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ata Yudi BPKAD\Yi_sW\Data 2022\Laporan BMD &amp;  Penyusutan 2022 tahap kerja\"/>
    </mc:Choice>
  </mc:AlternateContent>
  <bookViews>
    <workbookView xWindow="-120" yWindow="-120" windowWidth="29040" windowHeight="15720" firstSheet="1" activeTab="3"/>
  </bookViews>
  <sheets>
    <sheet name="test perolehan sm 2 2022" sheetId="268" r:id="rId1"/>
    <sheet name="Pengadaan  SM 2 2022" sheetId="226" r:id="rId2"/>
    <sheet name="Selain Hasil Pengadaan SM 22022" sheetId="239" r:id="rId3"/>
    <sheet name="laporan mutasi SM 2 2022" sheetId="227" r:id="rId4"/>
    <sheet name="daftar mutasi fix SM 2" sheetId="266" r:id="rId5"/>
    <sheet name="Rekap daftar mutasi fix SM 2" sheetId="267" r:id="rId6"/>
    <sheet name="daftar mutasi SM 1 2022" sheetId="261" r:id="rId7"/>
    <sheet name="rekap Daftar mutasi  2022" sheetId="229" r:id="rId8"/>
    <sheet name="Sheet1" sheetId="264" r:id="rId9"/>
    <sheet name="Sheet2" sheetId="265" r:id="rId10"/>
    <sheet name="Daftar BA Cek Fisik 2021" sheetId="263" r:id="rId11"/>
    <sheet name="pembatas" sheetId="262" r:id="rId12"/>
    <sheet name="daftar mutasi tes 2021 " sheetId="232" r:id="rId13"/>
    <sheet name="Daftar Mutasi 2021" sheetId="254" r:id="rId14"/>
    <sheet name="Daftar Mutasi 2021 coba" sheetId="257" r:id="rId15"/>
    <sheet name="Sheet4" sheetId="258" r:id="rId16"/>
  </sheets>
  <externalReferences>
    <externalReference r:id="rId17"/>
  </externalReferences>
  <definedNames>
    <definedName name="_xlnm._FilterDatabase" localSheetId="13" hidden="1">'Daftar Mutasi 2021'!$N$1:$N$928</definedName>
    <definedName name="_xlnm._FilterDatabase" localSheetId="14" hidden="1">'Daftar Mutasi 2021 coba'!$N$3:$N$3475</definedName>
    <definedName name="_xlnm._FilterDatabase" localSheetId="6" hidden="1">'daftar mutasi SM 1 2022'!$D$1:$D$3513</definedName>
    <definedName name="_xlnm._FilterDatabase" localSheetId="12" hidden="1">'daftar mutasi tes 2021 '!$N$1:$N$2639</definedName>
    <definedName name="_xlnm._FilterDatabase" localSheetId="15" hidden="1">Sheet4!$AB$1:$AB$5680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6" i="226" l="1"/>
  <c r="H216" i="226"/>
  <c r="G216" i="226"/>
  <c r="I215" i="226"/>
  <c r="H213" i="226"/>
  <c r="G213" i="226"/>
  <c r="I212" i="226"/>
  <c r="I211" i="226"/>
  <c r="I213" i="226" s="1"/>
  <c r="H209" i="226"/>
  <c r="H218" i="226" s="1"/>
  <c r="G209" i="226"/>
  <c r="I208" i="226"/>
  <c r="I207" i="226"/>
  <c r="I206" i="226"/>
  <c r="I209" i="226" s="1"/>
  <c r="I205" i="226"/>
  <c r="I203" i="226"/>
  <c r="H203" i="226"/>
  <c r="G203" i="226"/>
  <c r="I202" i="226"/>
  <c r="H200" i="226"/>
  <c r="G200" i="226"/>
  <c r="G218" i="226" s="1"/>
  <c r="I199" i="226"/>
  <c r="I198" i="226"/>
  <c r="I197" i="226"/>
  <c r="I196" i="226"/>
  <c r="I195" i="226"/>
  <c r="I194" i="226"/>
  <c r="I193" i="226"/>
  <c r="I192" i="226"/>
  <c r="I200" i="226" s="1"/>
  <c r="I218" i="226" s="1"/>
  <c r="H189" i="226"/>
  <c r="G189" i="226"/>
  <c r="I188" i="226"/>
  <c r="I187" i="226"/>
  <c r="I189" i="226" s="1"/>
  <c r="H185" i="226"/>
  <c r="G185" i="226"/>
  <c r="I184" i="226"/>
  <c r="I185" i="226" s="1"/>
  <c r="H182" i="226"/>
  <c r="G182" i="226"/>
  <c r="I181" i="226"/>
  <c r="I182" i="226" s="1"/>
  <c r="H179" i="226"/>
  <c r="H191" i="226" s="1"/>
  <c r="G179" i="226"/>
  <c r="G191" i="226" s="1"/>
  <c r="G219" i="226" s="1"/>
  <c r="G256" i="226" s="1"/>
  <c r="I178" i="226"/>
  <c r="I177" i="226"/>
  <c r="I176" i="226"/>
  <c r="I179" i="226" s="1"/>
  <c r="H170" i="226"/>
  <c r="H219" i="226" s="1"/>
  <c r="H256" i="226" s="1"/>
  <c r="G170" i="226"/>
  <c r="I168" i="226"/>
  <c r="I167" i="226"/>
  <c r="I166" i="226"/>
  <c r="I170" i="226" s="1"/>
  <c r="I112" i="226"/>
  <c r="H112" i="226"/>
  <c r="G112" i="226"/>
  <c r="I191" i="226" l="1"/>
  <c r="I219" i="226" s="1"/>
  <c r="I256" i="226" s="1"/>
  <c r="H209" i="239"/>
  <c r="G209" i="239"/>
  <c r="I162" i="239"/>
  <c r="I161" i="239"/>
  <c r="I209" i="239" l="1"/>
  <c r="O15" i="267" l="1"/>
  <c r="P15" i="267" s="1"/>
  <c r="L21" i="267"/>
  <c r="L19" i="267"/>
  <c r="L18" i="267"/>
  <c r="H21" i="267"/>
  <c r="G21" i="267"/>
  <c r="H20" i="267"/>
  <c r="G20" i="267"/>
  <c r="H19" i="267"/>
  <c r="G19" i="267"/>
  <c r="H18" i="267"/>
  <c r="G18" i="267"/>
  <c r="H15" i="267" l="1"/>
  <c r="G15" i="267"/>
  <c r="P1722" i="266"/>
  <c r="T1227" i="266"/>
  <c r="S1227" i="266"/>
  <c r="T921" i="266"/>
  <c r="S921" i="266"/>
  <c r="T920" i="266"/>
  <c r="T86" i="266"/>
  <c r="O1722" i="266"/>
  <c r="P1227" i="266"/>
  <c r="O1227" i="266"/>
  <c r="P921" i="266"/>
  <c r="O921" i="266"/>
  <c r="P1225" i="266"/>
  <c r="O1225" i="266"/>
  <c r="P86" i="266"/>
  <c r="O86" i="266"/>
  <c r="P992" i="266"/>
  <c r="O992" i="266"/>
  <c r="P920" i="266"/>
  <c r="O920" i="266"/>
  <c r="T84" i="266"/>
  <c r="S84" i="266"/>
  <c r="S86" i="266" s="1"/>
  <c r="S241" i="227"/>
  <c r="R209" i="227"/>
  <c r="O209" i="227"/>
  <c r="N209" i="227"/>
  <c r="S206" i="227" l="1"/>
  <c r="R32" i="227"/>
  <c r="N32" i="227"/>
  <c r="R239" i="227"/>
  <c r="O239" i="227"/>
  <c r="N239" i="227"/>
  <c r="S238" i="227"/>
  <c r="S237" i="227"/>
  <c r="S236" i="227"/>
  <c r="S235" i="227"/>
  <c r="S234" i="227"/>
  <c r="S233" i="227"/>
  <c r="S232" i="227"/>
  <c r="S231" i="227"/>
  <c r="R255" i="227"/>
  <c r="O255" i="227"/>
  <c r="N255" i="227"/>
  <c r="S254" i="227"/>
  <c r="S255" i="227" s="1"/>
  <c r="R252" i="227"/>
  <c r="O252" i="227"/>
  <c r="N252" i="227"/>
  <c r="S251" i="227"/>
  <c r="S250" i="227"/>
  <c r="R248" i="227"/>
  <c r="O248" i="227"/>
  <c r="N248" i="227"/>
  <c r="S247" i="227"/>
  <c r="S246" i="227"/>
  <c r="S245" i="227"/>
  <c r="S244" i="227"/>
  <c r="R242" i="227"/>
  <c r="O242" i="227"/>
  <c r="N242" i="227"/>
  <c r="S242" i="227"/>
  <c r="R228" i="227"/>
  <c r="O228" i="227"/>
  <c r="N228" i="227"/>
  <c r="S227" i="227"/>
  <c r="S226" i="227"/>
  <c r="R224" i="227"/>
  <c r="O224" i="227"/>
  <c r="N224" i="227"/>
  <c r="S223" i="227"/>
  <c r="S224" i="227" s="1"/>
  <c r="R221" i="227"/>
  <c r="O221" i="227"/>
  <c r="N221" i="227"/>
  <c r="S220" i="227"/>
  <c r="S221" i="227" s="1"/>
  <c r="R218" i="227"/>
  <c r="O218" i="227"/>
  <c r="N218" i="227"/>
  <c r="S217" i="227"/>
  <c r="S216" i="227"/>
  <c r="S215" i="227"/>
  <c r="N213" i="227"/>
  <c r="S213" i="227"/>
  <c r="R213" i="227"/>
  <c r="O213" i="227"/>
  <c r="S208" i="227"/>
  <c r="S207" i="227"/>
  <c r="N42" i="227"/>
  <c r="N38" i="227"/>
  <c r="N35" i="227"/>
  <c r="N69" i="227"/>
  <c r="N66" i="227"/>
  <c r="N62" i="227"/>
  <c r="N53" i="227"/>
  <c r="N56" i="227"/>
  <c r="O69" i="227"/>
  <c r="O66" i="227"/>
  <c r="O62" i="227"/>
  <c r="O56" i="227"/>
  <c r="O53" i="227"/>
  <c r="S68" i="227"/>
  <c r="S69" i="227" s="1"/>
  <c r="R69" i="227"/>
  <c r="S65" i="227"/>
  <c r="S64" i="227"/>
  <c r="S61" i="227"/>
  <c r="S60" i="227"/>
  <c r="S59" i="227"/>
  <c r="S58" i="227"/>
  <c r="S55" i="227"/>
  <c r="S56" i="227" s="1"/>
  <c r="R56" i="227"/>
  <c r="S52" i="227"/>
  <c r="S51" i="227"/>
  <c r="S50" i="227"/>
  <c r="S49" i="227"/>
  <c r="S48" i="227"/>
  <c r="S47" i="227"/>
  <c r="S46" i="227"/>
  <c r="S45" i="227"/>
  <c r="G69" i="226"/>
  <c r="H69" i="226"/>
  <c r="O42" i="227"/>
  <c r="O38" i="227"/>
  <c r="O35" i="227"/>
  <c r="O32" i="227"/>
  <c r="S41" i="227"/>
  <c r="S40" i="227"/>
  <c r="S37" i="227"/>
  <c r="S38" i="227" s="1"/>
  <c r="R38" i="227"/>
  <c r="S34" i="227"/>
  <c r="S35" i="227" s="1"/>
  <c r="R35" i="227"/>
  <c r="S31" i="227"/>
  <c r="S30" i="227"/>
  <c r="S29" i="227"/>
  <c r="R25" i="227"/>
  <c r="S25" i="227"/>
  <c r="O26" i="227"/>
  <c r="N26" i="227"/>
  <c r="R24" i="227"/>
  <c r="S24" i="227"/>
  <c r="S23" i="227"/>
  <c r="R23" i="227"/>
  <c r="H72" i="226"/>
  <c r="G72" i="226"/>
  <c r="I71" i="226"/>
  <c r="I72" i="226" s="1"/>
  <c r="I68" i="226"/>
  <c r="I67" i="226"/>
  <c r="I69" i="226" s="1"/>
  <c r="H65" i="226"/>
  <c r="G65" i="226"/>
  <c r="I64" i="226"/>
  <c r="I63" i="226"/>
  <c r="I62" i="226"/>
  <c r="I61" i="226"/>
  <c r="H59" i="226"/>
  <c r="G59" i="226"/>
  <c r="I58" i="226"/>
  <c r="I59" i="226" s="1"/>
  <c r="H56" i="226"/>
  <c r="G56" i="226"/>
  <c r="H38" i="226"/>
  <c r="G38" i="226"/>
  <c r="H35" i="226"/>
  <c r="G35" i="226"/>
  <c r="H41" i="226"/>
  <c r="G41" i="226"/>
  <c r="H45" i="226"/>
  <c r="G45" i="226"/>
  <c r="I55" i="226"/>
  <c r="I54" i="226"/>
  <c r="I53" i="226"/>
  <c r="I52" i="226"/>
  <c r="I51" i="226"/>
  <c r="I50" i="226"/>
  <c r="I49" i="226"/>
  <c r="I48" i="226"/>
  <c r="I44" i="226"/>
  <c r="I43" i="226"/>
  <c r="I40" i="226"/>
  <c r="I41" i="226" s="1"/>
  <c r="I37" i="226"/>
  <c r="I38" i="226" s="1"/>
  <c r="I34" i="226"/>
  <c r="I33" i="226"/>
  <c r="I32" i="226"/>
  <c r="I35" i="226" s="1"/>
  <c r="H26" i="226"/>
  <c r="G26" i="226"/>
  <c r="I23" i="226"/>
  <c r="I24" i="226"/>
  <c r="I22" i="226"/>
  <c r="E8" i="268"/>
  <c r="E7" i="268"/>
  <c r="E6" i="268"/>
  <c r="E38" i="268"/>
  <c r="E37" i="268"/>
  <c r="E36" i="268"/>
  <c r="E35" i="268"/>
  <c r="N256" i="227" l="1"/>
  <c r="R229" i="227"/>
  <c r="R269" i="227" s="1"/>
  <c r="O256" i="227"/>
  <c r="N229" i="227"/>
  <c r="N269" i="227" s="1"/>
  <c r="R256" i="227"/>
  <c r="O229" i="227"/>
  <c r="O269" i="227" s="1"/>
  <c r="N43" i="227"/>
  <c r="S209" i="227"/>
  <c r="N70" i="227"/>
  <c r="N83" i="227" s="1"/>
  <c r="N115" i="227" s="1"/>
  <c r="O43" i="227"/>
  <c r="O70" i="227"/>
  <c r="S252" i="227"/>
  <c r="S239" i="227"/>
  <c r="S248" i="227"/>
  <c r="S228" i="227"/>
  <c r="S218" i="227"/>
  <c r="S229" i="227" s="1"/>
  <c r="S32" i="227"/>
  <c r="R62" i="227"/>
  <c r="S62" i="227"/>
  <c r="R66" i="227"/>
  <c r="S53" i="227"/>
  <c r="S66" i="227"/>
  <c r="R42" i="227"/>
  <c r="R43" i="227" s="1"/>
  <c r="S42" i="227"/>
  <c r="R26" i="227"/>
  <c r="S26" i="227"/>
  <c r="I65" i="226"/>
  <c r="H74" i="226"/>
  <c r="G74" i="226"/>
  <c r="I56" i="226"/>
  <c r="I74" i="226" s="1"/>
  <c r="G47" i="226"/>
  <c r="H47" i="226"/>
  <c r="I45" i="226"/>
  <c r="I47" i="226" s="1"/>
  <c r="I26" i="226"/>
  <c r="E10" i="268"/>
  <c r="G7" i="268" s="1"/>
  <c r="H7" i="268" s="1"/>
  <c r="I7" i="268" s="1"/>
  <c r="J7" i="268" s="1"/>
  <c r="K7" i="268" s="1"/>
  <c r="E40" i="268"/>
  <c r="G36" i="268" s="1"/>
  <c r="H36" i="268" s="1"/>
  <c r="I36" i="268" s="1"/>
  <c r="S256" i="227" l="1"/>
  <c r="S269" i="227" s="1"/>
  <c r="S43" i="227"/>
  <c r="S83" i="227" s="1"/>
  <c r="S115" i="227" s="1"/>
  <c r="O83" i="227"/>
  <c r="O115" i="227" s="1"/>
  <c r="S70" i="227"/>
  <c r="H75" i="226"/>
  <c r="G75" i="226"/>
  <c r="I75" i="226"/>
  <c r="G11" i="268"/>
  <c r="G6" i="268"/>
  <c r="G8" i="268"/>
  <c r="H8" i="268" s="1"/>
  <c r="I8" i="268" s="1"/>
  <c r="J8" i="268" s="1"/>
  <c r="K8" i="268" s="1"/>
  <c r="E47" i="268"/>
  <c r="J36" i="268"/>
  <c r="K36" i="268" s="1"/>
  <c r="G35" i="268"/>
  <c r="G41" i="268"/>
  <c r="G37" i="268"/>
  <c r="H37" i="268" s="1"/>
  <c r="I37" i="268" s="1"/>
  <c r="J37" i="268" s="1"/>
  <c r="G38" i="268"/>
  <c r="H38" i="268" s="1"/>
  <c r="I38" i="268" s="1"/>
  <c r="J38" i="268" s="1"/>
  <c r="H6" i="268" l="1"/>
  <c r="H10" i="268" s="1"/>
  <c r="G10" i="268"/>
  <c r="E50" i="268"/>
  <c r="K37" i="268"/>
  <c r="E48" i="268"/>
  <c r="K38" i="268"/>
  <c r="E49" i="268"/>
  <c r="G40" i="268"/>
  <c r="H35" i="268"/>
  <c r="I6" i="268" l="1"/>
  <c r="J6" i="268" s="1"/>
  <c r="K6" i="268" s="1"/>
  <c r="K10" i="268" s="1"/>
  <c r="I35" i="268"/>
  <c r="H40" i="268"/>
  <c r="K11" i="268" l="1"/>
  <c r="E46" i="268"/>
  <c r="J35" i="268"/>
  <c r="K35" i="268" s="1"/>
  <c r="K40" i="268" s="1"/>
  <c r="K41" i="268" s="1"/>
  <c r="E52" i="268" l="1"/>
  <c r="G46" i="268" s="1"/>
  <c r="R53" i="227" l="1"/>
  <c r="H46" i="268"/>
  <c r="G53" i="268"/>
  <c r="G47" i="268"/>
  <c r="H47" i="268" s="1"/>
  <c r="I47" i="268" s="1"/>
  <c r="J47" i="268" s="1"/>
  <c r="K47" i="268" s="1"/>
  <c r="G50" i="268"/>
  <c r="H50" i="268" s="1"/>
  <c r="I50" i="268" s="1"/>
  <c r="J50" i="268" s="1"/>
  <c r="K50" i="268" s="1"/>
  <c r="G48" i="268"/>
  <c r="H48" i="268" s="1"/>
  <c r="I48" i="268" s="1"/>
  <c r="J48" i="268" s="1"/>
  <c r="K48" i="268" s="1"/>
  <c r="G49" i="268"/>
  <c r="H49" i="268" s="1"/>
  <c r="I49" i="268" s="1"/>
  <c r="J49" i="268" s="1"/>
  <c r="K49" i="268" s="1"/>
  <c r="R70" i="227" l="1"/>
  <c r="R83" i="227" s="1"/>
  <c r="R115" i="227" s="1"/>
  <c r="H52" i="268"/>
  <c r="I46" i="268"/>
  <c r="J46" i="268" s="1"/>
  <c r="K46" i="268" s="1"/>
  <c r="K52" i="268" s="1"/>
  <c r="G52" i="268"/>
  <c r="K53" i="268" l="1"/>
  <c r="J99" i="267"/>
  <c r="I99" i="267"/>
  <c r="F99" i="267"/>
  <c r="F98" i="267" s="1"/>
  <c r="L98" i="267" s="1"/>
  <c r="E99" i="267"/>
  <c r="E98" i="267" s="1"/>
  <c r="K98" i="267" s="1"/>
  <c r="J98" i="267"/>
  <c r="I98" i="267"/>
  <c r="L97" i="267"/>
  <c r="K97" i="267"/>
  <c r="L96" i="267"/>
  <c r="K96" i="267"/>
  <c r="L95" i="267"/>
  <c r="F95" i="267"/>
  <c r="E95" i="267"/>
  <c r="K95" i="267" s="1"/>
  <c r="F94" i="267"/>
  <c r="L94" i="267" s="1"/>
  <c r="E94" i="267"/>
  <c r="K94" i="267" s="1"/>
  <c r="L93" i="267"/>
  <c r="K93" i="267"/>
  <c r="J92" i="267"/>
  <c r="J91" i="267" s="1"/>
  <c r="I92" i="267"/>
  <c r="I91" i="267" s="1"/>
  <c r="I90" i="267" s="1"/>
  <c r="F92" i="267"/>
  <c r="E92" i="267"/>
  <c r="K92" i="267" s="1"/>
  <c r="F91" i="267"/>
  <c r="E91" i="267"/>
  <c r="L89" i="267"/>
  <c r="K89" i="267"/>
  <c r="J88" i="267"/>
  <c r="J87" i="267" s="1"/>
  <c r="I88" i="267"/>
  <c r="I87" i="267" s="1"/>
  <c r="F88" i="267"/>
  <c r="E88" i="267"/>
  <c r="L86" i="267"/>
  <c r="K86" i="267"/>
  <c r="J85" i="267"/>
  <c r="I85" i="267"/>
  <c r="J84" i="267"/>
  <c r="I84" i="267"/>
  <c r="H84" i="267"/>
  <c r="H79" i="267" s="1"/>
  <c r="H101" i="267" s="1"/>
  <c r="G84" i="267"/>
  <c r="G79" i="267" s="1"/>
  <c r="G101" i="267" s="1"/>
  <c r="F84" i="267"/>
  <c r="E84" i="267"/>
  <c r="J83" i="267"/>
  <c r="I83" i="267"/>
  <c r="F83" i="267"/>
  <c r="E83" i="267"/>
  <c r="L82" i="267"/>
  <c r="K82" i="267"/>
  <c r="F82" i="267"/>
  <c r="E82" i="267"/>
  <c r="J81" i="267"/>
  <c r="J79" i="267" s="1"/>
  <c r="I81" i="267"/>
  <c r="I79" i="267" s="1"/>
  <c r="F81" i="267"/>
  <c r="E81" i="267"/>
  <c r="F80" i="267"/>
  <c r="L80" i="267" s="1"/>
  <c r="E80" i="267"/>
  <c r="K80" i="267" s="1"/>
  <c r="T73" i="266"/>
  <c r="R73" i="266"/>
  <c r="R1227" i="266" s="1"/>
  <c r="R1722" i="266" s="1"/>
  <c r="Q73" i="266"/>
  <c r="Q1227" i="266" s="1"/>
  <c r="Q1722" i="266" s="1"/>
  <c r="Q202" i="227"/>
  <c r="Q269" i="227" s="1"/>
  <c r="P202" i="227"/>
  <c r="P269" i="227" s="1"/>
  <c r="M202" i="227"/>
  <c r="M269" i="227" s="1"/>
  <c r="L202" i="227"/>
  <c r="L269" i="227" s="1"/>
  <c r="L301" i="227" s="1"/>
  <c r="K88" i="267" l="1"/>
  <c r="K87" i="267" s="1"/>
  <c r="L88" i="267"/>
  <c r="E90" i="267"/>
  <c r="I17" i="267"/>
  <c r="I15" i="267" s="1"/>
  <c r="L81" i="267"/>
  <c r="K83" i="267"/>
  <c r="J17" i="267"/>
  <c r="J15" i="267" s="1"/>
  <c r="L83" i="267"/>
  <c r="E87" i="267"/>
  <c r="L92" i="267"/>
  <c r="F87" i="267"/>
  <c r="L87" i="267" s="1"/>
  <c r="K81" i="267"/>
  <c r="K84" i="267"/>
  <c r="L84" i="267"/>
  <c r="L99" i="267"/>
  <c r="I101" i="267"/>
  <c r="L91" i="267"/>
  <c r="J90" i="267"/>
  <c r="J101" i="267" s="1"/>
  <c r="K90" i="267"/>
  <c r="K91" i="267"/>
  <c r="K99" i="267"/>
  <c r="F90" i="267"/>
  <c r="L90" i="267" l="1"/>
  <c r="L22" i="267"/>
  <c r="L25" i="267"/>
  <c r="L29" i="267"/>
  <c r="L32" i="267"/>
  <c r="L33" i="267"/>
  <c r="K22" i="267"/>
  <c r="K25" i="267"/>
  <c r="K29" i="267"/>
  <c r="K32" i="267"/>
  <c r="K33" i="267"/>
  <c r="K24" i="229"/>
  <c r="K23" i="229" s="1"/>
  <c r="K20" i="229" s="1"/>
  <c r="L24" i="229"/>
  <c r="L23" i="229" s="1"/>
  <c r="L20" i="229" s="1"/>
  <c r="K28" i="229"/>
  <c r="K27" i="229" s="1"/>
  <c r="K26" i="229" s="1"/>
  <c r="L28" i="229"/>
  <c r="L27" i="229" s="1"/>
  <c r="L26" i="229" s="1"/>
  <c r="K30" i="229"/>
  <c r="L30" i="229"/>
  <c r="K35" i="229"/>
  <c r="K34" i="229" s="1"/>
  <c r="L35" i="229"/>
  <c r="L34" i="229" s="1"/>
  <c r="O301" i="227"/>
  <c r="N301" i="227"/>
  <c r="T992" i="266"/>
  <c r="J35" i="267"/>
  <c r="J34" i="267" s="1"/>
  <c r="I35" i="267"/>
  <c r="I34" i="267" s="1"/>
  <c r="J28" i="267"/>
  <c r="J27" i="267" s="1"/>
  <c r="J26" i="267" s="1"/>
  <c r="I28" i="267"/>
  <c r="I27" i="267"/>
  <c r="I26" i="267" s="1"/>
  <c r="J24" i="267"/>
  <c r="J23" i="267" s="1"/>
  <c r="I24" i="267"/>
  <c r="I23" i="267" s="1"/>
  <c r="J21" i="267"/>
  <c r="I21" i="267"/>
  <c r="J20" i="267"/>
  <c r="I20" i="267"/>
  <c r="J19" i="267"/>
  <c r="I19" i="267"/>
  <c r="S992" i="266"/>
  <c r="T1720" i="266"/>
  <c r="S1720" i="266"/>
  <c r="N1720" i="266"/>
  <c r="M1720" i="266"/>
  <c r="T1708" i="266"/>
  <c r="S1708" i="266"/>
  <c r="N1708" i="266"/>
  <c r="M1708" i="266"/>
  <c r="T1677" i="266"/>
  <c r="S1677" i="266"/>
  <c r="N1677" i="266"/>
  <c r="M1677" i="266"/>
  <c r="T1498" i="266"/>
  <c r="S1498" i="266"/>
  <c r="N1498" i="266"/>
  <c r="M1498" i="266"/>
  <c r="T1454" i="266"/>
  <c r="S1454" i="266"/>
  <c r="N1454" i="266"/>
  <c r="M1454" i="266"/>
  <c r="T1416" i="266"/>
  <c r="S1416" i="266"/>
  <c r="N1416" i="266"/>
  <c r="M1416" i="266"/>
  <c r="T1349" i="266"/>
  <c r="S1349" i="266"/>
  <c r="N1349" i="266"/>
  <c r="M1349" i="266"/>
  <c r="T1301" i="266"/>
  <c r="S1301" i="266"/>
  <c r="N1301" i="266"/>
  <c r="M1301" i="266"/>
  <c r="T1289" i="266"/>
  <c r="S1289" i="266"/>
  <c r="N1289" i="266"/>
  <c r="M1289" i="266"/>
  <c r="T1263" i="266"/>
  <c r="S1263" i="266"/>
  <c r="N1263" i="266"/>
  <c r="M1263" i="266"/>
  <c r="T1254" i="266"/>
  <c r="S1254" i="266"/>
  <c r="N1254" i="266"/>
  <c r="M1254" i="266"/>
  <c r="T1250" i="266"/>
  <c r="S1250" i="266"/>
  <c r="N1250" i="266"/>
  <c r="M1250" i="266"/>
  <c r="T1225" i="266"/>
  <c r="S1225" i="266"/>
  <c r="N1225" i="266"/>
  <c r="M1225" i="266"/>
  <c r="N992" i="266"/>
  <c r="M992" i="266"/>
  <c r="S920" i="266"/>
  <c r="N920" i="266"/>
  <c r="M920" i="266"/>
  <c r="T270" i="266"/>
  <c r="S270" i="266"/>
  <c r="N270" i="266"/>
  <c r="M270" i="266"/>
  <c r="N86" i="266"/>
  <c r="M86" i="266"/>
  <c r="S73" i="266"/>
  <c r="N73" i="266"/>
  <c r="M73" i="266"/>
  <c r="T31" i="266"/>
  <c r="S31" i="266"/>
  <c r="N31" i="266"/>
  <c r="M31" i="266"/>
  <c r="S301" i="227"/>
  <c r="R301" i="227"/>
  <c r="M275" i="227"/>
  <c r="L275" i="227"/>
  <c r="Q301" i="227"/>
  <c r="P301" i="227"/>
  <c r="V1675" i="261"/>
  <c r="U1675" i="261"/>
  <c r="N1675" i="261"/>
  <c r="F35" i="229" s="1"/>
  <c r="M1675" i="261"/>
  <c r="E35" i="229" s="1"/>
  <c r="V1663" i="261"/>
  <c r="U1663" i="261"/>
  <c r="N1663" i="261"/>
  <c r="M1663" i="261"/>
  <c r="V1632" i="261"/>
  <c r="U1632" i="261"/>
  <c r="N1632" i="261"/>
  <c r="M1632" i="261"/>
  <c r="V1453" i="261"/>
  <c r="U1453" i="261"/>
  <c r="N1453" i="261"/>
  <c r="M1453" i="261"/>
  <c r="V1409" i="261"/>
  <c r="U1409" i="261"/>
  <c r="N1409" i="261"/>
  <c r="M1409" i="261"/>
  <c r="V1371" i="261"/>
  <c r="U1371" i="261"/>
  <c r="N1371" i="261"/>
  <c r="M1371" i="261"/>
  <c r="V1304" i="261"/>
  <c r="U1304" i="261"/>
  <c r="N1304" i="261"/>
  <c r="M1304" i="261"/>
  <c r="V1256" i="261"/>
  <c r="U1256" i="261"/>
  <c r="N1256" i="261"/>
  <c r="M1256" i="261"/>
  <c r="V1244" i="261"/>
  <c r="U1244" i="261"/>
  <c r="N1244" i="261"/>
  <c r="F85" i="267" s="1"/>
  <c r="M1244" i="261"/>
  <c r="E85" i="267" s="1"/>
  <c r="V1218" i="261"/>
  <c r="U1218" i="261"/>
  <c r="N1218" i="261"/>
  <c r="F28" i="229" s="1"/>
  <c r="M1218" i="261"/>
  <c r="E28" i="229" s="1"/>
  <c r="V1209" i="261"/>
  <c r="U1209" i="261"/>
  <c r="N1209" i="261"/>
  <c r="F27" i="267" s="1"/>
  <c r="L27" i="267" s="1"/>
  <c r="M1209" i="261"/>
  <c r="E27" i="267" s="1"/>
  <c r="V1205" i="261"/>
  <c r="U1205" i="261"/>
  <c r="J24" i="229"/>
  <c r="I24" i="229"/>
  <c r="N1205" i="261"/>
  <c r="F24" i="229" s="1"/>
  <c r="M1205" i="261"/>
  <c r="E24" i="229" s="1"/>
  <c r="V1180" i="261"/>
  <c r="U1180" i="261"/>
  <c r="J21" i="229"/>
  <c r="I21" i="229"/>
  <c r="N1180" i="261"/>
  <c r="F21" i="229" s="1"/>
  <c r="M1180" i="261"/>
  <c r="E21" i="229" s="1"/>
  <c r="V970" i="261"/>
  <c r="U970" i="261"/>
  <c r="J20" i="229"/>
  <c r="I20" i="229"/>
  <c r="N970" i="261"/>
  <c r="F20" i="229" s="1"/>
  <c r="M970" i="261"/>
  <c r="E20" i="229" s="1"/>
  <c r="V912" i="261"/>
  <c r="U912" i="261"/>
  <c r="J19" i="229"/>
  <c r="N912" i="261"/>
  <c r="M912" i="261"/>
  <c r="V266" i="261"/>
  <c r="U266" i="261"/>
  <c r="N266" i="261"/>
  <c r="M266" i="261"/>
  <c r="V84" i="261"/>
  <c r="U84" i="261"/>
  <c r="N84" i="261"/>
  <c r="F18" i="229" s="1"/>
  <c r="M84" i="261"/>
  <c r="E18" i="229" s="1"/>
  <c r="V73" i="261"/>
  <c r="U73" i="261"/>
  <c r="N73" i="261"/>
  <c r="F17" i="229" s="1"/>
  <c r="M73" i="261"/>
  <c r="E17" i="229" s="1"/>
  <c r="V31" i="261"/>
  <c r="U31" i="261"/>
  <c r="E16" i="229" s="1"/>
  <c r="N31" i="261"/>
  <c r="F16" i="267" s="1"/>
  <c r="L16" i="267" s="1"/>
  <c r="M31" i="261"/>
  <c r="E16" i="267" s="1"/>
  <c r="K16" i="267" s="1"/>
  <c r="T1727" i="264"/>
  <c r="S1727" i="264"/>
  <c r="T1696" i="264"/>
  <c r="S1696" i="264"/>
  <c r="T1517" i="264"/>
  <c r="S1517" i="264"/>
  <c r="T1473" i="264"/>
  <c r="S1473" i="264"/>
  <c r="T1435" i="264"/>
  <c r="S1435" i="264"/>
  <c r="T1368" i="264"/>
  <c r="S1368" i="264"/>
  <c r="T1320" i="264"/>
  <c r="S1320" i="264"/>
  <c r="T1308" i="264"/>
  <c r="S1308" i="264"/>
  <c r="N1727" i="264"/>
  <c r="M1727" i="264"/>
  <c r="N1696" i="264"/>
  <c r="M1696" i="264"/>
  <c r="N1517" i="264"/>
  <c r="M1517" i="264"/>
  <c r="N1473" i="264"/>
  <c r="M1473" i="264"/>
  <c r="N1435" i="264"/>
  <c r="M1435" i="264"/>
  <c r="N1368" i="264"/>
  <c r="M1368" i="264"/>
  <c r="N1308" i="264"/>
  <c r="M1308" i="264"/>
  <c r="N1320" i="264"/>
  <c r="M1320" i="264"/>
  <c r="O38" i="265"/>
  <c r="J35" i="265"/>
  <c r="I35" i="265"/>
  <c r="I34" i="265" s="1"/>
  <c r="H35" i="265"/>
  <c r="H34" i="265" s="1"/>
  <c r="G35" i="265"/>
  <c r="F35" i="265"/>
  <c r="F34" i="265" s="1"/>
  <c r="E35" i="265"/>
  <c r="J34" i="265"/>
  <c r="G34" i="265"/>
  <c r="F31" i="265"/>
  <c r="F30" i="265" s="1"/>
  <c r="E31" i="265"/>
  <c r="K31" i="265" s="1"/>
  <c r="K30" i="265" s="1"/>
  <c r="J30" i="265"/>
  <c r="I30" i="265"/>
  <c r="L29" i="265"/>
  <c r="J28" i="265"/>
  <c r="I28" i="265"/>
  <c r="H28" i="265"/>
  <c r="H27" i="265" s="1"/>
  <c r="H26" i="265" s="1"/>
  <c r="G28" i="265"/>
  <c r="G27" i="265" s="1"/>
  <c r="G26" i="265" s="1"/>
  <c r="F28" i="265"/>
  <c r="E28" i="265"/>
  <c r="J27" i="265"/>
  <c r="J26" i="265" s="1"/>
  <c r="J21" i="265" s="1"/>
  <c r="J18" i="265" s="1"/>
  <c r="I27" i="265"/>
  <c r="I26" i="265" s="1"/>
  <c r="I21" i="265" s="1"/>
  <c r="I18" i="265" s="1"/>
  <c r="F27" i="265"/>
  <c r="E27" i="265"/>
  <c r="J24" i="265"/>
  <c r="I24" i="265"/>
  <c r="H24" i="265"/>
  <c r="H23" i="265" s="1"/>
  <c r="G24" i="265"/>
  <c r="G23" i="265" s="1"/>
  <c r="F24" i="265"/>
  <c r="F23" i="265" s="1"/>
  <c r="E24" i="265"/>
  <c r="E23" i="265" s="1"/>
  <c r="J23" i="265"/>
  <c r="J20" i="265" s="1"/>
  <c r="I23" i="265"/>
  <c r="I20" i="265" s="1"/>
  <c r="P965" i="264"/>
  <c r="P966" i="264" s="1"/>
  <c r="H19" i="265" s="1"/>
  <c r="O965" i="264"/>
  <c r="O966" i="264" s="1"/>
  <c r="G19" i="265" s="1"/>
  <c r="T965" i="264"/>
  <c r="S965" i="264"/>
  <c r="N965" i="264"/>
  <c r="M965" i="264"/>
  <c r="T266" i="264"/>
  <c r="S266" i="264"/>
  <c r="N266" i="264"/>
  <c r="M266" i="264"/>
  <c r="T1739" i="264"/>
  <c r="S1739" i="264"/>
  <c r="N1739" i="264"/>
  <c r="M1739" i="264"/>
  <c r="T1282" i="264"/>
  <c r="S1282" i="264"/>
  <c r="N1282" i="264"/>
  <c r="M1282" i="264"/>
  <c r="T1273" i="264"/>
  <c r="S1273" i="264"/>
  <c r="N1273" i="264"/>
  <c r="M1273" i="264"/>
  <c r="T1269" i="264"/>
  <c r="S1269" i="264"/>
  <c r="P1269" i="264"/>
  <c r="O1269" i="264"/>
  <c r="N1269" i="264"/>
  <c r="M1269" i="264"/>
  <c r="T1242" i="264"/>
  <c r="S1242" i="264"/>
  <c r="P1242" i="264"/>
  <c r="H21" i="265" s="1"/>
  <c r="O1242" i="264"/>
  <c r="G21" i="265" s="1"/>
  <c r="N1242" i="264"/>
  <c r="F21" i="265" s="1"/>
  <c r="M1242" i="264"/>
  <c r="E21" i="265" s="1"/>
  <c r="T1025" i="264"/>
  <c r="S1025" i="264"/>
  <c r="P1025" i="264"/>
  <c r="H20" i="265" s="1"/>
  <c r="O1025" i="264"/>
  <c r="G20" i="265" s="1"/>
  <c r="N1025" i="264"/>
  <c r="F20" i="265" s="1"/>
  <c r="M1025" i="264"/>
  <c r="E20" i="265" s="1"/>
  <c r="T84" i="264"/>
  <c r="S84" i="264"/>
  <c r="N84" i="264"/>
  <c r="F18" i="265" s="1"/>
  <c r="M84" i="264"/>
  <c r="E18" i="265" s="1"/>
  <c r="T73" i="264"/>
  <c r="S73" i="264"/>
  <c r="N73" i="264"/>
  <c r="F17" i="265" s="1"/>
  <c r="M73" i="264"/>
  <c r="E17" i="265" s="1"/>
  <c r="K17" i="265" s="1"/>
  <c r="T31" i="264"/>
  <c r="S31" i="264"/>
  <c r="N31" i="264"/>
  <c r="F16" i="265" s="1"/>
  <c r="L16" i="265" s="1"/>
  <c r="M31" i="264"/>
  <c r="T1265" i="266" l="1"/>
  <c r="K35" i="265"/>
  <c r="K34" i="265" s="1"/>
  <c r="T1728" i="264"/>
  <c r="I17" i="265"/>
  <c r="J17" i="265"/>
  <c r="L17" i="265" s="1"/>
  <c r="E28" i="267"/>
  <c r="K28" i="267" s="1"/>
  <c r="E35" i="267"/>
  <c r="E34" i="267" s="1"/>
  <c r="K34" i="267" s="1"/>
  <c r="S1728" i="264"/>
  <c r="T1709" i="266"/>
  <c r="K27" i="267"/>
  <c r="K27" i="265"/>
  <c r="K26" i="265" s="1"/>
  <c r="L18" i="265"/>
  <c r="K85" i="267"/>
  <c r="E79" i="267"/>
  <c r="F21" i="267"/>
  <c r="F35" i="267"/>
  <c r="L85" i="267"/>
  <c r="L79" i="267" s="1"/>
  <c r="L101" i="267" s="1"/>
  <c r="F79" i="267"/>
  <c r="F101" i="267" s="1"/>
  <c r="I19" i="265"/>
  <c r="I16" i="265" s="1"/>
  <c r="K28" i="265"/>
  <c r="E17" i="267"/>
  <c r="K17" i="267" s="1"/>
  <c r="E20" i="267"/>
  <c r="E24" i="267"/>
  <c r="F28" i="267"/>
  <c r="L28" i="267" s="1"/>
  <c r="K21" i="229"/>
  <c r="K18" i="229" s="1"/>
  <c r="J19" i="265"/>
  <c r="J16" i="265" s="1"/>
  <c r="F17" i="267"/>
  <c r="L17" i="267" s="1"/>
  <c r="F20" i="267"/>
  <c r="F24" i="267"/>
  <c r="K17" i="229"/>
  <c r="L27" i="265"/>
  <c r="S1265" i="266"/>
  <c r="S1709" i="266"/>
  <c r="F18" i="267"/>
  <c r="E18" i="267"/>
  <c r="K18" i="267" s="1"/>
  <c r="K18" i="265"/>
  <c r="E21" i="267"/>
  <c r="K21" i="267" s="1"/>
  <c r="K35" i="267"/>
  <c r="H37" i="267"/>
  <c r="M301" i="227"/>
  <c r="E26" i="267"/>
  <c r="K26" i="267" s="1"/>
  <c r="I37" i="267"/>
  <c r="F26" i="267"/>
  <c r="L26" i="267" s="1"/>
  <c r="L21" i="229"/>
  <c r="L18" i="229" s="1"/>
  <c r="K19" i="229"/>
  <c r="L19" i="229"/>
  <c r="J37" i="267"/>
  <c r="M1265" i="266"/>
  <c r="M1709" i="266"/>
  <c r="N921" i="266"/>
  <c r="N1227" i="266" s="1"/>
  <c r="M921" i="266"/>
  <c r="M1227" i="266" s="1"/>
  <c r="N1265" i="266"/>
  <c r="N1709" i="266"/>
  <c r="N913" i="261"/>
  <c r="F26" i="265"/>
  <c r="V1664" i="261"/>
  <c r="N1220" i="261"/>
  <c r="M1664" i="261"/>
  <c r="V913" i="261"/>
  <c r="V1182" i="261" s="1"/>
  <c r="U913" i="261"/>
  <c r="U1182" i="261" s="1"/>
  <c r="U1220" i="261"/>
  <c r="I19" i="229"/>
  <c r="K24" i="265"/>
  <c r="K23" i="265" s="1"/>
  <c r="E30" i="265"/>
  <c r="E34" i="265"/>
  <c r="M913" i="261"/>
  <c r="N1664" i="261"/>
  <c r="L31" i="265"/>
  <c r="L30" i="265" s="1"/>
  <c r="M1220" i="261"/>
  <c r="F16" i="229"/>
  <c r="F27" i="229"/>
  <c r="V1220" i="261"/>
  <c r="U1664" i="261"/>
  <c r="E27" i="229"/>
  <c r="L35" i="265"/>
  <c r="L34" i="265" s="1"/>
  <c r="E26" i="265"/>
  <c r="L24" i="265"/>
  <c r="L23" i="265" s="1"/>
  <c r="L28" i="265"/>
  <c r="M1728" i="264"/>
  <c r="N1728" i="264"/>
  <c r="M966" i="264"/>
  <c r="E19" i="265" s="1"/>
  <c r="K19" i="265" s="1"/>
  <c r="M1284" i="264"/>
  <c r="N966" i="264"/>
  <c r="F19" i="265" s="1"/>
  <c r="L19" i="265" s="1"/>
  <c r="S1284" i="264"/>
  <c r="T966" i="264"/>
  <c r="T1244" i="264" s="1"/>
  <c r="S966" i="264"/>
  <c r="S1244" i="264" s="1"/>
  <c r="E16" i="265"/>
  <c r="O1244" i="264"/>
  <c r="O1741" i="264" s="1"/>
  <c r="T1284" i="264"/>
  <c r="N1284" i="264"/>
  <c r="G15" i="265"/>
  <c r="G37" i="265" s="1"/>
  <c r="H15" i="265"/>
  <c r="H37" i="265" s="1"/>
  <c r="L20" i="265"/>
  <c r="K21" i="265"/>
  <c r="L21" i="265"/>
  <c r="K20" i="265"/>
  <c r="P1244" i="264"/>
  <c r="P1741" i="264" s="1"/>
  <c r="L20" i="267" l="1"/>
  <c r="S1722" i="266"/>
  <c r="T1722" i="266"/>
  <c r="K20" i="267"/>
  <c r="L26" i="265"/>
  <c r="L15" i="229"/>
  <c r="L37" i="229" s="1"/>
  <c r="K15" i="229"/>
  <c r="K37" i="229" s="1"/>
  <c r="S1741" i="264"/>
  <c r="I15" i="265"/>
  <c r="I37" i="265" s="1"/>
  <c r="K16" i="265"/>
  <c r="K15" i="265" s="1"/>
  <c r="K37" i="265" s="1"/>
  <c r="K16" i="229"/>
  <c r="F34" i="267"/>
  <c r="L34" i="267" s="1"/>
  <c r="L35" i="267"/>
  <c r="E23" i="267"/>
  <c r="K24" i="267"/>
  <c r="K23" i="267" s="1"/>
  <c r="G37" i="267"/>
  <c r="E19" i="229"/>
  <c r="E19" i="267"/>
  <c r="K19" i="267" s="1"/>
  <c r="T1741" i="264"/>
  <c r="F19" i="229"/>
  <c r="F19" i="267"/>
  <c r="F23" i="267"/>
  <c r="L23" i="267" s="1"/>
  <c r="L24" i="267"/>
  <c r="K79" i="267"/>
  <c r="K101" i="267" s="1"/>
  <c r="E101" i="267"/>
  <c r="L17" i="229"/>
  <c r="F31" i="229"/>
  <c r="F31" i="267"/>
  <c r="E31" i="229"/>
  <c r="E31" i="267"/>
  <c r="J15" i="265"/>
  <c r="J37" i="265" s="1"/>
  <c r="L16" i="229"/>
  <c r="M1722" i="266"/>
  <c r="N1722" i="266"/>
  <c r="N1182" i="261"/>
  <c r="V1677" i="261"/>
  <c r="M1182" i="261"/>
  <c r="M1677" i="261" s="1"/>
  <c r="U1677" i="261"/>
  <c r="N1244" i="264"/>
  <c r="N1741" i="264" s="1"/>
  <c r="M1244" i="264"/>
  <c r="M1741" i="264" s="1"/>
  <c r="F15" i="265"/>
  <c r="F37" i="265" s="1"/>
  <c r="E15" i="265"/>
  <c r="E37" i="265" s="1"/>
  <c r="L15" i="265"/>
  <c r="L37" i="265" s="1"/>
  <c r="K31" i="267" l="1"/>
  <c r="E30" i="267"/>
  <c r="K30" i="267" s="1"/>
  <c r="F30" i="267"/>
  <c r="L30" i="267" s="1"/>
  <c r="L31" i="267"/>
  <c r="E15" i="267"/>
  <c r="L15" i="267"/>
  <c r="L37" i="267" s="1"/>
  <c r="F15" i="267"/>
  <c r="F37" i="267" s="1"/>
  <c r="N1677" i="261"/>
  <c r="U1245" i="264"/>
  <c r="K15" i="267" l="1"/>
  <c r="K37" i="267" s="1"/>
  <c r="E37" i="267"/>
  <c r="I15" i="229"/>
  <c r="J15" i="229"/>
  <c r="P61" i="263"/>
  <c r="P18" i="263"/>
  <c r="Q61" i="263"/>
  <c r="Q18" i="263"/>
  <c r="J35" i="229"/>
  <c r="J34" i="229" s="1"/>
  <c r="I35" i="229"/>
  <c r="I34" i="229" s="1"/>
  <c r="J28" i="229"/>
  <c r="J27" i="229" s="1"/>
  <c r="J26" i="229" s="1"/>
  <c r="I28" i="229"/>
  <c r="I27" i="229" s="1"/>
  <c r="I26" i="229" s="1"/>
  <c r="E34" i="229"/>
  <c r="F34" i="229"/>
  <c r="N31" i="229"/>
  <c r="M31" i="229"/>
  <c r="M30" i="229" s="1"/>
  <c r="F23" i="229"/>
  <c r="E23" i="229"/>
  <c r="T960" i="257"/>
  <c r="S960" i="257"/>
  <c r="M960" i="257"/>
  <c r="M1238" i="257"/>
  <c r="M1018" i="257"/>
  <c r="N1238" i="257"/>
  <c r="N1018" i="257"/>
  <c r="N960" i="257"/>
  <c r="N86" i="257"/>
  <c r="M86" i="257"/>
  <c r="N75" i="257"/>
  <c r="M75" i="257"/>
  <c r="N32" i="257"/>
  <c r="M32" i="257"/>
  <c r="N85" i="254"/>
  <c r="M85" i="254"/>
  <c r="N74" i="254"/>
  <c r="M74" i="254"/>
  <c r="N31" i="254"/>
  <c r="M31" i="254"/>
  <c r="Q1362" i="232"/>
  <c r="R1362" i="232"/>
  <c r="Q1449" i="232"/>
  <c r="N29" i="229"/>
  <c r="W2587" i="232"/>
  <c r="P2582" i="232"/>
  <c r="W2596" i="232" s="1"/>
  <c r="T2579" i="232"/>
  <c r="S2579" i="232"/>
  <c r="N2579" i="232"/>
  <c r="M2579" i="232"/>
  <c r="T2562" i="232"/>
  <c r="S2562" i="232"/>
  <c r="N2562" i="232"/>
  <c r="M2562" i="232"/>
  <c r="V2500" i="232"/>
  <c r="V2498" i="232"/>
  <c r="W2498" i="232" s="1"/>
  <c r="AC2496" i="232"/>
  <c r="AE2495" i="232" s="1"/>
  <c r="V2487" i="232"/>
  <c r="T2481" i="232"/>
  <c r="S2481" i="232"/>
  <c r="N2481" i="232"/>
  <c r="M2481" i="232"/>
  <c r="T2384" i="232"/>
  <c r="S2384" i="232"/>
  <c r="N2384" i="232"/>
  <c r="M2384" i="232"/>
  <c r="T1539" i="232"/>
  <c r="S1539" i="232"/>
  <c r="P1539" i="232"/>
  <c r="O1539" i="232"/>
  <c r="N1539" i="232"/>
  <c r="M1539" i="232"/>
  <c r="S1508" i="232"/>
  <c r="R1508" i="232"/>
  <c r="Q1508" i="232"/>
  <c r="P1508" i="232"/>
  <c r="P2569" i="232" s="1"/>
  <c r="O1508" i="232"/>
  <c r="N1508" i="232"/>
  <c r="M1508" i="232"/>
  <c r="V1504" i="232"/>
  <c r="T1483" i="232"/>
  <c r="T1456" i="232"/>
  <c r="T1449" i="232"/>
  <c r="V1450" i="232" s="1"/>
  <c r="S1449" i="232"/>
  <c r="R1449" i="232"/>
  <c r="O1449" i="232"/>
  <c r="N1449" i="232"/>
  <c r="M1449" i="232"/>
  <c r="V1445" i="232"/>
  <c r="W1436" i="232"/>
  <c r="V1435" i="232"/>
  <c r="W1425" i="232"/>
  <c r="W1423" i="232"/>
  <c r="V1417" i="232"/>
  <c r="W1402" i="232"/>
  <c r="V1391" i="232"/>
  <c r="W1378" i="232"/>
  <c r="Z1375" i="232"/>
  <c r="W1374" i="232"/>
  <c r="W1363" i="232"/>
  <c r="S1362" i="232"/>
  <c r="M1362" i="232"/>
  <c r="M1363" i="232" s="1"/>
  <c r="W1345" i="232"/>
  <c r="W1319" i="232"/>
  <c r="W1285" i="232"/>
  <c r="X1253" i="232"/>
  <c r="V1253" i="232"/>
  <c r="W1216" i="232"/>
  <c r="V1215" i="232"/>
  <c r="V1211" i="232"/>
  <c r="V1138" i="232"/>
  <c r="T1128" i="232"/>
  <c r="N1128" i="232"/>
  <c r="T1125" i="232"/>
  <c r="N1125" i="232"/>
  <c r="T1124" i="232"/>
  <c r="N1124" i="232"/>
  <c r="T1123" i="232"/>
  <c r="N1123" i="232"/>
  <c r="W1096" i="232"/>
  <c r="V935" i="232"/>
  <c r="V936" i="232" s="1"/>
  <c r="W934" i="232"/>
  <c r="W719" i="232"/>
  <c r="W700" i="232"/>
  <c r="W687" i="232"/>
  <c r="T683" i="232"/>
  <c r="N683" i="232"/>
  <c r="T682" i="232"/>
  <c r="N682" i="232"/>
  <c r="T681" i="232"/>
  <c r="N681" i="232"/>
  <c r="V679" i="232"/>
  <c r="T679" i="232"/>
  <c r="N679" i="232"/>
  <c r="T678" i="232"/>
  <c r="N678" i="232"/>
  <c r="T677" i="232"/>
  <c r="N677" i="232"/>
  <c r="T676" i="232"/>
  <c r="N676" i="232"/>
  <c r="T675" i="232"/>
  <c r="N675" i="232"/>
  <c r="V667" i="232"/>
  <c r="W662" i="232"/>
  <c r="T631" i="232"/>
  <c r="N631" i="232"/>
  <c r="T626" i="232"/>
  <c r="N626" i="232"/>
  <c r="T621" i="232"/>
  <c r="N621" i="232"/>
  <c r="T616" i="232"/>
  <c r="N616" i="232"/>
  <c r="T611" i="232"/>
  <c r="N611" i="232"/>
  <c r="T606" i="232"/>
  <c r="N606" i="232"/>
  <c r="T601" i="232"/>
  <c r="N601" i="232"/>
  <c r="W592" i="232"/>
  <c r="V568" i="232"/>
  <c r="W560" i="232"/>
  <c r="W490" i="232"/>
  <c r="V413" i="232"/>
  <c r="W285" i="232"/>
  <c r="S283" i="232"/>
  <c r="R283" i="232"/>
  <c r="Q283" i="232"/>
  <c r="O283" i="232"/>
  <c r="M283" i="232"/>
  <c r="V253" i="232"/>
  <c r="V252" i="232"/>
  <c r="T248" i="232"/>
  <c r="T283" i="232" s="1"/>
  <c r="N248" i="232"/>
  <c r="N283" i="232" s="1"/>
  <c r="V238" i="232"/>
  <c r="V239" i="232" s="1"/>
  <c r="V217" i="232"/>
  <c r="W216" i="232"/>
  <c r="V216" i="232"/>
  <c r="V214" i="232"/>
  <c r="V209" i="232"/>
  <c r="W206" i="232"/>
  <c r="V206" i="232"/>
  <c r="W201" i="232"/>
  <c r="V201" i="232"/>
  <c r="W193" i="232"/>
  <c r="V193" i="232"/>
  <c r="W191" i="232"/>
  <c r="V191" i="232"/>
  <c r="W171" i="232"/>
  <c r="V171" i="232"/>
  <c r="W167" i="232"/>
  <c r="V166" i="232"/>
  <c r="W165" i="232"/>
  <c r="V162" i="232"/>
  <c r="W153" i="232"/>
  <c r="W149" i="232"/>
  <c r="V135" i="232"/>
  <c r="V136" i="232" s="1"/>
  <c r="V133" i="232"/>
  <c r="V90" i="232"/>
  <c r="V80" i="232"/>
  <c r="T74" i="232"/>
  <c r="S74" i="232"/>
  <c r="R74" i="232"/>
  <c r="Q74" i="232"/>
  <c r="N74" i="232"/>
  <c r="M74" i="232"/>
  <c r="W68" i="232"/>
  <c r="W65" i="232"/>
  <c r="T61" i="232"/>
  <c r="S61" i="232"/>
  <c r="O61" i="232"/>
  <c r="N61" i="232"/>
  <c r="M61" i="232"/>
  <c r="W55" i="232"/>
  <c r="W50" i="232"/>
  <c r="W39" i="232"/>
  <c r="T29" i="232"/>
  <c r="S29" i="232"/>
  <c r="N29" i="232"/>
  <c r="M29" i="232"/>
  <c r="P63" i="263" l="1"/>
  <c r="T1362" i="232"/>
  <c r="V249" i="232"/>
  <c r="N27" i="229"/>
  <c r="N28" i="229"/>
  <c r="M28" i="229"/>
  <c r="Q63" i="263"/>
  <c r="M35" i="229"/>
  <c r="M34" i="229" s="1"/>
  <c r="F15" i="229"/>
  <c r="E15" i="229"/>
  <c r="E26" i="229"/>
  <c r="F26" i="229"/>
  <c r="N35" i="229"/>
  <c r="N34" i="229" s="1"/>
  <c r="E30" i="229"/>
  <c r="M21" i="229"/>
  <c r="N17" i="229"/>
  <c r="M20" i="229"/>
  <c r="N21" i="229"/>
  <c r="N18" i="229"/>
  <c r="N20" i="229"/>
  <c r="N30" i="229"/>
  <c r="W960" i="257"/>
  <c r="M1239" i="257"/>
  <c r="N1239" i="257"/>
  <c r="M2482" i="232"/>
  <c r="M2563" i="232" s="1"/>
  <c r="N920" i="254"/>
  <c r="M920" i="254"/>
  <c r="T2482" i="232"/>
  <c r="T2563" i="232" s="1"/>
  <c r="Q1363" i="232"/>
  <c r="Z1444" i="232"/>
  <c r="Z2591" i="232"/>
  <c r="N2482" i="232"/>
  <c r="N2563" i="232" s="1"/>
  <c r="S2482" i="232"/>
  <c r="S2563" i="232" s="1"/>
  <c r="T1508" i="232"/>
  <c r="W2481" i="232"/>
  <c r="O2569" i="232"/>
  <c r="O2582" i="232" s="1"/>
  <c r="N24" i="229"/>
  <c r="N23" i="229" s="1"/>
  <c r="M24" i="229"/>
  <c r="M23" i="229" s="1"/>
  <c r="N16" i="229"/>
  <c r="J23" i="229"/>
  <c r="J37" i="229" s="1"/>
  <c r="M16" i="229"/>
  <c r="I23" i="229"/>
  <c r="V1363" i="232"/>
  <c r="V1364" i="232" s="1"/>
  <c r="V1365" i="232" s="1"/>
  <c r="V1369" i="232" s="1"/>
  <c r="V1370" i="232" s="1"/>
  <c r="Y2596" i="232"/>
  <c r="R1450" i="232"/>
  <c r="R2569" i="232" s="1"/>
  <c r="N1362" i="232"/>
  <c r="N1363" i="232" s="1"/>
  <c r="N1450" i="232" s="1"/>
  <c r="M1450" i="232"/>
  <c r="Q1450" i="232"/>
  <c r="Q2569" i="232" s="1"/>
  <c r="V93" i="232"/>
  <c r="X183" i="232"/>
  <c r="AA190" i="232" s="1"/>
  <c r="AF191" i="232" s="1"/>
  <c r="S1363" i="232"/>
  <c r="O1450" i="232"/>
  <c r="W217" i="232"/>
  <c r="R1363" i="232"/>
  <c r="Z2487" i="232"/>
  <c r="F30" i="229"/>
  <c r="T1363" i="232"/>
  <c r="Y1444" i="232"/>
  <c r="V285" i="232"/>
  <c r="N26" i="229" l="1"/>
  <c r="M17" i="229"/>
  <c r="I37" i="229"/>
  <c r="M18" i="229"/>
  <c r="E37" i="229"/>
  <c r="F37" i="229"/>
  <c r="M27" i="229"/>
  <c r="M26" i="229" s="1"/>
  <c r="T1450" i="232"/>
  <c r="W1451" i="232" s="1"/>
  <c r="S1450" i="232"/>
  <c r="S2569" i="232" s="1"/>
  <c r="S2582" i="232" s="1"/>
  <c r="M2569" i="232"/>
  <c r="M2582" i="232" s="1"/>
  <c r="N2569" i="232"/>
  <c r="N2582" i="232" s="1"/>
  <c r="V1358" i="232"/>
  <c r="V1359" i="232"/>
  <c r="R2582" i="232"/>
  <c r="Z2585" i="232" s="1"/>
  <c r="Q2582" i="232"/>
  <c r="Z2483" i="232"/>
  <c r="Z2496" i="232" s="1"/>
  <c r="W1362" i="232"/>
  <c r="V1366" i="232"/>
  <c r="W2597" i="232" l="1"/>
  <c r="Y2597" i="232" s="1"/>
  <c r="T2569" i="232"/>
  <c r="T2582" i="232" s="1"/>
  <c r="V2582" i="232" s="1"/>
  <c r="M19" i="229"/>
  <c r="W2568" i="232"/>
  <c r="Z2596" i="232"/>
  <c r="Z2597" i="232" s="1"/>
  <c r="Z2590" i="232"/>
  <c r="Z2592" i="232" s="1"/>
  <c r="N19" i="229"/>
  <c r="N15" i="229" s="1"/>
  <c r="N37" i="229" s="1"/>
  <c r="M15" i="229" l="1"/>
  <c r="M37" i="229" s="1"/>
  <c r="Q38" i="229"/>
  <c r="W2598" i="232"/>
  <c r="W2591" i="232"/>
  <c r="W2592" i="232" s="1"/>
</calcChain>
</file>

<file path=xl/comments1.xml><?xml version="1.0" encoding="utf-8"?>
<comments xmlns="http://schemas.openxmlformats.org/spreadsheetml/2006/main">
  <authors>
    <author>PC1</author>
  </authors>
  <commentList>
    <comment ref="D1730" authorId="0" shapeId="0">
      <text>
        <r>
          <rPr>
            <b/>
            <sz val="8"/>
            <color indexed="81"/>
            <rFont val="Tahoma"/>
            <family val="2"/>
          </rPr>
          <t>PC1: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<sst xmlns="http://schemas.openxmlformats.org/spreadsheetml/2006/main" count="66003" uniqueCount="3715">
  <si>
    <t>0001</t>
  </si>
  <si>
    <t>0002</t>
  </si>
  <si>
    <t>Unit</t>
  </si>
  <si>
    <t>TANAH</t>
  </si>
  <si>
    <t>Kondisi</t>
  </si>
  <si>
    <t>Jumlah</t>
  </si>
  <si>
    <t>Harga</t>
  </si>
  <si>
    <t>Kayu</t>
  </si>
  <si>
    <t>Register</t>
  </si>
  <si>
    <t>SPESIFIKASI BARANG</t>
  </si>
  <si>
    <t>Satuan</t>
  </si>
  <si>
    <t>Barang</t>
  </si>
  <si>
    <t>-</t>
  </si>
  <si>
    <t>Baik</t>
  </si>
  <si>
    <t>Berkurang</t>
  </si>
  <si>
    <t>Bertambah</t>
  </si>
  <si>
    <t xml:space="preserve">Jumlah </t>
  </si>
  <si>
    <t>01.01</t>
  </si>
  <si>
    <t>02.06.02</t>
  </si>
  <si>
    <t>Alat Rumah Tangga</t>
  </si>
  <si>
    <t>02.06.02.01</t>
  </si>
  <si>
    <t>02.07</t>
  </si>
  <si>
    <t>02.02</t>
  </si>
  <si>
    <t>NOMOR KODE LOKASI : 12.29.06.13.01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</si>
  <si>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</si>
  <si>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</si>
  <si>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PROVINSI</t>
  </si>
  <si>
    <t>: KEPULAUAN BANGKA BELITUNG</t>
  </si>
  <si>
    <t>KAB/ KOTA</t>
  </si>
  <si>
    <t>: BANGKA BARAT</t>
  </si>
  <si>
    <t>No. Sertifikat</t>
  </si>
  <si>
    <t>Perolehan</t>
  </si>
  <si>
    <t xml:space="preserve">  </t>
  </si>
  <si>
    <t>SKPD</t>
  </si>
  <si>
    <t>MUTASI/PERUBAHAN</t>
  </si>
  <si>
    <t>a. Alat-Alat Besar</t>
  </si>
  <si>
    <t>b. Alat-Alat Angkutan</t>
  </si>
  <si>
    <t>c. Alat-Alat Bengkel dan Ukur</t>
  </si>
  <si>
    <t>d. Alat Pertanian dan Peternakan</t>
  </si>
  <si>
    <t>f. Alat Studio dan Komunikasi</t>
  </si>
  <si>
    <t>h. Alat-Alat Laboratorium</t>
  </si>
  <si>
    <t>GEDUNG DAN BANGUNAN</t>
  </si>
  <si>
    <t>a. Bangunan Gedung</t>
  </si>
  <si>
    <t>b. Bangunan Monumen</t>
  </si>
  <si>
    <t>JALAN, IRIGASI DAN JARINGAN</t>
  </si>
  <si>
    <t>a. Jalan dan Jembatan</t>
  </si>
  <si>
    <t>c. Instalasi</t>
  </si>
  <si>
    <t>d. Jaringan</t>
  </si>
  <si>
    <t>ASET TETAP LAINNYA</t>
  </si>
  <si>
    <t xml:space="preserve">a. Buku Perpustakaan </t>
  </si>
  <si>
    <t>b. Barang Bercorak Kesenian/Kebudayaan</t>
  </si>
  <si>
    <t>c. Hewan Ternak dan Tumbuhan</t>
  </si>
  <si>
    <t>PERALATAN DAN MESIN</t>
  </si>
  <si>
    <t>Meubeleur</t>
  </si>
  <si>
    <t xml:space="preserve">KONSTRUKSI DALAM PENGERJAAN </t>
  </si>
  <si>
    <t>Pengurus Barang</t>
  </si>
  <si>
    <t>Kode Barang</t>
  </si>
  <si>
    <t>e. Alat Kantor dan Alat Rumah Tangga</t>
  </si>
  <si>
    <t>Pengadaan Brg/Jasa</t>
  </si>
  <si>
    <t>0003</t>
  </si>
  <si>
    <t>0004</t>
  </si>
  <si>
    <t>0005</t>
  </si>
  <si>
    <t>02.07.01</t>
  </si>
  <si>
    <t>Alat Studio</t>
  </si>
  <si>
    <t>0006</t>
  </si>
  <si>
    <t>0007</t>
  </si>
  <si>
    <t>0008</t>
  </si>
  <si>
    <t>0009</t>
  </si>
  <si>
    <t>0010</t>
  </si>
  <si>
    <t>02.06</t>
  </si>
  <si>
    <t>Peralatan Personal Komputer</t>
  </si>
  <si>
    <t>02.06.02.01.02</t>
  </si>
  <si>
    <t>02.06.02.01.48</t>
  </si>
  <si>
    <t>001</t>
  </si>
  <si>
    <t>Meja Kerja 1/2 biro</t>
  </si>
  <si>
    <t>unit</t>
  </si>
  <si>
    <t>002</t>
  </si>
  <si>
    <t>Rak Besi</t>
  </si>
  <si>
    <t>Besi</t>
  </si>
  <si>
    <t>02.06.02.01.17</t>
  </si>
  <si>
    <t>Meja Resepsionis</t>
  </si>
  <si>
    <t>Mesin Penghancur Kertas</t>
  </si>
  <si>
    <t>02.06.02.04.03</t>
  </si>
  <si>
    <t>AC 1 PK</t>
  </si>
  <si>
    <t>AC 2 PK</t>
  </si>
  <si>
    <t>Dispenser</t>
  </si>
  <si>
    <t>Plastik</t>
  </si>
  <si>
    <t>Kain</t>
  </si>
  <si>
    <t xml:space="preserve">Infocus </t>
  </si>
  <si>
    <t>IN 226</t>
  </si>
  <si>
    <t>Jaringan Listrik Genset</t>
  </si>
  <si>
    <t>Server HP</t>
  </si>
  <si>
    <t>Ram Server</t>
  </si>
  <si>
    <t>0011</t>
  </si>
  <si>
    <t>0012</t>
  </si>
  <si>
    <t>0013</t>
  </si>
  <si>
    <t>0014</t>
  </si>
  <si>
    <t>0015</t>
  </si>
  <si>
    <t>Instalansi/Konfigurasi</t>
  </si>
  <si>
    <t xml:space="preserve">Lensa Kamera </t>
  </si>
  <si>
    <t>tamron 18-270 mm</t>
  </si>
  <si>
    <t>Battera</t>
  </si>
  <si>
    <t>Canon Ip-e6 dc 7.2V</t>
  </si>
  <si>
    <t>Memory camera</t>
  </si>
  <si>
    <t>Canon</t>
  </si>
  <si>
    <t>Battera handycamp</t>
  </si>
  <si>
    <t>np-fv 30</t>
  </si>
  <si>
    <t>Memory handycamp 16 Gb</t>
  </si>
  <si>
    <t>Rumah Genset</t>
  </si>
  <si>
    <t>1</t>
  </si>
  <si>
    <t>Per UU</t>
  </si>
  <si>
    <t>Perpres RI No.54 th 2010</t>
  </si>
  <si>
    <t>Kertas</t>
  </si>
  <si>
    <t>Penyakit asam urat kandas berkas herbal</t>
  </si>
  <si>
    <t>Kesehatan</t>
  </si>
  <si>
    <t>Menikmati gula tanpa rasa takut</t>
  </si>
  <si>
    <t>Pedoman penyusunan dan penilaian SKP</t>
  </si>
  <si>
    <t>Keajaiban otak kanan</t>
  </si>
  <si>
    <t>Psikologi</t>
  </si>
  <si>
    <t>Legenda dalam sejarah bangka</t>
  </si>
  <si>
    <t>Sosial dan Budaya</t>
  </si>
  <si>
    <t>Sosiologi dan komunikasi organisasi</t>
  </si>
  <si>
    <t>Ilmu jiwa agama</t>
  </si>
  <si>
    <t>Tahukah anda fakta buah&amp;sayur yg berbahaya</t>
  </si>
  <si>
    <t>Pengantar sosiologi kesehatan Dan penyakit</t>
  </si>
  <si>
    <t xml:space="preserve">Cara mudah mengurus sertifikat tanah </t>
  </si>
  <si>
    <t>Agraria</t>
  </si>
  <si>
    <t>UU RI no.25th 2009</t>
  </si>
  <si>
    <t>UU jasa kontruksi</t>
  </si>
  <si>
    <t>Daun ajaib tumpas penyakit</t>
  </si>
  <si>
    <t>Manajemen Kepemimpinan</t>
  </si>
  <si>
    <t>Manajemen</t>
  </si>
  <si>
    <t>Filsafat hukum islam</t>
  </si>
  <si>
    <t>Filsafat</t>
  </si>
  <si>
    <t>Sistem dan prosedur pengelolaan keuangan daerah</t>
  </si>
  <si>
    <t>Perpajakan esensi dan aplikasi</t>
  </si>
  <si>
    <t>Pajak</t>
  </si>
  <si>
    <t>Standar akutansi pemerintah</t>
  </si>
  <si>
    <t>ekonomi</t>
  </si>
  <si>
    <t>UU ASN</t>
  </si>
  <si>
    <t>UU</t>
  </si>
  <si>
    <t>Change manajemen untuk birokrasi</t>
  </si>
  <si>
    <t>Jangan mau berpidato dan menjadi MC sebelum</t>
  </si>
  <si>
    <t>baca buku ini</t>
  </si>
  <si>
    <t>Umum</t>
  </si>
  <si>
    <t>Sistem akutansi pemerintah berbasis akrual</t>
  </si>
  <si>
    <t>dengan entri berpasangan</t>
  </si>
  <si>
    <t>di idolakan banyak orang</t>
  </si>
  <si>
    <t>Panduan menjadi pemimpin yg disukai dan</t>
  </si>
  <si>
    <t>Pepres RI no.54 th 2005 ttg pengadaan barang/jasa</t>
  </si>
  <si>
    <t>pemerintah &amp; PP no.70th2012</t>
  </si>
  <si>
    <t xml:space="preserve">Mudah menghitung &amp; melaporkan pemotongan </t>
  </si>
  <si>
    <t>pajak karyawan SPT masa PPh psl 21&amp;26</t>
  </si>
  <si>
    <t>Dua tangis dan ribuan tawa</t>
  </si>
  <si>
    <t>Tokoh</t>
  </si>
  <si>
    <t xml:space="preserve">Cara berbicara kepada setiap orang dalam </t>
  </si>
  <si>
    <t>setiap situasi</t>
  </si>
  <si>
    <t>Psikologi kepemimpinan dan inovasi</t>
  </si>
  <si>
    <t>Pengelolaan keuangan negara</t>
  </si>
  <si>
    <t>Ekonomi</t>
  </si>
  <si>
    <t>Pepres RI no.70 th 2012</t>
  </si>
  <si>
    <t>Bacaan wajib mengatasi masalah teknis pengadaan</t>
  </si>
  <si>
    <t>barang dan jasa pemerintah</t>
  </si>
  <si>
    <t>Pedoman Kata baku dan tidak baku</t>
  </si>
  <si>
    <t>Bahasa Indonesia</t>
  </si>
  <si>
    <t>Panduan ikut tender proyek pemerintah</t>
  </si>
  <si>
    <t>Peraturan lengkap bangunan gedung dan IMB</t>
  </si>
  <si>
    <t>Kamus bahasa indonesia</t>
  </si>
  <si>
    <t xml:space="preserve">Hukum administrasi pertanahan </t>
  </si>
  <si>
    <t>Menjadi penulis kreatif</t>
  </si>
  <si>
    <t>45 penyakit musuh kaum perempuan waspada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</si>
  <si>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</si>
  <si>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</si>
  <si>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</si>
  <si>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</si>
  <si>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</si>
  <si>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</si>
  <si>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</si>
  <si>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</si>
  <si>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</si>
  <si>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</si>
  <si>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</si>
  <si>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</si>
  <si>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</si>
  <si>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</si>
  <si>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</si>
  <si>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</si>
  <si>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</si>
  <si>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</si>
  <si>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</si>
  <si>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</si>
  <si>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</si>
  <si>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0039</t>
  </si>
  <si>
    <t>0038</t>
  </si>
  <si>
    <t>0037</t>
  </si>
  <si>
    <t>Yudi Setiawan</t>
  </si>
  <si>
    <t>NIP. 19850711 200901 1 001</t>
  </si>
  <si>
    <t>02.03.01.05</t>
  </si>
  <si>
    <t>Kendaraan Bermotor Beroda 2</t>
  </si>
  <si>
    <t>Sepeda Motor</t>
  </si>
  <si>
    <t>02.03.01.05.01</t>
  </si>
  <si>
    <t>Sepeda motor</t>
  </si>
  <si>
    <t>Besi +Metal</t>
  </si>
  <si>
    <t>Pengadaan Brg/jasa</t>
  </si>
  <si>
    <t>B</t>
  </si>
  <si>
    <t>02.04.01</t>
  </si>
  <si>
    <t>Alat Bengkel Bermesin</t>
  </si>
  <si>
    <t>02.04.02.11</t>
  </si>
  <si>
    <t>Peralatan Gip dan Feting</t>
  </si>
  <si>
    <t>02.04.02.11.03</t>
  </si>
  <si>
    <t>Meteran Tanah</t>
  </si>
  <si>
    <t>Meteran Stamvick</t>
  </si>
  <si>
    <t>Buah</t>
  </si>
  <si>
    <t>02.04.03.01</t>
  </si>
  <si>
    <t>Alat Ukur</t>
  </si>
  <si>
    <t>02.04.03.01.71</t>
  </si>
  <si>
    <t>Global Positioning System (GPS)</t>
  </si>
  <si>
    <t>GPS Garmin</t>
  </si>
  <si>
    <t>besi metal</t>
  </si>
  <si>
    <t>Set</t>
  </si>
  <si>
    <t>02.03</t>
  </si>
  <si>
    <t>02.03.01</t>
  </si>
  <si>
    <t>Alat Angkutan Darat Bermotor</t>
  </si>
  <si>
    <t>02.06.01.04,02</t>
  </si>
  <si>
    <t>Rak Besi/Metal</t>
  </si>
  <si>
    <t>Besi Siku Lubang</t>
  </si>
  <si>
    <t>Pengadaan Brg/Js</t>
  </si>
  <si>
    <t>02.06.01.04</t>
  </si>
  <si>
    <t>Alat Penyimpan Perlengkapan Kantor</t>
  </si>
  <si>
    <t>Meja 1/2 Biro</t>
  </si>
  <si>
    <t>02.06.01.05.05</t>
  </si>
  <si>
    <t>Alat Penghancur Kertas</t>
  </si>
  <si>
    <t>Besi + Metal</t>
  </si>
  <si>
    <t>AC Unit</t>
  </si>
  <si>
    <t>02.06.02.06</t>
  </si>
  <si>
    <t>Alat-Alat Rumah Tangga Lainnya (Home Use)</t>
  </si>
  <si>
    <t>02.06.02.06.39</t>
  </si>
  <si>
    <t>02.06.02.06.08</t>
  </si>
  <si>
    <t>Sound System Lengkap</t>
  </si>
  <si>
    <t>Plastik+Kaca</t>
  </si>
  <si>
    <t>02.06.02.06.17</t>
  </si>
  <si>
    <t>Conference (Mic Conference)</t>
  </si>
  <si>
    <t>Mic Ketua MC Krezt DCS 990 CN</t>
  </si>
  <si>
    <t>Besi metal</t>
  </si>
  <si>
    <t>Mic Anak MC Krezt DCS 990 DN</t>
  </si>
  <si>
    <t xml:space="preserve">02 06 02 06 27 </t>
  </si>
  <si>
    <t>Alat Hiasan</t>
  </si>
  <si>
    <t>02.06.03</t>
  </si>
  <si>
    <t>KOMPUTER</t>
  </si>
  <si>
    <t>02.06.03.02</t>
  </si>
  <si>
    <t>Personal Komputer</t>
  </si>
  <si>
    <t>02.06.03.02.01</t>
  </si>
  <si>
    <t>P.C Unit</t>
  </si>
  <si>
    <t xml:space="preserve">02 06 03 02 01 </t>
  </si>
  <si>
    <t>P.C. Unit</t>
  </si>
  <si>
    <t>Lenovo/500GB</t>
  </si>
  <si>
    <t>Hp Compacq P2-1350l, Intel Core TM,i3 2120 T</t>
  </si>
  <si>
    <t>2.6,6 GHz, LCD Compaq 20', 2 GB DDR3,</t>
  </si>
  <si>
    <t>500GB HDD, Intel HD Graphics, 6 in 1 card reader,</t>
  </si>
  <si>
    <t>USB Compaw Keyboard, Optical Mouse</t>
  </si>
  <si>
    <t>Windows 7 Original/starter</t>
  </si>
  <si>
    <t xml:space="preserve">02 06 03 02 03 </t>
  </si>
  <si>
    <t>Note Book</t>
  </si>
  <si>
    <t>Asus X45C-VX045D,</t>
  </si>
  <si>
    <t>Intel Core TM i3-2370 M processor</t>
  </si>
  <si>
    <t>(2,46 Ghz,2.40 Ghz), 2 GB,14" hd</t>
  </si>
  <si>
    <t>(Ggl, LED) USB 3.0, Display technology</t>
  </si>
  <si>
    <t>LED Backlighat, 500 GB, Windows 7</t>
  </si>
  <si>
    <t>oroginal/starter</t>
  </si>
  <si>
    <t xml:space="preserve">02 06 03 05 03 </t>
  </si>
  <si>
    <t>Printer</t>
  </si>
  <si>
    <t>HP Laserjet P1102</t>
  </si>
  <si>
    <t xml:space="preserve">02 06 03 06 01 </t>
  </si>
  <si>
    <t xml:space="preserve">02 06 03 05 04 </t>
  </si>
  <si>
    <t>Scanner</t>
  </si>
  <si>
    <t>HP Scanjet</t>
  </si>
  <si>
    <t xml:space="preserve">02 06 03 05 07 </t>
  </si>
  <si>
    <t>External</t>
  </si>
  <si>
    <t>SEAGATE</t>
  </si>
  <si>
    <t>02 06 03 05</t>
  </si>
  <si>
    <t>Seagate Expansion 500 GB</t>
  </si>
  <si>
    <t>02.06.03.06</t>
  </si>
  <si>
    <t>Peralatan Jaringan</t>
  </si>
  <si>
    <t>Server</t>
  </si>
  <si>
    <t>Nano Station</t>
  </si>
  <si>
    <t>Modem</t>
  </si>
  <si>
    <t>US Robotic</t>
  </si>
  <si>
    <t>02 06 03 06 01</t>
  </si>
  <si>
    <t>02.06.04.06</t>
  </si>
  <si>
    <t>Kursi Tamu Diruangan Pejabat</t>
  </si>
  <si>
    <t>02.06.04.06.04</t>
  </si>
  <si>
    <t>Kursi Tamu diruangan  Pejabat Eselon II</t>
  </si>
  <si>
    <t>Kursi Tamu</t>
  </si>
  <si>
    <t>Karnival 3.2.1 MM</t>
  </si>
  <si>
    <t>Kain+Busa</t>
  </si>
  <si>
    <t>Lemari Dan Arsip Pejabat</t>
  </si>
  <si>
    <t xml:space="preserve">02 06 04 07 04 </t>
  </si>
  <si>
    <t>Lemari Buku untuk Pejabat Eselon III</t>
  </si>
  <si>
    <t>02.06.04.04</t>
  </si>
  <si>
    <t>Kursi Rapat Pejabat</t>
  </si>
  <si>
    <t>02.06.04.04.07</t>
  </si>
  <si>
    <t>Kursi Rapat Ruangan Rapat Staf</t>
  </si>
  <si>
    <t>02.06.04</t>
  </si>
  <si>
    <t>Kursi Rapat/Staf</t>
  </si>
  <si>
    <t>Futura</t>
  </si>
  <si>
    <t>Kain+Besi</t>
  </si>
  <si>
    <t>Mic Wireles Krezt UHF 5010</t>
  </si>
  <si>
    <t>Krezt UHF 5010</t>
  </si>
  <si>
    <t>Proyektor + attachment</t>
  </si>
  <si>
    <t>02 07 01 01 03</t>
  </si>
  <si>
    <t>02 07 01 01 01</t>
  </si>
  <si>
    <t xml:space="preserve">02 07 01 01 01 </t>
  </si>
  <si>
    <t>Camera+Attachmen</t>
  </si>
  <si>
    <t>Canon Digital Lxus 230</t>
  </si>
  <si>
    <t>Canon EOS 60D Kit 1</t>
  </si>
  <si>
    <t>UPS (Unintemubtible Power Supply)</t>
  </si>
  <si>
    <t>Ups</t>
  </si>
  <si>
    <t>Powermatic</t>
  </si>
  <si>
    <t>Eks. bag.keuangan setda</t>
  </si>
  <si>
    <t>RB</t>
  </si>
  <si>
    <t>3 KVA</t>
  </si>
  <si>
    <t>APC BR1100CI-AS</t>
  </si>
  <si>
    <t>02.06.02.05</t>
  </si>
  <si>
    <t>Alat Dapur</t>
  </si>
  <si>
    <t>02.06.02.05.05</t>
  </si>
  <si>
    <t>Alat Dapur Lainnya</t>
  </si>
  <si>
    <t>Gordyn + Rel Lengkap</t>
  </si>
  <si>
    <t>Kain+Metal+</t>
  </si>
  <si>
    <t>03.11.01.27.01</t>
  </si>
  <si>
    <t>04.15.05.02.04</t>
  </si>
  <si>
    <t>05.17.01.01.01</t>
  </si>
  <si>
    <t>05.17.01.04.05</t>
  </si>
  <si>
    <t>05.17.01.04.11</t>
  </si>
  <si>
    <t>Reg</t>
  </si>
  <si>
    <t>UNIT</t>
  </si>
  <si>
    <t>NAMA KANTOR</t>
  </si>
  <si>
    <t>NOMOR</t>
  </si>
  <si>
    <t>Ukuran Barang/</t>
  </si>
  <si>
    <t>JUMLAH HARGA</t>
  </si>
  <si>
    <t>Keterangan</t>
  </si>
  <si>
    <t>NO</t>
  </si>
  <si>
    <t>Kode</t>
  </si>
  <si>
    <t>Nama/Jenis</t>
  </si>
  <si>
    <t>Merk/Type</t>
  </si>
  <si>
    <t>Bahan</t>
  </si>
  <si>
    <t>Asal/Cara</t>
  </si>
  <si>
    <t>Tahun Beli/</t>
  </si>
  <si>
    <t>Awal</t>
  </si>
  <si>
    <t>No. Mesin</t>
  </si>
  <si>
    <t>01</t>
  </si>
  <si>
    <t>GOLONGAN TANAH</t>
  </si>
  <si>
    <t>01.01.11.04</t>
  </si>
  <si>
    <t>Tanah Untuk Bangunan Tempat Kerja/Jasa</t>
  </si>
  <si>
    <t>01.01.11.04.01</t>
  </si>
  <si>
    <t>Tanah Bangunan Kantor Pemerintah</t>
  </si>
  <si>
    <t>02</t>
  </si>
  <si>
    <t>GOLONGAN PERALATAN DAN MESIN</t>
  </si>
  <si>
    <t>Alat-Alat Besar</t>
  </si>
  <si>
    <t>Alat-alat Bantu</t>
  </si>
  <si>
    <t>Electric Generating Set</t>
  </si>
  <si>
    <t>Portable Generating Set</t>
  </si>
  <si>
    <t>Besi+Metal</t>
  </si>
  <si>
    <t>Sub  Total Alat-alat Besar</t>
  </si>
  <si>
    <t>Alat-Alat Angkutan</t>
  </si>
  <si>
    <t>02.03.01.01</t>
  </si>
  <si>
    <t>Kendaraan Dinas Bermotor Perorangan</t>
  </si>
  <si>
    <t>02.03.01.01.03</t>
  </si>
  <si>
    <t>Station Wagon</t>
  </si>
  <si>
    <t>Kendaraan Dinas Roda 4</t>
  </si>
  <si>
    <t>Toyota Inova/Tipe E</t>
  </si>
  <si>
    <t>Droping Umum/Setda</t>
  </si>
  <si>
    <t>Suzuki APV</t>
  </si>
  <si>
    <t>G15AID-185168</t>
  </si>
  <si>
    <t>Kendaraan dinas roda 4</t>
  </si>
  <si>
    <t>toyota kijang</t>
  </si>
  <si>
    <t>7K-0713536</t>
  </si>
  <si>
    <t>Dropping bag. Umum</t>
  </si>
  <si>
    <t>Toyota Avanza Veloz 1.5 M/T (Manual)</t>
  </si>
  <si>
    <t>02.03.01.02</t>
  </si>
  <si>
    <t>Kendaraan Bermotor Angkutan Barang</t>
  </si>
  <si>
    <t>02.03.01.02.02</t>
  </si>
  <si>
    <t>pick up</t>
  </si>
  <si>
    <t>toyota Hilux</t>
  </si>
  <si>
    <t>Kendaraan Dinas Roda 2</t>
  </si>
  <si>
    <t>Yamaha RX - King    - BN 5063 DZ</t>
  </si>
  <si>
    <t>3KA-770021</t>
  </si>
  <si>
    <t>Yamaha Jupiter MX   - BN 5103 DZ</t>
  </si>
  <si>
    <t>2S6-129417</t>
  </si>
  <si>
    <t>Honda Supra X 125    - BN 5082 EZ</t>
  </si>
  <si>
    <t>JB41E-1013915</t>
  </si>
  <si>
    <t>Suzuki Shogun              - BN 5001 EZ</t>
  </si>
  <si>
    <t>E401-1D-328115</t>
  </si>
  <si>
    <t>Yamaha/New Jupiter Z1</t>
  </si>
  <si>
    <t>Sub Total  Alat-Alat Angkutan</t>
  </si>
  <si>
    <t>02.04</t>
  </si>
  <si>
    <t>Alat-Alat Bengkel dan Alat Ukur</t>
  </si>
  <si>
    <t>TOTAL ALAT-ALAT BENGKEL DAN ALAT UKUR</t>
  </si>
  <si>
    <t>Alat Kantor Dan Rumah Tangga</t>
  </si>
  <si>
    <t>02.06.01</t>
  </si>
  <si>
    <t>Alat Kantor</t>
  </si>
  <si>
    <t>02.06.01.01</t>
  </si>
  <si>
    <t>Mesin Tik</t>
  </si>
  <si>
    <t>02.06.01.01.01</t>
  </si>
  <si>
    <t>Mesin Tik Manual Standar</t>
  </si>
  <si>
    <t xml:space="preserve">0001 </t>
  </si>
  <si>
    <t>Olympia</t>
  </si>
  <si>
    <t>Dispenda</t>
  </si>
  <si>
    <t>02.06.01.02</t>
  </si>
  <si>
    <t>Mesin Hitung/Jumlah</t>
  </si>
  <si>
    <t>02.06.01.02.11</t>
  </si>
  <si>
    <t>Mesin Kalkulator</t>
  </si>
  <si>
    <t>Citizen</t>
  </si>
  <si>
    <t>Pembelian Ktr</t>
  </si>
  <si>
    <t>02.06.01.03</t>
  </si>
  <si>
    <t>Alat Reproduksi (pengganda)</t>
  </si>
  <si>
    <t xml:space="preserve">02 06 01 03 07 </t>
  </si>
  <si>
    <t>Mesin Foto Copy dengan kertas Folio</t>
  </si>
  <si>
    <t>Canon iR 2520/ Desktop/225 MB</t>
  </si>
  <si>
    <t>02.06.01.04.01</t>
  </si>
  <si>
    <t>Lemari Besi/Metal</t>
  </si>
  <si>
    <t>02.06.01.04,01</t>
  </si>
  <si>
    <t>Lion</t>
  </si>
  <si>
    <t>Besi/Metal</t>
  </si>
  <si>
    <t>Yunika</t>
  </si>
  <si>
    <t>Brother</t>
  </si>
  <si>
    <t>Lemari Arsip</t>
  </si>
  <si>
    <t>02.06.01.04,04</t>
  </si>
  <si>
    <t>02.06.01.04,06</t>
  </si>
  <si>
    <t>Almari Arsip Besi</t>
  </si>
  <si>
    <t>Brangkas</t>
  </si>
  <si>
    <t>Brangkas Besi</t>
  </si>
  <si>
    <t>Daichiban</t>
  </si>
  <si>
    <t xml:space="preserve">Meja Besi/Metal </t>
  </si>
  <si>
    <t>Besi/Triplek</t>
  </si>
  <si>
    <t>Filling Besi/Metal</t>
  </si>
  <si>
    <t>Filling Besi 3 Laci</t>
  </si>
  <si>
    <t>Filling Besi 4 Laci</t>
  </si>
  <si>
    <t>Filling Cabinet</t>
  </si>
  <si>
    <t>02.06.01.04,13</t>
  </si>
  <si>
    <t>Lemari Makan</t>
  </si>
  <si>
    <t>Almunium</t>
  </si>
  <si>
    <t>02.06.01.04,14</t>
  </si>
  <si>
    <t>Lain-lain</t>
  </si>
  <si>
    <t>02.06..04,07.05</t>
  </si>
  <si>
    <t>Lemari Buku</t>
  </si>
  <si>
    <t>02.06.01.05</t>
  </si>
  <si>
    <t>Alat Kantor Lainnya</t>
  </si>
  <si>
    <t xml:space="preserve">02 06 01 05 01 </t>
  </si>
  <si>
    <t>Papan Visual</t>
  </si>
  <si>
    <t>100 cmx 15 cm x 4 cm</t>
  </si>
  <si>
    <t>02.06.01.05.07</t>
  </si>
  <si>
    <t>Papan Pengumuman</t>
  </si>
  <si>
    <t>Kayu+Kaca</t>
  </si>
  <si>
    <t>Papan Nama Ruangan</t>
  </si>
  <si>
    <t>Triplex</t>
  </si>
  <si>
    <t>Papan Data</t>
  </si>
  <si>
    <t>Plastik+Metal</t>
  </si>
  <si>
    <t>02.06.01.05.10</t>
  </si>
  <si>
    <t>White Board</t>
  </si>
  <si>
    <t>Whiteboard</t>
  </si>
  <si>
    <t>02.06.01.05.26</t>
  </si>
  <si>
    <t>Perforator Besar</t>
  </si>
  <si>
    <t>Mesin Perforator</t>
  </si>
  <si>
    <t>02.06.01.05.40</t>
  </si>
  <si>
    <t>Lain-Lain</t>
  </si>
  <si>
    <t>Bilboard</t>
  </si>
  <si>
    <t>Sub Total Alat - Alat Kantor</t>
  </si>
  <si>
    <t>Meubelair</t>
  </si>
  <si>
    <t xml:space="preserve">02 06 02 01 05 </t>
  </si>
  <si>
    <t>Kursi Besi / Metal</t>
  </si>
  <si>
    <t>02.06.02.01.10</t>
  </si>
  <si>
    <t>Meja Rapat</t>
  </si>
  <si>
    <t>Meja Kerja</t>
  </si>
  <si>
    <t>Grand Furniture</t>
  </si>
  <si>
    <t>Sucitra</t>
  </si>
  <si>
    <t>Grand Funiture</t>
  </si>
  <si>
    <t>Lexus Grandsteel LC 1280</t>
  </si>
  <si>
    <t>Expo</t>
  </si>
  <si>
    <t>02.06.02.01.28</t>
  </si>
  <si>
    <t>Oscar</t>
  </si>
  <si>
    <t>02.06.02.01.30</t>
  </si>
  <si>
    <t>Kursi Putar</t>
  </si>
  <si>
    <t>Ergotec</t>
  </si>
  <si>
    <t>Plastik+Kain</t>
  </si>
  <si>
    <t xml:space="preserve">0013 </t>
  </si>
  <si>
    <t xml:space="preserve">Kursi Tangan </t>
  </si>
  <si>
    <t xml:space="preserve">Ergotek </t>
  </si>
  <si>
    <t xml:space="preserve">02 06 02 01 30 </t>
  </si>
  <si>
    <t>Besi/busa</t>
  </si>
  <si>
    <t>02.06.02.01.31</t>
  </si>
  <si>
    <t>Kursi Biasa</t>
  </si>
  <si>
    <t>02.06.02.01.34</t>
  </si>
  <si>
    <t>Kursi Lipat</t>
  </si>
  <si>
    <t>0040</t>
  </si>
  <si>
    <t>0041</t>
  </si>
  <si>
    <t>0042</t>
  </si>
  <si>
    <t>0043</t>
  </si>
  <si>
    <t>0044</t>
  </si>
  <si>
    <t>02.06.02.01.37</t>
  </si>
  <si>
    <t>Meja Komputer</t>
  </si>
  <si>
    <t>Index</t>
  </si>
  <si>
    <t>Kony</t>
  </si>
  <si>
    <t>Expo (Besar)</t>
  </si>
  <si>
    <t>Olympic/MTS-1085</t>
  </si>
  <si>
    <t>Expo (Standar)</t>
  </si>
  <si>
    <t>0045</t>
  </si>
  <si>
    <t>0046</t>
  </si>
  <si>
    <t xml:space="preserve">Olympic </t>
  </si>
  <si>
    <t>0047</t>
  </si>
  <si>
    <t>0048</t>
  </si>
  <si>
    <t>0049</t>
  </si>
  <si>
    <t>0050</t>
  </si>
  <si>
    <t>0051</t>
  </si>
  <si>
    <t>0052</t>
  </si>
  <si>
    <t>0053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</si>
  <si>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</si>
  <si>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</si>
  <si>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</si>
  <si>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</si>
  <si>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</si>
  <si>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</si>
  <si>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</si>
  <si>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</si>
  <si>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</si>
  <si>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</si>
  <si>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</si>
  <si>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</si>
  <si>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</si>
  <si>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</si>
  <si>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 xml:space="preserve">02 06 02 01 49 </t>
  </si>
  <si>
    <t>Sofa</t>
  </si>
  <si>
    <t>02.06.02.01.61</t>
  </si>
  <si>
    <t>Angkong/Kereta dorong</t>
  </si>
  <si>
    <t>Arco 1 Roda</t>
  </si>
  <si>
    <t>Besi+Karet</t>
  </si>
  <si>
    <t>Meja Rak TV</t>
  </si>
  <si>
    <t>Kayu/Kaca</t>
  </si>
  <si>
    <t>Karpet</t>
  </si>
  <si>
    <t>02.06.02.02</t>
  </si>
  <si>
    <t>Alat Pengukur Waktu</t>
  </si>
  <si>
    <t>02.06.02.02.01</t>
  </si>
  <si>
    <t>Jam Mekanis</t>
  </si>
  <si>
    <t>02.06.02.03</t>
  </si>
  <si>
    <t>Alat Pembersih</t>
  </si>
  <si>
    <t>02.06.02.03.01</t>
  </si>
  <si>
    <t>Mesin Penghisap Debu</t>
  </si>
  <si>
    <t>Sharp</t>
  </si>
  <si>
    <t>02.06.02.03.03</t>
  </si>
  <si>
    <t>Mesin Pemotong Rumput</t>
  </si>
  <si>
    <t>Tanaka</t>
  </si>
  <si>
    <t>02.06.02.04</t>
  </si>
  <si>
    <t>Alat-Alat Pendingin</t>
  </si>
  <si>
    <t>02.06.02.04.01</t>
  </si>
  <si>
    <t>Lemari Es</t>
  </si>
  <si>
    <t>Kulkas</t>
  </si>
  <si>
    <t xml:space="preserve">Panasonic </t>
  </si>
  <si>
    <t>Plastik+Besi</t>
  </si>
  <si>
    <t>AC</t>
  </si>
  <si>
    <t>Panasonic</t>
  </si>
  <si>
    <t xml:space="preserve">AC </t>
  </si>
  <si>
    <t>SHARP AH-AP 5 JML</t>
  </si>
  <si>
    <t>INDOOR</t>
  </si>
  <si>
    <t xml:space="preserve">AH-AU-A5 JLY </t>
  </si>
  <si>
    <t>OUTDOOR</t>
  </si>
  <si>
    <t>AC  2 PK</t>
  </si>
  <si>
    <t>LG</t>
  </si>
  <si>
    <t xml:space="preserve">02 06 02 04 04 </t>
  </si>
  <si>
    <t>AC Split</t>
  </si>
  <si>
    <t>LG/1 PK/Jetcool</t>
  </si>
  <si>
    <t>02.06.02.04.06</t>
  </si>
  <si>
    <t>Kipas Angin</t>
  </si>
  <si>
    <t xml:space="preserve">0003 </t>
  </si>
  <si>
    <t>Nasional</t>
  </si>
  <si>
    <t>Miyako</t>
  </si>
  <si>
    <t>Maspion</t>
  </si>
  <si>
    <t>Rak Piring</t>
  </si>
  <si>
    <t>Rak Gantung</t>
  </si>
  <si>
    <t>Rice Cokeer</t>
  </si>
  <si>
    <t>Blender</t>
  </si>
  <si>
    <t>Rempel/Taplak Meja</t>
  </si>
  <si>
    <t>Peralatan Dapur</t>
  </si>
  <si>
    <t>Kaca+Plastik</t>
  </si>
  <si>
    <t>Rampel</t>
  </si>
  <si>
    <t>02.06.02.06.03</t>
  </si>
  <si>
    <t xml:space="preserve">Televisi </t>
  </si>
  <si>
    <t xml:space="preserve">Toshiba   </t>
  </si>
  <si>
    <t>Power Mic Krezt DCS 990 MN</t>
  </si>
  <si>
    <t>02.06.02.06.09</t>
  </si>
  <si>
    <t>Compact Disk (CD)</t>
  </si>
  <si>
    <t>CD</t>
  </si>
  <si>
    <t>Windows XP Profesinal</t>
  </si>
  <si>
    <t>Office XP (2 CD)</t>
  </si>
  <si>
    <t>02.06.02.06.11</t>
  </si>
  <si>
    <t>Tape Karoeke</t>
  </si>
  <si>
    <t>Ten's</t>
  </si>
  <si>
    <t>Plastik+Kayu</t>
  </si>
  <si>
    <t>Hibah</t>
  </si>
  <si>
    <t>02.06.02.06.29</t>
  </si>
  <si>
    <t>Gambar Presiden dan Wakil</t>
  </si>
  <si>
    <t>Kertas+Kaca</t>
  </si>
  <si>
    <t xml:space="preserve">Gambar Presiden dan Wakil </t>
  </si>
  <si>
    <t>02.06.02.06.28</t>
  </si>
  <si>
    <t xml:space="preserve"> Lambang Garuda</t>
  </si>
  <si>
    <t>02,06,02,06,37</t>
  </si>
  <si>
    <t>Tanggga (3 Meter)</t>
  </si>
  <si>
    <t>Alumunium</t>
  </si>
  <si>
    <t>Tangga Mobilling</t>
  </si>
  <si>
    <t>Dispencer</t>
  </si>
  <si>
    <t>Sanken</t>
  </si>
  <si>
    <t>02.06.02.06.49</t>
  </si>
  <si>
    <t>Handy Cam</t>
  </si>
  <si>
    <t>Handycam Lengkap</t>
  </si>
  <si>
    <t>Sony</t>
  </si>
  <si>
    <t>Handycam</t>
  </si>
  <si>
    <t>Sony DCR-SX83E</t>
  </si>
  <si>
    <t>02.06.02.06.50</t>
  </si>
  <si>
    <t>Gambar Bupati dan Wakil Bupati Bangka Barat</t>
  </si>
  <si>
    <t>Container Box</t>
  </si>
  <si>
    <t>Lion Star</t>
  </si>
  <si>
    <t>Parabola+Reciever</t>
  </si>
  <si>
    <t>10 feet &amp; Matrix</t>
  </si>
  <si>
    <t>Goldsat</t>
  </si>
  <si>
    <t>Plastik/Metal</t>
  </si>
  <si>
    <t>Lampu Emergency</t>
  </si>
  <si>
    <t>Kagosima</t>
  </si>
  <si>
    <t>Petromak</t>
  </si>
  <si>
    <t>Butterfly</t>
  </si>
  <si>
    <t>Besi+Kaca</t>
  </si>
  <si>
    <t>Selang</t>
  </si>
  <si>
    <t>Meter</t>
  </si>
  <si>
    <t>02.06.02.07</t>
  </si>
  <si>
    <t>Alat Pemadam Kebakaran</t>
  </si>
  <si>
    <t>02.06.02.07.16</t>
  </si>
  <si>
    <t>Alat Pembantu Kebakaran</t>
  </si>
  <si>
    <t>ABC</t>
  </si>
  <si>
    <t xml:space="preserve">Tabung Pemadam Kebakaran </t>
  </si>
  <si>
    <t>02.06.03.01</t>
  </si>
  <si>
    <t>Komputer Unit/Jaringan</t>
  </si>
  <si>
    <t>Internet</t>
  </si>
  <si>
    <t>Softwer Aplikasi Mainframe</t>
  </si>
  <si>
    <t>2010</t>
  </si>
  <si>
    <t>Paket</t>
  </si>
  <si>
    <t>Softwer Aplikasi Penatausahan</t>
  </si>
  <si>
    <t>Softwer Aplikasi Program Gaji</t>
  </si>
  <si>
    <t>Softwer Aplikasi Penyusunan Pelaporan</t>
  </si>
  <si>
    <t>Softwer Aplikasi SIMPATDA</t>
  </si>
  <si>
    <t>Softwer Aplikasi SIMBADA</t>
  </si>
  <si>
    <t>02 06 03 01 04</t>
  </si>
  <si>
    <t xml:space="preserve"> Internet</t>
  </si>
  <si>
    <t>Tidak Berwujud</t>
  </si>
  <si>
    <t>Komputer</t>
  </si>
  <si>
    <t>HP</t>
  </si>
  <si>
    <t>Zyrex</t>
  </si>
  <si>
    <t>Extron</t>
  </si>
  <si>
    <t xml:space="preserve">Komputer </t>
  </si>
  <si>
    <t>Acer Aspire M3910-i3-540</t>
  </si>
  <si>
    <t>Core i3-540-3.06 GHz,2GB DDR3,500GB</t>
  </si>
  <si>
    <t>HDD SATA,VGA Intel GMA HD 1.7 GB</t>
  </si>
  <si>
    <t>224,DVD+RW,GbE NIC,Audio,56K</t>
  </si>
  <si>
    <t>Modem, 16-in-1 Media Reader,speker</t>
  </si>
  <si>
    <t>LCD 18",Mini Tower ATX 1-year Limited</t>
  </si>
  <si>
    <t>Warranty, Win7 Home Premium,stabili-</t>
  </si>
  <si>
    <t>zer 1000 Waat, UPS 600VA</t>
  </si>
  <si>
    <t>Komputer PC</t>
  </si>
  <si>
    <t>3.3 Ghz, Intel H67 Express Chipset, 2 GB DDR3</t>
  </si>
  <si>
    <t>500 GB SATA, DVDRW, Intel HD Graphic, Modem</t>
  </si>
  <si>
    <t>Gigabyte LAN, Card Reader, K/B + Mouse, Speaker</t>
  </si>
  <si>
    <t>Compaq</t>
  </si>
  <si>
    <t>Laptop</t>
  </si>
  <si>
    <t>Toshiba Satellite</t>
  </si>
  <si>
    <t>Toshiba Prosesor Core Duo T6400</t>
  </si>
  <si>
    <t>Toshiba Model M 300/S411</t>
  </si>
  <si>
    <t>Toshiba Intel core TM i3</t>
  </si>
  <si>
    <t>Display 14.1  WXGA CSV</t>
  </si>
  <si>
    <t>Video Intel shared up to</t>
  </si>
  <si>
    <t>828 MB Optical DVD super</t>
  </si>
  <si>
    <t>Dual</t>
  </si>
  <si>
    <t>RAM 2048 MB DDR2</t>
  </si>
  <si>
    <t>HDD 320 GB SATA</t>
  </si>
  <si>
    <t>CR 5-in-1</t>
  </si>
  <si>
    <t>WF</t>
  </si>
  <si>
    <t>FB</t>
  </si>
  <si>
    <t>B V</t>
  </si>
  <si>
    <t>KG 2,35</t>
  </si>
  <si>
    <t>Display 13.3  WXHB CSV</t>
  </si>
  <si>
    <t>Video Nividia Geforce GT310</t>
  </si>
  <si>
    <t>RAM 2048 MB DDR3</t>
  </si>
  <si>
    <t>OS Wind 7 prem</t>
  </si>
  <si>
    <t>Toshiba L510-S4316B/INTELCORE</t>
  </si>
  <si>
    <t>TM i3</t>
  </si>
  <si>
    <t>2048 MB DDR2,320GB SATA</t>
  </si>
  <si>
    <t>DVD Super Dual,Wifi,Bluetoot</t>
  </si>
  <si>
    <t>Intel shared 256 MB,Camera,14.1</t>
  </si>
  <si>
    <t>WXGA,Windows 7</t>
  </si>
  <si>
    <t>Toshiba Intel Core 13-2312M,@2.10 Ghz, 2 GB RAM, 320 GB</t>
  </si>
  <si>
    <t>HDD, DVD Super Multi, LAN, WIFI, 14.0" HD LED LCD</t>
  </si>
  <si>
    <t>SONY VAIO (Black)</t>
  </si>
  <si>
    <t>02.06.03.04</t>
  </si>
  <si>
    <t>Peralatan Mini Komputer</t>
  </si>
  <si>
    <t>02.06.03.04.08</t>
  </si>
  <si>
    <t>HP Laser Jet 1010</t>
  </si>
  <si>
    <t>Rsk Brt</t>
  </si>
  <si>
    <t>LQ-2180</t>
  </si>
  <si>
    <t>Epson LQ-2090</t>
  </si>
  <si>
    <t>HP LaserJet Pro P1102</t>
  </si>
  <si>
    <t>HP LJ P10006</t>
  </si>
  <si>
    <t>Hp Print,copy and Scanner</t>
  </si>
  <si>
    <t>Fax</t>
  </si>
  <si>
    <t>Speed Black 20 ppm</t>
  </si>
  <si>
    <t>Speed colour 14 ppm</t>
  </si>
  <si>
    <t>Quality Black 1200 x 1200 dpi</t>
  </si>
  <si>
    <t>Quality colour 4800 x 1200 dpi</t>
  </si>
  <si>
    <t>Display 2 line fx</t>
  </si>
  <si>
    <t>Printer Dot Matrix</t>
  </si>
  <si>
    <t>LQ 2180</t>
  </si>
  <si>
    <t>Epson L. 800</t>
  </si>
  <si>
    <t>HP/Laserjet P1102</t>
  </si>
  <si>
    <t>Dot Matrik</t>
  </si>
  <si>
    <t>Laser Jet P1102</t>
  </si>
  <si>
    <t>Laser Jet Pro (HP P1102) A4 600 x 600 dpi, USB</t>
  </si>
  <si>
    <t>Harddisk Eksternal</t>
  </si>
  <si>
    <t>2011</t>
  </si>
  <si>
    <t>02 06 03 06 04</t>
  </si>
  <si>
    <t>Meja Dan Kursi Kerja/Rapat Pejabat</t>
  </si>
  <si>
    <t>02.06.04.01</t>
  </si>
  <si>
    <t>Meja Kerja Pejabat</t>
  </si>
  <si>
    <t>02.06.04.01.04</t>
  </si>
  <si>
    <t>Meja Kerja Pejabat Eselon II</t>
  </si>
  <si>
    <t>HorseMetal</t>
  </si>
  <si>
    <t>02.06.04.03</t>
  </si>
  <si>
    <t>02.06.04.03.09</t>
  </si>
  <si>
    <t>Kursi Kerja Putar</t>
  </si>
  <si>
    <t xml:space="preserve">Kursi Kerja </t>
  </si>
  <si>
    <t>Plastik Jok</t>
  </si>
  <si>
    <t>Eks Dispenda</t>
  </si>
  <si>
    <t xml:space="preserve">0025 </t>
  </si>
  <si>
    <t>Kursi Rapat</t>
  </si>
  <si>
    <t>GC 66 UAR</t>
  </si>
  <si>
    <t>Kain-Besi</t>
  </si>
  <si>
    <t>0054</t>
  </si>
  <si>
    <t>02.06.04.06.05</t>
  </si>
  <si>
    <t>Kursi Tamu Di Ruangan Pejabat Eselon III</t>
  </si>
  <si>
    <t>Rotan</t>
  </si>
  <si>
    <t>02.06.04.07</t>
  </si>
  <si>
    <t>02.06.04.07.03</t>
  </si>
  <si>
    <t>Lemari Buku Untuk Pejabat Eselon II</t>
  </si>
  <si>
    <t>Lemari</t>
  </si>
  <si>
    <t>Hugo 6</t>
  </si>
  <si>
    <t>set</t>
  </si>
  <si>
    <t>SUB TOTAL ALAT KANTOR DAN ALAT RUMAH TANGGA</t>
  </si>
  <si>
    <t>Alat Studio Dan Alat Komunikasi</t>
  </si>
  <si>
    <t>02,07,01,01,03</t>
  </si>
  <si>
    <t>02,07,01,01,40</t>
  </si>
  <si>
    <t>UPS</t>
  </si>
  <si>
    <t>QP (Quantum Power)</t>
  </si>
  <si>
    <t>Prolink</t>
  </si>
  <si>
    <t>Enlight</t>
  </si>
  <si>
    <t>Ups/Stabilizer</t>
  </si>
  <si>
    <t>ICA CE 600</t>
  </si>
  <si>
    <t>02.07.01.03</t>
  </si>
  <si>
    <t>Peralatan Studio video Dan Film A</t>
  </si>
  <si>
    <t>Sony DSC-W530</t>
  </si>
  <si>
    <t>Nikon/SLR D3000</t>
  </si>
  <si>
    <t>02.07.02</t>
  </si>
  <si>
    <t>Alat Komunikasi</t>
  </si>
  <si>
    <t>02.07.02.01</t>
  </si>
  <si>
    <t>Alat Komunikasi Telephone</t>
  </si>
  <si>
    <t>02.07.02.01.11</t>
  </si>
  <si>
    <t>Telepon</t>
  </si>
  <si>
    <t>SUB TOTAL ALAT STUDIO DAN KOMUNIKASI</t>
  </si>
  <si>
    <t>TOTAL GOLONGAN PERALATAN DAN MESIN</t>
  </si>
  <si>
    <t>03</t>
  </si>
  <si>
    <t>GOLONGAN GEDUNG DAN BANGUNAN</t>
  </si>
  <si>
    <t>03.11</t>
  </si>
  <si>
    <t>Bangunan Gedung</t>
  </si>
  <si>
    <t>03.11.01</t>
  </si>
  <si>
    <t>Bangunan Gedung Tempat Kerja</t>
  </si>
  <si>
    <t>03.11.01.01</t>
  </si>
  <si>
    <t>Bangunan Gedung Kantor</t>
  </si>
  <si>
    <t>03.11.01.01.01</t>
  </si>
  <si>
    <t>Bangunan Gedung Kantor Permanen</t>
  </si>
  <si>
    <t>Beton</t>
  </si>
  <si>
    <t>Dinas PU</t>
  </si>
  <si>
    <t>Gdng</t>
  </si>
  <si>
    <t>- Taman Kantor</t>
  </si>
  <si>
    <t>03.11.01.01.04</t>
  </si>
  <si>
    <t>- Pembangunan Countblok dan Taman Kantor</t>
  </si>
  <si>
    <t>03.11.01.27</t>
  </si>
  <si>
    <t>Bangunan Gedung Tempat Kerja Lainnya</t>
  </si>
  <si>
    <t>Bangunan Gedung Tempat Kerja Lainnya Permanen</t>
  </si>
  <si>
    <t>Gudang arsip DPPKA</t>
  </si>
  <si>
    <t>Pembangunan Rumah Genset</t>
  </si>
  <si>
    <t xml:space="preserve"> TOTAL GOLONGAN GEDUNG DAN BANGUNAN</t>
  </si>
  <si>
    <t>04</t>
  </si>
  <si>
    <t>GOLONGAN JALAN, IRIGASI DAN JARINGAN</t>
  </si>
  <si>
    <t>04.13</t>
  </si>
  <si>
    <t>Jalan Dan Jembatan</t>
  </si>
  <si>
    <t>04.13.01</t>
  </si>
  <si>
    <t>Jalan</t>
  </si>
  <si>
    <t>04.13.02.01</t>
  </si>
  <si>
    <t>Jembatan</t>
  </si>
  <si>
    <t>04.14</t>
  </si>
  <si>
    <t>Bangunan Air/Irigasi</t>
  </si>
  <si>
    <t>04.15.05</t>
  </si>
  <si>
    <t>Bangunan Pengembangan Sumber Air dan Air Tanah</t>
  </si>
  <si>
    <t>04.15.05.02</t>
  </si>
  <si>
    <t>Bangunan Pengambilan Pengembangan Sumber Air</t>
  </si>
  <si>
    <t>04.15.05.02.03</t>
  </si>
  <si>
    <t>Sumur Bor</t>
  </si>
  <si>
    <t>04.15</t>
  </si>
  <si>
    <t>Instalasi</t>
  </si>
  <si>
    <t>04.16</t>
  </si>
  <si>
    <t>Jaringan</t>
  </si>
  <si>
    <t>04.16.02</t>
  </si>
  <si>
    <t>Jaringan Listrik</t>
  </si>
  <si>
    <t>04.16.02.01.04</t>
  </si>
  <si>
    <t>PABX</t>
  </si>
  <si>
    <t>04.15.05.01</t>
  </si>
  <si>
    <t>Jaringan Listrik 3 Fasa PLN</t>
  </si>
  <si>
    <t>2008</t>
  </si>
  <si>
    <t>Instalasi Listrik</t>
  </si>
  <si>
    <t xml:space="preserve">04 16 02 02 - </t>
  </si>
  <si>
    <t>Jaringan Distribusi</t>
  </si>
  <si>
    <t xml:space="preserve">04 16 02 02 03 </t>
  </si>
  <si>
    <t>Jaringan Distribusi Tegangan Dibawah 1 KVA</t>
  </si>
  <si>
    <t>Pemasangan KWH Listrik Gedung PBB</t>
  </si>
  <si>
    <t>TOTAL JALAN , IRIGASI DAN JARINGAN</t>
  </si>
  <si>
    <t>05</t>
  </si>
  <si>
    <t>GOLONGAN ASET TETAP LAINNYA</t>
  </si>
  <si>
    <t>05.17</t>
  </si>
  <si>
    <t>BUKU PERPUSTAKAAN</t>
  </si>
  <si>
    <t>05.17.01</t>
  </si>
  <si>
    <t>BUKU</t>
  </si>
  <si>
    <t>05.17.01.01</t>
  </si>
  <si>
    <t>Ilmu Pengetahuan Umum</t>
  </si>
  <si>
    <t>Aplikasi Excel dalam statistik dan</t>
  </si>
  <si>
    <t>Buku</t>
  </si>
  <si>
    <t>riset</t>
  </si>
  <si>
    <t>(Joher Arifi)</t>
  </si>
  <si>
    <t>Microsoft Asp net steg by</t>
  </si>
  <si>
    <t>step+cd</t>
  </si>
  <si>
    <t>(Duthie)</t>
  </si>
  <si>
    <t xml:space="preserve">Tip dan trik exel strategi </t>
  </si>
  <si>
    <t>kitamenguasai microsoft excel</t>
  </si>
  <si>
    <t>(Diana)</t>
  </si>
  <si>
    <t>Cepat tepat menguasai microsoft</t>
  </si>
  <si>
    <t>power powl 2003</t>
  </si>
  <si>
    <t>(Sary maulana)</t>
  </si>
  <si>
    <t>Aplikasi Excel dalam perencanaan</t>
  </si>
  <si>
    <t>keuangan</t>
  </si>
  <si>
    <t>(Johar Arifin)</t>
  </si>
  <si>
    <t>101 tip trik power powl</t>
  </si>
  <si>
    <t>(Dery iswidhermanjaya)</t>
  </si>
  <si>
    <t xml:space="preserve">Panduan praktis merawat hardisk </t>
  </si>
  <si>
    <t>bagi semua orang</t>
  </si>
  <si>
    <t>(Ramdhani)</t>
  </si>
  <si>
    <t xml:space="preserve">Visud Basic net weekend crash </t>
  </si>
  <si>
    <t>couse</t>
  </si>
  <si>
    <t>(Maifeld)</t>
  </si>
  <si>
    <t>Instalisasi konfigurasi jaringan</t>
  </si>
  <si>
    <t>komputer</t>
  </si>
  <si>
    <t>(Dede sopandi)</t>
  </si>
  <si>
    <t>Kriptografi keamanan Internet</t>
  </si>
  <si>
    <t>jaringan komputer</t>
  </si>
  <si>
    <t>(Yusuf kariawan)</t>
  </si>
  <si>
    <t>Sistem keamanan komputer</t>
  </si>
  <si>
    <t>(Dery setiawan)</t>
  </si>
  <si>
    <t>Membuat tempat kerja Full at home</t>
  </si>
  <si>
    <t>(Suryadanesworo)</t>
  </si>
  <si>
    <t>Pedoman lengkap kesekretariatan</t>
  </si>
  <si>
    <t>(Kesula Ernawati)</t>
  </si>
  <si>
    <t>Sekretaris dan tugas-tugasnya</t>
  </si>
  <si>
    <t>(Siswi Kadarmo)</t>
  </si>
  <si>
    <t>Rahasia sukses membuat surat</t>
  </si>
  <si>
    <t>(Arini Sunirdya)</t>
  </si>
  <si>
    <t>Merancang suatu kontrak teori</t>
  </si>
  <si>
    <t>dan praktek ed- revisi</t>
  </si>
  <si>
    <t>(Rai Widjaya)</t>
  </si>
  <si>
    <t>Cara praktis menulis uraian pek-</t>
  </si>
  <si>
    <t>erjaan seri panduan praktis</t>
  </si>
  <si>
    <t>(Sahela dan Simurat)</t>
  </si>
  <si>
    <t>14 langkah meningkatkan karier dan</t>
  </si>
  <si>
    <t>jabatan</t>
  </si>
  <si>
    <t>(Bartono)</t>
  </si>
  <si>
    <t>Surat-surat lengkap/complete letter</t>
  </si>
  <si>
    <t>(Imerja)</t>
  </si>
  <si>
    <t>Membangun tim dinamis</t>
  </si>
  <si>
    <t>(Chang)</t>
  </si>
  <si>
    <t>Total quality manajemen</t>
  </si>
  <si>
    <t>(Gaspersz)</t>
  </si>
  <si>
    <t>Study kelayakan proyek SMB no.66</t>
  </si>
  <si>
    <t>edisi baru</t>
  </si>
  <si>
    <t>(Siswanto)</t>
  </si>
  <si>
    <t xml:space="preserve">Manajemen Logistik pedoman praktis </t>
  </si>
  <si>
    <t>bagi sekretaris dan staff administrasi</t>
  </si>
  <si>
    <t>(Dwiantara)</t>
  </si>
  <si>
    <t>Perencanaan dan pengambilan keputu-</t>
  </si>
  <si>
    <t>san 01 dalam manajemen</t>
  </si>
  <si>
    <t>(Stoner)</t>
  </si>
  <si>
    <t>Manajemen perencanaan dan pengang-</t>
  </si>
  <si>
    <t>garan</t>
  </si>
  <si>
    <t>(Karyoso)</t>
  </si>
  <si>
    <t>Zap the gap,mengidentifikasikan per-</t>
  </si>
  <si>
    <t>masalahan</t>
  </si>
  <si>
    <t>(Robinson)</t>
  </si>
  <si>
    <t>Orientasi dan pelatihan ditempat kerja</t>
  </si>
  <si>
    <t>(Smalley)</t>
  </si>
  <si>
    <t>1001 cara menghargai karyawan</t>
  </si>
  <si>
    <t>(Nelson)</t>
  </si>
  <si>
    <t>Menyusun buku pembinaan karyawan</t>
  </si>
  <si>
    <t>manajemen pemasaran</t>
  </si>
  <si>
    <t>(Cabbel)</t>
  </si>
  <si>
    <t>Dasar-dasar pelayanan prima</t>
  </si>
  <si>
    <t>Inovasi atau mati moneter</t>
  </si>
  <si>
    <t>(GaplePrama)</t>
  </si>
  <si>
    <t>Menghitung objek dan cara pengajuan</t>
  </si>
  <si>
    <t>keberatan pajak</t>
  </si>
  <si>
    <t>(Atep)</t>
  </si>
  <si>
    <t>0069</t>
  </si>
  <si>
    <t>0070</t>
  </si>
  <si>
    <t xml:space="preserve">Otonomi Daerah 1945-2005 proses </t>
  </si>
  <si>
    <t>dan Realita</t>
  </si>
  <si>
    <t>(Marbun)</t>
  </si>
  <si>
    <t>0071</t>
  </si>
  <si>
    <t>0072</t>
  </si>
  <si>
    <t xml:space="preserve">Desentralisasi fiskal 2 keuangan </t>
  </si>
  <si>
    <t>daerah otonomi</t>
  </si>
  <si>
    <t>(Juli)</t>
  </si>
  <si>
    <t>0073</t>
  </si>
  <si>
    <t>0074</t>
  </si>
  <si>
    <t>Manajemen Sumber Daya Aparatur</t>
  </si>
  <si>
    <t>Pemerintah Daerah</t>
  </si>
  <si>
    <t>(Sadu Wasistiona)</t>
  </si>
  <si>
    <t>0075</t>
  </si>
  <si>
    <t xml:space="preserve">Peningkatan kapasitas Pemda </t>
  </si>
  <si>
    <t>dalam pelayanan publik</t>
  </si>
  <si>
    <t>(Dadang Juliantara)</t>
  </si>
  <si>
    <t>0076</t>
  </si>
  <si>
    <t>Pergeseran Kekuasaan Pemda</t>
  </si>
  <si>
    <t>menurut konstitusi IN</t>
  </si>
  <si>
    <t>(Una Sayuti)</t>
  </si>
  <si>
    <t>0077</t>
  </si>
  <si>
    <t>0078</t>
  </si>
  <si>
    <t>0079</t>
  </si>
  <si>
    <t xml:space="preserve">Magic of team,rahasia kekuatan </t>
  </si>
  <si>
    <t>kerjasama tim</t>
  </si>
  <si>
    <t>(William,PAT)</t>
  </si>
  <si>
    <t>0080</t>
  </si>
  <si>
    <t>101 cara komunikasi yang baik</t>
  </si>
  <si>
    <t>(Tiernet)</t>
  </si>
  <si>
    <t>0081</t>
  </si>
  <si>
    <t>0082</t>
  </si>
  <si>
    <t>(Soejitno Inmin)</t>
  </si>
  <si>
    <t>0083</t>
  </si>
  <si>
    <t>Memberi perintah secara bijak</t>
  </si>
  <si>
    <t>kepada bawahan</t>
  </si>
  <si>
    <t>0084</t>
  </si>
  <si>
    <t>Menjadi profesional dan komunika-</t>
  </si>
  <si>
    <t>tif di kantor</t>
  </si>
  <si>
    <t>(Widodo Muktiyo)</t>
  </si>
  <si>
    <t>0085</t>
  </si>
  <si>
    <t>0087</t>
  </si>
  <si>
    <t>0088</t>
  </si>
  <si>
    <t>0090</t>
  </si>
  <si>
    <t>0091</t>
  </si>
  <si>
    <t>Contoh bentuk-bentuk surat di</t>
  </si>
  <si>
    <t>bidang ke pengacaraan</t>
  </si>
  <si>
    <t>(Soenosa)</t>
  </si>
  <si>
    <t>0092</t>
  </si>
  <si>
    <t>Pengantar Imu Pemerintahan Edisi</t>
  </si>
  <si>
    <t>Revisi 2001</t>
  </si>
  <si>
    <t>(Inu kencana tunggal)</t>
  </si>
  <si>
    <t>0093</t>
  </si>
  <si>
    <t xml:space="preserve">Tanya jawab ketentuan umum dan </t>
  </si>
  <si>
    <t>tata perpajakan(KUP)</t>
  </si>
  <si>
    <t>(Mulyono)</t>
  </si>
  <si>
    <t>0094</t>
  </si>
  <si>
    <t>PNS Himpunan peraturan per-UU</t>
  </si>
  <si>
    <t>(fokus Media)</t>
  </si>
  <si>
    <t>0095</t>
  </si>
  <si>
    <t xml:space="preserve">Cara mudah menghitung PPN Badan </t>
  </si>
  <si>
    <t>dan UU Pajak terbaru</t>
  </si>
  <si>
    <t>(Agus Setiawan)</t>
  </si>
  <si>
    <t>0096</t>
  </si>
  <si>
    <t>Perjanjian lisensi aliah teknologi dan</t>
  </si>
  <si>
    <t>pengembangan</t>
  </si>
  <si>
    <t>(Dewi)</t>
  </si>
  <si>
    <t>Undang-undang OTDA</t>
  </si>
  <si>
    <t>Peraturan Per-UU LH VIII</t>
  </si>
  <si>
    <t>(Arif Djohan Tunggal)</t>
  </si>
  <si>
    <t xml:space="preserve">Perubahan UU Pajak </t>
  </si>
  <si>
    <t>Pertambahan nilai 1984 dengan UU</t>
  </si>
  <si>
    <t>(Untung)</t>
  </si>
  <si>
    <t>UU Hak kekayaan intelektual</t>
  </si>
  <si>
    <t>(Hadi Setia)</t>
  </si>
  <si>
    <t>UU Perimbangan keuangan antara</t>
  </si>
  <si>
    <t>pempus 2 pemda UU RI No. 33</t>
  </si>
  <si>
    <t>th 2004</t>
  </si>
  <si>
    <t>Keungan negara UU RI 17/2003</t>
  </si>
  <si>
    <t>Peraturan Pelaksanaan UU Otoda 5</t>
  </si>
  <si>
    <t>Peraturan Pelaksanaan UU Otoda 6</t>
  </si>
  <si>
    <t>Peraturan Pelaksanaan UU Otoda 4</t>
  </si>
  <si>
    <t>UU Otoda th 2004 no.32,33</t>
  </si>
  <si>
    <t>5 UU Perpajakan baru Th 2000</t>
  </si>
  <si>
    <t>(Hadi Setia Tunggal)</t>
  </si>
  <si>
    <t>UU Minyak dan gas beserta per-</t>
  </si>
  <si>
    <t>aturan pelaksananya</t>
  </si>
  <si>
    <t>(Tunggal)</t>
  </si>
  <si>
    <t>UU RI No. 37 Th 2004 kepailitan</t>
  </si>
  <si>
    <t>dan penundaan kewajiban</t>
  </si>
  <si>
    <t xml:space="preserve">Himpunan peraturan terutang </t>
  </si>
  <si>
    <t xml:space="preserve">konsult pajak 1 </t>
  </si>
  <si>
    <t>(Eugenia)</t>
  </si>
  <si>
    <t xml:space="preserve">UU No.14 Th 2002/ pengadilan </t>
  </si>
  <si>
    <t>pajak</t>
  </si>
  <si>
    <t>(Eggi Sudjana)</t>
  </si>
  <si>
    <t xml:space="preserve">Peraturan per-UU tentang </t>
  </si>
  <si>
    <t>penerimaan negara bukan pajak</t>
  </si>
  <si>
    <t xml:space="preserve">UU Hak cijpta no 19 tahun 2002 </t>
  </si>
  <si>
    <t>terbit 2005</t>
  </si>
  <si>
    <t>Mahkamah konstitusi putusan atas</t>
  </si>
  <si>
    <t>pengujian undang-undang</t>
  </si>
  <si>
    <t>(Tatanusa)</t>
  </si>
  <si>
    <t xml:space="preserve">Seri aspek hukum dalam bisnis </t>
  </si>
  <si>
    <t>pemilikan pengurusan perwakilan</t>
  </si>
  <si>
    <t>(Widjaja)</t>
  </si>
  <si>
    <t xml:space="preserve">Himpunan Yurispudensi HE </t>
  </si>
  <si>
    <t>hukum perdata</t>
  </si>
  <si>
    <t>(Soedaryo)</t>
  </si>
  <si>
    <t>KUHP dan KUHAP</t>
  </si>
  <si>
    <t>(Hamzah)</t>
  </si>
  <si>
    <t>Beberapa masalah perbandingan</t>
  </si>
  <si>
    <t>hukum pidana</t>
  </si>
  <si>
    <t>(Barda)</t>
  </si>
  <si>
    <t>Teori kebijakan pidana</t>
  </si>
  <si>
    <t>(Mulani)</t>
  </si>
  <si>
    <t>Ajaran sifat melawan hukum material</t>
  </si>
  <si>
    <t>dalam hukum PDN</t>
  </si>
  <si>
    <t>(Komariah)</t>
  </si>
  <si>
    <t>Sistem sanksi dalam hukum pidana</t>
  </si>
  <si>
    <t>(Soleh udin)</t>
  </si>
  <si>
    <t>Hukum acara pidana dalam teori dan</t>
  </si>
  <si>
    <t>praktek</t>
  </si>
  <si>
    <t>(M.taufik makana)</t>
  </si>
  <si>
    <t>Hukum pidana Materill</t>
  </si>
  <si>
    <t>(Suharto)</t>
  </si>
  <si>
    <t>Kapita selekta hukum pidana</t>
  </si>
  <si>
    <t>(Atma sosmita)</t>
  </si>
  <si>
    <t>Hukum laut Indonesia</t>
  </si>
  <si>
    <t>(Joko Rineka)</t>
  </si>
  <si>
    <t>Hukum Internasional dan berbagai</t>
  </si>
  <si>
    <t>permasalahannya</t>
  </si>
  <si>
    <t>(Suraputra)</t>
  </si>
  <si>
    <t>Jurnal hukum Internasional</t>
  </si>
  <si>
    <t xml:space="preserve">Hukum bangunan: dasar hukum </t>
  </si>
  <si>
    <t>dalam proyek</t>
  </si>
  <si>
    <t>(Djumiadi)</t>
  </si>
  <si>
    <t xml:space="preserve">UU Penyelesaian perselisihan </t>
  </si>
  <si>
    <t>hubungan industrial</t>
  </si>
  <si>
    <t>(Hadi setia tunggal)</t>
  </si>
  <si>
    <t>Aspek-aspek hukum rahasia dagang</t>
  </si>
  <si>
    <t>(Imam)</t>
  </si>
  <si>
    <t>Seri hukum bisnis:perseroan terbatas</t>
  </si>
  <si>
    <t>(Ahmad Yaani)</t>
  </si>
  <si>
    <t>Aspek hukum dalam bisnis</t>
  </si>
  <si>
    <t>(Simatupang)</t>
  </si>
  <si>
    <t>Pokok-pokok hukum dagang</t>
  </si>
  <si>
    <t>Indonesia</t>
  </si>
  <si>
    <t>(Konsil)</t>
  </si>
  <si>
    <t>UU keuangan negara no.17 th 2003</t>
  </si>
  <si>
    <t>Aspek hukum dalm ekonomi global</t>
  </si>
  <si>
    <t>(Ade)</t>
  </si>
  <si>
    <t xml:space="preserve">Hukum pengangkutan barang dan </t>
  </si>
  <si>
    <t>penumpang</t>
  </si>
  <si>
    <t>(Tjakranegara)</t>
  </si>
  <si>
    <t>Hukum kontrak teori dan teknik</t>
  </si>
  <si>
    <t>(Salim)</t>
  </si>
  <si>
    <t>Hukum pertanahan I dan II</t>
  </si>
  <si>
    <t>(Ali)</t>
  </si>
  <si>
    <t>Hukum pertanahan III dan IV</t>
  </si>
  <si>
    <t>Bea perolehan hak atas tanah dan</t>
  </si>
  <si>
    <t>bangunan teori dan praktek</t>
  </si>
  <si>
    <t>(Marihat)</t>
  </si>
  <si>
    <t xml:space="preserve">PTUN BK 2 peradilan tata usah </t>
  </si>
  <si>
    <t>negara BK-II</t>
  </si>
  <si>
    <t>UU perbendaharaan Negara</t>
  </si>
  <si>
    <t>Hukum pemerintahan Daerah</t>
  </si>
  <si>
    <t>(Juanda)</t>
  </si>
  <si>
    <t>Badan hukum</t>
  </si>
  <si>
    <t>(Chaidir)</t>
  </si>
  <si>
    <t>Hukum pertambangan</t>
  </si>
  <si>
    <t>(Saung)</t>
  </si>
  <si>
    <t xml:space="preserve">Konsep-konsep hukum dalam </t>
  </si>
  <si>
    <t>pembangunan</t>
  </si>
  <si>
    <t>(Mochtar)</t>
  </si>
  <si>
    <t xml:space="preserve">Praktek hukum acara perdata </t>
  </si>
  <si>
    <t>tata cara dan proses persidangan</t>
  </si>
  <si>
    <t>(Soeroso)</t>
  </si>
  <si>
    <t>Perpajakan ED Revisi 2003 letz</t>
  </si>
  <si>
    <t>(Mardiasmo)</t>
  </si>
  <si>
    <t xml:space="preserve">Perpajakan edisi revisi </t>
  </si>
  <si>
    <t>(Rimsky)</t>
  </si>
  <si>
    <t xml:space="preserve">pajak dan strategis bisnis suatu </t>
  </si>
  <si>
    <t>tinjauan</t>
  </si>
  <si>
    <t>Peraturan pelaksanaan UU Per-</t>
  </si>
  <si>
    <t>pajakan 200 BK 01</t>
  </si>
  <si>
    <t xml:space="preserve">Peraturan pelaksanaan UU </t>
  </si>
  <si>
    <t>perpajakan 2000 BK 3</t>
  </si>
  <si>
    <t>Pemeriksaan pajak</t>
  </si>
  <si>
    <t>(Hardi)</t>
  </si>
  <si>
    <t>(Setyawan)</t>
  </si>
  <si>
    <t>Himpunan peraturan pajak daerah</t>
  </si>
  <si>
    <t>(Muljono)</t>
  </si>
  <si>
    <t>Perpajakan Indonesia 02</t>
  </si>
  <si>
    <t>(waluyo)</t>
  </si>
  <si>
    <t>Pelayanan prima perpajakan</t>
  </si>
  <si>
    <t>(Budiono)</t>
  </si>
  <si>
    <t>UU Pajak penghasilan th 2000</t>
  </si>
  <si>
    <t>(Marsyahrul)</t>
  </si>
  <si>
    <t xml:space="preserve">PPH Pajak penghasilan seri </t>
  </si>
  <si>
    <t>perpajakan</t>
  </si>
  <si>
    <t xml:space="preserve">(redaksi Sinar grajika) </t>
  </si>
  <si>
    <t>5 UUD PERPAJAKAN Baru th 2000</t>
  </si>
  <si>
    <t>Tanya jawab penagihan pajak dengan</t>
  </si>
  <si>
    <t>surat paksa</t>
  </si>
  <si>
    <t>Kompilasi UU perpajakan</t>
  </si>
  <si>
    <t>(Bambang Hermanto)</t>
  </si>
  <si>
    <t xml:space="preserve">KUP ketentuan umum dan tata </t>
  </si>
  <si>
    <t>cara perpajakan</t>
  </si>
  <si>
    <t>(Muhammad rusjdi)</t>
  </si>
  <si>
    <t>PBB BPHT dan Bea materai</t>
  </si>
  <si>
    <t>(Thintax)</t>
  </si>
  <si>
    <t xml:space="preserve">Soal jawab perpajakan kunci </t>
  </si>
  <si>
    <t>sukses ujian buvet pajak</t>
  </si>
  <si>
    <t>(Manullang)</t>
  </si>
  <si>
    <t>Peraturan ketentuan umum tata cara</t>
  </si>
  <si>
    <t>perpajakan 01</t>
  </si>
  <si>
    <t>Akuntansi pajak sesuai dengan UU</t>
  </si>
  <si>
    <t>pajak baru</t>
  </si>
  <si>
    <t>(Gunadi)</t>
  </si>
  <si>
    <t>Perpajakan baru Indonesia tanya</t>
  </si>
  <si>
    <t>jawab</t>
  </si>
  <si>
    <t>(Amin Widjaya)</t>
  </si>
  <si>
    <t xml:space="preserve">Kebijakan Manajemen penerimaan </t>
  </si>
  <si>
    <t>negara bukan pajak</t>
  </si>
  <si>
    <t>(Tomo HS)</t>
  </si>
  <si>
    <t>Pajak penghasilan ed revisi petunjuk</t>
  </si>
  <si>
    <t>umum pemajakan bulanan</t>
  </si>
  <si>
    <t>Pajak penghasilan pasal 23 PPN</t>
  </si>
  <si>
    <t>jasa + cd</t>
  </si>
  <si>
    <t>(Johar)</t>
  </si>
  <si>
    <t>Pajak penghasilan potongan dan</t>
  </si>
  <si>
    <t>pungutan pasal 21,22,23,dan 26</t>
  </si>
  <si>
    <t>(Toni Masyahrul)</t>
  </si>
  <si>
    <t>Pemotongan pemungutan pajak</t>
  </si>
  <si>
    <t>penghasilan</t>
  </si>
  <si>
    <t>(Syarifudin Alsah)</t>
  </si>
  <si>
    <t>Pengadilan dan penyelesaian</t>
  </si>
  <si>
    <t xml:space="preserve"> sengketa bidang pajak</t>
  </si>
  <si>
    <t>(Dudyat Moko)</t>
  </si>
  <si>
    <t>Pengantar hukum pajak</t>
  </si>
  <si>
    <t>(Bohari)</t>
  </si>
  <si>
    <t>pajakan 2000 BK 04 tahun 2000</t>
  </si>
  <si>
    <t>Perpajakan BKO 1 edisi 2</t>
  </si>
  <si>
    <t>(Muqodim)</t>
  </si>
  <si>
    <t>Perpajakan di Indonesian bk 2</t>
  </si>
  <si>
    <t>(Waluyo)</t>
  </si>
  <si>
    <t>Perpajakan di Indonesian bk 01</t>
  </si>
  <si>
    <t>edisi 05</t>
  </si>
  <si>
    <t>Perpajakan Indonesia mekanisme</t>
  </si>
  <si>
    <t>dan perhitungan</t>
  </si>
  <si>
    <t>(Supramomo)</t>
  </si>
  <si>
    <t>Perpajakan Indonesia pendekatan</t>
  </si>
  <si>
    <t>soal jawab dan dasus seri PPN dan</t>
  </si>
  <si>
    <t>PA</t>
  </si>
  <si>
    <t>(Ahmad Tjahjono)</t>
  </si>
  <si>
    <t xml:space="preserve">Persetujuan penghindaran pajak </t>
  </si>
  <si>
    <t>berganda</t>
  </si>
  <si>
    <t>(Rachmanto Surahmat)</t>
  </si>
  <si>
    <t>UU Pak tahun 2000 PTKP 2005</t>
  </si>
  <si>
    <t>Kepres 80/2003 H6 Pen. Pelak-</t>
  </si>
  <si>
    <t>sanaan pengadaan barang</t>
  </si>
  <si>
    <t>Pemeriksa keuangan negara</t>
  </si>
  <si>
    <t>(Busrah)</t>
  </si>
  <si>
    <t>Pengantar perpajakan</t>
  </si>
  <si>
    <t>Pemeriksaan pajak Indonesia</t>
  </si>
  <si>
    <t>(BwagaHanantha)</t>
  </si>
  <si>
    <t>Keuangan negara dan adalisis kebijakan</t>
  </si>
  <si>
    <t>utang LN</t>
  </si>
  <si>
    <t>(Yuswar)</t>
  </si>
  <si>
    <t>Manajemen kearsipan</t>
  </si>
  <si>
    <t>(Zulkifli)</t>
  </si>
  <si>
    <t xml:space="preserve">Performance management </t>
  </si>
  <si>
    <t>manajemen keuangan</t>
  </si>
  <si>
    <t>(Bacal Robert)</t>
  </si>
  <si>
    <t>Analisi kinerja keuangan perencanaan</t>
  </si>
  <si>
    <t>(Abnes)</t>
  </si>
  <si>
    <t>Dasar Analisis laporan keuangan</t>
  </si>
  <si>
    <t>(Amin Widjaya Tunggal)</t>
  </si>
  <si>
    <t>(Redaksi Kawan Pustaka)</t>
  </si>
  <si>
    <t>A-2 Seputar Indonesia</t>
  </si>
  <si>
    <t>Terapi air</t>
  </si>
  <si>
    <t>(Mahir Hasan Mahmud)</t>
  </si>
  <si>
    <t>Orang Babel bicara Babel Seri I</t>
  </si>
  <si>
    <t>Flash Pphap 2006</t>
  </si>
  <si>
    <t>(Dr.John Hutagadi,Thomson Sirait SE,AK)</t>
  </si>
  <si>
    <t>Tata cara mengurus izin usaha</t>
  </si>
  <si>
    <t>(Anak Suryo)</t>
  </si>
  <si>
    <t>PoT-PIIT dan Kepalu</t>
  </si>
  <si>
    <t>(Atep Adya Barata,jajat djuhadiat)</t>
  </si>
  <si>
    <t>Himpunan Peraturan Perundang-undangan</t>
  </si>
  <si>
    <t>Droping Setda</t>
  </si>
  <si>
    <t>tentang: Pedoman penyelenggaraan dekonsen-</t>
  </si>
  <si>
    <t>trasi dan tugas pembantuan</t>
  </si>
  <si>
    <t xml:space="preserve">Cara mudah memahami UU no.32 Th. 2004 </t>
  </si>
  <si>
    <t>tentang PERDA</t>
  </si>
  <si>
    <t>(Widarta)</t>
  </si>
  <si>
    <t xml:space="preserve">Himpunan ketentuan tentang badan </t>
  </si>
  <si>
    <t>usaha koperasi dan usaha kecil</t>
  </si>
  <si>
    <t>(Dr.Santosa Sembiring.SH,M,H.)</t>
  </si>
  <si>
    <t>Petunjuk pengisian surat pemberitahuan</t>
  </si>
  <si>
    <t xml:space="preserve">masa pajak pertambahan nilai (SPT </t>
  </si>
  <si>
    <t>masa PPN)</t>
  </si>
  <si>
    <t>0097</t>
  </si>
  <si>
    <t>Bea Materai di Indonesia</t>
  </si>
  <si>
    <t>(Marihat pahalisiahaan,SE,M.T.)</t>
  </si>
  <si>
    <t xml:space="preserve">Peraturan Presiden Republik Indonesia </t>
  </si>
  <si>
    <t>Peraturan Pemerintah Republik Indonesia</t>
  </si>
  <si>
    <t>No. 8 th.2006</t>
  </si>
  <si>
    <t>Undang-undang Badan Pemeriksa ke-</t>
  </si>
  <si>
    <t>uangan (UU RI no.15 Th. 2006)</t>
  </si>
  <si>
    <t xml:space="preserve">(Redaksi Sinar grafika) </t>
  </si>
  <si>
    <t>Peraturan disiplin pegawai negri sipil</t>
  </si>
  <si>
    <t>(Pemerintah RI)</t>
  </si>
  <si>
    <t>Undang-undang pemberantasan tindak</t>
  </si>
  <si>
    <t>pidana korupsi</t>
  </si>
  <si>
    <t xml:space="preserve">Undang-undjang Republik Indonesia </t>
  </si>
  <si>
    <t>no. 10 th. 2004 tentang: Pembentukan</t>
  </si>
  <si>
    <t>peraturan perundang-undangan</t>
  </si>
  <si>
    <t>Undang-undang hak tanggungan atas</t>
  </si>
  <si>
    <t>tanah beserta benda-benda yang ber-</t>
  </si>
  <si>
    <t>kaitan dengan tanah dan peraturan</t>
  </si>
  <si>
    <t>pelaksanaannya</t>
  </si>
  <si>
    <t>(Hadi setia tunggal,SH)</t>
  </si>
  <si>
    <t>Peraturan pelaksanaan undang-undang</t>
  </si>
  <si>
    <t>jasa konstruksi</t>
  </si>
  <si>
    <t xml:space="preserve">no. 81 th.2006 tentang badan nasional </t>
  </si>
  <si>
    <t>penempatan dan perlindungan TKI</t>
  </si>
  <si>
    <t xml:space="preserve">Kementerian koordinator bidang politik dan </t>
  </si>
  <si>
    <t>keamanan 2004,tentang:</t>
  </si>
  <si>
    <t>UU RI  No. 26 Th 2000 pengadilan HAM</t>
  </si>
  <si>
    <t>Peraturan Pemerintah RI No. 2 th.2002 tentang</t>
  </si>
  <si>
    <t xml:space="preserve">Tata cara Perlindungan terhadap korban dan </t>
  </si>
  <si>
    <t>saksi dalam anggaran HAM yang berat</t>
  </si>
  <si>
    <t>Peraturan Pemerintah RI no. 3 th. 2002 tentang</t>
  </si>
  <si>
    <t xml:space="preserve">kompensasi,retribusi dan rehabilitasi terhadap </t>
  </si>
  <si>
    <t>korban pelanggaran HAM yang berat</t>
  </si>
  <si>
    <t xml:space="preserve">UU RI No. 39 Th. 1999 Tentang: Hak asasi </t>
  </si>
  <si>
    <t>Manusia</t>
  </si>
  <si>
    <t>Peraturan perundang-undangan tentang</t>
  </si>
  <si>
    <t>pajak Daerah dan retribusi Daerah</t>
  </si>
  <si>
    <t>(Eurgenia,liliawati,Muijono.SH)</t>
  </si>
  <si>
    <t>Peraturan perpajakan (Buku Saku)</t>
  </si>
  <si>
    <t>(Dodi Adiana)</t>
  </si>
  <si>
    <t xml:space="preserve">Peraturan perundang-undangan Hak </t>
  </si>
  <si>
    <t>kekayaan Intelektual</t>
  </si>
  <si>
    <t>(Hadi Setia Tunggal,SH.)</t>
  </si>
  <si>
    <t>Peraturan pelaksana Bangunan gedung</t>
  </si>
  <si>
    <t>(Tim Redaksi fokus media)</t>
  </si>
  <si>
    <t>Undang-undang Republik Indonesia</t>
  </si>
  <si>
    <t>no. 20 tahun 2003 sistem pendidikan</t>
  </si>
  <si>
    <t>nasional</t>
  </si>
  <si>
    <t>no. 2 tahun 2004 sistem pendidikan</t>
  </si>
  <si>
    <t>Peraturan Pemerintah RI no. 9 th.2007</t>
  </si>
  <si>
    <t>tentang perubahan gaji pokok PNS</t>
  </si>
  <si>
    <t>Hukum Pajak</t>
  </si>
  <si>
    <t>(Ery Suandy)</t>
  </si>
  <si>
    <t xml:space="preserve">Dep. Dalam Negeri RI 2004 tentang: </t>
  </si>
  <si>
    <t>Peraturan Pemerintah RI no. 24 th. 2004 tentang</t>
  </si>
  <si>
    <t>kedudukan protokoler dan keuangan pimpinan</t>
  </si>
  <si>
    <t>dan anggota DPRD</t>
  </si>
  <si>
    <t>Peraturan pemeritah RI no. 25 th. 2004 tentang</t>
  </si>
  <si>
    <t>pedoman penyusunan peraturan tata tertib</t>
  </si>
  <si>
    <t xml:space="preserve"> DPRD</t>
  </si>
  <si>
    <t>PERPU NO. 3 Th 2005 dan peraturan Pemerin-</t>
  </si>
  <si>
    <t>tah No. 17 th. 2005 tentang:</t>
  </si>
  <si>
    <t xml:space="preserve">Perubahan atas UU Pemerintahan Daerah dan </t>
  </si>
  <si>
    <t>Pilkada</t>
  </si>
  <si>
    <t>No. 32 tahun 2005 tentang:</t>
  </si>
  <si>
    <t>Perubahan kedua atas keputusan Presiden</t>
  </si>
  <si>
    <t>No. 80 Th 2003 tentang pedoman pelaksanaan</t>
  </si>
  <si>
    <t>pengadaan barang/jasa Pemerintah</t>
  </si>
  <si>
    <t>UU RI No. 25 Th. 2004 Tentang:</t>
  </si>
  <si>
    <t>Sistem Perencanaan pembangunan Nasional</t>
  </si>
  <si>
    <t>Peraturan Pemerintah RI No. 6 Th. 2005 tentang:</t>
  </si>
  <si>
    <t>Pemilihan,pengesahan,pengangkatan dan pem-</t>
  </si>
  <si>
    <t>berhentian kepala Daerah dan Wakil Kepala</t>
  </si>
  <si>
    <t xml:space="preserve">Daerah </t>
  </si>
  <si>
    <t>Peraturan Menteri Dalam Negeri No. 7 Th. 2004</t>
  </si>
  <si>
    <t>Tentang: Pedoman Pdenetapan Nomor Kode</t>
  </si>
  <si>
    <t>kendaraan Bermotor</t>
  </si>
  <si>
    <t>Himpunan Undang-Undang RI tentang:</t>
  </si>
  <si>
    <t>No. 17 Tahun 2003</t>
  </si>
  <si>
    <t>No.    1 Tahun 2004</t>
  </si>
  <si>
    <t>No.  15 Tahun 2004</t>
  </si>
  <si>
    <t>No. 32 Tahun 2004</t>
  </si>
  <si>
    <t>No. 33 Tahun 2004</t>
  </si>
  <si>
    <t>Undang-undang pengelolaan lingkungan</t>
  </si>
  <si>
    <t>hidup</t>
  </si>
  <si>
    <t xml:space="preserve">Pedoman organisasi perangkat Daerah </t>
  </si>
  <si>
    <t>(Tim redaksi)</t>
  </si>
  <si>
    <t>Panduan komprehensif dan praktis</t>
  </si>
  <si>
    <t>"pajak penghasilan"</t>
  </si>
  <si>
    <t>(Wirawan B,ilyas dan Rudi Suhartono)</t>
  </si>
  <si>
    <t>Bunga Rampai perpajakan</t>
  </si>
  <si>
    <t>Pedoman pengelolaan keuangan Daerah</t>
  </si>
  <si>
    <t>Undang-undan Otonomi Daerah (Baru)</t>
  </si>
  <si>
    <t>(Baharuddin Aritonang)</t>
  </si>
  <si>
    <t xml:space="preserve">Rencana pembangunan jangka panjang </t>
  </si>
  <si>
    <t>2005 - 2025</t>
  </si>
  <si>
    <t>Peraturan perundang-undangan dana</t>
  </si>
  <si>
    <t>pensiun di Indonesia</t>
  </si>
  <si>
    <t>(Hadi Setia Tunggal,SH)</t>
  </si>
  <si>
    <t>Pelaporan keuangan dan kinerja</t>
  </si>
  <si>
    <t>instansi Pemerintah</t>
  </si>
  <si>
    <t>Pedoman pelaksanaan pengadaan</t>
  </si>
  <si>
    <t>barang/jasa Pemerintah</t>
  </si>
  <si>
    <t>(Tim redaksi Nuasa Aulia)</t>
  </si>
  <si>
    <t xml:space="preserve">Pedoman umum pengelolaan keuangan </t>
  </si>
  <si>
    <t>desa dan pedoman pengelolaan kekayaan</t>
  </si>
  <si>
    <t xml:space="preserve">desa   </t>
  </si>
  <si>
    <t>Pedoman penyusunan anggaran pendapatan</t>
  </si>
  <si>
    <t>dan belanja Daerah 2007</t>
  </si>
  <si>
    <t>Kompilasi undang-undang perpajakan</t>
  </si>
  <si>
    <t>tertangkap</t>
  </si>
  <si>
    <t>(Primandita,Fitriandi,Teja birawa,Yuda aryanto)</t>
  </si>
  <si>
    <t xml:space="preserve">Perpajakan Bendaharawan Pemerintah </t>
  </si>
  <si>
    <t>(Agus setiawan AK,</t>
  </si>
  <si>
    <t>Drs.H.Hardi,SH,MM,MH,AK)</t>
  </si>
  <si>
    <t>Pajak penambahan nilai 1107</t>
  </si>
  <si>
    <t>(Johan arifin,Prianto Budi Saptono AK,BKP,</t>
  </si>
  <si>
    <t>Drs,Wisnu Sambraha,Msj)</t>
  </si>
  <si>
    <t>Ketentuan dan tata cara penertiban surat izin</t>
  </si>
  <si>
    <t xml:space="preserve">usaha perdagangan </t>
  </si>
  <si>
    <t>Perpajakan Indonesia</t>
  </si>
  <si>
    <t>Pajak pertambahan nilai dan penjualan barang</t>
  </si>
  <si>
    <t>mewah</t>
  </si>
  <si>
    <t>(Wirawan Ilyas,Rudi Suhartono)</t>
  </si>
  <si>
    <t>Manajemen perpajakan</t>
  </si>
  <si>
    <t>(Mohammad Zain)</t>
  </si>
  <si>
    <t>Sinkronisasi kebijakan pengenaan pajak tanah</t>
  </si>
  <si>
    <t>dengan kebijakan pertanahan di Indonesia</t>
  </si>
  <si>
    <t>(Dr,Wartini Ahmadi SH)</t>
  </si>
  <si>
    <t>Pelaporan Pajak pertambahan nilai dan pajak</t>
  </si>
  <si>
    <t>penjualan atas barang mewah</t>
  </si>
  <si>
    <t>(Gustian Djuanda SE,MM,Irwansyah Lulas,SE</t>
  </si>
  <si>
    <t>AK,Msi)</t>
  </si>
  <si>
    <t>Perpajakan umum</t>
  </si>
  <si>
    <t xml:space="preserve">(Agus Setiawan AK,Drs.Basri Musri,SE,AK,MM) </t>
  </si>
  <si>
    <t xml:space="preserve">Tehnik Audit dan pelaksanaan pemeriksaan </t>
  </si>
  <si>
    <t>(Agus Setiawan AK)</t>
  </si>
  <si>
    <t>Aplikasi Simpatda tentang buku pedoman</t>
  </si>
  <si>
    <t>Himpunan Bujuklak,Bujuklap dan Bujukmin pro-</t>
  </si>
  <si>
    <t>ses penyidikan tindak pidana tentang:</t>
  </si>
  <si>
    <t>Himpunan Juklat dan Juknis proses penyidikan</t>
  </si>
  <si>
    <t>tindak pidana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</si>
  <si>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</si>
  <si>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</si>
  <si>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</si>
  <si>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</si>
  <si>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</si>
  <si>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</si>
  <si>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</si>
  <si>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</si>
  <si>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</si>
  <si>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</si>
  <si>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</si>
  <si>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</si>
  <si>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</si>
  <si>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</si>
  <si>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</si>
  <si>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Menteri dalam Negeri Tentang: otonomi Daerah</t>
  </si>
  <si>
    <t xml:space="preserve">RI Kept. Menteri dalam Negeri dan Otonomi </t>
  </si>
  <si>
    <t xml:space="preserve">Daerah No. 48 Th 2000 Tentang Pedoman dinas </t>
  </si>
  <si>
    <t>dilingkungan pemerintah Kab/Kota</t>
  </si>
  <si>
    <t>Susunan dalam satu Naskah</t>
  </si>
  <si>
    <t>Pedoman Pengelolaan Keuangan</t>
  </si>
  <si>
    <t>Seri Baru Manajemen Keuangan</t>
  </si>
  <si>
    <t>Kamus Saku Ilmiah Populer</t>
  </si>
  <si>
    <t>Upaya Hukum terkait dengan Penagihan</t>
  </si>
  <si>
    <t>Panduan Brevet Pajak</t>
  </si>
  <si>
    <t>Himpunan Undang-undang Perpajakan</t>
  </si>
  <si>
    <t>Pedoman Tehknis Pengelolaan Keuangan</t>
  </si>
  <si>
    <t>Himpunan Peraturan Kepegawaian</t>
  </si>
  <si>
    <t>Membedah Pengelolaan Administrasi</t>
  </si>
  <si>
    <t>Pedoman Pengelolaan Keuangan Daerah</t>
  </si>
  <si>
    <t>Kamus Besar Bahasa indonesia</t>
  </si>
  <si>
    <t>Jika Aku Tahu Kapan Akhir Hidupku</t>
  </si>
  <si>
    <t>Selamat Tinggal Umatku</t>
  </si>
  <si>
    <t>Agar Sedekah Anda Tidak Sia-sia</t>
  </si>
  <si>
    <t>0113</t>
  </si>
  <si>
    <t>Best 3D Text Design Using Photoshop</t>
  </si>
  <si>
    <t>0114</t>
  </si>
  <si>
    <t>Menjadi Master Photoshop</t>
  </si>
  <si>
    <t>0115</t>
  </si>
  <si>
    <t>Siapa Bilang Lapor Pajak</t>
  </si>
  <si>
    <t>0116</t>
  </si>
  <si>
    <t>Standar akuntansi Pemerintahan</t>
  </si>
  <si>
    <t>0117</t>
  </si>
  <si>
    <t>Petunjuk Dan Pelaksanaan Dana Perimbangan</t>
  </si>
  <si>
    <t>05.17.01.02.05</t>
  </si>
  <si>
    <t>Alquran Dan Terjemahan</t>
  </si>
  <si>
    <t>UU Jasa Kontruksi</t>
  </si>
  <si>
    <t>Pengadaan Barang/ Jasa</t>
  </si>
  <si>
    <t>UU Pengadilan Pajak</t>
  </si>
  <si>
    <t>UU RI No. 28 Tahun 2009</t>
  </si>
  <si>
    <t>UU RI No. 43 Tahun 2010</t>
  </si>
  <si>
    <t>Undang-undang Pokok Kepegawaian</t>
  </si>
  <si>
    <t>0118</t>
  </si>
  <si>
    <t>PP Tentang Disiplin PNS</t>
  </si>
  <si>
    <t>0119</t>
  </si>
  <si>
    <t>Pajak Bumi dan Bangunan di Indonesia</t>
  </si>
  <si>
    <t>Pertanahan/Agraria</t>
  </si>
  <si>
    <t>Pajak Daerah Dan Retribusi Daerah</t>
  </si>
  <si>
    <t>Bailk</t>
  </si>
  <si>
    <t>Himpunan UU Perpajakan</t>
  </si>
  <si>
    <t>Kurikulum Tes CPNS Pusat</t>
  </si>
  <si>
    <t>Detik-detik Ujian CPNS 2011/2012</t>
  </si>
  <si>
    <t>Anak Kampung Paling Fenomenal</t>
  </si>
  <si>
    <t>Cristian Ronaldo, sepak bola, gaya dan wanita</t>
  </si>
  <si>
    <t>Membongkar sindikat penjahat negara</t>
  </si>
  <si>
    <t>Kumpulan Perda bermasalah dan kontroversial</t>
  </si>
  <si>
    <t>2 jam mahir menjadi MC dan berpidato dalam bahasa indonesia</t>
  </si>
  <si>
    <t>Himpunan peraturan Perundang-undangan Hak-hak atas tanah</t>
  </si>
  <si>
    <t>Panduan lengkap komputer PC, Laptop, Tablet</t>
  </si>
  <si>
    <t>Buku pintar Perbankan</t>
  </si>
  <si>
    <t>Himpunan peraturan perundang-undangan Pengadaan Barang/jasa pemerintah</t>
  </si>
  <si>
    <t>Mukjizat Nabi Muhammad</t>
  </si>
  <si>
    <t>PP No 71 Tahun 2010 tentang Standar Akuntansi Pemerintahan</t>
  </si>
  <si>
    <t>Permendagri No 60 tentang Pakaian Dinas PNS</t>
  </si>
  <si>
    <t>Menyesap Kearifan Al-Quran melalui Tafsir bil Ma'tsur</t>
  </si>
  <si>
    <t>141 Add-ons pilihan untuk Firefox</t>
  </si>
  <si>
    <t>Mengelola dan mengoptimalkan Aset Properti</t>
  </si>
  <si>
    <t>Permendagri No 21 tentang Pedoman Pengelolaan Keuangan Daerah</t>
  </si>
  <si>
    <t>Teori dan Kasus Kecurangan Akuntansi dan Keuangan</t>
  </si>
  <si>
    <t>Menghitung Pajak dengan Microsoft Excel</t>
  </si>
  <si>
    <t>Himpunan Peraturan tentang Pajak Daerah dan Retribusi Daerah</t>
  </si>
  <si>
    <t>Jendela Hati</t>
  </si>
  <si>
    <t>Digital Imaging Art</t>
  </si>
  <si>
    <t>Pengenalan Teknologi Informasi dan Komunikasi</t>
  </si>
  <si>
    <t>Microsoft word, Excel, Power Point dan Outlook untuk Sekretaris Perkantoran</t>
  </si>
  <si>
    <t>100% ampuh membasmi virus komputer tanpa antivirus</t>
  </si>
  <si>
    <t>Himpunan Peraturan Baru Perjalanan Dinas Tahun 2010-2011</t>
  </si>
  <si>
    <t>Peraturan Menteri Dalam Negeri No 55 Tahun 2008</t>
  </si>
  <si>
    <t>Panduan lengkap tata cara dan perhitungan PPH dan petunjuk pengisian SPT</t>
  </si>
  <si>
    <t>Himpunan Peraturan tentang Pedoman Umum Tata Naskah Dinas</t>
  </si>
  <si>
    <t>Dasar-dasar analisis laporan keuangan</t>
  </si>
  <si>
    <t>Photoshop Artwork</t>
  </si>
  <si>
    <t>MS Office untuk Usaha Mikro, Kecil dan Menengah</t>
  </si>
  <si>
    <t>4 Jurus Aktivasi Kesuksesan</t>
  </si>
  <si>
    <t>Pengadaan Tanah untuk Pembangunan, Regulasi, Kompensasi dan Penegakan Hukum</t>
  </si>
  <si>
    <t>Belajar komputer dan internet tanpa kursus untuk orang biasa</t>
  </si>
  <si>
    <t>Buku Pintar Pengadaan Barang/Jasa Pemerintah</t>
  </si>
  <si>
    <t>Manajemen Kearsipan</t>
  </si>
  <si>
    <t>Konflik Pertanahan</t>
  </si>
  <si>
    <t>Aman dari resiko dalam Pengadaan Barang/Jasa Pemerintah</t>
  </si>
  <si>
    <t>Cara Jitu Belajar Photoshop</t>
  </si>
  <si>
    <t>Bank dan Lembaga Keuangan</t>
  </si>
  <si>
    <t>Aneka macam desain T-Shirt dengan CorelDraw X5</t>
  </si>
  <si>
    <t>Desain grafis dengan CorelDraw X5</t>
  </si>
  <si>
    <t>Orang-orang Muslim Berjasa Besar Pada Dunia</t>
  </si>
  <si>
    <t>Lika-liku Kehidupan sesudah mati</t>
  </si>
  <si>
    <t>Masail Al-Fiqh, Kasus-kasus Aktual dalam Hukum Islam</t>
  </si>
  <si>
    <t>Cara instan menjadi teknisi handal komputer dan laptop</t>
  </si>
  <si>
    <t>Cara praktis pengisian SPT Pajak Penghasilan Pribadi</t>
  </si>
  <si>
    <t>Menjadi fotografer dengan kamera digital</t>
  </si>
  <si>
    <t>Undang-undang Kearsipan dan Perpustakaan</t>
  </si>
  <si>
    <t>Mastering CorelDraw X6</t>
  </si>
  <si>
    <t>Pintar Microsoft Office 2010 Komplit</t>
  </si>
  <si>
    <t>Pengantar Ilmu Pemerintahan</t>
  </si>
  <si>
    <t>Manajemen Waktu</t>
  </si>
  <si>
    <t>Evaluasi Kinerja SDM</t>
  </si>
  <si>
    <t>Membangun &amp; Mengembangkan Kepemimpinan</t>
  </si>
  <si>
    <t>Analis Laporan Keuangan</t>
  </si>
  <si>
    <t>Mengenal dan Memahami Laporan Keuangan</t>
  </si>
  <si>
    <t>Cara Praktis Pengisian SPT Pajak</t>
  </si>
  <si>
    <t>Teori Manajemen Stratejik dlm Pemerintahan &amp; Pembg.</t>
  </si>
  <si>
    <t>Perencanaan Daerah</t>
  </si>
  <si>
    <t>Pemerintahan Daerah di Indonesia</t>
  </si>
  <si>
    <t>Peng. Keuangan Negara - Daerah</t>
  </si>
  <si>
    <t>Analisis Kritis Atas Laporan Keuangan</t>
  </si>
  <si>
    <t>Kinerja Staf dan Organisasi</t>
  </si>
  <si>
    <t>Pajak Daerah dan Retribusi Daerah</t>
  </si>
  <si>
    <t>Otonomi Daerah di Era Reformasi</t>
  </si>
  <si>
    <t>Etika Pemerintahan</t>
  </si>
  <si>
    <t>Pengenalan Komputer</t>
  </si>
  <si>
    <t>Sistem Operasi</t>
  </si>
  <si>
    <t>Manajemen SDM</t>
  </si>
  <si>
    <t>Budgeting</t>
  </si>
  <si>
    <t>Ekonomika Otonomi Daerah</t>
  </si>
  <si>
    <t>Pajak Pertambahan Nilai</t>
  </si>
  <si>
    <t>05.17.01.04</t>
  </si>
  <si>
    <t>ILMU SOSIAL</t>
  </si>
  <si>
    <t>Hukum</t>
  </si>
  <si>
    <t>Perpres RI No. 70 Tahun 2012</t>
  </si>
  <si>
    <t>Kamus Hukum</t>
  </si>
  <si>
    <t>UU No. 16 Th 2009 &amp; Permen Keu RI Th 2013 ttg Perpajakan</t>
  </si>
  <si>
    <t>Peraturan Kepala Lembaga Kebijakan Peng. Brg &amp; Jasa</t>
  </si>
  <si>
    <t>Korupsi Kebijakan Aparatur Negara &amp; Hukum Pidana</t>
  </si>
  <si>
    <t>PP RI Tahun 2012 ttg PNS</t>
  </si>
  <si>
    <t>TOTAL ASET LAINNYA</t>
  </si>
  <si>
    <t>06</t>
  </si>
  <si>
    <t>Golongan Kontruksi Dalam Pengerjaan</t>
  </si>
  <si>
    <t>06.20</t>
  </si>
  <si>
    <t>Kontruksi Dalam Pengerjaan</t>
  </si>
  <si>
    <t>06.20.01</t>
  </si>
  <si>
    <t>Kontruksi Bangunan</t>
  </si>
  <si>
    <t>06.20.01.01</t>
  </si>
  <si>
    <t>Mengetahui,</t>
  </si>
  <si>
    <t>02.07.02.01.09</t>
  </si>
  <si>
    <t>Pabx</t>
  </si>
  <si>
    <t>02.07.02.01.20</t>
  </si>
  <si>
    <t>Faxsimile</t>
  </si>
  <si>
    <t xml:space="preserve">REKAP DAFTAR MUTASI BARANG </t>
  </si>
  <si>
    <t>PROPINSI</t>
  </si>
  <si>
    <t>: Kepulauan Bangka Belitung</t>
  </si>
  <si>
    <t>KAB/KOTA</t>
  </si>
  <si>
    <t>: Bangka Barat</t>
  </si>
  <si>
    <t>NO. KODE LOKASI : 12.29.06.13.01.</t>
  </si>
  <si>
    <t>NO URUT</t>
  </si>
  <si>
    <t>GOLONGAN BARANG</t>
  </si>
  <si>
    <t>KODE BIDANG BARANG</t>
  </si>
  <si>
    <t>NAMA BIDANG BARANG</t>
  </si>
  <si>
    <t>KET</t>
  </si>
  <si>
    <t>BERKURANG</t>
  </si>
  <si>
    <t>BERTAMBAH</t>
  </si>
  <si>
    <t>JUMLAH BARANG</t>
  </si>
  <si>
    <t>11</t>
  </si>
  <si>
    <t>13</t>
  </si>
  <si>
    <t>14</t>
  </si>
  <si>
    <t>15</t>
  </si>
  <si>
    <t>No Urut</t>
  </si>
  <si>
    <t>Asal/Cara Perolehan Barang</t>
  </si>
  <si>
    <t>Tahun Beli/Perolehan</t>
  </si>
  <si>
    <t>Kursi Panjang</t>
  </si>
  <si>
    <t>1 PK</t>
  </si>
  <si>
    <t>Gudang Aset</t>
  </si>
  <si>
    <t>Baleho</t>
  </si>
  <si>
    <t>Daya 16.500 VA</t>
  </si>
  <si>
    <t>BANGKA BARAT</t>
  </si>
  <si>
    <t>buah</t>
  </si>
  <si>
    <t>:</t>
  </si>
  <si>
    <t>KET.</t>
  </si>
  <si>
    <t>Nomor</t>
  </si>
  <si>
    <t xml:space="preserve">Sub Total </t>
  </si>
  <si>
    <t>Tanggal</t>
  </si>
  <si>
    <t>DAFTAR PENGADAAN BARANG INVENTARIS</t>
  </si>
  <si>
    <t>SPK/PERJANJIAN/</t>
  </si>
  <si>
    <t>DPA / SPM /SP2D</t>
  </si>
  <si>
    <t>JUMLAH</t>
  </si>
  <si>
    <t>DIPERGUNAKAN</t>
  </si>
  <si>
    <t>KONTRAK</t>
  </si>
  <si>
    <t>KWITANSI</t>
  </si>
  <si>
    <t xml:space="preserve">Banyaknya </t>
  </si>
  <si>
    <t>9 (7X8)</t>
  </si>
  <si>
    <t>b. Bangunan Air/Irigasi</t>
  </si>
  <si>
    <t>TOTAL KESELURUHAN</t>
  </si>
  <si>
    <t xml:space="preserve">JENIS BARANG/JENIS </t>
  </si>
  <si>
    <t>BARANG YANG DIBELI</t>
  </si>
  <si>
    <t>Jumlah Harga</t>
  </si>
  <si>
    <t>2</t>
  </si>
  <si>
    <t>Rak</t>
  </si>
  <si>
    <t>02.06.02.01.11</t>
  </si>
  <si>
    <t>Meja Tulis</t>
  </si>
  <si>
    <t>Big Panel</t>
  </si>
  <si>
    <t>PROVINSI                                : BANGKA BELITUNG</t>
  </si>
  <si>
    <t>Yamaha/New Jupiter Z1 CW F1</t>
  </si>
  <si>
    <t>02.06.01.04,03</t>
  </si>
  <si>
    <t>02.06.01.04,05</t>
  </si>
  <si>
    <t>02.06.01.04,07</t>
  </si>
  <si>
    <t>02.06.01.04,08</t>
  </si>
  <si>
    <t xml:space="preserve">Ichiban HSC - 802 </t>
  </si>
  <si>
    <t>Baijk</t>
  </si>
  <si>
    <t>Mubeler</t>
  </si>
  <si>
    <t>total</t>
  </si>
  <si>
    <t xml:space="preserve">0054 </t>
  </si>
  <si>
    <t>Yasuka</t>
  </si>
  <si>
    <t>Krg Baik</t>
  </si>
  <si>
    <t>Windows XP Home.Ed</t>
  </si>
  <si>
    <t>Office XP (1 CD)</t>
  </si>
  <si>
    <t>Acer/ Aspire</t>
  </si>
  <si>
    <t>Acer</t>
  </si>
  <si>
    <t>Win 7 Home Basic, UPS &amp;))VA</t>
  </si>
  <si>
    <t>HP PAVILION</t>
  </si>
  <si>
    <t>02.06.03.02.02</t>
  </si>
  <si>
    <t>Epson LX -300</t>
  </si>
  <si>
    <t xml:space="preserve">totol mubelur dan </t>
  </si>
  <si>
    <t>Kursi Kerja Pejabat</t>
  </si>
  <si>
    <t>02.06.04.03.04</t>
  </si>
  <si>
    <t xml:space="preserve">Kursi Krj. Pej. Es. II </t>
  </si>
  <si>
    <t>Kayu/kaca</t>
  </si>
  <si>
    <t>CALK</t>
  </si>
  <si>
    <t>Microphone/Wireless Mic</t>
  </si>
  <si>
    <t>alat studio,kelengkapan gedung kantor</t>
  </si>
  <si>
    <t>- Baleho</t>
  </si>
  <si>
    <t>Pembangunan Gedung Pajak Bumi dan Bangunan</t>
  </si>
  <si>
    <t>Pembangunan Gudang Aset</t>
  </si>
  <si>
    <t>semester2</t>
  </si>
  <si>
    <t>TOTAL GOLONGAN ASET TETAP LAINNYA</t>
  </si>
  <si>
    <t>High Point</t>
  </si>
  <si>
    <t>Jml</t>
  </si>
  <si>
    <t>HP AIQ HP 20-r123L,Intel Pentium G3260 T 2,9GHz</t>
  </si>
  <si>
    <t>DD23 2 GB Expandable up to 16 GB,HDD 500 GB,</t>
  </si>
  <si>
    <t xml:space="preserve">Supermulti DVDRW, Keyboard &amp; Optical Mouse, </t>
  </si>
  <si>
    <t>19,45 in WLED LCD, Windows 7 Original.</t>
  </si>
  <si>
    <t>ICA CT 682 B 1200 VA</t>
  </si>
  <si>
    <t>02.07.01.04</t>
  </si>
  <si>
    <t>Peralatan Cetak</t>
  </si>
  <si>
    <t>02.07.01.04.47</t>
  </si>
  <si>
    <t xml:space="preserve">KABUPATEN </t>
  </si>
  <si>
    <t>KEP. BANGKA BELITUNG</t>
  </si>
  <si>
    <t>SPETIFIKASI BARANG</t>
  </si>
  <si>
    <t>Ukuran Barang/Konstruksi (P,SP,D)</t>
  </si>
  <si>
    <t>Kondisi (B,RR,RB)</t>
  </si>
  <si>
    <t>Nama Jenis Barang</t>
  </si>
  <si>
    <t>Jml Brg</t>
  </si>
  <si>
    <t>Sat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</si>
  <si>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</si>
  <si>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</si>
  <si>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</si>
  <si>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</si>
  <si>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</si>
  <si>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</si>
  <si>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</si>
  <si>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</si>
  <si>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</si>
  <si>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</si>
  <si>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</si>
  <si>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</si>
  <si>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</si>
  <si>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</si>
  <si>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</si>
  <si>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</si>
  <si>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</si>
  <si>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0138</t>
  </si>
  <si>
    <t>0140</t>
  </si>
  <si>
    <t>0141</t>
  </si>
  <si>
    <t>0142</t>
  </si>
  <si>
    <t>0143</t>
  </si>
  <si>
    <t>0144</t>
  </si>
  <si>
    <t>0146</t>
  </si>
  <si>
    <t>0147</t>
  </si>
  <si>
    <t>0149</t>
  </si>
  <si>
    <t>0151</t>
  </si>
  <si>
    <t>0152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</si>
  <si>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</si>
  <si>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</si>
  <si>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</si>
  <si>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</si>
  <si>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</si>
  <si>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</si>
  <si>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</si>
  <si>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</si>
  <si>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</si>
  <si>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</si>
  <si>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</si>
  <si>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</si>
  <si>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</si>
  <si>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</si>
  <si>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</si>
  <si>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</si>
  <si>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</si>
  <si>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</si>
  <si>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</si>
  <si>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</si>
  <si>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</si>
  <si>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</si>
  <si>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</si>
  <si>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</si>
  <si>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</si>
  <si>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</si>
  <si>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</si>
  <si>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</si>
  <si>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</si>
  <si>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</si>
  <si>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</si>
  <si>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</si>
  <si>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</si>
  <si>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</si>
  <si>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</si>
  <si>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</si>
  <si>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</si>
  <si>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</si>
  <si>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02 06 03 02 01</t>
  </si>
  <si>
    <t xml:space="preserve">R5M230 2GB Grapics 14" HD LED Glare 1366x768, </t>
  </si>
  <si>
    <t>Integrated 802.11 b/g/n Integrated Webcam 0.3MP,</t>
  </si>
  <si>
    <t>HDMI,USB 3.0 Tauch Pad Windows 7 ori 6 Cell</t>
  </si>
  <si>
    <t>48WH, Black 1 Year Warranty</t>
  </si>
  <si>
    <t>02 06 03 05 04</t>
  </si>
  <si>
    <t>Jml brg</t>
  </si>
  <si>
    <r>
      <t>Lenovo Ideapad G40-80, intel core i5 proccesor, intel</t>
    </r>
    <r>
      <rPr>
        <sz val="10"/>
        <rFont val="Calibri"/>
        <family val="2"/>
      </rPr>
      <t>®</t>
    </r>
  </si>
  <si>
    <r>
      <t>core</t>
    </r>
    <r>
      <rPr>
        <sz val="10"/>
        <rFont val="Calibri"/>
        <family val="2"/>
      </rPr>
      <t>™</t>
    </r>
    <r>
      <rPr>
        <sz val="7"/>
        <rFont val="Tahoma"/>
        <family val="2"/>
      </rPr>
      <t xml:space="preserve"> i5-5200U (2.7Ghz,3M Cache),4GB DDR3, AMD</t>
    </r>
    <r>
      <rPr>
        <sz val="7"/>
        <rFont val="Calibri"/>
        <family val="2"/>
      </rPr>
      <t>®</t>
    </r>
    <r>
      <rPr>
        <sz val="4.9000000000000004"/>
        <rFont val="Tahoma"/>
        <family val="2"/>
      </rPr>
      <t xml:space="preserve"> Radeon</t>
    </r>
    <r>
      <rPr>
        <sz val="4.9000000000000004"/>
        <rFont val="Calibri"/>
        <family val="2"/>
      </rPr>
      <t>™</t>
    </r>
  </si>
  <si>
    <t>NAMA BARANG</t>
  </si>
  <si>
    <t>Peralatan Jaringan Internet</t>
  </si>
  <si>
    <t>02.16.03.01.04</t>
  </si>
  <si>
    <t>lion</t>
  </si>
  <si>
    <t>pengadaan brg/jasa</t>
  </si>
  <si>
    <t>4 laci</t>
  </si>
  <si>
    <t>Secure</t>
  </si>
  <si>
    <t>10 sheet</t>
  </si>
  <si>
    <t>besi</t>
  </si>
  <si>
    <t>plastik</t>
  </si>
  <si>
    <t>3 kran HWD 770</t>
  </si>
  <si>
    <t>Orbitrend</t>
  </si>
  <si>
    <t>1/2 biro ost 1061</t>
  </si>
  <si>
    <t>Kursi kerja</t>
  </si>
  <si>
    <t>1/2 biro lx 807 dr</t>
  </si>
  <si>
    <t>BADAN PENGELOLAAN KEUANGAN DAN ASET DAERAH</t>
  </si>
  <si>
    <t>SKPD                                        : BADAN PENGELOLAAN KEUANGAN DAN ASET DAERAH</t>
  </si>
  <si>
    <t>: Badan Pengelolaan Keuangan Dan Aset Daerah</t>
  </si>
  <si>
    <t>: Badan Pengelolaan Keuangan dan Aset Daerah</t>
  </si>
  <si>
    <t>Kursi Kerja</t>
  </si>
  <si>
    <t>Besi + Kayu</t>
  </si>
  <si>
    <t>Plastik + Kulit</t>
  </si>
  <si>
    <t>1 biro lx 955 (kulit)</t>
  </si>
  <si>
    <t>2 Pintu (tanpa Kaca)</t>
  </si>
  <si>
    <t>baik</t>
  </si>
  <si>
    <t>sanken</t>
  </si>
  <si>
    <t>ergotec</t>
  </si>
  <si>
    <t xml:space="preserve">Kepala Badan </t>
  </si>
  <si>
    <t>Kepala Badan</t>
  </si>
  <si>
    <t>Epson L565</t>
  </si>
  <si>
    <t>Panasonic CS-YN9SKJ</t>
  </si>
  <si>
    <t>Alat ukur bangunan dan tanah</t>
  </si>
  <si>
    <t>Samsung AR05KRFLAWKX</t>
  </si>
  <si>
    <t>LEICA disto X310</t>
  </si>
  <si>
    <t>Acer Aspire XC-704G intel N3050 (1.60Ghz) ram 4GB</t>
  </si>
  <si>
    <t xml:space="preserve">DDR3,HDD500GB DVD win 10 home 64bit original </t>
  </si>
  <si>
    <t>led 21.5" 54,6cm port VGA &amp; HDMI</t>
  </si>
  <si>
    <t>Lenovo Ts 15070LU000nia prosesor e3-1225 v5</t>
  </si>
  <si>
    <t>ati4c memory 8GB 1rx8ECC UDIMM2133 non hs</t>
  </si>
  <si>
    <t>1tb sata DVD RW win 7pro led 18.5</t>
  </si>
  <si>
    <t>laptop</t>
  </si>
  <si>
    <t>plastik+metal</t>
  </si>
  <si>
    <t>Lenovo IP 100-151BD</t>
  </si>
  <si>
    <t>Plastik+metal</t>
  </si>
  <si>
    <t>Dotmatrik Epson LQ-2190</t>
  </si>
  <si>
    <t>Warna</t>
  </si>
  <si>
    <t>Laserjet pro M102</t>
  </si>
  <si>
    <t>2.07.01.01.87</t>
  </si>
  <si>
    <t>layar proyektor</t>
  </si>
  <si>
    <t>Le taec screen tripod</t>
  </si>
  <si>
    <t>CP 700</t>
  </si>
  <si>
    <t>JML BRG</t>
  </si>
  <si>
    <t>HRG BARANG</t>
  </si>
  <si>
    <t>HRG TOTAL</t>
  </si>
  <si>
    <t xml:space="preserve">PEMBAGIAN BIAYA </t>
  </si>
  <si>
    <t>HRG TOTAL BRG</t>
  </si>
  <si>
    <t>per satuan setelah perolehan</t>
  </si>
  <si>
    <t>harga satuan setelah pembulatan</t>
  </si>
  <si>
    <t>total perolehan</t>
  </si>
  <si>
    <t>TOTAL</t>
  </si>
  <si>
    <t>selisih</t>
  </si>
  <si>
    <t>5 Kunci Sukses Hidup</t>
  </si>
  <si>
    <t>UU. Desa NO 6 Th 2014 Dilengkapi Dengan PP &amp; Permen</t>
  </si>
  <si>
    <t>Undang-Undang ASN Aparatur Sipil Negara Dilengkapi PP NO 11 Th 2014</t>
  </si>
  <si>
    <t>Peraturan Lengkap Pengadaan Barang / Perpres RI NO. 4 Th 2015</t>
  </si>
  <si>
    <t>Kuasai Dirimu : Panduan Membangun Mind-Set &amp; Mental</t>
  </si>
  <si>
    <t>Jadilah Pemimpin Idaman</t>
  </si>
  <si>
    <t>Kalo Sensi Jangan Baca Buku Ini</t>
  </si>
  <si>
    <t>Analisis Laporan Keuangan</t>
  </si>
  <si>
    <t>Memahami Pos-Pos &amp; Angka-Angka Dalam Laporan Keuangan Untuk Orang Awam</t>
  </si>
  <si>
    <t>Sosiologi &amp; Komunikasi Organisasi</t>
  </si>
  <si>
    <t xml:space="preserve">Membuat Database Dengan Microsoft Access Edisi Revisi </t>
  </si>
  <si>
    <t>750 TIP &amp; TRIK Office All Version</t>
  </si>
  <si>
    <t>Pengelolaan Barang Milik Negara / Daerah PP RI NO.27 TH 2014</t>
  </si>
  <si>
    <t>Undang-Undang Perbendaharaan Negara UU RI NO. 1/ 2014</t>
  </si>
  <si>
    <t>Kompilasi Peraturan Perundang-Undangan Tentang Desa Sistem</t>
  </si>
  <si>
    <t>Buku Pintar Sejarah &amp; Peradaban</t>
  </si>
  <si>
    <t>Cara Tepat Berdebat Secara Cerdas, Meyakinkan &amp; Positif</t>
  </si>
  <si>
    <t>UU RI NO 19 TH 2016 Tentang Perubahan Atas Undang-Undang NO 11 Tahun 2008 Tentang ITE</t>
  </si>
  <si>
    <t>Menjadi Pribadi Luar Biasa : Kumpulan 40 Jurus Jitu</t>
  </si>
  <si>
    <t>Kenali Kekuatan Pola Berpikir Anda</t>
  </si>
  <si>
    <t>Sukses Kelola Manusia</t>
  </si>
  <si>
    <t>Sukses Jadi Pemimpin</t>
  </si>
  <si>
    <t>Sukses Wawas Diri</t>
  </si>
  <si>
    <t>Himpunan Peraturan Perundang-Undangan RI NO. 23 Th 2014 Tentang Pemerintahan Daerah Dan Perubahannya</t>
  </si>
  <si>
    <t>Seri Sukses : Sukses Jadi Profesional</t>
  </si>
  <si>
    <t>Mendeteksi Kecurangan Dalam Akutansi</t>
  </si>
  <si>
    <t>Ringkasan Soal &amp; Solusi Internal Audit</t>
  </si>
  <si>
    <t>Mengenal Audit Keuangan</t>
  </si>
  <si>
    <t>Pencegahan Pencucian Uang ( Money Laundering Prevention )</t>
  </si>
  <si>
    <t>03.11.01.14</t>
  </si>
  <si>
    <t>Gedung Garasi/Pool Semi Permanen</t>
  </si>
  <si>
    <t>Parkiran Roda Empat</t>
  </si>
  <si>
    <t>server</t>
  </si>
  <si>
    <t>ASET TIDAK BERWUJUD</t>
  </si>
  <si>
    <t>TOTAL TIDAK BERWUJUD</t>
  </si>
  <si>
    <t xml:space="preserve">T  O T   A  L      </t>
  </si>
  <si>
    <t>N</t>
  </si>
  <si>
    <t>I</t>
  </si>
  <si>
    <t>H</t>
  </si>
  <si>
    <t>L</t>
  </si>
  <si>
    <t>Pengadaan</t>
  </si>
  <si>
    <t>027/16/1.20.16/2008</t>
  </si>
  <si>
    <t>027/03/SPK/Listrik/1.20.16/2011</t>
  </si>
  <si>
    <t xml:space="preserve">DAFTAR SELAIN HASIL PENGADAAN </t>
  </si>
  <si>
    <t>1,5 PK</t>
  </si>
  <si>
    <t>Laser Jet Pro M12w</t>
  </si>
  <si>
    <t>Epson L3110</t>
  </si>
  <si>
    <t>Asus UN 3481</t>
  </si>
  <si>
    <t>Tile</t>
  </si>
  <si>
    <t>02.06.02.01.73</t>
  </si>
  <si>
    <t>Savello Omega</t>
  </si>
  <si>
    <t>Custom Finishing HPL</t>
  </si>
  <si>
    <t>HPL</t>
  </si>
  <si>
    <t>Akrilik</t>
  </si>
  <si>
    <t>Pembelian</t>
  </si>
  <si>
    <t>02.06.02.01.27</t>
  </si>
  <si>
    <t>Samsung</t>
  </si>
  <si>
    <t>65"</t>
  </si>
  <si>
    <t>Plastik Kain</t>
  </si>
  <si>
    <t xml:space="preserve">Pembelian </t>
  </si>
  <si>
    <t xml:space="preserve">02 06 03 02 02 </t>
  </si>
  <si>
    <t>Epson LQ 2190</t>
  </si>
  <si>
    <t xml:space="preserve">Alba Seri Mf 8.22 ( 4OCPTS ) </t>
  </si>
  <si>
    <t xml:space="preserve">Lemari Arsip </t>
  </si>
  <si>
    <t>Pintu Geser</t>
  </si>
  <si>
    <r>
      <t>62 M</t>
    </r>
    <r>
      <rPr>
        <sz val="10"/>
        <rFont val="Calibri"/>
        <family val="2"/>
      </rPr>
      <t>²</t>
    </r>
  </si>
  <si>
    <t>Backdrop</t>
  </si>
  <si>
    <r>
      <t>6x3 18 M</t>
    </r>
    <r>
      <rPr>
        <sz val="10"/>
        <rFont val="Calibri"/>
        <family val="2"/>
      </rPr>
      <t>² ( Depan )</t>
    </r>
  </si>
  <si>
    <r>
      <t>6x3 18 M</t>
    </r>
    <r>
      <rPr>
        <sz val="10"/>
        <rFont val="Calibri"/>
        <family val="2"/>
      </rPr>
      <t>² ( Belakang )</t>
    </r>
  </si>
  <si>
    <t>Letter/Tulisan Ruangan</t>
  </si>
  <si>
    <t>Stamvick</t>
  </si>
  <si>
    <t>Rol Meter</t>
  </si>
  <si>
    <t>olypia</t>
  </si>
  <si>
    <t>Besi/metal</t>
  </si>
  <si>
    <t>besi+metal</t>
  </si>
  <si>
    <t>plastik+kain</t>
  </si>
  <si>
    <t>kayu</t>
  </si>
  <si>
    <t>expo</t>
  </si>
  <si>
    <t>tanaka</t>
  </si>
  <si>
    <t>plastik besi</t>
  </si>
  <si>
    <t>panasonic</t>
  </si>
  <si>
    <t>sharp</t>
  </si>
  <si>
    <t>almunium</t>
  </si>
  <si>
    <t>sony</t>
  </si>
  <si>
    <t>Alat Rumah Tangga Lain-lain</t>
  </si>
  <si>
    <t>goldsat</t>
  </si>
  <si>
    <t>abc / Dry chemical</t>
  </si>
  <si>
    <t>Dry chemical</t>
  </si>
  <si>
    <t>Hp</t>
  </si>
  <si>
    <t>acer aspire / E500</t>
  </si>
  <si>
    <t>extron</t>
  </si>
  <si>
    <t>Zyrex / ellipse ENL 300</t>
  </si>
  <si>
    <t>lenovo</t>
  </si>
  <si>
    <t>Lap Top</t>
  </si>
  <si>
    <t>toshiba / T6400</t>
  </si>
  <si>
    <t>plastik + metal</t>
  </si>
  <si>
    <t>sony / vaio</t>
  </si>
  <si>
    <t>besi + metal</t>
  </si>
  <si>
    <t>toshiba / intel core 13-2312M</t>
  </si>
  <si>
    <t>hp / print,copy and scanner</t>
  </si>
  <si>
    <t>dot matrix</t>
  </si>
  <si>
    <t>hp / laserjet P1102</t>
  </si>
  <si>
    <t>Hp / scanjet</t>
  </si>
  <si>
    <t>seagate</t>
  </si>
  <si>
    <t>US robotik</t>
  </si>
  <si>
    <t>canon / EOS 60D kit 1</t>
  </si>
  <si>
    <t>canon</t>
  </si>
  <si>
    <t>canon / Ip-e6dc 7.2V</t>
  </si>
  <si>
    <t>Lensa Kamera</t>
  </si>
  <si>
    <t>tamron</t>
  </si>
  <si>
    <t>Telephone (PABX)</t>
  </si>
  <si>
    <t>kony</t>
  </si>
  <si>
    <t>sucitra</t>
  </si>
  <si>
    <t>expo standar</t>
  </si>
  <si>
    <t>expo besar</t>
  </si>
  <si>
    <t>Mic Conference</t>
  </si>
  <si>
    <t>sony / DCR-SX83E</t>
  </si>
  <si>
    <t>matrik</t>
  </si>
  <si>
    <t>kagosima</t>
  </si>
  <si>
    <t>jaringan internet</t>
  </si>
  <si>
    <t>toshiba / satellite</t>
  </si>
  <si>
    <t>Hp / laserjet 1010</t>
  </si>
  <si>
    <t>epson / LQ 2090</t>
  </si>
  <si>
    <t>epson / LX-300+II</t>
  </si>
  <si>
    <t>epson / besi+metal</t>
  </si>
  <si>
    <t>compacq</t>
  </si>
  <si>
    <t>seagate expansion</t>
  </si>
  <si>
    <t>nano station</t>
  </si>
  <si>
    <t>lexus grandsteel / LC 1280</t>
  </si>
  <si>
    <t>ergotek</t>
  </si>
  <si>
    <t>sony / DSC-W530</t>
  </si>
  <si>
    <t>canon / Lxus 230</t>
  </si>
  <si>
    <t>krezt / UHF 5010</t>
  </si>
  <si>
    <t>quantum power</t>
  </si>
  <si>
    <t>enlight</t>
  </si>
  <si>
    <t>APC / BR1100CI-AS</t>
  </si>
  <si>
    <t>powermatic</t>
  </si>
  <si>
    <t>triplek</t>
  </si>
  <si>
    <t>besi+ metal</t>
  </si>
  <si>
    <t>kertas + kaca</t>
  </si>
  <si>
    <t>kain+besi</t>
  </si>
  <si>
    <t>Provinsi</t>
  </si>
  <si>
    <t>Kab./Kota</t>
  </si>
  <si>
    <t>Bidang</t>
  </si>
  <si>
    <t>Unit Organisasi</t>
  </si>
  <si>
    <t>Sub Unit Organisasi</t>
  </si>
  <si>
    <t>U P B</t>
  </si>
  <si>
    <t>Merk/
Type</t>
  </si>
  <si>
    <t>7</t>
  </si>
  <si>
    <t>8</t>
  </si>
  <si>
    <t>9</t>
  </si>
  <si>
    <t>Rusak Berat</t>
  </si>
  <si>
    <t>Toyota / Kijang</t>
  </si>
  <si>
    <t>Besi+metal</t>
  </si>
  <si>
    <t>Suzuki / APV</t>
  </si>
  <si>
    <t>toyota / avanza velos</t>
  </si>
  <si>
    <t>Pick Up</t>
  </si>
  <si>
    <t>MR0AW12G5C0034024_x000D_1TR-7399493</t>
  </si>
  <si>
    <t>besi/metal</t>
  </si>
  <si>
    <t>Yamaha / RX King</t>
  </si>
  <si>
    <t>Honda / Supra X</t>
  </si>
  <si>
    <t>Besi+Plastik</t>
  </si>
  <si>
    <t>125</t>
  </si>
  <si>
    <t>Suzuki / Shogun</t>
  </si>
  <si>
    <t>Yamaha / jupiter mx</t>
  </si>
  <si>
    <t>yamaha / new jupiter</t>
  </si>
  <si>
    <t>MH31DY002CJ058886_x000D_1DY-058897</t>
  </si>
  <si>
    <t>MH31DY002CJ059106_x000D_1DY-059124</t>
  </si>
  <si>
    <t>MH31DY002CJ057403_x000D_1DY-057412</t>
  </si>
  <si>
    <t>MH31DY002CJ046310_x000D_1DY-046322</t>
  </si>
  <si>
    <t>MH31DY002CJ034104_x000D_1DY-034118</t>
  </si>
  <si>
    <t>MH31DY002CJ058889_x000D_1DY-058915</t>
  </si>
  <si>
    <t>yamaha / jupiter 1DY</t>
  </si>
  <si>
    <t>garmin</t>
  </si>
  <si>
    <t>LEICA Disto / X310</t>
  </si>
  <si>
    <t>citizen</t>
  </si>
  <si>
    <t>canon / iR2520</t>
  </si>
  <si>
    <t>brother</t>
  </si>
  <si>
    <t>Besi+triplek</t>
  </si>
  <si>
    <t>lion / 4 laci</t>
  </si>
  <si>
    <t>daicihiban</t>
  </si>
  <si>
    <t>ichiban / HSC-802</t>
  </si>
  <si>
    <t>yunika</t>
  </si>
  <si>
    <t>lion / 2 pintu</t>
  </si>
  <si>
    <t>100cm x 15cm x 4cm</t>
  </si>
  <si>
    <t>secure 10 set</t>
  </si>
  <si>
    <t>plastik metal</t>
  </si>
  <si>
    <t>kayu kaca</t>
  </si>
  <si>
    <t>Kursi Besi/Metal</t>
  </si>
  <si>
    <t>big panel</t>
  </si>
  <si>
    <t>oscar</t>
  </si>
  <si>
    <t>kain+busa</t>
  </si>
  <si>
    <t>karnival</t>
  </si>
  <si>
    <t>indachi</t>
  </si>
  <si>
    <t>besi busa</t>
  </si>
  <si>
    <t>high point</t>
  </si>
  <si>
    <t>plastik busa</t>
  </si>
  <si>
    <t>napolly / N6-101</t>
  </si>
  <si>
    <t>futura</t>
  </si>
  <si>
    <t>index</t>
  </si>
  <si>
    <t>grand furniture</t>
  </si>
  <si>
    <t>olympic</t>
  </si>
  <si>
    <t>olympic / MTS-1085</t>
  </si>
  <si>
    <t>arco</t>
  </si>
  <si>
    <t>besi+karet</t>
  </si>
  <si>
    <t>plastik jok</t>
  </si>
  <si>
    <t>ergotec / 1/2 biro Lx 807 dr</t>
  </si>
  <si>
    <t>ergotec / 1 biro Lx 955</t>
  </si>
  <si>
    <t>plastik (kulit)</t>
  </si>
  <si>
    <t>kain+metal</t>
  </si>
  <si>
    <t>kain</t>
  </si>
  <si>
    <t>plastik+kaca</t>
  </si>
  <si>
    <t>tanaka / sum 328 se II</t>
  </si>
  <si>
    <t>Samsung / AR05KRFLAWKX</t>
  </si>
  <si>
    <t>80x20x20 cm</t>
  </si>
  <si>
    <t>Panasonic / CS-YN9SKJ</t>
  </si>
  <si>
    <t>20x79x28 cm</t>
  </si>
  <si>
    <t>LG / jetcool</t>
  </si>
  <si>
    <t>miyako</t>
  </si>
  <si>
    <t>maspion</t>
  </si>
  <si>
    <t>sanken / 3 kran HWD 770</t>
  </si>
  <si>
    <t>cosmos</t>
  </si>
  <si>
    <t>Televisi</t>
  </si>
  <si>
    <t>toshiba</t>
  </si>
  <si>
    <t>plastik + kaca</t>
  </si>
  <si>
    <t>21"</t>
  </si>
  <si>
    <t>Sound System</t>
  </si>
  <si>
    <t>ten's</t>
  </si>
  <si>
    <t>plastik+kayu</t>
  </si>
  <si>
    <t>krezt / DSC990 DN</t>
  </si>
  <si>
    <t>Lambang Garuda Pancasila</t>
  </si>
  <si>
    <t>kertas+kaca</t>
  </si>
  <si>
    <t>Gambar Presiden/Wakil Presiden</t>
  </si>
  <si>
    <t>lion star</t>
  </si>
  <si>
    <t>10 feet</t>
  </si>
  <si>
    <t>Gambar bupati &amp; wakil bupati bangka barat</t>
  </si>
  <si>
    <t>butterfly</t>
  </si>
  <si>
    <t>besi+kaca</t>
  </si>
  <si>
    <t>tidak berwujut</t>
  </si>
  <si>
    <t>acer aspire / M5641</t>
  </si>
  <si>
    <t>acer aspire / M3910</t>
  </si>
  <si>
    <t>compaq</t>
  </si>
  <si>
    <t>Hp / pavilion</t>
  </si>
  <si>
    <t>Hp compacq / intel core TM,i3</t>
  </si>
  <si>
    <t>Hp / AIQ</t>
  </si>
  <si>
    <t>Lenovo / Ts 15070LU000nia</t>
  </si>
  <si>
    <t>Acer / Aspire XC-704G</t>
  </si>
  <si>
    <t>toshiba / M300/S411</t>
  </si>
  <si>
    <t>toshiba / TM i3</t>
  </si>
  <si>
    <t>toshiba / L510</t>
  </si>
  <si>
    <t>Asus / X45C-VX045D</t>
  </si>
  <si>
    <t>lenovo / ideapad G40-80</t>
  </si>
  <si>
    <t>plastik+besi</t>
  </si>
  <si>
    <t>Lenovo / IP100-151BD</t>
  </si>
  <si>
    <t>epson / LQ 2180</t>
  </si>
  <si>
    <t>hp / laserjet pro P1102</t>
  </si>
  <si>
    <t>dot matrix / LQ 2180</t>
  </si>
  <si>
    <t>epson / L800</t>
  </si>
  <si>
    <t>dot matrik / LX-300+II</t>
  </si>
  <si>
    <t>HP / pro M102</t>
  </si>
  <si>
    <t>Epson / L565 All-In-one</t>
  </si>
  <si>
    <t>Epson / LQ-2190</t>
  </si>
  <si>
    <t>sofwere windows XP</t>
  </si>
  <si>
    <t>sofwere office XP</t>
  </si>
  <si>
    <t>windows XP</t>
  </si>
  <si>
    <t>office XP</t>
  </si>
  <si>
    <t>Horse metal</t>
  </si>
  <si>
    <t>expo / LC 1280</t>
  </si>
  <si>
    <t>orbitrend / 1/2 biro ost 1061</t>
  </si>
  <si>
    <t>Kursi Tamu di Ruangan Pejabat Eselon II</t>
  </si>
  <si>
    <t>karnival 3.2.1 MM</t>
  </si>
  <si>
    <t>Kursi Tamu di Ruangan Pejabat Eselon III</t>
  </si>
  <si>
    <t>rotan</t>
  </si>
  <si>
    <t>hugo 6</t>
  </si>
  <si>
    <t>nikon / SLR D3000</t>
  </si>
  <si>
    <t>prolink</t>
  </si>
  <si>
    <t>ICA / CE 600</t>
  </si>
  <si>
    <t>ICA / CT 682 B</t>
  </si>
  <si>
    <t>ICA / CP 700</t>
  </si>
  <si>
    <t>Le taec screen tripod / LED</t>
  </si>
  <si>
    <t>besi+kain</t>
  </si>
  <si>
    <t>70x70 Inch</t>
  </si>
  <si>
    <t>Pesawat Telephone</t>
  </si>
  <si>
    <t>Facsimile</t>
  </si>
  <si>
    <t>4979.21</t>
  </si>
  <si>
    <t>conblock Taman BPKAD</t>
  </si>
  <si>
    <t>Bangunan Gedung Kantor Lain-lain</t>
  </si>
  <si>
    <t>taman kantor</t>
  </si>
  <si>
    <t>Bangunan Gedung Instalasi lain-lain</t>
  </si>
  <si>
    <t>027/01/SPK/PARKIR.B/4.4.1.1/2017</t>
  </si>
  <si>
    <t>Parkir roda empat</t>
  </si>
  <si>
    <t>72</t>
  </si>
  <si>
    <t>004/PPK/HE.S.AKT/SPK_PL/GDG.GS/1.20.13/2014</t>
  </si>
  <si>
    <t>027/02/PPK-PERENCANAAN/1.20.16/2013</t>
  </si>
  <si>
    <t>Jaringan Transmisi Lain-lain</t>
  </si>
  <si>
    <t>027/ 03/ ORDER/ PPK-LISTRIK/ 1.20.16/2013</t>
  </si>
  <si>
    <t>Jaringan Listrik kWH 16500 VA</t>
  </si>
  <si>
    <t>penilaian 2016Kriptografi keamanan Internet jaringan komputer</t>
  </si>
  <si>
    <t>penilaian 2016Otonomi Daerah 1945-2005 proses dan Realita</t>
  </si>
  <si>
    <t>penilaian 2016Desentralisasi fiskal 2 keuangan daerah otonomi</t>
  </si>
  <si>
    <t>penilaian 2016Menjadi profesional dan komunikatif di kantor</t>
  </si>
  <si>
    <t>penilaian 2016Terapi air</t>
  </si>
  <si>
    <t>penilaian 2016Flash Pphap 2006</t>
  </si>
  <si>
    <t>penilaian 2016Himpunan Peraturan Perundang-undangan tentang: Pedoman penyelenggaraan dekonsentrasi dan tugas pembantuan</t>
  </si>
  <si>
    <t>penilaian 2016Bea Materai di Indonesia</t>
  </si>
  <si>
    <t>penilaian 2016Aplikasi Simpatda tentang buku pedoman</t>
  </si>
  <si>
    <t>penilaian 2016Himpunan Bujuklak,Bujuklap dan Bujukmin proses penyidikan tindak pidana tentang:Himpunan Juklat dan Juknis proses penyidikan tindak pidana</t>
  </si>
  <si>
    <t>Penilaian</t>
  </si>
  <si>
    <t>Etika</t>
  </si>
  <si>
    <t>penilaian 2016UU Minyak dan gas beserta peraturan pelaksananya</t>
  </si>
  <si>
    <t>penilaian 2016Sistem sanksi dalam hukum pidana</t>
  </si>
  <si>
    <t>penilaian 2016UU perbendaharaan Negara</t>
  </si>
  <si>
    <t>penilaian 2016Praktek hukum acara perdata tata cara dan proses persidangan</t>
  </si>
  <si>
    <t>penilaian 2016Undang-undang pemberantasan tindak pidana korupsi</t>
  </si>
  <si>
    <t>penilaian 2016Undang-undjang Republik Indonesia no. 10 th. 2004 tentang: Pembentukan peraturan perundang-undangan</t>
  </si>
  <si>
    <t>penilaian 2016Kemen koordinator bid.Politik &amp; Keamanan 2004 Ttg: UU RI No.26 th 2000 Pengadilan  HAM PP RI No. 2 th 2000,PP RI No. 3 th 2002</t>
  </si>
  <si>
    <t>penilaian 2016UU RI No. 39 Th. 1999 Tentang: Hak asasi Manusia</t>
  </si>
  <si>
    <t>penilaian 2016Peraturan pelaksana Bangunan gedung</t>
  </si>
  <si>
    <t>penilaian 2016Undang-undang Republik Indonesia no. 2 tahun 2004 sistem pendidikan nasional</t>
  </si>
  <si>
    <t>penilaian 2016Peraturan Pemerintah RI no. 9 th.2007 tentang perubahan gaji pokok PNS</t>
  </si>
  <si>
    <t>penilaian 2016Dep. Dalam Negeri RI 2004 ttg: PP RI No. 24 th 2004,PP RI No. 25 th 2004</t>
  </si>
  <si>
    <t>penilaian 2016PERPU NO. 3 Th 2005 dan peraturan Pemerintah No. 17 th. 2005 tentang:Perubahan atas UU Pemerintahan Daerah dan Pilkada</t>
  </si>
  <si>
    <t>penilaian 2016UU RI No. 25 Th. 2004 Tentang: Sistem Perencanaan pembangunan Nasional</t>
  </si>
  <si>
    <t>penilaian 2016Peraturan Pemerintah RI No. 6 Th. 2005 tentang:Pemilihan,pengesahan,pengangkatan dan pemberhentian kepala Daerah dan Wakil Kepala Daerah</t>
  </si>
  <si>
    <t>penilaian 2016Peraturan Menteri Dalam Negeri No. 7 Th. 2004 Tentang: Pedoman Pdenetapan Nomor Kode kendaraan Bermotor</t>
  </si>
  <si>
    <t>Buku Ilmu Sosial Lain-lain</t>
  </si>
  <si>
    <t>penilaian 2016Perpajakan Indonesia pendekatan soal jawab dan dasus seri PPN dan PA</t>
  </si>
  <si>
    <t>penilaian 2016Pengantar Imu Pemerintahan Edisi Revisi 2001</t>
  </si>
  <si>
    <t>penilaian 2016Kepres 80/2003 H6 Pen. Pelaksanaan pengadaan barang</t>
  </si>
  <si>
    <t>penilaian 2016Performance management manajemen keuangan</t>
  </si>
  <si>
    <t>penilaian 2016Panduan komprehensif dan praktis "pajak penghasilan"</t>
  </si>
  <si>
    <t>penilaian 2016Pedoman pengelolaan keuangan Daerah</t>
  </si>
  <si>
    <t>penilaian 2016Perpajakan umum</t>
  </si>
  <si>
    <t>NIP. 19770103 200212 1 006</t>
  </si>
  <si>
    <t>satuan</t>
  </si>
  <si>
    <t>Jml Barang</t>
  </si>
  <si>
    <t>Gedung Kantor BPKAD Kab. Bangka Barat</t>
  </si>
  <si>
    <t>Gedung Kantor BPKAD (Tambahan)</t>
  </si>
  <si>
    <t>Termasuk Kanopi,</t>
  </si>
  <si>
    <t>Taman Kantor,</t>
  </si>
  <si>
    <t>Conblock</t>
  </si>
  <si>
    <t xml:space="preserve">              NIP. 19850711 200901 1 001</t>
  </si>
  <si>
    <t>SKPD                                       : BADAN PENGELOLAAN KEUANGAN DAN ASET DAERAH</t>
  </si>
  <si>
    <t>Baja Galvanis</t>
  </si>
  <si>
    <t>Muntok, 30 Juni 2020</t>
  </si>
  <si>
    <t>Abimanyu, SE., M.Ec., Dev., Ak</t>
  </si>
  <si>
    <t>Pembina Tk. I</t>
  </si>
  <si>
    <t>KABUPATEN/KOTA                : BANGKA BARAT</t>
  </si>
  <si>
    <t>Polytron PSF 3003</t>
  </si>
  <si>
    <t>Panasonic YN18TKJ</t>
  </si>
  <si>
    <t>Abimanyu, SE., M.,Ec., Dev., Ak</t>
  </si>
  <si>
    <t>02.06.04.07,06</t>
  </si>
  <si>
    <t xml:space="preserve">Alba </t>
  </si>
  <si>
    <t xml:space="preserve">Brangkas </t>
  </si>
  <si>
    <t xml:space="preserve">Pengadaan </t>
  </si>
  <si>
    <t>02.06.02.05.39</t>
  </si>
  <si>
    <t>3 kran HWD 763BR</t>
  </si>
  <si>
    <t>02.06.03.05.11</t>
  </si>
  <si>
    <t>APC 1400</t>
  </si>
  <si>
    <t>Plastik Metal</t>
  </si>
  <si>
    <t>Laser Jet 107w</t>
  </si>
  <si>
    <t>Epson LQ 310</t>
  </si>
  <si>
    <t>Plustek s410</t>
  </si>
  <si>
    <t>02.07.01.01.05</t>
  </si>
  <si>
    <t>Parkiran roda empat dan dua</t>
  </si>
  <si>
    <t>AC Standing</t>
  </si>
  <si>
    <t>Pembelian/Pengadaan</t>
  </si>
  <si>
    <t>02.01</t>
  </si>
  <si>
    <t>02.05</t>
  </si>
  <si>
    <t>G  R  A  N  D     T  O T   A  L      DAFTAR MUTASI BARANG   INVENTARIS 2021</t>
  </si>
  <si>
    <t>PEMERINTAH KABUPATEN BANGKA BARAT</t>
  </si>
  <si>
    <t>PROVINSI BANGKA BELITUNG</t>
  </si>
  <si>
    <t>No. Sertifikat
No. Pabrik
No. Chasis
No. Mesin</t>
  </si>
  <si>
    <t>Urut</t>
  </si>
  <si>
    <t>02.01.03.04.002</t>
  </si>
  <si>
    <t>000002</t>
  </si>
  <si>
    <t>02.02.01.01.003</t>
  </si>
  <si>
    <t>000003</t>
  </si>
  <si>
    <t>MHF11KF7040042561_x000D_7K-0713536</t>
  </si>
  <si>
    <t>1781</t>
  </si>
  <si>
    <t>Warna : Merah, BBM : Bensin, BN 1510 RZ / BN 266 EZ</t>
  </si>
  <si>
    <t>MHYGDN42V8J-319373_x000D_G15A1D-185168</t>
  </si>
  <si>
    <t>1493</t>
  </si>
  <si>
    <t>Warna : Hitam Metalik, BBM : Bensin</t>
  </si>
  <si>
    <t>000001</t>
  </si>
  <si>
    <t>toyota  / inova E</t>
  </si>
  <si>
    <t>MHFXW41G9A0042592_x000D_1TR-7024308</t>
  </si>
  <si>
    <t>1998</t>
  </si>
  <si>
    <t>Warna : Abu-Abu Metalik, BBM : Bensin, BN 1564 RZ / BN 2065 DZ</t>
  </si>
  <si>
    <t>000004</t>
  </si>
  <si>
    <t>MHKM1CA4JBK058320_x000D_DEA7239</t>
  </si>
  <si>
    <t>1495</t>
  </si>
  <si>
    <t>02.02.01.03.002</t>
  </si>
  <si>
    <t>Toyota / hilux</t>
  </si>
  <si>
    <t>Warna : Hitam Metalik, BBM : Bensin, BN 8520 RZ / BN 9901 DZ</t>
  </si>
  <si>
    <t>02.02.01.04.001</t>
  </si>
  <si>
    <t>MH33KA0155K796022_x000D_3KA-770021</t>
  </si>
  <si>
    <t>135</t>
  </si>
  <si>
    <t>Warna : Hitam Hijau, BBM : Bensin</t>
  </si>
  <si>
    <t>000014</t>
  </si>
  <si>
    <t>MHIJB41135K011464_x000D_JB41E-1013282</t>
  </si>
  <si>
    <t>Warna : Hitam Merah, BBM : Bensin</t>
  </si>
  <si>
    <t>000015</t>
  </si>
  <si>
    <t>MH8FD110X3J-322323_x000D_E401-1D-328106</t>
  </si>
  <si>
    <t>110</t>
  </si>
  <si>
    <t>Warna : Hitam, BBM : Bensin</t>
  </si>
  <si>
    <t>000005</t>
  </si>
  <si>
    <t>MH32S60016K132844_x000D_2S6-129417</t>
  </si>
  <si>
    <t>Warna : Biru, BBM : Bensin</t>
  </si>
  <si>
    <t>000016</t>
  </si>
  <si>
    <t>113</t>
  </si>
  <si>
    <t>Warna : Putih, BBM : Bensin, BN 5684 RZ / BN 8122 DZ</t>
  </si>
  <si>
    <t>000017</t>
  </si>
  <si>
    <t>Warna : Merah Marun, BBM : Bensin, BN 5685 RZ / BN 8126 DZ</t>
  </si>
  <si>
    <t>000018</t>
  </si>
  <si>
    <t>MH31DY002CJ046305_x000D_1DY-046327</t>
  </si>
  <si>
    <t>Warna : Biru, BBM : Bensin, BN 5682 RZ / BN 8123 DZ</t>
  </si>
  <si>
    <t>000019</t>
  </si>
  <si>
    <t>Warna : Hitam, BBM : Bensin, BN 5687 RZ / BN 8121 DZ</t>
  </si>
  <si>
    <t>000020</t>
  </si>
  <si>
    <t>Warna : Biru, BBM : Bensin, BN 5683 RZ / BN 8124 DZ</t>
  </si>
  <si>
    <t>000021</t>
  </si>
  <si>
    <t>Warna : Hijau, BBM : Bensin, BN 5686 RZ / BN 8125 DZ</t>
  </si>
  <si>
    <t>000022</t>
  </si>
  <si>
    <t>Warna : Putih, BBM : Bensin, BN 5681 RZ / BN 8127 DZ</t>
  </si>
  <si>
    <t>000023</t>
  </si>
  <si>
    <t>MH31DY002DJ130127_x000D_1DY-130144</t>
  </si>
  <si>
    <t>Warna : Merah Marun, BBM : Bensin, BN 5678 RZ / BN 8220 DZ</t>
  </si>
  <si>
    <t>000024</t>
  </si>
  <si>
    <t>MH31DY002CJ078960_x000D_1DY-079077</t>
  </si>
  <si>
    <t>Warna : Hijau, BBM : Bensin, BN 5680 RZ / BN 8221 DZ</t>
  </si>
  <si>
    <t>000025</t>
  </si>
  <si>
    <t>MH31DY002DJ147702_x000D_1DY-147722</t>
  </si>
  <si>
    <t>Warna : Hitam, BBM : Bensin, BN 5679 RZ / BN 8222 DZ</t>
  </si>
  <si>
    <t>02.03.02.11.003</t>
  </si>
  <si>
    <t>000001 s/d 000002</t>
  </si>
  <si>
    <t>s2</t>
  </si>
  <si>
    <t>02.03.03.01.072</t>
  </si>
  <si>
    <t>Global Positioning System</t>
  </si>
  <si>
    <t>02.05.01.01.001</t>
  </si>
  <si>
    <t>Mesin Ketik Manual Portable (11-13 Inci)</t>
  </si>
  <si>
    <t>02.05.01.02.003</t>
  </si>
  <si>
    <t>000001 s/d 000003</t>
  </si>
  <si>
    <t>Mesin Hitung Elektronik/Calculator</t>
  </si>
  <si>
    <t>02.05.01.03.007</t>
  </si>
  <si>
    <t>Mesin Fotocopy Folio</t>
  </si>
  <si>
    <t>02.05.01.04.001</t>
  </si>
  <si>
    <t>000001 s/d 000007</t>
  </si>
  <si>
    <t>000009</t>
  </si>
  <si>
    <t>000006</t>
  </si>
  <si>
    <t>000007</t>
  </si>
  <si>
    <t>000008</t>
  </si>
  <si>
    <t>000001 s/d 000006</t>
  </si>
  <si>
    <t>02.05.01.04.002</t>
  </si>
  <si>
    <t>Lemari Kayu</t>
  </si>
  <si>
    <t>semester I</t>
  </si>
  <si>
    <t>02.05.01.04.003</t>
  </si>
  <si>
    <t>000001 s/d 000008</t>
  </si>
  <si>
    <t>000012</t>
  </si>
  <si>
    <t>000027</t>
  </si>
  <si>
    <t>000001 s/d 000005</t>
  </si>
  <si>
    <t>02.05.01.04.005</t>
  </si>
  <si>
    <t>Filing Cabinet Besi</t>
  </si>
  <si>
    <t>000001 s/d 000004</t>
  </si>
  <si>
    <t>000028</t>
  </si>
  <si>
    <t>02.05.01.04.007</t>
  </si>
  <si>
    <t>Brandkas</t>
  </si>
  <si>
    <t>ICHIBAN</t>
  </si>
  <si>
    <t>BAJA GALVANIS</t>
  </si>
  <si>
    <t>02.05.01.04.028</t>
  </si>
  <si>
    <t>02.05.01.05.003</t>
  </si>
  <si>
    <t>Papan Visual/Papan Nama</t>
  </si>
  <si>
    <t>02.05.01.05.005</t>
  </si>
  <si>
    <t>02.05.01.05.010</t>
  </si>
  <si>
    <t>S2</t>
  </si>
  <si>
    <t>Secure  / EZSC 10A</t>
  </si>
  <si>
    <t>PLASTIK</t>
  </si>
  <si>
    <t>02.05.01.05.021</t>
  </si>
  <si>
    <t>02.05.01.05.053</t>
  </si>
  <si>
    <t>Focusing Screen/Layar LCD Projector</t>
  </si>
  <si>
    <t>02.05.01.05.077</t>
  </si>
  <si>
    <t>02.05.01.05.088</t>
  </si>
  <si>
    <t>plang besi (s2)</t>
  </si>
  <si>
    <t>akrilik</t>
  </si>
  <si>
    <t>letter/tulisan</t>
  </si>
  <si>
    <t>02.05.02.01.002</t>
  </si>
  <si>
    <t>Meja Kerja Kayu</t>
  </si>
  <si>
    <t>02.05.02.01.003</t>
  </si>
  <si>
    <t>02.05.02.01.008</t>
  </si>
  <si>
    <t>000001 s/d 000018</t>
  </si>
  <si>
    <t>02.05.02.01.014</t>
  </si>
  <si>
    <t>02.05.02.01.024</t>
  </si>
  <si>
    <t>000047</t>
  </si>
  <si>
    <t>000001 s/d 000013</t>
  </si>
  <si>
    <t>000069</t>
  </si>
  <si>
    <t>000001 s/d 000015</t>
  </si>
  <si>
    <t>02.05.02.01.029</t>
  </si>
  <si>
    <t>Kursi Fiber Glas/Plastik</t>
  </si>
  <si>
    <t>6x3 Depan</t>
  </si>
  <si>
    <t>6x3 Belakang</t>
  </si>
  <si>
    <t>02.05.02.01.030</t>
  </si>
  <si>
    <t>000001 s/d 000048</t>
  </si>
  <si>
    <t>02.05.02.01.031</t>
  </si>
  <si>
    <t>02.05.02.01.032</t>
  </si>
  <si>
    <t>000001 s/d 000010</t>
  </si>
  <si>
    <t>000045</t>
  </si>
  <si>
    <t>000049</t>
  </si>
  <si>
    <t>02.05.02.01.033</t>
  </si>
  <si>
    <t>02.05.02.01.036</t>
  </si>
  <si>
    <t>000001 s/d 000041</t>
  </si>
  <si>
    <t>02.05.02.01.039</t>
  </si>
  <si>
    <t>02.05.02.01.048</t>
  </si>
  <si>
    <t>02.05.02.02.001</t>
  </si>
  <si>
    <t>02.05.02.03.001</t>
  </si>
  <si>
    <t>Mesin Penghisap Debu/Vacuum Cleaner</t>
  </si>
  <si>
    <t>02.05.02.03.003</t>
  </si>
  <si>
    <t>02.05.02.04.001</t>
  </si>
  <si>
    <t>02.05.02.04.003</t>
  </si>
  <si>
    <t>A.C. Window</t>
  </si>
  <si>
    <t>000013</t>
  </si>
  <si>
    <t>2 PK</t>
  </si>
  <si>
    <t>000029</t>
  </si>
  <si>
    <t>1/2 PK</t>
  </si>
  <si>
    <t>000030</t>
  </si>
  <si>
    <t>000031</t>
  </si>
  <si>
    <t>Polytron / PSF 3003</t>
  </si>
  <si>
    <t>3 PK</t>
  </si>
  <si>
    <t>02.05.02.04.004</t>
  </si>
  <si>
    <t>A.C. Split</t>
  </si>
  <si>
    <t>Panasonic / YN18TKJ</t>
  </si>
  <si>
    <t>02.05.02.04.006</t>
  </si>
  <si>
    <t>02.05.02.05.005</t>
  </si>
  <si>
    <t>Rice Cooker (Alat Dapur)</t>
  </si>
  <si>
    <t>02.05.02.05.026</t>
  </si>
  <si>
    <t>Alat Dapur lainnya</t>
  </si>
  <si>
    <t>02.05.02.06.002</t>
  </si>
  <si>
    <t>Plastik+kaca</t>
  </si>
  <si>
    <t>02.05.02.06.008</t>
  </si>
  <si>
    <t>02.05.02.06.011</t>
  </si>
  <si>
    <t>Karaoke</t>
  </si>
  <si>
    <t>02.05.02.06.017</t>
  </si>
  <si>
    <t>02.05.02.06.021</t>
  </si>
  <si>
    <t>Camera Video</t>
  </si>
  <si>
    <t>02.05.02.06.027</t>
  </si>
  <si>
    <t>000001 s/d 000069</t>
  </si>
  <si>
    <t>02.05.02.06.028</t>
  </si>
  <si>
    <t>02.05.02.06.029</t>
  </si>
  <si>
    <t>02.05.02.06.036</t>
  </si>
  <si>
    <t>Tangga Aluminium</t>
  </si>
  <si>
    <t>02.05.02.06.038</t>
  </si>
  <si>
    <t>Sanken  / HWD 763BR</t>
  </si>
  <si>
    <t>02.05.02.06.048</t>
  </si>
  <si>
    <t>02.05.02.06.057</t>
  </si>
  <si>
    <t>62 M</t>
  </si>
  <si>
    <t>02.05.02.06.059</t>
  </si>
  <si>
    <t>Gordyin/Kray</t>
  </si>
  <si>
    <t>02.05.02.06.077</t>
  </si>
  <si>
    <t>10 feet (s2)</t>
  </si>
  <si>
    <t>000010</t>
  </si>
  <si>
    <t>10 feet. s2</t>
  </si>
  <si>
    <t>02.05.02.07.016</t>
  </si>
  <si>
    <t>02.05.03.01.004</t>
  </si>
  <si>
    <t>02.05.03.03.009</t>
  </si>
  <si>
    <t>Kursi Kerja Pejabat lainnya</t>
  </si>
  <si>
    <t>000001 s/d 000012</t>
  </si>
  <si>
    <t>02.05.03.04.007</t>
  </si>
  <si>
    <t>000001 s/d 000011</t>
  </si>
  <si>
    <t>000001 s/d 000019</t>
  </si>
  <si>
    <t>02.05.03.06.004</t>
  </si>
  <si>
    <t>02.05.03.06.005</t>
  </si>
  <si>
    <t>02.05.03.07.004</t>
  </si>
  <si>
    <t>02.05.03.07.005</t>
  </si>
  <si>
    <t>Lemari Buku Untuk Pejabat Eselon III</t>
  </si>
  <si>
    <t>02.05.03.07.006</t>
  </si>
  <si>
    <t>Lemari Buku Untuk Perpustakaan</t>
  </si>
  <si>
    <t>02.05.03.07.007</t>
  </si>
  <si>
    <t>Lemari Buku Arsip Untuk Arsip Dinamis</t>
  </si>
  <si>
    <t>Alba / Mf 8.22 (4OCPTS)</t>
  </si>
  <si>
    <t>ALBA / GESER</t>
  </si>
  <si>
    <t>BESI</t>
  </si>
  <si>
    <t>8 PINTU</t>
  </si>
  <si>
    <t>02.06.01.01.036</t>
  </si>
  <si>
    <t>Microphone/Wireless MIC</t>
  </si>
  <si>
    <t>02.06.01.01.048</t>
  </si>
  <si>
    <t>Uninterruptible Power Supply (UPS)</t>
  </si>
  <si>
    <t>000026</t>
  </si>
  <si>
    <t>02.06.01.01.055</t>
  </si>
  <si>
    <t>Battery Charger (Peralatan Studio Audio)</t>
  </si>
  <si>
    <t>02.06.01.01.096</t>
  </si>
  <si>
    <t>peralatan studio audio  lainnya (dst)</t>
  </si>
  <si>
    <t>02.06.01.02.061</t>
  </si>
  <si>
    <t>02.06.01.02.105</t>
  </si>
  <si>
    <t>Layar Film/Projector</t>
  </si>
  <si>
    <t>02.06.02.01.001</t>
  </si>
  <si>
    <t>02.06.02.01.003</t>
  </si>
  <si>
    <t>02.06.02.01.010</t>
  </si>
  <si>
    <t>02.10.01.01.004</t>
  </si>
  <si>
    <t>02.10.01.02.001</t>
  </si>
  <si>
    <t>000051</t>
  </si>
  <si>
    <t>000057</t>
  </si>
  <si>
    <t>000058</t>
  </si>
  <si>
    <t>02.10.01.02.002</t>
  </si>
  <si>
    <t>Asus / UN 3481</t>
  </si>
  <si>
    <t>02.10.02.03.003</t>
  </si>
  <si>
    <t>Printer (Peralatan Personal Komputer)</t>
  </si>
  <si>
    <t>hp / laserjet  P1102</t>
  </si>
  <si>
    <t>000011</t>
  </si>
  <si>
    <t>000033</t>
  </si>
  <si>
    <t>000034</t>
  </si>
  <si>
    <t>000039</t>
  </si>
  <si>
    <t>injet+infus</t>
  </si>
  <si>
    <t>000040</t>
  </si>
  <si>
    <t>injet+infus. s2</t>
  </si>
  <si>
    <t>000043</t>
  </si>
  <si>
    <t>Printer Laserjet</t>
  </si>
  <si>
    <t>Printer warna</t>
  </si>
  <si>
    <t>Printer Dotmatrix</t>
  </si>
  <si>
    <t>Laserjet  / pro M12w</t>
  </si>
  <si>
    <t>000072</t>
  </si>
  <si>
    <t>Epson / L3110</t>
  </si>
  <si>
    <t>000073</t>
  </si>
  <si>
    <t>Epson / LQ 2190</t>
  </si>
  <si>
    <t>Dot Matrik Epson  / LQ 310</t>
  </si>
  <si>
    <t>Laser Jet  / 107w</t>
  </si>
  <si>
    <t>02.10.02.03.004</t>
  </si>
  <si>
    <t>Scanner (Peralatan Personal Komputer)</t>
  </si>
  <si>
    <t>Portable  / s410</t>
  </si>
  <si>
    <t>02.10.02.03.007</t>
  </si>
  <si>
    <t>02.10.02.03.018</t>
  </si>
  <si>
    <t>Peralatan Personal Komputer lainnya</t>
  </si>
  <si>
    <t>APC</t>
  </si>
  <si>
    <t>PLASTIK+METAL</t>
  </si>
  <si>
    <t>02.10.02.04.001</t>
  </si>
  <si>
    <t>02.10.02.04.004</t>
  </si>
  <si>
    <t>03.01.01.01.001</t>
  </si>
  <si>
    <t>Ex. Gedung Pajak Bumi dan Bangunan (Gedung Bidang Anggaran)</t>
  </si>
  <si>
    <t>03.01.01.01.005</t>
  </si>
  <si>
    <t>0002/SPM-LS-APBD/4.4.1.1/2019</t>
  </si>
  <si>
    <t>03.01.01.04.006</t>
  </si>
  <si>
    <t>Rumah Genset Harga Sudah termasuk :
- Persiapan 
- Pondasi
- Struktur Beton
- Dinding Dan Lantai
- Flapon Dan Atap
- Elektrikal
- Pengecetan
- Teralis Lubang Angin 30x120</t>
  </si>
  <si>
    <t>03.01.01.05.001</t>
  </si>
  <si>
    <t>Software</t>
  </si>
  <si>
    <t>03.01.01.14.002</t>
  </si>
  <si>
    <t>03.01.01.30.001</t>
  </si>
  <si>
    <t>Gudang arsip</t>
  </si>
  <si>
    <t>04.02.05.02.002</t>
  </si>
  <si>
    <t>Sumur Artetis</t>
  </si>
  <si>
    <t>04.04.02.01.004</t>
  </si>
  <si>
    <t>Instalasi Listrik Daya 16.500 VA
Setoran BP PLN, Materai
Dan Jildak
(16500 VA X Rp. 1.400)</t>
  </si>
  <si>
    <t>04.04.02.02.003</t>
  </si>
  <si>
    <t>05.01.01.01.003</t>
  </si>
  <si>
    <t>000061</t>
  </si>
  <si>
    <t>000077</t>
  </si>
  <si>
    <t>000083</t>
  </si>
  <si>
    <t>000087</t>
  </si>
  <si>
    <t>000092</t>
  </si>
  <si>
    <t>000093</t>
  </si>
  <si>
    <t>000096</t>
  </si>
  <si>
    <t>000001 s/d 000023</t>
  </si>
  <si>
    <t>000001 s/d 000066</t>
  </si>
  <si>
    <t>000001 s/d 000026</t>
  </si>
  <si>
    <t>000001 s/d 000027</t>
  </si>
  <si>
    <t>000001 s/d 000050</t>
  </si>
  <si>
    <t>000001 s/d 000030</t>
  </si>
  <si>
    <t>05.01.01.02.005</t>
  </si>
  <si>
    <t>05.01.01.04.005</t>
  </si>
  <si>
    <t>000060</t>
  </si>
  <si>
    <t>000065</t>
  </si>
  <si>
    <t>000066</t>
  </si>
  <si>
    <t>000070</t>
  </si>
  <si>
    <t>000071</t>
  </si>
  <si>
    <t>000076</t>
  </si>
  <si>
    <t>000078</t>
  </si>
  <si>
    <t>000079</t>
  </si>
  <si>
    <t>000082</t>
  </si>
  <si>
    <t>000085</t>
  </si>
  <si>
    <t>000088</t>
  </si>
  <si>
    <t>000001 s/d 000058</t>
  </si>
  <si>
    <t>05.01.01.04.011</t>
  </si>
  <si>
    <t>000037</t>
  </si>
  <si>
    <t>000038</t>
  </si>
  <si>
    <t>000048</t>
  </si>
  <si>
    <t>000056</t>
  </si>
  <si>
    <t>000106</t>
  </si>
  <si>
    <t>000001 s/d 000064</t>
  </si>
  <si>
    <t>000080</t>
  </si>
  <si>
    <t>000094</t>
  </si>
  <si>
    <t>Total</t>
  </si>
  <si>
    <t>02.01.03.04</t>
  </si>
  <si>
    <t>02.01.03</t>
  </si>
  <si>
    <t>Nama/Jenis Barang</t>
  </si>
  <si>
    <t>: Bidang Pendapatan</t>
  </si>
  <si>
    <t>Tahun</t>
  </si>
  <si>
    <t>Ukuran</t>
  </si>
  <si>
    <t>Barang/</t>
  </si>
  <si>
    <t>Kontruksi</t>
  </si>
  <si>
    <t>(P, S, D)</t>
  </si>
  <si>
    <t>( B/KB/RB )</t>
  </si>
  <si>
    <t xml:space="preserve">Asal/Cara Perolehan </t>
  </si>
  <si>
    <t>Keadaan</t>
  </si>
  <si>
    <t xml:space="preserve"> Barang</t>
  </si>
  <si>
    <t>Sub Total Alat-Alat Besar</t>
  </si>
  <si>
    <t>02.02.01</t>
  </si>
  <si>
    <t>02.02.01.01</t>
  </si>
  <si>
    <t>Sub Total Alat-Alat Angkutan</t>
  </si>
  <si>
    <t xml:space="preserve">000001 </t>
  </si>
  <si>
    <t>Sub Total Alat-Alat Bengkel dan Alat Ukur</t>
  </si>
  <si>
    <t>02.03.02</t>
  </si>
  <si>
    <t>02.03.02.11</t>
  </si>
  <si>
    <t>02.05.01</t>
  </si>
  <si>
    <t xml:space="preserve">000002 </t>
  </si>
  <si>
    <t xml:space="preserve"> DAFTAR MUTASI BARANG TAHUN ANGGARAN 2021</t>
  </si>
  <si>
    <t>Mutasi / Perubahan Per 1 Januari s/d 30 Juni 2021</t>
  </si>
  <si>
    <t>JUMLAH AWAL</t>
  </si>
  <si>
    <t>Provinsi/Kabupaten</t>
  </si>
  <si>
    <t>29.06</t>
  </si>
  <si>
    <t>NAMA UNIT</t>
  </si>
  <si>
    <t>Luas/Merk
/Luas/Pjg</t>
  </si>
  <si>
    <t>Sertifikat/nopol/IMB/dok</t>
  </si>
  <si>
    <t>TAHUN
PEROLEHAN</t>
  </si>
  <si>
    <t>KODE</t>
  </si>
  <si>
    <t>JUMLAH
BARANG</t>
  </si>
  <si>
    <t>HARGA</t>
  </si>
  <si>
    <t>KONDISI</t>
  </si>
  <si>
    <t>ASAL USUL</t>
  </si>
  <si>
    <t>LOKASI/BPKB/PENCIPTA</t>
  </si>
  <si>
    <t>KETERANGAN</t>
  </si>
  <si>
    <t>JENIS/NAMA BARANG</t>
  </si>
  <si>
    <t>29.06.13.01</t>
  </si>
  <si>
    <t>Badan Pengelolaan Keuangan dan Aset Daerah</t>
  </si>
  <si>
    <t>29.06.13.01.01</t>
  </si>
  <si>
    <t>29.06.13.01.01.01</t>
  </si>
  <si>
    <t>01.03.02.01.03.04.02</t>
  </si>
  <si>
    <t>01.03.02.02.01.01.03</t>
  </si>
  <si>
    <t>BN 1564 RZ</t>
  </si>
  <si>
    <t>H-08283601</t>
  </si>
  <si>
    <t>toyota</t>
  </si>
  <si>
    <t>BN 1603 RZ</t>
  </si>
  <si>
    <t>L-11139783</t>
  </si>
  <si>
    <t>Suzuki</t>
  </si>
  <si>
    <t>BN 1510 RZ</t>
  </si>
  <si>
    <t>D-0852623</t>
  </si>
  <si>
    <t>Toyota</t>
  </si>
  <si>
    <t>BN 1003 RZ</t>
  </si>
  <si>
    <t>P-00762163</t>
  </si>
  <si>
    <t>01.03.02.02.01.03.02</t>
  </si>
  <si>
    <t>BN 8520 RZ</t>
  </si>
  <si>
    <t>L-11139784</t>
  </si>
  <si>
    <t>01.03.02.02.01.04.01</t>
  </si>
  <si>
    <t>BN 5063 DZ</t>
  </si>
  <si>
    <t>D-8641594</t>
  </si>
  <si>
    <t>Yamaha</t>
  </si>
  <si>
    <t>BN 5103 DZ</t>
  </si>
  <si>
    <t>E-0672911</t>
  </si>
  <si>
    <t>BN 5082 EZ</t>
  </si>
  <si>
    <t>D-5859945</t>
  </si>
  <si>
    <t>Honda</t>
  </si>
  <si>
    <t>BN 5001 EZ</t>
  </si>
  <si>
    <t>C-7013854</t>
  </si>
  <si>
    <t>BN 5684 RZ</t>
  </si>
  <si>
    <t>L-11142795</t>
  </si>
  <si>
    <t>yamaha</t>
  </si>
  <si>
    <t>BN 5685 RZ</t>
  </si>
  <si>
    <t>L-11142796</t>
  </si>
  <si>
    <t>BN 5682 RZ</t>
  </si>
  <si>
    <t>L-11142793</t>
  </si>
  <si>
    <t>BN 5687 RZ</t>
  </si>
  <si>
    <t>L-11142798</t>
  </si>
  <si>
    <t>BN 5683 RZ</t>
  </si>
  <si>
    <t>L-11142794</t>
  </si>
  <si>
    <t>BN 5686 RZ</t>
  </si>
  <si>
    <t>L-11142797</t>
  </si>
  <si>
    <t>BN 5681 RZ</t>
  </si>
  <si>
    <t>L-11142792</t>
  </si>
  <si>
    <t>BN 5678 RZ</t>
  </si>
  <si>
    <t>K-03731019</t>
  </si>
  <si>
    <t>BN 5680 RZ</t>
  </si>
  <si>
    <t>K-03731018</t>
  </si>
  <si>
    <t>BN 5679 RZ</t>
  </si>
  <si>
    <t>K-03731017</t>
  </si>
  <si>
    <t>01.03.02.03.02.011.03</t>
  </si>
  <si>
    <t>01.03.02.03.03.01.072</t>
  </si>
  <si>
    <t>LEICA Disto</t>
  </si>
  <si>
    <t>01.03.02.05.01.01.01</t>
  </si>
  <si>
    <t>01.03.02.05.01.02.03</t>
  </si>
  <si>
    <t>01.03.02.05.01.03.07</t>
  </si>
  <si>
    <t>01.03.02.05.01.04.01</t>
  </si>
  <si>
    <t>01.03.02.05.01.04.02</t>
  </si>
  <si>
    <t>01.03.02.05.01.04.03</t>
  </si>
  <si>
    <t>01.03.02.05.01.04.05</t>
  </si>
  <si>
    <t>01.03.02.05.01.04.07</t>
  </si>
  <si>
    <t>ichiban</t>
  </si>
  <si>
    <t>01.03.02.05.01.04.028</t>
  </si>
  <si>
    <t>01.03.02.05.01.05.03</t>
  </si>
  <si>
    <t>01.03.02.05.01.05.05</t>
  </si>
  <si>
    <t>01.03.02.05.01.05.010</t>
  </si>
  <si>
    <t>01.03.02.05.01.05.021</t>
  </si>
  <si>
    <t>01.03.02.05.01.05.053</t>
  </si>
  <si>
    <t>01.03.02.05.01.05.077</t>
  </si>
  <si>
    <t>01.03.02.05.01.05.088</t>
  </si>
  <si>
    <t>01.03.02.05.02.01.02</t>
  </si>
  <si>
    <t>lexus grandsteel</t>
  </si>
  <si>
    <t>orbitrend</t>
  </si>
  <si>
    <t>01.03.02.05.02.01.03</t>
  </si>
  <si>
    <t>01.03.02.05.02.01.08</t>
  </si>
  <si>
    <t>01.03.02.05.02.01.014</t>
  </si>
  <si>
    <t>01.03.02.05.02.01.024</t>
  </si>
  <si>
    <t>01.03.02.05.02.01.029</t>
  </si>
  <si>
    <t>01.03.02.05.02.01.030</t>
  </si>
  <si>
    <t>01.03.02.05.02.01.031</t>
  </si>
  <si>
    <t>01.03.02.05.02.01.032</t>
  </si>
  <si>
    <t>01.03.02.05.02.01.033</t>
  </si>
  <si>
    <t>napolly</t>
  </si>
  <si>
    <t>01.03.02.05.02.01.036</t>
  </si>
  <si>
    <t>01.03.02.05.02.01.039</t>
  </si>
  <si>
    <t>01.03.02.05.02.01.048</t>
  </si>
  <si>
    <t>01.03.02.05.02.02.01</t>
  </si>
  <si>
    <t>01.03.02.05.02.03.01</t>
  </si>
  <si>
    <t>01.03.02.05.02.03.03</t>
  </si>
  <si>
    <t>01.03.02.05.02.04.01</t>
  </si>
  <si>
    <t>01.03.02.05.02.04.03</t>
  </si>
  <si>
    <t>Polytron</t>
  </si>
  <si>
    <t>01.03.02.05.02.04.04</t>
  </si>
  <si>
    <t>01.03.02.05.02.04.06</t>
  </si>
  <si>
    <t>01.03.02.05.02.05.05</t>
  </si>
  <si>
    <t>01.03.02.05.02.05.026</t>
  </si>
  <si>
    <t>01.03.02.05.02.06.02</t>
  </si>
  <si>
    <t>01.03.02.05.02.06.08</t>
  </si>
  <si>
    <t>01.03.02.05.02.06.011</t>
  </si>
  <si>
    <t>01.03.02.05.02.06.017</t>
  </si>
  <si>
    <t>krezt</t>
  </si>
  <si>
    <t>01.03.02.05.02.06.021</t>
  </si>
  <si>
    <t>nikon</t>
  </si>
  <si>
    <t>01.03.02.05.02.06.027</t>
  </si>
  <si>
    <t>01.03.02.05.02.06.028</t>
  </si>
  <si>
    <t>01.03.02.05.02.06.029</t>
  </si>
  <si>
    <t>01.03.02.05.02.06.036</t>
  </si>
  <si>
    <t>01.03.02.05.02.06.038</t>
  </si>
  <si>
    <t>01.03.02.05.02.06.048</t>
  </si>
  <si>
    <t>01.03.02.05.02.06.057</t>
  </si>
  <si>
    <t>01.03.02.05.02.06.059</t>
  </si>
  <si>
    <t>01.03.02.05.02.06.077</t>
  </si>
  <si>
    <t>01.03.02.05.02.07.016</t>
  </si>
  <si>
    <t>abc</t>
  </si>
  <si>
    <t>01.03.02.05.03.01.04</t>
  </si>
  <si>
    <t>01.03.02.05.03.03.09</t>
  </si>
  <si>
    <t>01.03.02.05.03.04.07</t>
  </si>
  <si>
    <t>01.03.02.05.03.06.04</t>
  </si>
  <si>
    <t>01.03.02.05.03.06.05</t>
  </si>
  <si>
    <t>01.03.02.05.03.07.04</t>
  </si>
  <si>
    <t>01.03.02.05.03.07.05</t>
  </si>
  <si>
    <t>01.03.02.05.03.07.06</t>
  </si>
  <si>
    <t>01.03.02.05.03.07.07</t>
  </si>
  <si>
    <t>Alba</t>
  </si>
  <si>
    <t>ALBA</t>
  </si>
  <si>
    <t>01.03.02.06.01.01.036</t>
  </si>
  <si>
    <t>01.03.02.06.01.01.048</t>
  </si>
  <si>
    <t>ICA</t>
  </si>
  <si>
    <t>01.03.02.06.01.01.055</t>
  </si>
  <si>
    <t>01.03.02.06.01.01.096</t>
  </si>
  <si>
    <t>01.03.02.06.01.02.061</t>
  </si>
  <si>
    <t>01.03.02.06.01.02.0105</t>
  </si>
  <si>
    <t>01.03.02.06.02.01.01</t>
  </si>
  <si>
    <t>01.03.02.06.02.01.03</t>
  </si>
  <si>
    <t>01.03.02.06.02.01.010</t>
  </si>
  <si>
    <t>01.03.02.10.01.01.04</t>
  </si>
  <si>
    <t>01.03.02.10.01.02.01</t>
  </si>
  <si>
    <t>acer aspire</t>
  </si>
  <si>
    <t>Hp compacq</t>
  </si>
  <si>
    <t>Lenovo</t>
  </si>
  <si>
    <t>01.03.02.10.01.02.02</t>
  </si>
  <si>
    <t>Asus</t>
  </si>
  <si>
    <t>01.03.02.10.02.03.03</t>
  </si>
  <si>
    <t>Epson</t>
  </si>
  <si>
    <t>epson</t>
  </si>
  <si>
    <t>hp</t>
  </si>
  <si>
    <t>dot matrik</t>
  </si>
  <si>
    <t>Laserjet</t>
  </si>
  <si>
    <t>Laser Jet</t>
  </si>
  <si>
    <t>Dot Matrik Epson</t>
  </si>
  <si>
    <t>01.03.02.10.02.03.04</t>
  </si>
  <si>
    <t>Portable</t>
  </si>
  <si>
    <t>01.03.02.10.02.03.07</t>
  </si>
  <si>
    <t>01.03.02.10.02.03.018</t>
  </si>
  <si>
    <t>01.03.02.10.02.04.01</t>
  </si>
  <si>
    <t>01.03.02.10.02.04.04</t>
  </si>
  <si>
    <t>01.03.03.01.01.01.01</t>
  </si>
  <si>
    <t>Komplek Perkantoran PEMKAB Bangka Barat</t>
  </si>
  <si>
    <t>BPKAD</t>
  </si>
  <si>
    <t>DPPKA</t>
  </si>
  <si>
    <t>DPPKA/Komp. Perkantoran Pemkab Bangka Barat</t>
  </si>
  <si>
    <t>01.03.03.01.01.01.05</t>
  </si>
  <si>
    <t>01.03.03.01.01.04.06</t>
  </si>
  <si>
    <t>01.03.03.01.01.030.01</t>
  </si>
  <si>
    <t>DPPKA/Komp Perkantoran Pemkab. Bangka Barat</t>
  </si>
  <si>
    <t>01.03.03.01.01.014.02</t>
  </si>
  <si>
    <t>Komplek Perkantoran Terpadu Daya Baru Pal 4, BPKAD</t>
  </si>
  <si>
    <t>01.03.04.02.05.02.02</t>
  </si>
  <si>
    <t>0</t>
  </si>
  <si>
    <t>01.03.04.04.02.01.04</t>
  </si>
  <si>
    <t>Gedung DPPKA</t>
  </si>
  <si>
    <t>01.03.04.04.02.02.03</t>
  </si>
  <si>
    <t>Gedung PBB</t>
  </si>
  <si>
    <t>01.03.05.01.01.01.03</t>
  </si>
  <si>
    <t>Johar Arifin</t>
  </si>
  <si>
    <t>Aplikasi Excel Dalam Statistik dan Riset</t>
  </si>
  <si>
    <t>Duthie</t>
  </si>
  <si>
    <t>Microsoft Asp net steg by step+cd</t>
  </si>
  <si>
    <t>Diana</t>
  </si>
  <si>
    <t>Tip dan trik exel strategi kitamenguasai microsoft excel</t>
  </si>
  <si>
    <t>Sary Maulana</t>
  </si>
  <si>
    <t>Cepat tepat menguasai microsoft power powl 2003</t>
  </si>
  <si>
    <t>Aplikasi Excel dalam perencanaan keuangan</t>
  </si>
  <si>
    <t>Dery iswidhermanjaya</t>
  </si>
  <si>
    <t>Ramdhani</t>
  </si>
  <si>
    <t>Panduan praktis merawat hardisk bagi semua orang</t>
  </si>
  <si>
    <t>Maifeld</t>
  </si>
  <si>
    <t>Visud Basic net weekend crash couse</t>
  </si>
  <si>
    <t>Dede sopandi</t>
  </si>
  <si>
    <t>Instalisasi konfigurasi jaringan komputer</t>
  </si>
  <si>
    <t>Yusuf kariawan</t>
  </si>
  <si>
    <t>Kriptografi keamanan Internet jaringan komputer</t>
  </si>
  <si>
    <t>Dery setiawan</t>
  </si>
  <si>
    <t>Suryadanesworo</t>
  </si>
  <si>
    <t>Kesula Ernawati</t>
  </si>
  <si>
    <t>Siswi Kadarmo</t>
  </si>
  <si>
    <t>Arini Sunirdya</t>
  </si>
  <si>
    <t>Rai Widjaya</t>
  </si>
  <si>
    <t>Merancang suatu kontrak teori dan praktek ed- revisi</t>
  </si>
  <si>
    <t>Sahela dan Simurat</t>
  </si>
  <si>
    <t>Cara praktis menulis uraian pek-erjaan seri panduan praktis</t>
  </si>
  <si>
    <t>Bartono</t>
  </si>
  <si>
    <t>14 langkah meningkatkan karier dan jabatan</t>
  </si>
  <si>
    <t>Imerja</t>
  </si>
  <si>
    <t>Chang</t>
  </si>
  <si>
    <t>Gaspersz</t>
  </si>
  <si>
    <t>Siswanto</t>
  </si>
  <si>
    <t>Study kelayakan proyek SMB no.66 edisi baru</t>
  </si>
  <si>
    <t>Dwiantara</t>
  </si>
  <si>
    <t>Manajemen Logistik pedoman praktis bagi sekretaris dan staff administrasi</t>
  </si>
  <si>
    <t>Stoner</t>
  </si>
  <si>
    <t>Perencanaan dan pengambilan keputu-san 01 dalam manajemen</t>
  </si>
  <si>
    <t>Karyoso</t>
  </si>
  <si>
    <t>Manajemen perencanaan dan penganggaran</t>
  </si>
  <si>
    <t>Robinson</t>
  </si>
  <si>
    <t>Zap the gap,mengidentifikasikan permasalahan</t>
  </si>
  <si>
    <t>Smalley</t>
  </si>
  <si>
    <t>Nelson</t>
  </si>
  <si>
    <t>Cabbel</t>
  </si>
  <si>
    <t>Menyusun buku pembinaan karyawan manajemen pemasaran</t>
  </si>
  <si>
    <t>GaplePrama</t>
  </si>
  <si>
    <t>Atep</t>
  </si>
  <si>
    <t>Menghitung objek dan cara pengajuan keberatan pajak</t>
  </si>
  <si>
    <t>Marbun</t>
  </si>
  <si>
    <t>Otonomi Daerah 1945-2005 proses dan Realita</t>
  </si>
  <si>
    <t>Juli</t>
  </si>
  <si>
    <t>Desentralisasi fiskal 2 keuangan daerah otonomi</t>
  </si>
  <si>
    <t>Manajemen Sumber Daya Aparatur Pemerintah Daerah</t>
  </si>
  <si>
    <t>Sadu Wasistiona</t>
  </si>
  <si>
    <t>Dadang Juliantara</t>
  </si>
  <si>
    <t>Peningkatan kapasitas Pemda dalam pelayanan publik</t>
  </si>
  <si>
    <t>Una Sayuti</t>
  </si>
  <si>
    <t>Pergeseran Kekuasaan Pemda menurut konstitusi IN</t>
  </si>
  <si>
    <t>William,PAT</t>
  </si>
  <si>
    <t>Magic of team,rahasia kekuatan kerjasama tim</t>
  </si>
  <si>
    <t>Tiernet</t>
  </si>
  <si>
    <t>Soejitno Inmin</t>
  </si>
  <si>
    <t>Memberi perintah secara bijak kepada bawahan</t>
  </si>
  <si>
    <t>Widodo Muktiyo</t>
  </si>
  <si>
    <t>Menjadi profesional dan komunikatif di kantor</t>
  </si>
  <si>
    <t>Soenosa</t>
  </si>
  <si>
    <t>Contoh bentuk-bentuk surat di bidang ke pengacaraan</t>
  </si>
  <si>
    <t>Inu kencana tunggal</t>
  </si>
  <si>
    <t>Pengantar Imu Pemerintahan Edisi Revisi 2001</t>
  </si>
  <si>
    <t>Mulyono</t>
  </si>
  <si>
    <t>Tanya jawab ketentuan umum dan tata perpajakan(KUP)</t>
  </si>
  <si>
    <t>fokus Media</t>
  </si>
  <si>
    <t>Agus Setiawan</t>
  </si>
  <si>
    <t>Cara mudah menghitung PPN Badan dan UU Pajak terbaru</t>
  </si>
  <si>
    <t>Dewi</t>
  </si>
  <si>
    <t>Perjanjian lisensi aliah teknologi dan pengembangan</t>
  </si>
  <si>
    <t>Redaksi Kawan Pustaka</t>
  </si>
  <si>
    <t>Mahir Hasan Mahmud</t>
  </si>
  <si>
    <t>Dr.John Hutagadi,Thomson Sirait SE,AK</t>
  </si>
  <si>
    <t>Anak Suryo</t>
  </si>
  <si>
    <t>Atep Adya Barata,jajat djuhadiat</t>
  </si>
  <si>
    <t>Himpunan Peraturan Perundang-undangan tentang: Pedoman penyelenggaraan dekonsentrasi dan tugas pembantuan</t>
  </si>
  <si>
    <t>Widarta</t>
  </si>
  <si>
    <t>Cara mudah memahami UU no.32 Th. 2004 tentang PERDA</t>
  </si>
  <si>
    <t>Dr.Santosa Sembiring.SH,M,H.</t>
  </si>
  <si>
    <t>Himpunan ketentuan tentang badan usaha koperasi dan usaha kecil</t>
  </si>
  <si>
    <t>Petunjuk pengisian surat pemberitahuan masa pajak pertambahan nilai (SPT masa PPN)</t>
  </si>
  <si>
    <t>Marihat pahalisiahaan,SE,M.T.</t>
  </si>
  <si>
    <t>Himpunan Bujuklak,Bujuklap dan Bujukmin proses penyidikan tindak pidana tentang:Himpunan Juklat dan Juknis proses penyidikan tindak pidana</t>
  </si>
  <si>
    <t xml:space="preserve"> PP No 71 Tahun 2010 tentang Standar Akuntansi Pemerintahan</t>
  </si>
  <si>
    <t xml:space="preserve">  Permendagri No 60 tentang Pakaian Dinas PNS</t>
  </si>
  <si>
    <t xml:space="preserve">   Menyesap Kearifan Al-Quran melalui Tafsir bil Ma'tsur</t>
  </si>
  <si>
    <t xml:space="preserve"> 141 Add-ons pilihan untuk Firefox</t>
  </si>
  <si>
    <t xml:space="preserve"> Panduan lengkap tata cara dan perhitungan PPH dan petunjuk pengisian SPT</t>
  </si>
  <si>
    <t xml:space="preserve"> Himpunan Peraturan tentang Pedoman Umum Tata Naskah Dinas</t>
  </si>
  <si>
    <t xml:space="preserve">  Dasar-dasar analisis laporan keuangan</t>
  </si>
  <si>
    <t xml:space="preserve">   Photoshop Artwork</t>
  </si>
  <si>
    <t xml:space="preserve"> Orang-orang Muslim Berjasa Besar Pada Dunia</t>
  </si>
  <si>
    <t xml:space="preserve">  Lika-liku Kehidupan sesudah mati</t>
  </si>
  <si>
    <t xml:space="preserve"> Masail Al-Fiqh, Kasus-kasus Aktual dalam Hukum Islam</t>
  </si>
  <si>
    <t>Penyakit Asam Urat Kandas Berkas Herbal</t>
  </si>
  <si>
    <t>Menikmati Gula Tanpa Rasa Takut</t>
  </si>
  <si>
    <t>Keajaiban Otak Kanan</t>
  </si>
  <si>
    <t>Legenda Dalam Sejarah Bangka</t>
  </si>
  <si>
    <t>Sosiologi dan Komunikasi Organisasi</t>
  </si>
  <si>
    <t>Ilmu Jiwa Agama</t>
  </si>
  <si>
    <t>Tahukah Anda Fakta Buah&amp;Sayur Yang Berbahaya</t>
  </si>
  <si>
    <t>Pengantar Sosiologi Kesehatan dan Penyakit</t>
  </si>
  <si>
    <t>Cara Mudah Mengurus Sertifikat Tanah</t>
  </si>
  <si>
    <t>Daun Ajaib Tumpas Penyakit</t>
  </si>
  <si>
    <t>Filsafat Hukum Islam</t>
  </si>
  <si>
    <t>Perpajakan Esensi dan Aplikasi</t>
  </si>
  <si>
    <t>Standar Akutansi Pemerintah</t>
  </si>
  <si>
    <t>Change Manajemen Untuk Birokrasi</t>
  </si>
  <si>
    <t>Jangan Mau Berpidato dan Menjadi MC Sebelum Baca Buku Ini</t>
  </si>
  <si>
    <t>Sistem Akutansi Pemerintah Berbasis Akrual Dengan Entri Berpasangan</t>
  </si>
  <si>
    <t>Panduan Menjadi Pemimpin Yang Disukai dan Di idolakan Banyak Orang</t>
  </si>
  <si>
    <t>Dua Tangis dan Ribuan Tawa</t>
  </si>
  <si>
    <t>Cara Berbicara Kepada Setiap Orang Dalam Setiap Situasi</t>
  </si>
  <si>
    <t>Psikologi Kepemimpinan dan Inovasi</t>
  </si>
  <si>
    <t>Pengelolaan Keuangan Negara</t>
  </si>
  <si>
    <t>Pedoman Kata Baku dan Tidak Baku</t>
  </si>
  <si>
    <t>Kamus Bahasa Indonesia</t>
  </si>
  <si>
    <t>Hukum Administrasi Pertanahan</t>
  </si>
  <si>
    <t>Menjadi Penulis Kreatif</t>
  </si>
  <si>
    <t>45 Penyakit Musuh Kaum Perempuan Waspada</t>
  </si>
  <si>
    <t>Abdisia sandhyasosi</t>
  </si>
  <si>
    <t>5 Kunci sukses hidup</t>
  </si>
  <si>
    <t>Tirasmart</t>
  </si>
  <si>
    <t>UU desa No 6 Thn 2014 dilengkapi dengan PP dan Permen</t>
  </si>
  <si>
    <t>Tim Viva Justicia</t>
  </si>
  <si>
    <t>Undang-Undang ASN dilengkapi PP No 11 thn 2014</t>
  </si>
  <si>
    <t>Sinar Grafika</t>
  </si>
  <si>
    <t>Peraturan lengkap pengadaan barang/perpres RI No 4 Thn 2015</t>
  </si>
  <si>
    <t>ahmad dzikran</t>
  </si>
  <si>
    <t>Kuasai dirimu panduan membangun mind-set dan mental</t>
  </si>
  <si>
    <t>Mahawira abimayu</t>
  </si>
  <si>
    <t>Jadilah pemimpin idaman</t>
  </si>
  <si>
    <t>cahyo satria wijaya</t>
  </si>
  <si>
    <t>Kalo sensi jangan baca buku ini</t>
  </si>
  <si>
    <t>Dr. kasmir</t>
  </si>
  <si>
    <t>Analisis laporan keuangan</t>
  </si>
  <si>
    <t>Deanta</t>
  </si>
  <si>
    <t>Memahami pos pos dan angka angka dalam laporan keuangan untuk orang awam</t>
  </si>
  <si>
    <t>Alo liliweri</t>
  </si>
  <si>
    <t>Imam heryanto</t>
  </si>
  <si>
    <t>Membuat databest dengan microsoft access edisi revisi</t>
  </si>
  <si>
    <t>Catur hadi purnomo</t>
  </si>
  <si>
    <t>750 Tips dan trik office all version</t>
  </si>
  <si>
    <t>Pusaka Mahardika</t>
  </si>
  <si>
    <t>Pengelolaan barang milik negara/daerah PP RI No. 27 Thn 2014</t>
  </si>
  <si>
    <t>Undang undang perbendaharaan Negara UU RI No 1 Thn 2014</t>
  </si>
  <si>
    <t>Hernold ferry makawimbang</t>
  </si>
  <si>
    <t>Kompilasi peraturan perundang undangan tentang dsa sistem</t>
  </si>
  <si>
    <t>DR. Salamah muhammad al harafi</t>
  </si>
  <si>
    <t>Buku pintar sejarah dan peradaban</t>
  </si>
  <si>
    <t>Jonathan herring</t>
  </si>
  <si>
    <t>Cara tepat berdebat secara cerdas, meyakinkan dan positif</t>
  </si>
  <si>
    <t>Tim redaksi BIP</t>
  </si>
  <si>
    <t>UU RI No 19 Thn 2016 tentang perubahan atas undang undang No 11 tahun 2008 tentang ITE</t>
  </si>
  <si>
    <t>adzi W</t>
  </si>
  <si>
    <t>Menjadi pribadi luar biasa kumpulan 40 jurus jitu</t>
  </si>
  <si>
    <t>Agus E purwanto</t>
  </si>
  <si>
    <t>Kenali kekuatan pola berpikir anda</t>
  </si>
  <si>
    <t>Wileen rahman</t>
  </si>
  <si>
    <t>Sukses kelola manusia</t>
  </si>
  <si>
    <t>Sukses jadi pemimpin</t>
  </si>
  <si>
    <t>Sukses wawas diri</t>
  </si>
  <si>
    <t>Tim redaksi gramedia</t>
  </si>
  <si>
    <t>Himpunan peraturan perundang undangan RI No 23 Thn 2014 tentang pemerintahan daerah dan perubahan</t>
  </si>
  <si>
    <t>Eileen rahman</t>
  </si>
  <si>
    <t>Seri sukses : Sukses jadi profesional</t>
  </si>
  <si>
    <t>Harvarindo</t>
  </si>
  <si>
    <t>Mendeteksi kecurangan dalam akutansi</t>
  </si>
  <si>
    <t>Drs. amin widjaja tunggal</t>
  </si>
  <si>
    <t>Ringkasan soal dan solusi internal audit</t>
  </si>
  <si>
    <t>Mengenal audit keuangan</t>
  </si>
  <si>
    <t>Pencegahan pencucian uang (money laundering prevention)</t>
  </si>
  <si>
    <t>01.03.05.01.01.02.05</t>
  </si>
  <si>
    <t>01.03.05.01.01.04.05</t>
  </si>
  <si>
    <t>Arif Djohan Tunggal</t>
  </si>
  <si>
    <t>Untung</t>
  </si>
  <si>
    <t>Perubahan UU Pajak Pertambahan nilai 1984 dengan UU</t>
  </si>
  <si>
    <t>Hadi Setia</t>
  </si>
  <si>
    <t>Hak kekayaan intelektual</t>
  </si>
  <si>
    <t>UU Perimbangan keuangan antara pempus 2 pemda UU RI No. 33 th 2004</t>
  </si>
  <si>
    <t>Hadi Setia Tunggal</t>
  </si>
  <si>
    <t>Tunggal</t>
  </si>
  <si>
    <t>UU Minyak dan gas beserta peraturan pelaksananya</t>
  </si>
  <si>
    <t>UU RI No. 37 Th 2004 kepailitan dan penundaan kewajiban</t>
  </si>
  <si>
    <t>Eugenia</t>
  </si>
  <si>
    <t>Himpunan peraturan terutang konsult pajak 1</t>
  </si>
  <si>
    <t>Eggi Sudjana</t>
  </si>
  <si>
    <t>UU No.14 Th 2002/ pengadilan pajak</t>
  </si>
  <si>
    <t>Peraturan per-UU tentang penerimaan negara bukan pajak</t>
  </si>
  <si>
    <t>UU Hak cipta no 19 tahun 2002 terbit 2005</t>
  </si>
  <si>
    <t>Tatanusa</t>
  </si>
  <si>
    <t>Mahkamah konstitusi putusan atas pengujian undang-undang</t>
  </si>
  <si>
    <t>Widjaja</t>
  </si>
  <si>
    <t>Seri aspek hukum dalam bisnis pemilikan pengurusan perwakilan</t>
  </si>
  <si>
    <t>Soedaryo</t>
  </si>
  <si>
    <t>Himpunan Yurispudensi HE hukum perdata</t>
  </si>
  <si>
    <t>Hamzah</t>
  </si>
  <si>
    <t>Beberapa masalah perbandingan hukum pidana</t>
  </si>
  <si>
    <t>Barda</t>
  </si>
  <si>
    <t>Mulani</t>
  </si>
  <si>
    <t>Komariah</t>
  </si>
  <si>
    <t>Ajaran sifat melawan hukum material dalam hukum PDN</t>
  </si>
  <si>
    <t>Soleh udin</t>
  </si>
  <si>
    <t>M.taufik makana</t>
  </si>
  <si>
    <t>Hukum acara pidana dalam teori dan praktek</t>
  </si>
  <si>
    <t>Suharto</t>
  </si>
  <si>
    <t>Hukum pidana Materil</t>
  </si>
  <si>
    <t>Atma sosmita</t>
  </si>
  <si>
    <t>Joko Rineka</t>
  </si>
  <si>
    <t>Suraputra</t>
  </si>
  <si>
    <t>Hukum Internasional dan berbagai permasalahannya</t>
  </si>
  <si>
    <t>Djumiadi</t>
  </si>
  <si>
    <t>Hukum bangunan: dasar hukum dalam proyek</t>
  </si>
  <si>
    <t>Hadi setia tunggal</t>
  </si>
  <si>
    <t>UU Penyelesaian perselisihan hubungan industrial</t>
  </si>
  <si>
    <t>Imam</t>
  </si>
  <si>
    <t>Ahmad Yani</t>
  </si>
  <si>
    <t>Simatupang</t>
  </si>
  <si>
    <t>Konsil</t>
  </si>
  <si>
    <t>Pokok-pokok hukum dagang Indonesia</t>
  </si>
  <si>
    <t>UU keuangan negara no.17 th 2003 terbit 2005</t>
  </si>
  <si>
    <t>Ade</t>
  </si>
  <si>
    <t>Tjakranegara</t>
  </si>
  <si>
    <t>Hukum pengangkutan barang dan penumpang</t>
  </si>
  <si>
    <t>Salim</t>
  </si>
  <si>
    <t>Ali</t>
  </si>
  <si>
    <t>Marihat</t>
  </si>
  <si>
    <t>Bea perolehan hak atas tanah dan bangunan teori dan praktek</t>
  </si>
  <si>
    <t>PTUN BK 2 peradilan tata usaha negara BK-II</t>
  </si>
  <si>
    <t>Juanda</t>
  </si>
  <si>
    <t>Chaidir</t>
  </si>
  <si>
    <t>Saung</t>
  </si>
  <si>
    <t>Mochtar</t>
  </si>
  <si>
    <t>Konsep-konsep hukum dalam pembangunan</t>
  </si>
  <si>
    <t>Soeroso</t>
  </si>
  <si>
    <t>Praktek hukum acara perdata tata cara dan proses persidangan</t>
  </si>
  <si>
    <t>Peraturan Pemerintah Republik Indonesia No. 8 th.2006</t>
  </si>
  <si>
    <t>Undang-undang Badan Pemeriksa keuangan (UU RI no.15 Th. 2006)</t>
  </si>
  <si>
    <t>Redaksi Sinar grafika</t>
  </si>
  <si>
    <t>Pemerintah RI</t>
  </si>
  <si>
    <t>Undang-undang pemberantasan tindak pidana korupsi</t>
  </si>
  <si>
    <t>Undang-undjang Republik Indonesia no. 10 th. 2004 tentang: Pembentukan peraturan perundang-undangan</t>
  </si>
  <si>
    <t>Hadi setia tunggal,SH</t>
  </si>
  <si>
    <t>Undang-undang hak tanggungan atas tanah beserta benda-benda yang berkaitan dengan tanah dan peraturan pelaksanaannya</t>
  </si>
  <si>
    <t>Peraturan pelaksanaan undang-undang jasa konstruksi</t>
  </si>
  <si>
    <t>Peraturan Presiden Republik Indonesia no. 81 th.2006 tentang badan nasional  penempatan dan perlindungan TKI</t>
  </si>
  <si>
    <t>Kemen koordinator bid.Politik &amp; Keamanan 2004 Ttg: UU RI No.26 th 2000 Pengadilan  HAM PP RI No. 2 th 2000,PP RI No. 3 th 2002</t>
  </si>
  <si>
    <t>UU RI No. 39 Th. 1999 Tentang: Hak asasi Manusia</t>
  </si>
  <si>
    <t>Eurgenia,liliawati,Muijono.SH</t>
  </si>
  <si>
    <t>Peraturan perundang-undangan tentang pajak Daerah dan retribusi Daerah</t>
  </si>
  <si>
    <t>Dodi Adiana</t>
  </si>
  <si>
    <t>Hadi Setia Tunggal,SH.</t>
  </si>
  <si>
    <t>Peraturan perundang-undangan Hak kekayaan Intelektual</t>
  </si>
  <si>
    <t>Tim Redaksi fokus media</t>
  </si>
  <si>
    <t>Undang-undang Republik Indonesia no. 20 tahun 2003 sistem pendidikan nasional</t>
  </si>
  <si>
    <t>Undang-undang Republik Indonesia no. 2 tahun 2004 sistem pendidikan nasional</t>
  </si>
  <si>
    <t>Peraturan Pemerintah RI no. 9 th.2007 tentang perubahan gaji pokok PNS</t>
  </si>
  <si>
    <t>Ery Suandy</t>
  </si>
  <si>
    <t>Dep. Dalam Negeri RI 2004 ttg: PP RI No. 24 th 2004,PP RI No. 25 th 2004</t>
  </si>
  <si>
    <t>PERPU NO. 3 Th 2005 dan peraturan Pemerintah No. 17 th. 2005 tentang:Perubahan atas UU Pemerintahan Daerah dan Pilkada</t>
  </si>
  <si>
    <t>Peraturan Presiden Republik Indonesia No. 32 tahun 2005 tentang:Perubahan kedua atas keputusan Presiden No. 80 Th 2003 tentang pedoman pelaksanaan pengadaan barang/jasa Pemerintah</t>
  </si>
  <si>
    <t>UU RI No. 25 Th. 2004 Tentang: Sistem Perencanaan pembangunan Nasional</t>
  </si>
  <si>
    <t>Peraturan Pemerintah RI No. 6 Th. 2005 tentang:Pemilihan,pengesahan,pengangkatan dan pemberhentian kepala Daerah dan Wakil Kepala Daerah</t>
  </si>
  <si>
    <t>Peraturan Menteri Dalam Negeri No. 7 Th. 2004 Tentang: Pedoman Pdenetapan Nomor Kode kendaraan Bermotor</t>
  </si>
  <si>
    <t>Himpunan Undang-Undang RI tentang:No. 17 Tahun 2003  No.    1 Tahun 2004  No.  15 Tahun 2004 No. 32 Tahun 2004 No. 33 Tahun 2004</t>
  </si>
  <si>
    <t>Perpres RI No. 54 Th 2010</t>
  </si>
  <si>
    <t>Pedoman Penyusunan dan Penilaian SKP</t>
  </si>
  <si>
    <t>UU RI No. 25 Th 2009</t>
  </si>
  <si>
    <t>Sistem dan Prosedur Pengelolaan Keuangan Daerah</t>
  </si>
  <si>
    <t>Pepres RI No. 54 Th 2005 Tentang Pengadaan Barang/Jasa Pemerintah &amp; PP No. 70 Th 2012</t>
  </si>
  <si>
    <t>Pepres RI No. 70 Th 2012</t>
  </si>
  <si>
    <t>Bacaan Wajib Mengatasi Masalah Teknis Pengadaan Barang dan Jasa Pemerintah</t>
  </si>
  <si>
    <t>Panduan Ikut Tender Proyek Pemerintah</t>
  </si>
  <si>
    <t>Peraturan Lengkap Bangunan Gedung dan IMB</t>
  </si>
  <si>
    <t>01.03.05.01.01.04.011</t>
  </si>
  <si>
    <t>Mardiasmo</t>
  </si>
  <si>
    <t>Rimsky</t>
  </si>
  <si>
    <t>Perpajakan edisi revisi</t>
  </si>
  <si>
    <t>pajak dan strategis bisnis suatu tinjauan</t>
  </si>
  <si>
    <t>Peraturan pelaksanaan UU Perpajakan 200 BK 01</t>
  </si>
  <si>
    <t>Peraturan pelaksanaan UU perpajakan 2000 BK 3</t>
  </si>
  <si>
    <t>Hardi</t>
  </si>
  <si>
    <t>Setyawan</t>
  </si>
  <si>
    <t>Muljono</t>
  </si>
  <si>
    <t>waluyo</t>
  </si>
  <si>
    <t>Budiono</t>
  </si>
  <si>
    <t>Marsyahrul</t>
  </si>
  <si>
    <t>redaksi Sinar grajika</t>
  </si>
  <si>
    <t>PPH Pajak penghasilan seri perpajakan</t>
  </si>
  <si>
    <t>Tanya jawab penagihan pajak dengan surat paksa</t>
  </si>
  <si>
    <t>Bambang Hermanto</t>
  </si>
  <si>
    <t>Muhammad rusjdi</t>
  </si>
  <si>
    <t>KUP ketentuan umum dan tata cara perpajakan</t>
  </si>
  <si>
    <t>Thintax</t>
  </si>
  <si>
    <t>Manullang</t>
  </si>
  <si>
    <t>Soal jawab perpajakan kunci sukses ujian buvet pajak</t>
  </si>
  <si>
    <t>Peraturan ketentuan umum tata cara perpajakan 01</t>
  </si>
  <si>
    <t>Gunadi</t>
  </si>
  <si>
    <t>Akuntansi pajak sesuai dengan UU pajak baru</t>
  </si>
  <si>
    <t>Amin Widjaya</t>
  </si>
  <si>
    <t>Perpajakan baru Indonesia tanya jawab</t>
  </si>
  <si>
    <t>Tomo HS</t>
  </si>
  <si>
    <t>Kebijakan Manajemen penerimaan negara bukan pajak</t>
  </si>
  <si>
    <t>Pajak penghasilan ed revisi petunjuk umum pemajakan bulanan</t>
  </si>
  <si>
    <t>Johar</t>
  </si>
  <si>
    <t>Pajak penghasilan pasal 23 PPN jasa + cd</t>
  </si>
  <si>
    <t>Toni Masyahrul</t>
  </si>
  <si>
    <t>Pajak penghasilan potongan dan pungutan pasal 21,22,23,dan 26</t>
  </si>
  <si>
    <t>Syarifudin Alsah</t>
  </si>
  <si>
    <t>Pemotongan pemungutan pajak penghasilan</t>
  </si>
  <si>
    <t>Dudyat Moko</t>
  </si>
  <si>
    <t>Pengadilan dan penyelesaian  sengketa bidang pajak</t>
  </si>
  <si>
    <t>Bohari</t>
  </si>
  <si>
    <t>Peraturan pelaksanaan UU Perpajakan 2000 BK 04 tahun 2000</t>
  </si>
  <si>
    <t>Muqodim</t>
  </si>
  <si>
    <t>Waluyo</t>
  </si>
  <si>
    <t>Perpajakan di Indonesian bk 01 edisi 05</t>
  </si>
  <si>
    <t>Supramomo</t>
  </si>
  <si>
    <t>Perpajakan Indonesia mekanisme dan perhitungan</t>
  </si>
  <si>
    <t>Ahmad Tjahjono</t>
  </si>
  <si>
    <t>Perpajakan Indonesia pendekatan soal jawab dan dasus seri PPN dan PA</t>
  </si>
  <si>
    <t>Persetujuan penghindaran pajak berganda</t>
  </si>
  <si>
    <t>Rachmanto Surahmat</t>
  </si>
  <si>
    <t>Kepres 80/2003 H6 Pen. Pelaksanaan pengadaan barang</t>
  </si>
  <si>
    <t>Busrah</t>
  </si>
  <si>
    <t>Bwaga Hanantha</t>
  </si>
  <si>
    <t>Yuswar</t>
  </si>
  <si>
    <t>Keuangan negara dan adalisis kebijakan utang LN</t>
  </si>
  <si>
    <t>Zulkifli</t>
  </si>
  <si>
    <t>Bacal Robert</t>
  </si>
  <si>
    <t>Performance management manajemen keuangan</t>
  </si>
  <si>
    <t>Abnes</t>
  </si>
  <si>
    <t>Amin Widjaya Tunggal</t>
  </si>
  <si>
    <t>Undang-undang pengelolaan lingkungan hidup</t>
  </si>
  <si>
    <t>Tim redaksi</t>
  </si>
  <si>
    <t>Pedoman organisasi perangkat Daerah</t>
  </si>
  <si>
    <t>Panduan komprehensif dan praktis "pajak penghasilan"</t>
  </si>
  <si>
    <t>Wirawan B,ilyas dan Rudi Suhartono</t>
  </si>
  <si>
    <t>Baharuddin Aritonang</t>
  </si>
  <si>
    <t>Rencana pembangunan jangka panjang 2005 - 2025</t>
  </si>
  <si>
    <t>Hadi Setia Tunggal,SH</t>
  </si>
  <si>
    <t>Peraturan perundang-undangan dana pensiun di Indonesia</t>
  </si>
  <si>
    <t>Pelaporan keuangan dan kinerja instansi Pemerintah</t>
  </si>
  <si>
    <t>Tim redaksi Nuasa Aulia</t>
  </si>
  <si>
    <t>Pedoman pelaksanaan pengadaan barang/jasa Pemerintah</t>
  </si>
  <si>
    <t>Pedoman umum pengelolaan keuangan desa dan pedoman pengelolaan kekayaan desa</t>
  </si>
  <si>
    <t>Pedoman penyusunan anggaran pendapatan dan belanja Daerah 2007</t>
  </si>
  <si>
    <t>Primandita,Fitriandi,Teja birawa,Yuda aryanto</t>
  </si>
  <si>
    <t>Kompilasi undang-undang perpajakan tertangkap</t>
  </si>
  <si>
    <t>Agus setiawan AK, Drs.H.Hardi,SH,MM,MH,AK</t>
  </si>
  <si>
    <t>Perpajakan Bendaharawan Pemerintah</t>
  </si>
  <si>
    <t>Johan arifin,Prianto Budi Saptono AK,BKP, Drs,Wisnu Sambraha,Msj</t>
  </si>
  <si>
    <t>Ketentuan dan tata cara penertiban surat izin usaha perdagangan</t>
  </si>
  <si>
    <t>Wirawan Ilyas,Rudi Suhartono</t>
  </si>
  <si>
    <t>Pajak pertambahan nilai dan penjualan barang mewah</t>
  </si>
  <si>
    <t>Mohammad Zain</t>
  </si>
  <si>
    <t>Dr,Wartini Ahmadi SH</t>
  </si>
  <si>
    <t>Sinkronisasi kebijakan pengenaan pajak tanah dengan kebijakan pertanahan di Indonesia</t>
  </si>
  <si>
    <t>Gustian Djuanda SE,MM,Irwansyah Lulas,SE AK,Msi</t>
  </si>
  <si>
    <t>Pelaporan Pajak pertambahan nilai dan pajak penjualan atas barang mewah</t>
  </si>
  <si>
    <t>Agus Setiawan AK,Drs.Basri Musri,SE,AK,MM</t>
  </si>
  <si>
    <t>Agus Setiawan AK</t>
  </si>
  <si>
    <t>Tehnik Audit dan pelaksanaan pemeriksaan pajak</t>
  </si>
  <si>
    <t>Menteri dalam Negeri Tentang: otonomi Daerah RI Kept. Menteri dalam Negeri dan Otonomi Daerah No. 48 Th 2000 Tentang Pedoman dinas dilingkungan pemerintah Kab/Kota</t>
  </si>
  <si>
    <t>Mudah Menghitung &amp; Melaporkan Pemotongan Pajak Karyawan SPT Masa PPh PSL 21&amp;26</t>
  </si>
  <si>
    <t>01.05.03.01.01.05.01</t>
  </si>
  <si>
    <t>Software Komputer (Aset Tak Berwujud)</t>
  </si>
  <si>
    <t>MENGETAHUI</t>
  </si>
  <si>
    <t>Muntok, 1 Januari 2020</t>
  </si>
  <si>
    <t>PENGURUS BARANG</t>
  </si>
  <si>
    <t>YUDI SETIAWAN</t>
  </si>
  <si>
    <t>Halaman 72 dari 72</t>
  </si>
  <si>
    <t>Sub Total Alat Kantor Rumah Tangga</t>
  </si>
  <si>
    <t>Sub Total Alat Studio, Komunikasi dan Pemancar</t>
  </si>
  <si>
    <t>Alat Studio, Komunikasi dan Pemancar</t>
  </si>
  <si>
    <t>Sub Total Komputer</t>
  </si>
  <si>
    <t>TOTAL PERALATAN DAN MESIN</t>
  </si>
  <si>
    <t>02.10</t>
  </si>
  <si>
    <t>TOTAL TANAH</t>
  </si>
  <si>
    <t>03.01</t>
  </si>
  <si>
    <t>03.01.01</t>
  </si>
  <si>
    <t xml:space="preserve">TOTAL GEDUNG DAN BANGUNAN </t>
  </si>
  <si>
    <t>04.02</t>
  </si>
  <si>
    <t>JALAN, JARINGAN DAN IRIGASI</t>
  </si>
  <si>
    <t>05.01</t>
  </si>
  <si>
    <t>TOTAL ASET TAK BERWUJUD</t>
  </si>
  <si>
    <t>GRAND TOTAL DAFTAR MUTASI BARANG 2021</t>
  </si>
  <si>
    <t xml:space="preserve">JUMLAH HARGA </t>
  </si>
  <si>
    <t>000032</t>
  </si>
  <si>
    <t>000035</t>
  </si>
  <si>
    <t>000036</t>
  </si>
  <si>
    <t>000041</t>
  </si>
  <si>
    <t>000042</t>
  </si>
  <si>
    <t>000044</t>
  </si>
  <si>
    <t>000046</t>
  </si>
  <si>
    <t>000050</t>
  </si>
  <si>
    <t>000052</t>
  </si>
  <si>
    <t>000053</t>
  </si>
  <si>
    <t>000054</t>
  </si>
  <si>
    <t>000055</t>
  </si>
  <si>
    <t>000059</t>
  </si>
  <si>
    <t>000062</t>
  </si>
  <si>
    <t>000063</t>
  </si>
  <si>
    <t>000064</t>
  </si>
  <si>
    <t>000067</t>
  </si>
  <si>
    <t>000068</t>
  </si>
  <si>
    <t>Alat Angkutan</t>
  </si>
  <si>
    <t>Alat Bengkel Dan Alat Ukur</t>
  </si>
  <si>
    <t>Alat Besar</t>
  </si>
  <si>
    <t>Bangunan Air</t>
  </si>
  <si>
    <t xml:space="preserve">Bahan Perpustakaan </t>
  </si>
  <si>
    <t>ASET TAK BERWUJUD</t>
  </si>
  <si>
    <t>Aset Tak Berwujud</t>
  </si>
  <si>
    <t>BADAN PENGELOLAAN KEUANGAN DAN ASET DAERAH TAHUN 2021</t>
  </si>
  <si>
    <t>KEADAAN PER 31 DESEMBER 2020</t>
  </si>
  <si>
    <t>ASET LAINNYA</t>
  </si>
  <si>
    <t>1.5</t>
  </si>
  <si>
    <t>1.3</t>
  </si>
  <si>
    <t>ASET TETAP</t>
  </si>
  <si>
    <t>GRAND   TOTAL   REKAP   DAFTAR MUTASI BARANG 2021</t>
  </si>
  <si>
    <t>Sub Total Bangunan Air</t>
  </si>
  <si>
    <t xml:space="preserve">Sub Total Jaringan </t>
  </si>
  <si>
    <t xml:space="preserve">Jaringan </t>
  </si>
  <si>
    <t>Gedung</t>
  </si>
  <si>
    <t>Brg</t>
  </si>
  <si>
    <t>Tahun Pembelian</t>
  </si>
  <si>
    <t>Ukuran Barang/ Kontruksi (P, S, D)</t>
  </si>
  <si>
    <t>Keadaan Barang (B/KB/RB)</t>
  </si>
  <si>
    <t>16</t>
  </si>
  <si>
    <t>17</t>
  </si>
  <si>
    <t>18</t>
  </si>
  <si>
    <t xml:space="preserve">DAFTAR BERITA ACARA PEMERIKSAAN KONDISI FISIK BARANG MILIK DAERAH </t>
  </si>
  <si>
    <t xml:space="preserve">BADAN PENGELOLAAN KEUANGAN DAN ASET DAERAH </t>
  </si>
  <si>
    <t>TAHUN 2021</t>
  </si>
  <si>
    <t>NO.</t>
  </si>
  <si>
    <t>URAIAN BARANG MILIK DAERAH</t>
  </si>
  <si>
    <t>KODE BARANG</t>
  </si>
  <si>
    <t>NOMOR REGISTER</t>
  </si>
  <si>
    <t>NAMA/JENIS BARANG</t>
  </si>
  <si>
    <t>MEREK/TYPE/BAHAN</t>
  </si>
  <si>
    <t>PEROLEHAN</t>
  </si>
  <si>
    <t>LUASAN (m²)</t>
  </si>
  <si>
    <t>SATUAN</t>
  </si>
  <si>
    <t>KONDISI PER 31 DESEMBER 2020</t>
  </si>
  <si>
    <t>KONDISI SAAT PEMERIKSAAN KONDISI FISIK BMD</t>
  </si>
  <si>
    <t>DOKUMEN</t>
  </si>
  <si>
    <t>TAHUN</t>
  </si>
  <si>
    <t>RR</t>
  </si>
  <si>
    <t>3</t>
  </si>
  <si>
    <t>4</t>
  </si>
  <si>
    <t>5</t>
  </si>
  <si>
    <t>6</t>
  </si>
  <si>
    <t>Suzuki/Shogun</t>
  </si>
  <si>
    <t>BPKB dan STNK</t>
  </si>
  <si>
    <t>No Rangka MH8FD110X3J-</t>
  </si>
  <si>
    <t>322323</t>
  </si>
  <si>
    <t>No Mesin E401-1D-328106</t>
  </si>
  <si>
    <t>031</t>
  </si>
  <si>
    <t>Karnival</t>
  </si>
  <si>
    <t>036</t>
  </si>
  <si>
    <t>Thosiba</t>
  </si>
  <si>
    <t>TOTAL/JUMLAH KESELURUHAN</t>
  </si>
  <si>
    <t>12</t>
  </si>
  <si>
    <t>Total Intra Aset Rusak Berat</t>
  </si>
  <si>
    <t>Muntok, 31 Desember 2021</t>
  </si>
  <si>
    <t>Mutasi / Perubahan Per 1 Januari s/d 31 Desember 2021</t>
  </si>
  <si>
    <t>MUTASI/PERUBAHAN SELAMA 1 JANUARI s/d 31 DDESEMBER 2021</t>
  </si>
  <si>
    <t>KEADAAN PER 31 DESEMBER 2021</t>
  </si>
  <si>
    <t>g. Komputer</t>
  </si>
  <si>
    <t>TOTAL SELURUH PERALATAN DAN MESIN</t>
  </si>
  <si>
    <t>TOTAL SELURUH GEDUNG DAN BANGUNAN</t>
  </si>
  <si>
    <t>c. Alat-Alat Bengkel dan Alat  Ukur</t>
  </si>
  <si>
    <t xml:space="preserve">d. Alat Pertanian </t>
  </si>
  <si>
    <t>e. Alat Kantor dan Rumah Tangga</t>
  </si>
  <si>
    <t>f. Alat Studio, Komunikasi dan Pemancar</t>
  </si>
  <si>
    <t>g. Alat-Alat Kedokteran dan Kesehatan</t>
  </si>
  <si>
    <t>k. Alat Eksporasi</t>
  </si>
  <si>
    <t>n. Alat Bantu Eksplorasi</t>
  </si>
  <si>
    <t>o. Alat Keselamatan Kerja</t>
  </si>
  <si>
    <t>p. Alat Peraga</t>
  </si>
  <si>
    <t>q. Peralatan Proses/Produksi</t>
  </si>
  <si>
    <t>r. Rambu-Rambu</t>
  </si>
  <si>
    <t>s. Peralatan Olahraga</t>
  </si>
  <si>
    <t>i.  AlatPersenjataan</t>
  </si>
  <si>
    <t>j.  Komputer</t>
  </si>
  <si>
    <t>l.  Alat Pengeboran</t>
  </si>
  <si>
    <t>m.Alat Produksi, Pengolahan dan Pemurnian</t>
  </si>
  <si>
    <t>b. Monumen</t>
  </si>
  <si>
    <t>c. Bangunan Menara</t>
  </si>
  <si>
    <t>d. Tugu Titik Kontrol/Pasti</t>
  </si>
  <si>
    <t>b. Bangunan Air</t>
  </si>
  <si>
    <t xml:space="preserve">a. Bahan Perpustakaan </t>
  </si>
  <si>
    <t>b. Barang Bercorak Kesenian/Kebudayaan/Olahraga</t>
  </si>
  <si>
    <t xml:space="preserve">c. Hewan </t>
  </si>
  <si>
    <t>d. Biota Perairan</t>
  </si>
  <si>
    <t>e. Tanaman</t>
  </si>
  <si>
    <t>f. Barang Koleksi Non Budaya</t>
  </si>
  <si>
    <t>g. Aset Tetap Dalam Renovasi</t>
  </si>
  <si>
    <t>a. Kontruksi Dalam Pengerjaan</t>
  </si>
  <si>
    <t>07</t>
  </si>
  <si>
    <t>a. Aset Tak Berwujud</t>
  </si>
  <si>
    <t>Sub Total Alat Kantor</t>
  </si>
  <si>
    <t>02.05.02</t>
  </si>
  <si>
    <t>Sub Total Alat Rumah Tangga</t>
  </si>
  <si>
    <t>letter/tulisan Ruangan</t>
  </si>
  <si>
    <t>Contanier Box</t>
  </si>
  <si>
    <t>s2 (Rampel)</t>
  </si>
  <si>
    <t>10 feet (s2) Parabola + Resever</t>
  </si>
  <si>
    <t>s2 Petromax</t>
  </si>
  <si>
    <t>s2 Rempel/Taplak Meja</t>
  </si>
  <si>
    <t>10 feet Parabola + Resever</t>
  </si>
  <si>
    <t>s2 Lampu Emergency</t>
  </si>
  <si>
    <t>s2 Tabung Pemadam Kebakaran</t>
  </si>
  <si>
    <t>sub Total Seluruh Alat Kantor dan Rumah Tangga</t>
  </si>
  <si>
    <t>02.10.01</t>
  </si>
  <si>
    <t>04.04</t>
  </si>
  <si>
    <t>TOTAL SELURUH JALAN, JARINGAN DAN IRIGASI</t>
  </si>
  <si>
    <t>5.01.01.01.003</t>
  </si>
  <si>
    <t>5.01.01.04.005</t>
  </si>
  <si>
    <t>000098</t>
  </si>
  <si>
    <t>000099</t>
  </si>
  <si>
    <t>000102</t>
  </si>
  <si>
    <t>000103</t>
  </si>
  <si>
    <t>000105</t>
  </si>
  <si>
    <t>000107</t>
  </si>
  <si>
    <t>000111</t>
  </si>
  <si>
    <t>000112</t>
  </si>
  <si>
    <t>000113</t>
  </si>
  <si>
    <t>000116</t>
  </si>
  <si>
    <t>000119</t>
  </si>
  <si>
    <t>000114</t>
  </si>
  <si>
    <t>000100</t>
  </si>
  <si>
    <t>000101</t>
  </si>
  <si>
    <t xml:space="preserve">000108 </t>
  </si>
  <si>
    <t>000109</t>
  </si>
  <si>
    <t xml:space="preserve">000117 </t>
  </si>
  <si>
    <t>000118</t>
  </si>
  <si>
    <t>000115</t>
  </si>
  <si>
    <t>000120</t>
  </si>
  <si>
    <t>000121</t>
  </si>
  <si>
    <t>000122</t>
  </si>
  <si>
    <t xml:space="preserve">000101 </t>
  </si>
  <si>
    <t>000104</t>
  </si>
  <si>
    <t>5.01.01.04.011</t>
  </si>
  <si>
    <t>000097</t>
  </si>
  <si>
    <t>000110</t>
  </si>
  <si>
    <t>000123</t>
  </si>
  <si>
    <t>000124</t>
  </si>
  <si>
    <t>000127</t>
  </si>
  <si>
    <t>000130</t>
  </si>
  <si>
    <t>000137</t>
  </si>
  <si>
    <t>000142</t>
  </si>
  <si>
    <t>000143</t>
  </si>
  <si>
    <t>000146</t>
  </si>
  <si>
    <t>000147</t>
  </si>
  <si>
    <t>000149</t>
  </si>
  <si>
    <t>000155</t>
  </si>
  <si>
    <t>000159</t>
  </si>
  <si>
    <t>000227</t>
  </si>
  <si>
    <t>000228</t>
  </si>
  <si>
    <t>000229</t>
  </si>
  <si>
    <t>000231</t>
  </si>
  <si>
    <t>000232</t>
  </si>
  <si>
    <t>000234</t>
  </si>
  <si>
    <t>5.01.01.02.005</t>
  </si>
  <si>
    <t>000125</t>
  </si>
  <si>
    <t>000126</t>
  </si>
  <si>
    <t>000128</t>
  </si>
  <si>
    <t>000129</t>
  </si>
  <si>
    <t>000131</t>
  </si>
  <si>
    <t>000132</t>
  </si>
  <si>
    <t>000133</t>
  </si>
  <si>
    <t>000134</t>
  </si>
  <si>
    <t>000135</t>
  </si>
  <si>
    <t>000136</t>
  </si>
  <si>
    <t>000138</t>
  </si>
  <si>
    <t>000139</t>
  </si>
  <si>
    <t>000140</t>
  </si>
  <si>
    <t>000141</t>
  </si>
  <si>
    <t>000144</t>
  </si>
  <si>
    <t>000145</t>
  </si>
  <si>
    <t>000148</t>
  </si>
  <si>
    <t>000150</t>
  </si>
  <si>
    <t>000151</t>
  </si>
  <si>
    <t>000152</t>
  </si>
  <si>
    <t>000153</t>
  </si>
  <si>
    <t>000154</t>
  </si>
  <si>
    <t>000156</t>
  </si>
  <si>
    <t>000157</t>
  </si>
  <si>
    <t>000158</t>
  </si>
  <si>
    <t>000160</t>
  </si>
  <si>
    <t>000161</t>
  </si>
  <si>
    <t>000162</t>
  </si>
  <si>
    <t>000163</t>
  </si>
  <si>
    <t>000164</t>
  </si>
  <si>
    <t>000165</t>
  </si>
  <si>
    <t>000166</t>
  </si>
  <si>
    <t>000167</t>
  </si>
  <si>
    <t>000168</t>
  </si>
  <si>
    <t>000169</t>
  </si>
  <si>
    <t>000170</t>
  </si>
  <si>
    <t>000171</t>
  </si>
  <si>
    <t>000172</t>
  </si>
  <si>
    <t>000173</t>
  </si>
  <si>
    <t>000230</t>
  </si>
  <si>
    <t>000233</t>
  </si>
  <si>
    <t>000235</t>
  </si>
  <si>
    <t>000236</t>
  </si>
  <si>
    <t>000237</t>
  </si>
  <si>
    <t>000238</t>
  </si>
  <si>
    <t>000178</t>
  </si>
  <si>
    <t>000179</t>
  </si>
  <si>
    <t>000183</t>
  </si>
  <si>
    <t>000184</t>
  </si>
  <si>
    <t>000185</t>
  </si>
  <si>
    <t>000186</t>
  </si>
  <si>
    <t>000187</t>
  </si>
  <si>
    <t>000194</t>
  </si>
  <si>
    <t>000196</t>
  </si>
  <si>
    <t>000197</t>
  </si>
  <si>
    <t>000198</t>
  </si>
  <si>
    <t>000199</t>
  </si>
  <si>
    <t>000174</t>
  </si>
  <si>
    <t>000177</t>
  </si>
  <si>
    <t>000180</t>
  </si>
  <si>
    <t>000188</t>
  </si>
  <si>
    <t>000191</t>
  </si>
  <si>
    <t>000195</t>
  </si>
  <si>
    <t xml:space="preserve">000189 </t>
  </si>
  <si>
    <t>000190</t>
  </si>
  <si>
    <t>000175</t>
  </si>
  <si>
    <t>000176</t>
  </si>
  <si>
    <t>000181</t>
  </si>
  <si>
    <t>000182</t>
  </si>
  <si>
    <t>000192</t>
  </si>
  <si>
    <t>000193</t>
  </si>
  <si>
    <t xml:space="preserve">000142 </t>
  </si>
  <si>
    <t>000202</t>
  </si>
  <si>
    <t>000203</t>
  </si>
  <si>
    <t>000204</t>
  </si>
  <si>
    <t>000207</t>
  </si>
  <si>
    <t>000208</t>
  </si>
  <si>
    <t>000209</t>
  </si>
  <si>
    <t>000211</t>
  </si>
  <si>
    <t>000212</t>
  </si>
  <si>
    <t>000213</t>
  </si>
  <si>
    <t>000216</t>
  </si>
  <si>
    <t>000220</t>
  </si>
  <si>
    <t>000221</t>
  </si>
  <si>
    <t>000223</t>
  </si>
  <si>
    <t>000224</t>
  </si>
  <si>
    <t>000226</t>
  </si>
  <si>
    <t>000200</t>
  </si>
  <si>
    <t>000201</t>
  </si>
  <si>
    <t>000205</t>
  </si>
  <si>
    <t>000206</t>
  </si>
  <si>
    <t>000210</t>
  </si>
  <si>
    <t>000214</t>
  </si>
  <si>
    <t>000215</t>
  </si>
  <si>
    <t>000217</t>
  </si>
  <si>
    <t>000218</t>
  </si>
  <si>
    <t>000219</t>
  </si>
  <si>
    <t>000222</t>
  </si>
  <si>
    <t>000225</t>
  </si>
  <si>
    <t>000084</t>
  </si>
  <si>
    <t>000090</t>
  </si>
  <si>
    <t>000091</t>
  </si>
  <si>
    <t>000075</t>
  </si>
  <si>
    <t>000081</t>
  </si>
  <si>
    <t>000089</t>
  </si>
  <si>
    <t>Penilaian Aplikasi Excel Dalam Statistik dan Riset / Johar Arifin</t>
  </si>
  <si>
    <t>Penilaian Microsoft Asp net steg by step+cd / Duthie</t>
  </si>
  <si>
    <t>Penilaian Tip dan trik exel strategi kitamenguasai microsoft excel / Diana</t>
  </si>
  <si>
    <t>Penilaian Cepat tepat menguasai microsoft power powl 2003 / Sary Maulana</t>
  </si>
  <si>
    <t>Penilaian Aplikasi Excel dalam perencanaan keuangan / Johar Arifin</t>
  </si>
  <si>
    <t>Penilaian 101 tip trik power powl / Dery iswidhermanjaya</t>
  </si>
  <si>
    <t>Penilaian Panduan praktis merawat hardisk bagi semua orang / Ramdhani</t>
  </si>
  <si>
    <t>Penilaian Visud Basic net weekend crash couse / Maifeld</t>
  </si>
  <si>
    <t>Penilaian Instalisasi konfigurasi jaringan komputer / Dede sopandi</t>
  </si>
  <si>
    <t>Penilaian Sistem keamanan komputer / Dery setiawan</t>
  </si>
  <si>
    <t>Penilaian Membuat tempat kerja Full at home / Suryadanesworo</t>
  </si>
  <si>
    <t>Penilaian Pedoman lengkap kesekretariatan / Kesula Ernawati</t>
  </si>
  <si>
    <t>Penilaian Sekretaris dan tugas-tugasnya / Siswi Kadarmo</t>
  </si>
  <si>
    <t>Penilaian Rahasia sukses membuat surat / Arini Sunirdya</t>
  </si>
  <si>
    <t>Penilaian Merancang suatu kontrak teori dan praktek ed- revisi / Rai Widjaya</t>
  </si>
  <si>
    <t>Penilaian Cara praktis menulis uraian pek-erjaan seri panduan praktis / Sahela dan Simurat</t>
  </si>
  <si>
    <t>Penilaian 14 langkah meningkatkan karier dan jabatan / Bartono</t>
  </si>
  <si>
    <t>Penilaian Surat-surat lengkap/complete letter / Imerja</t>
  </si>
  <si>
    <t>Penilaian Membangun tim dinamis / Chang</t>
  </si>
  <si>
    <t>Penilaian Total quality manajemen / Gaspersz</t>
  </si>
  <si>
    <t>Penilaian Study kelayakan proyek SMB no.66 edisi baru / Siswanto</t>
  </si>
  <si>
    <t>Penilaian Manajemen Logistik pedoman praktis bagi sekretaris dan staff administrasi / Dwiantara</t>
  </si>
  <si>
    <t>Penilaian Perencanaan dan pengambilan keputu-san 01 dalam manajemen / Stoner</t>
  </si>
  <si>
    <t>Penilaian Manajemen perencanaan dan penganggaran / Karyoso</t>
  </si>
  <si>
    <t>Penilaian Zap the gap,mengidentifikasikan permasalahan / Robinson</t>
  </si>
  <si>
    <t>Penilaian Orientasi dan pelatihan ditempat kerja / Smalley</t>
  </si>
  <si>
    <t>Penilaian 1001 cara menghargai karyawan / Nelson</t>
  </si>
  <si>
    <t>Penilaian (Menyusun buku pembinaan karyawan manajemen pemasaran / Cabbel)</t>
  </si>
  <si>
    <t>Penilaian Dasar-dasar pelayanan prima</t>
  </si>
  <si>
    <t>Penilaian Inovasi atau mati moneter / GaplePrama</t>
  </si>
  <si>
    <t>Penilaian Menghitung objek dan cara pengajuan keberatan pajak / Atep</t>
  </si>
  <si>
    <t>Penilaian Menteri dalam Negeri Tentang: otonomi Daerah RI Kept. Menteri dalam Negeri dan Otonomi Daerah No. 48 Th 2000 Tentang Pedoman dinas dilingkungan pemerintah Kab/Kota</t>
  </si>
  <si>
    <t>Penilaian Manajemen Sumber Daya Aparatur Pemerintah Daerah / Sadu Wasistiona</t>
  </si>
  <si>
    <t>Penilaian Peningkatan kapasitas Pemda dalam pelayanan publik / Dadang Juliantara</t>
  </si>
  <si>
    <t>Penilaian Pergeseran Kekuasaan Pemda menurut konstitusi IN / Una Sayuti</t>
  </si>
  <si>
    <t>Penilaian Magic of team,rahasia kekuatan kerjasama tim / William,PAT</t>
  </si>
  <si>
    <t>Penilaian 101 cara komunikasi yang baik / Tiernet</t>
  </si>
  <si>
    <t>Penilaian Memberi perintah secara bijak kepada bawahan / Soejitno Inmin</t>
  </si>
  <si>
    <t>Penilaian Contoh bentuk-bentuk surat di bidang ke pengacaraan / Soenosa</t>
  </si>
  <si>
    <t>Penilaian Pengantar Imu Pemerintahan Edisi Revisi 2001 / Inu kencana tunggal</t>
  </si>
  <si>
    <t>Penilaian Tanya jawab ketentuan umum dan tata perpajakan(KUP) / Mulyono</t>
  </si>
  <si>
    <t>Penilaian PNS Himpunan peraturan per-UU / fokus Media</t>
  </si>
  <si>
    <t>Penilaian Cara mudah menghitung PPN Badan dan UU Pajak terbaru / Agus Setiawan</t>
  </si>
  <si>
    <t>Penilaian Perjanjian lisensi aliah teknologi dan pengembangan / Dewi</t>
  </si>
  <si>
    <t>Penilaian A-2 Seputar Indonesia / Redaksi Kawan Pustaka</t>
  </si>
  <si>
    <t>Penilaian Orang Babel bicara Babel Seri I</t>
  </si>
  <si>
    <t>Penilaian Tata cara mengurus izin usaha / Anak Suryo</t>
  </si>
  <si>
    <t>Penilaian PoT-PIIT dan Kepalu / Atep Adya Barata,jajat djuhadiat</t>
  </si>
  <si>
    <t>Penilaian Cara mudah memahami UU no.32 Th. 2004 tentang PERDA / Widarta</t>
  </si>
  <si>
    <t>Penilaian Himpunan ketentuan tentang badan usaha koperasi dan usaha kecil  / Dr.Santosa Sembiring.SH,M,H.</t>
  </si>
  <si>
    <t>Penilaian Petunjuk pengisian surat pemberitahuan masa pajak pertambahan nilai (SPT masa PPN)</t>
  </si>
  <si>
    <t>Penilaian Undang-undang OTDA</t>
  </si>
  <si>
    <t>Penilaian Peraturan Per-UU LH VIII / Arif Djohan Tunggal</t>
  </si>
  <si>
    <t>Penilaian Perubahan UU Pajak Pertambahan nilai 1984 dengan UU / Untung</t>
  </si>
  <si>
    <t>Penilaian Hak kekayaan intelektual / Hadi Setia</t>
  </si>
  <si>
    <t>Penilaian UU Perimbangan keuangan antara pempus 2 pemda UU RI No. 33 th 2004</t>
  </si>
  <si>
    <t>Penilaian Keungan negara UU RI 17/2003</t>
  </si>
  <si>
    <t>Penilaian Peraturan Pelaksanaan UU Otoda 5</t>
  </si>
  <si>
    <t>Penilaian Peraturan Pelaksanaan UU Otoda 6</t>
  </si>
  <si>
    <t>Penilaian Peraturan Pelaksanaan UU Otoda 4</t>
  </si>
  <si>
    <t>Penilaian UU Otoda th 2004 no.32,33</t>
  </si>
  <si>
    <t>Penilaian 5 UU Perpajakan baru Th 2000 / Hadi Setia Tunggal</t>
  </si>
  <si>
    <t>Penilaian UU RI No. 37 Th 2004 kepailitan dan penundaan kewajiban</t>
  </si>
  <si>
    <t>Penilaian Himpunan peraturan terutang konsult pajak 1  / Eugenia</t>
  </si>
  <si>
    <t>Penilaian UU No.14 Th 2002/ pengadilan pajak  / Eggi Sudjana</t>
  </si>
  <si>
    <t>Penilaian Peraturan per-UU tentang penerimaan negara bukan pajak / Eugenia</t>
  </si>
  <si>
    <t>Penilaian UU Hak cipta no 19 tahun 2002 terbit 2005</t>
  </si>
  <si>
    <t>Penilaian Mahkamah konstitusi putusan atas pengujian undang-undang / Tatanusa</t>
  </si>
  <si>
    <t>Penilaian Seri aspek hukum dalam bisnis pemilikan pengurusan perwakilan / Widjaja</t>
  </si>
  <si>
    <t>Penilaian Himpunan Yurispudensi HE hukum perdata / Soedaryo</t>
  </si>
  <si>
    <t>Penilaian KUHP dan KUHAP / Hamzah</t>
  </si>
  <si>
    <t>Penilaian Beberapa masalah perbandingan hukum pidana / Barda</t>
  </si>
  <si>
    <t>Penilaian Teori kebijakan pidana / Mulani</t>
  </si>
  <si>
    <t>Penilaian Ajaran sifat melawan hukum material dalam hukum PDN / Komariah</t>
  </si>
  <si>
    <t>Penilaian Hukum acara pidana dalam teori dan praktek / M.taufik makana</t>
  </si>
  <si>
    <t>Penilaian Hukum pidana Materil / Suharto</t>
  </si>
  <si>
    <t>Penilaian Kapita selekta hukum pidana / Atma sosmita</t>
  </si>
  <si>
    <t>Penilaian Hukum laut Indonesia / Joko Rineka</t>
  </si>
  <si>
    <t>Penilaian Hukum Internasional dan berbagai permasalahannya / Suraputra</t>
  </si>
  <si>
    <t>Penilaian Jurnal hukum Internasional</t>
  </si>
  <si>
    <t>Penilaian Hukum bangunan: dasar hukum dalam proyek / Djumiadi</t>
  </si>
  <si>
    <t>Penilaian UU Penyelesaian perselisihan hubungan industrial / Hadi setia tunggal</t>
  </si>
  <si>
    <t>Penilaian Aspek-aspek hukum rahasia dagang / Imam</t>
  </si>
  <si>
    <t>Penilaian Seri hukum bisnis:perseroan terbatas / Ahmad Yani</t>
  </si>
  <si>
    <t>Penilaian Aspek hukum dalam bisnis / Simatupang</t>
  </si>
  <si>
    <t>Penilaian Pokok-pokok hukum dagang Indonesia / Konsil</t>
  </si>
  <si>
    <t>Penilaian UU keuangan negara no.17 th 2003 terbit 2005 / Tunggal</t>
  </si>
  <si>
    <t>Penilaian Aspek hukum dalm ekonomi global  / Ade</t>
  </si>
  <si>
    <t>Penilaian Hukum pengangkutan barang dan penumpang / Tjakranegara</t>
  </si>
  <si>
    <t>Penilaian Hukum kontrak teori dan teknik / Salim</t>
  </si>
  <si>
    <t>Penilaian Hukum pertanahan I dan II / Ali</t>
  </si>
  <si>
    <t>Penilaian Hukum pertanahan III dan IV / Ali</t>
  </si>
  <si>
    <t>Penilaian Bea perolehan hak atas tanah dan bangunan teori dan praktek / Marihat</t>
  </si>
  <si>
    <t>Penilaian PTUN BK 2 peradilan tata usaha negara BK-II</t>
  </si>
  <si>
    <t>Penilaian Hukum pemerintahan Daerah / Juanda</t>
  </si>
  <si>
    <t>Penilaian Badan hukum / Chaidir</t>
  </si>
  <si>
    <t>Penilaian Hukum pertambangan / Saung</t>
  </si>
  <si>
    <t>Penilaian Konsep-konsep hukum dalam pembangunan / Mochtar</t>
  </si>
  <si>
    <t>Penilaian Peraturan Pemerintah Republik Indonesia No. 8 th.2006</t>
  </si>
  <si>
    <t>Penilaian Undang-undang Badan Pemeriksa keuangan (UU RI no.15 Th. 2006) / Redaksi Sinar grafika</t>
  </si>
  <si>
    <t>Penilaian Peraturan disiplin pegawai negri sipil / Pemerintah RI</t>
  </si>
  <si>
    <t>Penilaian Undang-undang hak tanggungan atas tanah beserta benda-benda yang berkaitan dengan tanah dan peraturan pelaksanaannya / Hadi setia tunggal,SH</t>
  </si>
  <si>
    <t>Penilaian Peraturan pelaksanaan undang-undang jasa konstruksi / Hadi setia tunggal,SH</t>
  </si>
  <si>
    <t>Penilaian Peraturan Presiden Republik Indonesia no. 81 th.2006 tentang badan nasional  penempatan dan perlindungan TKI</t>
  </si>
  <si>
    <t>Penilaian Peraturan perundang-undangan tentang pajak Daerah dan retribusi Daerah  / Eurgenia,liliawati,Muijono.SH</t>
  </si>
  <si>
    <t>Penilaian Peraturan perpajakan (Buku Saku) / Dodi Adiana</t>
  </si>
  <si>
    <t>Penilaian Peraturan perundang-undangan Hak kekayaan Intelektual / Hadi Setia Tunggal,SH.</t>
  </si>
  <si>
    <t>Penilaian Undang-undang Republik Indonesia no. 20 tahun 2003 sistem pendidikan nasional / Tim Redaksi fokus media</t>
  </si>
  <si>
    <t>Penilaian Hukum Pajak / Ery Suandy</t>
  </si>
  <si>
    <t xml:space="preserve">Penilaian Peraturan Presiden Republik Indonesia No. 32 tahun 2005 tentang:Perubahan kedua atas keputusan Presiden No. 80 Th 2003 tentang pedoman pelaksanaan pengadaan </t>
  </si>
  <si>
    <t>Penilaian Himpunan Undang-Undang RI tentang:No. 17 Tahun 2003  No.    1 Tahun 2004  No.  15 Tahun 2004 No. 32 Tahun 2004 No. 33 Tahun 2004</t>
  </si>
  <si>
    <t>Penilaian Perpajakan ED Revisi 2003 letz / Mardiasmo</t>
  </si>
  <si>
    <t>Penilaian Perpajakan edisi revisi  / Rimsky</t>
  </si>
  <si>
    <t>Penilaian pajak dan strategis bisnis suatu tinjauan / Rimsky</t>
  </si>
  <si>
    <t>Penilaian Peraturan pelaksanaan UU Perpajakan 200 BK 01 / Hadi Setia</t>
  </si>
  <si>
    <t>Penilaian Peraturan pelaksanaan UU perpajakan 2000 BK 3 / Hadi Setia</t>
  </si>
  <si>
    <t>Penilaian Pemeriksaan pajak / Hardi</t>
  </si>
  <si>
    <t>Penilaian Perpajakan edisi revisi  / Setyawan</t>
  </si>
  <si>
    <t>Penilaian Himpunan peraturan pajak daerah / Muljono</t>
  </si>
  <si>
    <t>Penilaian Perpajakan Indonesia 02 / waluyo</t>
  </si>
  <si>
    <t>Penilaian Pelayanan prima perpajakan / Budiono</t>
  </si>
  <si>
    <t>Penilaian UU Pajak penghasilan th 2000 / Marsyahrul</t>
  </si>
  <si>
    <t>Penilaian PPH Pajak penghasilan seri perpajakan / redaksi Sinar grajika</t>
  </si>
  <si>
    <t>Penilaian 5 UUD PERPAJAKAN Baru th 2000 / Tunggal</t>
  </si>
  <si>
    <t>Penilaian Tanya jawab penagihan pajak dengan surat paksa / Eugenia</t>
  </si>
  <si>
    <t>Penilaian Kompilasi UU perpajakan / Bambang Hermanto</t>
  </si>
  <si>
    <t>Penilaian KUP ketentuan umum dan tata cara perpajakan / Muhammad rusjdi</t>
  </si>
  <si>
    <t>Penilaian PBB BPHT dan Bea materai / Thintax</t>
  </si>
  <si>
    <t>Penilaian Soal jawab perpajakan kunci sukses ujian buvet pajak / Manullang</t>
  </si>
  <si>
    <t>Penilaian Peraturan ketentuan umum tata cara perpajakan 01 / Eugenia</t>
  </si>
  <si>
    <t>Penilaian Akuntansi pajak sesuai dengan UU pajak baru / Gunadi</t>
  </si>
  <si>
    <t>Penilaian Perpajakan baru Indonesia tanya jawab / Amin Widjaya</t>
  </si>
  <si>
    <t>Penilaian Kebijakan Manajemen penerimaan negara bukan pajak / Tomo HS</t>
  </si>
  <si>
    <t>Penilaian Pajak penghasilan ed revisi petunjuk umum pemajakan bulanan</t>
  </si>
  <si>
    <t>Penilaian Pajak penghasilan pasal 23 PPN jasa + cd / Johar</t>
  </si>
  <si>
    <t>Penilaian Pajak penghasilan potongan dan pungutan pasal 21,22,23,dan 26 / Toni Masyahrul</t>
  </si>
  <si>
    <t>Penilaian Pemotongan pemungutan pajak penghasilan / Syarifudin Alsah</t>
  </si>
  <si>
    <t>Penilaian Pengadilan dan penyelesaian  sengketa bidang pajak / Dudyat Moko</t>
  </si>
  <si>
    <t>Penilaian Pengantar hukum pajak / Bohari</t>
  </si>
  <si>
    <t>Penilaian Peraturan pelaksanaan UU Perpajakan 2000 BK 04 tahun 2000 / Hadi setia tunggal</t>
  </si>
  <si>
    <t>Penilaian Perpajakan BKO 1 edisi 2 / Muqodim</t>
  </si>
  <si>
    <t>Penilaian Perpajakan di Indonesian bk 2 / Waluyo</t>
  </si>
  <si>
    <t>Penilaian Perpajakan di Indonesian bk 01 edisi 05 / waluyo</t>
  </si>
  <si>
    <t>Penilaian Perpajakan Indonesia mekanisme dan perhitungan / Supramomo</t>
  </si>
  <si>
    <t>Penilaian Persetujuan penghindaran pajak berganda / Rachmanto Surahmat</t>
  </si>
  <si>
    <t>Penilaian UU Pak tahun 2000 PTKP 2005</t>
  </si>
  <si>
    <t>Penilaian Pemeriksa keuangan negara / Busrah</t>
  </si>
  <si>
    <t>Penilaian Pengantar perpajakan / Marsyahrul</t>
  </si>
  <si>
    <t>Penilaian Pemeriksaan pajak Indonesia / Bwaga Hanantha</t>
  </si>
  <si>
    <t>Penilaian Keuangan negara dan adalisis kebijakan utang LN / Yuswar</t>
  </si>
  <si>
    <t>Penilaian Manajemen kearsipan / Zulkifli</t>
  </si>
  <si>
    <t>Penilaian Analisi kinerja keuangan perencanaan / Abnes</t>
  </si>
  <si>
    <t>Penilaian Dasar Analisis laporan keuangan / Amin Widjaya Tunggal</t>
  </si>
  <si>
    <t>Penilaian Undang-undang pengelolaan lingkungan hidup / Eurgenia,liliawati,Muijono.SH</t>
  </si>
  <si>
    <t>Penilaian Pedoman organisasi perangkat Daerah  / Tim redaksi</t>
  </si>
  <si>
    <t>Penilaian Himpunan peraturan pajak daerah / Eurgenia,liliawati,Muijono.SH</t>
  </si>
  <si>
    <t>Penilaian Bunga Rampai perpajakan  / Rachmanto Surahmat</t>
  </si>
  <si>
    <t>Penilaian Undang-undan Otonomi Daerah (Baru) / Baharuddin Aritonang</t>
  </si>
  <si>
    <t>Penilaian Rencana pembangunan jangka panjang 2005 - 2025 / Tim Redaksi fokus media</t>
  </si>
  <si>
    <t>Penilaian Peraturan perundang-undangan dana pensiun di Indonesia / Hadi Setia Tunggal,SH</t>
  </si>
  <si>
    <t>Penilaian Pelaporan keuangan dan kinerja instansi Pemerintah / Tim Redaksi fokus media</t>
  </si>
  <si>
    <t>Penilaian Pedoman pelaksanaan pengadaan barang/jasa Pemerintah / Tim redaksi Nuasa Aulia</t>
  </si>
  <si>
    <t>Penilaian pajak Daerah dan retribusi Daerah  / Marihat pahalisiahaan,SE,M.T.</t>
  </si>
  <si>
    <t>Penilaian Pedoman umum pengelolaan keuangan desa dan pedoman pengelolaan kekayaan desa</t>
  </si>
  <si>
    <t>Penilaian Pedoman penyusunan anggaran pendapatan dan belanja Daerah 2007 / Tim Redaksi fokus media</t>
  </si>
  <si>
    <t>Penilaian Kompilasi undang-undang perpajakan tertangkap / Primandita,Fitriandi,Teja birawa,Yuda aryanto</t>
  </si>
  <si>
    <t>Penilaian Perpajakan Bendaharawan Pemerintah  / Agus setiawan AK, Drs.H.Hardi,SH,MM,MH,AK</t>
  </si>
  <si>
    <t>Penilaian Pajak penambahan nilai 1107  / Johan arifin,Prianto Budi Saptono AK,BKP, Drs,Wisnu Sambraha,Msj</t>
  </si>
  <si>
    <t>Penilaian Ketentuan dan tata cara penertiban surat izin usaha perdagangan</t>
  </si>
  <si>
    <t>Penilaian Perpajakan Indonesia / waluyo</t>
  </si>
  <si>
    <t>Penilaian Pajak pertambahan nilai dan penjualan barang mewah / Wirawan Ilyas,Rudi Suhartono</t>
  </si>
  <si>
    <t>Penilaian Manajemen perpajakan / Mohammad Zain</t>
  </si>
  <si>
    <t>Penilaian Sinkronisasi kebijakan pengenaan pajak tanah dengan kebijakan pertanahan di Indonesia  / Dr,Wartini Ahmadi SH</t>
  </si>
  <si>
    <t>Penilaian Pelaporan Pajak pertambahan nilai dan pajak penjualan atas barang mewah  / Gustian Djuanda SE,MM,Irwansyah Lulas,SE AK,Msi</t>
  </si>
  <si>
    <t>penilaian 2016 Perpajakan umum / Agus Setiawan AK,Drs.Basri Musri,SE,AK,MM</t>
  </si>
  <si>
    <t>Penilaian Tehnik Audit dan pelaksanaan pemeriksaan pajak / Agus Setiawan AK</t>
  </si>
  <si>
    <t>Peraturan lengkap pengadaan barang/perpres RI No 4 Thn 2015 / Sinar Grafika</t>
  </si>
  <si>
    <t>000248</t>
  </si>
  <si>
    <t>Analisis laporan keuangan / Dr. kasmir</t>
  </si>
  <si>
    <t>000250</t>
  </si>
  <si>
    <t>Sosiologi dan komunikasi organisasi / Alo liliweri</t>
  </si>
  <si>
    <t>000251</t>
  </si>
  <si>
    <t>Membuat databest dengan microsoft access edisi revisi / Imam heryanto</t>
  </si>
  <si>
    <t>000252</t>
  </si>
  <si>
    <t>750 Tips dan trik office all version / Catur hadi purnomo</t>
  </si>
  <si>
    <t>000255</t>
  </si>
  <si>
    <t>Kompilasi peraturan perundang undangan tentang dsa sistem / Hernold ferry makawimbang</t>
  </si>
  <si>
    <t>000256</t>
  </si>
  <si>
    <t>Buku pintar sejarah dan peradaban / DR. Salamah muhammad al harafi</t>
  </si>
  <si>
    <t>000261</t>
  </si>
  <si>
    <t>Sukses kelola manusia / Wileen rahman</t>
  </si>
  <si>
    <t>000263</t>
  </si>
  <si>
    <t>Sukses wawas diri / Wileen rahman</t>
  </si>
  <si>
    <t>000265</t>
  </si>
  <si>
    <t>Seri sukses : Sukses jadi profesional / Eileen rahman</t>
  </si>
  <si>
    <t>000267</t>
  </si>
  <si>
    <t>Ringkasan soal dan solusi internal audit / Drs. amin widjaja tunggal</t>
  </si>
  <si>
    <t xml:space="preserve">000243 </t>
  </si>
  <si>
    <t>000244</t>
  </si>
  <si>
    <t>000240</t>
  </si>
  <si>
    <t>5 Kunci sukses hidup / Abdisia sandhyasosi</t>
  </si>
  <si>
    <t>000241</t>
  </si>
  <si>
    <t>UU desa No 6 Thn 2014 dilengkapi dengan PP dan Permen / Tirasmart</t>
  </si>
  <si>
    <t>000242</t>
  </si>
  <si>
    <t>Undang-Undang ASN dilengkapi PP No 11 thn 2014 / Tim Viva Justicia</t>
  </si>
  <si>
    <t>000245</t>
  </si>
  <si>
    <t>Kuasai dirimu panduan membangun mind-set dan mental / ahmad dzikran</t>
  </si>
  <si>
    <t>000246</t>
  </si>
  <si>
    <t>Jadilah pemimpin idaman / Mahawira abimayu</t>
  </si>
  <si>
    <t>000247</t>
  </si>
  <si>
    <t>Kalo sensi jangan baca buku ini / cahyo satria wijaya</t>
  </si>
  <si>
    <t>000249</t>
  </si>
  <si>
    <t>Memahami pos pos dan angka angka dalam laporan keuangan untuk orang awam / Deanta</t>
  </si>
  <si>
    <t>000253</t>
  </si>
  <si>
    <t>Pengelolaan barang milik negara/daerah PP RI No. 27 Thn 2014 / Pusaka Mahardika</t>
  </si>
  <si>
    <t>000254</t>
  </si>
  <si>
    <t>Undang undang perbendaharaan Negara UU RI No 1 Thn 2014 / Pusaka Mahardika</t>
  </si>
  <si>
    <t>000257</t>
  </si>
  <si>
    <t>Cara tepat berdebat secara cerdas, meyakinkan dan positif / Jonathan herring</t>
  </si>
  <si>
    <t>000258</t>
  </si>
  <si>
    <t>UU RI No 19 Thn 2016 tentang perubahan atas undang undang No 11 tahun 2008 tentang ITE / Tim redaksi BIP</t>
  </si>
  <si>
    <t>000259</t>
  </si>
  <si>
    <t>Menjadi pribadi luar biasa kumpulan 40 jurus jitu / adzi W</t>
  </si>
  <si>
    <t>000260</t>
  </si>
  <si>
    <t>Kenali kekuatan pola berpikir anda / Agus E purwanto</t>
  </si>
  <si>
    <t>000262</t>
  </si>
  <si>
    <t>Sukses jadi pemimpin / Wileen rahman</t>
  </si>
  <si>
    <t>000264</t>
  </si>
  <si>
    <t>Himpunan peraturan perundang undangan RI No 23 Thn 2014 tentang pemerintahan daerah dan perubahan / Tim redaksi gramedia</t>
  </si>
  <si>
    <t>000266</t>
  </si>
  <si>
    <t>Mendeteksi kecurangan dalam akutansi / Harvarindo</t>
  </si>
  <si>
    <t>000268</t>
  </si>
  <si>
    <t>Mengenal audit keuangan  / Drs. amin widjaja tunggal</t>
  </si>
  <si>
    <t>000269</t>
  </si>
  <si>
    <t>Pencegahan pencucian uang (money laundering prevention) / Drs. amin widjaja tunggal</t>
  </si>
  <si>
    <t>1.3.5.01.01.04.011</t>
  </si>
  <si>
    <t>1.3.5.01.01.04.005</t>
  </si>
  <si>
    <t>TOTAL SELURUH ASET TETAP LAINNYA</t>
  </si>
  <si>
    <t>: PROVINSI BANGKA BELITUNG</t>
  </si>
  <si>
    <t>: PEMERINTAH KABUPATEN BANGKA BARAT</t>
  </si>
  <si>
    <t>KERTAS KERJA PEMBAGIAN HARGA PEROLEHAN HASIL PENGADAAN TAHUN ANGGARAN 2022</t>
  </si>
  <si>
    <t>Muntok, 30 Juni 2022</t>
  </si>
  <si>
    <t xml:space="preserve">Plh Kepala Badan </t>
  </si>
  <si>
    <t>Dessy Sarilena Oktavia, SE.M.Si</t>
  </si>
  <si>
    <t>NIP. 19761028 200604 2 004</t>
  </si>
  <si>
    <t>TAHUN ANGGARAN 2022</t>
  </si>
  <si>
    <t>DJI Mavic 2 Pro</t>
  </si>
  <si>
    <t>Plastik + Metal</t>
  </si>
  <si>
    <t>Realme (Ram 4 GB)</t>
  </si>
  <si>
    <t>TOTAL SELURUH</t>
  </si>
  <si>
    <t>Drone Camera</t>
  </si>
  <si>
    <t xml:space="preserve"> DAFTAR MUTASI BARANG TAHUN ANGGARAN 2022</t>
  </si>
  <si>
    <t>Mutasi / Perubahan Per 1 Januari s/d 30 Juni 2022</t>
  </si>
  <si>
    <t>GRAND TOTAL DAFTAR MUTASI BARANG 2022</t>
  </si>
  <si>
    <t>DJI Mavic 2 pro</t>
  </si>
  <si>
    <t>Plastik metal</t>
  </si>
  <si>
    <t>Handphone</t>
  </si>
  <si>
    <t>Pemberian Bank Sumsel Babel Cabang Mentok</t>
  </si>
  <si>
    <t>BADAN PENGELOLAAN KEUANGAN DAN ASET DAERAH TAHUN 2022</t>
  </si>
  <si>
    <t>MUTASI/PERUBAHAN SELAMA 1 JANUARI s/d 30 JUNI 2022</t>
  </si>
  <si>
    <t>KEADAAN PER 30 JUNI 2022</t>
  </si>
  <si>
    <t>GRAND   TOTAL   REKAP   DAFTAR MUTASI BARANG 2022</t>
  </si>
  <si>
    <t>02.06.01.05.047</t>
  </si>
  <si>
    <t>02 06 01 05 047</t>
  </si>
  <si>
    <t>02 06 02 01 004</t>
  </si>
  <si>
    <t>Bantuan Dari Bank Sumsel Babel</t>
  </si>
  <si>
    <t>02.06.02.01.004</t>
  </si>
  <si>
    <t>KABUPATEN/KOTA               : BANGKA BARAT</t>
  </si>
  <si>
    <t>PROVINSI                               : BANGKA BELITUNG</t>
  </si>
  <si>
    <t>- Drone (DJI Mavic 2 Pro)</t>
  </si>
  <si>
    <t>- Handphone (Realme Ram 4 GB)</t>
  </si>
  <si>
    <t>Bidang Aset</t>
  </si>
  <si>
    <t>Berita Acara Serah Terima Tanggal 04 Juni 2021 Bantuan Dari Bank Sumsel Babel</t>
  </si>
  <si>
    <t>31 Mei 2021</t>
  </si>
  <si>
    <t>19</t>
  </si>
  <si>
    <t>20</t>
  </si>
  <si>
    <t>21</t>
  </si>
  <si>
    <t>22</t>
  </si>
  <si>
    <t>23</t>
  </si>
  <si>
    <t xml:space="preserve">Realme </t>
  </si>
  <si>
    <t>(Ram 4 GB)</t>
  </si>
  <si>
    <t>Bantuan</t>
  </si>
  <si>
    <t>- Handphone/Telephone Mobile</t>
  </si>
  <si>
    <t>- Drone/ Kamera Udara</t>
  </si>
  <si>
    <t>LAPORAN  MUTASI BARANG SEMESTER II</t>
  </si>
  <si>
    <t>Penghapusan Akibat Jual</t>
  </si>
  <si>
    <t>Warna : Merah, BBM : Bensin, BN 1510 RZ / BN 266 EZ Nomor Rangka Mesin MHF11KF7040042561
7K-0713536</t>
  </si>
  <si>
    <t>Warna : Hitam Metalik, BBM : Bensin BN 1603 RZ Nomor Rangka Mesin MHYGDN42V8J-319373
 G15A1D-185168</t>
  </si>
  <si>
    <t>Warna : Hitam Metalik, BBM : Bensin BN 1003 RZ Nomor Rangka Mesin Nomor Rangka Mesin MHKM1CA4JBK058320
DEA7239</t>
  </si>
  <si>
    <t>SUB TOTAL ALAT-ALAT ANGKUTAN</t>
  </si>
  <si>
    <t>Muntok, 30 September 2022</t>
  </si>
  <si>
    <t>Mutasi / Perubahan Per 1 Juli s/d 30 September 2022</t>
  </si>
  <si>
    <t>KEGIATAN : PERALATAN DAN PERLENGKAPAN KANTOR (Komputer Unit Lainnya)</t>
  </si>
  <si>
    <t>Laptop Acer Aspire 5 Ryzen 7</t>
  </si>
  <si>
    <t>Laptop Acer Aspire 3 Ryzen 5</t>
  </si>
  <si>
    <t>Server Acer Altos T110 F5</t>
  </si>
  <si>
    <t>PC Desktop Acer</t>
  </si>
  <si>
    <t>KEGIATAN : PERALATAN DAN PERLENGKAPAN KANTOR (Peralatan Komputer lainnya)</t>
  </si>
  <si>
    <t>Printer Laser jet 107a</t>
  </si>
  <si>
    <t>Printer Epson LX 310</t>
  </si>
  <si>
    <t>Printer Epson LQ 2190</t>
  </si>
  <si>
    <t>Scanner Epson DS60000</t>
  </si>
  <si>
    <t>KEGIATAN : PERALATAN DAN PERLENGKAPAN KANTOR (Alat Rumah Tangga Lainnya (Home Use))</t>
  </si>
  <si>
    <t>Handheld GPS</t>
  </si>
  <si>
    <t>Vacum Cleaner</t>
  </si>
  <si>
    <t xml:space="preserve">ATK + HONOR </t>
  </si>
  <si>
    <t>ATK + HONOR</t>
  </si>
  <si>
    <t>Terdapat Selisi 3 pada peralatan komputer lainnya sebesar 3 Rupiah dikarenakan adanya pembulatan</t>
  </si>
  <si>
    <t>NIP. 19770103 202212 1 006</t>
  </si>
  <si>
    <t xml:space="preserve">- Handheld GPS </t>
  </si>
  <si>
    <t>- Dispenser</t>
  </si>
  <si>
    <t>- Vacum Cleaner</t>
  </si>
  <si>
    <t>Subkorordinator bidang penyusunan program dan keuangan</t>
  </si>
  <si>
    <t>Kasubbag  Umum dan Perlengkapan</t>
  </si>
  <si>
    <t>i.  Alat Persenjataan</t>
  </si>
  <si>
    <t>- Laptop</t>
  </si>
  <si>
    <t>Bidang Anggaran</t>
  </si>
  <si>
    <t>Kabid Aset</t>
  </si>
  <si>
    <t>Acer Aspire 5 Ryzen 7</t>
  </si>
  <si>
    <t>Acer Aspire 3 Ryzen 5</t>
  </si>
  <si>
    <t>- Server</t>
  </si>
  <si>
    <t>Bidang Perbendaharaan, Akutansi dan Kas</t>
  </si>
  <si>
    <t>Acer Altos T110 F5</t>
  </si>
  <si>
    <t>- Pc Dektop</t>
  </si>
  <si>
    <t>- UPS</t>
  </si>
  <si>
    <t>`</t>
  </si>
  <si>
    <t>- Printer</t>
  </si>
  <si>
    <t>Laser jet 107a</t>
  </si>
  <si>
    <t>Epsin LX 300</t>
  </si>
  <si>
    <t xml:space="preserve">Scanner </t>
  </si>
  <si>
    <t>Epson DS60000</t>
  </si>
  <si>
    <t>Garmin</t>
  </si>
  <si>
    <t>Belanja Modal/Pengadaan</t>
  </si>
  <si>
    <t>Plastik+ Metal</t>
  </si>
  <si>
    <t>Multi Pro VC 30-1 MD</t>
  </si>
  <si>
    <t>Plat/Metal</t>
  </si>
  <si>
    <t xml:space="preserve"> Bantuan dan Belanja Modal (Pengadaan)</t>
  </si>
  <si>
    <t>Muntok, 30 Desember 2022</t>
  </si>
  <si>
    <t>Jumlah Awal Barang per 1 Januari s/d 30 Desember 2022</t>
  </si>
  <si>
    <t>Jumlah (akhir) per 30 Desember 2022</t>
  </si>
  <si>
    <t>Jumlah Awal Barang per 1 Juli s/d 30 Desember 2022</t>
  </si>
  <si>
    <t xml:space="preserve">TOTAL </t>
  </si>
  <si>
    <t>TOTAL LAPORAN MUTASI BARANG 2022</t>
  </si>
  <si>
    <t>Laser Jet 107a</t>
  </si>
  <si>
    <t>Epson LX 310</t>
  </si>
  <si>
    <t>Laser Jewt 107a</t>
  </si>
  <si>
    <t>Epson LX 311</t>
  </si>
  <si>
    <t>Handheld (GPS)</t>
  </si>
  <si>
    <t>garmin 78 Series</t>
  </si>
  <si>
    <t>Plat + Plastik</t>
  </si>
  <si>
    <t>Muntok, 30 DESEMBER 2022</t>
  </si>
  <si>
    <t>MUTASI/PERUBAHAN SELAMA 1 JANUARI s/d 30 DESEMBER 2022</t>
  </si>
  <si>
    <t>KEADAAN PER 30 DESEMBER 2022</t>
  </si>
  <si>
    <t>23 Desember 2022</t>
  </si>
  <si>
    <t>1276/4.4.1.1/LS/2022</t>
  </si>
  <si>
    <t>1277/4.4.1.1/LS/2022</t>
  </si>
  <si>
    <t>1274/4.4.1.1/LS/2022</t>
  </si>
  <si>
    <t>1275/4.4.1.1/LS/2022</t>
  </si>
  <si>
    <t>1278/4.4.1.1/LS/2022</t>
  </si>
  <si>
    <t>DARI TANGGAL 1 Januari s/d  30 Desember 2022</t>
  </si>
  <si>
    <t>KONTRAK/SURAT PESANAN</t>
  </si>
  <si>
    <t>07 Desember 2022</t>
  </si>
  <si>
    <t>01/PPK Abimanyu/SP Bel. Mod.Komp</t>
  </si>
  <si>
    <t>/BPKAD/APBD/2022</t>
  </si>
  <si>
    <t>02/PPK Abimanyu/SP Bel. Mod.Komp</t>
  </si>
  <si>
    <t>03/PPK Abimanyu/SP Bel. Mod.Komp</t>
  </si>
  <si>
    <t>027/1/order-dispenser-vacum</t>
  </si>
  <si>
    <t>cleaner/ppk/bpkad/2022</t>
  </si>
  <si>
    <t>DARI TANGGAL 1 JANUARI s/d 30 DESEMBER 2022</t>
  </si>
  <si>
    <t>DARI TANGGAL 1 DESEMBER s/d 30 DESEMBER 2022</t>
  </si>
  <si>
    <t>DARI TANGGAL 1 Desember s/d  30 Desember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</si>
</sst>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&quot;Rp&quot;* #,##0_);_(&quot;Rp&quot;* \(#,##0\);_(&quot;Rp&quot;* &quot;-&quot;_);_(@_)"/>
    <numFmt numFmtId="167" formatCode="_(* #,##0_);_(* \(#,##0\);_(* &quot;-&quot;??_);_(@_)"/>
    <numFmt numFmtId="168" formatCode="_(* #,##0.00_);_(* \(#,##0.00\);_(* &quot;-&quot;_);_(@_)"/>
    <numFmt numFmtId="169" formatCode="0.00;[Red]0.00"/>
    <numFmt numFmtId="170" formatCode="00"/>
    <numFmt numFmtId="171" formatCode="_(* #,##0.00000_);_(* \(#,##0.00000\);_(* &quot;-&quot;??_);_(@_)"/>
    <numFmt numFmtId="172" formatCode="_(* #,##0.0_);_(* \(#,##0.0\);_(* &quot;-&quot;??_);_(@_)"/>
    <numFmt numFmtId="173" formatCode="#,##0.000"/>
    <numFmt numFmtId="174" formatCode="_(* #,##0.000_);_(* \(#,##0.000\);_(* &quot;-&quot;??_);_(@_)"/>
  </numFmts>
  <fonts count="10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sz val="12"/>
      <name val="Tahoma"/>
      <family val="2"/>
    </font>
    <font>
      <sz val="11"/>
      <name val="Arial Black"/>
      <family val="2"/>
    </font>
    <font>
      <sz val="10"/>
      <name val="Arial Black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name val="Arial Black"/>
      <family val="2"/>
    </font>
    <font>
      <b/>
      <sz val="16"/>
      <name val="Arial"/>
      <family val="2"/>
    </font>
    <font>
      <b/>
      <sz val="12"/>
      <color indexed="8"/>
      <name val="Tahoma"/>
      <family val="2"/>
    </font>
    <font>
      <b/>
      <sz val="14"/>
      <name val="Tahoma"/>
      <family val="2"/>
    </font>
    <font>
      <sz val="14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color theme="1"/>
      <name val="Tahoma"/>
      <family val="2"/>
    </font>
    <font>
      <b/>
      <sz val="11"/>
      <color indexed="8"/>
      <name val="Tahoma"/>
      <family val="2"/>
    </font>
    <font>
      <sz val="11"/>
      <name val="Tahoma"/>
      <family val="2"/>
    </font>
    <font>
      <sz val="11"/>
      <color indexed="8"/>
      <name val="Tahoma"/>
      <family val="2"/>
    </font>
    <font>
      <sz val="11"/>
      <color theme="1"/>
      <name val="Tahoma"/>
      <family val="2"/>
    </font>
    <font>
      <b/>
      <sz val="11"/>
      <name val="Arial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2"/>
      <name val="Arial Black"/>
      <family val="2"/>
    </font>
    <font>
      <b/>
      <sz val="10"/>
      <name val="Arial Black"/>
      <family val="2"/>
    </font>
    <font>
      <b/>
      <sz val="11"/>
      <name val="Arial Black"/>
      <family val="2"/>
    </font>
    <font>
      <b/>
      <i/>
      <sz val="11"/>
      <name val="Arial Black"/>
      <family val="2"/>
    </font>
    <font>
      <sz val="12"/>
      <name val="Arial Black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Tahoma"/>
      <family val="2"/>
    </font>
    <font>
      <b/>
      <sz val="9"/>
      <name val="Arial Black"/>
      <family val="2"/>
    </font>
    <font>
      <b/>
      <sz val="9"/>
      <name val="Tahoma"/>
      <family val="2"/>
    </font>
    <font>
      <sz val="9"/>
      <name val="Arial"/>
      <family val="2"/>
    </font>
    <font>
      <sz val="9"/>
      <name val="Tahoma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6"/>
      <name val="Arial Black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6"/>
      <name val="Arial"/>
      <family val="2"/>
    </font>
    <font>
      <sz val="10"/>
      <name val="Arial"/>
      <family val="2"/>
    </font>
    <font>
      <b/>
      <sz val="14"/>
      <name val="Arial Black"/>
      <family val="2"/>
    </font>
    <font>
      <b/>
      <sz val="11"/>
      <color indexed="8"/>
      <name val="Arial Black"/>
      <family val="2"/>
    </font>
    <font>
      <b/>
      <sz val="11"/>
      <color indexed="8"/>
      <name val="Calibri"/>
      <family val="2"/>
      <scheme val="minor"/>
    </font>
    <font>
      <sz val="12"/>
      <color indexed="10"/>
      <name val="Tahoma"/>
      <family val="2"/>
    </font>
    <font>
      <sz val="11"/>
      <color indexed="10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sz val="10"/>
      <color theme="1"/>
      <name val="Calibri"/>
      <family val="2"/>
      <charset val="1"/>
      <scheme val="minor"/>
    </font>
    <font>
      <b/>
      <i/>
      <sz val="12"/>
      <color theme="1"/>
      <name val="Tahoma"/>
      <family val="2"/>
    </font>
    <font>
      <sz val="11"/>
      <color indexed="8"/>
      <name val="Calibri"/>
      <family val="2"/>
      <scheme val="minor"/>
    </font>
    <font>
      <sz val="18"/>
      <name val="Arial"/>
      <family val="2"/>
    </font>
    <font>
      <sz val="22"/>
      <name val="Arial"/>
      <family val="2"/>
    </font>
    <font>
      <b/>
      <sz val="8"/>
      <name val="Arial"/>
      <family val="2"/>
    </font>
    <font>
      <u/>
      <sz val="11"/>
      <name val="Tahoma"/>
      <family val="2"/>
    </font>
    <font>
      <sz val="10"/>
      <name val="Arial "/>
      <charset val="1"/>
    </font>
    <font>
      <sz val="10"/>
      <name val="Calibri"/>
      <family val="2"/>
    </font>
    <font>
      <sz val="7"/>
      <name val="Tahoma"/>
      <family val="2"/>
    </font>
    <font>
      <sz val="7"/>
      <name val="Calibri"/>
      <family val="2"/>
    </font>
    <font>
      <sz val="4.9000000000000004"/>
      <name val="Tahoma"/>
      <family val="2"/>
    </font>
    <font>
      <sz val="4.9000000000000004"/>
      <name val="Calibri"/>
      <family val="2"/>
    </font>
    <font>
      <b/>
      <sz val="10"/>
      <name val="Arial "/>
      <charset val="1"/>
    </font>
    <font>
      <sz val="16"/>
      <color theme="1"/>
      <name val="Calibri"/>
      <family val="2"/>
      <charset val="1"/>
      <scheme val="minor"/>
    </font>
    <font>
      <sz val="26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Tahoma"/>
      <family val="2"/>
    </font>
    <font>
      <sz val="7"/>
      <color indexed="8"/>
      <name val="Tahoma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b/>
      <sz val="7"/>
      <color indexed="8"/>
      <name val="Tahoma"/>
      <family val="2"/>
    </font>
    <font>
      <b/>
      <sz val="8"/>
      <name val="Tahoma"/>
      <family val="2"/>
    </font>
    <font>
      <sz val="12"/>
      <color rgb="FFFF0000"/>
      <name val="Tahoma"/>
      <family val="2"/>
    </font>
    <font>
      <sz val="8"/>
      <name val="Tahoma"/>
      <family val="2"/>
    </font>
    <font>
      <sz val="10"/>
      <color indexed="8"/>
      <name val="Arial"/>
      <family val="2"/>
    </font>
    <font>
      <b/>
      <sz val="10"/>
      <color indexed="8"/>
      <name val="Tahoma"/>
      <family val="2"/>
    </font>
    <font>
      <b/>
      <sz val="9"/>
      <color indexed="8"/>
      <name val="Tahoma"/>
      <family val="2"/>
    </font>
    <font>
      <sz val="7"/>
      <color rgb="FFFF0000"/>
      <name val="Tahoma"/>
      <family val="2"/>
    </font>
    <font>
      <sz val="8"/>
      <color rgb="FFFF0000"/>
      <name val="Tahoma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name val="Tahoma"/>
      <family val="2"/>
    </font>
    <font>
      <sz val="7"/>
      <color indexed="8"/>
      <name val="Tahoma"/>
      <family val="2"/>
    </font>
    <font>
      <sz val="9"/>
      <color theme="1"/>
      <name val="Tahoma"/>
      <family val="2"/>
    </font>
    <font>
      <sz val="9"/>
      <color indexed="8"/>
      <name val="Tahoma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auto="1"/>
      </right>
      <top style="hair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45">
    <xf numFmtId="0" fontId="0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/>
    <xf numFmtId="41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44" fontId="49" fillId="0" borderId="0" applyFont="0" applyFill="0" applyBorder="0" applyAlignment="0" applyProtection="0"/>
  </cellStyleXfs>
  <cellXfs count="2464">
    <xf numFmtId="0" fontId="0" fillId="0" borderId="0" xfId="0"/>
    <xf numFmtId="0" fontId="0" fillId="3" borderId="0" xfId="0" applyFill="1"/>
    <xf numFmtId="0" fontId="13" fillId="3" borderId="0" xfId="0" applyFont="1" applyFill="1" applyAlignment="1">
      <alignment vertical="center"/>
    </xf>
    <xf numFmtId="0" fontId="23" fillId="3" borderId="7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/>
    </xf>
    <xf numFmtId="0" fontId="6" fillId="0" borderId="0" xfId="0" applyFont="1"/>
    <xf numFmtId="0" fontId="30" fillId="3" borderId="0" xfId="0" applyFont="1" applyFill="1" applyAlignment="1">
      <alignment horizontal="center" vertical="center"/>
    </xf>
    <xf numFmtId="0" fontId="31" fillId="3" borderId="16" xfId="0" applyFont="1" applyFill="1" applyBorder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3" fontId="31" fillId="0" borderId="16" xfId="0" applyNumberFormat="1" applyFont="1" applyBorder="1" applyAlignment="1">
      <alignment horizontal="center" vertical="center"/>
    </xf>
    <xf numFmtId="3" fontId="22" fillId="0" borderId="15" xfId="0" applyNumberFormat="1" applyFont="1" applyBorder="1" applyAlignment="1">
      <alignment horizontal="center" vertical="center"/>
    </xf>
    <xf numFmtId="4" fontId="22" fillId="0" borderId="15" xfId="0" quotePrefix="1" applyNumberFormat="1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3" fontId="22" fillId="0" borderId="21" xfId="0" applyNumberFormat="1" applyFont="1" applyBorder="1" applyAlignment="1">
      <alignment horizontal="center" vertical="center"/>
    </xf>
    <xf numFmtId="0" fontId="8" fillId="0" borderId="0" xfId="0" applyFont="1"/>
    <xf numFmtId="0" fontId="19" fillId="0" borderId="0" xfId="0" applyFont="1"/>
    <xf numFmtId="0" fontId="22" fillId="0" borderId="0" xfId="0" applyFont="1"/>
    <xf numFmtId="0" fontId="54" fillId="0" borderId="0" xfId="0" applyFont="1"/>
    <xf numFmtId="43" fontId="22" fillId="0" borderId="0" xfId="0" applyNumberFormat="1" applyFont="1"/>
    <xf numFmtId="0" fontId="0" fillId="0" borderId="0" xfId="0" applyAlignment="1">
      <alignment horizontal="left"/>
    </xf>
    <xf numFmtId="3" fontId="22" fillId="0" borderId="28" xfId="0" applyNumberFormat="1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15" xfId="0" quotePrefix="1" applyFont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2" fillId="0" borderId="0" xfId="0" applyFont="1"/>
    <xf numFmtId="0" fontId="5" fillId="0" borderId="0" xfId="0" applyFont="1"/>
    <xf numFmtId="0" fontId="20" fillId="0" borderId="0" xfId="0" applyFont="1"/>
    <xf numFmtId="0" fontId="3" fillId="0" borderId="1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center"/>
    </xf>
    <xf numFmtId="0" fontId="22" fillId="0" borderId="15" xfId="0" applyFont="1" applyBorder="1" applyAlignment="1">
      <alignment horizontal="center" vertical="center"/>
    </xf>
    <xf numFmtId="0" fontId="42" fillId="0" borderId="0" xfId="0" applyFont="1"/>
    <xf numFmtId="0" fontId="24" fillId="3" borderId="7" xfId="0" applyFont="1" applyFill="1" applyBorder="1" applyAlignment="1">
      <alignment horizontal="center" vertical="center"/>
    </xf>
    <xf numFmtId="14" fontId="24" fillId="3" borderId="2" xfId="0" applyNumberFormat="1" applyFont="1" applyFill="1" applyBorder="1" applyAlignment="1">
      <alignment vertical="center"/>
    </xf>
    <xf numFmtId="0" fontId="24" fillId="3" borderId="2" xfId="0" applyFont="1" applyFill="1" applyBorder="1" applyAlignment="1">
      <alignment vertical="center"/>
    </xf>
    <xf numFmtId="0" fontId="24" fillId="3" borderId="0" xfId="0" applyFont="1" applyFill="1"/>
    <xf numFmtId="41" fontId="6" fillId="3" borderId="0" xfId="4" applyFont="1" applyFill="1" applyBorder="1" applyAlignment="1">
      <alignment horizontal="center" vertical="center"/>
    </xf>
    <xf numFmtId="0" fontId="24" fillId="3" borderId="0" xfId="0" applyFont="1" applyFill="1" applyAlignment="1">
      <alignment horizontal="center"/>
    </xf>
    <xf numFmtId="0" fontId="6" fillId="3" borderId="0" xfId="43" applyFont="1" applyFill="1" applyAlignment="1">
      <alignment horizontal="center"/>
    </xf>
    <xf numFmtId="43" fontId="24" fillId="3" borderId="0" xfId="0" applyNumberFormat="1" applyFont="1" applyFill="1" applyAlignment="1">
      <alignment horizontal="center"/>
    </xf>
    <xf numFmtId="0" fontId="56" fillId="0" borderId="0" xfId="0" applyFont="1"/>
    <xf numFmtId="0" fontId="7" fillId="0" borderId="0" xfId="0" applyFont="1" applyAlignment="1">
      <alignment vertical="center"/>
    </xf>
    <xf numFmtId="0" fontId="57" fillId="0" borderId="0" xfId="0" applyFont="1"/>
    <xf numFmtId="0" fontId="20" fillId="3" borderId="12" xfId="0" applyFont="1" applyFill="1" applyBorder="1" applyAlignment="1">
      <alignment horizontal="center"/>
    </xf>
    <xf numFmtId="0" fontId="24" fillId="3" borderId="45" xfId="0" applyFont="1" applyFill="1" applyBorder="1" applyAlignment="1">
      <alignment vertical="center"/>
    </xf>
    <xf numFmtId="0" fontId="24" fillId="3" borderId="7" xfId="0" applyFont="1" applyFill="1" applyBorder="1" applyAlignment="1">
      <alignment vertical="center"/>
    </xf>
    <xf numFmtId="41" fontId="22" fillId="0" borderId="0" xfId="0" applyNumberFormat="1" applyFont="1"/>
    <xf numFmtId="0" fontId="28" fillId="3" borderId="15" xfId="0" applyFont="1" applyFill="1" applyBorder="1" applyAlignment="1">
      <alignment horizontal="center" vertical="center"/>
    </xf>
    <xf numFmtId="0" fontId="28" fillId="3" borderId="15" xfId="0" quotePrefix="1" applyFont="1" applyFill="1" applyBorder="1" applyAlignment="1">
      <alignment horizontal="center" vertical="center"/>
    </xf>
    <xf numFmtId="3" fontId="22" fillId="0" borderId="27" xfId="0" applyNumberFormat="1" applyFont="1" applyBorder="1" applyAlignment="1">
      <alignment horizontal="center" vertical="center"/>
    </xf>
    <xf numFmtId="0" fontId="23" fillId="3" borderId="7" xfId="0" applyFont="1" applyFill="1" applyBorder="1" applyAlignment="1">
      <alignment vertical="center"/>
    </xf>
    <xf numFmtId="0" fontId="33" fillId="0" borderId="29" xfId="0" applyFont="1" applyBorder="1" applyAlignment="1">
      <alignment horizontal="center" vertical="center"/>
    </xf>
    <xf numFmtId="41" fontId="0" fillId="0" borderId="0" xfId="0" applyNumberFormat="1"/>
    <xf numFmtId="3" fontId="6" fillId="0" borderId="29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2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43" fontId="2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" fontId="22" fillId="3" borderId="0" xfId="0" applyNumberFormat="1" applyFont="1" applyFill="1" applyAlignment="1">
      <alignment horizontal="center" vertical="center"/>
    </xf>
    <xf numFmtId="41" fontId="22" fillId="0" borderId="0" xfId="0" applyNumberFormat="1" applyFont="1" applyAlignment="1">
      <alignment vertical="center"/>
    </xf>
    <xf numFmtId="0" fontId="22" fillId="3" borderId="0" xfId="0" applyFont="1" applyFill="1" applyAlignment="1">
      <alignment vertical="center"/>
    </xf>
    <xf numFmtId="0" fontId="22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3" fontId="3" fillId="0" borderId="15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3" fillId="0" borderId="15" xfId="0" quotePrefix="1" applyFont="1" applyBorder="1" applyAlignment="1">
      <alignment horizontal="left" vertical="center"/>
    </xf>
    <xf numFmtId="0" fontId="3" fillId="0" borderId="27" xfId="0" applyFont="1" applyBorder="1" applyAlignment="1">
      <alignment horizontal="center" vertical="center"/>
    </xf>
    <xf numFmtId="0" fontId="24" fillId="3" borderId="42" xfId="0" applyFont="1" applyFill="1" applyBorder="1" applyAlignment="1">
      <alignment vertical="center"/>
    </xf>
    <xf numFmtId="0" fontId="24" fillId="3" borderId="8" xfId="0" applyFont="1" applyFill="1" applyBorder="1" applyAlignment="1">
      <alignment vertical="center"/>
    </xf>
    <xf numFmtId="0" fontId="24" fillId="3" borderId="8" xfId="0" applyFont="1" applyFill="1" applyBorder="1" applyAlignment="1">
      <alignment horizontal="left" vertical="center"/>
    </xf>
    <xf numFmtId="0" fontId="3" fillId="0" borderId="21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3" fontId="3" fillId="0" borderId="15" xfId="1" applyNumberFormat="1" applyFont="1" applyFill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15" xfId="0" quotePrefix="1" applyFont="1" applyBorder="1" applyAlignment="1">
      <alignment vertical="center"/>
    </xf>
    <xf numFmtId="0" fontId="4" fillId="0" borderId="15" xfId="0" quotePrefix="1" applyFont="1" applyBorder="1" applyAlignment="1">
      <alignment horizontal="center" vertical="center"/>
    </xf>
    <xf numFmtId="41" fontId="3" fillId="0" borderId="15" xfId="0" applyNumberFormat="1" applyFont="1" applyBorder="1" applyAlignment="1">
      <alignment horizontal="center" vertical="center"/>
    </xf>
    <xf numFmtId="43" fontId="3" fillId="0" borderId="15" xfId="0" applyNumberFormat="1" applyFont="1" applyBorder="1" applyAlignment="1">
      <alignment vertical="center"/>
    </xf>
    <xf numFmtId="0" fontId="4" fillId="0" borderId="27" xfId="0" quotePrefix="1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15" xfId="0" applyFont="1" applyBorder="1" applyAlignment="1">
      <alignment vertical="center"/>
    </xf>
    <xf numFmtId="0" fontId="22" fillId="0" borderId="28" xfId="0" applyFont="1" applyBorder="1" applyAlignment="1">
      <alignment vertical="center"/>
    </xf>
    <xf numFmtId="0" fontId="22" fillId="0" borderId="28" xfId="0" applyFont="1" applyBorder="1" applyAlignment="1">
      <alignment horizontal="center" vertical="center"/>
    </xf>
    <xf numFmtId="0" fontId="22" fillId="0" borderId="15" xfId="0" quotePrefix="1" applyFont="1" applyBorder="1" applyAlignment="1">
      <alignment horizontal="center" vertical="center"/>
    </xf>
    <xf numFmtId="0" fontId="22" fillId="0" borderId="28" xfId="0" quotePrefix="1" applyFont="1" applyBorder="1" applyAlignment="1">
      <alignment horizontal="center" vertical="center"/>
    </xf>
    <xf numFmtId="41" fontId="8" fillId="4" borderId="0" xfId="0" applyNumberFormat="1" applyFont="1" applyFill="1"/>
    <xf numFmtId="0" fontId="34" fillId="0" borderId="15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" fillId="0" borderId="15" xfId="0" quotePrefix="1" applyFont="1" applyBorder="1" applyAlignment="1">
      <alignment horizontal="center" vertical="center"/>
    </xf>
    <xf numFmtId="3" fontId="7" fillId="0" borderId="15" xfId="0" applyNumberFormat="1" applyFont="1" applyBorder="1" applyAlignment="1">
      <alignment vertical="center"/>
    </xf>
    <xf numFmtId="0" fontId="55" fillId="0" borderId="0" xfId="0" applyFont="1" applyAlignment="1">
      <alignment horizontal="center"/>
    </xf>
    <xf numFmtId="0" fontId="6" fillId="3" borderId="7" xfId="0" applyFont="1" applyFill="1" applyBorder="1" applyAlignment="1">
      <alignment horizontal="center" vertical="center"/>
    </xf>
    <xf numFmtId="41" fontId="22" fillId="3" borderId="7" xfId="43" quotePrefix="1" applyNumberFormat="1" applyFont="1" applyFill="1" applyBorder="1" applyAlignment="1">
      <alignment horizontal="right" vertical="center"/>
    </xf>
    <xf numFmtId="0" fontId="42" fillId="0" borderId="0" xfId="0" applyFont="1" applyAlignment="1">
      <alignment vertical="center"/>
    </xf>
    <xf numFmtId="0" fontId="56" fillId="0" borderId="0" xfId="0" applyFont="1" applyAlignment="1">
      <alignment horizontal="center" vertical="center"/>
    </xf>
    <xf numFmtId="0" fontId="6" fillId="3" borderId="9" xfId="43" applyFont="1" applyFill="1" applyBorder="1" applyAlignment="1">
      <alignment horizontal="left" vertical="center"/>
    </xf>
    <xf numFmtId="0" fontId="24" fillId="3" borderId="9" xfId="0" applyFont="1" applyFill="1" applyBorder="1" applyAlignment="1">
      <alignment vertical="center"/>
    </xf>
    <xf numFmtId="0" fontId="6" fillId="3" borderId="9" xfId="43" quotePrefix="1" applyFont="1" applyFill="1" applyBorder="1" applyAlignment="1">
      <alignment horizontal="center" vertical="center"/>
    </xf>
    <xf numFmtId="0" fontId="22" fillId="3" borderId="7" xfId="43" applyFont="1" applyFill="1" applyBorder="1" applyAlignment="1">
      <alignment horizontal="left" vertical="center"/>
    </xf>
    <xf numFmtId="41" fontId="6" fillId="3" borderId="7" xfId="43" quotePrefix="1" applyNumberFormat="1" applyFont="1" applyFill="1" applyBorder="1" applyAlignment="1">
      <alignment horizontal="right" vertical="center"/>
    </xf>
    <xf numFmtId="41" fontId="6" fillId="3" borderId="7" xfId="43" quotePrefix="1" applyNumberFormat="1" applyFont="1" applyFill="1" applyBorder="1" applyAlignment="1">
      <alignment horizontal="center" vertical="center"/>
    </xf>
    <xf numFmtId="0" fontId="6" fillId="3" borderId="7" xfId="43" applyFont="1" applyFill="1" applyBorder="1" applyAlignment="1">
      <alignment horizontal="left" vertical="center"/>
    </xf>
    <xf numFmtId="0" fontId="6" fillId="3" borderId="7" xfId="43" quotePrefix="1" applyFont="1" applyFill="1" applyBorder="1" applyAlignment="1">
      <alignment horizontal="right" vertical="center"/>
    </xf>
    <xf numFmtId="43" fontId="6" fillId="3" borderId="7" xfId="43" quotePrefix="1" applyNumberFormat="1" applyFont="1" applyFill="1" applyBorder="1" applyAlignment="1">
      <alignment horizontal="center" vertical="center"/>
    </xf>
    <xf numFmtId="14" fontId="24" fillId="3" borderId="7" xfId="0" applyNumberFormat="1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left" vertical="center"/>
    </xf>
    <xf numFmtId="43" fontId="24" fillId="3" borderId="7" xfId="1" applyFont="1" applyFill="1" applyBorder="1" applyAlignment="1">
      <alignment horizontal="center" vertical="center"/>
    </xf>
    <xf numFmtId="43" fontId="24" fillId="3" borderId="7" xfId="0" applyNumberFormat="1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left" vertical="center"/>
    </xf>
    <xf numFmtId="0" fontId="24" fillId="3" borderId="7" xfId="0" quotePrefix="1" applyFont="1" applyFill="1" applyBorder="1" applyAlignment="1">
      <alignment horizontal="left" vertical="center"/>
    </xf>
    <xf numFmtId="0" fontId="22" fillId="3" borderId="7" xfId="43" quotePrefix="1" applyFont="1" applyFill="1" applyBorder="1" applyAlignment="1">
      <alignment horizontal="right" vertical="center"/>
    </xf>
    <xf numFmtId="0" fontId="22" fillId="3" borderId="7" xfId="43" quotePrefix="1" applyFont="1" applyFill="1" applyBorder="1" applyAlignment="1">
      <alignment horizontal="center" vertical="center"/>
    </xf>
    <xf numFmtId="41" fontId="22" fillId="3" borderId="7" xfId="1" quotePrefix="1" applyNumberFormat="1" applyFont="1" applyFill="1" applyBorder="1" applyAlignment="1">
      <alignment horizontal="right" vertical="center"/>
    </xf>
    <xf numFmtId="0" fontId="6" fillId="3" borderId="7" xfId="43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left" vertical="center"/>
    </xf>
    <xf numFmtId="41" fontId="0" fillId="0" borderId="7" xfId="0" applyNumberFormat="1" applyBorder="1" applyAlignment="1">
      <alignment horizontal="right" vertical="center"/>
    </xf>
    <xf numFmtId="41" fontId="0" fillId="0" borderId="7" xfId="0" applyNumberFormat="1" applyBorder="1" applyAlignment="1">
      <alignment vertical="center"/>
    </xf>
    <xf numFmtId="0" fontId="42" fillId="3" borderId="7" xfId="0" applyFont="1" applyFill="1" applyBorder="1" applyAlignment="1">
      <alignment vertical="center"/>
    </xf>
    <xf numFmtId="41" fontId="22" fillId="3" borderId="7" xfId="43" applyNumberFormat="1" applyFont="1" applyFill="1" applyBorder="1" applyAlignment="1">
      <alignment horizontal="right" vertical="center"/>
    </xf>
    <xf numFmtId="0" fontId="22" fillId="3" borderId="8" xfId="43" quotePrefix="1" applyFont="1" applyFill="1" applyBorder="1" applyAlignment="1">
      <alignment horizontal="right" vertical="center"/>
    </xf>
    <xf numFmtId="41" fontId="24" fillId="3" borderId="8" xfId="1" applyNumberFormat="1" applyFont="1" applyFill="1" applyBorder="1" applyAlignment="1">
      <alignment horizontal="right" vertical="center"/>
    </xf>
    <xf numFmtId="0" fontId="22" fillId="3" borderId="42" xfId="43" applyFont="1" applyFill="1" applyBorder="1" applyAlignment="1">
      <alignment horizontal="left" vertical="center"/>
    </xf>
    <xf numFmtId="0" fontId="22" fillId="3" borderId="6" xfId="43" applyFont="1" applyFill="1" applyBorder="1" applyAlignment="1">
      <alignment horizontal="left" vertical="center"/>
    </xf>
    <xf numFmtId="0" fontId="24" fillId="3" borderId="45" xfId="0" applyFont="1" applyFill="1" applyBorder="1" applyAlignment="1">
      <alignment horizontal="center" vertical="center"/>
    </xf>
    <xf numFmtId="0" fontId="22" fillId="3" borderId="45" xfId="43" quotePrefix="1" applyFont="1" applyFill="1" applyBorder="1" applyAlignment="1">
      <alignment horizontal="center" vertical="center"/>
    </xf>
    <xf numFmtId="41" fontId="22" fillId="3" borderId="45" xfId="43" applyNumberFormat="1" applyFont="1" applyFill="1" applyBorder="1" applyAlignment="1">
      <alignment horizontal="right" vertical="center"/>
    </xf>
    <xf numFmtId="0" fontId="22" fillId="3" borderId="42" xfId="43" quotePrefix="1" applyFont="1" applyFill="1" applyBorder="1" applyAlignment="1">
      <alignment horizontal="center" vertical="center"/>
    </xf>
    <xf numFmtId="41" fontId="22" fillId="3" borderId="42" xfId="43" applyNumberFormat="1" applyFont="1" applyFill="1" applyBorder="1" applyAlignment="1">
      <alignment horizontal="right" vertical="center"/>
    </xf>
    <xf numFmtId="0" fontId="24" fillId="3" borderId="5" xfId="0" applyFont="1" applyFill="1" applyBorder="1" applyAlignment="1">
      <alignment vertical="center"/>
    </xf>
    <xf numFmtId="41" fontId="6" fillId="3" borderId="5" xfId="43" quotePrefix="1" applyNumberFormat="1" applyFont="1" applyFill="1" applyBorder="1" applyAlignment="1">
      <alignment horizontal="right" vertical="center"/>
    </xf>
    <xf numFmtId="41" fontId="28" fillId="0" borderId="29" xfId="2" applyFont="1" applyFill="1" applyBorder="1" applyAlignment="1">
      <alignment horizontal="center" vertical="center"/>
    </xf>
    <xf numFmtId="41" fontId="63" fillId="0" borderId="0" xfId="0" applyNumberFormat="1" applyFont="1" applyAlignment="1">
      <alignment vertical="center"/>
    </xf>
    <xf numFmtId="0" fontId="30" fillId="3" borderId="0" xfId="0" applyFont="1" applyFill="1" applyAlignment="1">
      <alignment horizontal="center"/>
    </xf>
    <xf numFmtId="167" fontId="34" fillId="0" borderId="15" xfId="0" applyNumberFormat="1" applyFont="1" applyBorder="1" applyAlignment="1">
      <alignment vertical="center"/>
    </xf>
    <xf numFmtId="3" fontId="7" fillId="0" borderId="15" xfId="0" applyNumberFormat="1" applyFont="1" applyBorder="1" applyAlignment="1">
      <alignment horizontal="right" vertical="center"/>
    </xf>
    <xf numFmtId="0" fontId="3" fillId="0" borderId="21" xfId="0" quotePrefix="1" applyFont="1" applyBorder="1" applyAlignment="1">
      <alignment horizontal="center" vertical="center"/>
    </xf>
    <xf numFmtId="0" fontId="22" fillId="3" borderId="0" xfId="0" applyFont="1" applyFill="1" applyAlignment="1">
      <alignment horizontal="center"/>
    </xf>
    <xf numFmtId="41" fontId="8" fillId="0" borderId="0" xfId="0" applyNumberFormat="1" applyFont="1"/>
    <xf numFmtId="3" fontId="7" fillId="0" borderId="15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41" fontId="32" fillId="0" borderId="29" xfId="0" applyNumberFormat="1" applyFont="1" applyBorder="1" applyAlignment="1">
      <alignment horizontal="center" vertical="center"/>
    </xf>
    <xf numFmtId="3" fontId="32" fillId="0" borderId="29" xfId="0" applyNumberFormat="1" applyFont="1" applyBorder="1" applyAlignment="1">
      <alignment horizontal="center" vertical="center"/>
    </xf>
    <xf numFmtId="41" fontId="28" fillId="0" borderId="29" xfId="2" quotePrefix="1" applyFont="1" applyFill="1" applyBorder="1" applyAlignment="1">
      <alignment horizontal="center" vertical="center"/>
    </xf>
    <xf numFmtId="3" fontId="28" fillId="0" borderId="29" xfId="2" applyNumberFormat="1" applyFont="1" applyFill="1" applyBorder="1" applyAlignment="1">
      <alignment horizontal="center" vertical="center"/>
    </xf>
    <xf numFmtId="41" fontId="6" fillId="0" borderId="29" xfId="2" applyFont="1" applyFill="1" applyBorder="1" applyAlignment="1">
      <alignment horizontal="center" vertical="center"/>
    </xf>
    <xf numFmtId="3" fontId="6" fillId="0" borderId="29" xfId="2" applyNumberFormat="1" applyFont="1" applyFill="1" applyBorder="1" applyAlignment="1">
      <alignment horizontal="center" vertical="center"/>
    </xf>
    <xf numFmtId="41" fontId="28" fillId="0" borderId="30" xfId="0" applyNumberFormat="1" applyFont="1" applyBorder="1" applyAlignment="1">
      <alignment horizontal="center" vertical="center"/>
    </xf>
    <xf numFmtId="41" fontId="32" fillId="0" borderId="29" xfId="2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left" vertical="center"/>
    </xf>
    <xf numFmtId="0" fontId="19" fillId="0" borderId="15" xfId="0" applyFont="1" applyBorder="1" applyAlignment="1">
      <alignment vertical="center"/>
    </xf>
    <xf numFmtId="14" fontId="19" fillId="0" borderId="15" xfId="0" applyNumberFormat="1" applyFont="1" applyBorder="1" applyAlignment="1">
      <alignment vertical="center"/>
    </xf>
    <xf numFmtId="0" fontId="6" fillId="3" borderId="15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0" xfId="0" applyNumberFormat="1"/>
    <xf numFmtId="0" fontId="6" fillId="0" borderId="0" xfId="0" applyFont="1" applyAlignment="1">
      <alignment horizontal="center" vertical="center"/>
    </xf>
    <xf numFmtId="41" fontId="56" fillId="0" borderId="0" xfId="0" applyNumberFormat="1" applyFont="1" applyAlignment="1">
      <alignment vertical="center"/>
    </xf>
    <xf numFmtId="0" fontId="41" fillId="0" borderId="27" xfId="0" applyFont="1" applyBorder="1" applyAlignment="1">
      <alignment horizontal="center" vertical="center"/>
    </xf>
    <xf numFmtId="0" fontId="41" fillId="0" borderId="27" xfId="0" applyFont="1" applyBorder="1" applyAlignment="1">
      <alignment vertical="center"/>
    </xf>
    <xf numFmtId="41" fontId="22" fillId="0" borderId="0" xfId="2" applyFont="1"/>
    <xf numFmtId="41" fontId="6" fillId="0" borderId="0" xfId="0" applyNumberFormat="1" applyFont="1" applyAlignment="1">
      <alignment horizontal="center"/>
    </xf>
    <xf numFmtId="0" fontId="2" fillId="0" borderId="0" xfId="43" applyAlignment="1">
      <alignment horizontal="center" vertical="center"/>
    </xf>
    <xf numFmtId="0" fontId="2" fillId="0" borderId="0" xfId="43" applyAlignment="1">
      <alignment vertical="center"/>
    </xf>
    <xf numFmtId="0" fontId="41" fillId="0" borderId="0" xfId="43" applyFont="1" applyAlignment="1">
      <alignment vertical="center"/>
    </xf>
    <xf numFmtId="167" fontId="2" fillId="0" borderId="0" xfId="43" applyNumberFormat="1" applyAlignment="1">
      <alignment vertical="center"/>
    </xf>
    <xf numFmtId="0" fontId="24" fillId="3" borderId="7" xfId="0" quotePrefix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22" fillId="0" borderId="15" xfId="0" quotePrefix="1" applyNumberFormat="1" applyFont="1" applyBorder="1" applyAlignment="1">
      <alignment horizontal="center" vertical="center"/>
    </xf>
    <xf numFmtId="4" fontId="22" fillId="0" borderId="15" xfId="0" applyNumberFormat="1" applyFont="1" applyBorder="1" applyAlignment="1">
      <alignment horizontal="right" vertical="center" wrapText="1"/>
    </xf>
    <xf numFmtId="41" fontId="38" fillId="0" borderId="46" xfId="2" applyFont="1" applyFill="1" applyBorder="1" applyAlignment="1">
      <alignment horizontal="center" vertical="center"/>
    </xf>
    <xf numFmtId="41" fontId="38" fillId="0" borderId="46" xfId="2" applyFont="1" applyFill="1" applyBorder="1" applyAlignment="1">
      <alignment horizontal="center" vertical="center" wrapText="1"/>
    </xf>
    <xf numFmtId="41" fontId="2" fillId="0" borderId="46" xfId="2" applyFont="1" applyFill="1" applyBorder="1" applyAlignment="1">
      <alignment horizontal="center" vertical="center" wrapText="1"/>
    </xf>
    <xf numFmtId="41" fontId="2" fillId="0" borderId="46" xfId="2" applyFont="1" applyFill="1" applyBorder="1" applyAlignment="1">
      <alignment horizontal="center" vertical="center"/>
    </xf>
    <xf numFmtId="0" fontId="2" fillId="0" borderId="49" xfId="43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26" fillId="0" borderId="0" xfId="0" applyFont="1" applyAlignment="1">
      <alignment horizontal="center"/>
    </xf>
    <xf numFmtId="0" fontId="40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41" fillId="0" borderId="28" xfId="0" applyFont="1" applyBorder="1" applyAlignment="1">
      <alignment vertical="center"/>
    </xf>
    <xf numFmtId="167" fontId="32" fillId="0" borderId="29" xfId="0" applyNumberFormat="1" applyFont="1" applyBorder="1" applyAlignment="1">
      <alignment vertical="center"/>
    </xf>
    <xf numFmtId="3" fontId="32" fillId="0" borderId="29" xfId="0" applyNumberFormat="1" applyFont="1" applyBorder="1" applyAlignment="1">
      <alignment horizontal="right" vertical="center"/>
    </xf>
    <xf numFmtId="3" fontId="32" fillId="0" borderId="29" xfId="0" applyNumberFormat="1" applyFont="1" applyBorder="1" applyAlignment="1">
      <alignment vertical="center"/>
    </xf>
    <xf numFmtId="3" fontId="28" fillId="0" borderId="29" xfId="1" applyNumberFormat="1" applyFont="1" applyFill="1" applyBorder="1" applyAlignment="1">
      <alignment horizontal="right" vertical="center"/>
    </xf>
    <xf numFmtId="3" fontId="6" fillId="0" borderId="29" xfId="1" applyNumberFormat="1" applyFont="1" applyFill="1" applyBorder="1" applyAlignment="1">
      <alignment horizontal="right" vertical="center"/>
    </xf>
    <xf numFmtId="41" fontId="6" fillId="0" borderId="21" xfId="2" applyFont="1" applyFill="1" applyBorder="1" applyAlignment="1">
      <alignment horizontal="center" vertical="center"/>
    </xf>
    <xf numFmtId="3" fontId="6" fillId="0" borderId="21" xfId="2" applyNumberFormat="1" applyFont="1" applyFill="1" applyBorder="1" applyAlignment="1">
      <alignment horizontal="center" vertical="center"/>
    </xf>
    <xf numFmtId="41" fontId="28" fillId="0" borderId="21" xfId="0" applyNumberFormat="1" applyFont="1" applyBorder="1" applyAlignment="1">
      <alignment horizontal="center" vertical="center"/>
    </xf>
    <xf numFmtId="3" fontId="28" fillId="0" borderId="21" xfId="0" applyNumberFormat="1" applyFont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15" xfId="0" applyFont="1" applyBorder="1" applyAlignment="1">
      <alignment horizontal="center" vertical="center"/>
    </xf>
    <xf numFmtId="41" fontId="38" fillId="0" borderId="15" xfId="2" applyFont="1" applyFill="1" applyBorder="1" applyAlignment="1">
      <alignment horizontal="left" vertical="center"/>
    </xf>
    <xf numFmtId="0" fontId="30" fillId="0" borderId="15" xfId="0" applyFont="1" applyBorder="1" applyAlignment="1">
      <alignment horizontal="center" vertical="center"/>
    </xf>
    <xf numFmtId="0" fontId="32" fillId="0" borderId="27" xfId="0" quotePrefix="1" applyFont="1" applyBorder="1" applyAlignment="1">
      <alignment horizontal="center" vertical="center"/>
    </xf>
    <xf numFmtId="0" fontId="50" fillId="0" borderId="21" xfId="0" applyFont="1" applyBorder="1" applyAlignment="1">
      <alignment horizontal="center" vertical="center"/>
    </xf>
    <xf numFmtId="3" fontId="28" fillId="0" borderId="21" xfId="1" applyNumberFormat="1" applyFont="1" applyFill="1" applyBorder="1" applyAlignment="1">
      <alignment horizontal="right" vertical="center"/>
    </xf>
    <xf numFmtId="3" fontId="33" fillId="0" borderId="29" xfId="0" applyNumberFormat="1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9" fillId="0" borderId="0" xfId="0" applyFont="1" applyAlignment="1">
      <alignment vertical="center"/>
    </xf>
    <xf numFmtId="0" fontId="22" fillId="0" borderId="27" xfId="0" applyFont="1" applyBorder="1" applyAlignment="1">
      <alignment vertical="center"/>
    </xf>
    <xf numFmtId="0" fontId="22" fillId="0" borderId="27" xfId="0" applyFont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5" fillId="6" borderId="1" xfId="0" applyFont="1" applyFill="1" applyBorder="1" applyAlignment="1">
      <alignment vertical="center"/>
    </xf>
    <xf numFmtId="0" fontId="55" fillId="6" borderId="2" xfId="0" applyFont="1" applyFill="1" applyBorder="1" applyAlignment="1">
      <alignment horizontal="center" vertical="center"/>
    </xf>
    <xf numFmtId="0" fontId="55" fillId="6" borderId="44" xfId="0" applyFont="1" applyFill="1" applyBorder="1" applyAlignment="1">
      <alignment horizontal="center" vertical="center"/>
    </xf>
    <xf numFmtId="0" fontId="55" fillId="6" borderId="43" xfId="0" applyFont="1" applyFill="1" applyBorder="1" applyAlignment="1">
      <alignment vertical="center"/>
    </xf>
    <xf numFmtId="0" fontId="55" fillId="6" borderId="43" xfId="0" applyFont="1" applyFill="1" applyBorder="1" applyAlignment="1">
      <alignment horizontal="center" vertical="center"/>
    </xf>
    <xf numFmtId="0" fontId="58" fillId="6" borderId="41" xfId="0" applyFont="1" applyFill="1" applyBorder="1" applyAlignment="1">
      <alignment horizontal="center" vertical="center"/>
    </xf>
    <xf numFmtId="41" fontId="8" fillId="0" borderId="29" xfId="2" applyFont="1" applyFill="1" applyBorder="1" applyAlignment="1">
      <alignment horizontal="left" vertical="center"/>
    </xf>
    <xf numFmtId="3" fontId="32" fillId="0" borderId="29" xfId="2" applyNumberFormat="1" applyFont="1" applyFill="1" applyBorder="1" applyAlignment="1">
      <alignment horizontal="right" vertical="center"/>
    </xf>
    <xf numFmtId="3" fontId="28" fillId="0" borderId="29" xfId="2" applyNumberFormat="1" applyFont="1" applyFill="1" applyBorder="1" applyAlignment="1">
      <alignment horizontal="right" vertical="center"/>
    </xf>
    <xf numFmtId="0" fontId="22" fillId="0" borderId="15" xfId="0" applyFont="1" applyBorder="1" applyAlignment="1">
      <alignment horizontal="center" vertical="center" wrapText="1"/>
    </xf>
    <xf numFmtId="3" fontId="28" fillId="0" borderId="30" xfId="1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right"/>
    </xf>
    <xf numFmtId="167" fontId="0" fillId="0" borderId="0" xfId="0" applyNumberFormat="1" applyAlignment="1">
      <alignment vertical="center"/>
    </xf>
    <xf numFmtId="0" fontId="44" fillId="0" borderId="0" xfId="0" applyFont="1" applyAlignment="1">
      <alignment horizontal="center" vertical="center"/>
    </xf>
    <xf numFmtId="3" fontId="22" fillId="0" borderId="15" xfId="1" applyNumberFormat="1" applyFont="1" applyFill="1" applyBorder="1" applyAlignment="1">
      <alignment horizontal="right" vertical="center"/>
    </xf>
    <xf numFmtId="0" fontId="0" fillId="0" borderId="15" xfId="0" applyBorder="1" applyAlignment="1">
      <alignment vertical="center"/>
    </xf>
    <xf numFmtId="3" fontId="22" fillId="0" borderId="21" xfId="1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right"/>
    </xf>
    <xf numFmtId="0" fontId="34" fillId="0" borderId="15" xfId="0" applyFont="1" applyBorder="1" applyAlignment="1">
      <alignment vertical="center"/>
    </xf>
    <xf numFmtId="3" fontId="34" fillId="0" borderId="15" xfId="0" applyNumberFormat="1" applyFont="1" applyBorder="1" applyAlignment="1">
      <alignment vertical="center"/>
    </xf>
    <xf numFmtId="0" fontId="19" fillId="0" borderId="15" xfId="0" quotePrefix="1" applyFont="1" applyBorder="1" applyAlignment="1">
      <alignment horizontal="center" vertical="center"/>
    </xf>
    <xf numFmtId="0" fontId="19" fillId="0" borderId="15" xfId="0" applyFont="1" applyBorder="1" applyAlignment="1">
      <alignment horizontal="left" vertical="center"/>
    </xf>
    <xf numFmtId="3" fontId="19" fillId="0" borderId="15" xfId="0" applyNumberFormat="1" applyFont="1" applyBorder="1" applyAlignment="1">
      <alignment horizontal="right" vertical="center"/>
    </xf>
    <xf numFmtId="41" fontId="0" fillId="0" borderId="0" xfId="0" applyNumberFormat="1" applyAlignment="1">
      <alignment vertical="center"/>
    </xf>
    <xf numFmtId="0" fontId="2" fillId="3" borderId="15" xfId="0" quotePrefix="1" applyFont="1" applyFill="1" applyBorder="1" applyAlignment="1">
      <alignment horizontal="center" vertical="center"/>
    </xf>
    <xf numFmtId="167" fontId="19" fillId="0" borderId="15" xfId="0" applyNumberFormat="1" applyFont="1" applyBorder="1" applyAlignment="1">
      <alignment vertical="center"/>
    </xf>
    <xf numFmtId="0" fontId="29" fillId="3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4" fontId="29" fillId="0" borderId="0" xfId="0" applyNumberFormat="1" applyFont="1" applyAlignment="1">
      <alignment horizontal="right" vertical="center"/>
    </xf>
    <xf numFmtId="3" fontId="29" fillId="0" borderId="0" xfId="0" applyNumberFormat="1" applyFont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29" fillId="3" borderId="0" xfId="0" applyFont="1" applyFill="1" applyAlignment="1">
      <alignment vertical="center"/>
    </xf>
    <xf numFmtId="0" fontId="30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4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0" fontId="12" fillId="3" borderId="0" xfId="0" applyFont="1" applyFill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4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vertical="center"/>
    </xf>
    <xf numFmtId="0" fontId="8" fillId="3" borderId="0" xfId="0" applyFont="1" applyFill="1" applyAlignment="1">
      <alignment vertical="center"/>
    </xf>
    <xf numFmtId="0" fontId="30" fillId="0" borderId="19" xfId="0" applyFont="1" applyBorder="1" applyAlignment="1">
      <alignment vertical="center"/>
    </xf>
    <xf numFmtId="3" fontId="30" fillId="0" borderId="19" xfId="0" applyNumberFormat="1" applyFont="1" applyBorder="1" applyAlignment="1">
      <alignment horizontal="center" vertical="center"/>
    </xf>
    <xf numFmtId="0" fontId="30" fillId="3" borderId="22" xfId="0" applyFont="1" applyFill="1" applyBorder="1" applyAlignment="1">
      <alignment vertical="center"/>
    </xf>
    <xf numFmtId="0" fontId="30" fillId="0" borderId="22" xfId="0" applyFont="1" applyBorder="1" applyAlignment="1">
      <alignment vertical="center"/>
    </xf>
    <xf numFmtId="3" fontId="30" fillId="0" borderId="22" xfId="0" applyNumberFormat="1" applyFont="1" applyBorder="1" applyAlignment="1">
      <alignment horizontal="center" vertical="center"/>
    </xf>
    <xf numFmtId="0" fontId="0" fillId="3" borderId="27" xfId="0" applyFill="1" applyBorder="1" applyAlignment="1">
      <alignment vertical="center"/>
    </xf>
    <xf numFmtId="0" fontId="28" fillId="3" borderId="27" xfId="0" quotePrefix="1" applyFont="1" applyFill="1" applyBorder="1" applyAlignment="1">
      <alignment horizontal="center" vertical="center"/>
    </xf>
    <xf numFmtId="0" fontId="32" fillId="3" borderId="27" xfId="0" applyFont="1" applyFill="1" applyBorder="1" applyAlignment="1">
      <alignment horizontal="center" vertical="center"/>
    </xf>
    <xf numFmtId="0" fontId="28" fillId="3" borderId="27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vertical="center"/>
    </xf>
    <xf numFmtId="0" fontId="2" fillId="0" borderId="27" xfId="0" applyFont="1" applyBorder="1" applyAlignment="1">
      <alignment vertical="center"/>
    </xf>
    <xf numFmtId="4" fontId="2" fillId="0" borderId="27" xfId="0" applyNumberFormat="1" applyFont="1" applyBorder="1" applyAlignment="1">
      <alignment horizontal="right" vertical="center"/>
    </xf>
    <xf numFmtId="0" fontId="0" fillId="0" borderId="27" xfId="0" applyBorder="1" applyAlignment="1">
      <alignment vertical="center"/>
    </xf>
    <xf numFmtId="3" fontId="0" fillId="0" borderId="27" xfId="0" applyNumberFormat="1" applyBorder="1" applyAlignment="1">
      <alignment vertical="center"/>
    </xf>
    <xf numFmtId="3" fontId="0" fillId="0" borderId="27" xfId="0" applyNumberFormat="1" applyBorder="1" applyAlignment="1">
      <alignment horizontal="right" vertical="center"/>
    </xf>
    <xf numFmtId="0" fontId="0" fillId="3" borderId="0" xfId="0" applyFill="1" applyAlignment="1">
      <alignment vertical="center"/>
    </xf>
    <xf numFmtId="0" fontId="0" fillId="3" borderId="15" xfId="0" applyFill="1" applyBorder="1" applyAlignment="1">
      <alignment horizontal="center" vertical="center"/>
    </xf>
    <xf numFmtId="0" fontId="4" fillId="3" borderId="15" xfId="0" applyFont="1" applyFill="1" applyBorder="1" applyAlignment="1">
      <alignment vertical="center"/>
    </xf>
    <xf numFmtId="0" fontId="2" fillId="3" borderId="15" xfId="0" applyFont="1" applyFill="1" applyBorder="1" applyAlignment="1">
      <alignment horizontal="left" vertical="center" wrapText="1"/>
    </xf>
    <xf numFmtId="0" fontId="0" fillId="3" borderId="15" xfId="0" applyFill="1" applyBorder="1" applyAlignment="1">
      <alignment vertical="center"/>
    </xf>
    <xf numFmtId="4" fontId="0" fillId="3" borderId="15" xfId="0" applyNumberFormat="1" applyFill="1" applyBorder="1" applyAlignment="1">
      <alignment horizontal="center" vertical="center"/>
    </xf>
    <xf numFmtId="4" fontId="2" fillId="0" borderId="15" xfId="2" applyNumberFormat="1" applyFont="1" applyFill="1" applyBorder="1" applyAlignment="1">
      <alignment horizontal="right" vertical="center"/>
    </xf>
    <xf numFmtId="3" fontId="0" fillId="0" borderId="15" xfId="0" applyNumberFormat="1" applyBorder="1" applyAlignment="1">
      <alignment vertical="center"/>
    </xf>
    <xf numFmtId="3" fontId="0" fillId="0" borderId="15" xfId="0" applyNumberFormat="1" applyBorder="1" applyAlignment="1">
      <alignment horizontal="right" vertical="center"/>
    </xf>
    <xf numFmtId="0" fontId="6" fillId="3" borderId="15" xfId="0" applyFont="1" applyFill="1" applyBorder="1" applyAlignment="1">
      <alignment vertical="center"/>
    </xf>
    <xf numFmtId="0" fontId="32" fillId="3" borderId="15" xfId="0" applyFont="1" applyFill="1" applyBorder="1" applyAlignment="1">
      <alignment horizontal="center" vertical="center"/>
    </xf>
    <xf numFmtId="4" fontId="33" fillId="0" borderId="15" xfId="0" applyNumberFormat="1" applyFont="1" applyBorder="1" applyAlignment="1">
      <alignment horizontal="right" vertical="center"/>
    </xf>
    <xf numFmtId="3" fontId="32" fillId="0" borderId="15" xfId="2" applyNumberFormat="1" applyFont="1" applyFill="1" applyBorder="1" applyAlignment="1">
      <alignment horizontal="right" vertical="center"/>
    </xf>
    <xf numFmtId="0" fontId="33" fillId="3" borderId="15" xfId="0" applyFont="1" applyFill="1" applyBorder="1" applyAlignment="1">
      <alignment horizontal="center" vertical="center"/>
    </xf>
    <xf numFmtId="0" fontId="5" fillId="3" borderId="15" xfId="0" quotePrefix="1" applyFont="1" applyFill="1" applyBorder="1" applyAlignment="1">
      <alignment horizontal="center" vertical="center"/>
    </xf>
    <xf numFmtId="3" fontId="22" fillId="0" borderId="15" xfId="0" applyNumberFormat="1" applyFont="1" applyBorder="1" applyAlignment="1">
      <alignment vertical="center"/>
    </xf>
    <xf numFmtId="4" fontId="7" fillId="0" borderId="15" xfId="0" quotePrefix="1" applyNumberFormat="1" applyFont="1" applyBorder="1" applyAlignment="1">
      <alignment horizontal="right" vertical="center"/>
    </xf>
    <xf numFmtId="0" fontId="2" fillId="0" borderId="21" xfId="0" applyFont="1" applyBorder="1" applyAlignment="1">
      <alignment horizontal="center" vertical="center"/>
    </xf>
    <xf numFmtId="4" fontId="7" fillId="0" borderId="21" xfId="0" quotePrefix="1" applyNumberFormat="1" applyFont="1" applyBorder="1" applyAlignment="1">
      <alignment horizontal="right" vertical="center"/>
    </xf>
    <xf numFmtId="0" fontId="34" fillId="0" borderId="21" xfId="0" applyFont="1" applyBorder="1" applyAlignment="1">
      <alignment vertical="center"/>
    </xf>
    <xf numFmtId="3" fontId="34" fillId="0" borderId="21" xfId="0" applyNumberFormat="1" applyFont="1" applyBorder="1" applyAlignment="1">
      <alignment vertical="center"/>
    </xf>
    <xf numFmtId="3" fontId="32" fillId="0" borderId="21" xfId="2" applyNumberFormat="1" applyFont="1" applyFill="1" applyBorder="1" applyAlignment="1">
      <alignment horizontal="right" vertical="center"/>
    </xf>
    <xf numFmtId="3" fontId="32" fillId="0" borderId="29" xfId="1" applyNumberFormat="1" applyFont="1" applyFill="1" applyBorder="1" applyAlignment="1">
      <alignment horizontal="right" vertical="center"/>
    </xf>
    <xf numFmtId="0" fontId="0" fillId="0" borderId="29" xfId="0" applyBorder="1" applyAlignment="1">
      <alignment vertical="center"/>
    </xf>
    <xf numFmtId="4" fontId="33" fillId="0" borderId="27" xfId="0" applyNumberFormat="1" applyFont="1" applyBorder="1" applyAlignment="1">
      <alignment horizontal="right" vertical="center"/>
    </xf>
    <xf numFmtId="0" fontId="34" fillId="0" borderId="27" xfId="0" applyFont="1" applyBorder="1" applyAlignment="1">
      <alignment vertical="center"/>
    </xf>
    <xf numFmtId="3" fontId="34" fillId="0" borderId="27" xfId="0" applyNumberFormat="1" applyFont="1" applyBorder="1" applyAlignment="1">
      <alignment vertical="center"/>
    </xf>
    <xf numFmtId="3" fontId="32" fillId="0" borderId="27" xfId="2" applyNumberFormat="1" applyFont="1" applyFill="1" applyBorder="1" applyAlignment="1">
      <alignment horizontal="right" vertical="center"/>
    </xf>
    <xf numFmtId="41" fontId="32" fillId="0" borderId="15" xfId="2" applyFont="1" applyFill="1" applyBorder="1" applyAlignment="1">
      <alignment horizontal="center" vertical="center"/>
    </xf>
    <xf numFmtId="3" fontId="34" fillId="0" borderId="15" xfId="0" applyNumberFormat="1" applyFont="1" applyBorder="1" applyAlignment="1">
      <alignment horizontal="right" vertical="center"/>
    </xf>
    <xf numFmtId="167" fontId="19" fillId="0" borderId="15" xfId="2" applyNumberFormat="1" applyFont="1" applyFill="1" applyBorder="1" applyAlignment="1">
      <alignment vertical="center"/>
    </xf>
    <xf numFmtId="41" fontId="0" fillId="0" borderId="15" xfId="0" applyNumberFormat="1" applyBorder="1" applyAlignment="1">
      <alignment horizontal="center" vertical="center"/>
    </xf>
    <xf numFmtId="3" fontId="34" fillId="0" borderId="15" xfId="1" applyNumberFormat="1" applyFont="1" applyFill="1" applyBorder="1" applyAlignment="1">
      <alignment horizontal="right" vertical="center"/>
    </xf>
    <xf numFmtId="41" fontId="2" fillId="0" borderId="15" xfId="0" applyNumberFormat="1" applyFont="1" applyBorder="1" applyAlignment="1">
      <alignment horizontal="center" vertical="center"/>
    </xf>
    <xf numFmtId="167" fontId="19" fillId="0" borderId="15" xfId="35" applyNumberFormat="1" applyFont="1" applyFill="1" applyBorder="1" applyAlignment="1">
      <alignment vertical="center"/>
    </xf>
    <xf numFmtId="41" fontId="19" fillId="0" borderId="15" xfId="0" applyNumberFormat="1" applyFont="1" applyBorder="1" applyAlignment="1">
      <alignment horizontal="center" vertical="center"/>
    </xf>
    <xf numFmtId="3" fontId="22" fillId="0" borderId="15" xfId="1" applyNumberFormat="1" applyFont="1" applyFill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167" fontId="19" fillId="0" borderId="35" xfId="35" applyNumberFormat="1" applyFont="1" applyFill="1" applyBorder="1" applyAlignment="1">
      <alignment vertical="center"/>
    </xf>
    <xf numFmtId="41" fontId="19" fillId="0" borderId="21" xfId="0" applyNumberFormat="1" applyFont="1" applyBorder="1" applyAlignment="1">
      <alignment horizontal="center" vertical="center"/>
    </xf>
    <xf numFmtId="3" fontId="22" fillId="0" borderId="27" xfId="1" applyNumberFormat="1" applyFont="1" applyFill="1" applyBorder="1" applyAlignment="1">
      <alignment vertical="center"/>
    </xf>
    <xf numFmtId="0" fontId="29" fillId="0" borderId="27" xfId="0" applyFont="1" applyBorder="1" applyAlignment="1">
      <alignment horizontal="center" vertical="center"/>
    </xf>
    <xf numFmtId="0" fontId="4" fillId="0" borderId="27" xfId="0" applyFont="1" applyBorder="1" applyAlignment="1">
      <alignment vertical="center"/>
    </xf>
    <xf numFmtId="0" fontId="30" fillId="0" borderId="27" xfId="0" applyFont="1" applyBorder="1" applyAlignment="1">
      <alignment horizontal="center" vertical="center"/>
    </xf>
    <xf numFmtId="0" fontId="41" fillId="0" borderId="27" xfId="0" quotePrefix="1" applyFont="1" applyBorder="1" applyAlignment="1">
      <alignment horizontal="center" vertical="center"/>
    </xf>
    <xf numFmtId="0" fontId="41" fillId="0" borderId="27" xfId="0" applyFont="1" applyBorder="1" applyAlignment="1">
      <alignment horizontal="left" vertical="center"/>
    </xf>
    <xf numFmtId="4" fontId="41" fillId="0" borderId="27" xfId="0" quotePrefix="1" applyNumberFormat="1" applyFont="1" applyBorder="1" applyAlignment="1">
      <alignment horizontal="right" vertical="center"/>
    </xf>
    <xf numFmtId="3" fontId="4" fillId="0" borderId="27" xfId="0" quotePrefix="1" applyNumberFormat="1" applyFont="1" applyBorder="1" applyAlignment="1">
      <alignment vertical="center"/>
    </xf>
    <xf numFmtId="3" fontId="30" fillId="0" borderId="27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1" fillId="0" borderId="15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41" fillId="0" borderId="15" xfId="0" quotePrefix="1" applyFont="1" applyBorder="1" applyAlignment="1">
      <alignment horizontal="center" vertical="center"/>
    </xf>
    <xf numFmtId="0" fontId="41" fillId="0" borderId="15" xfId="0" applyFont="1" applyBorder="1" applyAlignment="1">
      <alignment horizontal="left" vertical="center"/>
    </xf>
    <xf numFmtId="4" fontId="41" fillId="0" borderId="15" xfId="0" quotePrefix="1" applyNumberFormat="1" applyFont="1" applyBorder="1" applyAlignment="1">
      <alignment horizontal="right" vertical="center"/>
    </xf>
    <xf numFmtId="0" fontId="41" fillId="0" borderId="15" xfId="0" applyFont="1" applyBorder="1" applyAlignment="1">
      <alignment vertical="center"/>
    </xf>
    <xf numFmtId="3" fontId="4" fillId="0" borderId="15" xfId="0" quotePrefix="1" applyNumberFormat="1" applyFont="1" applyBorder="1" applyAlignment="1">
      <alignment vertical="center"/>
    </xf>
    <xf numFmtId="3" fontId="30" fillId="0" borderId="15" xfId="1" applyNumberFormat="1" applyFont="1" applyFill="1" applyBorder="1" applyAlignment="1">
      <alignment horizontal="right" vertical="center"/>
    </xf>
    <xf numFmtId="3" fontId="19" fillId="0" borderId="15" xfId="35" applyNumberFormat="1" applyFont="1" applyFill="1" applyBorder="1" applyAlignment="1">
      <alignment vertical="center"/>
    </xf>
    <xf numFmtId="3" fontId="8" fillId="0" borderId="15" xfId="1" applyNumberFormat="1" applyFont="1" applyFill="1" applyBorder="1" applyAlignment="1">
      <alignment horizontal="right" vertical="center"/>
    </xf>
    <xf numFmtId="3" fontId="19" fillId="0" borderId="27" xfId="35" applyNumberFormat="1" applyFont="1" applyFill="1" applyBorder="1" applyAlignment="1">
      <alignment vertical="center"/>
    </xf>
    <xf numFmtId="0" fontId="0" fillId="0" borderId="21" xfId="0" applyBorder="1" applyAlignment="1">
      <alignment horizontal="center" vertical="center"/>
    </xf>
    <xf numFmtId="167" fontId="19" fillId="0" borderId="21" xfId="35" applyNumberFormat="1" applyFont="1" applyFill="1" applyBorder="1" applyAlignment="1">
      <alignment vertical="center"/>
    </xf>
    <xf numFmtId="0" fontId="0" fillId="0" borderId="21" xfId="0" applyBorder="1" applyAlignment="1">
      <alignment vertical="center"/>
    </xf>
    <xf numFmtId="0" fontId="2" fillId="0" borderId="27" xfId="0" applyFont="1" applyBorder="1" applyAlignment="1">
      <alignment horizontal="left" vertical="center"/>
    </xf>
    <xf numFmtId="0" fontId="2" fillId="0" borderId="27" xfId="0" quotePrefix="1" applyFont="1" applyBorder="1" applyAlignment="1">
      <alignment horizontal="center" vertical="center"/>
    </xf>
    <xf numFmtId="4" fontId="2" fillId="0" borderId="27" xfId="0" quotePrefix="1" applyNumberFormat="1" applyFont="1" applyBorder="1" applyAlignment="1">
      <alignment horizontal="right" vertical="center"/>
    </xf>
    <xf numFmtId="0" fontId="2" fillId="0" borderId="21" xfId="0" applyFont="1" applyBorder="1" applyAlignment="1">
      <alignment vertical="center"/>
    </xf>
    <xf numFmtId="3" fontId="3" fillId="0" borderId="27" xfId="0" quotePrefix="1" applyNumberFormat="1" applyFont="1" applyBorder="1" applyAlignment="1">
      <alignment vertical="center"/>
    </xf>
    <xf numFmtId="167" fontId="2" fillId="0" borderId="21" xfId="0" applyNumberFormat="1" applyFont="1" applyBorder="1" applyAlignment="1">
      <alignment vertical="center"/>
    </xf>
    <xf numFmtId="3" fontId="8" fillId="0" borderId="27" xfId="1" applyNumberFormat="1" applyFont="1" applyFill="1" applyBorder="1" applyAlignment="1">
      <alignment horizontal="right" vertical="center"/>
    </xf>
    <xf numFmtId="3" fontId="8" fillId="0" borderId="29" xfId="1" applyNumberFormat="1" applyFont="1" applyFill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4" fontId="7" fillId="0" borderId="27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3" fontId="5" fillId="0" borderId="15" xfId="0" applyNumberFormat="1" applyFont="1" applyBorder="1" applyAlignment="1">
      <alignment horizontal="right" vertical="center"/>
    </xf>
    <xf numFmtId="3" fontId="19" fillId="0" borderId="15" xfId="43" applyNumberFormat="1" applyFont="1" applyBorder="1" applyAlignment="1">
      <alignment horizontal="right" vertical="center"/>
    </xf>
    <xf numFmtId="167" fontId="2" fillId="0" borderId="15" xfId="0" applyNumberFormat="1" applyFont="1" applyBorder="1" applyAlignment="1">
      <alignment vertical="center"/>
    </xf>
    <xf numFmtId="0" fontId="0" fillId="0" borderId="15" xfId="0" quotePrefix="1" applyBorder="1" applyAlignment="1">
      <alignment horizontal="center" vertical="center"/>
    </xf>
    <xf numFmtId="43" fontId="0" fillId="0" borderId="0" xfId="1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right" vertical="center"/>
    </xf>
    <xf numFmtId="3" fontId="22" fillId="0" borderId="15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6" fillId="0" borderId="15" xfId="0" quotePrefix="1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0" fontId="6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3" fontId="2" fillId="0" borderId="15" xfId="0" applyNumberFormat="1" applyFont="1" applyBorder="1" applyAlignment="1">
      <alignment vertical="center"/>
    </xf>
    <xf numFmtId="3" fontId="32" fillId="0" borderId="15" xfId="1" quotePrefix="1" applyNumberFormat="1" applyFont="1" applyFill="1" applyBorder="1" applyAlignment="1">
      <alignment horizontal="right" vertical="center"/>
    </xf>
    <xf numFmtId="3" fontId="19" fillId="0" borderId="15" xfId="1" quotePrefix="1" applyNumberFormat="1" applyFont="1" applyFill="1" applyBorder="1" applyAlignment="1">
      <alignment horizontal="right" vertical="center"/>
    </xf>
    <xf numFmtId="0" fontId="9" fillId="0" borderId="15" xfId="0" applyFont="1" applyBorder="1" applyAlignment="1">
      <alignment horizontal="center" vertical="center"/>
    </xf>
    <xf numFmtId="3" fontId="32" fillId="0" borderId="15" xfId="0" applyNumberFormat="1" applyFont="1" applyBorder="1" applyAlignment="1">
      <alignment horizontal="right" vertical="center"/>
    </xf>
    <xf numFmtId="167" fontId="34" fillId="0" borderId="21" xfId="0" applyNumberFormat="1" applyFont="1" applyBorder="1" applyAlignment="1">
      <alignment vertical="center"/>
    </xf>
    <xf numFmtId="3" fontId="7" fillId="0" borderId="21" xfId="0" applyNumberFormat="1" applyFont="1" applyBorder="1" applyAlignment="1">
      <alignment horizontal="right" vertical="center"/>
    </xf>
    <xf numFmtId="0" fontId="4" fillId="0" borderId="21" xfId="0" applyFont="1" applyBorder="1" applyAlignment="1">
      <alignment horizontal="center" vertical="center"/>
    </xf>
    <xf numFmtId="3" fontId="32" fillId="0" borderId="27" xfId="1" applyNumberFormat="1" applyFont="1" applyFill="1" applyBorder="1" applyAlignment="1">
      <alignment horizontal="right" vertical="center"/>
    </xf>
    <xf numFmtId="43" fontId="0" fillId="0" borderId="15" xfId="0" applyNumberFormat="1" applyBorder="1" applyAlignment="1">
      <alignment vertical="center"/>
    </xf>
    <xf numFmtId="3" fontId="19" fillId="0" borderId="15" xfId="0" applyNumberFormat="1" applyFont="1" applyBorder="1" applyAlignment="1">
      <alignment vertical="center"/>
    </xf>
    <xf numFmtId="3" fontId="19" fillId="0" borderId="15" xfId="1" applyNumberFormat="1" applyFont="1" applyFill="1" applyBorder="1" applyAlignment="1">
      <alignment vertical="center"/>
    </xf>
    <xf numFmtId="43" fontId="0" fillId="0" borderId="15" xfId="1" applyFont="1" applyFill="1" applyBorder="1" applyAlignment="1">
      <alignment vertical="center"/>
    </xf>
    <xf numFmtId="43" fontId="0" fillId="0" borderId="0" xfId="1" applyFont="1" applyFill="1" applyAlignment="1">
      <alignment vertical="center"/>
    </xf>
    <xf numFmtId="4" fontId="0" fillId="0" borderId="0" xfId="0" applyNumberFormat="1" applyAlignment="1">
      <alignment vertical="center"/>
    </xf>
    <xf numFmtId="4" fontId="34" fillId="0" borderId="15" xfId="1" applyNumberFormat="1" applyFont="1" applyFill="1" applyBorder="1" applyAlignment="1">
      <alignment horizontal="right" vertical="center"/>
    </xf>
    <xf numFmtId="43" fontId="2" fillId="0" borderId="15" xfId="1" applyFont="1" applyFill="1" applyBorder="1" applyAlignment="1">
      <alignment horizontal="center" vertical="center"/>
    </xf>
    <xf numFmtId="3" fontId="28" fillId="0" borderId="15" xfId="0" applyNumberFormat="1" applyFont="1" applyBorder="1" applyAlignment="1">
      <alignment horizontal="right" vertical="center"/>
    </xf>
    <xf numFmtId="0" fontId="28" fillId="0" borderId="15" xfId="0" quotePrefix="1" applyFont="1" applyBorder="1" applyAlignment="1">
      <alignment vertical="center"/>
    </xf>
    <xf numFmtId="3" fontId="28" fillId="0" borderId="15" xfId="0" applyNumberFormat="1" applyFont="1" applyBorder="1" applyAlignment="1">
      <alignment vertical="center"/>
    </xf>
    <xf numFmtId="43" fontId="0" fillId="3" borderId="0" xfId="0" applyNumberFormat="1" applyFill="1" applyAlignment="1">
      <alignment vertical="center"/>
    </xf>
    <xf numFmtId="0" fontId="44" fillId="0" borderId="15" xfId="0" applyFont="1" applyBorder="1" applyAlignment="1">
      <alignment horizontal="left" vertical="center"/>
    </xf>
    <xf numFmtId="3" fontId="7" fillId="0" borderId="27" xfId="0" applyNumberFormat="1" applyFont="1" applyBorder="1" applyAlignment="1">
      <alignment horizontal="right" vertical="center"/>
    </xf>
    <xf numFmtId="3" fontId="32" fillId="0" borderId="15" xfId="1" applyNumberFormat="1" applyFont="1" applyFill="1" applyBorder="1" applyAlignment="1">
      <alignment horizontal="right" vertical="center"/>
    </xf>
    <xf numFmtId="0" fontId="19" fillId="0" borderId="15" xfId="43" quotePrefix="1" applyFont="1" applyBorder="1" applyAlignment="1">
      <alignment horizontal="center" vertical="center"/>
    </xf>
    <xf numFmtId="3" fontId="19" fillId="0" borderId="15" xfId="4" quotePrefix="1" applyNumberFormat="1" applyFont="1" applyFill="1" applyBorder="1" applyAlignment="1">
      <alignment horizontal="right" vertical="center"/>
    </xf>
    <xf numFmtId="3" fontId="34" fillId="0" borderId="15" xfId="2" applyNumberFormat="1" applyFont="1" applyFill="1" applyBorder="1" applyAlignment="1">
      <alignment horizontal="right" vertical="center"/>
    </xf>
    <xf numFmtId="3" fontId="7" fillId="0" borderId="15" xfId="1" quotePrefix="1" applyNumberFormat="1" applyFont="1" applyFill="1" applyBorder="1" applyAlignment="1">
      <alignment horizontal="right" vertical="center"/>
    </xf>
    <xf numFmtId="3" fontId="7" fillId="0" borderId="15" xfId="0" quotePrefix="1" applyNumberFormat="1" applyFont="1" applyBorder="1" applyAlignment="1">
      <alignment horizontal="right" vertical="center"/>
    </xf>
    <xf numFmtId="167" fontId="0" fillId="0" borderId="15" xfId="0" applyNumberFormat="1" applyBorder="1" applyAlignment="1">
      <alignment vertical="center"/>
    </xf>
    <xf numFmtId="3" fontId="8" fillId="0" borderId="15" xfId="1" quotePrefix="1" applyNumberFormat="1" applyFont="1" applyFill="1" applyBorder="1" applyAlignment="1">
      <alignment horizontal="right" vertical="center"/>
    </xf>
    <xf numFmtId="43" fontId="0" fillId="0" borderId="0" xfId="0" applyNumberFormat="1" applyAlignment="1">
      <alignment vertical="center"/>
    </xf>
    <xf numFmtId="43" fontId="2" fillId="0" borderId="0" xfId="0" applyNumberFormat="1" applyFont="1" applyAlignment="1">
      <alignment vertical="center"/>
    </xf>
    <xf numFmtId="3" fontId="5" fillId="0" borderId="15" xfId="2" applyNumberFormat="1" applyFont="1" applyFill="1" applyBorder="1" applyAlignment="1">
      <alignment horizontal="right" vertical="center"/>
    </xf>
    <xf numFmtId="3" fontId="22" fillId="0" borderId="15" xfId="2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19" fillId="0" borderId="15" xfId="43" applyFont="1" applyBorder="1" applyAlignment="1">
      <alignment horizontal="center" vertical="center"/>
    </xf>
    <xf numFmtId="0" fontId="43" fillId="0" borderId="15" xfId="0" quotePrefix="1" applyFont="1" applyBorder="1" applyAlignment="1">
      <alignment horizontal="center" vertical="center"/>
    </xf>
    <xf numFmtId="0" fontId="38" fillId="0" borderId="15" xfId="0" quotePrefix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66" fontId="3" fillId="0" borderId="15" xfId="0" applyNumberFormat="1" applyFont="1" applyBorder="1" applyAlignment="1">
      <alignment vertical="center"/>
    </xf>
    <xf numFmtId="172" fontId="19" fillId="0" borderId="15" xfId="23" applyNumberFormat="1" applyFont="1" applyBorder="1" applyAlignment="1">
      <alignment vertical="center"/>
    </xf>
    <xf numFmtId="43" fontId="19" fillId="0" borderId="15" xfId="1" applyFont="1" applyFill="1" applyBorder="1" applyAlignment="1">
      <alignment vertical="center"/>
    </xf>
    <xf numFmtId="0" fontId="19" fillId="0" borderId="15" xfId="43" applyFont="1" applyBorder="1" applyAlignment="1">
      <alignment horizontal="left" vertical="center"/>
    </xf>
    <xf numFmtId="0" fontId="9" fillId="0" borderId="15" xfId="0" quotePrefix="1" applyFont="1" applyBorder="1" applyAlignment="1">
      <alignment horizontal="center" vertical="center"/>
    </xf>
    <xf numFmtId="3" fontId="7" fillId="0" borderId="15" xfId="2" applyNumberFormat="1" applyFont="1" applyFill="1" applyBorder="1" applyAlignment="1">
      <alignment horizontal="right" vertical="center"/>
    </xf>
    <xf numFmtId="3" fontId="28" fillId="0" borderId="15" xfId="2" applyNumberFormat="1" applyFont="1" applyFill="1" applyBorder="1" applyAlignment="1">
      <alignment horizontal="right" vertical="center"/>
    </xf>
    <xf numFmtId="3" fontId="19" fillId="0" borderId="15" xfId="1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3" fontId="22" fillId="0" borderId="28" xfId="1" applyNumberFormat="1" applyFont="1" applyFill="1" applyBorder="1" applyAlignment="1">
      <alignment horizontal="right" vertical="center"/>
    </xf>
    <xf numFmtId="0" fontId="0" fillId="0" borderId="28" xfId="0" applyBorder="1" applyAlignment="1">
      <alignment vertical="center"/>
    </xf>
    <xf numFmtId="3" fontId="0" fillId="0" borderId="28" xfId="0" applyNumberForma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25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7" xfId="0" quotePrefix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5" xfId="0" quotePrefix="1" applyFont="1" applyBorder="1" applyAlignment="1">
      <alignment horizontal="center" vertical="center"/>
    </xf>
    <xf numFmtId="165" fontId="41" fillId="0" borderId="0" xfId="0" applyNumberFormat="1" applyFont="1" applyAlignment="1">
      <alignment vertical="center"/>
    </xf>
    <xf numFmtId="0" fontId="2" fillId="0" borderId="38" xfId="0" quotePrefix="1" applyFont="1" applyBorder="1" applyAlignment="1">
      <alignment horizontal="center" vertical="center"/>
    </xf>
    <xf numFmtId="0" fontId="41" fillId="0" borderId="21" xfId="0" applyFont="1" applyBorder="1" applyAlignment="1">
      <alignment horizontal="center" vertical="center"/>
    </xf>
    <xf numFmtId="0" fontId="0" fillId="0" borderId="21" xfId="0" quotePrefix="1" applyBorder="1" applyAlignment="1">
      <alignment horizontal="center" vertical="center"/>
    </xf>
    <xf numFmtId="0" fontId="2" fillId="0" borderId="21" xfId="0" quotePrefix="1" applyFont="1" applyBorder="1" applyAlignment="1">
      <alignment horizontal="center" vertical="center"/>
    </xf>
    <xf numFmtId="3" fontId="19" fillId="0" borderId="35" xfId="35" applyNumberFormat="1" applyFont="1" applyFill="1" applyBorder="1" applyAlignment="1">
      <alignment vertical="center"/>
    </xf>
    <xf numFmtId="3" fontId="34" fillId="0" borderId="21" xfId="1" applyNumberFormat="1" applyFont="1" applyFill="1" applyBorder="1" applyAlignment="1">
      <alignment horizontal="right" vertical="center"/>
    </xf>
    <xf numFmtId="0" fontId="3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horizontal="center" vertical="center"/>
    </xf>
    <xf numFmtId="0" fontId="0" fillId="0" borderId="29" xfId="0" quotePrefix="1" applyBorder="1" applyAlignment="1">
      <alignment horizontal="center" vertical="center"/>
    </xf>
    <xf numFmtId="0" fontId="2" fillId="0" borderId="29" xfId="0" quotePrefix="1" applyFont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0" fillId="0" borderId="29" xfId="0" applyBorder="1" applyAlignment="1">
      <alignment horizontal="center" vertical="center"/>
    </xf>
    <xf numFmtId="3" fontId="5" fillId="0" borderId="29" xfId="0" applyNumberFormat="1" applyFont="1" applyBorder="1" applyAlignment="1">
      <alignment horizontal="right" vertical="center"/>
    </xf>
    <xf numFmtId="167" fontId="0" fillId="0" borderId="29" xfId="0" applyNumberFormat="1" applyBorder="1" applyAlignment="1">
      <alignment vertical="center"/>
    </xf>
    <xf numFmtId="0" fontId="6" fillId="0" borderId="2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4" fillId="0" borderId="28" xfId="0" applyFont="1" applyBorder="1" applyAlignment="1">
      <alignment vertical="center"/>
    </xf>
    <xf numFmtId="3" fontId="34" fillId="0" borderId="28" xfId="0" applyNumberFormat="1" applyFont="1" applyBorder="1" applyAlignment="1">
      <alignment vertical="center"/>
    </xf>
    <xf numFmtId="3" fontId="32" fillId="0" borderId="27" xfId="1" quotePrefix="1" applyNumberFormat="1" applyFont="1" applyFill="1" applyBorder="1" applyAlignment="1">
      <alignment horizontal="right" vertical="center"/>
    </xf>
    <xf numFmtId="4" fontId="60" fillId="0" borderId="15" xfId="0" applyNumberFormat="1" applyFont="1" applyBorder="1" applyAlignment="1">
      <alignment vertical="center"/>
    </xf>
    <xf numFmtId="43" fontId="48" fillId="0" borderId="15" xfId="0" applyNumberFormat="1" applyFont="1" applyBorder="1" applyAlignment="1">
      <alignment vertical="center"/>
    </xf>
    <xf numFmtId="167" fontId="17" fillId="0" borderId="0" xfId="0" applyNumberFormat="1" applyFont="1" applyAlignment="1">
      <alignment vertical="center"/>
    </xf>
    <xf numFmtId="0" fontId="2" fillId="0" borderId="15" xfId="43" applyBorder="1" applyAlignment="1">
      <alignment horizontal="center" vertical="center"/>
    </xf>
    <xf numFmtId="4" fontId="19" fillId="0" borderId="0" xfId="0" applyNumberFormat="1" applyFont="1" applyAlignment="1">
      <alignment vertical="center"/>
    </xf>
    <xf numFmtId="3" fontId="19" fillId="0" borderId="0" xfId="0" applyNumberFormat="1" applyFont="1" applyAlignment="1">
      <alignment vertical="center"/>
    </xf>
    <xf numFmtId="0" fontId="38" fillId="0" borderId="15" xfId="0" applyFont="1" applyBorder="1" applyAlignment="1">
      <alignment horizontal="center" vertical="center"/>
    </xf>
    <xf numFmtId="4" fontId="17" fillId="0" borderId="15" xfId="0" applyNumberFormat="1" applyFont="1" applyBorder="1" applyAlignment="1">
      <alignment vertical="center"/>
    </xf>
    <xf numFmtId="3" fontId="22" fillId="0" borderId="28" xfId="0" applyNumberFormat="1" applyFont="1" applyBorder="1" applyAlignment="1">
      <alignment horizontal="right" vertical="center"/>
    </xf>
    <xf numFmtId="169" fontId="22" fillId="0" borderId="15" xfId="0" applyNumberFormat="1" applyFont="1" applyBorder="1" applyAlignment="1">
      <alignment horizontal="center" vertical="center"/>
    </xf>
    <xf numFmtId="3" fontId="34" fillId="0" borderId="0" xfId="0" applyNumberFormat="1" applyFont="1" applyAlignment="1">
      <alignment vertical="center"/>
    </xf>
    <xf numFmtId="169" fontId="22" fillId="0" borderId="28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28" xfId="0" quotePrefix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32" xfId="0" applyBorder="1" applyAlignment="1">
      <alignment horizontal="center" vertical="center"/>
    </xf>
    <xf numFmtId="4" fontId="7" fillId="0" borderId="21" xfId="0" applyNumberFormat="1" applyFont="1" applyBorder="1" applyAlignment="1">
      <alignment horizontal="right" vertical="center"/>
    </xf>
    <xf numFmtId="41" fontId="30" fillId="0" borderId="29" xfId="2" applyFont="1" applyFill="1" applyBorder="1" applyAlignment="1">
      <alignment horizontal="center" vertical="center"/>
    </xf>
    <xf numFmtId="43" fontId="33" fillId="0" borderId="0" xfId="1" applyFont="1" applyFill="1" applyAlignment="1">
      <alignment vertical="center"/>
    </xf>
    <xf numFmtId="4" fontId="7" fillId="0" borderId="27" xfId="1" applyNumberFormat="1" applyFont="1" applyFill="1" applyBorder="1" applyAlignment="1">
      <alignment horizontal="right" vertical="center"/>
    </xf>
    <xf numFmtId="4" fontId="7" fillId="0" borderId="15" xfId="1" applyNumberFormat="1" applyFont="1" applyFill="1" applyBorder="1" applyAlignment="1">
      <alignment horizontal="right" vertical="center"/>
    </xf>
    <xf numFmtId="3" fontId="60" fillId="0" borderId="0" xfId="0" applyNumberFormat="1" applyFont="1" applyAlignment="1">
      <alignment vertical="center"/>
    </xf>
    <xf numFmtId="4" fontId="32" fillId="0" borderId="15" xfId="0" applyNumberFormat="1" applyFont="1" applyBorder="1" applyAlignment="1">
      <alignment horizontal="right" vertical="center"/>
    </xf>
    <xf numFmtId="4" fontId="34" fillId="0" borderId="27" xfId="0" quotePrefix="1" applyNumberFormat="1" applyFont="1" applyBorder="1" applyAlignment="1">
      <alignment horizontal="right" vertical="center"/>
    </xf>
    <xf numFmtId="4" fontId="34" fillId="0" borderId="15" xfId="0" quotePrefix="1" applyNumberFormat="1" applyFont="1" applyBorder="1" applyAlignment="1">
      <alignment horizontal="right" vertical="center"/>
    </xf>
    <xf numFmtId="3" fontId="34" fillId="0" borderId="15" xfId="0" quotePrefix="1" applyNumberFormat="1" applyFont="1" applyBorder="1" applyAlignment="1">
      <alignment horizontal="right" vertical="center"/>
    </xf>
    <xf numFmtId="4" fontId="7" fillId="0" borderId="15" xfId="2" applyNumberFormat="1" applyFont="1" applyFill="1" applyBorder="1" applyAlignment="1">
      <alignment horizontal="right" vertical="center"/>
    </xf>
    <xf numFmtId="4" fontId="28" fillId="0" borderId="21" xfId="2" applyNumberFormat="1" applyFont="1" applyFill="1" applyBorder="1" applyAlignment="1">
      <alignment horizontal="right" vertical="center"/>
    </xf>
    <xf numFmtId="3" fontId="32" fillId="0" borderId="21" xfId="1" applyNumberFormat="1" applyFont="1" applyFill="1" applyBorder="1" applyAlignment="1">
      <alignment horizontal="right" vertical="center"/>
    </xf>
    <xf numFmtId="0" fontId="25" fillId="0" borderId="29" xfId="43" quotePrefix="1" applyFont="1" applyBorder="1" applyAlignment="1">
      <alignment horizontal="center" vertical="center"/>
    </xf>
    <xf numFmtId="4" fontId="5" fillId="0" borderId="15" xfId="2" applyNumberFormat="1" applyFont="1" applyFill="1" applyBorder="1" applyAlignment="1">
      <alignment horizontal="right" vertical="center"/>
    </xf>
    <xf numFmtId="0" fontId="2" fillId="0" borderId="54" xfId="0" applyFont="1" applyBorder="1" applyAlignment="1">
      <alignment horizontal="center" vertical="center"/>
    </xf>
    <xf numFmtId="41" fontId="3" fillId="0" borderId="15" xfId="2" applyFont="1" applyFill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0" fillId="0" borderId="11" xfId="0" applyBorder="1" applyAlignment="1">
      <alignment vertical="center"/>
    </xf>
    <xf numFmtId="0" fontId="41" fillId="0" borderId="54" xfId="0" applyFont="1" applyBorder="1" applyAlignment="1">
      <alignment horizontal="center" vertical="center"/>
    </xf>
    <xf numFmtId="0" fontId="2" fillId="0" borderId="54" xfId="0" applyFont="1" applyBorder="1" applyAlignment="1">
      <alignment vertical="center"/>
    </xf>
    <xf numFmtId="0" fontId="0" fillId="0" borderId="31" xfId="0" applyBorder="1" applyAlignment="1">
      <alignment vertical="center"/>
    </xf>
    <xf numFmtId="4" fontId="7" fillId="0" borderId="33" xfId="0" applyNumberFormat="1" applyFont="1" applyBorder="1" applyAlignment="1">
      <alignment horizontal="right" vertical="center"/>
    </xf>
    <xf numFmtId="0" fontId="6" fillId="0" borderId="29" xfId="0" applyFont="1" applyBorder="1" applyAlignment="1">
      <alignment horizontal="center" vertical="center"/>
    </xf>
    <xf numFmtId="0" fontId="6" fillId="0" borderId="29" xfId="0" applyFont="1" applyBorder="1" applyAlignment="1">
      <alignment vertical="center"/>
    </xf>
    <xf numFmtId="3" fontId="6" fillId="0" borderId="29" xfId="0" applyNumberFormat="1" applyFont="1" applyBorder="1" applyAlignment="1">
      <alignment vertical="center"/>
    </xf>
    <xf numFmtId="4" fontId="5" fillId="0" borderId="15" xfId="0" applyNumberFormat="1" applyFont="1" applyBorder="1" applyAlignment="1">
      <alignment horizontal="right" vertical="center"/>
    </xf>
    <xf numFmtId="4" fontId="34" fillId="0" borderId="15" xfId="0" applyNumberFormat="1" applyFont="1" applyBorder="1" applyAlignment="1">
      <alignment horizontal="right" vertical="center"/>
    </xf>
    <xf numFmtId="4" fontId="19" fillId="0" borderId="15" xfId="1" quotePrefix="1" applyNumberFormat="1" applyFont="1" applyFill="1" applyBorder="1" applyAlignment="1">
      <alignment horizontal="right" vertical="center"/>
    </xf>
    <xf numFmtId="0" fontId="19" fillId="0" borderId="21" xfId="0" applyFont="1" applyBorder="1" applyAlignment="1">
      <alignment horizontal="center" vertical="center"/>
    </xf>
    <xf numFmtId="4" fontId="19" fillId="0" borderId="21" xfId="1" quotePrefix="1" applyNumberFormat="1" applyFont="1" applyFill="1" applyBorder="1" applyAlignment="1">
      <alignment horizontal="right" vertical="center"/>
    </xf>
    <xf numFmtId="3" fontId="19" fillId="0" borderId="21" xfId="1" quotePrefix="1" applyNumberFormat="1" applyFont="1" applyFill="1" applyBorder="1" applyAlignment="1">
      <alignment horizontal="right" vertical="center"/>
    </xf>
    <xf numFmtId="0" fontId="19" fillId="0" borderId="29" xfId="0" applyFont="1" applyBorder="1" applyAlignment="1">
      <alignment horizontal="center" vertical="center"/>
    </xf>
    <xf numFmtId="167" fontId="3" fillId="0" borderId="29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right" vertical="center"/>
    </xf>
    <xf numFmtId="0" fontId="34" fillId="0" borderId="29" xfId="0" applyFont="1" applyBorder="1" applyAlignment="1">
      <alignment vertical="center"/>
    </xf>
    <xf numFmtId="3" fontId="34" fillId="0" borderId="29" xfId="0" applyNumberFormat="1" applyFont="1" applyBorder="1" applyAlignment="1">
      <alignment vertical="center"/>
    </xf>
    <xf numFmtId="41" fontId="34" fillId="0" borderId="29" xfId="2" applyFont="1" applyFill="1" applyBorder="1" applyAlignment="1">
      <alignment vertical="center"/>
    </xf>
    <xf numFmtId="3" fontId="34" fillId="0" borderId="29" xfId="2" applyNumberFormat="1" applyFont="1" applyFill="1" applyBorder="1" applyAlignment="1">
      <alignment horizontal="right" vertical="center"/>
    </xf>
    <xf numFmtId="167" fontId="6" fillId="0" borderId="29" xfId="0" applyNumberFormat="1" applyFont="1" applyBorder="1" applyAlignment="1">
      <alignment horizontal="center" vertical="center"/>
    </xf>
    <xf numFmtId="3" fontId="6" fillId="0" borderId="29" xfId="0" applyNumberFormat="1" applyFont="1" applyBorder="1" applyAlignment="1">
      <alignment horizontal="right" vertical="center"/>
    </xf>
    <xf numFmtId="3" fontId="6" fillId="0" borderId="29" xfId="2" applyNumberFormat="1" applyFont="1" applyFill="1" applyBorder="1" applyAlignment="1">
      <alignment horizontal="right" vertical="center"/>
    </xf>
    <xf numFmtId="0" fontId="22" fillId="0" borderId="21" xfId="0" applyFont="1" applyBorder="1" applyAlignment="1">
      <alignment horizontal="center" vertical="center"/>
    </xf>
    <xf numFmtId="3" fontId="22" fillId="0" borderId="21" xfId="1" applyNumberFormat="1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2" fillId="0" borderId="29" xfId="0" applyFont="1" applyBorder="1" applyAlignment="1">
      <alignment horizontal="center" vertical="center"/>
    </xf>
    <xf numFmtId="0" fontId="22" fillId="0" borderId="29" xfId="0" quotePrefix="1" applyFont="1" applyBorder="1" applyAlignment="1">
      <alignment horizontal="center" vertical="center"/>
    </xf>
    <xf numFmtId="0" fontId="22" fillId="0" borderId="29" xfId="0" applyFont="1" applyBorder="1" applyAlignment="1">
      <alignment horizontal="left" vertical="center"/>
    </xf>
    <xf numFmtId="167" fontId="6" fillId="0" borderId="21" xfId="0" applyNumberFormat="1" applyFont="1" applyBorder="1" applyAlignment="1">
      <alignment horizontal="center" vertical="center"/>
    </xf>
    <xf numFmtId="3" fontId="6" fillId="0" borderId="21" xfId="2" applyNumberFormat="1" applyFont="1" applyFill="1" applyBorder="1" applyAlignment="1">
      <alignment horizontal="right" vertical="center"/>
    </xf>
    <xf numFmtId="4" fontId="3" fillId="0" borderId="15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3" fontId="0" fillId="0" borderId="21" xfId="0" applyNumberFormat="1" applyBorder="1" applyAlignment="1">
      <alignment vertical="center"/>
    </xf>
    <xf numFmtId="3" fontId="32" fillId="0" borderId="21" xfId="1" quotePrefix="1" applyNumberFormat="1" applyFont="1" applyFill="1" applyBorder="1" applyAlignment="1">
      <alignment horizontal="right" vertical="center"/>
    </xf>
    <xf numFmtId="3" fontId="28" fillId="0" borderId="29" xfId="0" applyNumberFormat="1" applyFont="1" applyBorder="1" applyAlignment="1">
      <alignment horizontal="right" vertical="center"/>
    </xf>
    <xf numFmtId="3" fontId="28" fillId="0" borderId="21" xfId="0" applyNumberFormat="1" applyFont="1" applyBorder="1" applyAlignment="1">
      <alignment horizontal="right" vertical="center"/>
    </xf>
    <xf numFmtId="0" fontId="8" fillId="0" borderId="29" xfId="0" quotePrefix="1" applyFont="1" applyBorder="1" applyAlignment="1">
      <alignment horizontal="center" vertical="center"/>
    </xf>
    <xf numFmtId="3" fontId="8" fillId="0" borderId="29" xfId="2" applyNumberFormat="1" applyFont="1" applyFill="1" applyBorder="1" applyAlignment="1">
      <alignment vertical="center"/>
    </xf>
    <xf numFmtId="0" fontId="19" fillId="0" borderId="21" xfId="0" quotePrefix="1" applyFont="1" applyBorder="1" applyAlignment="1">
      <alignment horizontal="center" vertical="center"/>
    </xf>
    <xf numFmtId="3" fontId="22" fillId="0" borderId="21" xfId="2" applyNumberFormat="1" applyFont="1" applyFill="1" applyBorder="1" applyAlignment="1">
      <alignment vertical="center"/>
    </xf>
    <xf numFmtId="4" fontId="2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1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1" applyNumberFormat="1" applyFont="1" applyFill="1" applyAlignment="1">
      <alignment horizontal="right" vertical="center"/>
    </xf>
    <xf numFmtId="41" fontId="0" fillId="0" borderId="0" xfId="2" applyFont="1" applyFill="1" applyAlignment="1">
      <alignment vertical="center"/>
    </xf>
    <xf numFmtId="4" fontId="7" fillId="0" borderId="0" xfId="0" applyNumberFormat="1" applyFont="1" applyAlignment="1">
      <alignment horizontal="center" vertical="center"/>
    </xf>
    <xf numFmtId="4" fontId="22" fillId="0" borderId="0" xfId="1" applyNumberFormat="1" applyFont="1" applyFill="1" applyAlignment="1">
      <alignment horizontal="right" vertical="center"/>
    </xf>
    <xf numFmtId="43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4" fontId="30" fillId="0" borderId="0" xfId="0" applyNumberFormat="1" applyFont="1" applyAlignment="1">
      <alignment horizontal="right" vertical="center"/>
    </xf>
    <xf numFmtId="4" fontId="0" fillId="3" borderId="0" xfId="0" applyNumberFormat="1" applyFill="1" applyAlignment="1">
      <alignment vertical="center"/>
    </xf>
    <xf numFmtId="3" fontId="30" fillId="0" borderId="0" xfId="0" applyNumberFormat="1" applyFont="1" applyAlignment="1">
      <alignment vertical="center"/>
    </xf>
    <xf numFmtId="0" fontId="22" fillId="0" borderId="15" xfId="0" applyFont="1" applyBorder="1" applyAlignment="1">
      <alignment vertical="center" wrapText="1"/>
    </xf>
    <xf numFmtId="41" fontId="0" fillId="0" borderId="0" xfId="2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32" fillId="0" borderId="21" xfId="2" applyFont="1" applyFill="1" applyBorder="1" applyAlignment="1">
      <alignment horizontal="center" vertical="center"/>
    </xf>
    <xf numFmtId="41" fontId="32" fillId="0" borderId="27" xfId="2" applyFont="1" applyFill="1" applyBorder="1" applyAlignment="1">
      <alignment horizontal="center" vertical="center"/>
    </xf>
    <xf numFmtId="41" fontId="30" fillId="0" borderId="27" xfId="2" applyFont="1" applyFill="1" applyBorder="1" applyAlignment="1">
      <alignment horizontal="center" vertical="center"/>
    </xf>
    <xf numFmtId="41" fontId="30" fillId="0" borderId="15" xfId="2" applyFont="1" applyFill="1" applyBorder="1" applyAlignment="1">
      <alignment horizontal="center" vertical="center"/>
    </xf>
    <xf numFmtId="41" fontId="8" fillId="0" borderId="15" xfId="2" applyFont="1" applyFill="1" applyBorder="1" applyAlignment="1">
      <alignment horizontal="center" vertical="center"/>
    </xf>
    <xf numFmtId="41" fontId="8" fillId="0" borderId="27" xfId="2" applyFont="1" applyFill="1" applyBorder="1" applyAlignment="1">
      <alignment horizontal="center" vertical="center"/>
    </xf>
    <xf numFmtId="41" fontId="8" fillId="0" borderId="29" xfId="2" applyFont="1" applyFill="1" applyBorder="1" applyAlignment="1">
      <alignment horizontal="center" vertical="center"/>
    </xf>
    <xf numFmtId="167" fontId="0" fillId="0" borderId="15" xfId="0" applyNumberFormat="1" applyBorder="1" applyAlignment="1">
      <alignment horizontal="center" vertical="center"/>
    </xf>
    <xf numFmtId="167" fontId="19" fillId="0" borderId="15" xfId="0" applyNumberFormat="1" applyFont="1" applyBorder="1" applyAlignment="1">
      <alignment horizontal="center" vertical="center"/>
    </xf>
    <xf numFmtId="41" fontId="34" fillId="0" borderId="29" xfId="2" applyFont="1" applyFill="1" applyBorder="1" applyAlignment="1">
      <alignment horizontal="center" vertical="center"/>
    </xf>
    <xf numFmtId="41" fontId="45" fillId="0" borderId="15" xfId="2" applyFont="1" applyFill="1" applyBorder="1" applyAlignment="1">
      <alignment horizontal="center" vertical="center"/>
    </xf>
    <xf numFmtId="41" fontId="45" fillId="0" borderId="21" xfId="2" applyFont="1" applyFill="1" applyBorder="1" applyAlignment="1">
      <alignment horizontal="center" vertical="center"/>
    </xf>
    <xf numFmtId="0" fontId="3" fillId="0" borderId="21" xfId="0" quotePrefix="1" applyFont="1" applyBorder="1" applyAlignment="1">
      <alignment vertical="center"/>
    </xf>
    <xf numFmtId="0" fontId="2" fillId="0" borderId="21" xfId="0" applyFont="1" applyBorder="1" applyAlignment="1">
      <alignment horizontal="left" vertical="center"/>
    </xf>
    <xf numFmtId="0" fontId="9" fillId="0" borderId="27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70" fontId="2" fillId="0" borderId="15" xfId="0" quotePrefix="1" applyNumberFormat="1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67" fontId="0" fillId="0" borderId="27" xfId="0" applyNumberFormat="1" applyBorder="1" applyAlignment="1">
      <alignment vertical="center"/>
    </xf>
    <xf numFmtId="0" fontId="50" fillId="0" borderId="15" xfId="0" applyFont="1" applyBorder="1" applyAlignment="1">
      <alignment horizontal="center" vertical="center"/>
    </xf>
    <xf numFmtId="41" fontId="0" fillId="0" borderId="15" xfId="0" applyNumberFormat="1" applyBorder="1" applyAlignment="1">
      <alignment vertical="center"/>
    </xf>
    <xf numFmtId="0" fontId="0" fillId="0" borderId="15" xfId="0" quotePrefix="1" applyBorder="1" applyAlignment="1">
      <alignment vertical="center"/>
    </xf>
    <xf numFmtId="3" fontId="17" fillId="0" borderId="0" xfId="0" applyNumberFormat="1" applyFont="1" applyAlignment="1">
      <alignment vertical="center"/>
    </xf>
    <xf numFmtId="0" fontId="0" fillId="0" borderId="15" xfId="0" quotePrefix="1" applyBorder="1" applyAlignment="1">
      <alignment horizontal="left" vertical="center"/>
    </xf>
    <xf numFmtId="0" fontId="29" fillId="0" borderId="15" xfId="0" quotePrefix="1" applyFont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9" fillId="0" borderId="15" xfId="0" applyFont="1" applyBorder="1" applyAlignment="1">
      <alignment horizontal="left" vertical="center"/>
    </xf>
    <xf numFmtId="0" fontId="28" fillId="0" borderId="27" xfId="0" applyFont="1" applyBorder="1" applyAlignment="1">
      <alignment horizontal="center" vertical="center"/>
    </xf>
    <xf numFmtId="0" fontId="64" fillId="0" borderId="15" xfId="0" applyFont="1" applyBorder="1" applyAlignment="1">
      <alignment horizontal="center" vertical="center"/>
    </xf>
    <xf numFmtId="43" fontId="3" fillId="0" borderId="15" xfId="0" applyNumberFormat="1" applyFont="1" applyBorder="1" applyAlignment="1">
      <alignment horizontal="left" vertical="center"/>
    </xf>
    <xf numFmtId="165" fontId="0" fillId="0" borderId="0" xfId="0" applyNumberFormat="1" applyAlignment="1">
      <alignment vertical="center"/>
    </xf>
    <xf numFmtId="0" fontId="29" fillId="0" borderId="15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0" fillId="0" borderId="27" xfId="0" quotePrefix="1" applyBorder="1" applyAlignment="1">
      <alignment horizontal="center" vertical="center"/>
    </xf>
    <xf numFmtId="0" fontId="2" fillId="0" borderId="15" xfId="0" quotePrefix="1" applyFont="1" applyBorder="1" applyAlignment="1">
      <alignment horizontal="left" vertical="center"/>
    </xf>
    <xf numFmtId="41" fontId="43" fillId="0" borderId="15" xfId="2" applyFont="1" applyFill="1" applyBorder="1" applyAlignment="1">
      <alignment horizontal="center" vertical="center"/>
    </xf>
    <xf numFmtId="41" fontId="38" fillId="0" borderId="15" xfId="2" applyFont="1" applyFill="1" applyBorder="1" applyAlignment="1">
      <alignment horizontal="center" vertical="center"/>
    </xf>
    <xf numFmtId="0" fontId="38" fillId="0" borderId="15" xfId="0" applyFont="1" applyBorder="1" applyAlignment="1">
      <alignment vertical="center"/>
    </xf>
    <xf numFmtId="0" fontId="70" fillId="0" borderId="15" xfId="0" applyFont="1" applyBorder="1" applyAlignment="1">
      <alignment horizontal="center" vertical="center"/>
    </xf>
    <xf numFmtId="0" fontId="44" fillId="0" borderId="15" xfId="0" applyFont="1" applyBorder="1" applyAlignment="1">
      <alignment vertical="center"/>
    </xf>
    <xf numFmtId="0" fontId="32" fillId="0" borderId="27" xfId="0" applyFont="1" applyBorder="1" applyAlignment="1">
      <alignment horizontal="center" vertical="center"/>
    </xf>
    <xf numFmtId="41" fontId="0" fillId="0" borderId="27" xfId="0" applyNumberFormat="1" applyBorder="1" applyAlignment="1">
      <alignment vertical="center"/>
    </xf>
    <xf numFmtId="41" fontId="2" fillId="0" borderId="27" xfId="0" applyNumberFormat="1" applyFont="1" applyBorder="1" applyAlignment="1">
      <alignment horizontal="left" vertical="center"/>
    </xf>
    <xf numFmtId="0" fontId="32" fillId="0" borderId="15" xfId="0" applyFont="1" applyBorder="1" applyAlignment="1">
      <alignment horizontal="center" vertical="center"/>
    </xf>
    <xf numFmtId="0" fontId="32" fillId="0" borderId="15" xfId="0" quotePrefix="1" applyFont="1" applyBorder="1" applyAlignment="1">
      <alignment horizontal="center" vertical="center"/>
    </xf>
    <xf numFmtId="0" fontId="9" fillId="0" borderId="27" xfId="0" quotePrefix="1" applyFont="1" applyBorder="1" applyAlignment="1">
      <alignment horizontal="center" vertical="center"/>
    </xf>
    <xf numFmtId="0" fontId="38" fillId="0" borderId="15" xfId="0" applyFont="1" applyBorder="1" applyAlignment="1">
      <alignment horizontal="left" vertical="center"/>
    </xf>
    <xf numFmtId="4" fontId="19" fillId="0" borderId="15" xfId="0" applyNumberFormat="1" applyFont="1" applyBorder="1" applyAlignment="1">
      <alignment vertical="center"/>
    </xf>
    <xf numFmtId="43" fontId="17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3" fontId="61" fillId="0" borderId="0" xfId="0" applyNumberFormat="1" applyFont="1" applyAlignment="1">
      <alignment vertical="center"/>
    </xf>
    <xf numFmtId="0" fontId="2" fillId="0" borderId="28" xfId="0" quotePrefix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41" fontId="3" fillId="0" borderId="15" xfId="2" applyFont="1" applyFill="1" applyBorder="1" applyAlignment="1">
      <alignment horizontal="center" vertical="center"/>
    </xf>
    <xf numFmtId="0" fontId="5" fillId="0" borderId="27" xfId="0" quotePrefix="1" applyFont="1" applyBorder="1" applyAlignment="1">
      <alignment horizontal="center" vertical="center"/>
    </xf>
    <xf numFmtId="0" fontId="34" fillId="0" borderId="27" xfId="0" quotePrefix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36" fillId="0" borderId="15" xfId="0" quotePrefix="1" applyFont="1" applyBorder="1" applyAlignment="1">
      <alignment horizontal="center" vertical="center"/>
    </xf>
    <xf numFmtId="0" fontId="25" fillId="0" borderId="15" xfId="43" applyFont="1" applyBorder="1" applyAlignment="1">
      <alignment horizontal="center" vertical="center"/>
    </xf>
    <xf numFmtId="0" fontId="2" fillId="0" borderId="15" xfId="43" applyBorder="1" applyAlignment="1">
      <alignment horizontal="left" vertical="center"/>
    </xf>
    <xf numFmtId="0" fontId="25" fillId="0" borderId="15" xfId="43" quotePrefix="1" applyFont="1" applyBorder="1" applyAlignment="1">
      <alignment horizontal="center" vertical="center"/>
    </xf>
    <xf numFmtId="0" fontId="2" fillId="0" borderId="15" xfId="43" applyBorder="1" applyAlignment="1">
      <alignment vertical="center"/>
    </xf>
    <xf numFmtId="0" fontId="30" fillId="0" borderId="15" xfId="0" quotePrefix="1" applyFont="1" applyBorder="1" applyAlignment="1">
      <alignment horizontal="center" vertical="center"/>
    </xf>
    <xf numFmtId="0" fontId="3" fillId="0" borderId="29" xfId="0" quotePrefix="1" applyFont="1" applyBorder="1" applyAlignment="1">
      <alignment horizontal="center" vertical="center"/>
    </xf>
    <xf numFmtId="0" fontId="3" fillId="0" borderId="29" xfId="0" applyFont="1" applyBorder="1" applyAlignment="1">
      <alignment vertical="center"/>
    </xf>
    <xf numFmtId="41" fontId="3" fillId="0" borderId="15" xfId="0" applyNumberFormat="1" applyFont="1" applyBorder="1" applyAlignment="1">
      <alignment horizontal="left" vertical="center"/>
    </xf>
    <xf numFmtId="0" fontId="19" fillId="0" borderId="21" xfId="43" applyFont="1" applyBorder="1" applyAlignment="1">
      <alignment horizontal="left" vertical="center"/>
    </xf>
    <xf numFmtId="0" fontId="19" fillId="0" borderId="29" xfId="43" applyFont="1" applyBorder="1" applyAlignment="1">
      <alignment horizontal="left" vertical="center"/>
    </xf>
    <xf numFmtId="3" fontId="0" fillId="0" borderId="29" xfId="0" applyNumberFormat="1" applyBorder="1" applyAlignment="1">
      <alignment vertical="center"/>
    </xf>
    <xf numFmtId="0" fontId="22" fillId="0" borderId="21" xfId="0" quotePrefix="1" applyFont="1" applyBorder="1" applyAlignment="1">
      <alignment horizontal="center" vertical="center"/>
    </xf>
    <xf numFmtId="3" fontId="48" fillId="0" borderId="0" xfId="0" applyNumberFormat="1" applyFont="1" applyAlignment="1">
      <alignment vertical="center"/>
    </xf>
    <xf numFmtId="167" fontId="2" fillId="0" borderId="29" xfId="0" applyNumberFormat="1" applyFont="1" applyBorder="1" applyAlignment="1">
      <alignment vertical="center"/>
    </xf>
    <xf numFmtId="0" fontId="28" fillId="0" borderId="21" xfId="0" applyFont="1" applyBorder="1" applyAlignment="1">
      <alignment horizontal="center" vertical="center"/>
    </xf>
    <xf numFmtId="0" fontId="30" fillId="0" borderId="21" xfId="0" quotePrefix="1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43" fontId="48" fillId="0" borderId="0" xfId="0" applyNumberFormat="1" applyFont="1" applyAlignment="1">
      <alignment vertical="center"/>
    </xf>
    <xf numFmtId="0" fontId="34" fillId="0" borderId="30" xfId="0" applyFont="1" applyBorder="1" applyAlignment="1">
      <alignment vertical="center"/>
    </xf>
    <xf numFmtId="0" fontId="0" fillId="0" borderId="0" xfId="0" applyAlignment="1">
      <alignment horizontal="left" vertical="center"/>
    </xf>
    <xf numFmtId="43" fontId="14" fillId="0" borderId="0" xfId="1" applyFont="1" applyFill="1" applyAlignment="1">
      <alignment vertical="center"/>
    </xf>
    <xf numFmtId="165" fontId="14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168" fontId="0" fillId="0" borderId="0" xfId="0" applyNumberFormat="1" applyAlignment="1">
      <alignment vertical="center"/>
    </xf>
    <xf numFmtId="41" fontId="28" fillId="0" borderId="2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6" fillId="3" borderId="7" xfId="0" applyFont="1" applyFill="1" applyBorder="1" applyAlignment="1">
      <alignment vertical="center"/>
    </xf>
    <xf numFmtId="0" fontId="5" fillId="3" borderId="9" xfId="43" applyFont="1" applyFill="1" applyBorder="1" applyAlignment="1">
      <alignment horizontal="left" vertical="center"/>
    </xf>
    <xf numFmtId="0" fontId="56" fillId="3" borderId="9" xfId="0" applyFont="1" applyFill="1" applyBorder="1" applyAlignment="1">
      <alignment vertical="center"/>
    </xf>
    <xf numFmtId="0" fontId="55" fillId="3" borderId="7" xfId="0" applyFont="1" applyFill="1" applyBorder="1" applyAlignment="1">
      <alignment horizontal="center" vertical="center"/>
    </xf>
    <xf numFmtId="0" fontId="7" fillId="3" borderId="7" xfId="43" applyFont="1" applyFill="1" applyBorder="1" applyAlignment="1">
      <alignment horizontal="left" vertical="center"/>
    </xf>
    <xf numFmtId="0" fontId="5" fillId="3" borderId="7" xfId="43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14" fontId="56" fillId="3" borderId="7" xfId="0" applyNumberFormat="1" applyFont="1" applyFill="1" applyBorder="1" applyAlignment="1">
      <alignment horizontal="center" vertical="center"/>
    </xf>
    <xf numFmtId="0" fontId="56" fillId="3" borderId="7" xfId="0" applyFont="1" applyFill="1" applyBorder="1" applyAlignment="1">
      <alignment horizontal="center" vertical="center"/>
    </xf>
    <xf numFmtId="0" fontId="35" fillId="3" borderId="7" xfId="0" applyFont="1" applyFill="1" applyBorder="1" applyAlignment="1">
      <alignment horizontal="left" vertical="center"/>
    </xf>
    <xf numFmtId="0" fontId="35" fillId="3" borderId="7" xfId="0" applyFont="1" applyFill="1" applyBorder="1" applyAlignment="1">
      <alignment vertical="center"/>
    </xf>
    <xf numFmtId="0" fontId="35" fillId="3" borderId="7" xfId="0" applyFont="1" applyFill="1" applyBorder="1" applyAlignment="1">
      <alignment horizontal="center" vertical="center"/>
    </xf>
    <xf numFmtId="0" fontId="56" fillId="3" borderId="7" xfId="0" applyFont="1" applyFill="1" applyBorder="1" applyAlignment="1">
      <alignment horizontal="left" vertical="center"/>
    </xf>
    <xf numFmtId="0" fontId="56" fillId="3" borderId="7" xfId="0" quotePrefix="1" applyFont="1" applyFill="1" applyBorder="1" applyAlignment="1">
      <alignment horizontal="left" vertical="center"/>
    </xf>
    <xf numFmtId="0" fontId="7" fillId="3" borderId="7" xfId="43" quotePrefix="1" applyFont="1" applyFill="1" applyBorder="1" applyAlignment="1">
      <alignment horizontal="right" vertical="center"/>
    </xf>
    <xf numFmtId="0" fontId="7" fillId="3" borderId="7" xfId="43" quotePrefix="1" applyFont="1" applyFill="1" applyBorder="1" applyAlignment="1">
      <alignment horizontal="center" vertical="center"/>
    </xf>
    <xf numFmtId="0" fontId="5" fillId="3" borderId="7" xfId="43" applyFont="1" applyFill="1" applyBorder="1" applyAlignment="1">
      <alignment vertical="center"/>
    </xf>
    <xf numFmtId="0" fontId="55" fillId="3" borderId="7" xfId="0" applyFont="1" applyFill="1" applyBorder="1" applyAlignment="1">
      <alignment vertical="center"/>
    </xf>
    <xf numFmtId="0" fontId="56" fillId="3" borderId="7" xfId="0" quotePrefix="1" applyFont="1" applyFill="1" applyBorder="1" applyAlignment="1">
      <alignment vertical="center"/>
    </xf>
    <xf numFmtId="0" fontId="55" fillId="3" borderId="8" xfId="0" applyFont="1" applyFill="1" applyBorder="1" applyAlignment="1">
      <alignment horizontal="center" vertical="center"/>
    </xf>
    <xf numFmtId="0" fontId="7" fillId="3" borderId="8" xfId="43" applyFont="1" applyFill="1" applyBorder="1" applyAlignment="1">
      <alignment vertical="center"/>
    </xf>
    <xf numFmtId="14" fontId="56" fillId="3" borderId="2" xfId="0" applyNumberFormat="1" applyFont="1" applyFill="1" applyBorder="1" applyAlignment="1">
      <alignment vertical="center"/>
    </xf>
    <xf numFmtId="0" fontId="56" fillId="3" borderId="2" xfId="0" applyFont="1" applyFill="1" applyBorder="1" applyAlignment="1">
      <alignment vertical="center"/>
    </xf>
    <xf numFmtId="0" fontId="56" fillId="3" borderId="8" xfId="0" applyFont="1" applyFill="1" applyBorder="1" applyAlignment="1">
      <alignment horizontal="left" vertical="center"/>
    </xf>
    <xf numFmtId="0" fontId="56" fillId="3" borderId="8" xfId="0" applyFont="1" applyFill="1" applyBorder="1" applyAlignment="1">
      <alignment vertical="center"/>
    </xf>
    <xf numFmtId="0" fontId="7" fillId="3" borderId="8" xfId="43" quotePrefix="1" applyFont="1" applyFill="1" applyBorder="1" applyAlignment="1">
      <alignment horizontal="right" vertical="center"/>
    </xf>
    <xf numFmtId="0" fontId="56" fillId="3" borderId="8" xfId="0" applyFont="1" applyFill="1" applyBorder="1" applyAlignment="1">
      <alignment horizontal="center" vertical="center"/>
    </xf>
    <xf numFmtId="0" fontId="56" fillId="3" borderId="9" xfId="0" applyFont="1" applyFill="1" applyBorder="1" applyAlignment="1">
      <alignment horizontal="center" vertical="center"/>
    </xf>
    <xf numFmtId="0" fontId="55" fillId="3" borderId="6" xfId="0" applyFont="1" applyFill="1" applyBorder="1" applyAlignment="1">
      <alignment vertical="center"/>
    </xf>
    <xf numFmtId="0" fontId="7" fillId="3" borderId="6" xfId="43" applyFont="1" applyFill="1" applyBorder="1" applyAlignment="1">
      <alignment horizontal="left" vertical="center"/>
    </xf>
    <xf numFmtId="0" fontId="56" fillId="3" borderId="5" xfId="0" applyFont="1" applyFill="1" applyBorder="1" applyAlignment="1">
      <alignment vertical="center"/>
    </xf>
    <xf numFmtId="0" fontId="7" fillId="7" borderId="3" xfId="0" applyFont="1" applyFill="1" applyBorder="1" applyAlignment="1">
      <alignment horizontal="center" vertical="center"/>
    </xf>
    <xf numFmtId="0" fontId="5" fillId="7" borderId="3" xfId="43" applyFont="1" applyFill="1" applyBorder="1" applyAlignment="1">
      <alignment horizontal="left" vertical="center"/>
    </xf>
    <xf numFmtId="0" fontId="7" fillId="7" borderId="3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3" fillId="0" borderId="15" xfId="0" quotePrefix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0" fillId="3" borderId="21" xfId="0" applyFont="1" applyFill="1" applyBorder="1" applyAlignment="1">
      <alignment horizontal="center" vertical="center"/>
    </xf>
    <xf numFmtId="0" fontId="30" fillId="3" borderId="22" xfId="0" applyFont="1" applyFill="1" applyBorder="1" applyAlignment="1">
      <alignment horizontal="center" vertical="center"/>
    </xf>
    <xf numFmtId="4" fontId="30" fillId="0" borderId="19" xfId="0" applyNumberFormat="1" applyFont="1" applyBorder="1" applyAlignment="1">
      <alignment horizontal="center" vertical="center"/>
    </xf>
    <xf numFmtId="4" fontId="30" fillId="0" borderId="22" xfId="0" applyNumberFormat="1" applyFont="1" applyBorder="1" applyAlignment="1">
      <alignment horizontal="center" vertical="center"/>
    </xf>
    <xf numFmtId="0" fontId="30" fillId="3" borderId="16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0" fillId="3" borderId="19" xfId="0" applyFont="1" applyFill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4" fontId="6" fillId="3" borderId="0" xfId="0" applyNumberFormat="1" applyFont="1" applyFill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2" fillId="0" borderId="28" xfId="0" applyFont="1" applyBorder="1" applyAlignment="1">
      <alignment horizontal="left" vertical="center"/>
    </xf>
    <xf numFmtId="0" fontId="22" fillId="0" borderId="21" xfId="0" applyFont="1" applyBorder="1" applyAlignment="1">
      <alignment horizontal="left" vertical="center"/>
    </xf>
    <xf numFmtId="0" fontId="20" fillId="0" borderId="0" xfId="0" applyFont="1" applyAlignment="1">
      <alignment horizontal="center"/>
    </xf>
    <xf numFmtId="0" fontId="3" fillId="0" borderId="21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3" fontId="9" fillId="0" borderId="29" xfId="0" applyNumberFormat="1" applyFont="1" applyBorder="1" applyAlignment="1">
      <alignment horizontal="center" vertical="center"/>
    </xf>
    <xf numFmtId="41" fontId="34" fillId="0" borderId="15" xfId="0" applyNumberFormat="1" applyFont="1" applyBorder="1" applyAlignment="1">
      <alignment vertical="center"/>
    </xf>
    <xf numFmtId="41" fontId="41" fillId="0" borderId="27" xfId="0" applyNumberFormat="1" applyFont="1" applyBorder="1" applyAlignment="1">
      <alignment vertical="center"/>
    </xf>
    <xf numFmtId="41" fontId="41" fillId="0" borderId="15" xfId="0" applyNumberFormat="1" applyFont="1" applyBorder="1" applyAlignment="1">
      <alignment vertical="center"/>
    </xf>
    <xf numFmtId="41" fontId="8" fillId="0" borderId="15" xfId="2" applyFont="1" applyFill="1" applyBorder="1" applyAlignment="1">
      <alignment vertical="center"/>
    </xf>
    <xf numFmtId="41" fontId="2" fillId="0" borderId="21" xfId="0" applyNumberFormat="1" applyFont="1" applyBorder="1" applyAlignment="1">
      <alignment vertical="center"/>
    </xf>
    <xf numFmtId="167" fontId="32" fillId="0" borderId="29" xfId="0" applyNumberFormat="1" applyFont="1" applyBorder="1" applyAlignment="1">
      <alignment horizontal="center" vertical="center"/>
    </xf>
    <xf numFmtId="0" fontId="28" fillId="0" borderId="15" xfId="0" applyFont="1" applyBorder="1" applyAlignment="1">
      <alignment vertical="center"/>
    </xf>
    <xf numFmtId="3" fontId="25" fillId="0" borderId="15" xfId="0" applyNumberFormat="1" applyFont="1" applyBorder="1" applyAlignment="1">
      <alignment horizontal="center" vertical="center"/>
    </xf>
    <xf numFmtId="41" fontId="6" fillId="0" borderId="29" xfId="2" applyFont="1" applyFill="1" applyBorder="1" applyAlignment="1">
      <alignment vertical="center"/>
    </xf>
    <xf numFmtId="41" fontId="6" fillId="0" borderId="21" xfId="2" applyFont="1" applyFill="1" applyBorder="1" applyAlignment="1">
      <alignment vertical="center"/>
    </xf>
    <xf numFmtId="0" fontId="9" fillId="0" borderId="29" xfId="0" applyFont="1" applyBorder="1" applyAlignment="1">
      <alignment vertical="center"/>
    </xf>
    <xf numFmtId="167" fontId="0" fillId="0" borderId="0" xfId="0" applyNumberFormat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" fontId="2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/>
    </xf>
    <xf numFmtId="4" fontId="2" fillId="0" borderId="27" xfId="0" applyNumberFormat="1" applyFont="1" applyBorder="1" applyAlignment="1">
      <alignment vertical="center"/>
    </xf>
    <xf numFmtId="4" fontId="2" fillId="0" borderId="15" xfId="0" applyNumberFormat="1" applyFont="1" applyBorder="1" applyAlignment="1">
      <alignment vertical="center"/>
    </xf>
    <xf numFmtId="4" fontId="34" fillId="0" borderId="15" xfId="0" applyNumberFormat="1" applyFont="1" applyBorder="1" applyAlignment="1">
      <alignment vertical="center"/>
    </xf>
    <xf numFmtId="4" fontId="3" fillId="0" borderId="15" xfId="0" applyNumberFormat="1" applyFont="1" applyBorder="1" applyAlignment="1">
      <alignment vertical="center"/>
    </xf>
    <xf numFmtId="4" fontId="34" fillId="0" borderId="21" xfId="0" applyNumberFormat="1" applyFont="1" applyBorder="1" applyAlignment="1">
      <alignment vertical="center"/>
    </xf>
    <xf numFmtId="3" fontId="32" fillId="0" borderId="29" xfId="2" applyNumberFormat="1" applyFont="1" applyFill="1" applyBorder="1" applyAlignment="1">
      <alignment horizontal="center" vertical="center"/>
    </xf>
    <xf numFmtId="4" fontId="34" fillId="0" borderId="27" xfId="0" applyNumberFormat="1" applyFont="1" applyBorder="1" applyAlignment="1">
      <alignment vertical="center"/>
    </xf>
    <xf numFmtId="167" fontId="41" fillId="0" borderId="27" xfId="0" applyNumberFormat="1" applyFont="1" applyBorder="1" applyAlignment="1">
      <alignment vertical="center"/>
    </xf>
    <xf numFmtId="167" fontId="41" fillId="0" borderId="15" xfId="0" applyNumberFormat="1" applyFont="1" applyBorder="1" applyAlignment="1">
      <alignment vertical="center"/>
    </xf>
    <xf numFmtId="167" fontId="8" fillId="0" borderId="15" xfId="1" applyNumberFormat="1" applyFont="1" applyFill="1" applyBorder="1" applyAlignment="1">
      <alignment horizontal="right" vertical="center"/>
    </xf>
    <xf numFmtId="167" fontId="32" fillId="0" borderId="29" xfId="1" applyNumberFormat="1" applyFont="1" applyFill="1" applyBorder="1" applyAlignment="1">
      <alignment vertical="center"/>
    </xf>
    <xf numFmtId="167" fontId="34" fillId="0" borderId="27" xfId="0" applyNumberFormat="1" applyFont="1" applyBorder="1" applyAlignment="1">
      <alignment vertical="center"/>
    </xf>
    <xf numFmtId="167" fontId="22" fillId="0" borderId="15" xfId="1" applyNumberFormat="1" applyFont="1" applyFill="1" applyBorder="1" applyAlignment="1">
      <alignment horizontal="center" vertical="center"/>
    </xf>
    <xf numFmtId="167" fontId="22" fillId="0" borderId="15" xfId="0" applyNumberFormat="1" applyFont="1" applyBorder="1" applyAlignment="1">
      <alignment horizontal="center" vertical="center"/>
    </xf>
    <xf numFmtId="167" fontId="22" fillId="0" borderId="27" xfId="0" applyNumberFormat="1" applyFont="1" applyBorder="1" applyAlignment="1">
      <alignment horizontal="center" vertical="center"/>
    </xf>
    <xf numFmtId="167" fontId="28" fillId="0" borderId="15" xfId="0" applyNumberFormat="1" applyFont="1" applyBorder="1" applyAlignment="1">
      <alignment vertical="center"/>
    </xf>
    <xf numFmtId="167" fontId="22" fillId="0" borderId="15" xfId="0" applyNumberFormat="1" applyFont="1" applyBorder="1" applyAlignment="1">
      <alignment vertical="center"/>
    </xf>
    <xf numFmtId="167" fontId="8" fillId="0" borderId="15" xfId="1" quotePrefix="1" applyNumberFormat="1" applyFont="1" applyFill="1" applyBorder="1" applyAlignment="1">
      <alignment horizontal="right" vertical="center"/>
    </xf>
    <xf numFmtId="167" fontId="19" fillId="0" borderId="15" xfId="1" applyNumberFormat="1" applyFont="1" applyFill="1" applyBorder="1" applyAlignment="1">
      <alignment vertical="center"/>
    </xf>
    <xf numFmtId="167" fontId="19" fillId="0" borderId="15" xfId="1" applyNumberFormat="1" applyFont="1" applyFill="1" applyBorder="1" applyAlignment="1">
      <alignment horizontal="center" vertical="center"/>
    </xf>
    <xf numFmtId="167" fontId="19" fillId="0" borderId="15" xfId="1" applyNumberFormat="1" applyFont="1" applyFill="1" applyBorder="1" applyAlignment="1">
      <alignment horizontal="right" vertical="center"/>
    </xf>
    <xf numFmtId="167" fontId="3" fillId="0" borderId="15" xfId="1" applyNumberFormat="1" applyFont="1" applyFill="1" applyBorder="1" applyAlignment="1">
      <alignment vertical="center"/>
    </xf>
    <xf numFmtId="167" fontId="22" fillId="0" borderId="28" xfId="1" applyNumberFormat="1" applyFont="1" applyFill="1" applyBorder="1" applyAlignment="1">
      <alignment horizontal="center" vertical="center"/>
    </xf>
    <xf numFmtId="167" fontId="25" fillId="0" borderId="15" xfId="0" applyNumberFormat="1" applyFont="1" applyBorder="1" applyAlignment="1">
      <alignment vertical="center"/>
    </xf>
    <xf numFmtId="167" fontId="33" fillId="0" borderId="29" xfId="0" applyNumberFormat="1" applyFont="1" applyBorder="1" applyAlignment="1">
      <alignment vertical="center"/>
    </xf>
    <xf numFmtId="167" fontId="28" fillId="0" borderId="29" xfId="2" applyNumberFormat="1" applyFont="1" applyFill="1" applyBorder="1" applyAlignment="1">
      <alignment horizontal="center" vertical="center"/>
    </xf>
    <xf numFmtId="167" fontId="22" fillId="0" borderId="28" xfId="0" applyNumberFormat="1" applyFont="1" applyBorder="1" applyAlignment="1">
      <alignment horizontal="center" vertical="center"/>
    </xf>
    <xf numFmtId="167" fontId="34" fillId="0" borderId="28" xfId="0" applyNumberFormat="1" applyFont="1" applyBorder="1" applyAlignment="1">
      <alignment vertical="center"/>
    </xf>
    <xf numFmtId="167" fontId="19" fillId="0" borderId="15" xfId="1" quotePrefix="1" applyNumberFormat="1" applyFont="1" applyFill="1" applyBorder="1" applyAlignment="1">
      <alignment horizontal="center" vertical="center"/>
    </xf>
    <xf numFmtId="41" fontId="7" fillId="0" borderId="15" xfId="2" applyFont="1" applyFill="1" applyBorder="1" applyAlignment="1">
      <alignment horizontal="right" vertical="center"/>
    </xf>
    <xf numFmtId="4" fontId="5" fillId="0" borderId="29" xfId="0" applyNumberFormat="1" applyFont="1" applyBorder="1" applyAlignment="1">
      <alignment horizontal="right" vertical="center"/>
    </xf>
    <xf numFmtId="167" fontId="28" fillId="0" borderId="30" xfId="0" applyNumberFormat="1" applyFont="1" applyBorder="1" applyAlignment="1">
      <alignment horizontal="center" vertical="center"/>
    </xf>
    <xf numFmtId="167" fontId="28" fillId="0" borderId="21" xfId="0" applyNumberFormat="1" applyFont="1" applyBorder="1" applyAlignment="1">
      <alignment horizontal="center" vertical="center"/>
    </xf>
    <xf numFmtId="167" fontId="9" fillId="0" borderId="29" xfId="0" applyNumberFormat="1" applyFont="1" applyBorder="1" applyAlignment="1">
      <alignment vertical="center"/>
    </xf>
    <xf numFmtId="167" fontId="28" fillId="0" borderId="29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/>
    <xf numFmtId="0" fontId="35" fillId="0" borderId="0" xfId="0" applyFont="1" applyAlignment="1">
      <alignment vertical="top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vertical="top" wrapText="1"/>
    </xf>
    <xf numFmtId="0" fontId="76" fillId="0" borderId="52" xfId="0" applyFont="1" applyBorder="1" applyAlignment="1">
      <alignment horizontal="center" vertical="center" wrapText="1" readingOrder="1"/>
    </xf>
    <xf numFmtId="0" fontId="76" fillId="0" borderId="46" xfId="0" applyFont="1" applyBorder="1" applyAlignment="1">
      <alignment horizontal="center" vertical="center" wrapText="1" readingOrder="1"/>
    </xf>
    <xf numFmtId="0" fontId="76" fillId="0" borderId="67" xfId="0" applyFont="1" applyBorder="1" applyAlignment="1">
      <alignment horizontal="center" vertical="center" wrapText="1" readingOrder="1"/>
    </xf>
    <xf numFmtId="0" fontId="76" fillId="0" borderId="40" xfId="0" applyFont="1" applyBorder="1" applyAlignment="1">
      <alignment horizontal="center" vertical="center" wrapText="1" readingOrder="1"/>
    </xf>
    <xf numFmtId="0" fontId="76" fillId="0" borderId="40" xfId="0" applyFont="1" applyBorder="1" applyAlignment="1">
      <alignment horizontal="center" vertical="center" readingOrder="1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 readingOrder="1"/>
    </xf>
    <xf numFmtId="0" fontId="76" fillId="0" borderId="0" xfId="0" applyFont="1" applyAlignment="1">
      <alignment vertical="center" readingOrder="1"/>
    </xf>
    <xf numFmtId="0" fontId="76" fillId="0" borderId="0" xfId="0" applyFont="1" applyAlignment="1">
      <alignment horizontal="left" vertical="center" wrapText="1" readingOrder="1"/>
    </xf>
    <xf numFmtId="0" fontId="77" fillId="0" borderId="0" xfId="0" applyFont="1" applyAlignment="1">
      <alignment horizontal="left" vertical="center"/>
    </xf>
    <xf numFmtId="0" fontId="77" fillId="0" borderId="0" xfId="0" applyFont="1" applyAlignment="1">
      <alignment horizontal="center" vertical="center"/>
    </xf>
    <xf numFmtId="0" fontId="0" fillId="0" borderId="40" xfId="0" applyBorder="1" applyAlignment="1">
      <alignment vertical="center"/>
    </xf>
    <xf numFmtId="0" fontId="76" fillId="0" borderId="14" xfId="0" applyFont="1" applyBorder="1" applyAlignment="1">
      <alignment horizontal="center" vertical="center" wrapText="1" readingOrder="1"/>
    </xf>
    <xf numFmtId="0" fontId="75" fillId="0" borderId="40" xfId="0" applyFont="1" applyBorder="1" applyAlignment="1">
      <alignment vertical="center" wrapText="1"/>
    </xf>
    <xf numFmtId="1" fontId="75" fillId="0" borderId="40" xfId="0" applyNumberFormat="1" applyFont="1" applyBorder="1" applyAlignment="1">
      <alignment horizontal="center" vertical="center"/>
    </xf>
    <xf numFmtId="0" fontId="75" fillId="0" borderId="40" xfId="0" applyFont="1" applyBorder="1" applyAlignment="1">
      <alignment horizontal="center" vertical="center"/>
    </xf>
    <xf numFmtId="4" fontId="75" fillId="0" borderId="40" xfId="0" applyNumberFormat="1" applyFont="1" applyBorder="1" applyAlignment="1">
      <alignment vertical="center"/>
    </xf>
    <xf numFmtId="0" fontId="75" fillId="0" borderId="40" xfId="0" applyFont="1" applyBorder="1" applyAlignment="1">
      <alignment vertical="center" wrapText="1" readingOrder="1"/>
    </xf>
    <xf numFmtId="0" fontId="0" fillId="0" borderId="40" xfId="0" applyBorder="1" applyAlignment="1">
      <alignment horizontal="center" vertical="center"/>
    </xf>
    <xf numFmtId="0" fontId="75" fillId="2" borderId="40" xfId="0" applyFont="1" applyFill="1" applyBorder="1" applyAlignment="1">
      <alignment vertical="center" wrapText="1"/>
    </xf>
    <xf numFmtId="0" fontId="75" fillId="2" borderId="40" xfId="0" applyFont="1" applyFill="1" applyBorder="1" applyAlignment="1">
      <alignment vertical="center" wrapText="1" readingOrder="1"/>
    </xf>
    <xf numFmtId="1" fontId="75" fillId="2" borderId="40" xfId="0" applyNumberFormat="1" applyFont="1" applyFill="1" applyBorder="1" applyAlignment="1">
      <alignment horizontal="center" vertical="center"/>
    </xf>
    <xf numFmtId="0" fontId="75" fillId="2" borderId="40" xfId="0" applyFont="1" applyFill="1" applyBorder="1" applyAlignment="1">
      <alignment horizontal="center" vertical="center"/>
    </xf>
    <xf numFmtId="4" fontId="75" fillId="2" borderId="40" xfId="0" applyNumberFormat="1" applyFont="1" applyFill="1" applyBorder="1" applyAlignment="1">
      <alignment vertical="center"/>
    </xf>
    <xf numFmtId="0" fontId="75" fillId="0" borderId="40" xfId="0" applyFont="1" applyBorder="1" applyAlignment="1">
      <alignment horizontal="center" vertical="center" wrapText="1"/>
    </xf>
    <xf numFmtId="0" fontId="75" fillId="0" borderId="40" xfId="0" applyFont="1" applyBorder="1" applyAlignment="1">
      <alignment horizontal="left" vertical="center"/>
    </xf>
    <xf numFmtId="4" fontId="75" fillId="0" borderId="40" xfId="0" applyNumberFormat="1" applyFont="1" applyBorder="1" applyAlignment="1">
      <alignment horizontal="right" vertical="center"/>
    </xf>
    <xf numFmtId="0" fontId="75" fillId="2" borderId="40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/>
    </xf>
    <xf numFmtId="4" fontId="75" fillId="2" borderId="40" xfId="0" applyNumberFormat="1" applyFont="1" applyFill="1" applyBorder="1" applyAlignment="1">
      <alignment horizontal="right" vertical="center"/>
    </xf>
    <xf numFmtId="0" fontId="0" fillId="2" borderId="40" xfId="0" applyFill="1" applyBorder="1" applyAlignment="1">
      <alignment vertical="center"/>
    </xf>
    <xf numFmtId="0" fontId="75" fillId="0" borderId="52" xfId="0" applyFont="1" applyBorder="1" applyAlignment="1">
      <alignment vertical="center" wrapText="1"/>
    </xf>
    <xf numFmtId="0" fontId="75" fillId="0" borderId="52" xfId="0" applyFont="1" applyBorder="1" applyAlignment="1">
      <alignment horizontal="center" vertical="center" wrapText="1"/>
    </xf>
    <xf numFmtId="1" fontId="75" fillId="0" borderId="52" xfId="0" applyNumberFormat="1" applyFon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4" fontId="75" fillId="0" borderId="52" xfId="0" applyNumberFormat="1" applyFont="1" applyBorder="1" applyAlignment="1">
      <alignment horizontal="right" vertical="center"/>
    </xf>
    <xf numFmtId="0" fontId="76" fillId="0" borderId="0" xfId="0" applyFont="1" applyAlignment="1">
      <alignment vertical="center" wrapText="1" readingOrder="1"/>
    </xf>
    <xf numFmtId="4" fontId="75" fillId="0" borderId="0" xfId="0" applyNumberFormat="1" applyFont="1" applyAlignment="1">
      <alignment horizontal="right" vertical="center"/>
    </xf>
    <xf numFmtId="0" fontId="76" fillId="0" borderId="51" xfId="0" applyFont="1" applyBorder="1" applyAlignment="1">
      <alignment horizontal="center" vertical="center" wrapText="1" readingOrder="1"/>
    </xf>
    <xf numFmtId="0" fontId="76" fillId="0" borderId="52" xfId="0" applyFont="1" applyBorder="1" applyAlignment="1">
      <alignment horizontal="center" vertical="center" readingOrder="1"/>
    </xf>
    <xf numFmtId="0" fontId="44" fillId="0" borderId="51" xfId="0" applyFont="1" applyBorder="1" applyAlignment="1">
      <alignment horizontal="center" vertical="center"/>
    </xf>
    <xf numFmtId="0" fontId="44" fillId="0" borderId="40" xfId="0" applyFont="1" applyBorder="1" applyAlignment="1">
      <alignment horizontal="center" vertical="center"/>
    </xf>
    <xf numFmtId="0" fontId="62" fillId="0" borderId="40" xfId="0" applyFont="1" applyBorder="1" applyAlignment="1">
      <alignment horizontal="center" vertical="center"/>
    </xf>
    <xf numFmtId="0" fontId="44" fillId="0" borderId="67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62" fillId="0" borderId="14" xfId="0" applyFont="1" applyBorder="1" applyAlignment="1">
      <alignment horizontal="center" vertical="center"/>
    </xf>
    <xf numFmtId="3" fontId="75" fillId="0" borderId="40" xfId="0" applyNumberFormat="1" applyFont="1" applyBorder="1" applyAlignment="1">
      <alignment horizontal="center" vertical="center"/>
    </xf>
    <xf numFmtId="3" fontId="75" fillId="2" borderId="40" xfId="0" applyNumberFormat="1" applyFont="1" applyFill="1" applyBorder="1" applyAlignment="1">
      <alignment horizontal="center" vertical="center"/>
    </xf>
    <xf numFmtId="0" fontId="75" fillId="0" borderId="40" xfId="0" applyFont="1" applyBorder="1" applyAlignment="1">
      <alignment horizontal="center" vertical="center" wrapText="1" readingOrder="1"/>
    </xf>
    <xf numFmtId="0" fontId="75" fillId="2" borderId="40" xfId="0" applyFont="1" applyFill="1" applyBorder="1" applyAlignment="1">
      <alignment horizontal="center" vertical="center" wrapText="1" readingOrder="1"/>
    </xf>
    <xf numFmtId="3" fontId="75" fillId="0" borderId="52" xfId="0" applyNumberFormat="1" applyFont="1" applyBorder="1" applyAlignment="1">
      <alignment horizontal="center" vertical="center"/>
    </xf>
    <xf numFmtId="0" fontId="75" fillId="0" borderId="52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76" fillId="0" borderId="47" xfId="0" applyFont="1" applyBorder="1" applyAlignment="1">
      <alignment horizontal="center" vertical="center" wrapText="1" readingOrder="1"/>
    </xf>
    <xf numFmtId="0" fontId="62" fillId="0" borderId="47" xfId="0" applyFont="1" applyBorder="1" applyAlignment="1">
      <alignment horizontal="center" vertical="center"/>
    </xf>
    <xf numFmtId="0" fontId="62" fillId="0" borderId="67" xfId="0" applyFont="1" applyBorder="1" applyAlignment="1">
      <alignment horizontal="center" vertical="center"/>
    </xf>
    <xf numFmtId="0" fontId="79" fillId="3" borderId="27" xfId="0" quotePrefix="1" applyFont="1" applyFill="1" applyBorder="1" applyAlignment="1">
      <alignment horizontal="center" vertical="center"/>
    </xf>
    <xf numFmtId="0" fontId="79" fillId="3" borderId="27" xfId="0" applyFont="1" applyFill="1" applyBorder="1" applyAlignment="1">
      <alignment horizontal="center" vertical="center"/>
    </xf>
    <xf numFmtId="0" fontId="79" fillId="3" borderId="15" xfId="0" applyFont="1" applyFill="1" applyBorder="1" applyAlignment="1">
      <alignment horizontal="center" vertical="center"/>
    </xf>
    <xf numFmtId="0" fontId="79" fillId="3" borderId="15" xfId="0" quotePrefix="1" applyFont="1" applyFill="1" applyBorder="1" applyAlignment="1">
      <alignment horizontal="center" vertical="center"/>
    </xf>
    <xf numFmtId="3" fontId="75" fillId="0" borderId="61" xfId="0" applyNumberFormat="1" applyFont="1" applyBorder="1" applyAlignment="1">
      <alignment horizontal="center" vertical="center"/>
    </xf>
    <xf numFmtId="0" fontId="0" fillId="0" borderId="61" xfId="0" applyBorder="1" applyAlignment="1">
      <alignment vertical="center"/>
    </xf>
    <xf numFmtId="3" fontId="78" fillId="0" borderId="61" xfId="0" applyNumberFormat="1" applyFont="1" applyBorder="1" applyAlignment="1">
      <alignment horizontal="center" vertical="center"/>
    </xf>
    <xf numFmtId="4" fontId="78" fillId="0" borderId="61" xfId="0" applyNumberFormat="1" applyFont="1" applyBorder="1" applyAlignment="1">
      <alignment horizontal="right" vertical="center"/>
    </xf>
    <xf numFmtId="0" fontId="75" fillId="0" borderId="67" xfId="0" applyFont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3" fontId="78" fillId="0" borderId="40" xfId="0" applyNumberFormat="1" applyFont="1" applyBorder="1" applyAlignment="1">
      <alignment horizontal="center" vertical="center"/>
    </xf>
    <xf numFmtId="4" fontId="78" fillId="0" borderId="40" xfId="0" applyNumberFormat="1" applyFont="1" applyBorder="1" applyAlignment="1">
      <alignment horizontal="right" vertical="center"/>
    </xf>
    <xf numFmtId="0" fontId="75" fillId="0" borderId="68" xfId="0" applyFont="1" applyBorder="1" applyAlignment="1">
      <alignment horizontal="center" vertical="center"/>
    </xf>
    <xf numFmtId="0" fontId="79" fillId="0" borderId="27" xfId="0" applyFont="1" applyBorder="1" applyAlignment="1">
      <alignment horizontal="center" vertical="center"/>
    </xf>
    <xf numFmtId="0" fontId="77" fillId="0" borderId="68" xfId="0" applyFont="1" applyBorder="1" applyAlignment="1">
      <alignment horizontal="center" vertical="center"/>
    </xf>
    <xf numFmtId="0" fontId="79" fillId="0" borderId="15" xfId="0" applyFont="1" applyBorder="1" applyAlignment="1">
      <alignment horizontal="center" vertical="center"/>
    </xf>
    <xf numFmtId="0" fontId="77" fillId="0" borderId="40" xfId="0" applyFont="1" applyBorder="1" applyAlignment="1">
      <alignment horizontal="center" vertical="center"/>
    </xf>
    <xf numFmtId="0" fontId="75" fillId="0" borderId="61" xfId="0" applyFont="1" applyBorder="1" applyAlignment="1">
      <alignment vertical="center" wrapText="1" readingOrder="1"/>
    </xf>
    <xf numFmtId="4" fontId="78" fillId="0" borderId="61" xfId="0" applyNumberFormat="1" applyFont="1" applyBorder="1" applyAlignment="1">
      <alignment vertical="center"/>
    </xf>
    <xf numFmtId="0" fontId="75" fillId="0" borderId="0" xfId="0" applyFont="1" applyAlignment="1">
      <alignment horizontal="center" vertical="center" wrapText="1"/>
    </xf>
    <xf numFmtId="0" fontId="75" fillId="0" borderId="0" xfId="0" applyFont="1" applyAlignment="1">
      <alignment vertical="center" wrapText="1"/>
    </xf>
    <xf numFmtId="0" fontId="75" fillId="0" borderId="0" xfId="0" applyFont="1" applyAlignment="1">
      <alignment horizontal="left" vertical="center"/>
    </xf>
    <xf numFmtId="1" fontId="75" fillId="0" borderId="0" xfId="0" applyNumberFormat="1" applyFont="1" applyAlignment="1">
      <alignment horizontal="center" vertical="center"/>
    </xf>
    <xf numFmtId="0" fontId="75" fillId="0" borderId="60" xfId="0" applyFont="1" applyBorder="1" applyAlignment="1">
      <alignment horizontal="center" vertical="center" wrapText="1"/>
    </xf>
    <xf numFmtId="3" fontId="75" fillId="0" borderId="67" xfId="0" applyNumberFormat="1" applyFont="1" applyBorder="1" applyAlignment="1">
      <alignment horizontal="center" vertical="center"/>
    </xf>
    <xf numFmtId="0" fontId="75" fillId="0" borderId="0" xfId="0" applyFont="1" applyAlignment="1">
      <alignment horizontal="center" vertical="center" wrapText="1" readingOrder="1"/>
    </xf>
    <xf numFmtId="0" fontId="75" fillId="0" borderId="40" xfId="0" quotePrefix="1" applyFont="1" applyBorder="1" applyAlignment="1">
      <alignment horizontal="center" vertical="center" wrapText="1" readingOrder="1"/>
    </xf>
    <xf numFmtId="3" fontId="75" fillId="0" borderId="0" xfId="0" applyNumberFormat="1" applyFont="1" applyAlignment="1">
      <alignment horizontal="center" vertical="center"/>
    </xf>
    <xf numFmtId="3" fontId="75" fillId="0" borderId="60" xfId="0" applyNumberFormat="1" applyFont="1" applyBorder="1" applyAlignment="1">
      <alignment horizontal="center" vertical="center"/>
    </xf>
    <xf numFmtId="4" fontId="78" fillId="0" borderId="40" xfId="0" applyNumberFormat="1" applyFont="1" applyBorder="1" applyAlignment="1">
      <alignment vertical="center"/>
    </xf>
    <xf numFmtId="3" fontId="77" fillId="0" borderId="0" xfId="0" applyNumberFormat="1" applyFont="1" applyAlignment="1">
      <alignment horizontal="center" vertical="center"/>
    </xf>
    <xf numFmtId="0" fontId="77" fillId="0" borderId="40" xfId="0" applyFont="1" applyBorder="1" applyAlignment="1">
      <alignment horizontal="center" vertical="center" wrapText="1"/>
    </xf>
    <xf numFmtId="0" fontId="78" fillId="0" borderId="40" xfId="0" applyFont="1" applyBorder="1" applyAlignment="1">
      <alignment horizontal="center" vertical="center"/>
    </xf>
    <xf numFmtId="0" fontId="0" fillId="2" borderId="15" xfId="0" applyFill="1" applyBorder="1" applyAlignment="1">
      <alignment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2" fillId="2" borderId="15" xfId="0" quotePrefix="1" applyFont="1" applyFill="1" applyBorder="1" applyAlignment="1">
      <alignment horizontal="center" vertical="center"/>
    </xf>
    <xf numFmtId="0" fontId="0" fillId="2" borderId="15" xfId="0" quotePrefix="1" applyFill="1" applyBorder="1" applyAlignment="1">
      <alignment horizontal="center" vertical="center"/>
    </xf>
    <xf numFmtId="3" fontId="7" fillId="2" borderId="15" xfId="0" applyNumberFormat="1" applyFont="1" applyFill="1" applyBorder="1" applyAlignment="1">
      <alignment horizontal="right" vertical="center"/>
    </xf>
    <xf numFmtId="0" fontId="34" fillId="2" borderId="15" xfId="0" applyFont="1" applyFill="1" applyBorder="1" applyAlignment="1">
      <alignment vertical="center"/>
    </xf>
    <xf numFmtId="3" fontId="34" fillId="2" borderId="15" xfId="0" applyNumberFormat="1" applyFont="1" applyFill="1" applyBorder="1" applyAlignment="1">
      <alignment vertical="center"/>
    </xf>
    <xf numFmtId="167" fontId="34" fillId="2" borderId="15" xfId="0" applyNumberFormat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left" vertical="center"/>
    </xf>
    <xf numFmtId="3" fontId="80" fillId="2" borderId="15" xfId="0" applyNumberFormat="1" applyFont="1" applyFill="1" applyBorder="1" applyAlignment="1">
      <alignment horizontal="right" vertical="center"/>
    </xf>
    <xf numFmtId="0" fontId="75" fillId="2" borderId="40" xfId="0" quotePrefix="1" applyFont="1" applyFill="1" applyBorder="1" applyAlignment="1">
      <alignment horizontal="center" vertical="center" wrapText="1" readingOrder="1"/>
    </xf>
    <xf numFmtId="4" fontId="0" fillId="2" borderId="40" xfId="0" applyNumberFormat="1" applyFill="1" applyBorder="1" applyAlignment="1">
      <alignment vertical="center"/>
    </xf>
    <xf numFmtId="168" fontId="0" fillId="2" borderId="0" xfId="2" applyNumberFormat="1" applyFont="1" applyFill="1" applyAlignment="1">
      <alignment vertical="center"/>
    </xf>
    <xf numFmtId="168" fontId="0" fillId="2" borderId="40" xfId="0" applyNumberFormat="1" applyFill="1" applyBorder="1" applyAlignment="1">
      <alignment vertical="center"/>
    </xf>
    <xf numFmtId="2" fontId="0" fillId="2" borderId="0" xfId="0" applyNumberFormat="1" applyFill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15" xfId="0" quotePrefix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3" fontId="5" fillId="2" borderId="15" xfId="0" applyNumberFormat="1" applyFont="1" applyFill="1" applyBorder="1" applyAlignment="1">
      <alignment horizontal="right" vertical="center"/>
    </xf>
    <xf numFmtId="3" fontId="0" fillId="2" borderId="0" xfId="0" applyNumberFormat="1" applyFill="1" applyAlignment="1">
      <alignment vertical="center"/>
    </xf>
    <xf numFmtId="0" fontId="29" fillId="2" borderId="15" xfId="0" applyFont="1" applyFill="1" applyBorder="1" applyAlignment="1">
      <alignment horizontal="center" vertical="center"/>
    </xf>
    <xf numFmtId="0" fontId="9" fillId="2" borderId="15" xfId="0" quotePrefix="1" applyFont="1" applyFill="1" applyBorder="1" applyAlignment="1">
      <alignment horizontal="center" vertical="center"/>
    </xf>
    <xf numFmtId="0" fontId="41" fillId="2" borderId="15" xfId="0" applyFont="1" applyFill="1" applyBorder="1" applyAlignment="1">
      <alignment horizontal="center" vertical="center"/>
    </xf>
    <xf numFmtId="0" fontId="4" fillId="2" borderId="15" xfId="0" quotePrefix="1" applyFont="1" applyFill="1" applyBorder="1" applyAlignment="1">
      <alignment horizontal="center" vertical="center"/>
    </xf>
    <xf numFmtId="170" fontId="0" fillId="2" borderId="15" xfId="0" quotePrefix="1" applyNumberFormat="1" applyFill="1" applyBorder="1" applyAlignment="1">
      <alignment horizontal="center" vertical="center"/>
    </xf>
    <xf numFmtId="3" fontId="34" fillId="2" borderId="15" xfId="0" applyNumberFormat="1" applyFont="1" applyFill="1" applyBorder="1" applyAlignment="1">
      <alignment horizontal="right" vertical="center"/>
    </xf>
    <xf numFmtId="43" fontId="0" fillId="2" borderId="15" xfId="1" applyFont="1" applyFill="1" applyBorder="1" applyAlignment="1">
      <alignment vertical="center"/>
    </xf>
    <xf numFmtId="0" fontId="34" fillId="2" borderId="15" xfId="0" applyFont="1" applyFill="1" applyBorder="1" applyAlignment="1">
      <alignment horizontal="center" vertical="center"/>
    </xf>
    <xf numFmtId="0" fontId="19" fillId="2" borderId="15" xfId="0" applyFont="1" applyFill="1" applyBorder="1" applyAlignment="1">
      <alignment horizontal="center" vertical="center"/>
    </xf>
    <xf numFmtId="3" fontId="19" fillId="2" borderId="15" xfId="43" applyNumberFormat="1" applyFont="1" applyFill="1" applyBorder="1" applyAlignment="1">
      <alignment horizontal="right" vertical="center"/>
    </xf>
    <xf numFmtId="3" fontId="0" fillId="2" borderId="15" xfId="0" applyNumberFormat="1" applyFill="1" applyBorder="1" applyAlignment="1">
      <alignment vertical="center"/>
    </xf>
    <xf numFmtId="167" fontId="2" fillId="2" borderId="15" xfId="0" applyNumberFormat="1" applyFont="1" applyFill="1" applyBorder="1" applyAlignment="1">
      <alignment vertical="center"/>
    </xf>
    <xf numFmtId="0" fontId="2" fillId="2" borderId="15" xfId="0" quotePrefix="1" applyFont="1" applyFill="1" applyBorder="1" applyAlignment="1">
      <alignment vertical="center"/>
    </xf>
    <xf numFmtId="3" fontId="22" fillId="2" borderId="15" xfId="0" applyNumberFormat="1" applyFont="1" applyFill="1" applyBorder="1" applyAlignment="1">
      <alignment vertical="center"/>
    </xf>
    <xf numFmtId="0" fontId="0" fillId="2" borderId="15" xfId="0" quotePrefix="1" applyFill="1" applyBorder="1" applyAlignment="1">
      <alignment vertical="center"/>
    </xf>
    <xf numFmtId="0" fontId="3" fillId="2" borderId="15" xfId="0" quotePrefix="1" applyFont="1" applyFill="1" applyBorder="1" applyAlignment="1">
      <alignment horizontal="left" vertical="center"/>
    </xf>
    <xf numFmtId="3" fontId="19" fillId="2" borderId="15" xfId="35" applyNumberFormat="1" applyFont="1" applyFill="1" applyBorder="1" applyAlignment="1">
      <alignment vertical="center"/>
    </xf>
    <xf numFmtId="3" fontId="22" fillId="2" borderId="15" xfId="0" applyNumberFormat="1" applyFont="1" applyFill="1" applyBorder="1" applyAlignment="1">
      <alignment horizontal="right" vertical="center"/>
    </xf>
    <xf numFmtId="167" fontId="19" fillId="2" borderId="15" xfId="35" applyNumberFormat="1" applyFont="1" applyFill="1" applyBorder="1" applyAlignment="1">
      <alignment vertical="center"/>
    </xf>
    <xf numFmtId="167" fontId="0" fillId="2" borderId="0" xfId="0" applyNumberFormat="1" applyFill="1" applyAlignment="1">
      <alignment vertical="center"/>
    </xf>
    <xf numFmtId="0" fontId="17" fillId="2" borderId="0" xfId="0" applyFont="1" applyFill="1" applyAlignment="1">
      <alignment vertical="center"/>
    </xf>
    <xf numFmtId="3" fontId="17" fillId="2" borderId="0" xfId="0" applyNumberFormat="1" applyFont="1" applyFill="1" applyAlignment="1">
      <alignment vertical="center"/>
    </xf>
    <xf numFmtId="43" fontId="17" fillId="2" borderId="0" xfId="1" applyFont="1" applyFill="1" applyAlignment="1">
      <alignment vertical="center"/>
    </xf>
    <xf numFmtId="171" fontId="17" fillId="2" borderId="0" xfId="0" applyNumberFormat="1" applyFont="1" applyFill="1" applyAlignment="1">
      <alignment vertical="center"/>
    </xf>
    <xf numFmtId="0" fontId="22" fillId="2" borderId="15" xfId="0" applyFont="1" applyFill="1" applyBorder="1" applyAlignment="1">
      <alignment horizontal="center" vertical="center"/>
    </xf>
    <xf numFmtId="0" fontId="22" fillId="2" borderId="15" xfId="0" quotePrefix="1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center" vertical="center"/>
    </xf>
    <xf numFmtId="3" fontId="22" fillId="2" borderId="15" xfId="0" applyNumberFormat="1" applyFont="1" applyFill="1" applyBorder="1" applyAlignment="1">
      <alignment horizontal="center" vertical="center"/>
    </xf>
    <xf numFmtId="3" fontId="22" fillId="2" borderId="15" xfId="1" applyNumberFormat="1" applyFont="1" applyFill="1" applyBorder="1" applyAlignment="1">
      <alignment horizontal="right" vertical="center"/>
    </xf>
    <xf numFmtId="3" fontId="22" fillId="2" borderId="15" xfId="1" applyNumberFormat="1" applyFont="1" applyFill="1" applyBorder="1" applyAlignment="1">
      <alignment horizontal="center" vertical="center"/>
    </xf>
    <xf numFmtId="167" fontId="22" fillId="2" borderId="15" xfId="1" applyNumberFormat="1" applyFont="1" applyFill="1" applyBorder="1" applyAlignment="1">
      <alignment horizontal="center" vertical="center"/>
    </xf>
    <xf numFmtId="167" fontId="17" fillId="2" borderId="0" xfId="0" applyNumberFormat="1" applyFont="1" applyFill="1" applyAlignment="1">
      <alignment vertical="center"/>
    </xf>
    <xf numFmtId="41" fontId="0" fillId="2" borderId="0" xfId="2" applyFont="1" applyFill="1" applyAlignment="1">
      <alignment vertical="center"/>
    </xf>
    <xf numFmtId="168" fontId="75" fillId="2" borderId="40" xfId="2" applyNumberFormat="1" applyFont="1" applyFill="1" applyBorder="1" applyAlignment="1">
      <alignment vertical="center"/>
    </xf>
    <xf numFmtId="41" fontId="0" fillId="2" borderId="40" xfId="0" applyNumberFormat="1" applyFill="1" applyBorder="1" applyAlignment="1">
      <alignment vertical="center"/>
    </xf>
    <xf numFmtId="3" fontId="0" fillId="2" borderId="40" xfId="0" applyNumberFormat="1" applyFill="1" applyBorder="1" applyAlignment="1">
      <alignment vertical="center"/>
    </xf>
    <xf numFmtId="43" fontId="0" fillId="2" borderId="0" xfId="1" applyFont="1" applyFill="1" applyBorder="1" applyAlignment="1">
      <alignment vertical="center"/>
    </xf>
    <xf numFmtId="43" fontId="0" fillId="2" borderId="0" xfId="0" applyNumberFormat="1" applyFill="1" applyAlignment="1">
      <alignment vertical="center"/>
    </xf>
    <xf numFmtId="43" fontId="2" fillId="2" borderId="0" xfId="0" applyNumberFormat="1" applyFont="1" applyFill="1" applyAlignment="1">
      <alignment vertical="center"/>
    </xf>
    <xf numFmtId="3" fontId="75" fillId="0" borderId="40" xfId="0" applyNumberFormat="1" applyFont="1" applyBorder="1" applyAlignment="1">
      <alignment vertical="center" wrapText="1"/>
    </xf>
    <xf numFmtId="167" fontId="19" fillId="2" borderId="15" xfId="0" applyNumberFormat="1" applyFont="1" applyFill="1" applyBorder="1" applyAlignment="1">
      <alignment vertical="center"/>
    </xf>
    <xf numFmtId="41" fontId="19" fillId="2" borderId="15" xfId="2" applyFont="1" applyFill="1" applyBorder="1" applyAlignment="1">
      <alignment vertical="center"/>
    </xf>
    <xf numFmtId="41" fontId="8" fillId="2" borderId="0" xfId="2" applyFont="1" applyFill="1" applyBorder="1" applyAlignment="1">
      <alignment vertical="center"/>
    </xf>
    <xf numFmtId="3" fontId="34" fillId="2" borderId="15" xfId="1" applyNumberFormat="1" applyFont="1" applyFill="1" applyBorder="1" applyAlignment="1">
      <alignment horizontal="right" vertical="center"/>
    </xf>
    <xf numFmtId="167" fontId="22" fillId="2" borderId="15" xfId="0" applyNumberFormat="1" applyFont="1" applyFill="1" applyBorder="1" applyAlignment="1">
      <alignment horizontal="center" vertical="center"/>
    </xf>
    <xf numFmtId="3" fontId="19" fillId="2" borderId="15" xfId="1" quotePrefix="1" applyNumberFormat="1" applyFont="1" applyFill="1" applyBorder="1" applyAlignment="1">
      <alignment horizontal="right" vertical="center"/>
    </xf>
    <xf numFmtId="3" fontId="75" fillId="2" borderId="40" xfId="0" applyNumberFormat="1" applyFont="1" applyFill="1" applyBorder="1" applyAlignment="1">
      <alignment vertical="center" wrapText="1"/>
    </xf>
    <xf numFmtId="41" fontId="0" fillId="2" borderId="0" xfId="2" applyFont="1" applyFill="1" applyBorder="1" applyAlignment="1">
      <alignment vertical="center"/>
    </xf>
    <xf numFmtId="0" fontId="3" fillId="2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1" xfId="0" quotePrefix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center"/>
    </xf>
    <xf numFmtId="0" fontId="0" fillId="2" borderId="21" xfId="0" quotePrefix="1" applyFill="1" applyBorder="1" applyAlignment="1">
      <alignment horizontal="center" vertical="center"/>
    </xf>
    <xf numFmtId="0" fontId="34" fillId="2" borderId="21" xfId="0" applyFont="1" applyFill="1" applyBorder="1" applyAlignment="1">
      <alignment horizontal="center" vertical="center"/>
    </xf>
    <xf numFmtId="167" fontId="34" fillId="2" borderId="21" xfId="0" applyNumberFormat="1" applyFont="1" applyFill="1" applyBorder="1" applyAlignment="1">
      <alignment vertical="center"/>
    </xf>
    <xf numFmtId="0" fontId="34" fillId="2" borderId="21" xfId="0" applyFont="1" applyFill="1" applyBorder="1" applyAlignment="1">
      <alignment vertical="center"/>
    </xf>
    <xf numFmtId="3" fontId="34" fillId="2" borderId="21" xfId="0" applyNumberFormat="1" applyFont="1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19" fillId="0" borderId="57" xfId="0" applyFont="1" applyBorder="1" applyAlignment="1">
      <alignment horizontal="left" vertical="center"/>
    </xf>
    <xf numFmtId="0" fontId="19" fillId="0" borderId="59" xfId="0" applyFont="1" applyBorder="1" applyAlignment="1">
      <alignment horizontal="center" vertical="center"/>
    </xf>
    <xf numFmtId="41" fontId="19" fillId="0" borderId="54" xfId="2" quotePrefix="1" applyFont="1" applyFill="1" applyBorder="1" applyAlignment="1">
      <alignment horizontal="right" vertical="center"/>
    </xf>
    <xf numFmtId="3" fontId="7" fillId="2" borderId="0" xfId="0" applyNumberFormat="1" applyFont="1" applyFill="1" applyAlignment="1">
      <alignment horizontal="right" vertical="center"/>
    </xf>
    <xf numFmtId="3" fontId="22" fillId="2" borderId="0" xfId="0" applyNumberFormat="1" applyFont="1" applyFill="1" applyAlignment="1">
      <alignment horizontal="right" vertical="center"/>
    </xf>
    <xf numFmtId="0" fontId="76" fillId="0" borderId="60" xfId="0" applyFont="1" applyBorder="1" applyAlignment="1">
      <alignment horizontal="center" vertical="center" readingOrder="1"/>
    </xf>
    <xf numFmtId="0" fontId="81" fillId="0" borderId="48" xfId="0" applyFont="1" applyBorder="1" applyAlignment="1">
      <alignment horizontal="center" vertical="center"/>
    </xf>
    <xf numFmtId="0" fontId="81" fillId="0" borderId="60" xfId="0" applyFont="1" applyBorder="1" applyAlignment="1">
      <alignment horizontal="center" vertical="center"/>
    </xf>
    <xf numFmtId="0" fontId="81" fillId="0" borderId="40" xfId="0" applyFont="1" applyBorder="1" applyAlignment="1">
      <alignment horizontal="center" vertical="center"/>
    </xf>
    <xf numFmtId="0" fontId="79" fillId="0" borderId="51" xfId="0" applyFont="1" applyBorder="1" applyAlignment="1">
      <alignment vertical="center"/>
    </xf>
    <xf numFmtId="3" fontId="79" fillId="0" borderId="51" xfId="0" applyNumberFormat="1" applyFont="1" applyBorder="1" applyAlignment="1">
      <alignment horizontal="center" vertical="center"/>
    </xf>
    <xf numFmtId="0" fontId="79" fillId="0" borderId="51" xfId="0" applyFont="1" applyBorder="1" applyAlignment="1">
      <alignment horizontal="center" vertical="center"/>
    </xf>
    <xf numFmtId="4" fontId="79" fillId="0" borderId="51" xfId="0" applyNumberFormat="1" applyFont="1" applyBorder="1" applyAlignment="1">
      <alignment horizontal="center" vertical="center"/>
    </xf>
    <xf numFmtId="0" fontId="79" fillId="0" borderId="40" xfId="0" applyFont="1" applyBorder="1" applyAlignment="1">
      <alignment vertical="center"/>
    </xf>
    <xf numFmtId="3" fontId="79" fillId="0" borderId="40" xfId="0" applyNumberFormat="1" applyFont="1" applyBorder="1" applyAlignment="1">
      <alignment horizontal="center" vertical="center"/>
    </xf>
    <xf numFmtId="0" fontId="79" fillId="0" borderId="40" xfId="0" applyFont="1" applyBorder="1" applyAlignment="1">
      <alignment horizontal="center" vertical="center"/>
    </xf>
    <xf numFmtId="4" fontId="79" fillId="0" borderId="40" xfId="0" applyNumberFormat="1" applyFont="1" applyBorder="1" applyAlignment="1">
      <alignment horizontal="center" vertical="center"/>
    </xf>
    <xf numFmtId="0" fontId="76" fillId="0" borderId="40" xfId="0" applyFont="1" applyBorder="1" applyAlignment="1">
      <alignment horizontal="center" vertical="center"/>
    </xf>
    <xf numFmtId="0" fontId="76" fillId="0" borderId="67" xfId="0" applyFont="1" applyBorder="1" applyAlignment="1">
      <alignment horizontal="center" vertical="center"/>
    </xf>
    <xf numFmtId="0" fontId="41" fillId="0" borderId="51" xfId="0" applyFont="1" applyBorder="1" applyAlignment="1">
      <alignment horizontal="center" vertical="center"/>
    </xf>
    <xf numFmtId="0" fontId="41" fillId="0" borderId="47" xfId="0" applyFont="1" applyBorder="1" applyAlignment="1">
      <alignment horizontal="center" vertical="center"/>
    </xf>
    <xf numFmtId="3" fontId="75" fillId="8" borderId="40" xfId="0" applyNumberFormat="1" applyFont="1" applyFill="1" applyBorder="1" applyAlignment="1">
      <alignment horizontal="center" vertical="center"/>
    </xf>
    <xf numFmtId="0" fontId="75" fillId="8" borderId="40" xfId="0" applyFont="1" applyFill="1" applyBorder="1" applyAlignment="1">
      <alignment horizontal="center" vertical="center"/>
    </xf>
    <xf numFmtId="0" fontId="75" fillId="8" borderId="40" xfId="0" applyFont="1" applyFill="1" applyBorder="1" applyAlignment="1">
      <alignment horizontal="center" vertical="center" wrapText="1"/>
    </xf>
    <xf numFmtId="0" fontId="75" fillId="8" borderId="40" xfId="0" applyFont="1" applyFill="1" applyBorder="1" applyAlignment="1">
      <alignment vertical="center" wrapText="1"/>
    </xf>
    <xf numFmtId="0" fontId="75" fillId="8" borderId="40" xfId="0" applyFont="1" applyFill="1" applyBorder="1" applyAlignment="1">
      <alignment horizontal="center" vertical="center" wrapText="1" readingOrder="1"/>
    </xf>
    <xf numFmtId="1" fontId="75" fillId="8" borderId="40" xfId="0" applyNumberFormat="1" applyFont="1" applyFill="1" applyBorder="1" applyAlignment="1">
      <alignment horizontal="center" vertical="center"/>
    </xf>
    <xf numFmtId="4" fontId="75" fillId="8" borderId="40" xfId="0" applyNumberFormat="1" applyFont="1" applyFill="1" applyBorder="1" applyAlignment="1">
      <alignment vertical="center"/>
    </xf>
    <xf numFmtId="0" fontId="0" fillId="8" borderId="40" xfId="0" applyFill="1" applyBorder="1" applyAlignment="1">
      <alignment vertical="center"/>
    </xf>
    <xf numFmtId="0" fontId="0" fillId="8" borderId="0" xfId="0" applyFill="1" applyAlignment="1">
      <alignment vertical="center"/>
    </xf>
    <xf numFmtId="0" fontId="82" fillId="0" borderId="0" xfId="0" applyFont="1" applyAlignment="1">
      <alignment horizontal="left" vertical="top" wrapText="1" readingOrder="1"/>
    </xf>
    <xf numFmtId="0" fontId="0" fillId="0" borderId="0" xfId="0" applyAlignment="1">
      <alignment vertical="top"/>
    </xf>
    <xf numFmtId="0" fontId="76" fillId="0" borderId="0" xfId="0" applyFont="1" applyAlignment="1">
      <alignment horizontal="left" vertical="top" wrapText="1" readingOrder="1"/>
    </xf>
    <xf numFmtId="0" fontId="76" fillId="0" borderId="0" xfId="0" applyFont="1" applyAlignment="1">
      <alignment horizontal="left" vertical="top"/>
    </xf>
    <xf numFmtId="1" fontId="75" fillId="0" borderId="0" xfId="0" applyNumberFormat="1" applyFont="1" applyAlignment="1">
      <alignment horizontal="center" vertical="top"/>
    </xf>
    <xf numFmtId="3" fontId="75" fillId="0" borderId="0" xfId="0" applyNumberFormat="1" applyFont="1" applyAlignment="1">
      <alignment horizontal="right" vertical="top"/>
    </xf>
    <xf numFmtId="0" fontId="75" fillId="0" borderId="0" xfId="0" applyFont="1" applyAlignment="1">
      <alignment horizontal="center" vertical="top" wrapText="1"/>
    </xf>
    <xf numFmtId="0" fontId="75" fillId="0" borderId="0" xfId="0" applyFont="1" applyAlignment="1">
      <alignment vertical="top"/>
    </xf>
    <xf numFmtId="4" fontId="75" fillId="0" borderId="0" xfId="0" applyNumberFormat="1" applyFont="1" applyAlignment="1">
      <alignment vertical="top"/>
    </xf>
    <xf numFmtId="0" fontId="75" fillId="0" borderId="0" xfId="0" applyFont="1" applyAlignment="1">
      <alignment horizontal="center" vertical="top"/>
    </xf>
    <xf numFmtId="1" fontId="75" fillId="0" borderId="0" xfId="0" applyNumberFormat="1" applyFont="1" applyAlignment="1">
      <alignment vertical="top"/>
    </xf>
    <xf numFmtId="4" fontId="0" fillId="0" borderId="40" xfId="0" applyNumberFormat="1" applyBorder="1" applyAlignment="1">
      <alignment vertical="center"/>
    </xf>
    <xf numFmtId="0" fontId="75" fillId="2" borderId="0" xfId="0" applyFont="1" applyFill="1" applyAlignment="1">
      <alignment vertical="top"/>
    </xf>
    <xf numFmtId="1" fontId="75" fillId="2" borderId="0" xfId="0" applyNumberFormat="1" applyFont="1" applyFill="1" applyAlignment="1">
      <alignment vertical="top"/>
    </xf>
    <xf numFmtId="4" fontId="75" fillId="2" borderId="0" xfId="0" applyNumberFormat="1" applyFont="1" applyFill="1" applyAlignment="1">
      <alignment vertical="top"/>
    </xf>
    <xf numFmtId="0" fontId="0" fillId="2" borderId="0" xfId="0" applyFill="1" applyAlignment="1">
      <alignment vertical="top"/>
    </xf>
    <xf numFmtId="3" fontId="85" fillId="2" borderId="40" xfId="0" applyNumberFormat="1" applyFont="1" applyFill="1" applyBorder="1" applyAlignment="1">
      <alignment horizontal="center" vertical="center"/>
    </xf>
    <xf numFmtId="0" fontId="85" fillId="2" borderId="40" xfId="0" applyFont="1" applyFill="1" applyBorder="1" applyAlignment="1">
      <alignment horizontal="center" vertical="center"/>
    </xf>
    <xf numFmtId="0" fontId="85" fillId="2" borderId="40" xfId="0" applyFont="1" applyFill="1" applyBorder="1" applyAlignment="1">
      <alignment horizontal="center" vertical="center" wrapText="1" readingOrder="1"/>
    </xf>
    <xf numFmtId="0" fontId="85" fillId="2" borderId="40" xfId="0" applyFont="1" applyFill="1" applyBorder="1" applyAlignment="1">
      <alignment vertical="center" wrapText="1"/>
    </xf>
    <xf numFmtId="0" fontId="85" fillId="2" borderId="40" xfId="0" applyFont="1" applyFill="1" applyBorder="1" applyAlignment="1">
      <alignment horizontal="center" vertical="center" wrapText="1"/>
    </xf>
    <xf numFmtId="1" fontId="85" fillId="2" borderId="40" xfId="0" applyNumberFormat="1" applyFont="1" applyFill="1" applyBorder="1" applyAlignment="1">
      <alignment horizontal="center" vertical="center"/>
    </xf>
    <xf numFmtId="4" fontId="85" fillId="2" borderId="40" xfId="0" applyNumberFormat="1" applyFont="1" applyFill="1" applyBorder="1" applyAlignment="1">
      <alignment vertical="center"/>
    </xf>
    <xf numFmtId="4" fontId="85" fillId="0" borderId="0" xfId="0" applyNumberFormat="1" applyFont="1" applyAlignment="1">
      <alignment vertical="top"/>
    </xf>
    <xf numFmtId="4" fontId="85" fillId="2" borderId="0" xfId="0" applyNumberFormat="1" applyFont="1" applyFill="1" applyAlignment="1">
      <alignment vertical="top"/>
    </xf>
    <xf numFmtId="0" fontId="75" fillId="2" borderId="0" xfId="0" applyFont="1" applyFill="1" applyAlignment="1">
      <alignment horizontal="center" vertical="top"/>
    </xf>
    <xf numFmtId="1" fontId="75" fillId="2" borderId="0" xfId="0" applyNumberFormat="1" applyFont="1" applyFill="1" applyAlignment="1">
      <alignment horizontal="center" vertical="top"/>
    </xf>
    <xf numFmtId="3" fontId="66" fillId="0" borderId="40" xfId="0" applyNumberFormat="1" applyFont="1" applyBorder="1" applyAlignment="1">
      <alignment horizontal="center" vertical="center"/>
    </xf>
    <xf numFmtId="0" fontId="66" fillId="0" borderId="40" xfId="0" applyFont="1" applyBorder="1" applyAlignment="1">
      <alignment horizontal="center" vertical="center"/>
    </xf>
    <xf numFmtId="0" fontId="66" fillId="0" borderId="40" xfId="0" applyFont="1" applyBorder="1" applyAlignment="1">
      <alignment horizontal="center" vertical="center" wrapText="1" readingOrder="1"/>
    </xf>
    <xf numFmtId="0" fontId="66" fillId="0" borderId="40" xfId="0" applyFont="1" applyBorder="1" applyAlignment="1">
      <alignment vertical="center" wrapText="1"/>
    </xf>
    <xf numFmtId="0" fontId="66" fillId="0" borderId="40" xfId="0" applyFont="1" applyBorder="1" applyAlignment="1">
      <alignment horizontal="center" vertical="center" wrapText="1"/>
    </xf>
    <xf numFmtId="1" fontId="66" fillId="0" borderId="40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4" fontId="66" fillId="0" borderId="40" xfId="0" applyNumberFormat="1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0" fillId="9" borderId="0" xfId="0" applyFill="1" applyAlignment="1">
      <alignment vertical="center"/>
    </xf>
    <xf numFmtId="1" fontId="75" fillId="9" borderId="0" xfId="0" applyNumberFormat="1" applyFont="1" applyFill="1" applyAlignment="1">
      <alignment vertical="top"/>
    </xf>
    <xf numFmtId="0" fontId="0" fillId="9" borderId="0" xfId="0" applyFill="1" applyAlignment="1">
      <alignment vertical="top"/>
    </xf>
    <xf numFmtId="0" fontId="2" fillId="9" borderId="0" xfId="0" applyFont="1" applyFill="1" applyAlignment="1">
      <alignment vertical="top"/>
    </xf>
    <xf numFmtId="1" fontId="66" fillId="9" borderId="0" xfId="0" applyNumberFormat="1" applyFont="1" applyFill="1" applyAlignment="1">
      <alignment vertical="top"/>
    </xf>
    <xf numFmtId="0" fontId="66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4" fontId="66" fillId="2" borderId="0" xfId="0" applyNumberFormat="1" applyFont="1" applyFill="1" applyAlignment="1">
      <alignment vertical="top"/>
    </xf>
    <xf numFmtId="0" fontId="66" fillId="0" borderId="0" xfId="0" applyFont="1" applyAlignment="1">
      <alignment vertical="top"/>
    </xf>
    <xf numFmtId="0" fontId="2" fillId="0" borderId="0" xfId="0" applyFont="1" applyAlignment="1">
      <alignment vertical="top"/>
    </xf>
    <xf numFmtId="4" fontId="66" fillId="0" borderId="0" xfId="0" applyNumberFormat="1" applyFont="1" applyAlignment="1">
      <alignment vertical="top"/>
    </xf>
    <xf numFmtId="0" fontId="75" fillId="2" borderId="0" xfId="0" applyFont="1" applyFill="1" applyAlignment="1">
      <alignment horizontal="left" vertical="top"/>
    </xf>
    <xf numFmtId="3" fontId="66" fillId="2" borderId="40" xfId="0" applyNumberFormat="1" applyFont="1" applyFill="1" applyBorder="1" applyAlignment="1">
      <alignment horizontal="center" vertical="center"/>
    </xf>
    <xf numFmtId="0" fontId="66" fillId="2" borderId="40" xfId="0" applyFont="1" applyFill="1" applyBorder="1" applyAlignment="1">
      <alignment horizontal="center" vertical="center"/>
    </xf>
    <xf numFmtId="0" fontId="66" fillId="2" borderId="40" xfId="0" applyFont="1" applyFill="1" applyBorder="1" applyAlignment="1">
      <alignment horizontal="center" vertical="center" wrapText="1" readingOrder="1"/>
    </xf>
    <xf numFmtId="0" fontId="66" fillId="2" borderId="40" xfId="0" applyFont="1" applyFill="1" applyBorder="1" applyAlignment="1">
      <alignment vertical="center" wrapText="1"/>
    </xf>
    <xf numFmtId="0" fontId="66" fillId="2" borderId="40" xfId="0" applyFont="1" applyFill="1" applyBorder="1" applyAlignment="1">
      <alignment horizontal="center" vertical="center" wrapText="1"/>
    </xf>
    <xf numFmtId="1" fontId="66" fillId="2" borderId="40" xfId="0" applyNumberFormat="1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4" fontId="66" fillId="2" borderId="40" xfId="0" applyNumberFormat="1" applyFont="1" applyFill="1" applyBorder="1" applyAlignment="1">
      <alignment vertical="center"/>
    </xf>
    <xf numFmtId="0" fontId="2" fillId="2" borderId="40" xfId="0" applyFont="1" applyFill="1" applyBorder="1" applyAlignment="1">
      <alignment vertical="center"/>
    </xf>
    <xf numFmtId="1" fontId="66" fillId="2" borderId="0" xfId="0" applyNumberFormat="1" applyFont="1" applyFill="1" applyAlignment="1">
      <alignment vertical="top"/>
    </xf>
    <xf numFmtId="1" fontId="66" fillId="0" borderId="0" xfId="0" applyNumberFormat="1" applyFont="1" applyAlignment="1">
      <alignment vertical="top"/>
    </xf>
    <xf numFmtId="4" fontId="66" fillId="2" borderId="40" xfId="0" applyNumberFormat="1" applyFont="1" applyFill="1" applyBorder="1" applyAlignment="1">
      <alignment horizontal="right" vertical="center"/>
    </xf>
    <xf numFmtId="4" fontId="66" fillId="0" borderId="40" xfId="0" applyNumberFormat="1" applyFont="1" applyBorder="1" applyAlignment="1">
      <alignment horizontal="right" vertical="center"/>
    </xf>
    <xf numFmtId="4" fontId="85" fillId="0" borderId="40" xfId="0" applyNumberFormat="1" applyFont="1" applyBorder="1" applyAlignment="1">
      <alignment vertical="center"/>
    </xf>
    <xf numFmtId="4" fontId="85" fillId="0" borderId="40" xfId="0" applyNumberFormat="1" applyFont="1" applyBorder="1" applyAlignment="1">
      <alignment horizontal="right" vertical="center"/>
    </xf>
    <xf numFmtId="4" fontId="85" fillId="2" borderId="40" xfId="0" applyNumberFormat="1" applyFont="1" applyFill="1" applyBorder="1" applyAlignment="1">
      <alignment horizontal="right" vertical="center"/>
    </xf>
    <xf numFmtId="0" fontId="66" fillId="2" borderId="40" xfId="0" applyFont="1" applyFill="1" applyBorder="1" applyAlignment="1">
      <alignment vertical="center" wrapText="1" readingOrder="1"/>
    </xf>
    <xf numFmtId="0" fontId="66" fillId="2" borderId="0" xfId="0" applyFont="1" applyFill="1" applyAlignment="1">
      <alignment horizontal="center" vertical="top"/>
    </xf>
    <xf numFmtId="1" fontId="66" fillId="2" borderId="0" xfId="0" applyNumberFormat="1" applyFont="1" applyFill="1" applyAlignment="1">
      <alignment horizontal="center" vertical="top"/>
    </xf>
    <xf numFmtId="0" fontId="0" fillId="0" borderId="46" xfId="0" applyBorder="1" applyAlignment="1">
      <alignment vertical="center"/>
    </xf>
    <xf numFmtId="0" fontId="75" fillId="0" borderId="46" xfId="0" applyFont="1" applyBorder="1" applyAlignment="1">
      <alignment vertical="top"/>
    </xf>
    <xf numFmtId="1" fontId="75" fillId="0" borderId="46" xfId="0" applyNumberFormat="1" applyFont="1" applyBorder="1" applyAlignment="1">
      <alignment vertical="top"/>
    </xf>
    <xf numFmtId="4" fontId="75" fillId="0" borderId="46" xfId="0" applyNumberFormat="1" applyFont="1" applyBorder="1" applyAlignment="1">
      <alignment vertical="top"/>
    </xf>
    <xf numFmtId="0" fontId="0" fillId="0" borderId="46" xfId="0" applyBorder="1" applyAlignment="1">
      <alignment vertical="top"/>
    </xf>
    <xf numFmtId="4" fontId="78" fillId="0" borderId="46" xfId="0" applyNumberFormat="1" applyFont="1" applyBorder="1" applyAlignment="1">
      <alignment vertical="center"/>
    </xf>
    <xf numFmtId="3" fontId="78" fillId="0" borderId="46" xfId="0" applyNumberFormat="1" applyFont="1" applyBorder="1" applyAlignment="1">
      <alignment horizontal="center" vertical="center"/>
    </xf>
    <xf numFmtId="4" fontId="78" fillId="0" borderId="46" xfId="0" applyNumberFormat="1" applyFont="1" applyBorder="1" applyAlignment="1">
      <alignment horizontal="right" vertical="center"/>
    </xf>
    <xf numFmtId="3" fontId="78" fillId="0" borderId="67" xfId="0" applyNumberFormat="1" applyFont="1" applyBorder="1" applyAlignment="1">
      <alignment horizontal="center" vertical="center"/>
    </xf>
    <xf numFmtId="3" fontId="78" fillId="0" borderId="0" xfId="0" applyNumberFormat="1" applyFont="1" applyAlignment="1">
      <alignment horizontal="center" vertical="center"/>
    </xf>
    <xf numFmtId="3" fontId="78" fillId="0" borderId="60" xfId="0" applyNumberFormat="1" applyFont="1" applyBorder="1" applyAlignment="1">
      <alignment horizontal="center" vertical="center"/>
    </xf>
    <xf numFmtId="0" fontId="81" fillId="0" borderId="27" xfId="0" applyFont="1" applyBorder="1" applyAlignment="1">
      <alignment horizontal="center" vertical="center"/>
    </xf>
    <xf numFmtId="0" fontId="81" fillId="0" borderId="27" xfId="0" quotePrefix="1" applyFont="1" applyBorder="1" applyAlignment="1">
      <alignment horizontal="center" vertical="center"/>
    </xf>
    <xf numFmtId="4" fontId="0" fillId="0" borderId="46" xfId="0" applyNumberFormat="1" applyBorder="1" applyAlignment="1">
      <alignment vertical="center"/>
    </xf>
    <xf numFmtId="0" fontId="21" fillId="9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 wrapText="1" readingOrder="1"/>
    </xf>
    <xf numFmtId="0" fontId="77" fillId="9" borderId="0" xfId="0" applyFont="1" applyFill="1" applyAlignment="1">
      <alignment horizontal="left" vertical="center"/>
    </xf>
    <xf numFmtId="3" fontId="79" fillId="9" borderId="51" xfId="0" applyNumberFormat="1" applyFont="1" applyFill="1" applyBorder="1" applyAlignment="1">
      <alignment horizontal="center" vertical="center"/>
    </xf>
    <xf numFmtId="3" fontId="79" fillId="9" borderId="40" xfId="0" applyNumberFormat="1" applyFont="1" applyFill="1" applyBorder="1" applyAlignment="1">
      <alignment horizontal="center" vertical="center"/>
    </xf>
    <xf numFmtId="0" fontId="76" fillId="9" borderId="40" xfId="0" applyFont="1" applyFill="1" applyBorder="1" applyAlignment="1">
      <alignment horizontal="center" vertical="center" readingOrder="1"/>
    </xf>
    <xf numFmtId="0" fontId="76" fillId="9" borderId="46" xfId="0" applyFont="1" applyFill="1" applyBorder="1" applyAlignment="1">
      <alignment horizontal="center" vertical="center" wrapText="1" readingOrder="1"/>
    </xf>
    <xf numFmtId="0" fontId="76" fillId="9" borderId="51" xfId="0" applyFont="1" applyFill="1" applyBorder="1" applyAlignment="1">
      <alignment horizontal="center" vertical="center" wrapText="1" readingOrder="1"/>
    </xf>
    <xf numFmtId="0" fontId="76" fillId="9" borderId="40" xfId="0" applyFont="1" applyFill="1" applyBorder="1" applyAlignment="1">
      <alignment horizontal="center" vertical="center" wrapText="1" readingOrder="1"/>
    </xf>
    <xf numFmtId="4" fontId="75" fillId="9" borderId="40" xfId="0" applyNumberFormat="1" applyFont="1" applyFill="1" applyBorder="1" applyAlignment="1">
      <alignment horizontal="right" vertical="center"/>
    </xf>
    <xf numFmtId="4" fontId="78" fillId="9" borderId="61" xfId="0" applyNumberFormat="1" applyFont="1" applyFill="1" applyBorder="1" applyAlignment="1">
      <alignment horizontal="right" vertical="center"/>
    </xf>
    <xf numFmtId="4" fontId="78" fillId="9" borderId="40" xfId="0" applyNumberFormat="1" applyFont="1" applyFill="1" applyBorder="1" applyAlignment="1">
      <alignment horizontal="right" vertical="center"/>
    </xf>
    <xf numFmtId="4" fontId="75" fillId="9" borderId="40" xfId="0" applyNumberFormat="1" applyFont="1" applyFill="1" applyBorder="1" applyAlignment="1">
      <alignment vertical="center"/>
    </xf>
    <xf numFmtId="0" fontId="0" fillId="9" borderId="40" xfId="0" applyFill="1" applyBorder="1" applyAlignment="1">
      <alignment vertical="center"/>
    </xf>
    <xf numFmtId="4" fontId="78" fillId="9" borderId="61" xfId="0" applyNumberFormat="1" applyFont="1" applyFill="1" applyBorder="1" applyAlignment="1">
      <alignment vertical="center"/>
    </xf>
    <xf numFmtId="4" fontId="78" fillId="9" borderId="40" xfId="0" applyNumberFormat="1" applyFont="1" applyFill="1" applyBorder="1" applyAlignment="1">
      <alignment vertical="center"/>
    </xf>
    <xf numFmtId="0" fontId="2" fillId="9" borderId="0" xfId="0" applyFont="1" applyFill="1" applyAlignment="1">
      <alignment vertical="center"/>
    </xf>
    <xf numFmtId="0" fontId="0" fillId="9" borderId="46" xfId="0" applyFill="1" applyBorder="1" applyAlignment="1">
      <alignment vertical="center"/>
    </xf>
    <xf numFmtId="4" fontId="0" fillId="9" borderId="0" xfId="0" applyNumberFormat="1" applyFill="1" applyAlignment="1">
      <alignment vertical="center"/>
    </xf>
    <xf numFmtId="3" fontId="0" fillId="0" borderId="46" xfId="0" applyNumberFormat="1" applyBorder="1" applyAlignment="1">
      <alignment vertical="center"/>
    </xf>
    <xf numFmtId="0" fontId="79" fillId="3" borderId="28" xfId="0" applyFont="1" applyFill="1" applyBorder="1" applyAlignment="1">
      <alignment horizontal="center" vertical="center"/>
    </xf>
    <xf numFmtId="3" fontId="75" fillId="10" borderId="40" xfId="0" applyNumberFormat="1" applyFont="1" applyFill="1" applyBorder="1" applyAlignment="1">
      <alignment horizontal="center" vertical="center"/>
    </xf>
    <xf numFmtId="0" fontId="75" fillId="10" borderId="40" xfId="0" applyFont="1" applyFill="1" applyBorder="1" applyAlignment="1">
      <alignment horizontal="center" vertical="center"/>
    </xf>
    <xf numFmtId="0" fontId="75" fillId="10" borderId="40" xfId="0" applyFont="1" applyFill="1" applyBorder="1" applyAlignment="1">
      <alignment horizontal="center" vertical="center" wrapText="1"/>
    </xf>
    <xf numFmtId="0" fontId="75" fillId="10" borderId="40" xfId="0" applyFont="1" applyFill="1" applyBorder="1" applyAlignment="1">
      <alignment vertical="center" wrapText="1" readingOrder="1"/>
    </xf>
    <xf numFmtId="1" fontId="75" fillId="10" borderId="40" xfId="0" applyNumberFormat="1" applyFont="1" applyFill="1" applyBorder="1" applyAlignment="1">
      <alignment horizontal="center" vertical="center"/>
    </xf>
    <xf numFmtId="0" fontId="0" fillId="10" borderId="40" xfId="0" applyFill="1" applyBorder="1" applyAlignment="1">
      <alignment horizontal="center" vertical="center"/>
    </xf>
    <xf numFmtId="4" fontId="75" fillId="10" borderId="40" xfId="0" applyNumberFormat="1" applyFont="1" applyFill="1" applyBorder="1" applyAlignment="1">
      <alignment vertical="center"/>
    </xf>
    <xf numFmtId="0" fontId="75" fillId="10" borderId="40" xfId="0" applyFont="1" applyFill="1" applyBorder="1" applyAlignment="1">
      <alignment vertical="center" wrapText="1"/>
    </xf>
    <xf numFmtId="0" fontId="0" fillId="10" borderId="0" xfId="0" applyFill="1" applyAlignment="1">
      <alignment vertical="center"/>
    </xf>
    <xf numFmtId="0" fontId="75" fillId="10" borderId="0" xfId="0" applyFont="1" applyFill="1" applyAlignment="1">
      <alignment vertical="top"/>
    </xf>
    <xf numFmtId="1" fontId="75" fillId="10" borderId="0" xfId="0" applyNumberFormat="1" applyFont="1" applyFill="1" applyAlignment="1">
      <alignment vertical="top"/>
    </xf>
    <xf numFmtId="4" fontId="75" fillId="10" borderId="0" xfId="0" applyNumberFormat="1" applyFont="1" applyFill="1" applyAlignment="1">
      <alignment vertical="top"/>
    </xf>
    <xf numFmtId="0" fontId="0" fillId="10" borderId="0" xfId="0" applyFill="1" applyAlignment="1">
      <alignment vertical="top"/>
    </xf>
    <xf numFmtId="0" fontId="75" fillId="10" borderId="40" xfId="0" quotePrefix="1" applyFont="1" applyFill="1" applyBorder="1" applyAlignment="1">
      <alignment horizontal="center" vertical="center" wrapText="1" readingOrder="1"/>
    </xf>
    <xf numFmtId="0" fontId="0" fillId="10" borderId="40" xfId="0" applyFill="1" applyBorder="1" applyAlignment="1">
      <alignment vertical="center"/>
    </xf>
    <xf numFmtId="4" fontId="75" fillId="10" borderId="40" xfId="0" applyNumberFormat="1" applyFont="1" applyFill="1" applyBorder="1" applyAlignment="1">
      <alignment horizontal="right" vertical="center"/>
    </xf>
    <xf numFmtId="4" fontId="0" fillId="10" borderId="40" xfId="0" applyNumberFormat="1" applyFill="1" applyBorder="1" applyAlignment="1">
      <alignment vertical="center"/>
    </xf>
    <xf numFmtId="168" fontId="0" fillId="10" borderId="0" xfId="2" applyNumberFormat="1" applyFont="1" applyFill="1" applyAlignment="1">
      <alignment vertical="center"/>
    </xf>
    <xf numFmtId="168" fontId="0" fillId="10" borderId="40" xfId="0" applyNumberFormat="1" applyFill="1" applyBorder="1" applyAlignment="1">
      <alignment vertical="center"/>
    </xf>
    <xf numFmtId="2" fontId="0" fillId="10" borderId="0" xfId="0" applyNumberFormat="1" applyFill="1" applyAlignment="1">
      <alignment vertical="center"/>
    </xf>
    <xf numFmtId="41" fontId="0" fillId="10" borderId="0" xfId="2" applyFont="1" applyFill="1" applyAlignment="1">
      <alignment vertical="center"/>
    </xf>
    <xf numFmtId="168" fontId="75" fillId="10" borderId="40" xfId="2" applyNumberFormat="1" applyFont="1" applyFill="1" applyBorder="1" applyAlignment="1">
      <alignment vertical="center"/>
    </xf>
    <xf numFmtId="41" fontId="0" fillId="10" borderId="40" xfId="0" applyNumberFormat="1" applyFill="1" applyBorder="1" applyAlignment="1">
      <alignment vertical="center"/>
    </xf>
    <xf numFmtId="3" fontId="7" fillId="10" borderId="15" xfId="0" applyNumberFormat="1" applyFont="1" applyFill="1" applyBorder="1" applyAlignment="1">
      <alignment horizontal="right" vertical="center"/>
    </xf>
    <xf numFmtId="3" fontId="0" fillId="10" borderId="40" xfId="0" applyNumberFormat="1" applyFill="1" applyBorder="1" applyAlignment="1">
      <alignment vertical="center"/>
    </xf>
    <xf numFmtId="0" fontId="75" fillId="10" borderId="40" xfId="0" applyFont="1" applyFill="1" applyBorder="1" applyAlignment="1">
      <alignment horizontal="center" vertical="center" wrapText="1" readingOrder="1"/>
    </xf>
    <xf numFmtId="0" fontId="75" fillId="10" borderId="0" xfId="0" applyFont="1" applyFill="1" applyAlignment="1">
      <alignment horizontal="center" vertical="top"/>
    </xf>
    <xf numFmtId="1" fontId="75" fillId="10" borderId="0" xfId="0" applyNumberFormat="1" applyFont="1" applyFill="1" applyAlignment="1">
      <alignment horizontal="center" vertical="top"/>
    </xf>
    <xf numFmtId="3" fontId="22" fillId="10" borderId="15" xfId="0" applyNumberFormat="1" applyFont="1" applyFill="1" applyBorder="1" applyAlignment="1">
      <alignment horizontal="right" vertical="center"/>
    </xf>
    <xf numFmtId="3" fontId="75" fillId="10" borderId="40" xfId="0" applyNumberFormat="1" applyFont="1" applyFill="1" applyBorder="1" applyAlignment="1">
      <alignment vertical="center" wrapText="1"/>
    </xf>
    <xf numFmtId="4" fontId="35" fillId="0" borderId="40" xfId="0" applyNumberFormat="1" applyFont="1" applyBorder="1" applyAlignment="1">
      <alignment vertical="center"/>
    </xf>
    <xf numFmtId="0" fontId="81" fillId="0" borderId="51" xfId="0" applyFont="1" applyBorder="1" applyAlignment="1">
      <alignment horizontal="center" vertical="center"/>
    </xf>
    <xf numFmtId="0" fontId="81" fillId="0" borderId="52" xfId="0" applyFont="1" applyBorder="1" applyAlignment="1">
      <alignment horizontal="center" vertical="center"/>
    </xf>
    <xf numFmtId="3" fontId="77" fillId="0" borderId="40" xfId="0" applyNumberFormat="1" applyFont="1" applyBorder="1" applyAlignment="1">
      <alignment horizontal="center" vertical="center"/>
    </xf>
    <xf numFmtId="0" fontId="77" fillId="0" borderId="40" xfId="0" applyFont="1" applyBorder="1" applyAlignment="1">
      <alignment vertical="center" wrapText="1"/>
    </xf>
    <xf numFmtId="0" fontId="77" fillId="0" borderId="40" xfId="0" applyFont="1" applyBorder="1" applyAlignment="1">
      <alignment horizontal="left" vertical="center"/>
    </xf>
    <xf numFmtId="1" fontId="77" fillId="0" borderId="40" xfId="0" applyNumberFormat="1" applyFont="1" applyBorder="1" applyAlignment="1">
      <alignment horizontal="center" vertical="center"/>
    </xf>
    <xf numFmtId="4" fontId="77" fillId="0" borderId="40" xfId="0" applyNumberFormat="1" applyFont="1" applyBorder="1" applyAlignment="1">
      <alignment horizontal="right" vertical="center"/>
    </xf>
    <xf numFmtId="0" fontId="81" fillId="0" borderId="40" xfId="0" applyFont="1" applyBorder="1" applyAlignment="1">
      <alignment vertical="center"/>
    </xf>
    <xf numFmtId="3" fontId="76" fillId="0" borderId="61" xfId="0" applyNumberFormat="1" applyFont="1" applyBorder="1" applyAlignment="1">
      <alignment horizontal="center" vertical="center"/>
    </xf>
    <xf numFmtId="4" fontId="76" fillId="0" borderId="61" xfId="0" applyNumberFormat="1" applyFont="1" applyBorder="1" applyAlignment="1">
      <alignment horizontal="right" vertical="center"/>
    </xf>
    <xf numFmtId="0" fontId="81" fillId="0" borderId="61" xfId="0" applyFont="1" applyBorder="1" applyAlignment="1">
      <alignment vertical="center"/>
    </xf>
    <xf numFmtId="3" fontId="76" fillId="0" borderId="40" xfId="0" applyNumberFormat="1" applyFont="1" applyBorder="1" applyAlignment="1">
      <alignment horizontal="center" vertical="center"/>
    </xf>
    <xf numFmtId="4" fontId="76" fillId="0" borderId="40" xfId="0" applyNumberFormat="1" applyFont="1" applyBorder="1" applyAlignment="1">
      <alignment horizontal="right" vertical="center"/>
    </xf>
    <xf numFmtId="4" fontId="77" fillId="0" borderId="40" xfId="0" applyNumberFormat="1" applyFont="1" applyBorder="1" applyAlignment="1">
      <alignment vertical="center"/>
    </xf>
    <xf numFmtId="4" fontId="76" fillId="0" borderId="61" xfId="0" applyNumberFormat="1" applyFont="1" applyBorder="1" applyAlignment="1">
      <alignment vertical="center"/>
    </xf>
    <xf numFmtId="4" fontId="76" fillId="0" borderId="40" xfId="0" applyNumberFormat="1" applyFont="1" applyBorder="1" applyAlignment="1">
      <alignment vertical="center"/>
    </xf>
    <xf numFmtId="0" fontId="81" fillId="0" borderId="68" xfId="0" applyFont="1" applyBorder="1" applyAlignment="1">
      <alignment vertical="center"/>
    </xf>
    <xf numFmtId="0" fontId="81" fillId="0" borderId="68" xfId="0" applyFont="1" applyBorder="1" applyAlignment="1">
      <alignment horizontal="center" vertical="center"/>
    </xf>
    <xf numFmtId="0" fontId="81" fillId="0" borderId="40" xfId="0" applyFont="1" applyBorder="1" applyAlignment="1">
      <alignment horizontal="center" vertical="center" wrapText="1"/>
    </xf>
    <xf numFmtId="1" fontId="81" fillId="0" borderId="40" xfId="0" applyNumberFormat="1" applyFont="1" applyBorder="1" applyAlignment="1">
      <alignment horizontal="center" vertical="center"/>
    </xf>
    <xf numFmtId="4" fontId="81" fillId="0" borderId="40" xfId="0" applyNumberFormat="1" applyFont="1" applyBorder="1" applyAlignment="1">
      <alignment vertical="center"/>
    </xf>
    <xf numFmtId="0" fontId="77" fillId="0" borderId="40" xfId="0" applyFont="1" applyBorder="1" applyAlignment="1">
      <alignment vertical="center"/>
    </xf>
    <xf numFmtId="1" fontId="77" fillId="0" borderId="40" xfId="0" applyNumberFormat="1" applyFont="1" applyBorder="1" applyAlignment="1">
      <alignment vertical="center"/>
    </xf>
    <xf numFmtId="0" fontId="81" fillId="0" borderId="54" xfId="0" applyFont="1" applyBorder="1" applyAlignment="1">
      <alignment horizontal="center" vertical="center"/>
    </xf>
    <xf numFmtId="0" fontId="79" fillId="0" borderId="54" xfId="0" applyFont="1" applyBorder="1" applyAlignment="1">
      <alignment horizontal="center" vertical="center"/>
    </xf>
    <xf numFmtId="0" fontId="76" fillId="0" borderId="54" xfId="0" applyFont="1" applyBorder="1" applyAlignment="1">
      <alignment horizontal="center" vertical="center"/>
    </xf>
    <xf numFmtId="0" fontId="79" fillId="3" borderId="54" xfId="0" quotePrefix="1" applyFont="1" applyFill="1" applyBorder="1" applyAlignment="1">
      <alignment horizontal="center" vertical="center"/>
    </xf>
    <xf numFmtId="0" fontId="79" fillId="3" borderId="54" xfId="0" applyFont="1" applyFill="1" applyBorder="1" applyAlignment="1">
      <alignment horizontal="center" vertical="center"/>
    </xf>
    <xf numFmtId="3" fontId="77" fillId="0" borderId="54" xfId="0" applyNumberFormat="1" applyFont="1" applyBorder="1" applyAlignment="1">
      <alignment horizontal="center" vertical="center"/>
    </xf>
    <xf numFmtId="0" fontId="77" fillId="0" borderId="54" xfId="0" applyFont="1" applyBorder="1" applyAlignment="1">
      <alignment horizontal="center" vertical="center"/>
    </xf>
    <xf numFmtId="0" fontId="77" fillId="0" borderId="54" xfId="0" applyFont="1" applyBorder="1" applyAlignment="1">
      <alignment horizontal="center" vertical="center" wrapText="1"/>
    </xf>
    <xf numFmtId="0" fontId="77" fillId="0" borderId="54" xfId="0" applyFont="1" applyBorder="1" applyAlignment="1">
      <alignment vertical="center" wrapText="1"/>
    </xf>
    <xf numFmtId="0" fontId="77" fillId="0" borderId="54" xfId="0" applyFont="1" applyBorder="1" applyAlignment="1">
      <alignment horizontal="left" vertical="center"/>
    </xf>
    <xf numFmtId="1" fontId="77" fillId="0" borderId="54" xfId="0" applyNumberFormat="1" applyFont="1" applyBorder="1" applyAlignment="1">
      <alignment horizontal="center" vertical="center"/>
    </xf>
    <xf numFmtId="4" fontId="77" fillId="0" borderId="54" xfId="0" applyNumberFormat="1" applyFont="1" applyBorder="1" applyAlignment="1">
      <alignment horizontal="right" vertical="center"/>
    </xf>
    <xf numFmtId="0" fontId="81" fillId="0" borderId="54" xfId="0" applyFont="1" applyBorder="1" applyAlignment="1">
      <alignment vertical="center"/>
    </xf>
    <xf numFmtId="3" fontId="76" fillId="0" borderId="54" xfId="0" applyNumberFormat="1" applyFont="1" applyBorder="1" applyAlignment="1">
      <alignment horizontal="center" vertical="center"/>
    </xf>
    <xf numFmtId="4" fontId="76" fillId="0" borderId="54" xfId="0" applyNumberFormat="1" applyFont="1" applyBorder="1" applyAlignment="1">
      <alignment horizontal="right" vertical="center"/>
    </xf>
    <xf numFmtId="4" fontId="77" fillId="0" borderId="54" xfId="0" applyNumberFormat="1" applyFont="1" applyBorder="1" applyAlignment="1">
      <alignment vertical="center"/>
    </xf>
    <xf numFmtId="4" fontId="77" fillId="0" borderId="54" xfId="0" applyNumberFormat="1" applyFont="1" applyBorder="1" applyAlignment="1">
      <alignment horizontal="center" vertical="center"/>
    </xf>
    <xf numFmtId="4" fontId="76" fillId="0" borderId="54" xfId="0" applyNumberFormat="1" applyFont="1" applyBorder="1" applyAlignment="1">
      <alignment vertical="center"/>
    </xf>
    <xf numFmtId="3" fontId="81" fillId="0" borderId="54" xfId="0" applyNumberFormat="1" applyFont="1" applyBorder="1" applyAlignment="1">
      <alignment horizontal="center" vertical="center"/>
    </xf>
    <xf numFmtId="0" fontId="81" fillId="0" borderId="54" xfId="0" applyFont="1" applyBorder="1" applyAlignment="1">
      <alignment horizontal="center" vertical="center" wrapText="1"/>
    </xf>
    <xf numFmtId="1" fontId="81" fillId="0" borderId="54" xfId="0" applyNumberFormat="1" applyFont="1" applyBorder="1" applyAlignment="1">
      <alignment horizontal="center" vertical="center"/>
    </xf>
    <xf numFmtId="4" fontId="81" fillId="0" borderId="54" xfId="0" applyNumberFormat="1" applyFont="1" applyBorder="1" applyAlignment="1">
      <alignment vertical="center"/>
    </xf>
    <xf numFmtId="0" fontId="81" fillId="0" borderId="54" xfId="0" applyFont="1" applyBorder="1" applyAlignment="1">
      <alignment vertical="center" wrapText="1"/>
    </xf>
    <xf numFmtId="1" fontId="81" fillId="0" borderId="54" xfId="0" applyNumberFormat="1" applyFont="1" applyBorder="1" applyAlignment="1">
      <alignment vertical="center"/>
    </xf>
    <xf numFmtId="4" fontId="81" fillId="0" borderId="54" xfId="0" applyNumberFormat="1" applyFont="1" applyBorder="1" applyAlignment="1">
      <alignment horizontal="right" vertical="center"/>
    </xf>
    <xf numFmtId="168" fontId="81" fillId="0" borderId="54" xfId="2" applyNumberFormat="1" applyFont="1" applyFill="1" applyBorder="1" applyAlignment="1">
      <alignment vertical="center"/>
    </xf>
    <xf numFmtId="168" fontId="81" fillId="0" borderId="54" xfId="0" applyNumberFormat="1" applyFont="1" applyBorder="1" applyAlignment="1">
      <alignment vertical="center"/>
    </xf>
    <xf numFmtId="2" fontId="81" fillId="0" borderId="54" xfId="0" applyNumberFormat="1" applyFont="1" applyBorder="1" applyAlignment="1">
      <alignment vertical="center"/>
    </xf>
    <xf numFmtId="41" fontId="81" fillId="0" borderId="54" xfId="2" applyFont="1" applyFill="1" applyBorder="1" applyAlignment="1">
      <alignment vertical="center"/>
    </xf>
    <xf numFmtId="41" fontId="81" fillId="0" borderId="54" xfId="0" applyNumberFormat="1" applyFont="1" applyBorder="1" applyAlignment="1">
      <alignment vertical="center"/>
    </xf>
    <xf numFmtId="3" fontId="81" fillId="0" borderId="54" xfId="0" applyNumberFormat="1" applyFont="1" applyBorder="1" applyAlignment="1">
      <alignment horizontal="right" vertical="center"/>
    </xf>
    <xf numFmtId="3" fontId="81" fillId="0" borderId="54" xfId="0" applyNumberFormat="1" applyFont="1" applyBorder="1" applyAlignment="1">
      <alignment vertical="center"/>
    </xf>
    <xf numFmtId="3" fontId="81" fillId="0" borderId="54" xfId="0" applyNumberFormat="1" applyFont="1" applyBorder="1" applyAlignment="1">
      <alignment vertical="center" wrapText="1"/>
    </xf>
    <xf numFmtId="0" fontId="77" fillId="0" borderId="54" xfId="0" applyFont="1" applyBorder="1" applyAlignment="1">
      <alignment vertical="center"/>
    </xf>
    <xf numFmtId="4" fontId="86" fillId="0" borderId="54" xfId="0" applyNumberFormat="1" applyFont="1" applyBorder="1" applyAlignment="1">
      <alignment vertical="center"/>
    </xf>
    <xf numFmtId="0" fontId="79" fillId="0" borderId="54" xfId="0" quotePrefix="1" applyFont="1" applyBorder="1" applyAlignment="1">
      <alignment horizontal="center" vertical="center"/>
    </xf>
    <xf numFmtId="0" fontId="81" fillId="0" borderId="54" xfId="0" applyFont="1" applyBorder="1" applyAlignment="1">
      <alignment horizontal="left" vertical="center"/>
    </xf>
    <xf numFmtId="3" fontId="81" fillId="0" borderId="54" xfId="2" applyNumberFormat="1" applyFont="1" applyFill="1" applyBorder="1" applyAlignment="1">
      <alignment horizontal="right" vertical="center"/>
    </xf>
    <xf numFmtId="3" fontId="81" fillId="0" borderId="54" xfId="1" applyNumberFormat="1" applyFont="1" applyFill="1" applyBorder="1" applyAlignment="1">
      <alignment horizontal="right" vertical="center"/>
    </xf>
    <xf numFmtId="0" fontId="79" fillId="0" borderId="46" xfId="0" applyFont="1" applyBorder="1" applyAlignment="1">
      <alignment horizontal="center" vertical="center"/>
    </xf>
    <xf numFmtId="0" fontId="79" fillId="3" borderId="69" xfId="0" applyFont="1" applyFill="1" applyBorder="1" applyAlignment="1">
      <alignment horizontal="center" vertical="center"/>
    </xf>
    <xf numFmtId="0" fontId="79" fillId="0" borderId="69" xfId="0" applyFont="1" applyBorder="1" applyAlignment="1">
      <alignment horizontal="center" vertical="center"/>
    </xf>
    <xf numFmtId="0" fontId="79" fillId="3" borderId="40" xfId="0" applyFont="1" applyFill="1" applyBorder="1" applyAlignment="1">
      <alignment horizontal="center" vertical="center"/>
    </xf>
    <xf numFmtId="0" fontId="81" fillId="0" borderId="40" xfId="0" quotePrefix="1" applyFont="1" applyBorder="1" applyAlignment="1">
      <alignment horizontal="center" vertical="center"/>
    </xf>
    <xf numFmtId="0" fontId="79" fillId="0" borderId="40" xfId="0" quotePrefix="1" applyFont="1" applyBorder="1" applyAlignment="1">
      <alignment horizontal="center" vertical="center"/>
    </xf>
    <xf numFmtId="0" fontId="81" fillId="0" borderId="58" xfId="0" applyFont="1" applyBorder="1" applyAlignment="1">
      <alignment vertical="center"/>
    </xf>
    <xf numFmtId="0" fontId="77" fillId="0" borderId="58" xfId="0" applyFont="1" applyBorder="1" applyAlignment="1">
      <alignment horizontal="center" vertical="center"/>
    </xf>
    <xf numFmtId="0" fontId="77" fillId="0" borderId="58" xfId="0" applyFont="1" applyBorder="1" applyAlignment="1">
      <alignment horizontal="center" vertical="center" wrapText="1"/>
    </xf>
    <xf numFmtId="0" fontId="77" fillId="0" borderId="58" xfId="0" applyFont="1" applyBorder="1" applyAlignment="1">
      <alignment vertical="center" wrapText="1"/>
    </xf>
    <xf numFmtId="0" fontId="81" fillId="0" borderId="58" xfId="0" applyFont="1" applyBorder="1" applyAlignment="1">
      <alignment horizontal="center" vertical="center"/>
    </xf>
    <xf numFmtId="1" fontId="77" fillId="0" borderId="58" xfId="0" applyNumberFormat="1" applyFont="1" applyBorder="1" applyAlignment="1">
      <alignment horizontal="center" vertical="center"/>
    </xf>
    <xf numFmtId="3" fontId="77" fillId="0" borderId="58" xfId="0" applyNumberFormat="1" applyFont="1" applyBorder="1" applyAlignment="1">
      <alignment horizontal="center" vertical="center"/>
    </xf>
    <xf numFmtId="4" fontId="77" fillId="0" borderId="58" xfId="0" applyNumberFormat="1" applyFont="1" applyBorder="1" applyAlignment="1">
      <alignment horizontal="right" vertical="center"/>
    </xf>
    <xf numFmtId="0" fontId="77" fillId="0" borderId="56" xfId="0" applyFont="1" applyBorder="1" applyAlignment="1">
      <alignment horizontal="center" vertical="center"/>
    </xf>
    <xf numFmtId="0" fontId="77" fillId="0" borderId="56" xfId="0" applyFont="1" applyBorder="1" applyAlignment="1">
      <alignment horizontal="center" vertical="center" wrapText="1"/>
    </xf>
    <xf numFmtId="0" fontId="77" fillId="0" borderId="56" xfId="0" applyFont="1" applyBorder="1" applyAlignment="1">
      <alignment vertical="center" wrapText="1"/>
    </xf>
    <xf numFmtId="0" fontId="81" fillId="0" borderId="56" xfId="0" applyFont="1" applyBorder="1" applyAlignment="1">
      <alignment horizontal="center" vertical="center"/>
    </xf>
    <xf numFmtId="1" fontId="77" fillId="0" borderId="56" xfId="0" applyNumberFormat="1" applyFont="1" applyBorder="1" applyAlignment="1">
      <alignment horizontal="center" vertical="center"/>
    </xf>
    <xf numFmtId="3" fontId="77" fillId="0" borderId="56" xfId="0" applyNumberFormat="1" applyFont="1" applyBorder="1" applyAlignment="1">
      <alignment horizontal="center" vertical="center"/>
    </xf>
    <xf numFmtId="4" fontId="77" fillId="0" borderId="56" xfId="0" applyNumberFormat="1" applyFont="1" applyBorder="1" applyAlignment="1">
      <alignment horizontal="right" vertical="center"/>
    </xf>
    <xf numFmtId="4" fontId="79" fillId="0" borderId="40" xfId="0" applyNumberFormat="1" applyFont="1" applyBorder="1" applyAlignment="1">
      <alignment vertical="center"/>
    </xf>
    <xf numFmtId="0" fontId="79" fillId="0" borderId="54" xfId="0" applyFont="1" applyBorder="1" applyAlignment="1">
      <alignment vertical="center"/>
    </xf>
    <xf numFmtId="0" fontId="79" fillId="0" borderId="40" xfId="0" applyFont="1" applyBorder="1" applyAlignment="1">
      <alignment horizontal="left" vertical="center"/>
    </xf>
    <xf numFmtId="0" fontId="6" fillId="0" borderId="54" xfId="0" quotePrefix="1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22" fillId="0" borderId="54" xfId="0" applyFont="1" applyBorder="1"/>
    <xf numFmtId="0" fontId="21" fillId="0" borderId="54" xfId="0" applyFont="1" applyBorder="1" applyAlignment="1">
      <alignment horizontal="center"/>
    </xf>
    <xf numFmtId="168" fontId="19" fillId="0" borderId="54" xfId="2" applyNumberFormat="1" applyFont="1" applyFill="1" applyBorder="1" applyAlignment="1">
      <alignment horizontal="center"/>
    </xf>
    <xf numFmtId="41" fontId="52" fillId="0" borderId="54" xfId="0" applyNumberFormat="1" applyFont="1" applyBorder="1" applyAlignment="1">
      <alignment horizontal="right" vertical="center"/>
    </xf>
    <xf numFmtId="41" fontId="6" fillId="0" borderId="54" xfId="0" applyNumberFormat="1" applyFont="1" applyBorder="1"/>
    <xf numFmtId="168" fontId="6" fillId="0" borderId="54" xfId="0" applyNumberFormat="1" applyFont="1" applyBorder="1"/>
    <xf numFmtId="0" fontId="22" fillId="0" borderId="54" xfId="0" applyFont="1" applyBorder="1" applyAlignment="1">
      <alignment horizontal="center"/>
    </xf>
    <xf numFmtId="0" fontId="23" fillId="0" borderId="54" xfId="0" applyFont="1" applyBorder="1" applyAlignment="1">
      <alignment horizontal="center"/>
    </xf>
    <xf numFmtId="43" fontId="23" fillId="0" borderId="54" xfId="0" applyNumberFormat="1" applyFont="1" applyBorder="1"/>
    <xf numFmtId="0" fontId="22" fillId="0" borderId="54" xfId="0" applyFont="1" applyBorder="1" applyAlignment="1">
      <alignment horizontal="right"/>
    </xf>
    <xf numFmtId="41" fontId="22" fillId="0" borderId="54" xfId="0" applyNumberFormat="1" applyFont="1" applyBorder="1" applyAlignment="1">
      <alignment horizontal="right"/>
    </xf>
    <xf numFmtId="41" fontId="22" fillId="0" borderId="54" xfId="0" applyNumberFormat="1" applyFont="1" applyBorder="1"/>
    <xf numFmtId="168" fontId="22" fillId="0" borderId="54" xfId="0" applyNumberFormat="1" applyFont="1" applyBorder="1"/>
    <xf numFmtId="41" fontId="15" fillId="0" borderId="54" xfId="0" quotePrefix="1" applyNumberFormat="1" applyFont="1" applyBorder="1" applyAlignment="1">
      <alignment horizontal="right"/>
    </xf>
    <xf numFmtId="41" fontId="15" fillId="0" borderId="54" xfId="0" applyNumberFormat="1" applyFont="1" applyBorder="1" applyAlignment="1">
      <alignment horizontal="right"/>
    </xf>
    <xf numFmtId="41" fontId="15" fillId="0" borderId="54" xfId="2" applyFont="1" applyFill="1" applyBorder="1" applyAlignment="1">
      <alignment horizontal="right" vertical="center"/>
    </xf>
    <xf numFmtId="168" fontId="15" fillId="0" borderId="54" xfId="0" applyNumberFormat="1" applyFont="1" applyBorder="1" applyAlignment="1">
      <alignment horizontal="right" vertical="center"/>
    </xf>
    <xf numFmtId="41" fontId="5" fillId="0" borderId="54" xfId="0" applyNumberFormat="1" applyFont="1" applyBorder="1" applyAlignment="1">
      <alignment horizontal="right"/>
    </xf>
    <xf numFmtId="41" fontId="5" fillId="0" borderId="54" xfId="0" applyNumberFormat="1" applyFont="1" applyBorder="1"/>
    <xf numFmtId="41" fontId="5" fillId="0" borderId="54" xfId="44" applyNumberFormat="1" applyFont="1" applyFill="1" applyBorder="1"/>
    <xf numFmtId="0" fontId="6" fillId="0" borderId="54" xfId="0" applyFont="1" applyBorder="1" applyAlignment="1">
      <alignment horizontal="left"/>
    </xf>
    <xf numFmtId="41" fontId="35" fillId="0" borderId="54" xfId="0" applyNumberFormat="1" applyFont="1" applyBorder="1" applyAlignment="1">
      <alignment horizontal="right" vertical="center" wrapText="1"/>
    </xf>
    <xf numFmtId="41" fontId="7" fillId="0" borderId="54" xfId="0" applyNumberFormat="1" applyFont="1" applyBorder="1"/>
    <xf numFmtId="43" fontId="22" fillId="0" borderId="54" xfId="0" applyNumberFormat="1" applyFont="1" applyBorder="1"/>
    <xf numFmtId="0" fontId="6" fillId="0" borderId="54" xfId="0" applyFont="1" applyBorder="1"/>
    <xf numFmtId="41" fontId="7" fillId="0" borderId="54" xfId="0" applyNumberFormat="1" applyFont="1" applyBorder="1" applyAlignment="1">
      <alignment horizontal="right"/>
    </xf>
    <xf numFmtId="41" fontId="7" fillId="0" borderId="54" xfId="0" applyNumberFormat="1" applyFont="1" applyBorder="1" applyAlignment="1">
      <alignment horizontal="center"/>
    </xf>
    <xf numFmtId="0" fontId="6" fillId="0" borderId="54" xfId="0" quotePrefix="1" applyFont="1" applyBorder="1" applyAlignment="1">
      <alignment horizontal="center" vertical="top"/>
    </xf>
    <xf numFmtId="0" fontId="6" fillId="0" borderId="54" xfId="0" applyFont="1" applyBorder="1" applyAlignment="1">
      <alignment vertical="top"/>
    </xf>
    <xf numFmtId="1" fontId="35" fillId="0" borderId="54" xfId="0" quotePrefix="1" applyNumberFormat="1" applyFont="1" applyBorder="1" applyAlignment="1">
      <alignment horizontal="right" vertical="top"/>
    </xf>
    <xf numFmtId="41" fontId="35" fillId="0" borderId="54" xfId="2" quotePrefix="1" applyFont="1" applyFill="1" applyBorder="1" applyAlignment="1">
      <alignment horizontal="right" vertical="top"/>
    </xf>
    <xf numFmtId="41" fontId="59" fillId="0" borderId="54" xfId="0" applyNumberFormat="1" applyFont="1" applyBorder="1" applyAlignment="1">
      <alignment horizontal="right" vertical="center" wrapText="1"/>
    </xf>
    <xf numFmtId="0" fontId="35" fillId="0" borderId="54" xfId="0" applyFont="1" applyBorder="1" applyAlignment="1">
      <alignment horizontal="center"/>
    </xf>
    <xf numFmtId="0" fontId="7" fillId="0" borderId="54" xfId="0" applyFont="1" applyBorder="1" applyAlignment="1">
      <alignment horizontal="right"/>
    </xf>
    <xf numFmtId="0" fontId="15" fillId="0" borderId="54" xfId="0" quotePrefix="1" applyFont="1" applyBorder="1" applyAlignment="1">
      <alignment horizontal="right"/>
    </xf>
    <xf numFmtId="41" fontId="5" fillId="0" borderId="54" xfId="0" applyNumberFormat="1" applyFont="1" applyBorder="1" applyAlignment="1">
      <alignment horizontal="center"/>
    </xf>
    <xf numFmtId="41" fontId="15" fillId="0" borderId="54" xfId="0" applyNumberFormat="1" applyFont="1" applyBorder="1" applyAlignment="1">
      <alignment horizontal="right" vertical="center"/>
    </xf>
    <xf numFmtId="41" fontId="21" fillId="0" borderId="54" xfId="0" applyNumberFormat="1" applyFont="1" applyBorder="1" applyAlignment="1">
      <alignment horizontal="right" vertical="center"/>
    </xf>
    <xf numFmtId="41" fontId="23" fillId="0" borderId="54" xfId="0" applyNumberFormat="1" applyFont="1" applyBorder="1" applyAlignment="1">
      <alignment horizontal="right" vertical="center"/>
    </xf>
    <xf numFmtId="41" fontId="35" fillId="0" borderId="54" xfId="0" applyNumberFormat="1" applyFont="1" applyBorder="1" applyAlignment="1">
      <alignment horizontal="right" vertical="center"/>
    </xf>
    <xf numFmtId="41" fontId="15" fillId="0" borderId="54" xfId="0" quotePrefix="1" applyNumberFormat="1" applyFont="1" applyBorder="1" applyAlignment="1">
      <alignment horizontal="center"/>
    </xf>
    <xf numFmtId="41" fontId="5" fillId="0" borderId="54" xfId="2" applyFont="1" applyFill="1" applyBorder="1" applyAlignment="1">
      <alignment horizontal="center"/>
    </xf>
    <xf numFmtId="41" fontId="35" fillId="0" borderId="54" xfId="0" applyNumberFormat="1" applyFont="1" applyBorder="1" applyAlignment="1">
      <alignment vertical="center" wrapText="1"/>
    </xf>
    <xf numFmtId="41" fontId="35" fillId="0" borderId="54" xfId="0" applyNumberFormat="1" applyFont="1" applyBorder="1" applyAlignment="1">
      <alignment horizontal="left" vertical="center" wrapText="1"/>
    </xf>
    <xf numFmtId="41" fontId="23" fillId="0" borderId="54" xfId="0" applyNumberFormat="1" applyFont="1" applyBorder="1" applyAlignment="1">
      <alignment horizontal="right" vertical="center" wrapText="1"/>
    </xf>
    <xf numFmtId="0" fontId="53" fillId="0" borderId="54" xfId="0" applyFont="1" applyBorder="1" applyAlignment="1">
      <alignment horizontal="right"/>
    </xf>
    <xf numFmtId="41" fontId="53" fillId="0" borderId="54" xfId="0" applyNumberFormat="1" applyFont="1" applyBorder="1" applyAlignment="1">
      <alignment horizontal="right"/>
    </xf>
    <xf numFmtId="0" fontId="54" fillId="0" borderId="54" xfId="0" applyFont="1" applyBorder="1"/>
    <xf numFmtId="41" fontId="23" fillId="0" borderId="54" xfId="0" quotePrefix="1" applyNumberFormat="1" applyFont="1" applyBorder="1" applyAlignment="1">
      <alignment horizontal="center"/>
    </xf>
    <xf numFmtId="41" fontId="22" fillId="0" borderId="54" xfId="0" applyNumberFormat="1" applyFont="1" applyBorder="1" applyAlignment="1">
      <alignment horizontal="center"/>
    </xf>
    <xf numFmtId="41" fontId="23" fillId="0" borderId="54" xfId="0" quotePrefix="1" applyNumberFormat="1" applyFont="1" applyBorder="1" applyAlignment="1">
      <alignment horizontal="right"/>
    </xf>
    <xf numFmtId="41" fontId="6" fillId="0" borderId="54" xfId="0" applyNumberFormat="1" applyFont="1" applyBorder="1" applyAlignment="1">
      <alignment horizontal="center"/>
    </xf>
    <xf numFmtId="37" fontId="5" fillId="6" borderId="72" xfId="1" applyNumberFormat="1" applyFont="1" applyFill="1" applyBorder="1" applyAlignment="1">
      <alignment horizontal="center"/>
    </xf>
    <xf numFmtId="41" fontId="5" fillId="6" borderId="72" xfId="0" applyNumberFormat="1" applyFont="1" applyFill="1" applyBorder="1" applyAlignment="1">
      <alignment horizontal="center"/>
    </xf>
    <xf numFmtId="41" fontId="5" fillId="6" borderId="72" xfId="1" applyNumberFormat="1" applyFont="1" applyFill="1" applyBorder="1" applyAlignment="1">
      <alignment horizontal="center"/>
    </xf>
    <xf numFmtId="0" fontId="8" fillId="6" borderId="72" xfId="0" applyFont="1" applyFill="1" applyBorder="1"/>
    <xf numFmtId="0" fontId="6" fillId="0" borderId="56" xfId="0" quotePrefix="1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51" fillId="0" borderId="56" xfId="0" applyFont="1" applyBorder="1" applyAlignment="1">
      <alignment horizontal="center"/>
    </xf>
    <xf numFmtId="43" fontId="6" fillId="0" borderId="56" xfId="0" applyNumberFormat="1" applyFont="1" applyBorder="1" applyAlignment="1">
      <alignment horizontal="center"/>
    </xf>
    <xf numFmtId="0" fontId="22" fillId="0" borderId="56" xfId="0" applyFont="1" applyBorder="1"/>
    <xf numFmtId="0" fontId="29" fillId="0" borderId="46" xfId="0" applyFont="1" applyBorder="1" applyAlignment="1">
      <alignment horizontal="center" vertical="center" wrapText="1"/>
    </xf>
    <xf numFmtId="0" fontId="29" fillId="0" borderId="46" xfId="0" applyFont="1" applyBorder="1" applyAlignment="1">
      <alignment vertical="center" wrapText="1"/>
    </xf>
    <xf numFmtId="0" fontId="81" fillId="0" borderId="59" xfId="0" applyFont="1" applyBorder="1" applyAlignment="1">
      <alignment horizontal="center" vertical="center"/>
    </xf>
    <xf numFmtId="0" fontId="81" fillId="0" borderId="67" xfId="0" applyFont="1" applyBorder="1" applyAlignment="1">
      <alignment horizontal="center" vertical="center"/>
    </xf>
    <xf numFmtId="0" fontId="77" fillId="0" borderId="59" xfId="0" applyFont="1" applyBorder="1" applyAlignment="1">
      <alignment horizontal="center" vertical="center"/>
    </xf>
    <xf numFmtId="0" fontId="81" fillId="0" borderId="73" xfId="0" applyFont="1" applyBorder="1" applyAlignment="1">
      <alignment horizontal="center" vertical="center"/>
    </xf>
    <xf numFmtId="0" fontId="81" fillId="0" borderId="62" xfId="0" applyFont="1" applyBorder="1" applyAlignment="1">
      <alignment horizontal="center" vertical="center"/>
    </xf>
    <xf numFmtId="0" fontId="81" fillId="0" borderId="57" xfId="0" applyFont="1" applyBorder="1" applyAlignment="1">
      <alignment horizontal="center" vertical="center" wrapText="1"/>
    </xf>
    <xf numFmtId="0" fontId="81" fillId="0" borderId="57" xfId="0" applyFont="1" applyBorder="1" applyAlignment="1">
      <alignment horizontal="center" vertical="center"/>
    </xf>
    <xf numFmtId="0" fontId="81" fillId="0" borderId="60" xfId="0" applyFont="1" applyBorder="1" applyAlignment="1">
      <alignment horizontal="center" vertical="center" wrapText="1"/>
    </xf>
    <xf numFmtId="0" fontId="77" fillId="0" borderId="57" xfId="0" applyFont="1" applyBorder="1" applyAlignment="1">
      <alignment horizontal="center" vertical="center" wrapText="1"/>
    </xf>
    <xf numFmtId="0" fontId="77" fillId="0" borderId="60" xfId="0" applyFont="1" applyBorder="1" applyAlignment="1">
      <alignment horizontal="center" vertical="center" wrapText="1"/>
    </xf>
    <xf numFmtId="0" fontId="81" fillId="0" borderId="60" xfId="0" applyFont="1" applyBorder="1" applyAlignment="1">
      <alignment vertical="center"/>
    </xf>
    <xf numFmtId="0" fontId="81" fillId="0" borderId="57" xfId="0" applyFont="1" applyBorder="1" applyAlignment="1">
      <alignment vertical="center"/>
    </xf>
    <xf numFmtId="0" fontId="77" fillId="0" borderId="74" xfId="0" applyFont="1" applyBorder="1" applyAlignment="1">
      <alignment horizontal="center" vertical="center" wrapText="1"/>
    </xf>
    <xf numFmtId="0" fontId="77" fillId="0" borderId="75" xfId="0" applyFont="1" applyBorder="1" applyAlignment="1">
      <alignment horizontal="center" vertical="center" wrapText="1"/>
    </xf>
    <xf numFmtId="0" fontId="81" fillId="0" borderId="58" xfId="0" applyFont="1" applyBorder="1" applyAlignment="1">
      <alignment horizontal="center" vertical="center" wrapText="1"/>
    </xf>
    <xf numFmtId="3" fontId="75" fillId="11" borderId="40" xfId="0" applyNumberFormat="1" applyFont="1" applyFill="1" applyBorder="1" applyAlignment="1">
      <alignment horizontal="center" vertical="center"/>
    </xf>
    <xf numFmtId="0" fontId="75" fillId="11" borderId="40" xfId="0" applyFont="1" applyFill="1" applyBorder="1" applyAlignment="1">
      <alignment horizontal="center" vertical="center"/>
    </xf>
    <xf numFmtId="0" fontId="75" fillId="11" borderId="40" xfId="0" applyFont="1" applyFill="1" applyBorder="1" applyAlignment="1">
      <alignment horizontal="center" vertical="center" wrapText="1" readingOrder="1"/>
    </xf>
    <xf numFmtId="0" fontId="75" fillId="11" borderId="40" xfId="0" applyFont="1" applyFill="1" applyBorder="1" applyAlignment="1">
      <alignment vertical="center" wrapText="1"/>
    </xf>
    <xf numFmtId="0" fontId="75" fillId="11" borderId="40" xfId="0" applyFont="1" applyFill="1" applyBorder="1" applyAlignment="1">
      <alignment horizontal="center" vertical="center" wrapText="1"/>
    </xf>
    <xf numFmtId="1" fontId="75" fillId="11" borderId="40" xfId="0" applyNumberFormat="1" applyFont="1" applyFill="1" applyBorder="1" applyAlignment="1">
      <alignment horizontal="center" vertical="center"/>
    </xf>
    <xf numFmtId="0" fontId="0" fillId="11" borderId="40" xfId="0" applyFill="1" applyBorder="1" applyAlignment="1">
      <alignment horizontal="center" vertical="center"/>
    </xf>
    <xf numFmtId="4" fontId="75" fillId="11" borderId="40" xfId="0" applyNumberFormat="1" applyFont="1" applyFill="1" applyBorder="1" applyAlignment="1">
      <alignment vertical="center"/>
    </xf>
    <xf numFmtId="0" fontId="0" fillId="11" borderId="0" xfId="0" applyFill="1" applyAlignment="1">
      <alignment vertical="center"/>
    </xf>
    <xf numFmtId="0" fontId="0" fillId="0" borderId="54" xfId="0" applyBorder="1" applyAlignment="1">
      <alignment vertical="center"/>
    </xf>
    <xf numFmtId="0" fontId="76" fillId="0" borderId="52" xfId="0" applyFont="1" applyBorder="1" applyAlignment="1">
      <alignment horizontal="center" vertical="center"/>
    </xf>
    <xf numFmtId="0" fontId="76" fillId="0" borderId="52" xfId="0" applyFont="1" applyBorder="1" applyAlignment="1">
      <alignment horizontal="center" vertical="center" wrapText="1"/>
    </xf>
    <xf numFmtId="0" fontId="76" fillId="0" borderId="40" xfId="0" applyFont="1" applyBorder="1" applyAlignment="1">
      <alignment horizontal="center" vertical="center" wrapText="1"/>
    </xf>
    <xf numFmtId="0" fontId="76" fillId="0" borderId="54" xfId="0" applyFont="1" applyBorder="1" applyAlignment="1">
      <alignment horizontal="center" vertical="center" wrapText="1"/>
    </xf>
    <xf numFmtId="0" fontId="76" fillId="0" borderId="69" xfId="0" applyFont="1" applyBorder="1" applyAlignment="1">
      <alignment horizontal="center" vertical="center" wrapText="1"/>
    </xf>
    <xf numFmtId="0" fontId="76" fillId="0" borderId="46" xfId="0" applyFont="1" applyBorder="1" applyAlignment="1">
      <alignment horizontal="center" vertical="center" wrapText="1"/>
    </xf>
    <xf numFmtId="0" fontId="81" fillId="0" borderId="40" xfId="0" applyFont="1" applyBorder="1" applyAlignment="1">
      <alignment horizontal="left" vertical="center"/>
    </xf>
    <xf numFmtId="3" fontId="81" fillId="0" borderId="40" xfId="2" applyNumberFormat="1" applyFont="1" applyFill="1" applyBorder="1" applyAlignment="1">
      <alignment horizontal="right" vertical="center"/>
    </xf>
    <xf numFmtId="0" fontId="77" fillId="0" borderId="61" xfId="0" applyFont="1" applyBorder="1" applyAlignment="1">
      <alignment vertical="center"/>
    </xf>
    <xf numFmtId="0" fontId="77" fillId="0" borderId="61" xfId="0" applyFont="1" applyBorder="1" applyAlignment="1">
      <alignment horizontal="center" vertical="center"/>
    </xf>
    <xf numFmtId="3" fontId="79" fillId="0" borderId="61" xfId="0" applyNumberFormat="1" applyFont="1" applyBorder="1" applyAlignment="1">
      <alignment horizontal="center" vertical="center"/>
    </xf>
    <xf numFmtId="4" fontId="79" fillId="0" borderId="61" xfId="0" applyNumberFormat="1" applyFont="1" applyBorder="1" applyAlignment="1">
      <alignment vertical="center"/>
    </xf>
    <xf numFmtId="0" fontId="79" fillId="0" borderId="61" xfId="0" applyFont="1" applyBorder="1" applyAlignment="1">
      <alignment vertical="center"/>
    </xf>
    <xf numFmtId="0" fontId="81" fillId="0" borderId="61" xfId="0" applyFont="1" applyBorder="1" applyAlignment="1">
      <alignment horizontal="center" vertical="center"/>
    </xf>
    <xf numFmtId="0" fontId="76" fillId="0" borderId="61" xfId="0" applyFont="1" applyBorder="1" applyAlignment="1">
      <alignment vertical="center" wrapText="1"/>
    </xf>
    <xf numFmtId="3" fontId="79" fillId="0" borderId="61" xfId="0" applyNumberFormat="1" applyFont="1" applyBorder="1" applyAlignment="1">
      <alignment vertical="center"/>
    </xf>
    <xf numFmtId="0" fontId="87" fillId="0" borderId="71" xfId="0" applyFont="1" applyBorder="1" applyAlignment="1">
      <alignment horizontal="center" vertical="center"/>
    </xf>
    <xf numFmtId="0" fontId="87" fillId="0" borderId="4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81" fillId="0" borderId="76" xfId="0" applyNumberFormat="1" applyFont="1" applyBorder="1" applyAlignment="1">
      <alignment horizontal="center" vertical="center"/>
    </xf>
    <xf numFmtId="3" fontId="76" fillId="0" borderId="68" xfId="0" applyNumberFormat="1" applyFont="1" applyBorder="1" applyAlignment="1">
      <alignment horizontal="center" vertical="center"/>
    </xf>
    <xf numFmtId="3" fontId="77" fillId="0" borderId="76" xfId="0" applyNumberFormat="1" applyFont="1" applyBorder="1" applyAlignment="1">
      <alignment horizontal="center" vertical="center"/>
    </xf>
    <xf numFmtId="3" fontId="77" fillId="0" borderId="66" xfId="0" applyNumberFormat="1" applyFont="1" applyBorder="1" applyAlignment="1">
      <alignment horizontal="center" vertical="center"/>
    </xf>
    <xf numFmtId="0" fontId="81" fillId="0" borderId="76" xfId="0" applyFont="1" applyBorder="1" applyAlignment="1">
      <alignment horizontal="center" vertical="center"/>
    </xf>
    <xf numFmtId="0" fontId="81" fillId="0" borderId="66" xfId="0" applyFont="1" applyBorder="1" applyAlignment="1">
      <alignment horizontal="center" vertical="center"/>
    </xf>
    <xf numFmtId="0" fontId="81" fillId="0" borderId="7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3" applyFont="1"/>
    <xf numFmtId="0" fontId="92" fillId="0" borderId="0" xfId="0" applyFont="1" applyAlignment="1">
      <alignment horizontal="center" vertical="center"/>
    </xf>
    <xf numFmtId="0" fontId="92" fillId="0" borderId="0" xfId="0" applyFont="1" applyAlignment="1">
      <alignment vertical="center" wrapText="1"/>
    </xf>
    <xf numFmtId="0" fontId="92" fillId="0" borderId="0" xfId="0" applyFont="1" applyAlignment="1">
      <alignment vertical="center"/>
    </xf>
    <xf numFmtId="0" fontId="92" fillId="0" borderId="0" xfId="0" applyFont="1" applyAlignment="1">
      <alignment horizontal="center" vertical="center" wrapText="1"/>
    </xf>
    <xf numFmtId="0" fontId="93" fillId="0" borderId="0" xfId="3" applyFont="1"/>
    <xf numFmtId="0" fontId="1" fillId="0" borderId="0" xfId="3" applyFont="1" applyAlignment="1">
      <alignment vertical="center"/>
    </xf>
    <xf numFmtId="0" fontId="93" fillId="0" borderId="0" xfId="3" applyFont="1" applyAlignment="1">
      <alignment vertical="center"/>
    </xf>
    <xf numFmtId="0" fontId="91" fillId="0" borderId="78" xfId="3" applyFont="1" applyBorder="1" applyAlignment="1">
      <alignment horizontal="center" vertical="center"/>
    </xf>
    <xf numFmtId="0" fontId="91" fillId="0" borderId="78" xfId="3" quotePrefix="1" applyFont="1" applyBorder="1" applyAlignment="1">
      <alignment horizontal="center" vertical="center"/>
    </xf>
    <xf numFmtId="0" fontId="91" fillId="0" borderId="78" xfId="3" applyFont="1" applyBorder="1" applyAlignment="1">
      <alignment vertical="center"/>
    </xf>
    <xf numFmtId="164" fontId="91" fillId="0" borderId="78" xfId="2" applyNumberFormat="1" applyFont="1" applyFill="1" applyBorder="1" applyAlignment="1">
      <alignment horizontal="right" vertical="center"/>
    </xf>
    <xf numFmtId="0" fontId="91" fillId="0" borderId="79" xfId="3" applyFont="1" applyBorder="1" applyAlignment="1">
      <alignment horizontal="center" vertical="center"/>
    </xf>
    <xf numFmtId="0" fontId="91" fillId="0" borderId="78" xfId="3" applyFont="1" applyBorder="1" applyAlignment="1">
      <alignment horizontal="right" vertical="center"/>
    </xf>
    <xf numFmtId="11" fontId="91" fillId="0" borderId="78" xfId="0" quotePrefix="1" applyNumberFormat="1" applyFont="1" applyBorder="1" applyAlignment="1">
      <alignment vertical="center"/>
    </xf>
    <xf numFmtId="0" fontId="91" fillId="0" borderId="78" xfId="0" applyFont="1" applyBorder="1" applyAlignment="1">
      <alignment horizontal="center" vertical="center"/>
    </xf>
    <xf numFmtId="0" fontId="91" fillId="0" borderId="78" xfId="0" applyFont="1" applyBorder="1" applyAlignment="1">
      <alignment vertical="center"/>
    </xf>
    <xf numFmtId="0" fontId="91" fillId="0" borderId="78" xfId="0" applyFont="1" applyBorder="1" applyAlignment="1">
      <alignment horizontal="right" vertical="center"/>
    </xf>
    <xf numFmtId="0" fontId="91" fillId="0" borderId="80" xfId="3" applyFont="1" applyBorder="1" applyAlignment="1">
      <alignment horizontal="center" vertical="center"/>
    </xf>
    <xf numFmtId="0" fontId="91" fillId="0" borderId="80" xfId="3" quotePrefix="1" applyFont="1" applyBorder="1" applyAlignment="1">
      <alignment horizontal="center" vertical="center"/>
    </xf>
    <xf numFmtId="0" fontId="91" fillId="0" borderId="79" xfId="3" quotePrefix="1" applyFont="1" applyBorder="1" applyAlignment="1">
      <alignment horizontal="center" vertical="center"/>
    </xf>
    <xf numFmtId="0" fontId="91" fillId="0" borderId="79" xfId="3" applyFont="1" applyBorder="1" applyAlignment="1">
      <alignment vertical="center"/>
    </xf>
    <xf numFmtId="164" fontId="91" fillId="0" borderId="79" xfId="2" applyNumberFormat="1" applyFont="1" applyFill="1" applyBorder="1" applyAlignment="1">
      <alignment horizontal="right" vertical="center"/>
    </xf>
    <xf numFmtId="0" fontId="90" fillId="0" borderId="46" xfId="3" applyFont="1" applyBorder="1" applyAlignment="1">
      <alignment horizontal="center" vertical="center"/>
    </xf>
    <xf numFmtId="164" fontId="90" fillId="0" borderId="46" xfId="3" applyNumberFormat="1" applyFont="1" applyBorder="1" applyAlignment="1">
      <alignment vertical="center"/>
    </xf>
    <xf numFmtId="0" fontId="90" fillId="0" borderId="46" xfId="3" applyFont="1" applyBorder="1" applyAlignment="1">
      <alignment vertical="center"/>
    </xf>
    <xf numFmtId="0" fontId="91" fillId="0" borderId="46" xfId="3" applyFont="1" applyBorder="1" applyAlignment="1">
      <alignment horizontal="center" vertical="center"/>
    </xf>
    <xf numFmtId="0" fontId="91" fillId="0" borderId="46" xfId="3" applyFont="1" applyBorder="1" applyAlignment="1">
      <alignment vertical="center"/>
    </xf>
    <xf numFmtId="0" fontId="91" fillId="0" borderId="80" xfId="3" applyFont="1" applyBorder="1" applyAlignment="1">
      <alignment vertical="center"/>
    </xf>
    <xf numFmtId="164" fontId="91" fillId="0" borderId="80" xfId="2" applyNumberFormat="1" applyFont="1" applyFill="1" applyBorder="1" applyAlignment="1">
      <alignment horizontal="right" vertical="center"/>
    </xf>
    <xf numFmtId="164" fontId="90" fillId="0" borderId="46" xfId="3" applyNumberFormat="1" applyFont="1" applyBorder="1" applyAlignment="1">
      <alignment horizontal="right" vertical="center"/>
    </xf>
    <xf numFmtId="0" fontId="88" fillId="0" borderId="46" xfId="3" applyFont="1" applyBorder="1" applyAlignment="1">
      <alignment horizontal="center"/>
    </xf>
    <xf numFmtId="164" fontId="88" fillId="0" borderId="46" xfId="3" applyNumberFormat="1" applyFont="1" applyBorder="1" applyAlignment="1">
      <alignment horizontal="center"/>
    </xf>
    <xf numFmtId="0" fontId="1" fillId="0" borderId="46" xfId="3" applyFont="1" applyBorder="1" applyAlignment="1">
      <alignment horizontal="center"/>
    </xf>
    <xf numFmtId="0" fontId="90" fillId="0" borderId="46" xfId="3" applyFont="1" applyBorder="1" applyAlignment="1">
      <alignment horizontal="center" vertical="center" wrapText="1"/>
    </xf>
    <xf numFmtId="0" fontId="90" fillId="0" borderId="46" xfId="3" quotePrefix="1" applyFont="1" applyBorder="1" applyAlignment="1">
      <alignment horizontal="center" vertical="center"/>
    </xf>
    <xf numFmtId="4" fontId="81" fillId="0" borderId="61" xfId="0" applyNumberFormat="1" applyFont="1" applyBorder="1" applyAlignment="1">
      <alignment vertical="center"/>
    </xf>
    <xf numFmtId="3" fontId="81" fillId="0" borderId="61" xfId="0" applyNumberFormat="1" applyFont="1" applyBorder="1" applyAlignment="1">
      <alignment vertical="center"/>
    </xf>
    <xf numFmtId="41" fontId="35" fillId="0" borderId="54" xfId="2" applyFont="1" applyFill="1" applyBorder="1" applyAlignment="1">
      <alignment horizontal="right" vertical="center"/>
    </xf>
    <xf numFmtId="168" fontId="35" fillId="0" borderId="54" xfId="0" applyNumberFormat="1" applyFont="1" applyBorder="1" applyAlignment="1">
      <alignment horizontal="right" vertical="center"/>
    </xf>
    <xf numFmtId="0" fontId="77" fillId="2" borderId="54" xfId="0" applyFont="1" applyFill="1" applyBorder="1" applyAlignment="1">
      <alignment horizontal="center" vertical="center"/>
    </xf>
    <xf numFmtId="0" fontId="77" fillId="2" borderId="54" xfId="0" applyFont="1" applyFill="1" applyBorder="1" applyAlignment="1">
      <alignment horizontal="center" vertical="center" wrapText="1"/>
    </xf>
    <xf numFmtId="0" fontId="77" fillId="2" borderId="54" xfId="0" applyFont="1" applyFill="1" applyBorder="1" applyAlignment="1">
      <alignment vertical="center" wrapText="1"/>
    </xf>
    <xf numFmtId="1" fontId="77" fillId="2" borderId="54" xfId="0" applyNumberFormat="1" applyFont="1" applyFill="1" applyBorder="1" applyAlignment="1">
      <alignment horizontal="center" vertical="center"/>
    </xf>
    <xf numFmtId="0" fontId="81" fillId="2" borderId="54" xfId="0" applyFont="1" applyFill="1" applyBorder="1" applyAlignment="1">
      <alignment horizontal="center" vertical="center"/>
    </xf>
    <xf numFmtId="3" fontId="77" fillId="2" borderId="54" xfId="0" applyNumberFormat="1" applyFont="1" applyFill="1" applyBorder="1" applyAlignment="1">
      <alignment horizontal="center" vertical="center"/>
    </xf>
    <xf numFmtId="4" fontId="77" fillId="2" borderId="54" xfId="0" applyNumberFormat="1" applyFont="1" applyFill="1" applyBorder="1" applyAlignment="1">
      <alignment vertical="center"/>
    </xf>
    <xf numFmtId="4" fontId="77" fillId="2" borderId="54" xfId="0" applyNumberFormat="1" applyFont="1" applyFill="1" applyBorder="1" applyAlignment="1">
      <alignment horizontal="center" vertical="center"/>
    </xf>
    <xf numFmtId="3" fontId="81" fillId="2" borderId="54" xfId="0" applyNumberFormat="1" applyFont="1" applyFill="1" applyBorder="1" applyAlignment="1">
      <alignment horizontal="center" vertical="center"/>
    </xf>
    <xf numFmtId="0" fontId="81" fillId="2" borderId="54" xfId="0" applyFont="1" applyFill="1" applyBorder="1" applyAlignment="1">
      <alignment vertical="center" wrapText="1"/>
    </xf>
    <xf numFmtId="0" fontId="81" fillId="2" borderId="54" xfId="0" applyFont="1" applyFill="1" applyBorder="1" applyAlignment="1">
      <alignment horizontal="center" vertical="center" wrapText="1"/>
    </xf>
    <xf numFmtId="1" fontId="81" fillId="2" borderId="54" xfId="0" applyNumberFormat="1" applyFont="1" applyFill="1" applyBorder="1" applyAlignment="1">
      <alignment horizontal="center" vertical="center"/>
    </xf>
    <xf numFmtId="0" fontId="81" fillId="2" borderId="59" xfId="0" applyFont="1" applyFill="1" applyBorder="1" applyAlignment="1">
      <alignment horizontal="center" vertical="center"/>
    </xf>
    <xf numFmtId="0" fontId="81" fillId="2" borderId="57" xfId="0" applyFont="1" applyFill="1" applyBorder="1" applyAlignment="1">
      <alignment horizontal="center" vertical="center" wrapText="1"/>
    </xf>
    <xf numFmtId="4" fontId="81" fillId="2" borderId="54" xfId="0" applyNumberFormat="1" applyFont="1" applyFill="1" applyBorder="1" applyAlignment="1">
      <alignment vertical="center"/>
    </xf>
    <xf numFmtId="0" fontId="81" fillId="2" borderId="54" xfId="0" applyFont="1" applyFill="1" applyBorder="1" applyAlignment="1">
      <alignment vertical="center"/>
    </xf>
    <xf numFmtId="1" fontId="81" fillId="2" borderId="54" xfId="0" quotePrefix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76" fillId="0" borderId="51" xfId="0" applyFont="1" applyBorder="1" applyAlignment="1">
      <alignment horizontal="center" vertical="center" wrapText="1"/>
    </xf>
    <xf numFmtId="4" fontId="77" fillId="0" borderId="40" xfId="0" applyNumberFormat="1" applyFont="1" applyBorder="1" applyAlignment="1">
      <alignment horizontal="center" vertical="center"/>
    </xf>
    <xf numFmtId="4" fontId="76" fillId="0" borderId="61" xfId="0" applyNumberFormat="1" applyFont="1" applyBorder="1" applyAlignment="1">
      <alignment horizontal="center" vertical="center"/>
    </xf>
    <xf numFmtId="4" fontId="76" fillId="0" borderId="40" xfId="0" applyNumberFormat="1" applyFont="1" applyBorder="1" applyAlignment="1">
      <alignment horizontal="center" vertical="center"/>
    </xf>
    <xf numFmtId="4" fontId="76" fillId="0" borderId="54" xfId="0" applyNumberFormat="1" applyFont="1" applyBorder="1" applyAlignment="1">
      <alignment horizontal="center" vertical="center"/>
    </xf>
    <xf numFmtId="1" fontId="79" fillId="0" borderId="61" xfId="0" applyNumberFormat="1" applyFont="1" applyBorder="1" applyAlignment="1">
      <alignment vertical="center"/>
    </xf>
    <xf numFmtId="4" fontId="4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79" fillId="0" borderId="61" xfId="0" applyNumberFormat="1" applyFont="1" applyBorder="1" applyAlignment="1">
      <alignment horizontal="center" vertical="center"/>
    </xf>
    <xf numFmtId="0" fontId="7" fillId="3" borderId="7" xfId="43" applyFont="1" applyFill="1" applyBorder="1" applyAlignment="1">
      <alignment vertical="center"/>
    </xf>
    <xf numFmtId="0" fontId="22" fillId="3" borderId="7" xfId="43" applyFont="1" applyFill="1" applyBorder="1" applyAlignment="1">
      <alignment vertical="center"/>
    </xf>
    <xf numFmtId="0" fontId="72" fillId="0" borderId="6" xfId="0" applyFont="1" applyBorder="1" applyAlignment="1">
      <alignment vertical="center"/>
    </xf>
    <xf numFmtId="41" fontId="72" fillId="0" borderId="6" xfId="0" applyNumberFormat="1" applyFont="1" applyBorder="1" applyAlignment="1">
      <alignment vertical="center"/>
    </xf>
    <xf numFmtId="41" fontId="0" fillId="0" borderId="6" xfId="0" applyNumberFormat="1" applyBorder="1" applyAlignment="1">
      <alignment horizontal="right" vertical="center"/>
    </xf>
    <xf numFmtId="0" fontId="0" fillId="0" borderId="81" xfId="0" applyBorder="1"/>
    <xf numFmtId="0" fontId="72" fillId="0" borderId="7" xfId="0" applyFont="1" applyBorder="1" applyAlignment="1">
      <alignment horizontal="center" vertical="center"/>
    </xf>
    <xf numFmtId="41" fontId="72" fillId="0" borderId="7" xfId="0" applyNumberFormat="1" applyFont="1" applyBorder="1" applyAlignment="1">
      <alignment horizontal="center" vertical="center"/>
    </xf>
    <xf numFmtId="1" fontId="79" fillId="0" borderId="61" xfId="0" applyNumberFormat="1" applyFont="1" applyBorder="1" applyAlignment="1">
      <alignment horizontal="center" vertical="center"/>
    </xf>
    <xf numFmtId="0" fontId="81" fillId="0" borderId="74" xfId="0" applyFont="1" applyBorder="1" applyAlignment="1">
      <alignment horizontal="center" vertical="center" wrapText="1"/>
    </xf>
    <xf numFmtId="1" fontId="81" fillId="0" borderId="58" xfId="0" applyNumberFormat="1" applyFont="1" applyBorder="1" applyAlignment="1">
      <alignment horizontal="center" vertical="center"/>
    </xf>
    <xf numFmtId="0" fontId="81" fillId="0" borderId="58" xfId="0" applyFont="1" applyBorder="1" applyAlignment="1">
      <alignment vertical="center" wrapText="1"/>
    </xf>
    <xf numFmtId="0" fontId="81" fillId="0" borderId="54" xfId="0" quotePrefix="1" applyFont="1" applyBorder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56" fillId="3" borderId="6" xfId="0" applyFont="1" applyFill="1" applyBorder="1" applyAlignment="1">
      <alignment vertical="center"/>
    </xf>
    <xf numFmtId="0" fontId="56" fillId="3" borderId="6" xfId="0" applyFont="1" applyFill="1" applyBorder="1" applyAlignment="1">
      <alignment horizontal="center" vertical="center"/>
    </xf>
    <xf numFmtId="0" fontId="7" fillId="3" borderId="6" xfId="43" quotePrefix="1" applyFont="1" applyFill="1" applyBorder="1" applyAlignment="1">
      <alignment horizontal="center" vertical="center"/>
    </xf>
    <xf numFmtId="0" fontId="55" fillId="3" borderId="9" xfId="0" applyFont="1" applyFill="1" applyBorder="1" applyAlignment="1">
      <alignment vertical="center"/>
    </xf>
    <xf numFmtId="0" fontId="7" fillId="3" borderId="9" xfId="43" applyFont="1" applyFill="1" applyBorder="1" applyAlignment="1">
      <alignment horizontal="left" vertical="center"/>
    </xf>
    <xf numFmtId="0" fontId="7" fillId="3" borderId="9" xfId="43" quotePrefix="1" applyFont="1" applyFill="1" applyBorder="1" applyAlignment="1">
      <alignment horizontal="center" vertical="center"/>
    </xf>
    <xf numFmtId="0" fontId="5" fillId="3" borderId="2" xfId="43" applyFont="1" applyFill="1" applyBorder="1" applyAlignment="1">
      <alignment horizontal="left" vertical="center"/>
    </xf>
    <xf numFmtId="0" fontId="55" fillId="3" borderId="9" xfId="0" quotePrefix="1" applyFont="1" applyFill="1" applyBorder="1" applyAlignment="1">
      <alignment horizontal="center" vertical="center"/>
    </xf>
    <xf numFmtId="0" fontId="55" fillId="3" borderId="7" xfId="0" quotePrefix="1" applyFont="1" applyFill="1" applyBorder="1" applyAlignment="1">
      <alignment horizontal="center" vertical="center"/>
    </xf>
    <xf numFmtId="0" fontId="55" fillId="3" borderId="2" xfId="0" quotePrefix="1" applyFont="1" applyFill="1" applyBorder="1" applyAlignment="1">
      <alignment horizontal="center" vertical="center"/>
    </xf>
    <xf numFmtId="0" fontId="94" fillId="7" borderId="3" xfId="0" applyFont="1" applyFill="1" applyBorder="1" applyAlignment="1">
      <alignment horizontal="center" vertical="center"/>
    </xf>
    <xf numFmtId="0" fontId="0" fillId="0" borderId="81" xfId="0" applyBorder="1" applyAlignment="1">
      <alignment vertical="center"/>
    </xf>
    <xf numFmtId="0" fontId="22" fillId="3" borderId="2" xfId="43" applyFont="1" applyFill="1" applyBorder="1" applyAlignment="1">
      <alignment horizontal="left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left" vertical="center"/>
    </xf>
    <xf numFmtId="0" fontId="22" fillId="3" borderId="2" xfId="43" quotePrefix="1" applyFont="1" applyFill="1" applyBorder="1" applyAlignment="1">
      <alignment horizontal="right" vertical="center"/>
    </xf>
    <xf numFmtId="41" fontId="22" fillId="3" borderId="2" xfId="1" applyNumberFormat="1" applyFont="1" applyFill="1" applyBorder="1" applyAlignment="1">
      <alignment horizontal="right" vertical="center"/>
    </xf>
    <xf numFmtId="41" fontId="22" fillId="3" borderId="7" xfId="1" applyNumberFormat="1" applyFont="1" applyFill="1" applyBorder="1" applyAlignment="1">
      <alignment horizontal="right" vertical="center"/>
    </xf>
    <xf numFmtId="41" fontId="6" fillId="3" borderId="2" xfId="43" quotePrefix="1" applyNumberFormat="1" applyFont="1" applyFill="1" applyBorder="1" applyAlignment="1">
      <alignment horizontal="right" vertical="center"/>
    </xf>
    <xf numFmtId="3" fontId="81" fillId="0" borderId="58" xfId="0" applyNumberFormat="1" applyFont="1" applyBorder="1" applyAlignment="1">
      <alignment horizontal="center" vertical="center"/>
    </xf>
    <xf numFmtId="4" fontId="81" fillId="0" borderId="58" xfId="0" applyNumberFormat="1" applyFont="1" applyBorder="1" applyAlignment="1">
      <alignment horizontal="right" vertical="center"/>
    </xf>
    <xf numFmtId="3" fontId="81" fillId="0" borderId="56" xfId="0" applyNumberFormat="1" applyFont="1" applyBorder="1" applyAlignment="1">
      <alignment horizontal="center" vertical="center"/>
    </xf>
    <xf numFmtId="0" fontId="81" fillId="0" borderId="56" xfId="0" applyFont="1" applyBorder="1" applyAlignment="1">
      <alignment vertical="center" wrapText="1"/>
    </xf>
    <xf numFmtId="4" fontId="81" fillId="0" borderId="56" xfId="0" applyNumberFormat="1" applyFont="1" applyBorder="1" applyAlignment="1">
      <alignment horizontal="right" vertical="center"/>
    </xf>
    <xf numFmtId="0" fontId="81" fillId="0" borderId="56" xfId="0" applyFont="1" applyBorder="1" applyAlignment="1">
      <alignment vertical="center"/>
    </xf>
    <xf numFmtId="0" fontId="79" fillId="0" borderId="56" xfId="0" applyFont="1" applyBorder="1" applyAlignment="1">
      <alignment horizontal="center" vertical="center"/>
    </xf>
    <xf numFmtId="3" fontId="79" fillId="0" borderId="56" xfId="0" applyNumberFormat="1" applyFont="1" applyBorder="1" applyAlignment="1">
      <alignment horizontal="center" vertical="center"/>
    </xf>
    <xf numFmtId="4" fontId="79" fillId="0" borderId="56" xfId="0" applyNumberFormat="1" applyFont="1" applyBorder="1" applyAlignment="1">
      <alignment horizontal="right" vertical="center"/>
    </xf>
    <xf numFmtId="3" fontId="81" fillId="0" borderId="61" xfId="0" applyNumberFormat="1" applyFont="1" applyBorder="1" applyAlignment="1">
      <alignment horizontal="center" vertical="center"/>
    </xf>
    <xf numFmtId="4" fontId="79" fillId="0" borderId="61" xfId="0" applyNumberFormat="1" applyFont="1" applyBorder="1" applyAlignment="1">
      <alignment horizontal="right" vertical="center"/>
    </xf>
    <xf numFmtId="0" fontId="81" fillId="0" borderId="61" xfId="0" applyFont="1" applyBorder="1" applyAlignment="1">
      <alignment vertical="center" wrapText="1"/>
    </xf>
    <xf numFmtId="0" fontId="79" fillId="0" borderId="77" xfId="0" quotePrefix="1" applyFont="1" applyBorder="1" applyAlignment="1">
      <alignment horizontal="center" vertical="center"/>
    </xf>
    <xf numFmtId="0" fontId="81" fillId="0" borderId="77" xfId="0" quotePrefix="1" applyFont="1" applyBorder="1" applyAlignment="1">
      <alignment horizontal="center" vertical="center"/>
    </xf>
    <xf numFmtId="0" fontId="79" fillId="0" borderId="77" xfId="0" applyFont="1" applyBorder="1" applyAlignment="1">
      <alignment horizontal="center" vertical="center"/>
    </xf>
    <xf numFmtId="0" fontId="81" fillId="0" borderId="77" xfId="0" applyFont="1" applyBorder="1" applyAlignment="1">
      <alignment vertical="center"/>
    </xf>
    <xf numFmtId="3" fontId="76" fillId="0" borderId="77" xfId="0" applyNumberFormat="1" applyFont="1" applyBorder="1" applyAlignment="1">
      <alignment horizontal="center" vertical="center"/>
    </xf>
    <xf numFmtId="4" fontId="76" fillId="0" borderId="77" xfId="0" applyNumberFormat="1" applyFont="1" applyBorder="1" applyAlignment="1">
      <alignment horizontal="right" vertical="center"/>
    </xf>
    <xf numFmtId="0" fontId="76" fillId="0" borderId="77" xfId="0" applyFont="1" applyBorder="1" applyAlignment="1">
      <alignment vertical="center" wrapText="1"/>
    </xf>
    <xf numFmtId="0" fontId="79" fillId="0" borderId="61" xfId="0" applyFont="1" applyBorder="1" applyAlignment="1">
      <alignment horizontal="center" vertical="center"/>
    </xf>
    <xf numFmtId="3" fontId="77" fillId="0" borderId="61" xfId="0" applyNumberFormat="1" applyFont="1" applyBorder="1" applyAlignment="1">
      <alignment horizontal="center" vertical="center"/>
    </xf>
    <xf numFmtId="0" fontId="79" fillId="0" borderId="58" xfId="0" quotePrefix="1" applyFont="1" applyBorder="1" applyAlignment="1">
      <alignment horizontal="center" vertical="center"/>
    </xf>
    <xf numFmtId="0" fontId="79" fillId="0" borderId="58" xfId="0" applyFont="1" applyBorder="1" applyAlignment="1">
      <alignment horizontal="center" vertical="center"/>
    </xf>
    <xf numFmtId="0" fontId="76" fillId="0" borderId="0" xfId="0" applyFont="1" applyAlignment="1">
      <alignment vertical="center"/>
    </xf>
    <xf numFmtId="0" fontId="76" fillId="0" borderId="0" xfId="0" applyFont="1" applyAlignment="1">
      <alignment horizontal="left" vertical="center" wrapText="1"/>
    </xf>
    <xf numFmtId="0" fontId="76" fillId="0" borderId="51" xfId="0" applyFont="1" applyBorder="1" applyAlignment="1">
      <alignment horizontal="left" vertical="center" wrapText="1"/>
    </xf>
    <xf numFmtId="0" fontId="77" fillId="0" borderId="61" xfId="0" applyFont="1" applyBorder="1" applyAlignment="1">
      <alignment vertical="center" wrapText="1"/>
    </xf>
    <xf numFmtId="0" fontId="77" fillId="0" borderId="54" xfId="0" quotePrefix="1" applyFont="1" applyBorder="1" applyAlignment="1">
      <alignment horizontal="center" vertical="center" wrapText="1"/>
    </xf>
    <xf numFmtId="0" fontId="75" fillId="0" borderId="0" xfId="0" applyFont="1" applyAlignment="1">
      <alignment vertical="center"/>
    </xf>
    <xf numFmtId="0" fontId="66" fillId="0" borderId="0" xfId="0" applyFont="1" applyAlignment="1">
      <alignment vertical="center"/>
    </xf>
    <xf numFmtId="0" fontId="81" fillId="2" borderId="54" xfId="0" quotePrefix="1" applyFont="1" applyFill="1" applyBorder="1" applyAlignment="1">
      <alignment horizontal="center" vertical="center" wrapText="1"/>
    </xf>
    <xf numFmtId="0" fontId="81" fillId="0" borderId="40" xfId="0" applyFont="1" applyBorder="1" applyAlignment="1">
      <alignment vertical="center" wrapText="1"/>
    </xf>
    <xf numFmtId="3" fontId="75" fillId="0" borderId="0" xfId="0" applyNumberFormat="1" applyFont="1" applyAlignment="1">
      <alignment vertical="center"/>
    </xf>
    <xf numFmtId="0" fontId="81" fillId="0" borderId="40" xfId="0" quotePrefix="1" applyFont="1" applyBorder="1" applyAlignment="1">
      <alignment horizontal="center" vertical="center" wrapText="1"/>
    </xf>
    <xf numFmtId="0" fontId="95" fillId="0" borderId="0" xfId="0" applyFont="1" applyAlignment="1">
      <alignment vertical="center"/>
    </xf>
    <xf numFmtId="0" fontId="77" fillId="0" borderId="40" xfId="0" quotePrefix="1" applyFont="1" applyBorder="1" applyAlignment="1">
      <alignment horizontal="center" vertical="center" wrapText="1"/>
    </xf>
    <xf numFmtId="3" fontId="77" fillId="0" borderId="54" xfId="0" applyNumberFormat="1" applyFont="1" applyBorder="1" applyAlignment="1">
      <alignment vertical="center"/>
    </xf>
    <xf numFmtId="3" fontId="77" fillId="0" borderId="54" xfId="0" applyNumberFormat="1" applyFont="1" applyBorder="1" applyAlignment="1">
      <alignment horizontal="right" vertical="center"/>
    </xf>
    <xf numFmtId="0" fontId="77" fillId="0" borderId="58" xfId="0" applyFont="1" applyBorder="1" applyAlignment="1">
      <alignment vertical="center"/>
    </xf>
    <xf numFmtId="3" fontId="77" fillId="0" borderId="58" xfId="0" applyNumberFormat="1" applyFont="1" applyBorder="1" applyAlignment="1">
      <alignment vertical="center"/>
    </xf>
    <xf numFmtId="173" fontId="77" fillId="0" borderId="54" xfId="0" applyNumberFormat="1" applyFont="1" applyBorder="1" applyAlignment="1">
      <alignment vertical="center"/>
    </xf>
    <xf numFmtId="173" fontId="77" fillId="0" borderId="54" xfId="0" applyNumberFormat="1" applyFont="1" applyBorder="1" applyAlignment="1">
      <alignment horizontal="right" vertical="center"/>
    </xf>
    <xf numFmtId="173" fontId="81" fillId="0" borderId="54" xfId="0" applyNumberFormat="1" applyFont="1" applyBorder="1" applyAlignment="1">
      <alignment vertical="center"/>
    </xf>
    <xf numFmtId="3" fontId="77" fillId="0" borderId="58" xfId="0" applyNumberFormat="1" applyFont="1" applyBorder="1" applyAlignment="1">
      <alignment horizontal="right" vertical="center"/>
    </xf>
    <xf numFmtId="0" fontId="77" fillId="0" borderId="56" xfId="0" applyFont="1" applyBorder="1" applyAlignment="1">
      <alignment vertical="center"/>
    </xf>
    <xf numFmtId="3" fontId="77" fillId="0" borderId="56" xfId="0" applyNumberFormat="1" applyFont="1" applyBorder="1" applyAlignment="1">
      <alignment horizontal="right" vertical="center"/>
    </xf>
    <xf numFmtId="3" fontId="77" fillId="0" borderId="56" xfId="0" applyNumberFormat="1" applyFont="1" applyBorder="1" applyAlignment="1">
      <alignment vertical="center"/>
    </xf>
    <xf numFmtId="173" fontId="77" fillId="0" borderId="56" xfId="0" applyNumberFormat="1" applyFont="1" applyBorder="1" applyAlignment="1">
      <alignment vertical="center"/>
    </xf>
    <xf numFmtId="173" fontId="77" fillId="0" borderId="58" xfId="0" applyNumberFormat="1" applyFont="1" applyBorder="1" applyAlignment="1">
      <alignment vertical="center"/>
    </xf>
    <xf numFmtId="173" fontId="79" fillId="0" borderId="61" xfId="0" applyNumberFormat="1" applyFont="1" applyBorder="1" applyAlignment="1">
      <alignment vertical="center"/>
    </xf>
    <xf numFmtId="0" fontId="77" fillId="0" borderId="54" xfId="0" applyFont="1" applyBorder="1" applyAlignment="1">
      <alignment horizontal="left" vertical="center" wrapText="1"/>
    </xf>
    <xf numFmtId="0" fontId="77" fillId="0" borderId="58" xfId="0" applyFont="1" applyBorder="1" applyAlignment="1">
      <alignment horizontal="left" vertical="center" wrapText="1"/>
    </xf>
    <xf numFmtId="0" fontId="81" fillId="0" borderId="61" xfId="0" applyFont="1" applyBorder="1" applyAlignment="1">
      <alignment horizontal="left" vertical="center"/>
    </xf>
    <xf numFmtId="0" fontId="81" fillId="0" borderId="54" xfId="0" applyFont="1" applyBorder="1" applyAlignment="1">
      <alignment horizontal="left" vertical="center" wrapText="1"/>
    </xf>
    <xf numFmtId="0" fontId="77" fillId="0" borderId="56" xfId="0" applyFont="1" applyBorder="1" applyAlignment="1">
      <alignment horizontal="left" vertical="center" wrapText="1"/>
    </xf>
    <xf numFmtId="0" fontId="77" fillId="0" borderId="54" xfId="0" quotePrefix="1" applyFont="1" applyBorder="1" applyAlignment="1">
      <alignment horizontal="center" vertical="center"/>
    </xf>
    <xf numFmtId="0" fontId="77" fillId="0" borderId="58" xfId="0" quotePrefix="1" applyFont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77" fillId="0" borderId="56" xfId="0" quotePrefix="1" applyFont="1" applyBorder="1" applyAlignment="1">
      <alignment horizontal="center" vertical="center"/>
    </xf>
    <xf numFmtId="0" fontId="7" fillId="3" borderId="0" xfId="0" applyFont="1" applyFill="1" applyAlignment="1">
      <alignment horizontal="center"/>
    </xf>
    <xf numFmtId="41" fontId="3" fillId="0" borderId="0" xfId="0" applyNumberFormat="1" applyFont="1" applyAlignment="1">
      <alignment vertical="center"/>
    </xf>
    <xf numFmtId="165" fontId="81" fillId="0" borderId="54" xfId="0" applyNumberFormat="1" applyFont="1" applyBorder="1" applyAlignment="1">
      <alignment vertical="center"/>
    </xf>
    <xf numFmtId="3" fontId="77" fillId="6" borderId="40" xfId="0" applyNumberFormat="1" applyFont="1" applyFill="1" applyBorder="1" applyAlignment="1">
      <alignment horizontal="center" vertical="center"/>
    </xf>
    <xf numFmtId="0" fontId="77" fillId="6" borderId="54" xfId="0" applyFont="1" applyFill="1" applyBorder="1" applyAlignment="1">
      <alignment horizontal="center" vertical="center"/>
    </xf>
    <xf numFmtId="0" fontId="77" fillId="6" borderId="54" xfId="0" applyFont="1" applyFill="1" applyBorder="1" applyAlignment="1">
      <alignment horizontal="center" vertical="center" wrapText="1"/>
    </xf>
    <xf numFmtId="0" fontId="77" fillId="6" borderId="54" xfId="0" applyFont="1" applyFill="1" applyBorder="1" applyAlignment="1">
      <alignment vertical="center" wrapText="1"/>
    </xf>
    <xf numFmtId="1" fontId="77" fillId="6" borderId="54" xfId="0" applyNumberFormat="1" applyFont="1" applyFill="1" applyBorder="1" applyAlignment="1">
      <alignment horizontal="center" vertical="center"/>
    </xf>
    <xf numFmtId="0" fontId="81" fillId="6" borderId="54" xfId="0" applyFont="1" applyFill="1" applyBorder="1" applyAlignment="1">
      <alignment horizontal="center" vertical="center"/>
    </xf>
    <xf numFmtId="4" fontId="77" fillId="6" borderId="54" xfId="0" applyNumberFormat="1" applyFont="1" applyFill="1" applyBorder="1" applyAlignment="1">
      <alignment vertical="center"/>
    </xf>
    <xf numFmtId="0" fontId="77" fillId="6" borderId="54" xfId="0" applyFont="1" applyFill="1" applyBorder="1" applyAlignment="1">
      <alignment vertical="center"/>
    </xf>
    <xf numFmtId="41" fontId="77" fillId="6" borderId="54" xfId="2" applyFont="1" applyFill="1" applyBorder="1" applyAlignment="1">
      <alignment horizontal="center" vertical="center"/>
    </xf>
    <xf numFmtId="0" fontId="81" fillId="6" borderId="54" xfId="0" applyFont="1" applyFill="1" applyBorder="1" applyAlignment="1">
      <alignment vertical="center" wrapText="1"/>
    </xf>
    <xf numFmtId="0" fontId="0" fillId="6" borderId="0" xfId="0" applyFill="1" applyAlignment="1">
      <alignment vertical="center"/>
    </xf>
    <xf numFmtId="3" fontId="77" fillId="6" borderId="54" xfId="0" applyNumberFormat="1" applyFont="1" applyFill="1" applyBorder="1" applyAlignment="1">
      <alignment horizontal="center" vertical="center"/>
    </xf>
    <xf numFmtId="0" fontId="77" fillId="6" borderId="40" xfId="0" applyFont="1" applyFill="1" applyBorder="1" applyAlignment="1">
      <alignment horizontal="center" vertical="center"/>
    </xf>
    <xf numFmtId="0" fontId="77" fillId="6" borderId="40" xfId="0" applyFont="1" applyFill="1" applyBorder="1" applyAlignment="1">
      <alignment horizontal="center" vertical="center" wrapText="1"/>
    </xf>
    <xf numFmtId="0" fontId="77" fillId="6" borderId="40" xfId="0" applyFont="1" applyFill="1" applyBorder="1" applyAlignment="1">
      <alignment vertical="center" wrapText="1"/>
    </xf>
    <xf numFmtId="1" fontId="77" fillId="6" borderId="40" xfId="0" applyNumberFormat="1" applyFont="1" applyFill="1" applyBorder="1" applyAlignment="1">
      <alignment horizontal="center" vertical="center"/>
    </xf>
    <xf numFmtId="4" fontId="77" fillId="6" borderId="40" xfId="0" applyNumberFormat="1" applyFont="1" applyFill="1" applyBorder="1" applyAlignment="1">
      <alignment vertical="center"/>
    </xf>
    <xf numFmtId="0" fontId="77" fillId="6" borderId="40" xfId="0" applyFont="1" applyFill="1" applyBorder="1" applyAlignment="1">
      <alignment vertical="center"/>
    </xf>
    <xf numFmtId="41" fontId="77" fillId="6" borderId="40" xfId="2" applyFont="1" applyFill="1" applyBorder="1" applyAlignment="1">
      <alignment horizontal="center" vertical="center"/>
    </xf>
    <xf numFmtId="0" fontId="75" fillId="6" borderId="0" xfId="0" applyFont="1" applyFill="1" applyAlignment="1">
      <alignment vertical="center"/>
    </xf>
    <xf numFmtId="165" fontId="77" fillId="0" borderId="54" xfId="0" applyNumberFormat="1" applyFont="1" applyBorder="1" applyAlignment="1">
      <alignment vertical="center" wrapText="1"/>
    </xf>
    <xf numFmtId="0" fontId="6" fillId="0" borderId="54" xfId="0" quotePrefix="1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56" xfId="0" quotePrefix="1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51" fillId="0" borderId="56" xfId="0" applyFont="1" applyBorder="1" applyAlignment="1">
      <alignment horizontal="center" vertical="center"/>
    </xf>
    <xf numFmtId="43" fontId="6" fillId="0" borderId="56" xfId="0" applyNumberFormat="1" applyFont="1" applyBorder="1" applyAlignment="1">
      <alignment horizontal="center" vertical="center"/>
    </xf>
    <xf numFmtId="0" fontId="22" fillId="0" borderId="56" xfId="0" applyFont="1" applyBorder="1" applyAlignment="1">
      <alignment vertical="center"/>
    </xf>
    <xf numFmtId="0" fontId="21" fillId="0" borderId="54" xfId="0" applyFont="1" applyBorder="1" applyAlignment="1">
      <alignment horizontal="center" vertical="center"/>
    </xf>
    <xf numFmtId="168" fontId="19" fillId="0" borderId="54" xfId="2" applyNumberFormat="1" applyFont="1" applyFill="1" applyBorder="1" applyAlignment="1">
      <alignment horizontal="center" vertical="center"/>
    </xf>
    <xf numFmtId="41" fontId="6" fillId="0" borderId="54" xfId="0" applyNumberFormat="1" applyFont="1" applyBorder="1" applyAlignment="1">
      <alignment vertical="center"/>
    </xf>
    <xf numFmtId="168" fontId="6" fillId="0" borderId="54" xfId="0" applyNumberFormat="1" applyFont="1" applyBorder="1" applyAlignment="1">
      <alignment vertical="center"/>
    </xf>
    <xf numFmtId="0" fontId="22" fillId="0" borderId="54" xfId="0" applyFont="1" applyBorder="1" applyAlignment="1">
      <alignment vertical="center"/>
    </xf>
    <xf numFmtId="0" fontId="22" fillId="0" borderId="54" xfId="0" applyFont="1" applyBorder="1" applyAlignment="1">
      <alignment horizontal="center" vertical="center"/>
    </xf>
    <xf numFmtId="0" fontId="23" fillId="0" borderId="54" xfId="0" applyFont="1" applyBorder="1" applyAlignment="1">
      <alignment horizontal="center" vertical="center"/>
    </xf>
    <xf numFmtId="43" fontId="23" fillId="0" borderId="54" xfId="0" applyNumberFormat="1" applyFont="1" applyBorder="1" applyAlignment="1">
      <alignment vertical="center"/>
    </xf>
    <xf numFmtId="0" fontId="22" fillId="0" borderId="54" xfId="0" applyFont="1" applyBorder="1" applyAlignment="1">
      <alignment horizontal="right" vertical="center"/>
    </xf>
    <xf numFmtId="41" fontId="22" fillId="0" borderId="54" xfId="0" applyNumberFormat="1" applyFont="1" applyBorder="1" applyAlignment="1">
      <alignment horizontal="right" vertical="center"/>
    </xf>
    <xf numFmtId="41" fontId="22" fillId="0" borderId="54" xfId="0" applyNumberFormat="1" applyFont="1" applyBorder="1" applyAlignment="1">
      <alignment vertical="center"/>
    </xf>
    <xf numFmtId="168" fontId="22" fillId="0" borderId="54" xfId="0" applyNumberFormat="1" applyFont="1" applyBorder="1" applyAlignment="1">
      <alignment vertical="center"/>
    </xf>
    <xf numFmtId="41" fontId="15" fillId="0" borderId="54" xfId="0" quotePrefix="1" applyNumberFormat="1" applyFont="1" applyBorder="1" applyAlignment="1">
      <alignment horizontal="right" vertical="center"/>
    </xf>
    <xf numFmtId="41" fontId="5" fillId="0" borderId="54" xfId="0" applyNumberFormat="1" applyFont="1" applyBorder="1" applyAlignment="1">
      <alignment horizontal="center" vertical="center"/>
    </xf>
    <xf numFmtId="41" fontId="5" fillId="0" borderId="54" xfId="0" applyNumberFormat="1" applyFont="1" applyBorder="1" applyAlignment="1">
      <alignment vertical="center"/>
    </xf>
    <xf numFmtId="41" fontId="5" fillId="0" borderId="54" xfId="44" applyNumberFormat="1" applyFont="1" applyFill="1" applyBorder="1" applyAlignment="1">
      <alignment vertical="center"/>
    </xf>
    <xf numFmtId="0" fontId="6" fillId="0" borderId="54" xfId="0" applyFont="1" applyBorder="1" applyAlignment="1">
      <alignment horizontal="left" vertical="center"/>
    </xf>
    <xf numFmtId="41" fontId="7" fillId="0" borderId="54" xfId="0" applyNumberFormat="1" applyFont="1" applyBorder="1" applyAlignment="1">
      <alignment vertical="center"/>
    </xf>
    <xf numFmtId="43" fontId="22" fillId="0" borderId="54" xfId="0" applyNumberFormat="1" applyFont="1" applyBorder="1" applyAlignment="1">
      <alignment vertical="center"/>
    </xf>
    <xf numFmtId="0" fontId="6" fillId="0" borderId="54" xfId="0" applyFont="1" applyBorder="1" applyAlignment="1">
      <alignment vertical="center"/>
    </xf>
    <xf numFmtId="41" fontId="7" fillId="0" borderId="54" xfId="0" applyNumberFormat="1" applyFont="1" applyBorder="1" applyAlignment="1">
      <alignment horizontal="center" vertical="center"/>
    </xf>
    <xf numFmtId="1" fontId="35" fillId="0" borderId="54" xfId="0" quotePrefix="1" applyNumberFormat="1" applyFont="1" applyBorder="1" applyAlignment="1">
      <alignment horizontal="right" vertical="center"/>
    </xf>
    <xf numFmtId="41" fontId="35" fillId="0" borderId="54" xfId="2" quotePrefix="1" applyFont="1" applyFill="1" applyBorder="1" applyAlignment="1">
      <alignment horizontal="right" vertical="center"/>
    </xf>
    <xf numFmtId="0" fontId="35" fillId="0" borderId="54" xfId="0" applyFont="1" applyBorder="1" applyAlignment="1">
      <alignment horizontal="center" vertical="center"/>
    </xf>
    <xf numFmtId="0" fontId="15" fillId="0" borderId="54" xfId="0" quotePrefix="1" applyFont="1" applyBorder="1" applyAlignment="1">
      <alignment horizontal="right" vertical="center"/>
    </xf>
    <xf numFmtId="41" fontId="15" fillId="0" borderId="54" xfId="0" quotePrefix="1" applyNumberFormat="1" applyFont="1" applyBorder="1" applyAlignment="1">
      <alignment horizontal="center" vertical="center"/>
    </xf>
    <xf numFmtId="41" fontId="5" fillId="0" borderId="54" xfId="2" applyFont="1" applyFill="1" applyBorder="1" applyAlignment="1">
      <alignment horizontal="center" vertical="center"/>
    </xf>
    <xf numFmtId="0" fontId="54" fillId="0" borderId="54" xfId="0" applyFont="1" applyBorder="1" applyAlignment="1">
      <alignment vertical="center"/>
    </xf>
    <xf numFmtId="41" fontId="23" fillId="0" borderId="54" xfId="0" quotePrefix="1" applyNumberFormat="1" applyFont="1" applyBorder="1" applyAlignment="1">
      <alignment horizontal="center" vertical="center"/>
    </xf>
    <xf numFmtId="41" fontId="22" fillId="0" borderId="54" xfId="0" applyNumberFormat="1" applyFont="1" applyBorder="1" applyAlignment="1">
      <alignment horizontal="center" vertical="center"/>
    </xf>
    <xf numFmtId="41" fontId="23" fillId="0" borderId="54" xfId="0" quotePrefix="1" applyNumberFormat="1" applyFont="1" applyBorder="1" applyAlignment="1">
      <alignment horizontal="right" vertical="center"/>
    </xf>
    <xf numFmtId="41" fontId="6" fillId="0" borderId="54" xfId="0" applyNumberFormat="1" applyFont="1" applyBorder="1" applyAlignment="1">
      <alignment horizontal="center" vertical="center"/>
    </xf>
    <xf numFmtId="37" fontId="5" fillId="6" borderId="72" xfId="1" applyNumberFormat="1" applyFont="1" applyFill="1" applyBorder="1" applyAlignment="1">
      <alignment horizontal="center" vertical="center"/>
    </xf>
    <xf numFmtId="41" fontId="5" fillId="6" borderId="72" xfId="0" applyNumberFormat="1" applyFont="1" applyFill="1" applyBorder="1" applyAlignment="1">
      <alignment horizontal="center" vertical="center"/>
    </xf>
    <xf numFmtId="41" fontId="5" fillId="6" borderId="72" xfId="1" applyNumberFormat="1" applyFont="1" applyFill="1" applyBorder="1" applyAlignment="1">
      <alignment horizontal="center" vertical="center"/>
    </xf>
    <xf numFmtId="0" fontId="8" fillId="6" borderId="72" xfId="0" applyFont="1" applyFill="1" applyBorder="1" applyAlignment="1">
      <alignment vertical="center"/>
    </xf>
    <xf numFmtId="0" fontId="54" fillId="0" borderId="0" xfId="0" applyFont="1" applyAlignment="1">
      <alignment vertical="center"/>
    </xf>
    <xf numFmtId="41" fontId="22" fillId="0" borderId="0" xfId="2" applyFont="1" applyAlignment="1">
      <alignment vertical="center"/>
    </xf>
    <xf numFmtId="41" fontId="8" fillId="4" borderId="0" xfId="0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41" fontId="5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4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4" fontId="5" fillId="3" borderId="0" xfId="0" applyNumberFormat="1" applyFont="1" applyFill="1" applyAlignment="1">
      <alignment horizontal="center" vertical="center"/>
    </xf>
    <xf numFmtId="0" fontId="7" fillId="3" borderId="7" xfId="43" quotePrefix="1" applyFont="1" applyFill="1" applyBorder="1" applyAlignment="1">
      <alignment horizontal="left" vertical="center"/>
    </xf>
    <xf numFmtId="0" fontId="7" fillId="7" borderId="3" xfId="0" applyFont="1" applyFill="1" applyBorder="1" applyAlignment="1">
      <alignment horizontal="center"/>
    </xf>
    <xf numFmtId="0" fontId="5" fillId="7" borderId="3" xfId="43" applyFont="1" applyFill="1" applyBorder="1" applyAlignment="1">
      <alignment horizontal="left"/>
    </xf>
    <xf numFmtId="0" fontId="7" fillId="7" borderId="3" xfId="0" applyFont="1" applyFill="1" applyBorder="1"/>
    <xf numFmtId="0" fontId="5" fillId="7" borderId="3" xfId="0" applyFont="1" applyFill="1" applyBorder="1" applyAlignment="1">
      <alignment horizontal="center" vertical="center"/>
    </xf>
    <xf numFmtId="0" fontId="79" fillId="0" borderId="47" xfId="0" applyFont="1" applyBorder="1" applyAlignment="1">
      <alignment horizontal="center" vertical="center" wrapText="1"/>
    </xf>
    <xf numFmtId="0" fontId="79" fillId="0" borderId="49" xfId="0" applyFont="1" applyBorder="1" applyAlignment="1">
      <alignment horizontal="center" vertical="center" wrapText="1"/>
    </xf>
    <xf numFmtId="0" fontId="29" fillId="0" borderId="14" xfId="0" applyFont="1" applyBorder="1" applyAlignment="1">
      <alignment vertical="center" wrapText="1"/>
    </xf>
    <xf numFmtId="0" fontId="29" fillId="0" borderId="4" xfId="0" applyFont="1" applyBorder="1" applyAlignment="1">
      <alignment vertical="center" wrapText="1"/>
    </xf>
    <xf numFmtId="0" fontId="29" fillId="0" borderId="53" xfId="0" applyFont="1" applyBorder="1" applyAlignment="1">
      <alignment vertical="center" wrapText="1"/>
    </xf>
    <xf numFmtId="41" fontId="35" fillId="0" borderId="54" xfId="2" quotePrefix="1" applyFont="1" applyFill="1" applyBorder="1" applyAlignment="1">
      <alignment horizontal="center" vertical="center"/>
    </xf>
    <xf numFmtId="41" fontId="19" fillId="0" borderId="0" xfId="0" applyNumberFormat="1" applyFont="1"/>
    <xf numFmtId="165" fontId="0" fillId="0" borderId="0" xfId="0" applyNumberFormat="1"/>
    <xf numFmtId="3" fontId="3" fillId="0" borderId="0" xfId="0" applyNumberFormat="1" applyFont="1" applyAlignment="1">
      <alignment vertical="center"/>
    </xf>
    <xf numFmtId="3" fontId="76" fillId="0" borderId="61" xfId="0" applyNumberFormat="1" applyFont="1" applyBorder="1" applyAlignment="1">
      <alignment vertical="center"/>
    </xf>
    <xf numFmtId="0" fontId="34" fillId="0" borderId="0" xfId="0" applyFont="1"/>
    <xf numFmtId="0" fontId="71" fillId="0" borderId="0" xfId="0" applyFont="1" applyAlignment="1">
      <alignment horizontal="center" vertical="center"/>
    </xf>
    <xf numFmtId="41" fontId="38" fillId="0" borderId="46" xfId="2" applyFont="1" applyFill="1" applyBorder="1" applyAlignment="1">
      <alignment vertical="center"/>
    </xf>
    <xf numFmtId="41" fontId="2" fillId="0" borderId="46" xfId="2" applyFont="1" applyFill="1" applyBorder="1" applyAlignment="1">
      <alignment vertical="center"/>
    </xf>
    <xf numFmtId="0" fontId="2" fillId="0" borderId="46" xfId="2" applyNumberFormat="1" applyFont="1" applyFill="1" applyBorder="1" applyAlignment="1">
      <alignment horizontal="center" vertical="center"/>
    </xf>
    <xf numFmtId="174" fontId="2" fillId="0" borderId="46" xfId="2" applyNumberFormat="1" applyFont="1" applyFill="1" applyBorder="1" applyAlignment="1">
      <alignment vertical="center"/>
    </xf>
    <xf numFmtId="168" fontId="2" fillId="0" borderId="46" xfId="2" applyNumberFormat="1" applyFont="1" applyFill="1" applyBorder="1" applyAlignment="1">
      <alignment vertical="center"/>
    </xf>
    <xf numFmtId="41" fontId="41" fillId="0" borderId="46" xfId="2" applyFont="1" applyFill="1" applyBorder="1" applyAlignment="1">
      <alignment vertical="center"/>
    </xf>
    <xf numFmtId="0" fontId="41" fillId="0" borderId="11" xfId="43" applyFont="1" applyBorder="1" applyAlignment="1">
      <alignment vertical="center"/>
    </xf>
    <xf numFmtId="0" fontId="2" fillId="0" borderId="11" xfId="43" applyBorder="1" applyAlignment="1">
      <alignment vertical="center"/>
    </xf>
    <xf numFmtId="167" fontId="2" fillId="0" borderId="11" xfId="43" applyNumberFormat="1" applyBorder="1" applyAlignment="1">
      <alignment vertical="center"/>
    </xf>
    <xf numFmtId="167" fontId="41" fillId="0" borderId="11" xfId="43" applyNumberFormat="1" applyFont="1" applyBorder="1" applyAlignment="1">
      <alignment vertical="center"/>
    </xf>
    <xf numFmtId="0" fontId="2" fillId="0" borderId="14" xfId="43" applyBorder="1" applyAlignment="1">
      <alignment vertical="center"/>
    </xf>
    <xf numFmtId="41" fontId="41" fillId="0" borderId="50" xfId="43" applyNumberFormat="1" applyFont="1" applyBorder="1" applyAlignment="1">
      <alignment vertical="center"/>
    </xf>
    <xf numFmtId="41" fontId="2" fillId="0" borderId="46" xfId="2" applyFont="1" applyBorder="1" applyAlignment="1">
      <alignment horizontal="center" vertical="center"/>
    </xf>
    <xf numFmtId="41" fontId="2" fillId="0" borderId="46" xfId="2" applyFont="1" applyBorder="1" applyAlignment="1">
      <alignment vertical="center"/>
    </xf>
    <xf numFmtId="41" fontId="2" fillId="0" borderId="46" xfId="2" applyFont="1" applyBorder="1" applyAlignment="1">
      <alignment horizontal="center" vertical="center" wrapText="1"/>
    </xf>
    <xf numFmtId="43" fontId="2" fillId="0" borderId="46" xfId="2" applyNumberFormat="1" applyFont="1" applyBorder="1" applyAlignment="1">
      <alignment vertical="center"/>
    </xf>
    <xf numFmtId="168" fontId="2" fillId="0" borderId="46" xfId="2" applyNumberFormat="1" applyFont="1" applyBorder="1" applyAlignment="1">
      <alignment vertical="center"/>
    </xf>
    <xf numFmtId="41" fontId="41" fillId="0" borderId="46" xfId="2" applyFont="1" applyFill="1" applyBorder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41" fontId="38" fillId="0" borderId="46" xfId="2" applyFont="1" applyBorder="1" applyAlignment="1">
      <alignment horizontal="center" vertical="center" wrapText="1"/>
    </xf>
    <xf numFmtId="0" fontId="55" fillId="3" borderId="5" xfId="0" applyFont="1" applyFill="1" applyBorder="1" applyAlignment="1">
      <alignment horizontal="center" vertical="center"/>
    </xf>
    <xf numFmtId="0" fontId="7" fillId="3" borderId="5" xfId="43" quotePrefix="1" applyFont="1" applyFill="1" applyBorder="1" applyAlignment="1">
      <alignment horizontal="left" vertical="center"/>
    </xf>
    <xf numFmtId="0" fontId="56" fillId="3" borderId="5" xfId="0" quotePrefix="1" applyFont="1" applyFill="1" applyBorder="1" applyAlignment="1">
      <alignment horizontal="left" vertical="center"/>
    </xf>
    <xf numFmtId="0" fontId="55" fillId="3" borderId="6" xfId="0" applyFont="1" applyFill="1" applyBorder="1" applyAlignment="1">
      <alignment horizontal="center" vertical="center"/>
    </xf>
    <xf numFmtId="0" fontId="55" fillId="3" borderId="3" xfId="0" applyFont="1" applyFill="1" applyBorder="1" applyAlignment="1">
      <alignment horizontal="center" vertical="center"/>
    </xf>
    <xf numFmtId="0" fontId="56" fillId="3" borderId="3" xfId="0" applyFont="1" applyFill="1" applyBorder="1" applyAlignment="1">
      <alignment vertical="center"/>
    </xf>
    <xf numFmtId="0" fontId="56" fillId="3" borderId="3" xfId="0" quotePrefix="1" applyFont="1" applyFill="1" applyBorder="1" applyAlignment="1">
      <alignment horizontal="left" vertical="center"/>
    </xf>
    <xf numFmtId="0" fontId="55" fillId="3" borderId="84" xfId="0" applyFont="1" applyFill="1" applyBorder="1" applyAlignment="1">
      <alignment horizontal="center" vertical="center"/>
    </xf>
    <xf numFmtId="0" fontId="7" fillId="3" borderId="84" xfId="43" quotePrefix="1" applyFont="1" applyFill="1" applyBorder="1" applyAlignment="1">
      <alignment horizontal="left" vertical="center"/>
    </xf>
    <xf numFmtId="0" fontId="56" fillId="3" borderId="84" xfId="0" applyFont="1" applyFill="1" applyBorder="1" applyAlignment="1">
      <alignment vertical="center"/>
    </xf>
    <xf numFmtId="0" fontId="56" fillId="3" borderId="84" xfId="0" quotePrefix="1" applyFont="1" applyFill="1" applyBorder="1" applyAlignment="1">
      <alignment horizontal="left" vertical="center"/>
    </xf>
    <xf numFmtId="0" fontId="7" fillId="3" borderId="7" xfId="43" quotePrefix="1" applyFont="1" applyFill="1" applyBorder="1" applyAlignment="1">
      <alignment vertical="center"/>
    </xf>
    <xf numFmtId="0" fontId="7" fillId="3" borderId="5" xfId="43" applyFont="1" applyFill="1" applyBorder="1" applyAlignment="1">
      <alignment vertical="center"/>
    </xf>
    <xf numFmtId="0" fontId="7" fillId="3" borderId="6" xfId="43" quotePrefix="1" applyFont="1" applyFill="1" applyBorder="1" applyAlignment="1">
      <alignment vertical="center"/>
    </xf>
    <xf numFmtId="0" fontId="7" fillId="3" borderId="5" xfId="43" quotePrefix="1" applyFont="1" applyFill="1" applyBorder="1" applyAlignment="1">
      <alignment vertical="center"/>
    </xf>
    <xf numFmtId="0" fontId="56" fillId="3" borderId="5" xfId="0" applyFont="1" applyFill="1" applyBorder="1" applyAlignment="1">
      <alignment horizontal="center" vertical="center"/>
    </xf>
    <xf numFmtId="0" fontId="56" fillId="3" borderId="84" xfId="0" applyFont="1" applyFill="1" applyBorder="1" applyAlignment="1">
      <alignment horizontal="center" vertical="center"/>
    </xf>
    <xf numFmtId="167" fontId="55" fillId="0" borderId="0" xfId="1" applyNumberFormat="1" applyFont="1" applyAlignment="1">
      <alignment horizontal="center" vertical="center"/>
    </xf>
    <xf numFmtId="167" fontId="55" fillId="0" borderId="0" xfId="0" applyNumberFormat="1" applyFont="1" applyAlignment="1">
      <alignment horizontal="center" vertical="center"/>
    </xf>
    <xf numFmtId="167" fontId="55" fillId="6" borderId="44" xfId="1" applyNumberFormat="1" applyFont="1" applyFill="1" applyBorder="1" applyAlignment="1">
      <alignment horizontal="center" vertical="center"/>
    </xf>
    <xf numFmtId="167" fontId="55" fillId="6" borderId="44" xfId="0" applyNumberFormat="1" applyFont="1" applyFill="1" applyBorder="1" applyAlignment="1">
      <alignment horizontal="center" vertical="center"/>
    </xf>
    <xf numFmtId="167" fontId="55" fillId="6" borderId="43" xfId="1" applyNumberFormat="1" applyFont="1" applyFill="1" applyBorder="1" applyAlignment="1">
      <alignment horizontal="center" vertical="center"/>
    </xf>
    <xf numFmtId="167" fontId="55" fillId="6" borderId="43" xfId="0" applyNumberFormat="1" applyFont="1" applyFill="1" applyBorder="1" applyAlignment="1">
      <alignment horizontal="center" vertical="center"/>
    </xf>
    <xf numFmtId="167" fontId="58" fillId="6" borderId="41" xfId="0" applyNumberFormat="1" applyFont="1" applyFill="1" applyBorder="1" applyAlignment="1">
      <alignment horizontal="center" vertical="center"/>
    </xf>
    <xf numFmtId="167" fontId="5" fillId="3" borderId="9" xfId="1" quotePrefix="1" applyNumberFormat="1" applyFont="1" applyFill="1" applyBorder="1" applyAlignment="1">
      <alignment horizontal="center" vertical="center"/>
    </xf>
    <xf numFmtId="167" fontId="5" fillId="3" borderId="9" xfId="43" quotePrefix="1" applyNumberFormat="1" applyFont="1" applyFill="1" applyBorder="1" applyAlignment="1">
      <alignment horizontal="center" vertical="center"/>
    </xf>
    <xf numFmtId="167" fontId="5" fillId="3" borderId="7" xfId="1" quotePrefix="1" applyNumberFormat="1" applyFont="1" applyFill="1" applyBorder="1" applyAlignment="1">
      <alignment horizontal="right" vertical="center"/>
    </xf>
    <xf numFmtId="167" fontId="5" fillId="3" borderId="7" xfId="43" quotePrefix="1" applyNumberFormat="1" applyFont="1" applyFill="1" applyBorder="1" applyAlignment="1">
      <alignment horizontal="center" vertical="center"/>
    </xf>
    <xf numFmtId="167" fontId="5" fillId="3" borderId="7" xfId="1" applyNumberFormat="1" applyFont="1" applyFill="1" applyBorder="1" applyAlignment="1">
      <alignment horizontal="center" vertical="center"/>
    </xf>
    <xf numFmtId="167" fontId="5" fillId="3" borderId="7" xfId="0" applyNumberFormat="1" applyFont="1" applyFill="1" applyBorder="1" applyAlignment="1">
      <alignment horizontal="center" vertical="center"/>
    </xf>
    <xf numFmtId="167" fontId="56" fillId="3" borderId="7" xfId="1" applyNumberFormat="1" applyFont="1" applyFill="1" applyBorder="1" applyAlignment="1">
      <alignment horizontal="center" vertical="center"/>
    </xf>
    <xf numFmtId="167" fontId="56" fillId="3" borderId="7" xfId="0" applyNumberFormat="1" applyFont="1" applyFill="1" applyBorder="1" applyAlignment="1">
      <alignment horizontal="center" vertical="center"/>
    </xf>
    <xf numFmtId="167" fontId="7" fillId="3" borderId="7" xfId="1" quotePrefix="1" applyNumberFormat="1" applyFont="1" applyFill="1" applyBorder="1" applyAlignment="1">
      <alignment horizontal="right" vertical="center"/>
    </xf>
    <xf numFmtId="167" fontId="7" fillId="3" borderId="7" xfId="43" quotePrefix="1" applyNumberFormat="1" applyFont="1" applyFill="1" applyBorder="1" applyAlignment="1">
      <alignment horizontal="center" vertical="center"/>
    </xf>
    <xf numFmtId="167" fontId="5" fillId="3" borderId="7" xfId="43" quotePrefix="1" applyNumberFormat="1" applyFont="1" applyFill="1" applyBorder="1" applyAlignment="1">
      <alignment horizontal="right" vertical="center"/>
    </xf>
    <xf numFmtId="167" fontId="7" fillId="3" borderId="7" xfId="1" applyNumberFormat="1" applyFont="1" applyFill="1" applyBorder="1" applyAlignment="1">
      <alignment horizontal="right" vertical="center"/>
    </xf>
    <xf numFmtId="167" fontId="7" fillId="3" borderId="7" xfId="43" applyNumberFormat="1" applyFont="1" applyFill="1" applyBorder="1" applyAlignment="1">
      <alignment horizontal="right" vertical="center"/>
    </xf>
    <xf numFmtId="167" fontId="56" fillId="3" borderId="8" xfId="1" applyNumberFormat="1" applyFont="1" applyFill="1" applyBorder="1" applyAlignment="1">
      <alignment horizontal="right" vertical="center"/>
    </xf>
    <xf numFmtId="167" fontId="7" fillId="3" borderId="6" xfId="1" applyNumberFormat="1" applyFont="1" applyFill="1" applyBorder="1" applyAlignment="1">
      <alignment horizontal="right" vertical="center"/>
    </xf>
    <xf numFmtId="167" fontId="7" fillId="3" borderId="6" xfId="43" applyNumberFormat="1" applyFont="1" applyFill="1" applyBorder="1" applyAlignment="1">
      <alignment horizontal="right" vertical="center"/>
    </xf>
    <xf numFmtId="167" fontId="7" fillId="3" borderId="9" xfId="1" applyNumberFormat="1" applyFont="1" applyFill="1" applyBorder="1" applyAlignment="1">
      <alignment horizontal="right" vertical="center"/>
    </xf>
    <xf numFmtId="167" fontId="7" fillId="3" borderId="9" xfId="43" applyNumberFormat="1" applyFont="1" applyFill="1" applyBorder="1" applyAlignment="1">
      <alignment horizontal="right" vertical="center"/>
    </xf>
    <xf numFmtId="167" fontId="5" fillId="3" borderId="5" xfId="1" quotePrefix="1" applyNumberFormat="1" applyFont="1" applyFill="1" applyBorder="1" applyAlignment="1">
      <alignment horizontal="right" vertical="center"/>
    </xf>
    <xf numFmtId="167" fontId="5" fillId="3" borderId="5" xfId="43" quotePrefix="1" applyNumberFormat="1" applyFont="1" applyFill="1" applyBorder="1" applyAlignment="1">
      <alignment horizontal="right" vertical="center"/>
    </xf>
    <xf numFmtId="167" fontId="56" fillId="0" borderId="0" xfId="1" applyNumberFormat="1" applyFont="1"/>
    <xf numFmtId="167" fontId="55" fillId="0" borderId="0" xfId="0" applyNumberFormat="1" applyFont="1" applyAlignment="1">
      <alignment horizontal="center"/>
    </xf>
    <xf numFmtId="167" fontId="56" fillId="0" borderId="0" xfId="1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56" fillId="0" borderId="0" xfId="0" applyNumberFormat="1" applyFont="1" applyAlignment="1">
      <alignment vertical="center"/>
    </xf>
    <xf numFmtId="167" fontId="7" fillId="3" borderId="5" xfId="1" quotePrefix="1" applyNumberFormat="1" applyFont="1" applyFill="1" applyBorder="1" applyAlignment="1">
      <alignment horizontal="right" vertical="center"/>
    </xf>
    <xf numFmtId="167" fontId="7" fillId="3" borderId="5" xfId="43" quotePrefix="1" applyNumberFormat="1" applyFont="1" applyFill="1" applyBorder="1" applyAlignment="1">
      <alignment horizontal="center" vertical="center"/>
    </xf>
    <xf numFmtId="167" fontId="7" fillId="3" borderId="84" xfId="1" quotePrefix="1" applyNumberFormat="1" applyFont="1" applyFill="1" applyBorder="1" applyAlignment="1">
      <alignment horizontal="right" vertical="center"/>
    </xf>
    <xf numFmtId="167" fontId="7" fillId="3" borderId="84" xfId="43" quotePrefix="1" applyNumberFormat="1" applyFont="1" applyFill="1" applyBorder="1" applyAlignment="1">
      <alignment horizontal="center" vertical="center"/>
    </xf>
    <xf numFmtId="167" fontId="5" fillId="3" borderId="3" xfId="1" quotePrefix="1" applyNumberFormat="1" applyFont="1" applyFill="1" applyBorder="1" applyAlignment="1">
      <alignment horizontal="right" vertical="center"/>
    </xf>
    <xf numFmtId="167" fontId="5" fillId="3" borderId="3" xfId="43" quotePrefix="1" applyNumberFormat="1" applyFont="1" applyFill="1" applyBorder="1" applyAlignment="1">
      <alignment horizontal="center" vertical="center"/>
    </xf>
    <xf numFmtId="167" fontId="7" fillId="3" borderId="2" xfId="43" quotePrefix="1" applyNumberFormat="1" applyFont="1" applyFill="1" applyBorder="1" applyAlignment="1">
      <alignment horizontal="center" vertical="center"/>
    </xf>
    <xf numFmtId="167" fontId="7" fillId="3" borderId="6" xfId="43" quotePrefix="1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167" fontId="7" fillId="0" borderId="7" xfId="1" applyNumberFormat="1" applyFont="1" applyBorder="1" applyAlignment="1">
      <alignment horizontal="right" vertical="center"/>
    </xf>
    <xf numFmtId="167" fontId="7" fillId="0" borderId="7" xfId="0" applyNumberFormat="1" applyFont="1" applyBorder="1" applyAlignment="1">
      <alignment horizontal="right" vertical="center"/>
    </xf>
    <xf numFmtId="41" fontId="7" fillId="0" borderId="7" xfId="0" applyNumberFormat="1" applyFont="1" applyBorder="1" applyAlignment="1">
      <alignment vertical="center"/>
    </xf>
    <xf numFmtId="167" fontId="7" fillId="0" borderId="7" xfId="1" applyNumberFormat="1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quotePrefix="1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41" fontId="7" fillId="0" borderId="7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67" fontId="5" fillId="0" borderId="3" xfId="1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7" fontId="7" fillId="0" borderId="2" xfId="1" applyNumberFormat="1" applyFont="1" applyBorder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85" xfId="0" applyFont="1" applyBorder="1" applyAlignment="1">
      <alignment horizontal="center" vertical="center"/>
    </xf>
    <xf numFmtId="167" fontId="7" fillId="0" borderId="85" xfId="1" applyNumberFormat="1" applyFont="1" applyBorder="1" applyAlignment="1">
      <alignment horizontal="right" vertical="center"/>
    </xf>
    <xf numFmtId="167" fontId="7" fillId="0" borderId="85" xfId="0" applyNumberFormat="1" applyFont="1" applyBorder="1" applyAlignment="1">
      <alignment horizontal="right" vertical="center"/>
    </xf>
    <xf numFmtId="41" fontId="7" fillId="0" borderId="85" xfId="0" applyNumberFormat="1" applyFont="1" applyBorder="1" applyAlignment="1">
      <alignment vertical="center"/>
    </xf>
    <xf numFmtId="0" fontId="7" fillId="0" borderId="85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167" fontId="7" fillId="0" borderId="6" xfId="1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167" fontId="7" fillId="0" borderId="5" xfId="1" applyNumberFormat="1" applyFont="1" applyBorder="1" applyAlignment="1">
      <alignment horizontal="right" vertical="center"/>
    </xf>
    <xf numFmtId="41" fontId="7" fillId="0" borderId="5" xfId="0" applyNumberFormat="1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167" fontId="16" fillId="0" borderId="3" xfId="1" applyNumberFormat="1" applyFont="1" applyBorder="1" applyAlignment="1">
      <alignment horizontal="right" vertical="center"/>
    </xf>
    <xf numFmtId="167" fontId="16" fillId="0" borderId="3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56" fillId="3" borderId="0" xfId="0" applyFont="1" applyFill="1"/>
    <xf numFmtId="0" fontId="7" fillId="0" borderId="0" xfId="0" applyFont="1"/>
    <xf numFmtId="0" fontId="5" fillId="0" borderId="7" xfId="0" applyFont="1" applyBorder="1" applyAlignment="1">
      <alignment horizontal="center" vertical="center"/>
    </xf>
    <xf numFmtId="167" fontId="5" fillId="0" borderId="7" xfId="1" applyNumberFormat="1" applyFont="1" applyBorder="1" applyAlignment="1">
      <alignment horizontal="center" vertical="center"/>
    </xf>
    <xf numFmtId="167" fontId="5" fillId="0" borderId="7" xfId="0" applyNumberFormat="1" applyFont="1" applyBorder="1" applyAlignment="1">
      <alignment horizontal="center" vertical="center"/>
    </xf>
    <xf numFmtId="167" fontId="5" fillId="7" borderId="3" xfId="1" applyNumberFormat="1" applyFont="1" applyFill="1" applyBorder="1" applyAlignment="1">
      <alignment horizontal="center" vertical="center"/>
    </xf>
    <xf numFmtId="167" fontId="5" fillId="7" borderId="3" xfId="0" applyNumberFormat="1" applyFont="1" applyFill="1" applyBorder="1" applyAlignment="1">
      <alignment horizontal="center" vertical="center"/>
    </xf>
    <xf numFmtId="41" fontId="5" fillId="3" borderId="0" xfId="4" applyFont="1" applyFill="1" applyBorder="1" applyAlignment="1">
      <alignment horizontal="center" vertical="center"/>
    </xf>
    <xf numFmtId="0" fontId="56" fillId="3" borderId="0" xfId="0" applyFont="1" applyFill="1" applyAlignment="1">
      <alignment horizontal="center"/>
    </xf>
    <xf numFmtId="0" fontId="5" fillId="3" borderId="0" xfId="43" applyFont="1" applyFill="1" applyAlignment="1">
      <alignment horizontal="center"/>
    </xf>
    <xf numFmtId="167" fontId="5" fillId="3" borderId="0" xfId="1" applyNumberFormat="1" applyFont="1" applyFill="1" applyAlignment="1">
      <alignment horizontal="center"/>
    </xf>
    <xf numFmtId="167" fontId="5" fillId="3" borderId="0" xfId="43" applyNumberFormat="1" applyFont="1" applyFill="1" applyAlignment="1">
      <alignment horizontal="center"/>
    </xf>
    <xf numFmtId="43" fontId="56" fillId="3" borderId="0" xfId="0" applyNumberFormat="1" applyFont="1" applyFill="1" applyAlignment="1">
      <alignment horizontal="center"/>
    </xf>
    <xf numFmtId="0" fontId="55" fillId="0" borderId="0" xfId="0" applyFont="1"/>
    <xf numFmtId="167" fontId="7" fillId="0" borderId="0" xfId="1" applyNumberFormat="1" applyFont="1"/>
    <xf numFmtId="167" fontId="7" fillId="0" borderId="0" xfId="0" applyNumberFormat="1" applyFont="1"/>
    <xf numFmtId="167" fontId="7" fillId="3" borderId="85" xfId="43" quotePrefix="1" applyNumberFormat="1" applyFont="1" applyFill="1" applyBorder="1" applyAlignment="1">
      <alignment horizontal="center" vertical="center"/>
    </xf>
    <xf numFmtId="0" fontId="56" fillId="3" borderId="85" xfId="0" applyFont="1" applyFill="1" applyBorder="1" applyAlignment="1">
      <alignment vertical="center"/>
    </xf>
    <xf numFmtId="167" fontId="7" fillId="0" borderId="6" xfId="0" applyNumberFormat="1" applyFont="1" applyBorder="1" applyAlignment="1">
      <alignment horizontal="right" vertical="center"/>
    </xf>
    <xf numFmtId="41" fontId="7" fillId="0" borderId="5" xfId="0" applyNumberFormat="1" applyFont="1" applyBorder="1" applyAlignment="1">
      <alignment horizontal="left" vertical="center"/>
    </xf>
    <xf numFmtId="0" fontId="74" fillId="0" borderId="46" xfId="0" applyFont="1" applyBorder="1" applyAlignment="1">
      <alignment horizontal="center" vertical="center" wrapText="1"/>
    </xf>
    <xf numFmtId="41" fontId="74" fillId="0" borderId="46" xfId="2" applyFont="1" applyFill="1" applyBorder="1" applyAlignment="1">
      <alignment horizontal="center" vertical="center" wrapText="1"/>
    </xf>
    <xf numFmtId="41" fontId="37" fillId="0" borderId="0" xfId="2" applyFont="1" applyFill="1" applyBorder="1" applyAlignment="1">
      <alignment vertical="center"/>
    </xf>
    <xf numFmtId="41" fontId="55" fillId="0" borderId="0" xfId="2" applyFont="1" applyFill="1" applyAlignment="1">
      <alignment horizontal="center" vertical="center"/>
    </xf>
    <xf numFmtId="41" fontId="56" fillId="0" borderId="0" xfId="2" applyFont="1" applyFill="1" applyAlignment="1">
      <alignment vertical="center"/>
    </xf>
    <xf numFmtId="41" fontId="7" fillId="0" borderId="0" xfId="2" applyFont="1" applyFill="1" applyAlignment="1">
      <alignment vertical="center"/>
    </xf>
    <xf numFmtId="0" fontId="96" fillId="5" borderId="46" xfId="0" applyFont="1" applyFill="1" applyBorder="1" applyAlignment="1">
      <alignment horizontal="center" vertical="center"/>
    </xf>
    <xf numFmtId="0" fontId="96" fillId="0" borderId="46" xfId="0" applyFont="1" applyBorder="1" applyAlignment="1">
      <alignment horizontal="center" vertical="center"/>
    </xf>
    <xf numFmtId="41" fontId="96" fillId="0" borderId="46" xfId="2" applyFont="1" applyFill="1" applyBorder="1" applyAlignment="1">
      <alignment horizontal="center" vertical="center"/>
    </xf>
    <xf numFmtId="0" fontId="74" fillId="0" borderId="55" xfId="0" applyFont="1" applyBorder="1" applyAlignment="1">
      <alignment horizontal="center" vertical="center"/>
    </xf>
    <xf numFmtId="0" fontId="37" fillId="3" borderId="55" xfId="0" applyFont="1" applyFill="1" applyBorder="1" applyAlignment="1">
      <alignment horizontal="center" vertical="center"/>
    </xf>
    <xf numFmtId="49" fontId="96" fillId="0" borderId="55" xfId="0" applyNumberFormat="1" applyFont="1" applyBorder="1" applyAlignment="1">
      <alignment vertical="center"/>
    </xf>
    <xf numFmtId="0" fontId="74" fillId="0" borderId="55" xfId="0" applyFont="1" applyBorder="1" applyAlignment="1">
      <alignment vertical="center"/>
    </xf>
    <xf numFmtId="0" fontId="96" fillId="0" borderId="65" xfId="0" applyFont="1" applyBorder="1" applyAlignment="1">
      <alignment vertical="center"/>
    </xf>
    <xf numFmtId="0" fontId="96" fillId="0" borderId="55" xfId="0" applyFont="1" applyBorder="1" applyAlignment="1">
      <alignment vertical="center"/>
    </xf>
    <xf numFmtId="41" fontId="96" fillId="0" borderId="55" xfId="2" applyFont="1" applyFill="1" applyBorder="1" applyAlignment="1">
      <alignment vertical="center"/>
    </xf>
    <xf numFmtId="0" fontId="39" fillId="0" borderId="51" xfId="0" applyFont="1" applyBorder="1" applyAlignment="1">
      <alignment vertical="center"/>
    </xf>
    <xf numFmtId="0" fontId="74" fillId="0" borderId="54" xfId="0" applyFont="1" applyBorder="1" applyAlignment="1">
      <alignment horizontal="center" vertical="center"/>
    </xf>
    <xf numFmtId="0" fontId="37" fillId="3" borderId="54" xfId="0" applyFont="1" applyFill="1" applyBorder="1" applyAlignment="1">
      <alignment horizontal="center" vertical="center"/>
    </xf>
    <xf numFmtId="49" fontId="74" fillId="0" borderId="54" xfId="0" applyNumberFormat="1" applyFont="1" applyBorder="1" applyAlignment="1">
      <alignment vertical="center"/>
    </xf>
    <xf numFmtId="0" fontId="96" fillId="0" borderId="54" xfId="0" applyFont="1" applyBorder="1" applyAlignment="1">
      <alignment vertical="center"/>
    </xf>
    <xf numFmtId="0" fontId="74" fillId="0" borderId="57" xfId="0" applyFont="1" applyBorder="1" applyAlignment="1">
      <alignment vertical="center"/>
    </xf>
    <xf numFmtId="0" fontId="74" fillId="0" borderId="54" xfId="0" applyFont="1" applyBorder="1" applyAlignment="1">
      <alignment vertical="center"/>
    </xf>
    <xf numFmtId="0" fontId="74" fillId="0" borderId="54" xfId="0" applyFont="1" applyBorder="1" applyAlignment="1">
      <alignment horizontal="right" vertical="center"/>
    </xf>
    <xf numFmtId="41" fontId="74" fillId="0" borderId="54" xfId="2" applyFont="1" applyFill="1" applyBorder="1" applyAlignment="1">
      <alignment horizontal="right" vertical="center"/>
    </xf>
    <xf numFmtId="41" fontId="37" fillId="0" borderId="54" xfId="2" applyFont="1" applyFill="1" applyBorder="1" applyAlignment="1">
      <alignment horizontal="right" vertical="center"/>
    </xf>
    <xf numFmtId="0" fontId="39" fillId="0" borderId="57" xfId="0" applyFont="1" applyBorder="1" applyAlignment="1">
      <alignment horizontal="center" vertical="center"/>
    </xf>
    <xf numFmtId="0" fontId="37" fillId="3" borderId="54" xfId="0" quotePrefix="1" applyFont="1" applyFill="1" applyBorder="1" applyAlignment="1">
      <alignment horizontal="center" vertical="center"/>
    </xf>
    <xf numFmtId="0" fontId="96" fillId="0" borderId="57" xfId="0" applyFont="1" applyBorder="1" applyAlignment="1">
      <alignment vertical="center"/>
    </xf>
    <xf numFmtId="0" fontId="96" fillId="0" borderId="54" xfId="0" applyFont="1" applyBorder="1" applyAlignment="1">
      <alignment horizontal="right" vertical="center"/>
    </xf>
    <xf numFmtId="0" fontId="96" fillId="0" borderId="54" xfId="0" applyFont="1" applyBorder="1" applyAlignment="1">
      <alignment horizontal="center" vertical="center"/>
    </xf>
    <xf numFmtId="41" fontId="96" fillId="0" borderId="54" xfId="2" applyFont="1" applyFill="1" applyBorder="1" applyAlignment="1">
      <alignment horizontal="right" vertical="center"/>
    </xf>
    <xf numFmtId="0" fontId="39" fillId="3" borderId="54" xfId="0" applyFont="1" applyFill="1" applyBorder="1" applyAlignment="1">
      <alignment horizontal="left" vertical="center"/>
    </xf>
    <xf numFmtId="0" fontId="96" fillId="0" borderId="56" xfId="0" applyFont="1" applyBorder="1" applyAlignment="1">
      <alignment horizontal="right" vertical="center"/>
    </xf>
    <xf numFmtId="41" fontId="96" fillId="0" borderId="56" xfId="2" applyFont="1" applyFill="1" applyBorder="1" applyAlignment="1">
      <alignment horizontal="right" vertical="center"/>
    </xf>
    <xf numFmtId="0" fontId="97" fillId="0" borderId="54" xfId="0" applyFont="1" applyBorder="1" applyAlignment="1">
      <alignment horizontal="center" vertical="center"/>
    </xf>
    <xf numFmtId="0" fontId="97" fillId="0" borderId="54" xfId="0" applyFont="1" applyBorder="1" applyAlignment="1">
      <alignment horizontal="center" vertical="center" wrapText="1"/>
    </xf>
    <xf numFmtId="0" fontId="97" fillId="0" borderId="54" xfId="0" applyFont="1" applyBorder="1" applyAlignment="1">
      <alignment vertical="center" wrapText="1"/>
    </xf>
    <xf numFmtId="1" fontId="97" fillId="0" borderId="54" xfId="0" applyNumberFormat="1" applyFont="1" applyBorder="1" applyAlignment="1">
      <alignment horizontal="center" vertical="center"/>
    </xf>
    <xf numFmtId="0" fontId="39" fillId="0" borderId="54" xfId="0" applyFont="1" applyBorder="1" applyAlignment="1">
      <alignment horizontal="center" vertical="center"/>
    </xf>
    <xf numFmtId="0" fontId="96" fillId="0" borderId="56" xfId="0" applyFont="1" applyBorder="1" applyAlignment="1">
      <alignment horizontal="center" vertical="center"/>
    </xf>
    <xf numFmtId="0" fontId="97" fillId="0" borderId="58" xfId="0" applyFont="1" applyBorder="1" applyAlignment="1">
      <alignment horizontal="center" vertical="center"/>
    </xf>
    <xf numFmtId="0" fontId="97" fillId="0" borderId="58" xfId="0" applyFont="1" applyBorder="1" applyAlignment="1">
      <alignment horizontal="center" vertical="center" wrapText="1"/>
    </xf>
    <xf numFmtId="0" fontId="97" fillId="0" borderId="58" xfId="0" applyFont="1" applyBorder="1" applyAlignment="1">
      <alignment vertical="center" wrapText="1"/>
    </xf>
    <xf numFmtId="1" fontId="97" fillId="0" borderId="58" xfId="0" applyNumberFormat="1" applyFont="1" applyBorder="1" applyAlignment="1">
      <alignment horizontal="center" vertical="center"/>
    </xf>
    <xf numFmtId="0" fontId="39" fillId="0" borderId="58" xfId="0" applyFont="1" applyBorder="1" applyAlignment="1">
      <alignment horizontal="center" vertical="center"/>
    </xf>
    <xf numFmtId="41" fontId="96" fillId="0" borderId="40" xfId="2" applyFont="1" applyFill="1" applyBorder="1" applyAlignment="1">
      <alignment horizontal="right" vertical="center"/>
    </xf>
    <xf numFmtId="0" fontId="96" fillId="0" borderId="40" xfId="0" applyFont="1" applyBorder="1" applyAlignment="1">
      <alignment horizontal="center" vertical="center"/>
    </xf>
    <xf numFmtId="0" fontId="37" fillId="3" borderId="61" xfId="0" applyFont="1" applyFill="1" applyBorder="1" applyAlignment="1">
      <alignment vertical="center"/>
    </xf>
    <xf numFmtId="41" fontId="74" fillId="0" borderId="61" xfId="2" applyFont="1" applyFill="1" applyBorder="1" applyAlignment="1">
      <alignment horizontal="right" vertical="center"/>
    </xf>
    <xf numFmtId="41" fontId="74" fillId="0" borderId="61" xfId="2" applyFont="1" applyFill="1" applyBorder="1" applyAlignment="1">
      <alignment horizontal="center" vertical="center"/>
    </xf>
    <xf numFmtId="0" fontId="37" fillId="3" borderId="56" xfId="0" applyFont="1" applyFill="1" applyBorder="1" applyAlignment="1">
      <alignment horizontal="center" vertical="center"/>
    </xf>
    <xf numFmtId="49" fontId="74" fillId="0" borderId="56" xfId="0" applyNumberFormat="1" applyFont="1" applyBorder="1" applyAlignment="1">
      <alignment vertical="center"/>
    </xf>
    <xf numFmtId="0" fontId="97" fillId="3" borderId="56" xfId="0" applyFont="1" applyFill="1" applyBorder="1" applyAlignment="1">
      <alignment horizontal="left" vertical="center"/>
    </xf>
    <xf numFmtId="0" fontId="96" fillId="0" borderId="75" xfId="0" applyFont="1" applyBorder="1" applyAlignment="1">
      <alignment vertical="center"/>
    </xf>
    <xf numFmtId="0" fontId="96" fillId="0" borderId="56" xfId="0" applyFont="1" applyBorder="1" applyAlignment="1">
      <alignment vertical="center"/>
    </xf>
    <xf numFmtId="0" fontId="39" fillId="3" borderId="54" xfId="43" applyFont="1" applyFill="1" applyBorder="1" applyAlignment="1">
      <alignment horizontal="left" vertical="center"/>
    </xf>
    <xf numFmtId="0" fontId="39" fillId="3" borderId="54" xfId="0" applyFont="1" applyFill="1" applyBorder="1" applyAlignment="1">
      <alignment horizontal="center" vertical="center"/>
    </xf>
    <xf numFmtId="49" fontId="96" fillId="0" borderId="59" xfId="0" quotePrefix="1" applyNumberFormat="1" applyFont="1" applyBorder="1" applyAlignment="1">
      <alignment vertical="center"/>
    </xf>
    <xf numFmtId="0" fontId="39" fillId="3" borderId="54" xfId="43" quotePrefix="1" applyFont="1" applyFill="1" applyBorder="1" applyAlignment="1">
      <alignment horizontal="left" vertical="center"/>
    </xf>
    <xf numFmtId="41" fontId="96" fillId="0" borderId="58" xfId="2" applyFont="1" applyFill="1" applyBorder="1" applyAlignment="1">
      <alignment horizontal="center" vertical="center"/>
    </xf>
    <xf numFmtId="41" fontId="96" fillId="0" borderId="58" xfId="2" applyFont="1" applyFill="1" applyBorder="1" applyAlignment="1">
      <alignment horizontal="right" vertical="center"/>
    </xf>
    <xf numFmtId="41" fontId="96" fillId="0" borderId="56" xfId="2" applyFont="1" applyFill="1" applyBorder="1" applyAlignment="1">
      <alignment horizontal="center" vertical="center"/>
    </xf>
    <xf numFmtId="41" fontId="96" fillId="0" borderId="40" xfId="2" applyFont="1" applyFill="1" applyBorder="1" applyAlignment="1">
      <alignment horizontal="center" vertical="center"/>
    </xf>
    <xf numFmtId="49" fontId="96" fillId="0" borderId="59" xfId="0" applyNumberFormat="1" applyFont="1" applyBorder="1" applyAlignment="1">
      <alignment vertical="center"/>
    </xf>
    <xf numFmtId="0" fontId="37" fillId="0" borderId="54" xfId="0" applyFont="1" applyBorder="1" applyAlignment="1">
      <alignment horizontal="center" vertical="center"/>
    </xf>
    <xf numFmtId="0" fontId="39" fillId="0" borderId="54" xfId="0" applyFont="1" applyBorder="1" applyAlignment="1">
      <alignment horizontal="center" vertical="center" wrapText="1"/>
    </xf>
    <xf numFmtId="1" fontId="39" fillId="0" borderId="54" xfId="0" applyNumberFormat="1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39" fillId="0" borderId="57" xfId="0" applyFont="1" applyBorder="1" applyAlignment="1">
      <alignment horizontal="center" vertical="center" wrapText="1"/>
    </xf>
    <xf numFmtId="41" fontId="39" fillId="0" borderId="54" xfId="2" applyFont="1" applyFill="1" applyBorder="1" applyAlignment="1">
      <alignment vertical="center"/>
    </xf>
    <xf numFmtId="41" fontId="39" fillId="0" borderId="0" xfId="2" applyFont="1" applyFill="1" applyBorder="1" applyAlignment="1">
      <alignment vertical="center"/>
    </xf>
    <xf numFmtId="41" fontId="39" fillId="0" borderId="54" xfId="2" applyFont="1" applyFill="1" applyBorder="1" applyAlignment="1">
      <alignment horizontal="center" vertical="center"/>
    </xf>
    <xf numFmtId="0" fontId="39" fillId="0" borderId="59" xfId="0" quotePrefix="1" applyFont="1" applyBorder="1" applyAlignment="1">
      <alignment horizontal="center" vertical="center" wrapText="1"/>
    </xf>
    <xf numFmtId="0" fontId="39" fillId="0" borderId="54" xfId="43" quotePrefix="1" applyFont="1" applyBorder="1" applyAlignment="1">
      <alignment horizontal="left" vertical="center"/>
    </xf>
    <xf numFmtId="41" fontId="39" fillId="0" borderId="0" xfId="2" applyFont="1" applyFill="1" applyAlignment="1">
      <alignment vertical="center"/>
    </xf>
    <xf numFmtId="41" fontId="39" fillId="0" borderId="59" xfId="2" applyFont="1" applyFill="1" applyBorder="1" applyAlignment="1">
      <alignment vertical="center"/>
    </xf>
    <xf numFmtId="49" fontId="74" fillId="0" borderId="59" xfId="0" applyNumberFormat="1" applyFont="1" applyBorder="1" applyAlignment="1">
      <alignment vertical="center"/>
    </xf>
    <xf numFmtId="0" fontId="39" fillId="3" borderId="40" xfId="43" applyFont="1" applyFill="1" applyBorder="1" applyAlignment="1">
      <alignment vertical="center"/>
    </xf>
    <xf numFmtId="41" fontId="96" fillId="0" borderId="54" xfId="2" applyFont="1" applyFill="1" applyBorder="1" applyAlignment="1">
      <alignment horizontal="center" vertical="center"/>
    </xf>
    <xf numFmtId="0" fontId="96" fillId="0" borderId="0" xfId="0" applyFont="1" applyAlignment="1">
      <alignment vertical="center"/>
    </xf>
    <xf numFmtId="0" fontId="96" fillId="0" borderId="57" xfId="0" applyFont="1" applyBorder="1" applyAlignment="1">
      <alignment horizontal="center" vertical="center"/>
    </xf>
    <xf numFmtId="0" fontId="96" fillId="3" borderId="54" xfId="0" applyFont="1" applyFill="1" applyBorder="1" applyAlignment="1">
      <alignment horizontal="left" vertical="center"/>
    </xf>
    <xf numFmtId="0" fontId="39" fillId="3" borderId="54" xfId="43" applyFont="1" applyFill="1" applyBorder="1" applyAlignment="1">
      <alignment vertical="center"/>
    </xf>
    <xf numFmtId="0" fontId="74" fillId="0" borderId="63" xfId="0" applyFont="1" applyBorder="1" applyAlignment="1">
      <alignment horizontal="center" vertical="center"/>
    </xf>
    <xf numFmtId="0" fontId="74" fillId="0" borderId="34" xfId="0" applyFont="1" applyBorder="1" applyAlignment="1">
      <alignment horizontal="center" vertical="center"/>
    </xf>
    <xf numFmtId="41" fontId="74" fillId="0" borderId="63" xfId="2" applyFont="1" applyFill="1" applyBorder="1" applyAlignment="1">
      <alignment horizontal="right" vertical="center"/>
    </xf>
    <xf numFmtId="0" fontId="39" fillId="0" borderId="61" xfId="0" applyFont="1" applyBorder="1" applyAlignment="1">
      <alignment horizontal="center" vertical="center"/>
    </xf>
    <xf numFmtId="49" fontId="74" fillId="0" borderId="63" xfId="0" applyNumberFormat="1" applyFont="1" applyBorder="1" applyAlignment="1">
      <alignment horizontal="center" vertical="center"/>
    </xf>
    <xf numFmtId="0" fontId="37" fillId="3" borderId="61" xfId="43" applyFont="1" applyFill="1" applyBorder="1" applyAlignment="1">
      <alignment vertical="center"/>
    </xf>
    <xf numFmtId="0" fontId="96" fillId="0" borderId="64" xfId="0" applyFont="1" applyBorder="1" applyAlignment="1">
      <alignment horizontal="center" vertical="center"/>
    </xf>
    <xf numFmtId="0" fontId="96" fillId="0" borderId="61" xfId="0" applyFont="1" applyBorder="1" applyAlignment="1">
      <alignment horizontal="center" vertical="center"/>
    </xf>
    <xf numFmtId="41" fontId="96" fillId="0" borderId="61" xfId="2" applyFont="1" applyFill="1" applyBorder="1" applyAlignment="1">
      <alignment horizontal="center" vertical="center"/>
    </xf>
    <xf numFmtId="41" fontId="37" fillId="0" borderId="61" xfId="2" applyFont="1" applyFill="1" applyBorder="1" applyAlignment="1">
      <alignment horizontal="right" vertical="center"/>
    </xf>
    <xf numFmtId="0" fontId="37" fillId="3" borderId="56" xfId="0" quotePrefix="1" applyFont="1" applyFill="1" applyBorder="1" applyAlignment="1">
      <alignment horizontal="center" vertical="center"/>
    </xf>
    <xf numFmtId="0" fontId="37" fillId="3" borderId="56" xfId="43" applyFont="1" applyFill="1" applyBorder="1" applyAlignment="1">
      <alignment vertical="center"/>
    </xf>
    <xf numFmtId="0" fontId="74" fillId="0" borderId="56" xfId="0" applyFont="1" applyBorder="1" applyAlignment="1">
      <alignment horizontal="center" vertical="center"/>
    </xf>
    <xf numFmtId="41" fontId="96" fillId="0" borderId="56" xfId="2" applyFont="1" applyFill="1" applyBorder="1" applyAlignment="1">
      <alignment vertical="center"/>
    </xf>
    <xf numFmtId="0" fontId="39" fillId="0" borderId="54" xfId="0" applyFont="1" applyBorder="1" applyAlignment="1">
      <alignment vertical="center"/>
    </xf>
    <xf numFmtId="0" fontId="74" fillId="0" borderId="59" xfId="0" applyFont="1" applyBorder="1" applyAlignment="1">
      <alignment vertical="center"/>
    </xf>
    <xf numFmtId="0" fontId="37" fillId="3" borderId="40" xfId="0" applyFont="1" applyFill="1" applyBorder="1" applyAlignment="1">
      <alignment horizontal="center" vertical="center"/>
    </xf>
    <xf numFmtId="49" fontId="74" fillId="0" borderId="40" xfId="0" applyNumberFormat="1" applyFont="1" applyBorder="1" applyAlignment="1">
      <alignment vertical="center"/>
    </xf>
    <xf numFmtId="0" fontId="39" fillId="3" borderId="40" xfId="43" applyFont="1" applyFill="1" applyBorder="1" applyAlignment="1">
      <alignment horizontal="left" vertical="center"/>
    </xf>
    <xf numFmtId="0" fontId="96" fillId="0" borderId="60" xfId="0" applyFont="1" applyBorder="1" applyAlignment="1">
      <alignment vertical="center"/>
    </xf>
    <xf numFmtId="0" fontId="96" fillId="0" borderId="40" xfId="0" applyFont="1" applyBorder="1" applyAlignment="1">
      <alignment vertical="center"/>
    </xf>
    <xf numFmtId="0" fontId="96" fillId="0" borderId="40" xfId="0" applyFont="1" applyBorder="1" applyAlignment="1">
      <alignment horizontal="right" vertical="center"/>
    </xf>
    <xf numFmtId="49" fontId="74" fillId="0" borderId="61" xfId="0" applyNumberFormat="1" applyFont="1" applyBorder="1" applyAlignment="1">
      <alignment vertical="center"/>
    </xf>
    <xf numFmtId="0" fontId="39" fillId="3" borderId="61" xfId="43" applyFont="1" applyFill="1" applyBorder="1" applyAlignment="1">
      <alignment horizontal="left" vertical="center"/>
    </xf>
    <xf numFmtId="0" fontId="96" fillId="0" borderId="64" xfId="0" applyFont="1" applyBorder="1" applyAlignment="1">
      <alignment vertical="center"/>
    </xf>
    <xf numFmtId="0" fontId="96" fillId="0" borderId="61" xfId="0" applyFont="1" applyBorder="1" applyAlignment="1">
      <alignment vertical="center"/>
    </xf>
    <xf numFmtId="0" fontId="39" fillId="0" borderId="61" xfId="0" applyFont="1" applyBorder="1" applyAlignment="1">
      <alignment vertical="center"/>
    </xf>
    <xf numFmtId="41" fontId="96" fillId="0" borderId="61" xfId="2" applyFont="1" applyFill="1" applyBorder="1" applyAlignment="1">
      <alignment horizontal="right" vertical="center"/>
    </xf>
    <xf numFmtId="0" fontId="37" fillId="3" borderId="54" xfId="43" applyFont="1" applyFill="1" applyBorder="1" applyAlignment="1">
      <alignment horizontal="left" vertical="center"/>
    </xf>
    <xf numFmtId="0" fontId="39" fillId="3" borderId="58" xfId="43" applyFont="1" applyFill="1" applyBorder="1" applyAlignment="1">
      <alignment horizontal="left" vertical="center"/>
    </xf>
    <xf numFmtId="49" fontId="74" fillId="0" borderId="62" xfId="0" applyNumberFormat="1" applyFont="1" applyBorder="1" applyAlignment="1">
      <alignment vertical="center"/>
    </xf>
    <xf numFmtId="0" fontId="74" fillId="0" borderId="40" xfId="0" applyFont="1" applyBorder="1" applyAlignment="1">
      <alignment horizontal="center" vertical="center"/>
    </xf>
    <xf numFmtId="0" fontId="37" fillId="3" borderId="40" xfId="0" quotePrefix="1" applyFont="1" applyFill="1" applyBorder="1" applyAlignment="1">
      <alignment horizontal="center" vertical="center"/>
    </xf>
    <xf numFmtId="49" fontId="74" fillId="0" borderId="67" xfId="0" applyNumberFormat="1" applyFont="1" applyBorder="1" applyAlignment="1">
      <alignment vertical="center"/>
    </xf>
    <xf numFmtId="0" fontId="96" fillId="0" borderId="74" xfId="0" applyFont="1" applyBorder="1" applyAlignment="1">
      <alignment vertical="center"/>
    </xf>
    <xf numFmtId="0" fontId="96" fillId="0" borderId="58" xfId="0" applyFont="1" applyBorder="1" applyAlignment="1">
      <alignment vertical="center"/>
    </xf>
    <xf numFmtId="0" fontId="96" fillId="0" borderId="58" xfId="0" applyFont="1" applyBorder="1" applyAlignment="1">
      <alignment horizontal="right" vertical="center"/>
    </xf>
    <xf numFmtId="0" fontId="96" fillId="0" borderId="58" xfId="0" applyFont="1" applyBorder="1" applyAlignment="1">
      <alignment horizontal="center" vertical="center"/>
    </xf>
    <xf numFmtId="0" fontId="39" fillId="0" borderId="40" xfId="0" applyFont="1" applyBorder="1" applyAlignment="1">
      <alignment vertical="center"/>
    </xf>
    <xf numFmtId="41" fontId="37" fillId="0" borderId="61" xfId="2" quotePrefix="1" applyFont="1" applyFill="1" applyBorder="1" applyAlignment="1">
      <alignment vertical="center"/>
    </xf>
    <xf numFmtId="41" fontId="37" fillId="0" borderId="64" xfId="2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41" fontId="37" fillId="0" borderId="0" xfId="0" applyNumberFormat="1" applyFont="1" applyAlignment="1">
      <alignment vertical="center"/>
    </xf>
    <xf numFmtId="0" fontId="39" fillId="0" borderId="0" xfId="0" applyFont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74" fillId="0" borderId="0" xfId="0" applyFont="1" applyAlignment="1">
      <alignment horizontal="center"/>
    </xf>
    <xf numFmtId="0" fontId="74" fillId="0" borderId="0" xfId="0" applyFont="1" applyAlignment="1">
      <alignment vertical="center"/>
    </xf>
    <xf numFmtId="0" fontId="39" fillId="3" borderId="0" xfId="0" applyFont="1" applyFill="1" applyAlignment="1">
      <alignment horizontal="center"/>
    </xf>
    <xf numFmtId="0" fontId="39" fillId="0" borderId="0" xfId="0" applyFont="1"/>
    <xf numFmtId="0" fontId="37" fillId="0" borderId="0" xfId="0" applyFont="1" applyAlignment="1">
      <alignment horizontal="center"/>
    </xf>
    <xf numFmtId="41" fontId="39" fillId="0" borderId="58" xfId="2" applyFont="1" applyFill="1" applyBorder="1" applyAlignment="1">
      <alignment horizontal="center" vertical="center"/>
    </xf>
    <xf numFmtId="41" fontId="39" fillId="0" borderId="73" xfId="2" applyFont="1" applyFill="1" applyBorder="1" applyAlignment="1">
      <alignment vertical="center"/>
    </xf>
    <xf numFmtId="0" fontId="39" fillId="3" borderId="56" xfId="0" applyFont="1" applyFill="1" applyBorder="1" applyAlignment="1">
      <alignment horizontal="center" vertical="center"/>
    </xf>
    <xf numFmtId="0" fontId="39" fillId="3" borderId="54" xfId="43" quotePrefix="1" applyFont="1" applyFill="1" applyBorder="1" applyAlignment="1">
      <alignment vertical="center"/>
    </xf>
    <xf numFmtId="0" fontId="39" fillId="3" borderId="58" xfId="0" applyFont="1" applyFill="1" applyBorder="1" applyAlignment="1">
      <alignment horizontal="center" vertical="center"/>
    </xf>
    <xf numFmtId="49" fontId="96" fillId="0" borderId="73" xfId="0" applyNumberFormat="1" applyFont="1" applyBorder="1" applyAlignment="1">
      <alignment vertical="center"/>
    </xf>
    <xf numFmtId="41" fontId="74" fillId="0" borderId="68" xfId="2" applyFont="1" applyFill="1" applyBorder="1" applyAlignment="1">
      <alignment horizontal="right" vertical="center"/>
    </xf>
    <xf numFmtId="41" fontId="74" fillId="0" borderId="68" xfId="2" applyFont="1" applyFill="1" applyBorder="1" applyAlignment="1">
      <alignment horizontal="center" vertical="center"/>
    </xf>
    <xf numFmtId="41" fontId="96" fillId="0" borderId="77" xfId="2" applyFont="1" applyFill="1" applyBorder="1" applyAlignment="1">
      <alignment horizontal="center" vertical="center"/>
    </xf>
    <xf numFmtId="41" fontId="96" fillId="0" borderId="77" xfId="2" applyFont="1" applyFill="1" applyBorder="1" applyAlignment="1">
      <alignment horizontal="right" vertical="center"/>
    </xf>
    <xf numFmtId="0" fontId="37" fillId="3" borderId="58" xfId="0" applyFont="1" applyFill="1" applyBorder="1" applyAlignment="1">
      <alignment horizontal="center" vertical="center"/>
    </xf>
    <xf numFmtId="49" fontId="74" fillId="0" borderId="73" xfId="0" applyNumberFormat="1" applyFont="1" applyBorder="1" applyAlignment="1">
      <alignment vertical="center"/>
    </xf>
    <xf numFmtId="0" fontId="37" fillId="3" borderId="61" xfId="0" applyFont="1" applyFill="1" applyBorder="1" applyAlignment="1">
      <alignment horizontal="center" vertical="center"/>
    </xf>
    <xf numFmtId="49" fontId="74" fillId="0" borderId="63" xfId="0" applyNumberFormat="1" applyFont="1" applyBorder="1" applyAlignment="1">
      <alignment vertical="center"/>
    </xf>
    <xf numFmtId="0" fontId="37" fillId="3" borderId="63" xfId="43" applyFont="1" applyFill="1" applyBorder="1" applyAlignment="1">
      <alignment horizontal="center" vertical="center"/>
    </xf>
    <xf numFmtId="0" fontId="37" fillId="3" borderId="34" xfId="43" applyFont="1" applyFill="1" applyBorder="1" applyAlignment="1">
      <alignment horizontal="center" vertical="center"/>
    </xf>
    <xf numFmtId="0" fontId="74" fillId="0" borderId="58" xfId="0" applyFont="1" applyBorder="1" applyAlignment="1">
      <alignment horizontal="center" vertical="center"/>
    </xf>
    <xf numFmtId="0" fontId="39" fillId="0" borderId="73" xfId="0" quotePrefix="1" applyFont="1" applyBorder="1" applyAlignment="1">
      <alignment horizontal="center" vertical="center" wrapText="1"/>
    </xf>
    <xf numFmtId="0" fontId="39" fillId="0" borderId="74" xfId="0" applyFont="1" applyBorder="1" applyAlignment="1">
      <alignment horizontal="center" vertical="center" wrapText="1"/>
    </xf>
    <xf numFmtId="0" fontId="39" fillId="0" borderId="58" xfId="0" applyFont="1" applyBorder="1" applyAlignment="1">
      <alignment horizontal="center" vertical="center" wrapText="1"/>
    </xf>
    <xf numFmtId="1" fontId="39" fillId="0" borderId="58" xfId="0" applyNumberFormat="1" applyFont="1" applyBorder="1" applyAlignment="1">
      <alignment horizontal="center" vertical="center"/>
    </xf>
    <xf numFmtId="41" fontId="39" fillId="0" borderId="58" xfId="2" applyFont="1" applyFill="1" applyBorder="1" applyAlignment="1">
      <alignment vertical="center"/>
    </xf>
    <xf numFmtId="0" fontId="96" fillId="0" borderId="10" xfId="0" applyFont="1" applyBorder="1" applyAlignment="1">
      <alignment vertical="center"/>
    </xf>
    <xf numFmtId="0" fontId="39" fillId="3" borderId="58" xfId="43" quotePrefix="1" applyFont="1" applyFill="1" applyBorder="1" applyAlignment="1">
      <alignment horizontal="left" vertical="center"/>
    </xf>
    <xf numFmtId="0" fontId="39" fillId="3" borderId="56" xfId="43" applyFont="1" applyFill="1" applyBorder="1" applyAlignment="1">
      <alignment horizontal="left" vertical="center"/>
    </xf>
    <xf numFmtId="0" fontId="39" fillId="0" borderId="56" xfId="0" applyFont="1" applyBorder="1" applyAlignment="1">
      <alignment horizontal="center" vertical="center" wrapText="1"/>
    </xf>
    <xf numFmtId="1" fontId="39" fillId="0" borderId="56" xfId="0" applyNumberFormat="1" applyFont="1" applyBorder="1" applyAlignment="1">
      <alignment horizontal="center" vertical="center"/>
    </xf>
    <xf numFmtId="0" fontId="39" fillId="0" borderId="56" xfId="0" applyFont="1" applyBorder="1" applyAlignment="1">
      <alignment horizontal="center" vertical="center"/>
    </xf>
    <xf numFmtId="41" fontId="39" fillId="0" borderId="56" xfId="2" applyFont="1" applyFill="1" applyBorder="1" applyAlignment="1">
      <alignment vertical="center"/>
    </xf>
    <xf numFmtId="0" fontId="37" fillId="3" borderId="34" xfId="0" applyFont="1" applyFill="1" applyBorder="1" applyAlignment="1">
      <alignment horizontal="center" vertical="center"/>
    </xf>
    <xf numFmtId="0" fontId="98" fillId="0" borderId="0" xfId="0" applyFont="1" applyAlignment="1">
      <alignment horizontal="center" vertical="center"/>
    </xf>
    <xf numFmtId="41" fontId="98" fillId="0" borderId="0" xfId="2" applyFont="1" applyFill="1" applyAlignment="1">
      <alignment horizontal="center" vertical="center"/>
    </xf>
    <xf numFmtId="0" fontId="98" fillId="0" borderId="0" xfId="0" applyFont="1" applyAlignment="1">
      <alignment vertical="center"/>
    </xf>
    <xf numFmtId="0" fontId="99" fillId="0" borderId="0" xfId="0" applyFont="1" applyAlignment="1">
      <alignment vertical="center"/>
    </xf>
    <xf numFmtId="41" fontId="99" fillId="0" borderId="0" xfId="2" applyFont="1" applyFill="1" applyAlignment="1">
      <alignment vertical="center"/>
    </xf>
    <xf numFmtId="41" fontId="17" fillId="0" borderId="0" xfId="2" applyFont="1" applyFill="1" applyAlignment="1">
      <alignment vertical="center"/>
    </xf>
    <xf numFmtId="0" fontId="98" fillId="0" borderId="46" xfId="0" applyFont="1" applyBorder="1" applyAlignment="1">
      <alignment horizontal="center" vertical="center" wrapText="1"/>
    </xf>
    <xf numFmtId="41" fontId="98" fillId="0" borderId="46" xfId="2" applyFont="1" applyFill="1" applyBorder="1" applyAlignment="1">
      <alignment horizontal="center" vertical="center" wrapText="1"/>
    </xf>
    <xf numFmtId="0" fontId="99" fillId="5" borderId="46" xfId="0" applyFont="1" applyFill="1" applyBorder="1" applyAlignment="1">
      <alignment horizontal="center" vertical="center"/>
    </xf>
    <xf numFmtId="0" fontId="99" fillId="0" borderId="46" xfId="0" applyFont="1" applyBorder="1" applyAlignment="1">
      <alignment horizontal="center" vertical="center"/>
    </xf>
    <xf numFmtId="41" fontId="99" fillId="0" borderId="46" xfId="2" applyFont="1" applyFill="1" applyBorder="1" applyAlignment="1">
      <alignment horizontal="center" vertical="center"/>
    </xf>
    <xf numFmtId="0" fontId="98" fillId="0" borderId="55" xfId="0" applyFont="1" applyBorder="1" applyAlignment="1">
      <alignment horizontal="center" vertical="center"/>
    </xf>
    <xf numFmtId="0" fontId="18" fillId="3" borderId="55" xfId="0" applyFont="1" applyFill="1" applyBorder="1" applyAlignment="1">
      <alignment horizontal="center" vertical="center"/>
    </xf>
    <xf numFmtId="49" fontId="99" fillId="0" borderId="55" xfId="0" applyNumberFormat="1" applyFont="1" applyBorder="1" applyAlignment="1">
      <alignment vertical="center"/>
    </xf>
    <xf numFmtId="0" fontId="98" fillId="0" borderId="55" xfId="0" applyFont="1" applyBorder="1" applyAlignment="1">
      <alignment vertical="center"/>
    </xf>
    <xf numFmtId="0" fontId="99" fillId="0" borderId="65" xfId="0" applyFont="1" applyBorder="1" applyAlignment="1">
      <alignment vertical="center"/>
    </xf>
    <xf numFmtId="0" fontId="99" fillId="0" borderId="55" xfId="0" applyFont="1" applyBorder="1" applyAlignment="1">
      <alignment vertical="center"/>
    </xf>
    <xf numFmtId="41" fontId="99" fillId="0" borderId="55" xfId="2" applyFont="1" applyFill="1" applyBorder="1" applyAlignment="1">
      <alignment vertical="center"/>
    </xf>
    <xf numFmtId="0" fontId="17" fillId="0" borderId="51" xfId="0" applyFont="1" applyBorder="1" applyAlignment="1">
      <alignment vertical="center"/>
    </xf>
    <xf numFmtId="0" fontId="98" fillId="0" borderId="54" xfId="0" applyFont="1" applyBorder="1" applyAlignment="1">
      <alignment horizontal="center" vertical="center"/>
    </xf>
    <xf numFmtId="0" fontId="18" fillId="3" borderId="54" xfId="0" applyFont="1" applyFill="1" applyBorder="1" applyAlignment="1">
      <alignment horizontal="center" vertical="center"/>
    </xf>
    <xf numFmtId="49" fontId="98" fillId="0" borderId="54" xfId="0" applyNumberFormat="1" applyFont="1" applyBorder="1" applyAlignment="1">
      <alignment vertical="center"/>
    </xf>
    <xf numFmtId="0" fontId="99" fillId="0" borderId="54" xfId="0" applyFont="1" applyBorder="1" applyAlignment="1">
      <alignment vertical="center"/>
    </xf>
    <xf numFmtId="0" fontId="98" fillId="0" borderId="57" xfId="0" applyFont="1" applyBorder="1" applyAlignment="1">
      <alignment vertical="center"/>
    </xf>
    <xf numFmtId="0" fontId="98" fillId="0" borderId="54" xfId="0" applyFont="1" applyBorder="1" applyAlignment="1">
      <alignment vertical="center"/>
    </xf>
    <xf numFmtId="0" fontId="98" fillId="0" borderId="54" xfId="0" applyFont="1" applyBorder="1" applyAlignment="1">
      <alignment horizontal="right" vertical="center"/>
    </xf>
    <xf numFmtId="41" fontId="98" fillId="0" borderId="54" xfId="2" applyFont="1" applyFill="1" applyBorder="1" applyAlignment="1">
      <alignment horizontal="right" vertical="center"/>
    </xf>
    <xf numFmtId="41" fontId="18" fillId="0" borderId="54" xfId="2" applyFont="1" applyFill="1" applyBorder="1" applyAlignment="1">
      <alignment horizontal="right" vertical="center"/>
    </xf>
    <xf numFmtId="0" fontId="17" fillId="0" borderId="57" xfId="0" applyFont="1" applyBorder="1" applyAlignment="1">
      <alignment horizontal="center" vertical="center"/>
    </xf>
    <xf numFmtId="0" fontId="18" fillId="3" borderId="54" xfId="0" quotePrefix="1" applyFont="1" applyFill="1" applyBorder="1" applyAlignment="1">
      <alignment horizontal="center" vertical="center"/>
    </xf>
    <xf numFmtId="0" fontId="99" fillId="0" borderId="57" xfId="0" applyFont="1" applyBorder="1" applyAlignment="1">
      <alignment vertical="center"/>
    </xf>
    <xf numFmtId="0" fontId="99" fillId="0" borderId="54" xfId="0" applyFont="1" applyBorder="1" applyAlignment="1">
      <alignment horizontal="right" vertical="center"/>
    </xf>
    <xf numFmtId="0" fontId="99" fillId="0" borderId="54" xfId="0" applyFont="1" applyBorder="1" applyAlignment="1">
      <alignment horizontal="center" vertical="center"/>
    </xf>
    <xf numFmtId="41" fontId="99" fillId="0" borderId="54" xfId="2" applyFont="1" applyFill="1" applyBorder="1" applyAlignment="1">
      <alignment horizontal="right" vertical="center"/>
    </xf>
    <xf numFmtId="0" fontId="17" fillId="3" borderId="54" xfId="0" applyFont="1" applyFill="1" applyBorder="1" applyAlignment="1">
      <alignment horizontal="left" vertical="center"/>
    </xf>
    <xf numFmtId="0" fontId="99" fillId="0" borderId="56" xfId="0" applyFont="1" applyBorder="1" applyAlignment="1">
      <alignment horizontal="right" vertical="center"/>
    </xf>
    <xf numFmtId="41" fontId="99" fillId="0" borderId="56" xfId="2" applyFont="1" applyFill="1" applyBorder="1" applyAlignment="1">
      <alignment horizontal="right" vertical="center"/>
    </xf>
    <xf numFmtId="0" fontId="100" fillId="3" borderId="54" xfId="0" applyFont="1" applyFill="1" applyBorder="1" applyAlignment="1">
      <alignment horizontal="left" vertical="center"/>
    </xf>
    <xf numFmtId="0" fontId="17" fillId="3" borderId="58" xfId="43" applyFont="1" applyFill="1" applyBorder="1" applyAlignment="1">
      <alignment horizontal="left" vertical="center"/>
    </xf>
    <xf numFmtId="0" fontId="99" fillId="0" borderId="74" xfId="0" applyFont="1" applyBorder="1" applyAlignment="1">
      <alignment vertical="center"/>
    </xf>
    <xf numFmtId="0" fontId="99" fillId="0" borderId="58" xfId="0" applyFont="1" applyBorder="1" applyAlignment="1">
      <alignment vertical="center"/>
    </xf>
    <xf numFmtId="0" fontId="99" fillId="0" borderId="58" xfId="0" applyFont="1" applyBorder="1" applyAlignment="1">
      <alignment horizontal="right" vertical="center"/>
    </xf>
    <xf numFmtId="0" fontId="99" fillId="0" borderId="58" xfId="0" applyFont="1" applyBorder="1" applyAlignment="1">
      <alignment horizontal="center" vertical="center"/>
    </xf>
    <xf numFmtId="41" fontId="99" fillId="0" borderId="58" xfId="2" applyFont="1" applyFill="1" applyBorder="1" applyAlignment="1">
      <alignment horizontal="right" vertical="center"/>
    </xf>
    <xf numFmtId="0" fontId="17" fillId="3" borderId="54" xfId="0" applyFont="1" applyFill="1" applyBorder="1" applyAlignment="1">
      <alignment horizontal="center" vertical="center"/>
    </xf>
    <xf numFmtId="49" fontId="99" fillId="0" borderId="59" xfId="0" quotePrefix="1" applyNumberFormat="1" applyFont="1" applyBorder="1" applyAlignment="1">
      <alignment vertical="center"/>
    </xf>
    <xf numFmtId="0" fontId="17" fillId="3" borderId="54" xfId="43" quotePrefix="1" applyFont="1" applyFill="1" applyBorder="1" applyAlignment="1">
      <alignment horizontal="left" vertical="center"/>
    </xf>
    <xf numFmtId="41" fontId="99" fillId="0" borderId="58" xfId="2" applyFont="1" applyFill="1" applyBorder="1" applyAlignment="1">
      <alignment horizontal="center" vertical="center"/>
    </xf>
    <xf numFmtId="41" fontId="99" fillId="0" borderId="56" xfId="2" applyFont="1" applyFill="1" applyBorder="1" applyAlignment="1">
      <alignment horizontal="center" vertical="center"/>
    </xf>
    <xf numFmtId="0" fontId="17" fillId="3" borderId="58" xfId="43" quotePrefix="1" applyFont="1" applyFill="1" applyBorder="1" applyAlignment="1">
      <alignment horizontal="left" vertical="center"/>
    </xf>
    <xf numFmtId="41" fontId="99" fillId="0" borderId="40" xfId="2" applyFont="1" applyFill="1" applyBorder="1" applyAlignment="1">
      <alignment horizontal="center" vertical="center"/>
    </xf>
    <xf numFmtId="41" fontId="99" fillId="0" borderId="40" xfId="2" applyFont="1" applyFill="1" applyBorder="1" applyAlignment="1">
      <alignment horizontal="right" vertical="center"/>
    </xf>
    <xf numFmtId="49" fontId="99" fillId="0" borderId="59" xfId="0" applyNumberFormat="1" applyFont="1" applyBorder="1" applyAlignment="1">
      <alignment vertical="center"/>
    </xf>
    <xf numFmtId="41" fontId="98" fillId="0" borderId="61" xfId="2" applyFont="1" applyFill="1" applyBorder="1" applyAlignment="1">
      <alignment horizontal="center" vertical="center"/>
    </xf>
    <xf numFmtId="41" fontId="98" fillId="0" borderId="61" xfId="2" applyFont="1" applyFill="1" applyBorder="1" applyAlignment="1">
      <alignment horizontal="right" vertical="center"/>
    </xf>
    <xf numFmtId="0" fontId="17" fillId="0" borderId="54" xfId="0" applyFont="1" applyBorder="1" applyAlignment="1">
      <alignment horizontal="center" vertical="center"/>
    </xf>
    <xf numFmtId="0" fontId="17" fillId="0" borderId="59" xfId="0" applyFont="1" applyBorder="1" applyAlignment="1">
      <alignment horizontal="center" vertical="center" wrapText="1"/>
    </xf>
    <xf numFmtId="0" fontId="17" fillId="3" borderId="56" xfId="43" applyFont="1" applyFill="1" applyBorder="1" applyAlignment="1">
      <alignment horizontal="left" vertical="center"/>
    </xf>
    <xf numFmtId="0" fontId="17" fillId="0" borderId="56" xfId="0" applyFont="1" applyBorder="1" applyAlignment="1">
      <alignment horizontal="center" vertical="center" wrapText="1"/>
    </xf>
    <xf numFmtId="1" fontId="17" fillId="0" borderId="56" xfId="0" applyNumberFormat="1" applyFont="1" applyBorder="1" applyAlignment="1">
      <alignment horizontal="center" vertical="center"/>
    </xf>
    <xf numFmtId="0" fontId="17" fillId="0" borderId="56" xfId="0" applyFont="1" applyBorder="1" applyAlignment="1">
      <alignment vertical="center"/>
    </xf>
    <xf numFmtId="0" fontId="17" fillId="0" borderId="56" xfId="0" applyFont="1" applyBorder="1" applyAlignment="1">
      <alignment horizontal="center" vertical="center"/>
    </xf>
    <xf numFmtId="41" fontId="17" fillId="0" borderId="56" xfId="2" applyFont="1" applyFill="1" applyBorder="1" applyAlignment="1">
      <alignment vertical="center"/>
    </xf>
    <xf numFmtId="41" fontId="99" fillId="0" borderId="54" xfId="2" applyFont="1" applyFill="1" applyBorder="1" applyAlignment="1">
      <alignment horizontal="center" vertical="center"/>
    </xf>
    <xf numFmtId="41" fontId="17" fillId="0" borderId="54" xfId="2" applyFont="1" applyFill="1" applyBorder="1" applyAlignment="1">
      <alignment horizontal="center" vertical="center"/>
    </xf>
    <xf numFmtId="41" fontId="17" fillId="0" borderId="54" xfId="2" applyFont="1" applyFill="1" applyBorder="1" applyAlignment="1">
      <alignment vertical="center"/>
    </xf>
    <xf numFmtId="0" fontId="17" fillId="3" borderId="56" xfId="0" applyFont="1" applyFill="1" applyBorder="1" applyAlignment="1">
      <alignment horizontal="center" vertical="center"/>
    </xf>
    <xf numFmtId="0" fontId="17" fillId="3" borderId="54" xfId="43" quotePrefix="1" applyFont="1" applyFill="1" applyBorder="1" applyAlignment="1">
      <alignment vertical="center"/>
    </xf>
    <xf numFmtId="0" fontId="17" fillId="0" borderId="54" xfId="0" applyFont="1" applyBorder="1" applyAlignment="1">
      <alignment vertical="center"/>
    </xf>
    <xf numFmtId="0" fontId="98" fillId="0" borderId="58" xfId="0" applyFont="1" applyBorder="1" applyAlignment="1">
      <alignment horizontal="center" vertical="center"/>
    </xf>
    <xf numFmtId="0" fontId="17" fillId="3" borderId="40" xfId="0" applyFont="1" applyFill="1" applyBorder="1" applyAlignment="1">
      <alignment horizontal="center" vertical="center"/>
    </xf>
    <xf numFmtId="49" fontId="99" fillId="0" borderId="73" xfId="0" quotePrefix="1" applyNumberFormat="1" applyFont="1" applyBorder="1" applyAlignment="1">
      <alignment vertical="center"/>
    </xf>
    <xf numFmtId="0" fontId="17" fillId="3" borderId="58" xfId="43" quotePrefix="1" applyFont="1" applyFill="1" applyBorder="1" applyAlignment="1">
      <alignment vertical="center"/>
    </xf>
    <xf numFmtId="49" fontId="99" fillId="0" borderId="54" xfId="0" applyNumberFormat="1" applyFont="1" applyBorder="1" applyAlignment="1">
      <alignment vertical="center"/>
    </xf>
    <xf numFmtId="0" fontId="98" fillId="0" borderId="56" xfId="0" applyFont="1" applyBorder="1" applyAlignment="1">
      <alignment horizontal="center" vertical="center"/>
    </xf>
    <xf numFmtId="49" fontId="99" fillId="0" borderId="62" xfId="0" applyNumberFormat="1" applyFont="1" applyBorder="1" applyAlignment="1">
      <alignment vertical="center"/>
    </xf>
    <xf numFmtId="0" fontId="17" fillId="3" borderId="56" xfId="43" applyFont="1" applyFill="1" applyBorder="1" applyAlignment="1">
      <alignment vertical="center"/>
    </xf>
    <xf numFmtId="0" fontId="99" fillId="0" borderId="56" xfId="0" applyFont="1" applyBorder="1" applyAlignment="1">
      <alignment vertical="center"/>
    </xf>
    <xf numFmtId="0" fontId="99" fillId="0" borderId="56" xfId="0" applyFont="1" applyBorder="1" applyAlignment="1">
      <alignment horizontal="center" vertical="center"/>
    </xf>
    <xf numFmtId="41" fontId="99" fillId="0" borderId="61" xfId="2" applyFont="1" applyFill="1" applyBorder="1" applyAlignment="1">
      <alignment horizontal="right" vertical="center"/>
    </xf>
    <xf numFmtId="41" fontId="99" fillId="0" borderId="61" xfId="2" applyFont="1" applyFill="1" applyBorder="1" applyAlignment="1">
      <alignment horizontal="center" vertical="center"/>
    </xf>
    <xf numFmtId="0" fontId="17" fillId="3" borderId="54" xfId="43" applyFont="1" applyFill="1" applyBorder="1" applyAlignment="1">
      <alignment vertical="center"/>
    </xf>
    <xf numFmtId="0" fontId="17" fillId="3" borderId="58" xfId="0" applyFont="1" applyFill="1" applyBorder="1" applyAlignment="1">
      <alignment horizontal="center" vertical="center"/>
    </xf>
    <xf numFmtId="49" fontId="99" fillId="0" borderId="73" xfId="0" applyNumberFormat="1" applyFont="1" applyBorder="1" applyAlignment="1">
      <alignment vertical="center"/>
    </xf>
    <xf numFmtId="0" fontId="17" fillId="3" borderId="40" xfId="43" applyFont="1" applyFill="1" applyBorder="1" applyAlignment="1">
      <alignment vertical="center"/>
    </xf>
    <xf numFmtId="0" fontId="99" fillId="0" borderId="40" xfId="0" applyFont="1" applyBorder="1" applyAlignment="1">
      <alignment vertical="center"/>
    </xf>
    <xf numFmtId="0" fontId="99" fillId="0" borderId="40" xfId="0" applyFont="1" applyBorder="1" applyAlignment="1">
      <alignment horizontal="right" vertical="center"/>
    </xf>
    <xf numFmtId="0" fontId="99" fillId="0" borderId="40" xfId="0" applyFont="1" applyBorder="1" applyAlignment="1">
      <alignment horizontal="center" vertical="center"/>
    </xf>
    <xf numFmtId="41" fontId="98" fillId="0" borderId="68" xfId="2" applyFont="1" applyFill="1" applyBorder="1" applyAlignment="1">
      <alignment horizontal="right" vertical="center"/>
    </xf>
    <xf numFmtId="41" fontId="99" fillId="0" borderId="77" xfId="2" applyFont="1" applyFill="1" applyBorder="1" applyAlignment="1">
      <alignment horizontal="center" vertical="center"/>
    </xf>
    <xf numFmtId="41" fontId="99" fillId="0" borderId="77" xfId="2" applyFont="1" applyFill="1" applyBorder="1" applyAlignment="1">
      <alignment horizontal="right" vertical="center"/>
    </xf>
    <xf numFmtId="0" fontId="18" fillId="3" borderId="58" xfId="0" applyFont="1" applyFill="1" applyBorder="1" applyAlignment="1">
      <alignment horizontal="center" vertical="center"/>
    </xf>
    <xf numFmtId="49" fontId="98" fillId="0" borderId="73" xfId="0" applyNumberFormat="1" applyFont="1" applyBorder="1" applyAlignment="1">
      <alignment vertical="center"/>
    </xf>
    <xf numFmtId="0" fontId="99" fillId="0" borderId="60" xfId="0" applyFont="1" applyBorder="1" applyAlignment="1">
      <alignment vertical="center"/>
    </xf>
    <xf numFmtId="41" fontId="98" fillId="0" borderId="68" xfId="2" applyFont="1" applyFill="1" applyBorder="1" applyAlignment="1">
      <alignment horizontal="center" vertical="center"/>
    </xf>
    <xf numFmtId="0" fontId="98" fillId="0" borderId="61" xfId="0" applyFont="1" applyBorder="1" applyAlignment="1">
      <alignment horizontal="center" vertical="center"/>
    </xf>
    <xf numFmtId="0" fontId="18" fillId="3" borderId="61" xfId="0" applyFont="1" applyFill="1" applyBorder="1" applyAlignment="1">
      <alignment horizontal="center" vertical="center"/>
    </xf>
    <xf numFmtId="49" fontId="98" fillId="0" borderId="63" xfId="0" applyNumberFormat="1" applyFont="1" applyBorder="1" applyAlignment="1">
      <alignment vertical="center"/>
    </xf>
    <xf numFmtId="0" fontId="17" fillId="0" borderId="59" xfId="0" quotePrefix="1" applyFont="1" applyBorder="1" applyAlignment="1">
      <alignment horizontal="center" vertical="center" wrapText="1"/>
    </xf>
    <xf numFmtId="0" fontId="99" fillId="3" borderId="54" xfId="0" applyFont="1" applyFill="1" applyBorder="1" applyAlignment="1">
      <alignment horizontal="left" vertical="center"/>
    </xf>
    <xf numFmtId="0" fontId="17" fillId="0" borderId="57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1" fontId="17" fillId="0" borderId="54" xfId="0" applyNumberFormat="1" applyFont="1" applyBorder="1" applyAlignment="1">
      <alignment horizontal="center" vertical="center"/>
    </xf>
    <xf numFmtId="0" fontId="17" fillId="0" borderId="61" xfId="0" applyFont="1" applyBorder="1" applyAlignment="1">
      <alignment horizontal="center" vertical="center"/>
    </xf>
    <xf numFmtId="49" fontId="98" fillId="0" borderId="63" xfId="0" applyNumberFormat="1" applyFont="1" applyBorder="1" applyAlignment="1">
      <alignment horizontal="center" vertical="center"/>
    </xf>
    <xf numFmtId="0" fontId="18" fillId="3" borderId="61" xfId="43" applyFont="1" applyFill="1" applyBorder="1" applyAlignment="1">
      <alignment vertical="center"/>
    </xf>
    <xf numFmtId="0" fontId="99" fillId="0" borderId="64" xfId="0" applyFont="1" applyBorder="1" applyAlignment="1">
      <alignment horizontal="center" vertical="center"/>
    </xf>
    <xf numFmtId="0" fontId="99" fillId="0" borderId="61" xfId="0" applyFont="1" applyBorder="1" applyAlignment="1">
      <alignment horizontal="center" vertical="center"/>
    </xf>
    <xf numFmtId="41" fontId="98" fillId="0" borderId="63" xfId="2" applyFont="1" applyFill="1" applyBorder="1" applyAlignment="1">
      <alignment horizontal="right" vertical="center"/>
    </xf>
    <xf numFmtId="41" fontId="18" fillId="0" borderId="61" xfId="2" applyFont="1" applyFill="1" applyBorder="1" applyAlignment="1">
      <alignment horizontal="right" vertical="center"/>
    </xf>
    <xf numFmtId="0" fontId="18" fillId="3" borderId="56" xfId="0" quotePrefix="1" applyFont="1" applyFill="1" applyBorder="1" applyAlignment="1">
      <alignment horizontal="center" vertical="center"/>
    </xf>
    <xf numFmtId="49" fontId="98" fillId="0" borderId="56" xfId="0" applyNumberFormat="1" applyFont="1" applyBorder="1" applyAlignment="1">
      <alignment vertical="center"/>
    </xf>
    <xf numFmtId="0" fontId="18" fillId="3" borderId="56" xfId="43" applyFont="1" applyFill="1" applyBorder="1" applyAlignment="1">
      <alignment vertical="center"/>
    </xf>
    <xf numFmtId="0" fontId="99" fillId="0" borderId="75" xfId="0" applyFont="1" applyBorder="1" applyAlignment="1">
      <alignment vertical="center"/>
    </xf>
    <xf numFmtId="41" fontId="99" fillId="0" borderId="56" xfId="2" applyFont="1" applyFill="1" applyBorder="1" applyAlignment="1">
      <alignment vertical="center"/>
    </xf>
    <xf numFmtId="0" fontId="98" fillId="0" borderId="59" xfId="0" applyFont="1" applyBorder="1" applyAlignment="1">
      <alignment vertical="center"/>
    </xf>
    <xf numFmtId="0" fontId="17" fillId="3" borderId="54" xfId="43" applyFont="1" applyFill="1" applyBorder="1" applyAlignment="1">
      <alignment horizontal="left" vertical="center"/>
    </xf>
    <xf numFmtId="0" fontId="18" fillId="3" borderId="40" xfId="0" applyFont="1" applyFill="1" applyBorder="1" applyAlignment="1">
      <alignment horizontal="center" vertical="center"/>
    </xf>
    <xf numFmtId="49" fontId="98" fillId="0" borderId="40" xfId="0" applyNumberFormat="1" applyFont="1" applyBorder="1" applyAlignment="1">
      <alignment vertical="center"/>
    </xf>
    <xf numFmtId="0" fontId="17" fillId="3" borderId="40" xfId="43" applyFont="1" applyFill="1" applyBorder="1" applyAlignment="1">
      <alignment horizontal="left" vertical="center"/>
    </xf>
    <xf numFmtId="49" fontId="98" fillId="0" borderId="61" xfId="0" applyNumberFormat="1" applyFont="1" applyBorder="1" applyAlignment="1">
      <alignment vertical="center"/>
    </xf>
    <xf numFmtId="0" fontId="17" fillId="3" borderId="61" xfId="43" applyFont="1" applyFill="1" applyBorder="1" applyAlignment="1">
      <alignment horizontal="left" vertical="center"/>
    </xf>
    <xf numFmtId="0" fontId="99" fillId="0" borderId="64" xfId="0" applyFont="1" applyBorder="1" applyAlignment="1">
      <alignment vertical="center"/>
    </xf>
    <xf numFmtId="0" fontId="99" fillId="0" borderId="61" xfId="0" applyFont="1" applyBorder="1" applyAlignment="1">
      <alignment vertical="center"/>
    </xf>
    <xf numFmtId="0" fontId="17" fillId="0" borderId="61" xfId="0" applyFont="1" applyBorder="1" applyAlignment="1">
      <alignment vertical="center"/>
    </xf>
    <xf numFmtId="0" fontId="18" fillId="3" borderId="54" xfId="43" applyFont="1" applyFill="1" applyBorder="1" applyAlignment="1">
      <alignment horizontal="left" vertical="center"/>
    </xf>
    <xf numFmtId="49" fontId="98" fillId="0" borderId="59" xfId="0" applyNumberFormat="1" applyFont="1" applyBorder="1" applyAlignment="1">
      <alignment vertical="center"/>
    </xf>
    <xf numFmtId="0" fontId="18" fillId="3" borderId="56" xfId="0" applyFont="1" applyFill="1" applyBorder="1" applyAlignment="1">
      <alignment horizontal="center" vertical="center"/>
    </xf>
    <xf numFmtId="49" fontId="98" fillId="0" borderId="62" xfId="0" applyNumberFormat="1" applyFont="1" applyBorder="1" applyAlignment="1">
      <alignment vertical="center"/>
    </xf>
    <xf numFmtId="0" fontId="98" fillId="0" borderId="40" xfId="0" applyFont="1" applyBorder="1" applyAlignment="1">
      <alignment horizontal="center" vertical="center"/>
    </xf>
    <xf numFmtId="0" fontId="18" fillId="3" borderId="40" xfId="0" quotePrefix="1" applyFont="1" applyFill="1" applyBorder="1" applyAlignment="1">
      <alignment horizontal="center" vertical="center"/>
    </xf>
    <xf numFmtId="49" fontId="98" fillId="0" borderId="67" xfId="0" applyNumberFormat="1" applyFont="1" applyBorder="1" applyAlignment="1">
      <alignment vertical="center"/>
    </xf>
    <xf numFmtId="0" fontId="17" fillId="0" borderId="40" xfId="0" applyFont="1" applyBorder="1" applyAlignment="1">
      <alignment vertical="center"/>
    </xf>
    <xf numFmtId="41" fontId="18" fillId="0" borderId="61" xfId="2" applyFont="1" applyFill="1" applyBorder="1" applyAlignment="1">
      <alignment horizontal="center" vertical="center"/>
    </xf>
    <xf numFmtId="41" fontId="18" fillId="0" borderId="64" xfId="2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41" fontId="18" fillId="0" borderId="0" xfId="2" applyFont="1" applyFill="1" applyBorder="1" applyAlignment="1">
      <alignment vertical="center"/>
    </xf>
    <xf numFmtId="41" fontId="18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98" fillId="0" borderId="0" xfId="0" applyFont="1" applyAlignment="1">
      <alignment horizontal="center"/>
    </xf>
    <xf numFmtId="0" fontId="17" fillId="3" borderId="0" xfId="0" applyFont="1" applyFill="1" applyAlignment="1">
      <alignment horizontal="center"/>
    </xf>
    <xf numFmtId="0" fontId="17" fillId="0" borderId="0" xfId="0" applyFont="1"/>
    <xf numFmtId="0" fontId="18" fillId="0" borderId="0" xfId="0" applyFont="1" applyAlignment="1">
      <alignment horizontal="center"/>
    </xf>
    <xf numFmtId="0" fontId="17" fillId="0" borderId="58" xfId="0" applyFont="1" applyBorder="1" applyAlignment="1">
      <alignment horizontal="center" vertical="center"/>
    </xf>
    <xf numFmtId="0" fontId="96" fillId="0" borderId="75" xfId="0" applyFont="1" applyBorder="1" applyAlignment="1">
      <alignment horizontal="center" vertical="center"/>
    </xf>
    <xf numFmtId="3" fontId="81" fillId="0" borderId="40" xfId="0" applyNumberFormat="1" applyFont="1" applyBorder="1" applyAlignment="1">
      <alignment horizontal="center" vertical="center"/>
    </xf>
    <xf numFmtId="49" fontId="96" fillId="0" borderId="73" xfId="0" quotePrefix="1" applyNumberFormat="1" applyFont="1" applyBorder="1" applyAlignment="1">
      <alignment vertical="center"/>
    </xf>
    <xf numFmtId="41" fontId="98" fillId="0" borderId="40" xfId="2" applyFont="1" applyFill="1" applyBorder="1" applyAlignment="1">
      <alignment horizontal="right" vertical="center"/>
    </xf>
    <xf numFmtId="41" fontId="98" fillId="0" borderId="40" xfId="2" applyFont="1" applyFill="1" applyBorder="1" applyAlignment="1">
      <alignment horizontal="center" vertical="center"/>
    </xf>
    <xf numFmtId="41" fontId="98" fillId="0" borderId="56" xfId="2" applyFont="1" applyFill="1" applyBorder="1" applyAlignment="1">
      <alignment horizontal="right" vertical="center"/>
    </xf>
    <xf numFmtId="0" fontId="98" fillId="0" borderId="14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99" fillId="0" borderId="55" xfId="0" applyFont="1" applyBorder="1" applyAlignment="1">
      <alignment horizontal="right" vertical="center"/>
    </xf>
    <xf numFmtId="1" fontId="98" fillId="0" borderId="54" xfId="0" applyNumberFormat="1" applyFont="1" applyBorder="1" applyAlignment="1">
      <alignment horizontal="right" vertical="center"/>
    </xf>
    <xf numFmtId="3" fontId="98" fillId="0" borderId="54" xfId="0" applyNumberFormat="1" applyFont="1" applyBorder="1" applyAlignment="1">
      <alignment horizontal="right" vertical="center"/>
    </xf>
    <xf numFmtId="3" fontId="99" fillId="0" borderId="54" xfId="0" applyNumberFormat="1" applyFont="1" applyBorder="1" applyAlignment="1">
      <alignment horizontal="right" vertical="center"/>
    </xf>
    <xf numFmtId="3" fontId="99" fillId="0" borderId="56" xfId="0" applyNumberFormat="1" applyFont="1" applyBorder="1" applyAlignment="1">
      <alignment horizontal="right" vertical="center"/>
    </xf>
    <xf numFmtId="41" fontId="99" fillId="0" borderId="54" xfId="0" applyNumberFormat="1" applyFont="1" applyBorder="1" applyAlignment="1">
      <alignment horizontal="center" vertical="center"/>
    </xf>
    <xf numFmtId="41" fontId="98" fillId="0" borderId="61" xfId="0" applyNumberFormat="1" applyFont="1" applyBorder="1" applyAlignment="1">
      <alignment horizontal="center" vertical="center"/>
    </xf>
    <xf numFmtId="3" fontId="98" fillId="0" borderId="61" xfId="0" applyNumberFormat="1" applyFont="1" applyBorder="1" applyAlignment="1">
      <alignment horizontal="right" vertical="center"/>
    </xf>
    <xf numFmtId="3" fontId="17" fillId="0" borderId="54" xfId="0" applyNumberFormat="1" applyFont="1" applyBorder="1" applyAlignment="1">
      <alignment horizontal="center" vertical="center"/>
    </xf>
    <xf numFmtId="3" fontId="17" fillId="0" borderId="54" xfId="0" applyNumberFormat="1" applyFont="1" applyBorder="1" applyAlignment="1">
      <alignment horizontal="right" vertical="center"/>
    </xf>
    <xf numFmtId="167" fontId="17" fillId="0" borderId="54" xfId="1" applyNumberFormat="1" applyFont="1" applyFill="1" applyBorder="1" applyAlignment="1">
      <alignment horizontal="right" vertical="center"/>
    </xf>
    <xf numFmtId="0" fontId="17" fillId="0" borderId="40" xfId="0" applyFont="1" applyBorder="1" applyAlignment="1">
      <alignment horizontal="center" vertical="center"/>
    </xf>
    <xf numFmtId="167" fontId="17" fillId="0" borderId="40" xfId="1" applyNumberFormat="1" applyFont="1" applyFill="1" applyBorder="1" applyAlignment="1">
      <alignment horizontal="right" vertical="center"/>
    </xf>
    <xf numFmtId="3" fontId="18" fillId="0" borderId="61" xfId="0" applyNumberFormat="1" applyFont="1" applyBorder="1" applyAlignment="1">
      <alignment horizontal="center" vertical="center"/>
    </xf>
    <xf numFmtId="3" fontId="17" fillId="0" borderId="56" xfId="0" applyNumberFormat="1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167" fontId="17" fillId="0" borderId="52" xfId="1" applyNumberFormat="1" applyFont="1" applyFill="1" applyBorder="1" applyAlignment="1">
      <alignment horizontal="right" vertical="center"/>
    </xf>
    <xf numFmtId="0" fontId="17" fillId="0" borderId="51" xfId="0" applyFont="1" applyBorder="1" applyAlignment="1">
      <alignment horizontal="center" vertical="center"/>
    </xf>
    <xf numFmtId="167" fontId="17" fillId="0" borderId="51" xfId="1" applyNumberFormat="1" applyFont="1" applyFill="1" applyBorder="1" applyAlignment="1">
      <alignment horizontal="right" vertical="center"/>
    </xf>
    <xf numFmtId="3" fontId="18" fillId="0" borderId="68" xfId="0" applyNumberFormat="1" applyFont="1" applyBorder="1" applyAlignment="1">
      <alignment horizontal="center" vertical="center"/>
    </xf>
    <xf numFmtId="3" fontId="18" fillId="0" borderId="40" xfId="0" applyNumberFormat="1" applyFont="1" applyBorder="1" applyAlignment="1">
      <alignment horizontal="center" vertical="center"/>
    </xf>
    <xf numFmtId="3" fontId="98" fillId="0" borderId="40" xfId="0" applyNumberFormat="1" applyFont="1" applyBorder="1" applyAlignment="1">
      <alignment horizontal="right" vertical="center"/>
    </xf>
    <xf numFmtId="0" fontId="99" fillId="0" borderId="60" xfId="0" applyFont="1" applyBorder="1" applyAlignment="1">
      <alignment horizontal="center" vertical="center"/>
    </xf>
    <xf numFmtId="3" fontId="98" fillId="0" borderId="68" xfId="0" applyNumberFormat="1" applyFont="1" applyBorder="1" applyAlignment="1">
      <alignment horizontal="right" vertical="center"/>
    </xf>
    <xf numFmtId="1" fontId="98" fillId="0" borderId="61" xfId="0" applyNumberFormat="1" applyFont="1" applyBorder="1" applyAlignment="1">
      <alignment horizontal="center" vertical="center"/>
    </xf>
    <xf numFmtId="3" fontId="99" fillId="0" borderId="40" xfId="0" applyNumberFormat="1" applyFont="1" applyBorder="1" applyAlignment="1">
      <alignment horizontal="right" vertical="center"/>
    </xf>
    <xf numFmtId="0" fontId="17" fillId="0" borderId="61" xfId="0" applyFont="1" applyBorder="1" applyAlignment="1">
      <alignment horizontal="right" vertical="center"/>
    </xf>
    <xf numFmtId="3" fontId="99" fillId="0" borderId="61" xfId="0" applyNumberFormat="1" applyFont="1" applyBorder="1" applyAlignment="1">
      <alignment horizontal="right" vertical="center"/>
    </xf>
    <xf numFmtId="3" fontId="99" fillId="0" borderId="58" xfId="0" applyNumberFormat="1" applyFont="1" applyBorder="1" applyAlignment="1">
      <alignment horizontal="right" vertical="center"/>
    </xf>
    <xf numFmtId="1" fontId="18" fillId="0" borderId="61" xfId="0" applyNumberFormat="1" applyFont="1" applyBorder="1" applyAlignment="1">
      <alignment horizontal="center" vertical="center"/>
    </xf>
    <xf numFmtId="41" fontId="18" fillId="0" borderId="61" xfId="0" applyNumberFormat="1" applyFont="1" applyBorder="1" applyAlignment="1">
      <alignment horizontal="center" vertical="center"/>
    </xf>
    <xf numFmtId="3" fontId="18" fillId="0" borderId="0" xfId="0" applyNumberFormat="1" applyFont="1" applyAlignment="1">
      <alignment vertical="center"/>
    </xf>
    <xf numFmtId="4" fontId="18" fillId="0" borderId="0" xfId="0" applyNumberFormat="1" applyFon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0" fontId="37" fillId="0" borderId="46" xfId="0" applyFont="1" applyBorder="1" applyAlignment="1">
      <alignment horizontal="center" vertical="center" wrapText="1"/>
    </xf>
    <xf numFmtId="0" fontId="96" fillId="0" borderId="55" xfId="0" applyFont="1" applyBorder="1" applyAlignment="1">
      <alignment horizontal="right" vertical="center"/>
    </xf>
    <xf numFmtId="1" fontId="74" fillId="0" borderId="54" xfId="0" applyNumberFormat="1" applyFont="1" applyBorder="1" applyAlignment="1">
      <alignment horizontal="right" vertical="center"/>
    </xf>
    <xf numFmtId="3" fontId="74" fillId="0" borderId="54" xfId="0" applyNumberFormat="1" applyFont="1" applyBorder="1" applyAlignment="1">
      <alignment horizontal="right" vertical="center"/>
    </xf>
    <xf numFmtId="3" fontId="96" fillId="0" borderId="54" xfId="0" applyNumberFormat="1" applyFont="1" applyBorder="1" applyAlignment="1">
      <alignment horizontal="right" vertical="center"/>
    </xf>
    <xf numFmtId="3" fontId="96" fillId="0" borderId="56" xfId="0" applyNumberFormat="1" applyFont="1" applyBorder="1" applyAlignment="1">
      <alignment horizontal="right" vertical="center"/>
    </xf>
    <xf numFmtId="3" fontId="97" fillId="0" borderId="54" xfId="0" applyNumberFormat="1" applyFont="1" applyBorder="1" applyAlignment="1">
      <alignment horizontal="center" vertical="center"/>
    </xf>
    <xf numFmtId="4" fontId="97" fillId="0" borderId="54" xfId="0" applyNumberFormat="1" applyFont="1" applyBorder="1" applyAlignment="1">
      <alignment vertical="center"/>
    </xf>
    <xf numFmtId="3" fontId="96" fillId="0" borderId="54" xfId="0" applyNumberFormat="1" applyFont="1" applyBorder="1" applyAlignment="1">
      <alignment horizontal="center" vertical="center"/>
    </xf>
    <xf numFmtId="3" fontId="96" fillId="0" borderId="56" xfId="0" applyNumberFormat="1" applyFont="1" applyBorder="1" applyAlignment="1">
      <alignment horizontal="center" vertical="center"/>
    </xf>
    <xf numFmtId="3" fontId="97" fillId="0" borderId="58" xfId="0" applyNumberFormat="1" applyFont="1" applyBorder="1" applyAlignment="1">
      <alignment horizontal="center" vertical="center"/>
    </xf>
    <xf numFmtId="4" fontId="97" fillId="0" borderId="58" xfId="0" applyNumberFormat="1" applyFont="1" applyBorder="1" applyAlignment="1">
      <alignment vertical="center"/>
    </xf>
    <xf numFmtId="3" fontId="96" fillId="0" borderId="40" xfId="0" applyNumberFormat="1" applyFont="1" applyBorder="1" applyAlignment="1">
      <alignment horizontal="center" vertical="center"/>
    </xf>
    <xf numFmtId="0" fontId="37" fillId="0" borderId="64" xfId="0" applyFont="1" applyBorder="1" applyAlignment="1">
      <alignment horizontal="center" vertical="center"/>
    </xf>
    <xf numFmtId="3" fontId="74" fillId="0" borderId="61" xfId="0" applyNumberFormat="1" applyFont="1" applyBorder="1" applyAlignment="1">
      <alignment horizontal="center" vertical="center"/>
    </xf>
    <xf numFmtId="0" fontId="96" fillId="0" borderId="61" xfId="0" applyFont="1" applyBorder="1" applyAlignment="1">
      <alignment horizontal="right" vertical="center"/>
    </xf>
    <xf numFmtId="3" fontId="96" fillId="0" borderId="61" xfId="0" applyNumberFormat="1" applyFont="1" applyBorder="1" applyAlignment="1">
      <alignment horizontal="right" vertical="center"/>
    </xf>
    <xf numFmtId="0" fontId="39" fillId="0" borderId="73" xfId="0" applyFont="1" applyBorder="1" applyAlignment="1">
      <alignment horizontal="center" vertical="center"/>
    </xf>
    <xf numFmtId="3" fontId="96" fillId="0" borderId="58" xfId="0" applyNumberFormat="1" applyFont="1" applyBorder="1" applyAlignment="1">
      <alignment horizontal="right" vertical="center"/>
    </xf>
    <xf numFmtId="3" fontId="74" fillId="0" borderId="61" xfId="0" applyNumberFormat="1" applyFont="1" applyBorder="1" applyAlignment="1">
      <alignment horizontal="right" vertical="center"/>
    </xf>
    <xf numFmtId="0" fontId="39" fillId="0" borderId="59" xfId="0" applyFont="1" applyBorder="1" applyAlignment="1">
      <alignment horizontal="center" vertical="center"/>
    </xf>
    <xf numFmtId="0" fontId="37" fillId="0" borderId="34" xfId="43" applyFont="1" applyBorder="1" applyAlignment="1">
      <alignment horizontal="center" vertical="center"/>
    </xf>
    <xf numFmtId="0" fontId="37" fillId="0" borderId="64" xfId="43" applyFont="1" applyBorder="1" applyAlignment="1">
      <alignment horizontal="center" vertical="center"/>
    </xf>
    <xf numFmtId="3" fontId="37" fillId="0" borderId="61" xfId="0" applyNumberFormat="1" applyFont="1" applyBorder="1" applyAlignment="1">
      <alignment horizontal="center" vertical="center"/>
    </xf>
    <xf numFmtId="0" fontId="39" fillId="0" borderId="75" xfId="0" applyFont="1" applyBorder="1" applyAlignment="1">
      <alignment horizontal="center" vertical="center" wrapText="1"/>
    </xf>
    <xf numFmtId="3" fontId="39" fillId="0" borderId="54" xfId="0" applyNumberFormat="1" applyFont="1" applyBorder="1" applyAlignment="1">
      <alignment horizontal="right" vertical="center"/>
    </xf>
    <xf numFmtId="167" fontId="39" fillId="0" borderId="54" xfId="1" applyNumberFormat="1" applyFont="1" applyFill="1" applyBorder="1" applyAlignment="1">
      <alignment horizontal="right" vertical="center"/>
    </xf>
    <xf numFmtId="0" fontId="39" fillId="0" borderId="40" xfId="0" applyFont="1" applyBorder="1" applyAlignment="1">
      <alignment horizontal="center" vertical="center"/>
    </xf>
    <xf numFmtId="167" fontId="39" fillId="0" borderId="40" xfId="1" applyNumberFormat="1" applyFont="1" applyFill="1" applyBorder="1" applyAlignment="1">
      <alignment horizontal="right" vertical="center"/>
    </xf>
    <xf numFmtId="3" fontId="39" fillId="0" borderId="54" xfId="0" applyNumberFormat="1" applyFont="1" applyBorder="1" applyAlignment="1">
      <alignment horizontal="center" vertical="center"/>
    </xf>
    <xf numFmtId="3" fontId="39" fillId="0" borderId="58" xfId="0" applyNumberFormat="1" applyFont="1" applyBorder="1" applyAlignment="1">
      <alignment horizontal="right" vertical="center"/>
    </xf>
    <xf numFmtId="3" fontId="39" fillId="0" borderId="58" xfId="0" applyNumberFormat="1" applyFont="1" applyBorder="1" applyAlignment="1">
      <alignment horizontal="center" vertical="center"/>
    </xf>
    <xf numFmtId="3" fontId="37" fillId="0" borderId="68" xfId="0" applyNumberFormat="1" applyFont="1" applyBorder="1" applyAlignment="1">
      <alignment horizontal="center" vertical="center"/>
    </xf>
    <xf numFmtId="3" fontId="74" fillId="0" borderId="68" xfId="0" applyNumberFormat="1" applyFont="1" applyBorder="1" applyAlignment="1">
      <alignment horizontal="right" vertical="center"/>
    </xf>
    <xf numFmtId="0" fontId="0" fillId="0" borderId="77" xfId="0" applyBorder="1" applyAlignment="1">
      <alignment vertical="center"/>
    </xf>
    <xf numFmtId="3" fontId="39" fillId="0" borderId="56" xfId="0" applyNumberFormat="1" applyFont="1" applyBorder="1" applyAlignment="1">
      <alignment horizontal="center" vertical="center"/>
    </xf>
    <xf numFmtId="0" fontId="39" fillId="0" borderId="52" xfId="0" applyFont="1" applyBorder="1" applyAlignment="1">
      <alignment horizontal="center" vertical="center"/>
    </xf>
    <xf numFmtId="167" fontId="39" fillId="0" borderId="52" xfId="1" applyNumberFormat="1" applyFont="1" applyFill="1" applyBorder="1" applyAlignment="1">
      <alignment horizontal="right" vertical="center"/>
    </xf>
    <xf numFmtId="0" fontId="39" fillId="0" borderId="51" xfId="0" applyFont="1" applyBorder="1" applyAlignment="1">
      <alignment horizontal="center" vertical="center"/>
    </xf>
    <xf numFmtId="167" fontId="39" fillId="0" borderId="51" xfId="1" applyNumberFormat="1" applyFont="1" applyFill="1" applyBorder="1" applyAlignment="1">
      <alignment horizontal="right" vertical="center"/>
    </xf>
    <xf numFmtId="0" fontId="96" fillId="0" borderId="60" xfId="0" applyFont="1" applyBorder="1" applyAlignment="1">
      <alignment horizontal="center" vertical="center"/>
    </xf>
    <xf numFmtId="0" fontId="74" fillId="0" borderId="64" xfId="0" applyFont="1" applyBorder="1" applyAlignment="1">
      <alignment horizontal="center" vertical="center"/>
    </xf>
    <xf numFmtId="1" fontId="74" fillId="0" borderId="61" xfId="0" applyNumberFormat="1" applyFont="1" applyBorder="1" applyAlignment="1">
      <alignment horizontal="center" vertical="center"/>
    </xf>
    <xf numFmtId="3" fontId="96" fillId="0" borderId="40" xfId="0" applyNumberFormat="1" applyFont="1" applyBorder="1" applyAlignment="1">
      <alignment horizontal="right" vertical="center"/>
    </xf>
    <xf numFmtId="0" fontId="39" fillId="0" borderId="61" xfId="0" applyFont="1" applyBorder="1" applyAlignment="1">
      <alignment horizontal="right" vertical="center"/>
    </xf>
    <xf numFmtId="1" fontId="37" fillId="0" borderId="61" xfId="0" applyNumberFormat="1" applyFont="1" applyBorder="1" applyAlignment="1">
      <alignment horizontal="center" vertical="center"/>
    </xf>
    <xf numFmtId="41" fontId="37" fillId="0" borderId="61" xfId="0" applyNumberFormat="1" applyFont="1" applyBorder="1" applyAlignment="1">
      <alignment horizontal="center" vertical="center"/>
    </xf>
    <xf numFmtId="3" fontId="37" fillId="0" borderId="0" xfId="0" applyNumberFormat="1" applyFont="1" applyAlignment="1">
      <alignment vertical="center"/>
    </xf>
    <xf numFmtId="4" fontId="37" fillId="0" borderId="0" xfId="0" applyNumberFormat="1" applyFont="1" applyAlignment="1">
      <alignment horizontal="center" vertical="center"/>
    </xf>
    <xf numFmtId="4" fontId="39" fillId="0" borderId="0" xfId="0" applyNumberFormat="1" applyFont="1" applyAlignment="1">
      <alignment horizontal="center" vertical="center"/>
    </xf>
    <xf numFmtId="0" fontId="18" fillId="3" borderId="54" xfId="43" applyFont="1" applyFill="1" applyBorder="1" applyAlignment="1">
      <alignment vertical="center"/>
    </xf>
    <xf numFmtId="3" fontId="18" fillId="0" borderId="56" xfId="0" applyNumberFormat="1" applyFont="1" applyBorder="1" applyAlignment="1">
      <alignment horizontal="center" vertical="center"/>
    </xf>
    <xf numFmtId="3" fontId="37" fillId="0" borderId="40" xfId="0" applyNumberFormat="1" applyFont="1" applyBorder="1" applyAlignment="1">
      <alignment horizontal="center" vertical="center"/>
    </xf>
    <xf numFmtId="41" fontId="74" fillId="0" borderId="40" xfId="2" applyFont="1" applyFill="1" applyBorder="1" applyAlignment="1">
      <alignment horizontal="right" vertical="center"/>
    </xf>
    <xf numFmtId="41" fontId="74" fillId="0" borderId="40" xfId="2" applyFont="1" applyFill="1" applyBorder="1" applyAlignment="1">
      <alignment horizontal="center" vertical="center"/>
    </xf>
    <xf numFmtId="3" fontId="74" fillId="0" borderId="40" xfId="0" applyNumberFormat="1" applyFont="1" applyBorder="1" applyAlignment="1">
      <alignment horizontal="right" vertical="center"/>
    </xf>
    <xf numFmtId="0" fontId="39" fillId="0" borderId="58" xfId="43" quotePrefix="1" applyFont="1" applyBorder="1" applyAlignment="1">
      <alignment horizontal="left" vertical="center"/>
    </xf>
    <xf numFmtId="0" fontId="0" fillId="0" borderId="56" xfId="0" applyBorder="1" applyAlignment="1">
      <alignment vertical="center"/>
    </xf>
    <xf numFmtId="4" fontId="77" fillId="0" borderId="58" xfId="0" applyNumberFormat="1" applyFont="1" applyBorder="1" applyAlignment="1">
      <alignment vertical="center"/>
    </xf>
    <xf numFmtId="3" fontId="77" fillId="12" borderId="40" xfId="0" applyNumberFormat="1" applyFont="1" applyFill="1" applyBorder="1" applyAlignment="1">
      <alignment horizontal="center" vertical="center"/>
    </xf>
    <xf numFmtId="0" fontId="77" fillId="12" borderId="54" xfId="0" applyFont="1" applyFill="1" applyBorder="1" applyAlignment="1">
      <alignment horizontal="center" vertical="center"/>
    </xf>
    <xf numFmtId="0" fontId="81" fillId="12" borderId="54" xfId="0" quotePrefix="1" applyFont="1" applyFill="1" applyBorder="1" applyAlignment="1">
      <alignment horizontal="center" vertical="center" wrapText="1"/>
    </xf>
    <xf numFmtId="0" fontId="77" fillId="12" borderId="54" xfId="0" applyFont="1" applyFill="1" applyBorder="1" applyAlignment="1">
      <alignment vertical="center" wrapText="1"/>
    </xf>
    <xf numFmtId="0" fontId="77" fillId="12" borderId="54" xfId="0" applyFont="1" applyFill="1" applyBorder="1" applyAlignment="1">
      <alignment horizontal="center" vertical="center" wrapText="1"/>
    </xf>
    <xf numFmtId="1" fontId="77" fillId="12" borderId="54" xfId="0" applyNumberFormat="1" applyFont="1" applyFill="1" applyBorder="1" applyAlignment="1">
      <alignment horizontal="center" vertical="center"/>
    </xf>
    <xf numFmtId="0" fontId="81" fillId="12" borderId="59" xfId="0" applyFont="1" applyFill="1" applyBorder="1" applyAlignment="1">
      <alignment horizontal="center" vertical="center"/>
    </xf>
    <xf numFmtId="0" fontId="77" fillId="12" borderId="57" xfId="0" applyFont="1" applyFill="1" applyBorder="1" applyAlignment="1">
      <alignment horizontal="center" vertical="center" wrapText="1"/>
    </xf>
    <xf numFmtId="4" fontId="77" fillId="12" borderId="54" xfId="0" applyNumberFormat="1" applyFont="1" applyFill="1" applyBorder="1" applyAlignment="1">
      <alignment vertical="center"/>
    </xf>
    <xf numFmtId="0" fontId="81" fillId="12" borderId="54" xfId="0" applyFont="1" applyFill="1" applyBorder="1" applyAlignment="1">
      <alignment vertical="center"/>
    </xf>
    <xf numFmtId="0" fontId="0" fillId="12" borderId="0" xfId="0" applyFill="1" applyAlignment="1">
      <alignment vertical="center"/>
    </xf>
    <xf numFmtId="0" fontId="75" fillId="12" borderId="0" xfId="0" applyFont="1" applyFill="1" applyAlignment="1">
      <alignment vertical="center"/>
    </xf>
    <xf numFmtId="0" fontId="81" fillId="12" borderId="54" xfId="0" applyFont="1" applyFill="1" applyBorder="1" applyAlignment="1">
      <alignment horizontal="center" vertical="center"/>
    </xf>
    <xf numFmtId="3" fontId="77" fillId="12" borderId="54" xfId="0" applyNumberFormat="1" applyFont="1" applyFill="1" applyBorder="1" applyAlignment="1">
      <alignment horizontal="center" vertical="center"/>
    </xf>
    <xf numFmtId="3" fontId="81" fillId="12" borderId="54" xfId="0" applyNumberFormat="1" applyFont="1" applyFill="1" applyBorder="1" applyAlignment="1">
      <alignment horizontal="center" vertical="center"/>
    </xf>
    <xf numFmtId="0" fontId="81" fillId="12" borderId="54" xfId="0" applyFont="1" applyFill="1" applyBorder="1" applyAlignment="1">
      <alignment horizontal="center" vertical="center" wrapText="1"/>
    </xf>
    <xf numFmtId="0" fontId="81" fillId="12" borderId="54" xfId="0" applyFont="1" applyFill="1" applyBorder="1" applyAlignment="1">
      <alignment vertical="center" wrapText="1"/>
    </xf>
    <xf numFmtId="1" fontId="81" fillId="12" borderId="54" xfId="0" applyNumberFormat="1" applyFont="1" applyFill="1" applyBorder="1" applyAlignment="1">
      <alignment horizontal="center" vertical="center"/>
    </xf>
    <xf numFmtId="0" fontId="81" fillId="12" borderId="57" xfId="0" applyFont="1" applyFill="1" applyBorder="1" applyAlignment="1">
      <alignment horizontal="center" vertical="center" wrapText="1"/>
    </xf>
    <xf numFmtId="4" fontId="81" fillId="12" borderId="54" xfId="0" applyNumberFormat="1" applyFont="1" applyFill="1" applyBorder="1" applyAlignment="1">
      <alignment vertical="center"/>
    </xf>
    <xf numFmtId="0" fontId="2" fillId="12" borderId="0" xfId="0" applyFont="1" applyFill="1" applyAlignment="1">
      <alignment vertical="center"/>
    </xf>
    <xf numFmtId="0" fontId="66" fillId="12" borderId="0" xfId="0" applyFont="1" applyFill="1" applyAlignment="1">
      <alignment vertical="center"/>
    </xf>
    <xf numFmtId="3" fontId="81" fillId="12" borderId="40" xfId="0" applyNumberFormat="1" applyFont="1" applyFill="1" applyBorder="1" applyAlignment="1">
      <alignment horizontal="center" vertical="center"/>
    </xf>
    <xf numFmtId="4" fontId="75" fillId="0" borderId="0" xfId="0" applyNumberFormat="1" applyFont="1" applyAlignment="1">
      <alignment vertical="center"/>
    </xf>
    <xf numFmtId="0" fontId="0" fillId="12" borderId="54" xfId="0" applyFill="1" applyBorder="1" applyAlignment="1">
      <alignment vertical="center"/>
    </xf>
    <xf numFmtId="3" fontId="77" fillId="12" borderId="54" xfId="0" applyNumberFormat="1" applyFont="1" applyFill="1" applyBorder="1" applyAlignment="1">
      <alignment vertical="center"/>
    </xf>
    <xf numFmtId="0" fontId="55" fillId="6" borderId="2" xfId="0" applyFont="1" applyFill="1" applyBorder="1" applyAlignment="1">
      <alignment horizontal="center" vertical="center"/>
    </xf>
    <xf numFmtId="0" fontId="24" fillId="3" borderId="6" xfId="0" applyFont="1" applyFill="1" applyBorder="1" applyAlignment="1">
      <alignment horizontal="center" vertical="center"/>
    </xf>
    <xf numFmtId="0" fontId="81" fillId="6" borderId="54" xfId="0" quotePrefix="1" applyFont="1" applyFill="1" applyBorder="1" applyAlignment="1">
      <alignment horizontal="center" vertical="center" wrapText="1"/>
    </xf>
    <xf numFmtId="0" fontId="81" fillId="6" borderId="59" xfId="0" applyFont="1" applyFill="1" applyBorder="1" applyAlignment="1">
      <alignment horizontal="center" vertical="center"/>
    </xf>
    <xf numFmtId="0" fontId="77" fillId="6" borderId="57" xfId="0" applyFont="1" applyFill="1" applyBorder="1" applyAlignment="1">
      <alignment horizontal="center" vertical="center" wrapText="1"/>
    </xf>
    <xf numFmtId="0" fontId="81" fillId="6" borderId="54" xfId="0" applyFont="1" applyFill="1" applyBorder="1" applyAlignment="1">
      <alignment vertical="center"/>
    </xf>
    <xf numFmtId="0" fontId="0" fillId="6" borderId="54" xfId="0" applyFill="1" applyBorder="1" applyAlignment="1">
      <alignment vertical="center"/>
    </xf>
    <xf numFmtId="0" fontId="81" fillId="6" borderId="54" xfId="0" applyFont="1" applyFill="1" applyBorder="1" applyAlignment="1">
      <alignment horizontal="center" vertical="center" wrapText="1"/>
    </xf>
    <xf numFmtId="1" fontId="81" fillId="6" borderId="54" xfId="0" applyNumberFormat="1" applyFont="1" applyFill="1" applyBorder="1" applyAlignment="1">
      <alignment horizontal="center" vertical="center"/>
    </xf>
    <xf numFmtId="0" fontId="81" fillId="6" borderId="57" xfId="0" applyFont="1" applyFill="1" applyBorder="1" applyAlignment="1">
      <alignment horizontal="center" vertical="center" wrapText="1"/>
    </xf>
    <xf numFmtId="4" fontId="81" fillId="6" borderId="54" xfId="0" applyNumberFormat="1" applyFont="1" applyFill="1" applyBorder="1" applyAlignment="1">
      <alignment vertical="center"/>
    </xf>
    <xf numFmtId="41" fontId="35" fillId="0" borderId="54" xfId="0" applyNumberFormat="1" applyFont="1" applyBorder="1" applyAlignment="1">
      <alignment horizontal="center" vertical="center" wrapText="1"/>
    </xf>
    <xf numFmtId="41" fontId="59" fillId="0" borderId="54" xfId="0" applyNumberFormat="1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77" fillId="0" borderId="0" xfId="0" applyFont="1" applyFill="1" applyAlignment="1">
      <alignment horizontal="left" vertical="center"/>
    </xf>
    <xf numFmtId="0" fontId="79" fillId="0" borderId="51" xfId="0" applyFont="1" applyFill="1" applyBorder="1" applyAlignment="1">
      <alignment horizontal="center" vertical="center"/>
    </xf>
    <xf numFmtId="4" fontId="79" fillId="0" borderId="51" xfId="0" applyNumberFormat="1" applyFont="1" applyFill="1" applyBorder="1" applyAlignment="1">
      <alignment horizontal="center" vertical="center"/>
    </xf>
    <xf numFmtId="0" fontId="79" fillId="0" borderId="40" xfId="0" applyFont="1" applyFill="1" applyBorder="1" applyAlignment="1">
      <alignment horizontal="center" vertical="center"/>
    </xf>
    <xf numFmtId="4" fontId="79" fillId="0" borderId="40" xfId="0" applyNumberFormat="1" applyFont="1" applyFill="1" applyBorder="1" applyAlignment="1">
      <alignment horizontal="center" vertical="center"/>
    </xf>
    <xf numFmtId="0" fontId="76" fillId="0" borderId="40" xfId="0" applyFont="1" applyFill="1" applyBorder="1" applyAlignment="1">
      <alignment horizontal="center" vertical="center"/>
    </xf>
    <xf numFmtId="0" fontId="76" fillId="0" borderId="46" xfId="0" applyFont="1" applyFill="1" applyBorder="1" applyAlignment="1">
      <alignment horizontal="center" vertical="center" wrapText="1"/>
    </xf>
    <xf numFmtId="0" fontId="76" fillId="0" borderId="40" xfId="0" applyFont="1" applyFill="1" applyBorder="1" applyAlignment="1">
      <alignment horizontal="center" vertical="center" wrapText="1"/>
    </xf>
    <xf numFmtId="0" fontId="76" fillId="0" borderId="54" xfId="0" applyFont="1" applyFill="1" applyBorder="1" applyAlignment="1">
      <alignment horizontal="center" vertical="center" wrapText="1"/>
    </xf>
    <xf numFmtId="0" fontId="76" fillId="0" borderId="69" xfId="0" applyFont="1" applyFill="1" applyBorder="1" applyAlignment="1">
      <alignment horizontal="center" vertical="center" wrapText="1"/>
    </xf>
    <xf numFmtId="4" fontId="77" fillId="0" borderId="54" xfId="0" applyNumberFormat="1" applyFont="1" applyFill="1" applyBorder="1" applyAlignment="1">
      <alignment horizontal="right" vertical="center"/>
    </xf>
    <xf numFmtId="4" fontId="77" fillId="0" borderId="40" xfId="0" applyNumberFormat="1" applyFont="1" applyFill="1" applyBorder="1" applyAlignment="1">
      <alignment horizontal="right" vertical="center"/>
    </xf>
    <xf numFmtId="4" fontId="76" fillId="0" borderId="61" xfId="0" applyNumberFormat="1" applyFont="1" applyFill="1" applyBorder="1" applyAlignment="1">
      <alignment horizontal="right" vertical="center"/>
    </xf>
    <xf numFmtId="4" fontId="76" fillId="0" borderId="40" xfId="0" applyNumberFormat="1" applyFont="1" applyFill="1" applyBorder="1" applyAlignment="1">
      <alignment horizontal="right" vertical="center"/>
    </xf>
    <xf numFmtId="4" fontId="76" fillId="0" borderId="54" xfId="0" applyNumberFormat="1" applyFont="1" applyFill="1" applyBorder="1" applyAlignment="1">
      <alignment horizontal="right" vertical="center"/>
    </xf>
    <xf numFmtId="4" fontId="77" fillId="0" borderId="54" xfId="0" applyNumberFormat="1" applyFont="1" applyFill="1" applyBorder="1" applyAlignment="1">
      <alignment vertical="center"/>
    </xf>
    <xf numFmtId="0" fontId="81" fillId="0" borderId="54" xfId="0" applyFont="1" applyFill="1" applyBorder="1" applyAlignment="1">
      <alignment vertical="center"/>
    </xf>
    <xf numFmtId="4" fontId="77" fillId="0" borderId="40" xfId="0" applyNumberFormat="1" applyFont="1" applyFill="1" applyBorder="1" applyAlignment="1">
      <alignment vertical="center"/>
    </xf>
    <xf numFmtId="4" fontId="76" fillId="0" borderId="61" xfId="0" applyNumberFormat="1" applyFont="1" applyFill="1" applyBorder="1" applyAlignment="1">
      <alignment vertical="center"/>
    </xf>
    <xf numFmtId="4" fontId="76" fillId="0" borderId="40" xfId="0" applyNumberFormat="1" applyFont="1" applyFill="1" applyBorder="1" applyAlignment="1">
      <alignment vertical="center"/>
    </xf>
    <xf numFmtId="4" fontId="76" fillId="0" borderId="54" xfId="0" applyNumberFormat="1" applyFont="1" applyFill="1" applyBorder="1" applyAlignment="1">
      <alignment vertical="center"/>
    </xf>
    <xf numFmtId="4" fontId="77" fillId="0" borderId="58" xfId="0" applyNumberFormat="1" applyFont="1" applyFill="1" applyBorder="1" applyAlignment="1">
      <alignment vertical="center"/>
    </xf>
    <xf numFmtId="3" fontId="77" fillId="0" borderId="54" xfId="0" applyNumberFormat="1" applyFont="1" applyFill="1" applyBorder="1" applyAlignment="1">
      <alignment horizontal="center" vertical="center"/>
    </xf>
    <xf numFmtId="4" fontId="81" fillId="0" borderId="54" xfId="0" applyNumberFormat="1" applyFont="1" applyFill="1" applyBorder="1" applyAlignment="1">
      <alignment vertical="center"/>
    </xf>
    <xf numFmtId="4" fontId="81" fillId="0" borderId="54" xfId="0" applyNumberFormat="1" applyFont="1" applyFill="1" applyBorder="1" applyAlignment="1">
      <alignment horizontal="right" vertical="center"/>
    </xf>
    <xf numFmtId="2" fontId="81" fillId="0" borderId="54" xfId="0" applyNumberFormat="1" applyFont="1" applyFill="1" applyBorder="1" applyAlignment="1">
      <alignment vertical="center"/>
    </xf>
    <xf numFmtId="3" fontId="81" fillId="0" borderId="54" xfId="0" applyNumberFormat="1" applyFont="1" applyFill="1" applyBorder="1" applyAlignment="1">
      <alignment horizontal="right" vertical="center"/>
    </xf>
    <xf numFmtId="4" fontId="81" fillId="0" borderId="58" xfId="0" applyNumberFormat="1" applyFont="1" applyFill="1" applyBorder="1" applyAlignment="1">
      <alignment horizontal="right" vertical="center"/>
    </xf>
    <xf numFmtId="4" fontId="79" fillId="0" borderId="61" xfId="0" applyNumberFormat="1" applyFont="1" applyFill="1" applyBorder="1" applyAlignment="1">
      <alignment horizontal="right" vertical="center"/>
    </xf>
    <xf numFmtId="4" fontId="79" fillId="0" borderId="56" xfId="0" applyNumberFormat="1" applyFont="1" applyFill="1" applyBorder="1" applyAlignment="1">
      <alignment horizontal="right" vertical="center"/>
    </xf>
    <xf numFmtId="1" fontId="81" fillId="0" borderId="54" xfId="0" applyNumberFormat="1" applyFont="1" applyFill="1" applyBorder="1" applyAlignment="1">
      <alignment horizontal="center" vertical="center"/>
    </xf>
    <xf numFmtId="4" fontId="81" fillId="0" borderId="40" xfId="0" applyNumberFormat="1" applyFont="1" applyFill="1" applyBorder="1" applyAlignment="1">
      <alignment vertical="center"/>
    </xf>
    <xf numFmtId="3" fontId="76" fillId="0" borderId="61" xfId="0" applyNumberFormat="1" applyFont="1" applyFill="1" applyBorder="1" applyAlignment="1">
      <alignment vertical="center"/>
    </xf>
    <xf numFmtId="1" fontId="77" fillId="0" borderId="54" xfId="0" applyNumberFormat="1" applyFont="1" applyFill="1" applyBorder="1" applyAlignment="1">
      <alignment horizontal="center" vertical="center"/>
    </xf>
    <xf numFmtId="0" fontId="77" fillId="0" borderId="54" xfId="0" applyFont="1" applyFill="1" applyBorder="1" applyAlignment="1">
      <alignment horizontal="center" vertical="center"/>
    </xf>
    <xf numFmtId="41" fontId="77" fillId="0" borderId="54" xfId="2" applyFont="1" applyFill="1" applyBorder="1" applyAlignment="1">
      <alignment horizontal="center" vertical="center"/>
    </xf>
    <xf numFmtId="0" fontId="81" fillId="0" borderId="54" xfId="0" applyFont="1" applyFill="1" applyBorder="1" applyAlignment="1">
      <alignment horizontal="center" vertical="center"/>
    </xf>
    <xf numFmtId="0" fontId="77" fillId="0" borderId="40" xfId="0" applyFont="1" applyFill="1" applyBorder="1" applyAlignment="1">
      <alignment horizontal="center" vertical="center"/>
    </xf>
    <xf numFmtId="41" fontId="77" fillId="0" borderId="40" xfId="2" applyFont="1" applyFill="1" applyBorder="1" applyAlignment="1">
      <alignment horizontal="center" vertical="center"/>
    </xf>
    <xf numFmtId="3" fontId="76" fillId="0" borderId="61" xfId="0" applyNumberFormat="1" applyFont="1" applyFill="1" applyBorder="1" applyAlignment="1">
      <alignment horizontal="center" vertical="center"/>
    </xf>
    <xf numFmtId="3" fontId="77" fillId="0" borderId="54" xfId="0" applyNumberFormat="1" applyFont="1" applyFill="1" applyBorder="1" applyAlignment="1">
      <alignment vertical="center"/>
    </xf>
    <xf numFmtId="3" fontId="79" fillId="0" borderId="61" xfId="0" applyNumberFormat="1" applyFont="1" applyFill="1" applyBorder="1" applyAlignment="1">
      <alignment vertical="center"/>
    </xf>
    <xf numFmtId="4" fontId="79" fillId="0" borderId="61" xfId="0" applyNumberFormat="1" applyFont="1" applyFill="1" applyBorder="1" applyAlignment="1">
      <alignment vertical="center"/>
    </xf>
    <xf numFmtId="0" fontId="81" fillId="0" borderId="40" xfId="0" applyFont="1" applyFill="1" applyBorder="1" applyAlignment="1">
      <alignment vertical="center"/>
    </xf>
    <xf numFmtId="0" fontId="81" fillId="0" borderId="77" xfId="0" applyFont="1" applyFill="1" applyBorder="1" applyAlignment="1">
      <alignment vertical="center"/>
    </xf>
    <xf numFmtId="4" fontId="77" fillId="0" borderId="58" xfId="0" applyNumberFormat="1" applyFont="1" applyFill="1" applyBorder="1" applyAlignment="1">
      <alignment horizontal="right" vertical="center"/>
    </xf>
    <xf numFmtId="4" fontId="76" fillId="0" borderId="77" xfId="0" applyNumberFormat="1" applyFont="1" applyFill="1" applyBorder="1" applyAlignment="1">
      <alignment horizontal="right" vertical="center"/>
    </xf>
    <xf numFmtId="4" fontId="77" fillId="0" borderId="56" xfId="0" applyNumberFormat="1" applyFont="1" applyFill="1" applyBorder="1" applyAlignment="1">
      <alignment horizontal="right" vertical="center"/>
    </xf>
    <xf numFmtId="0" fontId="81" fillId="0" borderId="58" xfId="0" applyFont="1" applyFill="1" applyBorder="1" applyAlignment="1">
      <alignment vertical="center"/>
    </xf>
    <xf numFmtId="3" fontId="77" fillId="0" borderId="54" xfId="0" applyNumberFormat="1" applyFont="1" applyFill="1" applyBorder="1" applyAlignment="1">
      <alignment horizontal="right" vertical="center"/>
    </xf>
    <xf numFmtId="3" fontId="77" fillId="0" borderId="58" xfId="0" applyNumberFormat="1" applyFont="1" applyFill="1" applyBorder="1" applyAlignment="1">
      <alignment vertical="center"/>
    </xf>
    <xf numFmtId="3" fontId="81" fillId="0" borderId="54" xfId="0" applyNumberFormat="1" applyFont="1" applyFill="1" applyBorder="1" applyAlignment="1">
      <alignment vertical="center"/>
    </xf>
    <xf numFmtId="3" fontId="81" fillId="0" borderId="54" xfId="0" applyNumberFormat="1" applyFont="1" applyFill="1" applyBorder="1" applyAlignment="1">
      <alignment horizontal="center" vertical="center"/>
    </xf>
    <xf numFmtId="3" fontId="77" fillId="0" borderId="58" xfId="0" applyNumberFormat="1" applyFont="1" applyFill="1" applyBorder="1" applyAlignment="1">
      <alignment horizontal="right" vertical="center"/>
    </xf>
    <xf numFmtId="3" fontId="77" fillId="0" borderId="56" xfId="0" applyNumberFormat="1" applyFont="1" applyFill="1" applyBorder="1" applyAlignment="1">
      <alignment horizontal="right" vertical="center"/>
    </xf>
    <xf numFmtId="3" fontId="77" fillId="0" borderId="56" xfId="0" applyNumberFormat="1" applyFont="1" applyFill="1" applyBorder="1" applyAlignment="1">
      <alignment vertical="center"/>
    </xf>
    <xf numFmtId="4" fontId="79" fillId="0" borderId="40" xfId="0" applyNumberFormat="1" applyFont="1" applyFill="1" applyBorder="1" applyAlignment="1">
      <alignment vertical="center"/>
    </xf>
    <xf numFmtId="3" fontId="79" fillId="0" borderId="6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55" fillId="6" borderId="44" xfId="0" applyFont="1" applyFill="1" applyBorder="1" applyAlignment="1">
      <alignment horizontal="center" vertical="center"/>
    </xf>
    <xf numFmtId="0" fontId="55" fillId="6" borderId="43" xfId="0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6" borderId="2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0" fontId="24" fillId="3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7" borderId="3" xfId="0" applyFont="1" applyFill="1" applyBorder="1" applyAlignment="1">
      <alignment horizontal="center" vertical="center"/>
    </xf>
    <xf numFmtId="41" fontId="16" fillId="7" borderId="3" xfId="43" applyNumberFormat="1" applyFont="1" applyFill="1" applyBorder="1" applyAlignment="1">
      <alignment horizontal="center" vertical="center"/>
    </xf>
    <xf numFmtId="0" fontId="58" fillId="6" borderId="89" xfId="0" applyFont="1" applyFill="1" applyBorder="1" applyAlignment="1">
      <alignment horizontal="center" vertical="center"/>
    </xf>
    <xf numFmtId="0" fontId="24" fillId="3" borderId="90" xfId="0" applyFont="1" applyFill="1" applyBorder="1" applyAlignment="1">
      <alignment vertical="center"/>
    </xf>
    <xf numFmtId="0" fontId="24" fillId="3" borderId="91" xfId="0" applyFont="1" applyFill="1" applyBorder="1" applyAlignment="1">
      <alignment vertical="center"/>
    </xf>
    <xf numFmtId="0" fontId="6" fillId="3" borderId="91" xfId="0" applyFont="1" applyFill="1" applyBorder="1" applyAlignment="1">
      <alignment horizontal="center" vertical="center"/>
    </xf>
    <xf numFmtId="0" fontId="6" fillId="3" borderId="91" xfId="0" applyFont="1" applyFill="1" applyBorder="1" applyAlignment="1">
      <alignment horizontal="left" vertical="center"/>
    </xf>
    <xf numFmtId="0" fontId="24" fillId="3" borderId="91" xfId="0" applyFont="1" applyFill="1" applyBorder="1" applyAlignment="1">
      <alignment horizontal="left" vertical="center"/>
    </xf>
    <xf numFmtId="0" fontId="24" fillId="3" borderId="91" xfId="0" quotePrefix="1" applyFont="1" applyFill="1" applyBorder="1" applyAlignment="1">
      <alignment horizontal="left" vertical="center"/>
    </xf>
    <xf numFmtId="0" fontId="24" fillId="3" borderId="93" xfId="0" applyFont="1" applyFill="1" applyBorder="1" applyAlignment="1">
      <alignment horizontal="center" vertical="center" wrapText="1"/>
    </xf>
    <xf numFmtId="0" fontId="0" fillId="0" borderId="91" xfId="0" applyBorder="1" applyAlignment="1">
      <alignment vertical="center"/>
    </xf>
    <xf numFmtId="0" fontId="7" fillId="0" borderId="91" xfId="0" applyFont="1" applyBorder="1" applyAlignment="1">
      <alignment vertical="center"/>
    </xf>
    <xf numFmtId="0" fontId="0" fillId="0" borderId="91" xfId="0" applyBorder="1"/>
    <xf numFmtId="0" fontId="2" fillId="0" borderId="91" xfId="0" quotePrefix="1" applyFont="1" applyBorder="1" applyAlignment="1">
      <alignment vertical="center"/>
    </xf>
    <xf numFmtId="0" fontId="24" fillId="3" borderId="91" xfId="0" quotePrefix="1" applyFont="1" applyFill="1" applyBorder="1" applyAlignment="1">
      <alignment vertical="center"/>
    </xf>
    <xf numFmtId="0" fontId="24" fillId="3" borderId="91" xfId="0" applyFont="1" applyFill="1" applyBorder="1" applyAlignment="1">
      <alignment horizontal="center" vertical="center"/>
    </xf>
    <xf numFmtId="0" fontId="24" fillId="3" borderId="92" xfId="0" applyFont="1" applyFill="1" applyBorder="1" applyAlignment="1">
      <alignment vertical="center"/>
    </xf>
    <xf numFmtId="0" fontId="24" fillId="3" borderId="87" xfId="0" applyFont="1" applyFill="1" applyBorder="1" applyAlignment="1">
      <alignment vertical="center"/>
    </xf>
    <xf numFmtId="0" fontId="7" fillId="7" borderId="83" xfId="0" applyFont="1" applyFill="1" applyBorder="1"/>
    <xf numFmtId="0" fontId="0" fillId="0" borderId="7" xfId="0" applyBorder="1"/>
    <xf numFmtId="0" fontId="55" fillId="0" borderId="0" xfId="0" applyFont="1" applyAlignment="1">
      <alignment horizontal="center" vertical="center"/>
    </xf>
    <xf numFmtId="0" fontId="55" fillId="6" borderId="2" xfId="0" applyFont="1" applyFill="1" applyBorder="1" applyAlignment="1">
      <alignment horizontal="center" vertical="center"/>
    </xf>
    <xf numFmtId="0" fontId="55" fillId="6" borderId="43" xfId="0" applyFont="1" applyFill="1" applyBorder="1" applyAlignment="1">
      <alignment horizontal="center" vertical="center"/>
    </xf>
    <xf numFmtId="0" fontId="55" fillId="6" borderId="4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55" fillId="6" borderId="44" xfId="0" applyFont="1" applyFill="1" applyBorder="1" applyAlignment="1">
      <alignment horizontal="center" vertical="center"/>
    </xf>
    <xf numFmtId="0" fontId="55" fillId="6" borderId="43" xfId="0" applyFont="1" applyFill="1" applyBorder="1" applyAlignment="1">
      <alignment horizontal="center" vertical="center"/>
    </xf>
    <xf numFmtId="0" fontId="5" fillId="3" borderId="82" xfId="43" applyFont="1" applyFill="1" applyBorder="1" applyAlignment="1">
      <alignment horizontal="center" vertical="center"/>
    </xf>
    <xf numFmtId="0" fontId="5" fillId="3" borderId="34" xfId="43" applyFont="1" applyFill="1" applyBorder="1" applyAlignment="1">
      <alignment horizontal="center" vertical="center"/>
    </xf>
    <xf numFmtId="0" fontId="5" fillId="3" borderId="83" xfId="43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0" xfId="0" applyFont="1" applyAlignment="1">
      <alignment horizontal="left" vertical="center"/>
    </xf>
    <xf numFmtId="0" fontId="55" fillId="6" borderId="1" xfId="0" applyFont="1" applyFill="1" applyBorder="1" applyAlignment="1">
      <alignment horizontal="center" vertical="center"/>
    </xf>
    <xf numFmtId="0" fontId="55" fillId="6" borderId="2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0" fontId="24" fillId="3" borderId="6" xfId="0" applyFont="1" applyFill="1" applyBorder="1" applyAlignment="1">
      <alignment horizontal="center" vertical="center"/>
    </xf>
    <xf numFmtId="0" fontId="24" fillId="3" borderId="92" xfId="0" applyFont="1" applyFill="1" applyBorder="1" applyAlignment="1">
      <alignment horizontal="center" vertical="center" wrapText="1"/>
    </xf>
    <xf numFmtId="0" fontId="24" fillId="3" borderId="93" xfId="0" applyFont="1" applyFill="1" applyBorder="1" applyAlignment="1">
      <alignment horizontal="center" vertical="center" wrapText="1"/>
    </xf>
    <xf numFmtId="0" fontId="55" fillId="6" borderId="86" xfId="0" applyFont="1" applyFill="1" applyBorder="1" applyAlignment="1">
      <alignment horizontal="center" vertical="center"/>
    </xf>
    <xf numFmtId="0" fontId="55" fillId="6" borderId="87" xfId="0" applyFont="1" applyFill="1" applyBorder="1" applyAlignment="1">
      <alignment horizontal="center" vertical="center"/>
    </xf>
    <xf numFmtId="0" fontId="55" fillId="6" borderId="88" xfId="0" applyFont="1" applyFill="1" applyBorder="1" applyAlignment="1">
      <alignment horizontal="center" vertical="center"/>
    </xf>
    <xf numFmtId="0" fontId="98" fillId="0" borderId="0" xfId="0" applyFont="1" applyAlignment="1">
      <alignment horizontal="center" vertical="center"/>
    </xf>
    <xf numFmtId="0" fontId="98" fillId="0" borderId="46" xfId="0" applyFont="1" applyBorder="1" applyAlignment="1">
      <alignment horizontal="center" vertical="center" wrapText="1"/>
    </xf>
    <xf numFmtId="0" fontId="98" fillId="0" borderId="4" xfId="0" applyFont="1" applyBorder="1" applyAlignment="1">
      <alignment horizontal="center" vertical="center"/>
    </xf>
    <xf numFmtId="41" fontId="98" fillId="0" borderId="47" xfId="2" applyFont="1" applyFill="1" applyBorder="1" applyAlignment="1">
      <alignment horizontal="center" vertical="center" wrapText="1"/>
    </xf>
    <xf numFmtId="41" fontId="98" fillId="0" borderId="48" xfId="2" applyFont="1" applyFill="1" applyBorder="1" applyAlignment="1">
      <alignment horizontal="center" vertical="center" wrapText="1"/>
    </xf>
    <xf numFmtId="41" fontId="98" fillId="0" borderId="49" xfId="2" applyFont="1" applyFill="1" applyBorder="1" applyAlignment="1">
      <alignment horizontal="center" vertical="center" wrapText="1"/>
    </xf>
    <xf numFmtId="41" fontId="98" fillId="0" borderId="50" xfId="2" applyFont="1" applyFill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53" xfId="0" applyFont="1" applyBorder="1" applyAlignment="1">
      <alignment horizontal="center" vertical="center" wrapText="1"/>
    </xf>
    <xf numFmtId="41" fontId="98" fillId="0" borderId="51" xfId="2" applyFont="1" applyFill="1" applyBorder="1" applyAlignment="1">
      <alignment horizontal="center" vertical="center" wrapText="1"/>
    </xf>
    <xf numFmtId="41" fontId="98" fillId="0" borderId="52" xfId="2" applyFont="1" applyFill="1" applyBorder="1" applyAlignment="1">
      <alignment horizontal="center" vertical="center" wrapText="1"/>
    </xf>
    <xf numFmtId="0" fontId="98" fillId="0" borderId="63" xfId="0" applyFont="1" applyBorder="1" applyAlignment="1">
      <alignment horizontal="center" vertical="center"/>
    </xf>
    <xf numFmtId="0" fontId="98" fillId="0" borderId="34" xfId="0" applyFont="1" applyBorder="1" applyAlignment="1">
      <alignment horizontal="center" vertical="center"/>
    </xf>
    <xf numFmtId="0" fontId="98" fillId="0" borderId="64" xfId="0" applyFont="1" applyBorder="1" applyAlignment="1">
      <alignment horizontal="center" vertical="center"/>
    </xf>
    <xf numFmtId="0" fontId="18" fillId="3" borderId="63" xfId="43" applyFont="1" applyFill="1" applyBorder="1" applyAlignment="1">
      <alignment horizontal="center" vertical="center"/>
    </xf>
    <xf numFmtId="0" fontId="18" fillId="3" borderId="34" xfId="43" applyFont="1" applyFill="1" applyBorder="1" applyAlignment="1">
      <alignment horizontal="center" vertical="center"/>
    </xf>
    <xf numFmtId="0" fontId="18" fillId="3" borderId="64" xfId="43" applyFont="1" applyFill="1" applyBorder="1" applyAlignment="1">
      <alignment horizontal="center" vertical="center"/>
    </xf>
    <xf numFmtId="41" fontId="98" fillId="0" borderId="4" xfId="2" applyFont="1" applyFill="1" applyBorder="1" applyAlignment="1">
      <alignment horizontal="center" vertical="center"/>
    </xf>
    <xf numFmtId="41" fontId="98" fillId="0" borderId="53" xfId="2" applyFont="1" applyFill="1" applyBorder="1" applyAlignment="1">
      <alignment horizontal="center" vertical="center"/>
    </xf>
    <xf numFmtId="0" fontId="74" fillId="0" borderId="46" xfId="0" applyFont="1" applyBorder="1" applyAlignment="1">
      <alignment horizontal="center" vertical="center" wrapText="1"/>
    </xf>
    <xf numFmtId="41" fontId="74" fillId="0" borderId="4" xfId="2" applyFont="1" applyFill="1" applyBorder="1" applyAlignment="1">
      <alignment horizontal="center" vertical="center"/>
    </xf>
    <xf numFmtId="41" fontId="74" fillId="0" borderId="53" xfId="2" applyFont="1" applyFill="1" applyBorder="1" applyAlignment="1">
      <alignment horizontal="center" vertical="center"/>
    </xf>
    <xf numFmtId="0" fontId="98" fillId="0" borderId="51" xfId="0" applyFont="1" applyBorder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74" fillId="0" borderId="14" xfId="0" applyFont="1" applyBorder="1" applyAlignment="1">
      <alignment horizontal="center" vertical="center"/>
    </xf>
    <xf numFmtId="0" fontId="74" fillId="0" borderId="4" xfId="0" applyFont="1" applyBorder="1" applyAlignment="1">
      <alignment horizontal="center" vertical="center"/>
    </xf>
    <xf numFmtId="0" fontId="74" fillId="0" borderId="5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74" fillId="0" borderId="51" xfId="0" applyFont="1" applyBorder="1" applyAlignment="1">
      <alignment horizontal="center" vertical="center" wrapText="1"/>
    </xf>
    <xf numFmtId="0" fontId="74" fillId="0" borderId="52" xfId="0" applyFont="1" applyBorder="1" applyAlignment="1">
      <alignment horizontal="center" vertical="center" wrapText="1"/>
    </xf>
    <xf numFmtId="0" fontId="37" fillId="3" borderId="63" xfId="43" applyFont="1" applyFill="1" applyBorder="1" applyAlignment="1">
      <alignment horizontal="center" vertical="center"/>
    </xf>
    <xf numFmtId="0" fontId="37" fillId="3" borderId="34" xfId="43" applyFont="1" applyFill="1" applyBorder="1" applyAlignment="1">
      <alignment horizontal="center" vertical="center"/>
    </xf>
    <xf numFmtId="0" fontId="37" fillId="3" borderId="64" xfId="43" applyFont="1" applyFill="1" applyBorder="1" applyAlignment="1">
      <alignment horizontal="center" vertical="center"/>
    </xf>
    <xf numFmtId="0" fontId="37" fillId="0" borderId="63" xfId="43" quotePrefix="1" applyFont="1" applyBorder="1" applyAlignment="1">
      <alignment horizontal="center" vertical="center"/>
    </xf>
    <xf numFmtId="0" fontId="37" fillId="0" borderId="34" xfId="43" quotePrefix="1" applyFont="1" applyBorder="1" applyAlignment="1">
      <alignment horizontal="center" vertical="center"/>
    </xf>
    <xf numFmtId="0" fontId="37" fillId="0" borderId="64" xfId="43" quotePrefix="1" applyFont="1" applyBorder="1" applyAlignment="1">
      <alignment horizontal="center" vertical="center"/>
    </xf>
    <xf numFmtId="41" fontId="74" fillId="0" borderId="47" xfId="2" applyFont="1" applyFill="1" applyBorder="1" applyAlignment="1">
      <alignment horizontal="center" vertical="center" wrapText="1"/>
    </xf>
    <xf numFmtId="41" fontId="74" fillId="0" borderId="48" xfId="2" applyFont="1" applyFill="1" applyBorder="1" applyAlignment="1">
      <alignment horizontal="center" vertical="center" wrapText="1"/>
    </xf>
    <xf numFmtId="41" fontId="74" fillId="0" borderId="49" xfId="2" applyFont="1" applyFill="1" applyBorder="1" applyAlignment="1">
      <alignment horizontal="center" vertical="center" wrapText="1"/>
    </xf>
    <xf numFmtId="41" fontId="74" fillId="0" borderId="50" xfId="2" applyFont="1" applyFill="1" applyBorder="1" applyAlignment="1">
      <alignment horizontal="center" vertical="center" wrapText="1"/>
    </xf>
    <xf numFmtId="41" fontId="74" fillId="0" borderId="51" xfId="2" applyFont="1" applyFill="1" applyBorder="1" applyAlignment="1">
      <alignment horizontal="center" vertical="center" wrapText="1"/>
    </xf>
    <xf numFmtId="41" fontId="74" fillId="0" borderId="52" xfId="2" applyFont="1" applyFill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79" fillId="0" borderId="61" xfId="0" applyFont="1" applyBorder="1" applyAlignment="1">
      <alignment horizontal="center" vertical="center"/>
    </xf>
    <xf numFmtId="0" fontId="81" fillId="0" borderId="67" xfId="0" applyFont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81" fillId="0" borderId="60" xfId="0" applyFont="1" applyBorder="1" applyAlignment="1">
      <alignment horizontal="center" vertical="center"/>
    </xf>
    <xf numFmtId="0" fontId="79" fillId="0" borderId="63" xfId="0" applyFont="1" applyBorder="1" applyAlignment="1">
      <alignment horizontal="center" vertical="center"/>
    </xf>
    <xf numFmtId="0" fontId="79" fillId="0" borderId="34" xfId="0" applyFont="1" applyBorder="1" applyAlignment="1">
      <alignment horizontal="center" vertical="center"/>
    </xf>
    <xf numFmtId="0" fontId="79" fillId="0" borderId="64" xfId="0" applyFont="1" applyBorder="1" applyAlignment="1">
      <alignment horizontal="center" vertical="center"/>
    </xf>
    <xf numFmtId="0" fontId="81" fillId="0" borderId="63" xfId="0" applyFont="1" applyBorder="1" applyAlignment="1">
      <alignment horizontal="center" vertical="center"/>
    </xf>
    <xf numFmtId="0" fontId="81" fillId="0" borderId="34" xfId="0" applyFont="1" applyBorder="1" applyAlignment="1">
      <alignment horizontal="center" vertical="center"/>
    </xf>
    <xf numFmtId="0" fontId="81" fillId="0" borderId="64" xfId="0" applyFont="1" applyBorder="1" applyAlignment="1">
      <alignment horizontal="center" vertical="center"/>
    </xf>
    <xf numFmtId="0" fontId="79" fillId="0" borderId="67" xfId="0" applyFont="1" applyBorder="1" applyAlignment="1">
      <alignment horizontal="center" vertical="center"/>
    </xf>
    <xf numFmtId="0" fontId="79" fillId="0" borderId="0" xfId="0" applyFont="1" applyAlignment="1">
      <alignment horizontal="center" vertical="center"/>
    </xf>
    <xf numFmtId="0" fontId="79" fillId="0" borderId="60" xfId="0" applyFont="1" applyBorder="1" applyAlignment="1">
      <alignment horizontal="center" vertical="center"/>
    </xf>
    <xf numFmtId="3" fontId="77" fillId="0" borderId="61" xfId="0" applyNumberFormat="1" applyFont="1" applyBorder="1" applyAlignment="1">
      <alignment horizontal="center" vertical="center"/>
    </xf>
    <xf numFmtId="3" fontId="76" fillId="0" borderId="61" xfId="0" applyNumberFormat="1" applyFont="1" applyBorder="1" applyAlignment="1">
      <alignment horizontal="center" vertical="center"/>
    </xf>
    <xf numFmtId="3" fontId="76" fillId="0" borderId="63" xfId="0" applyNumberFormat="1" applyFont="1" applyBorder="1" applyAlignment="1">
      <alignment horizontal="center" vertical="center"/>
    </xf>
    <xf numFmtId="3" fontId="76" fillId="0" borderId="34" xfId="0" applyNumberFormat="1" applyFont="1" applyBorder="1" applyAlignment="1">
      <alignment horizontal="center" vertical="center"/>
    </xf>
    <xf numFmtId="3" fontId="76" fillId="0" borderId="64" xfId="0" applyNumberFormat="1" applyFont="1" applyBorder="1" applyAlignment="1">
      <alignment horizontal="center" vertical="center"/>
    </xf>
    <xf numFmtId="0" fontId="76" fillId="0" borderId="14" xfId="0" applyFont="1" applyBorder="1" applyAlignment="1">
      <alignment horizontal="center" vertical="center"/>
    </xf>
    <xf numFmtId="0" fontId="76" fillId="0" borderId="4" xfId="0" applyFont="1" applyBorder="1" applyAlignment="1">
      <alignment horizontal="center" vertical="center"/>
    </xf>
    <xf numFmtId="0" fontId="76" fillId="0" borderId="53" xfId="0" applyFont="1" applyBorder="1" applyAlignment="1">
      <alignment horizontal="center" vertical="center"/>
    </xf>
    <xf numFmtId="0" fontId="77" fillId="0" borderId="61" xfId="0" applyFont="1" applyBorder="1" applyAlignment="1">
      <alignment horizontal="center" vertical="center"/>
    </xf>
    <xf numFmtId="0" fontId="76" fillId="0" borderId="40" xfId="0" applyFont="1" applyBorder="1" applyAlignment="1">
      <alignment horizontal="center" vertical="center" wrapText="1"/>
    </xf>
    <xf numFmtId="0" fontId="76" fillId="0" borderId="52" xfId="0" applyFont="1" applyBorder="1" applyAlignment="1">
      <alignment horizontal="center" vertical="center" wrapText="1"/>
    </xf>
    <xf numFmtId="0" fontId="76" fillId="0" borderId="40" xfId="0" applyFont="1" applyBorder="1" applyAlignment="1">
      <alignment horizontal="center" vertical="center"/>
    </xf>
    <xf numFmtId="0" fontId="76" fillId="0" borderId="52" xfId="0" applyFont="1" applyBorder="1" applyAlignment="1">
      <alignment horizontal="center" vertical="center"/>
    </xf>
    <xf numFmtId="0" fontId="76" fillId="0" borderId="51" xfId="0" applyFont="1" applyBorder="1" applyAlignment="1">
      <alignment horizontal="center" vertical="center" wrapText="1"/>
    </xf>
    <xf numFmtId="0" fontId="79" fillId="0" borderId="51" xfId="0" applyFont="1" applyBorder="1" applyAlignment="1">
      <alignment horizontal="center" vertical="center"/>
    </xf>
    <xf numFmtId="0" fontId="79" fillId="0" borderId="52" xfId="0" applyFont="1" applyBorder="1" applyAlignment="1">
      <alignment horizontal="center" vertical="center"/>
    </xf>
    <xf numFmtId="0" fontId="79" fillId="0" borderId="40" xfId="0" applyFont="1" applyBorder="1" applyAlignment="1">
      <alignment horizontal="center" vertical="center" wrapText="1"/>
    </xf>
    <xf numFmtId="0" fontId="79" fillId="0" borderId="51" xfId="0" applyFont="1" applyBorder="1" applyAlignment="1">
      <alignment horizontal="center" vertical="center" wrapText="1"/>
    </xf>
    <xf numFmtId="0" fontId="79" fillId="0" borderId="52" xfId="0" applyFont="1" applyBorder="1" applyAlignment="1">
      <alignment horizontal="center" vertical="center" wrapText="1"/>
    </xf>
    <xf numFmtId="0" fontId="79" fillId="0" borderId="46" xfId="0" applyFont="1" applyFill="1" applyBorder="1" applyAlignment="1">
      <alignment horizontal="center" vertical="center"/>
    </xf>
    <xf numFmtId="0" fontId="79" fillId="0" borderId="47" xfId="0" applyFont="1" applyBorder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48" xfId="0" applyFont="1" applyBorder="1" applyAlignment="1">
      <alignment horizontal="center" vertical="center" wrapText="1"/>
    </xf>
    <xf numFmtId="0" fontId="79" fillId="0" borderId="49" xfId="0" applyFont="1" applyBorder="1" applyAlignment="1">
      <alignment horizontal="center" vertical="center" wrapText="1"/>
    </xf>
    <xf numFmtId="0" fontId="79" fillId="0" borderId="11" xfId="0" applyFont="1" applyBorder="1" applyAlignment="1">
      <alignment horizontal="center" vertical="center" wrapText="1"/>
    </xf>
    <xf numFmtId="0" fontId="79" fillId="0" borderId="50" xfId="0" applyFont="1" applyBorder="1" applyAlignment="1">
      <alignment horizontal="center" vertical="center" wrapText="1"/>
    </xf>
    <xf numFmtId="0" fontId="79" fillId="0" borderId="46" xfId="0" applyFont="1" applyBorder="1" applyAlignment="1">
      <alignment horizontal="center" vertical="center"/>
    </xf>
    <xf numFmtId="0" fontId="76" fillId="0" borderId="0" xfId="0" applyFont="1" applyAlignment="1">
      <alignment horizontal="left" vertical="center" wrapText="1"/>
    </xf>
    <xf numFmtId="0" fontId="7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" fontId="5" fillId="3" borderId="0" xfId="0" applyNumberFormat="1" applyFont="1" applyFill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8" fillId="6" borderId="72" xfId="0" applyFont="1" applyFill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/>
    </xf>
    <xf numFmtId="0" fontId="29" fillId="0" borderId="51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 wrapText="1"/>
    </xf>
    <xf numFmtId="0" fontId="29" fillId="0" borderId="7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8" fillId="6" borderId="72" xfId="0" applyFont="1" applyFill="1" applyBorder="1" applyAlignment="1">
      <alignment horizontal="center"/>
    </xf>
    <xf numFmtId="4" fontId="6" fillId="3" borderId="0" xfId="0" applyNumberFormat="1" applyFont="1" applyFill="1" applyAlignment="1">
      <alignment horizontal="center" vertical="center"/>
    </xf>
    <xf numFmtId="0" fontId="3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9" fillId="0" borderId="14" xfId="0" applyFont="1" applyBorder="1" applyAlignment="1">
      <alignment horizontal="center" vertical="center"/>
    </xf>
    <xf numFmtId="0" fontId="29" fillId="0" borderId="53" xfId="0" applyFont="1" applyBorder="1" applyAlignment="1">
      <alignment horizontal="center" vertical="center"/>
    </xf>
    <xf numFmtId="0" fontId="90" fillId="0" borderId="46" xfId="3" quotePrefix="1" applyFont="1" applyBorder="1" applyAlignment="1">
      <alignment horizontal="center" vertical="center"/>
    </xf>
    <xf numFmtId="0" fontId="73" fillId="0" borderId="46" xfId="3" applyFont="1" applyBorder="1" applyAlignment="1">
      <alignment horizontal="center" vertical="center"/>
    </xf>
    <xf numFmtId="0" fontId="1" fillId="0" borderId="46" xfId="3" applyFont="1" applyBorder="1" applyAlignment="1">
      <alignment horizontal="center"/>
    </xf>
    <xf numFmtId="0" fontId="90" fillId="0" borderId="46" xfId="3" applyFont="1" applyBorder="1" applyAlignment="1">
      <alignment horizontal="center" vertical="center"/>
    </xf>
    <xf numFmtId="0" fontId="91" fillId="0" borderId="46" xfId="3" applyFont="1" applyBorder="1" applyAlignment="1">
      <alignment horizontal="center" vertical="center"/>
    </xf>
    <xf numFmtId="0" fontId="90" fillId="0" borderId="46" xfId="3" applyFont="1" applyBorder="1" applyAlignment="1">
      <alignment horizontal="center" vertical="center" wrapText="1"/>
    </xf>
    <xf numFmtId="0" fontId="89" fillId="0" borderId="0" xfId="3" applyFont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9" xfId="0" quotePrefix="1" applyFont="1" applyBorder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0" fontId="50" fillId="0" borderId="30" xfId="0" applyFont="1" applyBorder="1" applyAlignment="1">
      <alignment horizontal="center" vertical="center"/>
    </xf>
    <xf numFmtId="0" fontId="30" fillId="0" borderId="36" xfId="0" applyFont="1" applyBorder="1" applyAlignment="1">
      <alignment horizontal="center" vertical="center"/>
    </xf>
    <xf numFmtId="0" fontId="30" fillId="0" borderId="34" xfId="0" applyFont="1" applyBorder="1" applyAlignment="1">
      <alignment horizontal="center" vertical="center"/>
    </xf>
    <xf numFmtId="0" fontId="30" fillId="0" borderId="39" xfId="0" applyFont="1" applyBorder="1" applyAlignment="1">
      <alignment horizontal="center" vertical="center"/>
    </xf>
    <xf numFmtId="0" fontId="50" fillId="0" borderId="29" xfId="0" applyFont="1" applyBorder="1" applyAlignment="1">
      <alignment horizontal="center" vertical="center"/>
    </xf>
    <xf numFmtId="0" fontId="3" fillId="0" borderId="15" xfId="0" quotePrefix="1" applyFont="1" applyBorder="1" applyAlignment="1">
      <alignment horizontal="center" vertical="center"/>
    </xf>
    <xf numFmtId="0" fontId="32" fillId="0" borderId="29" xfId="0" applyFont="1" applyBorder="1" applyAlignment="1">
      <alignment horizontal="right" vertical="center"/>
    </xf>
    <xf numFmtId="0" fontId="8" fillId="0" borderId="29" xfId="0" applyFont="1" applyBorder="1" applyAlignment="1">
      <alignment horizontal="right" vertical="center"/>
    </xf>
    <xf numFmtId="0" fontId="28" fillId="0" borderId="29" xfId="0" applyFont="1" applyBorder="1" applyAlignment="1">
      <alignment horizontal="right" vertical="center"/>
    </xf>
    <xf numFmtId="0" fontId="2" fillId="0" borderId="15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30" fillId="3" borderId="21" xfId="0" applyFont="1" applyFill="1" applyBorder="1" applyAlignment="1">
      <alignment horizontal="center" vertical="center"/>
    </xf>
    <xf numFmtId="0" fontId="30" fillId="3" borderId="22" xfId="0" applyFont="1" applyFill="1" applyBorder="1" applyAlignment="1">
      <alignment horizontal="center" vertical="center"/>
    </xf>
    <xf numFmtId="0" fontId="30" fillId="3" borderId="16" xfId="0" applyFont="1" applyFill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 wrapText="1"/>
    </xf>
    <xf numFmtId="4" fontId="30" fillId="0" borderId="19" xfId="0" applyNumberFormat="1" applyFont="1" applyBorder="1" applyAlignment="1">
      <alignment horizontal="center" vertical="center"/>
    </xf>
    <xf numFmtId="4" fontId="30" fillId="0" borderId="22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0" fillId="3" borderId="17" xfId="0" applyFont="1" applyFill="1" applyBorder="1" applyAlignment="1">
      <alignment horizontal="center" vertical="center"/>
    </xf>
    <xf numFmtId="0" fontId="30" fillId="3" borderId="18" xfId="0" applyFont="1" applyFill="1" applyBorder="1" applyAlignment="1">
      <alignment horizontal="center" vertical="center"/>
    </xf>
    <xf numFmtId="0" fontId="30" fillId="3" borderId="19" xfId="0" applyFont="1" applyFill="1" applyBorder="1" applyAlignment="1">
      <alignment horizontal="center" vertical="center"/>
    </xf>
    <xf numFmtId="0" fontId="30" fillId="3" borderId="19" xfId="0" applyFont="1" applyFill="1" applyBorder="1" applyAlignment="1">
      <alignment horizontal="center" vertical="center" wrapText="1"/>
    </xf>
    <xf numFmtId="0" fontId="30" fillId="3" borderId="21" xfId="0" applyFont="1" applyFill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77" fillId="0" borderId="0" xfId="0" applyFont="1" applyAlignment="1">
      <alignment horizontal="center" vertical="center"/>
    </xf>
    <xf numFmtId="0" fontId="76" fillId="0" borderId="47" xfId="0" applyFont="1" applyBorder="1" applyAlignment="1">
      <alignment horizontal="center" vertical="center" wrapText="1" readingOrder="1"/>
    </xf>
    <xf numFmtId="0" fontId="76" fillId="0" borderId="31" xfId="0" applyFont="1" applyBorder="1" applyAlignment="1">
      <alignment horizontal="center" vertical="center" wrapText="1" readingOrder="1"/>
    </xf>
    <xf numFmtId="0" fontId="76" fillId="0" borderId="48" xfId="0" applyFont="1" applyBorder="1" applyAlignment="1">
      <alignment horizontal="center" vertical="center" wrapText="1" readingOrder="1"/>
    </xf>
    <xf numFmtId="0" fontId="76" fillId="0" borderId="49" xfId="0" applyFont="1" applyBorder="1" applyAlignment="1">
      <alignment horizontal="center" vertical="center" wrapText="1" readingOrder="1"/>
    </xf>
    <xf numFmtId="0" fontId="76" fillId="0" borderId="11" xfId="0" applyFont="1" applyBorder="1" applyAlignment="1">
      <alignment horizontal="center" vertical="center" wrapText="1" readingOrder="1"/>
    </xf>
    <xf numFmtId="0" fontId="76" fillId="0" borderId="50" xfId="0" applyFont="1" applyBorder="1" applyAlignment="1">
      <alignment horizontal="center" vertical="center" wrapText="1" readingOrder="1"/>
    </xf>
    <xf numFmtId="0" fontId="76" fillId="0" borderId="51" xfId="0" applyFont="1" applyBorder="1" applyAlignment="1">
      <alignment horizontal="center" vertical="center" wrapText="1" readingOrder="1"/>
    </xf>
    <xf numFmtId="0" fontId="76" fillId="0" borderId="52" xfId="0" applyFont="1" applyBorder="1" applyAlignment="1">
      <alignment horizontal="center" vertical="center" wrapText="1" readingOrder="1"/>
    </xf>
    <xf numFmtId="0" fontId="76" fillId="0" borderId="40" xfId="0" applyFont="1" applyBorder="1" applyAlignment="1">
      <alignment horizontal="center" vertical="center" wrapText="1" readingOrder="1"/>
    </xf>
    <xf numFmtId="0" fontId="62" fillId="0" borderId="51" xfId="0" applyFont="1" applyBorder="1" applyAlignment="1">
      <alignment horizontal="center" vertical="center" wrapText="1"/>
    </xf>
    <xf numFmtId="0" fontId="62" fillId="0" borderId="47" xfId="0" applyFont="1" applyBorder="1" applyAlignment="1">
      <alignment horizontal="center" vertical="center" wrapText="1"/>
    </xf>
    <xf numFmtId="0" fontId="62" fillId="0" borderId="52" xfId="0" applyFont="1" applyBorder="1" applyAlignment="1">
      <alignment horizontal="center" vertical="center" wrapText="1"/>
    </xf>
    <xf numFmtId="0" fontId="62" fillId="0" borderId="49" xfId="0" applyFont="1" applyBorder="1" applyAlignment="1">
      <alignment horizontal="center" vertical="center" wrapText="1"/>
    </xf>
    <xf numFmtId="0" fontId="76" fillId="0" borderId="67" xfId="0" applyFont="1" applyBorder="1" applyAlignment="1">
      <alignment horizontal="center" vertical="center" wrapText="1" readingOrder="1"/>
    </xf>
    <xf numFmtId="0" fontId="76" fillId="0" borderId="40" xfId="0" applyFont="1" applyBorder="1" applyAlignment="1">
      <alignment horizontal="center" vertical="center" readingOrder="1"/>
    </xf>
    <xf numFmtId="0" fontId="77" fillId="0" borderId="0" xfId="0" applyFont="1" applyAlignment="1">
      <alignment horizontal="center" vertical="center" wrapText="1" readingOrder="1"/>
    </xf>
    <xf numFmtId="0" fontId="76" fillId="0" borderId="0" xfId="0" applyFont="1" applyAlignment="1">
      <alignment horizontal="center" vertical="center" wrapText="1" readingOrder="1"/>
    </xf>
    <xf numFmtId="0" fontId="76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 wrapText="1"/>
    </xf>
    <xf numFmtId="0" fontId="75" fillId="0" borderId="63" xfId="0" applyFont="1" applyBorder="1" applyAlignment="1">
      <alignment horizontal="center" vertical="center"/>
    </xf>
    <xf numFmtId="0" fontId="75" fillId="0" borderId="34" xfId="0" applyFont="1" applyBorder="1" applyAlignment="1">
      <alignment horizontal="center" vertical="center"/>
    </xf>
    <xf numFmtId="0" fontId="75" fillId="0" borderId="64" xfId="0" applyFont="1" applyBorder="1" applyAlignment="1">
      <alignment horizontal="center" vertical="center"/>
    </xf>
    <xf numFmtId="3" fontId="75" fillId="0" borderId="63" xfId="0" applyNumberFormat="1" applyFont="1" applyBorder="1" applyAlignment="1">
      <alignment horizontal="center" vertical="center"/>
    </xf>
    <xf numFmtId="3" fontId="75" fillId="0" borderId="34" xfId="0" applyNumberFormat="1" applyFont="1" applyBorder="1" applyAlignment="1">
      <alignment horizontal="center" vertical="center"/>
    </xf>
    <xf numFmtId="3" fontId="75" fillId="0" borderId="64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 readingOrder="1"/>
    </xf>
    <xf numFmtId="0" fontId="76" fillId="0" borderId="0" xfId="0" applyFont="1" applyAlignment="1">
      <alignment horizontal="left" vertical="center" wrapText="1" readingOrder="1"/>
    </xf>
    <xf numFmtId="3" fontId="78" fillId="0" borderId="14" xfId="0" applyNumberFormat="1" applyFont="1" applyBorder="1" applyAlignment="1">
      <alignment horizontal="center" vertical="center"/>
    </xf>
    <xf numFmtId="3" fontId="78" fillId="0" borderId="4" xfId="0" applyNumberFormat="1" applyFont="1" applyBorder="1" applyAlignment="1">
      <alignment horizontal="center" vertical="center"/>
    </xf>
    <xf numFmtId="3" fontId="78" fillId="0" borderId="5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76" fillId="0" borderId="14" xfId="0" applyFont="1" applyBorder="1" applyAlignment="1">
      <alignment horizontal="center" vertical="center" readingOrder="1"/>
    </xf>
    <xf numFmtId="0" fontId="76" fillId="0" borderId="4" xfId="0" applyFont="1" applyBorder="1" applyAlignment="1">
      <alignment horizontal="center" vertical="center" readingOrder="1"/>
    </xf>
    <xf numFmtId="0" fontId="76" fillId="0" borderId="53" xfId="0" applyFont="1" applyBorder="1" applyAlignment="1">
      <alignment horizontal="center" vertical="center" readingOrder="1"/>
    </xf>
    <xf numFmtId="0" fontId="75" fillId="0" borderId="0" xfId="0" applyFont="1" applyAlignment="1">
      <alignment horizontal="center" vertical="top"/>
    </xf>
    <xf numFmtId="0" fontId="75" fillId="0" borderId="0" xfId="0" applyFont="1" applyAlignment="1">
      <alignment horizontal="center" vertical="top" wrapText="1" readingOrder="1"/>
    </xf>
    <xf numFmtId="0" fontId="82" fillId="0" borderId="0" xfId="0" applyFont="1" applyAlignment="1">
      <alignment horizontal="left" vertical="top" wrapText="1" readingOrder="1"/>
    </xf>
    <xf numFmtId="0" fontId="75" fillId="0" borderId="0" xfId="0" applyFont="1" applyAlignment="1">
      <alignment horizontal="right" vertical="top" wrapText="1" readingOrder="1"/>
    </xf>
    <xf numFmtId="0" fontId="84" fillId="0" borderId="0" xfId="0" applyFont="1" applyAlignment="1">
      <alignment horizontal="center" vertical="top" wrapText="1" readingOrder="1"/>
    </xf>
    <xf numFmtId="3" fontId="76" fillId="0" borderId="0" xfId="0" applyNumberFormat="1" applyFont="1" applyAlignment="1">
      <alignment horizontal="center" vertical="top"/>
    </xf>
    <xf numFmtId="4" fontId="78" fillId="0" borderId="0" xfId="0" applyNumberFormat="1" applyFont="1" applyAlignment="1">
      <alignment horizontal="right" vertical="top"/>
    </xf>
    <xf numFmtId="0" fontId="76" fillId="0" borderId="0" xfId="0" applyFont="1" applyAlignment="1">
      <alignment horizontal="center" vertical="top" wrapText="1" readingOrder="1"/>
    </xf>
    <xf numFmtId="0" fontId="76" fillId="0" borderId="0" xfId="0" applyFont="1" applyAlignment="1">
      <alignment horizontal="center" vertical="top"/>
    </xf>
    <xf numFmtId="4" fontId="75" fillId="0" borderId="0" xfId="0" applyNumberFormat="1" applyFont="1" applyAlignment="1">
      <alignment horizontal="right" vertical="top"/>
    </xf>
    <xf numFmtId="0" fontId="75" fillId="0" borderId="0" xfId="0" applyFont="1" applyAlignment="1">
      <alignment horizontal="center" vertical="top" wrapText="1"/>
    </xf>
    <xf numFmtId="0" fontId="75" fillId="0" borderId="0" xfId="0" applyFont="1" applyAlignment="1">
      <alignment horizontal="left" vertical="top" wrapText="1" readingOrder="1"/>
    </xf>
    <xf numFmtId="0" fontId="75" fillId="0" borderId="0" xfId="0" applyFont="1" applyAlignment="1">
      <alignment horizontal="right" vertical="top"/>
    </xf>
    <xf numFmtId="0" fontId="75" fillId="0" borderId="0" xfId="0" applyFont="1" applyAlignment="1">
      <alignment horizontal="left" vertical="top" wrapText="1"/>
    </xf>
    <xf numFmtId="3" fontId="75" fillId="0" borderId="0" xfId="0" applyNumberFormat="1" applyFont="1" applyAlignment="1">
      <alignment horizontal="right" vertical="top"/>
    </xf>
    <xf numFmtId="1" fontId="75" fillId="0" borderId="0" xfId="0" applyNumberFormat="1" applyFont="1" applyAlignment="1">
      <alignment horizontal="center" vertical="top"/>
    </xf>
    <xf numFmtId="0" fontId="78" fillId="0" borderId="0" xfId="0" applyFont="1" applyAlignment="1">
      <alignment horizontal="center" vertical="top" wrapText="1" readingOrder="1"/>
    </xf>
    <xf numFmtId="0" fontId="83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 wrapText="1" readingOrder="1"/>
    </xf>
    <xf numFmtId="0" fontId="76" fillId="0" borderId="0" xfId="0" applyFont="1" applyAlignment="1">
      <alignment horizontal="left" vertical="top" wrapText="1" readingOrder="1"/>
    </xf>
    <xf numFmtId="0" fontId="76" fillId="0" borderId="0" xfId="0" applyFont="1" applyAlignment="1">
      <alignment horizontal="left" vertical="top"/>
    </xf>
    <xf numFmtId="0" fontId="24" fillId="3" borderId="91" xfId="0" applyFont="1" applyFill="1" applyBorder="1" applyAlignment="1">
      <alignment vertical="center" wrapText="1"/>
    </xf>
  </cellXfs>
  <cellStyles count="45">
    <cellStyle name="Comma" xfId="1" builtinId="3"/>
    <cellStyle name="Comma [0]" xfId="2" builtinId="6"/>
    <cellStyle name="Comma [0] 2" xfId="4"/>
    <cellStyle name="Comma 2" xfId="35"/>
    <cellStyle name="Currency" xfId="44" builtinId="4"/>
    <cellStyle name="Normal" xfId="0" builtinId="0"/>
    <cellStyle name="Normal 10" xfId="33"/>
    <cellStyle name="Normal 11" xfId="34"/>
    <cellStyle name="Normal 12" xfId="42"/>
    <cellStyle name="Normal 13" xfId="40"/>
    <cellStyle name="Normal 14" xfId="31"/>
    <cellStyle name="Normal 15" xfId="22"/>
    <cellStyle name="Normal 16" xfId="24"/>
    <cellStyle name="Normal 17" xfId="26"/>
    <cellStyle name="Normal 18" xfId="27"/>
    <cellStyle name="Normal 19" xfId="28"/>
    <cellStyle name="Normal 2" xfId="3"/>
    <cellStyle name="Normal 2 2" xfId="43"/>
    <cellStyle name="Normal 20" xfId="12"/>
    <cellStyle name="Normal 21" xfId="25"/>
    <cellStyle name="Normal 22" xfId="29"/>
    <cellStyle name="Normal 23" xfId="10"/>
    <cellStyle name="Normal 24" xfId="9"/>
    <cellStyle name="Normal 25" xfId="11"/>
    <cellStyle name="Normal 26" xfId="36"/>
    <cellStyle name="Normal 27" xfId="37"/>
    <cellStyle name="Normal 28" xfId="38"/>
    <cellStyle name="Normal 29" xfId="39"/>
    <cellStyle name="Normal 3" xfId="5"/>
    <cellStyle name="Normal 30" xfId="6"/>
    <cellStyle name="Normal 31" xfId="7"/>
    <cellStyle name="Normal 32" xfId="13"/>
    <cellStyle name="Normal 33" xfId="14"/>
    <cellStyle name="Normal 34" xfId="15"/>
    <cellStyle name="Normal 35" xfId="16"/>
    <cellStyle name="Normal 36" xfId="17"/>
    <cellStyle name="Normal 37" xfId="18"/>
    <cellStyle name="Normal 38" xfId="19"/>
    <cellStyle name="Normal 39" xfId="20"/>
    <cellStyle name="Normal 4" xfId="8"/>
    <cellStyle name="Normal 5" xfId="41"/>
    <cellStyle name="Normal 6" xfId="21"/>
    <cellStyle name="Normal 7" xfId="23"/>
    <cellStyle name="Normal 8" xfId="30"/>
    <cellStyle name="Normal 9" xfId="32"/>
  </cellStyles>
  <dxfs count="0"/>
  <tableStyles count="0" defaultTableStyle="TableStyleMedium9" defaultPivotStyle="PivotStyleLight16"/>
  <colors>
    <mruColors>
      <color rgb="FF00FF00"/>
      <color rgb="FF000099"/>
      <color rgb="FFFFFF99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929</xdr:row>
      <xdr:rowOff>57150</xdr:rowOff>
    </xdr:from>
    <xdr:to>
      <xdr:col>1</xdr:col>
      <xdr:colOff>809625</xdr:colOff>
      <xdr:row>933</xdr:row>
      <xdr:rowOff>133350</xdr:rowOff>
    </xdr:to>
    <xdr:pic>
      <xdr:nvPicPr>
        <xdr:cNvPr id="2" name="Picture -767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10213775"/>
          <a:ext cx="6477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6</xdr:col>
      <xdr:colOff>95250</xdr:colOff>
      <xdr:row>6</xdr:row>
      <xdr:rowOff>104775</xdr:rowOff>
    </xdr:to>
    <xdr:pic>
      <xdr:nvPicPr>
        <xdr:cNvPr id="2" name="Picture -767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3400" y="466725"/>
          <a:ext cx="647700" cy="65722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utasi%20Aset%20Intra%20dan%20Ekstra%20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+sedikit Dikpora"/>
      <sheetName val="Mutasi Intra Ekstra"/>
      <sheetName val="Mutasi 2022 SM 1"/>
      <sheetName val="Mutasi 2022 SM 2"/>
    </sheetNames>
    <sheetDataSet>
      <sheetData sheetId="0"/>
      <sheetData sheetId="1"/>
      <sheetData sheetId="2"/>
      <sheetData sheetId="3">
        <row r="9">
          <cell r="O9">
            <v>3312602519</v>
          </cell>
        </row>
        <row r="16">
          <cell r="O16">
            <v>568144812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opLeftCell="A43" workbookViewId="0">
      <selection activeCell="G75" sqref="G75"/>
    </sheetView>
  </sheetViews>
  <sheetFormatPr defaultRowHeight="12.75"/>
  <cols>
    <col min="1" max="1" width="4.140625" style="157" customWidth="1"/>
    <col min="2" max="2" width="26.5703125" style="61" customWidth="1"/>
    <col min="3" max="3" width="5.7109375" style="61" customWidth="1"/>
    <col min="4" max="4" width="14.140625" style="61" customWidth="1"/>
    <col min="5" max="5" width="12.85546875" style="61" customWidth="1"/>
    <col min="6" max="6" width="10.28515625" style="61" customWidth="1"/>
    <col min="7" max="7" width="13.85546875" style="61" customWidth="1"/>
    <col min="8" max="8" width="16.5703125" style="61" customWidth="1"/>
    <col min="9" max="9" width="16.7109375" style="61" customWidth="1"/>
    <col min="10" max="10" width="17.5703125" style="61" customWidth="1"/>
    <col min="11" max="11" width="12.140625" style="61" customWidth="1"/>
    <col min="12" max="16384" width="9.140625" style="61"/>
  </cols>
  <sheetData>
    <row r="1" spans="1:12" ht="21">
      <c r="A1" s="2233" t="s">
        <v>3584</v>
      </c>
      <c r="B1" s="2233"/>
      <c r="C1" s="2233"/>
      <c r="D1" s="2233"/>
      <c r="E1" s="2233"/>
      <c r="F1" s="2233"/>
      <c r="G1" s="2233"/>
      <c r="H1" s="2233"/>
      <c r="I1" s="2233"/>
      <c r="J1" s="2233"/>
      <c r="K1" s="2233"/>
    </row>
    <row r="2" spans="1:12" ht="15.75" customHeight="1">
      <c r="A2" s="1554"/>
      <c r="B2" s="1554"/>
      <c r="C2" s="1554"/>
      <c r="D2" s="1554"/>
      <c r="E2" s="1554"/>
      <c r="F2" s="1554"/>
      <c r="G2" s="1554"/>
      <c r="H2" s="1554"/>
      <c r="I2" s="1554"/>
      <c r="J2" s="1554"/>
      <c r="K2" s="1554"/>
    </row>
    <row r="3" spans="1:12">
      <c r="A3" s="180"/>
      <c r="B3" s="182" t="s">
        <v>3646</v>
      </c>
      <c r="C3" s="181"/>
      <c r="D3" s="183"/>
      <c r="E3" s="183"/>
      <c r="F3" s="183"/>
      <c r="G3" s="181"/>
      <c r="H3" s="181"/>
      <c r="I3" s="181"/>
      <c r="J3" s="183"/>
      <c r="K3" s="181"/>
    </row>
    <row r="4" spans="1:12">
      <c r="A4" s="180"/>
      <c r="B4" s="182"/>
      <c r="C4" s="181"/>
      <c r="D4" s="182"/>
      <c r="E4" s="182"/>
      <c r="F4" s="182"/>
      <c r="G4" s="181"/>
      <c r="H4" s="181"/>
      <c r="I4" s="181"/>
      <c r="J4" s="183"/>
      <c r="K4" s="181"/>
    </row>
    <row r="5" spans="1:12" ht="25.5">
      <c r="A5" s="1567" t="s">
        <v>340</v>
      </c>
      <c r="B5" s="1568" t="s">
        <v>1702</v>
      </c>
      <c r="C5" s="1574" t="s">
        <v>1753</v>
      </c>
      <c r="D5" s="1568" t="s">
        <v>1754</v>
      </c>
      <c r="E5" s="1568" t="s">
        <v>1755</v>
      </c>
      <c r="F5" s="1569" t="s">
        <v>3650</v>
      </c>
      <c r="G5" s="1569" t="s">
        <v>1756</v>
      </c>
      <c r="H5" s="1568" t="s">
        <v>1757</v>
      </c>
      <c r="I5" s="1569" t="s">
        <v>1758</v>
      </c>
      <c r="J5" s="1569" t="s">
        <v>1759</v>
      </c>
      <c r="K5" s="1569" t="s">
        <v>1760</v>
      </c>
    </row>
    <row r="6" spans="1:12" ht="15.75" customHeight="1">
      <c r="A6" s="1567">
        <v>1</v>
      </c>
      <c r="B6" s="1568" t="s">
        <v>3647</v>
      </c>
      <c r="C6" s="1557">
        <v>1</v>
      </c>
      <c r="D6" s="1568">
        <v>7481000</v>
      </c>
      <c r="E6" s="1568">
        <f>D6*C6</f>
        <v>7481000</v>
      </c>
      <c r="F6" s="1568"/>
      <c r="G6" s="1570">
        <f>E6/E10*F10</f>
        <v>0</v>
      </c>
      <c r="H6" s="1571">
        <f>E6+G6</f>
        <v>7481000</v>
      </c>
      <c r="I6" s="1571">
        <f>H6/C6</f>
        <v>7481000</v>
      </c>
      <c r="J6" s="1568">
        <f>ROUND(I6,0)</f>
        <v>7481000</v>
      </c>
      <c r="K6" s="1568">
        <f>J6*C6</f>
        <v>7481000</v>
      </c>
    </row>
    <row r="7" spans="1:12" ht="15.75" customHeight="1">
      <c r="A7" s="1567">
        <v>2</v>
      </c>
      <c r="B7" s="1568" t="s">
        <v>85</v>
      </c>
      <c r="C7" s="1557">
        <v>1</v>
      </c>
      <c r="D7" s="1568">
        <v>2599500</v>
      </c>
      <c r="E7" s="1568">
        <f>D7*C7</f>
        <v>2599500</v>
      </c>
      <c r="F7" s="1568"/>
      <c r="G7" s="1570">
        <f>E7/E10*F10</f>
        <v>0</v>
      </c>
      <c r="H7" s="1571">
        <f>E7+G7</f>
        <v>2599500</v>
      </c>
      <c r="I7" s="1571">
        <f t="shared" ref="I7:I8" si="0">H7/C7</f>
        <v>2599500</v>
      </c>
      <c r="J7" s="1568">
        <f t="shared" ref="J7:J8" si="1">ROUND(I7,0)</f>
        <v>2599500</v>
      </c>
      <c r="K7" s="1568">
        <f t="shared" ref="K7:K8" si="2">J7*C7</f>
        <v>2599500</v>
      </c>
    </row>
    <row r="8" spans="1:12" ht="15.75" customHeight="1">
      <c r="A8" s="1567">
        <v>3</v>
      </c>
      <c r="B8" s="1568" t="s">
        <v>3648</v>
      </c>
      <c r="C8" s="1557">
        <v>1</v>
      </c>
      <c r="D8" s="1568">
        <v>3949500</v>
      </c>
      <c r="E8" s="1568">
        <f>D8*C8</f>
        <v>3949500</v>
      </c>
      <c r="F8" s="1568"/>
      <c r="G8" s="1570">
        <f>E8/E10*F10</f>
        <v>0</v>
      </c>
      <c r="H8" s="1571">
        <f>E8+G8</f>
        <v>3949500</v>
      </c>
      <c r="I8" s="1571">
        <f t="shared" si="0"/>
        <v>3949500</v>
      </c>
      <c r="J8" s="1568">
        <f t="shared" si="1"/>
        <v>3949500</v>
      </c>
      <c r="K8" s="1568">
        <f t="shared" si="2"/>
        <v>3949500</v>
      </c>
    </row>
    <row r="9" spans="1:12" ht="15.75" customHeight="1">
      <c r="A9" s="1567"/>
      <c r="B9" s="1568"/>
      <c r="C9" s="1567"/>
      <c r="D9" s="1568"/>
      <c r="E9" s="1568"/>
      <c r="F9" s="1568"/>
      <c r="G9" s="1570"/>
      <c r="H9" s="1571"/>
      <c r="I9" s="1571"/>
      <c r="J9" s="1568"/>
      <c r="K9" s="1568"/>
    </row>
    <row r="10" spans="1:12" ht="15.75" customHeight="1">
      <c r="A10" s="1567"/>
      <c r="B10" s="1568"/>
      <c r="C10" s="1568"/>
      <c r="D10" s="1568"/>
      <c r="E10" s="1568">
        <f>SUM(E6:E8)</f>
        <v>14030000</v>
      </c>
      <c r="F10" s="1568"/>
      <c r="G10" s="1568">
        <f>SUM(G6:G6)</f>
        <v>0</v>
      </c>
      <c r="H10" s="1568">
        <f>SUM(H6:H8)</f>
        <v>14030000</v>
      </c>
      <c r="I10" s="1568"/>
      <c r="J10" s="1568"/>
      <c r="K10" s="1568">
        <f>SUM(K6:K9)</f>
        <v>14030000</v>
      </c>
    </row>
    <row r="11" spans="1:12" ht="15.75" customHeight="1">
      <c r="A11" s="192"/>
      <c r="B11" s="1562" t="s">
        <v>1761</v>
      </c>
      <c r="C11" s="1562"/>
      <c r="D11" s="1563"/>
      <c r="E11" s="1563"/>
      <c r="F11" s="1563"/>
      <c r="G11" s="1564">
        <f>SUM(E10,F10)</f>
        <v>14030000</v>
      </c>
      <c r="H11" s="1565"/>
      <c r="I11" s="1561" t="s">
        <v>1762</v>
      </c>
      <c r="J11" s="1562"/>
      <c r="K11" s="1566">
        <f>K10-H10</f>
        <v>0</v>
      </c>
    </row>
    <row r="12" spans="1:12" ht="21">
      <c r="A12" s="1554"/>
      <c r="B12" s="1554"/>
      <c r="C12" s="1554"/>
      <c r="D12" s="1554"/>
      <c r="E12" s="1554"/>
      <c r="F12" s="1554"/>
      <c r="G12" s="1554"/>
      <c r="H12" s="1554"/>
      <c r="I12" s="1554"/>
      <c r="J12" s="1554"/>
      <c r="K12" s="1554"/>
    </row>
    <row r="13" spans="1:12">
      <c r="I13" s="193"/>
      <c r="J13" s="88" t="s">
        <v>3694</v>
      </c>
      <c r="K13" s="193"/>
    </row>
    <row r="14" spans="1:12">
      <c r="B14" s="88" t="s">
        <v>1518</v>
      </c>
      <c r="I14" s="193"/>
      <c r="J14" s="68"/>
      <c r="K14" s="193"/>
    </row>
    <row r="15" spans="1:12" ht="15.75" customHeight="1">
      <c r="B15" s="88" t="s">
        <v>1729</v>
      </c>
      <c r="I15" s="193"/>
      <c r="J15" s="185" t="s">
        <v>55</v>
      </c>
      <c r="K15" s="193"/>
      <c r="L15" s="181"/>
    </row>
    <row r="16" spans="1:12" ht="15.75" customHeight="1">
      <c r="B16" s="185"/>
      <c r="I16" s="193"/>
      <c r="J16" s="195"/>
      <c r="K16" s="193"/>
      <c r="L16" s="181"/>
    </row>
    <row r="17" spans="1:12" ht="15.75" customHeight="1">
      <c r="B17" s="185"/>
      <c r="I17" s="193"/>
      <c r="J17" s="195"/>
      <c r="K17" s="193"/>
      <c r="L17" s="181"/>
    </row>
    <row r="18" spans="1:12" ht="7.5" customHeight="1">
      <c r="B18" s="1573"/>
      <c r="I18" s="193"/>
      <c r="J18" s="196"/>
      <c r="K18" s="193"/>
      <c r="L18" s="181"/>
    </row>
    <row r="19" spans="1:12" ht="9" customHeight="1">
      <c r="B19" s="1573"/>
      <c r="I19" s="193"/>
      <c r="J19" s="196"/>
      <c r="K19" s="193"/>
      <c r="L19" s="181"/>
    </row>
    <row r="20" spans="1:12" ht="15.75" customHeight="1">
      <c r="B20" s="1573"/>
      <c r="I20" s="193"/>
      <c r="J20" s="195"/>
      <c r="K20" s="193"/>
      <c r="L20" s="181"/>
    </row>
    <row r="21" spans="1:12" ht="15.75" customHeight="1">
      <c r="B21" s="1573"/>
      <c r="I21" s="193"/>
      <c r="J21" s="195"/>
      <c r="K21" s="193"/>
      <c r="L21" s="181"/>
    </row>
    <row r="22" spans="1:12" ht="20.100000000000001" customHeight="1">
      <c r="B22" s="185" t="s">
        <v>2108</v>
      </c>
      <c r="I22" s="193"/>
      <c r="J22" s="185" t="s">
        <v>195</v>
      </c>
      <c r="K22" s="193"/>
      <c r="L22" s="181"/>
    </row>
    <row r="23" spans="1:12" ht="13.5" customHeight="1">
      <c r="B23" s="185" t="s">
        <v>2109</v>
      </c>
      <c r="J23" s="185" t="s">
        <v>196</v>
      </c>
      <c r="L23" s="181"/>
    </row>
    <row r="24" spans="1:12">
      <c r="A24" s="180"/>
      <c r="B24" s="185" t="s">
        <v>3652</v>
      </c>
      <c r="L24" s="181"/>
    </row>
    <row r="25" spans="1:12">
      <c r="L25" s="181"/>
    </row>
    <row r="26" spans="1:12">
      <c r="L26" s="181"/>
    </row>
    <row r="27" spans="1:12">
      <c r="L27" s="181"/>
    </row>
    <row r="28" spans="1:12">
      <c r="L28" s="181"/>
    </row>
    <row r="29" spans="1:12" ht="33" customHeight="1">
      <c r="L29" s="181"/>
    </row>
    <row r="30" spans="1:12" ht="27" customHeight="1">
      <c r="L30" s="181"/>
    </row>
    <row r="31" spans="1:12" ht="20.100000000000001" customHeight="1">
      <c r="L31" s="181"/>
    </row>
    <row r="32" spans="1:12" ht="20.100000000000001" customHeight="1">
      <c r="B32" s="182" t="s">
        <v>3636</v>
      </c>
      <c r="L32" s="181"/>
    </row>
    <row r="33" spans="1:12" ht="12" customHeight="1">
      <c r="A33" s="61"/>
      <c r="L33" s="181"/>
    </row>
    <row r="34" spans="1:12" ht="28.5" customHeight="1">
      <c r="A34" s="188" t="s">
        <v>340</v>
      </c>
      <c r="B34" s="188" t="s">
        <v>1702</v>
      </c>
      <c r="C34" s="189" t="s">
        <v>1753</v>
      </c>
      <c r="D34" s="188" t="s">
        <v>1754</v>
      </c>
      <c r="E34" s="188" t="s">
        <v>1755</v>
      </c>
      <c r="F34" s="189" t="s">
        <v>3650</v>
      </c>
      <c r="G34" s="189" t="s">
        <v>1756</v>
      </c>
      <c r="H34" s="1555" t="s">
        <v>1757</v>
      </c>
      <c r="I34" s="190" t="s">
        <v>1758</v>
      </c>
      <c r="J34" s="190" t="s">
        <v>1759</v>
      </c>
      <c r="K34" s="190" t="s">
        <v>1760</v>
      </c>
      <c r="L34" s="181"/>
    </row>
    <row r="35" spans="1:12" ht="20.100000000000001" customHeight="1">
      <c r="A35" s="191">
        <v>1</v>
      </c>
      <c r="B35" s="1556" t="s">
        <v>3637</v>
      </c>
      <c r="C35" s="1557">
        <v>3</v>
      </c>
      <c r="D35" s="1556">
        <v>12405000</v>
      </c>
      <c r="E35" s="1556">
        <f>D35*C35</f>
        <v>37215000</v>
      </c>
      <c r="F35" s="1558"/>
      <c r="G35" s="1558">
        <f>E35/E40*F40</f>
        <v>0</v>
      </c>
      <c r="H35" s="1559">
        <f t="shared" ref="H35:H38" si="3">E35+G35</f>
        <v>37215000</v>
      </c>
      <c r="I35" s="1559">
        <f t="shared" ref="I35:I38" si="4">H35/C35</f>
        <v>12405000</v>
      </c>
      <c r="J35" s="1556">
        <f>ROUND(I35,0)</f>
        <v>12405000</v>
      </c>
      <c r="K35" s="1556">
        <f t="shared" ref="K35:K38" si="5">J35*C35</f>
        <v>37215000</v>
      </c>
      <c r="L35" s="181"/>
    </row>
    <row r="36" spans="1:12" ht="15.75" customHeight="1">
      <c r="A36" s="191">
        <v>2</v>
      </c>
      <c r="B36" s="1556" t="s">
        <v>3638</v>
      </c>
      <c r="C36" s="1557">
        <v>1</v>
      </c>
      <c r="D36" s="1556">
        <v>10909000</v>
      </c>
      <c r="E36" s="1556">
        <f t="shared" ref="E36:E38" si="6">D36*C36</f>
        <v>10909000</v>
      </c>
      <c r="F36" s="1558"/>
      <c r="G36" s="1558">
        <f>E36/E40*F40</f>
        <v>0</v>
      </c>
      <c r="H36" s="1559">
        <f t="shared" si="3"/>
        <v>10909000</v>
      </c>
      <c r="I36" s="1559">
        <f t="shared" si="4"/>
        <v>10909000</v>
      </c>
      <c r="J36" s="1556">
        <f t="shared" ref="J36:J38" si="7">ROUND(I36,0)</f>
        <v>10909000</v>
      </c>
      <c r="K36" s="1556">
        <f t="shared" si="5"/>
        <v>10909000</v>
      </c>
      <c r="L36" s="181"/>
    </row>
    <row r="37" spans="1:12" ht="15.75" customHeight="1">
      <c r="A37" s="191">
        <v>3</v>
      </c>
      <c r="B37" s="1556" t="s">
        <v>3639</v>
      </c>
      <c r="C37" s="1557">
        <v>1</v>
      </c>
      <c r="D37" s="1556">
        <v>19813500</v>
      </c>
      <c r="E37" s="1556">
        <f t="shared" si="6"/>
        <v>19813500</v>
      </c>
      <c r="F37" s="1558"/>
      <c r="G37" s="1558">
        <f>E37/E40*F40</f>
        <v>0</v>
      </c>
      <c r="H37" s="1559">
        <f t="shared" si="3"/>
        <v>19813500</v>
      </c>
      <c r="I37" s="1559">
        <f t="shared" si="4"/>
        <v>19813500</v>
      </c>
      <c r="J37" s="1556">
        <f t="shared" si="7"/>
        <v>19813500</v>
      </c>
      <c r="K37" s="1556">
        <f t="shared" si="5"/>
        <v>19813500</v>
      </c>
      <c r="L37" s="181"/>
    </row>
    <row r="38" spans="1:12" ht="15.75" customHeight="1">
      <c r="A38" s="191">
        <v>4</v>
      </c>
      <c r="B38" s="1556" t="s">
        <v>3640</v>
      </c>
      <c r="C38" s="1557">
        <v>2</v>
      </c>
      <c r="D38" s="1556">
        <v>10965000</v>
      </c>
      <c r="E38" s="1556">
        <f t="shared" si="6"/>
        <v>21930000</v>
      </c>
      <c r="F38" s="1558"/>
      <c r="G38" s="1558">
        <f>E38/E40*F40</f>
        <v>0</v>
      </c>
      <c r="H38" s="1559">
        <f t="shared" si="3"/>
        <v>21930000</v>
      </c>
      <c r="I38" s="1559">
        <f t="shared" si="4"/>
        <v>10965000</v>
      </c>
      <c r="J38" s="1556">
        <f t="shared" si="7"/>
        <v>10965000</v>
      </c>
      <c r="K38" s="1556">
        <f t="shared" si="5"/>
        <v>21930000</v>
      </c>
      <c r="L38" s="181"/>
    </row>
    <row r="39" spans="1:12" ht="8.25" customHeight="1">
      <c r="A39" s="191"/>
      <c r="B39" s="1556"/>
      <c r="C39" s="1557"/>
      <c r="D39" s="1556"/>
      <c r="E39" s="1556"/>
      <c r="F39" s="1558"/>
      <c r="G39" s="1558"/>
      <c r="H39" s="1559"/>
      <c r="I39" s="1559"/>
      <c r="J39" s="1556"/>
      <c r="K39" s="1556"/>
      <c r="L39" s="181"/>
    </row>
    <row r="40" spans="1:12" ht="15.75" customHeight="1">
      <c r="A40" s="191"/>
      <c r="B40" s="1556"/>
      <c r="C40" s="1556"/>
      <c r="D40" s="1556"/>
      <c r="E40" s="1560">
        <f>SUM(E35:E38)</f>
        <v>89867500</v>
      </c>
      <c r="F40" s="1560"/>
      <c r="G40" s="1572">
        <f>SUM(G35:G39)</f>
        <v>0</v>
      </c>
      <c r="H40" s="1556">
        <f>SUM(H35:H39)</f>
        <v>89867500</v>
      </c>
      <c r="I40" s="1556"/>
      <c r="J40" s="1556"/>
      <c r="K40" s="1556">
        <f>SUM(K35:K39)</f>
        <v>89867500</v>
      </c>
    </row>
    <row r="41" spans="1:12" ht="15.75" customHeight="1">
      <c r="A41" s="192"/>
      <c r="B41" s="1561" t="s">
        <v>1761</v>
      </c>
      <c r="C41" s="1562"/>
      <c r="D41" s="1563"/>
      <c r="E41" s="1563"/>
      <c r="F41" s="1563"/>
      <c r="G41" s="1564">
        <f>E40+F40</f>
        <v>89867500</v>
      </c>
      <c r="H41" s="1565"/>
      <c r="I41" s="1561" t="s">
        <v>1762</v>
      </c>
      <c r="J41" s="1562"/>
      <c r="K41" s="1566">
        <f>K40-H40</f>
        <v>0</v>
      </c>
    </row>
    <row r="42" spans="1:12" ht="15.75" customHeight="1"/>
    <row r="43" spans="1:12" ht="15.75" customHeight="1">
      <c r="A43" s="180"/>
      <c r="B43" s="182" t="s">
        <v>3641</v>
      </c>
      <c r="C43" s="181"/>
      <c r="D43" s="183"/>
      <c r="E43" s="183"/>
      <c r="F43" s="183"/>
      <c r="G43" s="181"/>
      <c r="H43" s="181"/>
      <c r="I43" s="181"/>
      <c r="J43" s="183"/>
      <c r="K43" s="181"/>
    </row>
    <row r="44" spans="1:12">
      <c r="A44" s="180"/>
      <c r="B44" s="182"/>
      <c r="C44" s="181"/>
      <c r="D44" s="182"/>
      <c r="E44" s="182"/>
      <c r="F44" s="182"/>
      <c r="G44" s="181"/>
      <c r="H44" s="181"/>
      <c r="I44" s="181"/>
      <c r="J44" s="183"/>
      <c r="K44" s="181"/>
    </row>
    <row r="45" spans="1:12" ht="25.5">
      <c r="A45" s="188" t="s">
        <v>340</v>
      </c>
      <c r="B45" s="188" t="s">
        <v>1702</v>
      </c>
      <c r="C45" s="189" t="s">
        <v>1753</v>
      </c>
      <c r="D45" s="188" t="s">
        <v>1754</v>
      </c>
      <c r="E45" s="188" t="s">
        <v>1755</v>
      </c>
      <c r="F45" s="189" t="s">
        <v>3649</v>
      </c>
      <c r="G45" s="189" t="s">
        <v>1756</v>
      </c>
      <c r="H45" s="1555" t="s">
        <v>1757</v>
      </c>
      <c r="I45" s="190" t="s">
        <v>1758</v>
      </c>
      <c r="J45" s="190" t="s">
        <v>1759</v>
      </c>
      <c r="K45" s="190" t="s">
        <v>1760</v>
      </c>
    </row>
    <row r="46" spans="1:12">
      <c r="A46" s="191">
        <v>1</v>
      </c>
      <c r="B46" s="1556" t="s">
        <v>316</v>
      </c>
      <c r="C46" s="1557">
        <v>8</v>
      </c>
      <c r="D46" s="1556">
        <v>1933000</v>
      </c>
      <c r="E46" s="1556">
        <f>D46*C46</f>
        <v>15464000</v>
      </c>
      <c r="F46" s="1558"/>
      <c r="G46" s="1558">
        <f>E46/E52*F52</f>
        <v>937914.25907181739</v>
      </c>
      <c r="H46" s="1559">
        <f t="shared" ref="H46:H50" si="8">E46+G46</f>
        <v>16401914.259071818</v>
      </c>
      <c r="I46" s="1559">
        <f t="shared" ref="I46:I50" si="9">H46/C46</f>
        <v>2050239.2823839772</v>
      </c>
      <c r="J46" s="1556">
        <f>ROUND(I46,0)</f>
        <v>2050239</v>
      </c>
      <c r="K46" s="1556">
        <f t="shared" ref="K46:K50" si="10">J46*C46</f>
        <v>16401912</v>
      </c>
    </row>
    <row r="47" spans="1:12">
      <c r="A47" s="191">
        <v>2</v>
      </c>
      <c r="B47" s="1556" t="s">
        <v>3644</v>
      </c>
      <c r="C47" s="1557">
        <v>1</v>
      </c>
      <c r="D47" s="1556">
        <v>14477000</v>
      </c>
      <c r="E47" s="1556">
        <f>D47*C47</f>
        <v>14477000</v>
      </c>
      <c r="F47" s="1558"/>
      <c r="G47" s="1558">
        <f>E47/E52*F52</f>
        <v>878051.2628416128</v>
      </c>
      <c r="H47" s="1559">
        <f t="shared" si="8"/>
        <v>15355051.262841612</v>
      </c>
      <c r="I47" s="1559">
        <f t="shared" si="9"/>
        <v>15355051.262841612</v>
      </c>
      <c r="J47" s="1556">
        <f t="shared" ref="J47:J50" si="11">ROUND(I47,0)</f>
        <v>15355051</v>
      </c>
      <c r="K47" s="1556">
        <f t="shared" si="10"/>
        <v>15355051</v>
      </c>
    </row>
    <row r="48" spans="1:12">
      <c r="A48" s="191">
        <v>3</v>
      </c>
      <c r="B48" s="1556" t="s">
        <v>3642</v>
      </c>
      <c r="C48" s="1557">
        <v>4</v>
      </c>
      <c r="D48" s="1556">
        <v>2465000</v>
      </c>
      <c r="E48" s="1556">
        <f>D48*C48</f>
        <v>9860000</v>
      </c>
      <c r="F48" s="1558"/>
      <c r="G48" s="1558">
        <f>E48/E52*F52</f>
        <v>598023.44764925761</v>
      </c>
      <c r="H48" s="1559">
        <f t="shared" si="8"/>
        <v>10458023.447649257</v>
      </c>
      <c r="I48" s="1559">
        <f t="shared" si="9"/>
        <v>2614505.8619123143</v>
      </c>
      <c r="J48" s="1556">
        <f t="shared" si="11"/>
        <v>2614506</v>
      </c>
      <c r="K48" s="1556">
        <f t="shared" si="10"/>
        <v>10458024</v>
      </c>
    </row>
    <row r="49" spans="1:11">
      <c r="A49" s="191">
        <v>4</v>
      </c>
      <c r="B49" s="1556" t="s">
        <v>3643</v>
      </c>
      <c r="C49" s="1557">
        <v>2</v>
      </c>
      <c r="D49" s="1556">
        <v>3000000</v>
      </c>
      <c r="E49" s="1556">
        <f>D49*C49</f>
        <v>6000000</v>
      </c>
      <c r="F49" s="1558"/>
      <c r="G49" s="1558">
        <f>E49/E52*F52</f>
        <v>363908.79167297622</v>
      </c>
      <c r="H49" s="1559">
        <f t="shared" si="8"/>
        <v>6363908.7916729767</v>
      </c>
      <c r="I49" s="1559">
        <f t="shared" si="9"/>
        <v>3181954.3958364883</v>
      </c>
      <c r="J49" s="1556">
        <f t="shared" si="11"/>
        <v>3181954</v>
      </c>
      <c r="K49" s="1556">
        <f t="shared" si="10"/>
        <v>6363908</v>
      </c>
    </row>
    <row r="50" spans="1:11">
      <c r="A50" s="191">
        <v>5</v>
      </c>
      <c r="B50" s="1556" t="s">
        <v>3645</v>
      </c>
      <c r="C50" s="1557">
        <v>1</v>
      </c>
      <c r="D50" s="1556">
        <v>79670000</v>
      </c>
      <c r="E50" s="1556">
        <f>D50*C50</f>
        <v>79670000</v>
      </c>
      <c r="F50" s="1558"/>
      <c r="G50" s="1558">
        <f>E50/E52*F52</f>
        <v>4832102.2387643354</v>
      </c>
      <c r="H50" s="1559">
        <f t="shared" si="8"/>
        <v>84502102.238764331</v>
      </c>
      <c r="I50" s="1559">
        <f t="shared" si="9"/>
        <v>84502102.238764331</v>
      </c>
      <c r="J50" s="1556">
        <f t="shared" si="11"/>
        <v>84502102</v>
      </c>
      <c r="K50" s="1556">
        <f t="shared" si="10"/>
        <v>84502102</v>
      </c>
    </row>
    <row r="51" spans="1:11">
      <c r="A51" s="191"/>
      <c r="B51" s="1556"/>
      <c r="C51" s="1557"/>
      <c r="D51" s="1556"/>
      <c r="E51" s="1556"/>
      <c r="F51" s="1558"/>
      <c r="G51" s="1558"/>
      <c r="H51" s="1559"/>
      <c r="I51" s="1559"/>
      <c r="J51" s="1556"/>
      <c r="K51" s="1556"/>
    </row>
    <row r="52" spans="1:11">
      <c r="A52" s="191"/>
      <c r="B52" s="1556"/>
      <c r="C52" s="1556"/>
      <c r="D52" s="1556"/>
      <c r="E52" s="1556">
        <f>SUM(E46:E51)</f>
        <v>125471000</v>
      </c>
      <c r="F52" s="1556">
        <v>7610000</v>
      </c>
      <c r="G52" s="1556">
        <f>SUM(G46:G51)</f>
        <v>7610000</v>
      </c>
      <c r="H52" s="1556">
        <f>SUM(H46:H51)</f>
        <v>133081000</v>
      </c>
      <c r="I52" s="1556"/>
      <c r="J52" s="1556"/>
      <c r="K52" s="1556">
        <f>SUM(K46:K51)</f>
        <v>133080997</v>
      </c>
    </row>
    <row r="53" spans="1:11">
      <c r="A53" s="192"/>
      <c r="B53" s="1561" t="s">
        <v>1761</v>
      </c>
      <c r="C53" s="1562"/>
      <c r="D53" s="1563"/>
      <c r="E53" s="1563"/>
      <c r="F53" s="1563"/>
      <c r="G53" s="1564">
        <f>E52+F52</f>
        <v>133081000</v>
      </c>
      <c r="H53" s="1565"/>
      <c r="I53" s="1561" t="s">
        <v>1762</v>
      </c>
      <c r="J53" s="1562"/>
      <c r="K53" s="1566">
        <f>K52-H52</f>
        <v>-3</v>
      </c>
    </row>
    <row r="55" spans="1:11">
      <c r="A55" s="61"/>
      <c r="B55" s="61" t="s">
        <v>3651</v>
      </c>
    </row>
    <row r="57" spans="1:11" ht="12" customHeight="1">
      <c r="I57" s="193"/>
      <c r="J57" s="88" t="s">
        <v>3694</v>
      </c>
      <c r="K57" s="193"/>
    </row>
    <row r="58" spans="1:11">
      <c r="B58" s="88" t="s">
        <v>1518</v>
      </c>
      <c r="I58" s="193"/>
      <c r="J58" s="68"/>
      <c r="K58" s="193"/>
    </row>
    <row r="59" spans="1:11" ht="9.75" customHeight="1">
      <c r="B59" s="88" t="s">
        <v>1729</v>
      </c>
      <c r="I59" s="193"/>
      <c r="J59" s="185" t="s">
        <v>55</v>
      </c>
      <c r="K59" s="193"/>
    </row>
    <row r="60" spans="1:11">
      <c r="B60" s="185"/>
      <c r="I60" s="193"/>
      <c r="J60" s="195"/>
      <c r="K60" s="193"/>
    </row>
    <row r="61" spans="1:11" ht="3" customHeight="1">
      <c r="B61" s="185"/>
      <c r="I61" s="193"/>
      <c r="J61" s="195"/>
      <c r="K61" s="193"/>
    </row>
    <row r="62" spans="1:11" ht="7.5" customHeight="1">
      <c r="B62" s="1573"/>
      <c r="I62" s="193"/>
      <c r="J62" s="196"/>
      <c r="K62" s="193"/>
    </row>
    <row r="63" spans="1:11">
      <c r="B63" s="1573"/>
      <c r="I63" s="193"/>
      <c r="J63" s="196"/>
      <c r="K63" s="193"/>
    </row>
    <row r="64" spans="1:11">
      <c r="B64" s="1573"/>
      <c r="I64" s="193"/>
      <c r="J64" s="195"/>
      <c r="K64" s="193"/>
    </row>
    <row r="65" spans="1:11">
      <c r="B65" s="1573"/>
      <c r="I65" s="193"/>
      <c r="J65" s="195"/>
      <c r="K65" s="193"/>
    </row>
    <row r="66" spans="1:11">
      <c r="B66" s="185" t="s">
        <v>2108</v>
      </c>
      <c r="I66" s="193"/>
      <c r="J66" s="185" t="s">
        <v>195</v>
      </c>
      <c r="K66" s="193"/>
    </row>
    <row r="67" spans="1:11">
      <c r="B67" s="185" t="s">
        <v>2109</v>
      </c>
      <c r="J67" s="185" t="s">
        <v>196</v>
      </c>
    </row>
    <row r="68" spans="1:11">
      <c r="B68" s="185" t="s">
        <v>3652</v>
      </c>
    </row>
    <row r="71" spans="1:11">
      <c r="A71" s="180"/>
      <c r="C71" s="181"/>
      <c r="D71" s="183"/>
      <c r="E71" s="183"/>
      <c r="F71" s="183"/>
      <c r="G71" s="181"/>
      <c r="H71" s="181"/>
      <c r="I71" s="181"/>
      <c r="J71" s="183"/>
      <c r="K71" s="181"/>
    </row>
    <row r="72" spans="1:11">
      <c r="A72" s="180"/>
      <c r="B72" s="182"/>
      <c r="C72" s="181"/>
      <c r="D72" s="182"/>
      <c r="E72" s="182"/>
      <c r="F72" s="182"/>
      <c r="G72" s="181"/>
      <c r="H72" s="181"/>
      <c r="I72" s="181"/>
      <c r="J72" s="183"/>
      <c r="K72" s="181"/>
    </row>
  </sheetData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11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26"/>
  <sheetViews>
    <sheetView topLeftCell="A127" zoomScale="70" zoomScaleNormal="70" workbookViewId="0">
      <selection activeCell="F16" sqref="F16"/>
    </sheetView>
  </sheetViews>
  <sheetFormatPr defaultRowHeight="15"/>
  <cols>
    <col min="1" max="1" width="6.5703125" style="1670" customWidth="1"/>
    <col min="2" max="2" width="38.28515625" style="1670" customWidth="1"/>
    <col min="3" max="3" width="18.7109375" style="1670" customWidth="1"/>
    <col min="4" max="4" width="43.5703125" style="1670" customWidth="1"/>
    <col min="5" max="5" width="19.42578125" style="1670" customWidth="1"/>
    <col min="6" max="6" width="38.85546875" style="1670" customWidth="1"/>
    <col min="7" max="7" width="16.5703125" style="1670" customWidth="1"/>
    <col min="8" max="8" width="20.5703125" style="1683" customWidth="1"/>
    <col min="9" max="9" width="24.5703125" style="1684" customWidth="1"/>
    <col min="10" max="10" width="60.7109375" style="1670" customWidth="1"/>
    <col min="11" max="11" width="27.140625" style="1670" customWidth="1"/>
    <col min="12" max="12" width="13.7109375" style="1670" bestFit="1" customWidth="1"/>
    <col min="13" max="13" width="29.140625" style="1670" bestFit="1" customWidth="1"/>
    <col min="14" max="14" width="9.140625" style="1670"/>
    <col min="15" max="15" width="21.85546875" style="1670" bestFit="1" customWidth="1"/>
    <col min="16" max="16384" width="9.140625" style="1670"/>
  </cols>
  <sheetData>
    <row r="2" spans="1:11">
      <c r="A2" s="2239" t="s">
        <v>1556</v>
      </c>
      <c r="B2" s="2239"/>
      <c r="C2" s="2239"/>
      <c r="D2" s="2239"/>
      <c r="E2" s="2239"/>
      <c r="F2" s="2239"/>
      <c r="G2" s="2239"/>
      <c r="H2" s="2239"/>
      <c r="I2" s="2239"/>
      <c r="J2" s="2239"/>
      <c r="K2" s="2239"/>
    </row>
    <row r="3" spans="1:11">
      <c r="A3" s="2239" t="s">
        <v>3713</v>
      </c>
      <c r="B3" s="2239"/>
      <c r="C3" s="2239"/>
      <c r="D3" s="2239"/>
      <c r="E3" s="2239"/>
      <c r="F3" s="2239"/>
      <c r="G3" s="2239"/>
      <c r="H3" s="2239"/>
      <c r="I3" s="2239"/>
      <c r="J3" s="2239"/>
      <c r="K3" s="2239"/>
    </row>
    <row r="4" spans="1:11">
      <c r="A4" s="225"/>
      <c r="B4" s="225"/>
      <c r="C4" s="225"/>
      <c r="D4" s="225"/>
      <c r="E4" s="225"/>
      <c r="F4" s="225"/>
      <c r="G4" s="225"/>
      <c r="H4" s="1592"/>
      <c r="I4" s="1593"/>
      <c r="J4" s="225"/>
      <c r="K4" s="225"/>
    </row>
    <row r="5" spans="1:11">
      <c r="A5" s="86" t="s">
        <v>1718</v>
      </c>
      <c r="B5" s="86"/>
      <c r="C5" s="86"/>
      <c r="D5" s="86"/>
      <c r="E5" s="86"/>
      <c r="F5" s="225"/>
      <c r="G5" s="225"/>
      <c r="H5" s="1592"/>
      <c r="I5" s="1593"/>
      <c r="J5" s="225"/>
      <c r="K5" s="225"/>
    </row>
    <row r="6" spans="1:11">
      <c r="A6" s="2240" t="s">
        <v>2110</v>
      </c>
      <c r="B6" s="2240"/>
      <c r="C6" s="2240"/>
      <c r="D6" s="2240"/>
      <c r="E6" s="86"/>
      <c r="F6" s="225"/>
      <c r="G6" s="225"/>
      <c r="H6" s="1592"/>
      <c r="I6" s="1593"/>
      <c r="J6" s="225"/>
      <c r="K6" s="225"/>
    </row>
    <row r="7" spans="1:11">
      <c r="A7" s="2240" t="s">
        <v>1575</v>
      </c>
      <c r="B7" s="2240"/>
      <c r="C7" s="2240"/>
      <c r="D7" s="2240"/>
      <c r="E7" s="87"/>
      <c r="F7" s="225"/>
      <c r="G7" s="225"/>
      <c r="H7" s="1592"/>
      <c r="I7" s="1593"/>
      <c r="J7" s="225"/>
      <c r="K7" s="225"/>
    </row>
    <row r="8" spans="1:11" ht="15.75" thickBot="1">
      <c r="A8" s="225"/>
      <c r="B8" s="225"/>
      <c r="C8" s="225"/>
      <c r="D8" s="225"/>
      <c r="E8" s="225"/>
      <c r="F8" s="225"/>
      <c r="G8" s="225"/>
      <c r="H8" s="1592"/>
      <c r="I8" s="1593"/>
      <c r="J8" s="225"/>
      <c r="K8" s="225"/>
    </row>
    <row r="9" spans="1:11">
      <c r="A9" s="2241" t="s">
        <v>340</v>
      </c>
      <c r="B9" s="229"/>
      <c r="C9" s="2241" t="s">
        <v>1557</v>
      </c>
      <c r="D9" s="2241"/>
      <c r="E9" s="2241" t="s">
        <v>1558</v>
      </c>
      <c r="F9" s="2241"/>
      <c r="G9" s="2241" t="s">
        <v>1559</v>
      </c>
      <c r="H9" s="2241"/>
      <c r="I9" s="2241"/>
      <c r="J9" s="2241" t="s">
        <v>1560</v>
      </c>
      <c r="K9" s="2241" t="s">
        <v>1552</v>
      </c>
    </row>
    <row r="10" spans="1:11" ht="15.75" thickBot="1">
      <c r="A10" s="2242"/>
      <c r="B10" s="230" t="s">
        <v>1567</v>
      </c>
      <c r="C10" s="2242" t="s">
        <v>1561</v>
      </c>
      <c r="D10" s="2242"/>
      <c r="E10" s="2235" t="s">
        <v>1562</v>
      </c>
      <c r="F10" s="2235"/>
      <c r="G10" s="2235"/>
      <c r="H10" s="2235"/>
      <c r="I10" s="2235"/>
      <c r="J10" s="2242"/>
      <c r="K10" s="2242"/>
    </row>
    <row r="11" spans="1:11" ht="15.75" thickTop="1">
      <c r="A11" s="2242"/>
      <c r="B11" s="230" t="s">
        <v>1568</v>
      </c>
      <c r="C11" s="2234" t="s">
        <v>1555</v>
      </c>
      <c r="D11" s="2234" t="s">
        <v>1553</v>
      </c>
      <c r="E11" s="2234" t="s">
        <v>1555</v>
      </c>
      <c r="F11" s="2234" t="s">
        <v>1553</v>
      </c>
      <c r="G11" s="231" t="s">
        <v>1563</v>
      </c>
      <c r="H11" s="1594" t="s">
        <v>6</v>
      </c>
      <c r="I11" s="1595" t="s">
        <v>5</v>
      </c>
      <c r="J11" s="230" t="s">
        <v>334</v>
      </c>
      <c r="K11" s="2242"/>
    </row>
    <row r="12" spans="1:11" ht="15.75" thickBot="1">
      <c r="A12" s="2235"/>
      <c r="B12" s="232"/>
      <c r="C12" s="2235"/>
      <c r="D12" s="2235"/>
      <c r="E12" s="2235"/>
      <c r="F12" s="2235"/>
      <c r="G12" s="233" t="s">
        <v>11</v>
      </c>
      <c r="H12" s="1596" t="s">
        <v>10</v>
      </c>
      <c r="I12" s="1597" t="s">
        <v>6</v>
      </c>
      <c r="J12" s="232"/>
      <c r="K12" s="2235"/>
    </row>
    <row r="13" spans="1:11" ht="16.5" thickTop="1" thickBot="1">
      <c r="A13" s="234">
        <v>1</v>
      </c>
      <c r="B13" s="234">
        <v>2</v>
      </c>
      <c r="C13" s="234">
        <v>3</v>
      </c>
      <c r="D13" s="234">
        <v>4</v>
      </c>
      <c r="E13" s="234">
        <v>5</v>
      </c>
      <c r="F13" s="234">
        <v>6</v>
      </c>
      <c r="G13" s="234">
        <v>7</v>
      </c>
      <c r="H13" s="234">
        <v>8</v>
      </c>
      <c r="I13" s="1598" t="s">
        <v>1564</v>
      </c>
      <c r="J13" s="234">
        <v>10</v>
      </c>
      <c r="K13" s="234">
        <v>11</v>
      </c>
    </row>
    <row r="14" spans="1:11" ht="15.75" thickTop="1">
      <c r="A14" s="1388" t="s">
        <v>349</v>
      </c>
      <c r="B14" s="645" t="s">
        <v>3</v>
      </c>
      <c r="C14" s="646"/>
      <c r="D14" s="646"/>
      <c r="E14" s="646"/>
      <c r="F14" s="646"/>
      <c r="G14" s="646"/>
      <c r="H14" s="1599"/>
      <c r="I14" s="1600"/>
      <c r="J14" s="646"/>
      <c r="K14" s="646"/>
    </row>
    <row r="15" spans="1:11">
      <c r="A15" s="647"/>
      <c r="B15" s="648"/>
      <c r="C15" s="644"/>
      <c r="D15" s="644"/>
      <c r="E15" s="644"/>
      <c r="F15" s="644"/>
      <c r="G15" s="644"/>
      <c r="H15" s="1601"/>
      <c r="I15" s="1602"/>
      <c r="J15" s="644"/>
      <c r="K15" s="644"/>
    </row>
    <row r="16" spans="1:11">
      <c r="A16" s="1389" t="s">
        <v>355</v>
      </c>
      <c r="B16" s="649" t="s">
        <v>52</v>
      </c>
      <c r="C16" s="644"/>
      <c r="D16" s="644"/>
      <c r="E16" s="644"/>
      <c r="F16" s="644"/>
      <c r="G16" s="644"/>
      <c r="H16" s="1601"/>
      <c r="I16" s="1602"/>
      <c r="J16" s="644"/>
      <c r="K16" s="644"/>
    </row>
    <row r="17" spans="1:11">
      <c r="A17" s="647"/>
      <c r="B17" s="650" t="s">
        <v>35</v>
      </c>
      <c r="C17" s="651"/>
      <c r="D17" s="651"/>
      <c r="E17" s="651"/>
      <c r="F17" s="651"/>
      <c r="G17" s="651"/>
      <c r="H17" s="1603"/>
      <c r="I17" s="1604"/>
      <c r="J17" s="651"/>
      <c r="K17" s="651"/>
    </row>
    <row r="18" spans="1:11">
      <c r="A18" s="647"/>
      <c r="B18" s="650" t="s">
        <v>36</v>
      </c>
      <c r="C18" s="651"/>
      <c r="D18" s="651"/>
      <c r="E18" s="651"/>
      <c r="F18" s="651"/>
      <c r="G18" s="651"/>
      <c r="H18" s="1603"/>
      <c r="I18" s="1604"/>
      <c r="J18" s="651"/>
      <c r="K18" s="652"/>
    </row>
    <row r="19" spans="1:11">
      <c r="A19" s="651"/>
      <c r="B19" s="655" t="s">
        <v>3145</v>
      </c>
      <c r="C19" s="653"/>
      <c r="D19" s="654"/>
      <c r="E19" s="655"/>
      <c r="F19" s="656"/>
      <c r="G19" s="657"/>
      <c r="H19" s="1605"/>
      <c r="I19" s="1606"/>
      <c r="J19" s="654"/>
      <c r="K19" s="658"/>
    </row>
    <row r="20" spans="1:11">
      <c r="A20" s="651"/>
      <c r="B20" s="655" t="s">
        <v>3146</v>
      </c>
      <c r="C20" s="655"/>
      <c r="D20" s="654"/>
      <c r="E20" s="655"/>
      <c r="F20" s="656"/>
      <c r="G20" s="657"/>
      <c r="H20" s="1605"/>
      <c r="I20" s="1606"/>
      <c r="J20" s="654"/>
      <c r="K20" s="659"/>
    </row>
    <row r="21" spans="1:11">
      <c r="A21" s="647"/>
      <c r="B21" s="648" t="s">
        <v>3147</v>
      </c>
      <c r="C21" s="184" t="s">
        <v>3705</v>
      </c>
      <c r="D21" s="125" t="s">
        <v>3709</v>
      </c>
      <c r="E21" s="644" t="s">
        <v>3697</v>
      </c>
      <c r="F21" s="644" t="s">
        <v>3698</v>
      </c>
      <c r="G21" s="644"/>
      <c r="H21" s="1607"/>
      <c r="I21" s="1608"/>
      <c r="J21" s="644"/>
      <c r="K21" s="659"/>
    </row>
    <row r="22" spans="1:11">
      <c r="A22" s="647"/>
      <c r="B22" s="1538" t="s">
        <v>3653</v>
      </c>
      <c r="C22" s="644"/>
      <c r="D22" s="644" t="s">
        <v>3707</v>
      </c>
      <c r="E22" s="644" t="s">
        <v>3697</v>
      </c>
      <c r="F22" s="644" t="s">
        <v>3699</v>
      </c>
      <c r="G22" s="654">
        <v>1</v>
      </c>
      <c r="H22" s="1607">
        <v>7481000</v>
      </c>
      <c r="I22" s="1608">
        <f>SUM(G22*H22)</f>
        <v>7481000</v>
      </c>
      <c r="J22" s="644" t="s">
        <v>3615</v>
      </c>
      <c r="K22" s="659" t="s">
        <v>3675</v>
      </c>
    </row>
    <row r="23" spans="1:11">
      <c r="A23" s="647"/>
      <c r="B23" s="1538" t="s">
        <v>3654</v>
      </c>
      <c r="C23" s="644"/>
      <c r="D23" s="644"/>
      <c r="E23" s="644"/>
      <c r="F23" s="644"/>
      <c r="G23" s="654">
        <v>1</v>
      </c>
      <c r="H23" s="1607">
        <v>2599500</v>
      </c>
      <c r="I23" s="1608">
        <f t="shared" ref="I23:I24" si="0">SUM(G23*H23)</f>
        <v>2599500</v>
      </c>
      <c r="J23" s="644" t="s">
        <v>3656</v>
      </c>
      <c r="K23" s="659"/>
    </row>
    <row r="24" spans="1:11">
      <c r="A24" s="1575"/>
      <c r="B24" s="1576" t="s">
        <v>3655</v>
      </c>
      <c r="C24" s="676"/>
      <c r="D24" s="125" t="s">
        <v>3710</v>
      </c>
      <c r="E24" s="676"/>
      <c r="F24" s="676"/>
      <c r="G24" s="1590">
        <v>1</v>
      </c>
      <c r="H24" s="1624">
        <v>3949500</v>
      </c>
      <c r="I24" s="1625">
        <f t="shared" si="0"/>
        <v>3949500</v>
      </c>
      <c r="J24" s="676" t="s">
        <v>3657</v>
      </c>
      <c r="K24" s="1577"/>
    </row>
    <row r="25" spans="1:11" ht="15.75" thickBot="1">
      <c r="A25" s="1582"/>
      <c r="B25" s="1583"/>
      <c r="C25" s="1584"/>
      <c r="D25" s="644" t="s">
        <v>3711</v>
      </c>
      <c r="E25" s="1584"/>
      <c r="F25" s="1584"/>
      <c r="G25" s="1591"/>
      <c r="H25" s="1626"/>
      <c r="I25" s="1627"/>
      <c r="J25" s="1584"/>
      <c r="K25" s="1585"/>
    </row>
    <row r="26" spans="1:11" ht="15.75" thickBot="1">
      <c r="A26" s="1579"/>
      <c r="B26" s="2236" t="s">
        <v>1761</v>
      </c>
      <c r="C26" s="2237"/>
      <c r="D26" s="2237"/>
      <c r="E26" s="2237"/>
      <c r="F26" s="2238"/>
      <c r="G26" s="1579">
        <f>SUM(G22:G24)</f>
        <v>3</v>
      </c>
      <c r="H26" s="1628">
        <f>SUM(H22:H24)</f>
        <v>14030000</v>
      </c>
      <c r="I26" s="1629">
        <f>SUM(I22:I24)</f>
        <v>14030000</v>
      </c>
      <c r="J26" s="1580"/>
      <c r="K26" s="1581"/>
    </row>
    <row r="27" spans="1:11">
      <c r="A27" s="647"/>
      <c r="B27" s="648" t="s">
        <v>3148</v>
      </c>
      <c r="C27" s="644"/>
      <c r="D27" s="644"/>
      <c r="E27" s="658"/>
      <c r="F27" s="644"/>
      <c r="G27" s="654"/>
      <c r="H27" s="1607"/>
      <c r="I27" s="1607"/>
      <c r="J27" s="644"/>
      <c r="K27" s="659"/>
    </row>
    <row r="28" spans="1:11">
      <c r="A28" s="647"/>
      <c r="B28" s="1367" t="s">
        <v>3149</v>
      </c>
      <c r="C28" s="644"/>
      <c r="D28" s="644"/>
      <c r="E28" s="658"/>
      <c r="F28" s="644"/>
      <c r="G28" s="654"/>
      <c r="H28" s="1601"/>
      <c r="I28" s="1607"/>
      <c r="J28" s="644"/>
      <c r="K28" s="659"/>
    </row>
    <row r="29" spans="1:11">
      <c r="A29" s="647"/>
      <c r="B29" s="658" t="s">
        <v>40</v>
      </c>
      <c r="C29" s="644"/>
      <c r="D29" s="644"/>
      <c r="E29" s="658"/>
      <c r="F29" s="644"/>
      <c r="G29" s="654"/>
      <c r="H29" s="1601"/>
      <c r="I29" s="1609"/>
      <c r="J29" s="644"/>
      <c r="K29" s="659"/>
    </row>
    <row r="30" spans="1:11">
      <c r="A30" s="647"/>
      <c r="B30" s="1367" t="s">
        <v>3658</v>
      </c>
      <c r="C30" s="1632"/>
      <c r="D30" s="1632"/>
      <c r="E30" s="1633"/>
      <c r="F30" s="1632"/>
      <c r="G30" s="1640"/>
      <c r="H30" s="1634"/>
      <c r="I30" s="1635"/>
      <c r="J30" s="1636"/>
      <c r="K30" s="1632"/>
    </row>
    <row r="31" spans="1:11">
      <c r="A31" s="647"/>
      <c r="B31" s="1367" t="s">
        <v>3158</v>
      </c>
      <c r="C31" s="184" t="s">
        <v>3705</v>
      </c>
      <c r="D31" s="125" t="s">
        <v>3706</v>
      </c>
      <c r="E31" s="1633" t="s">
        <v>3697</v>
      </c>
      <c r="F31" s="1632" t="s">
        <v>3700</v>
      </c>
      <c r="G31" s="1640"/>
      <c r="H31" s="1634"/>
      <c r="I31" s="1635"/>
      <c r="J31" s="1636"/>
      <c r="K31" s="1632"/>
    </row>
    <row r="32" spans="1:11">
      <c r="A32" s="647"/>
      <c r="B32" s="1586" t="s">
        <v>3659</v>
      </c>
      <c r="C32" s="644"/>
      <c r="D32" s="644" t="s">
        <v>3707</v>
      </c>
      <c r="E32" s="1633"/>
      <c r="F32" s="1632"/>
      <c r="G32" s="1640">
        <v>1</v>
      </c>
      <c r="H32" s="1634">
        <v>12405000</v>
      </c>
      <c r="I32" s="1608">
        <f t="shared" ref="I32:I43" si="1">SUM(G32*H32)</f>
        <v>12405000</v>
      </c>
      <c r="J32" s="1641" t="s">
        <v>3615</v>
      </c>
      <c r="K32" s="1632" t="s">
        <v>3662</v>
      </c>
    </row>
    <row r="33" spans="1:11">
      <c r="A33" s="647"/>
      <c r="B33" s="1586" t="s">
        <v>3659</v>
      </c>
      <c r="C33" s="1632"/>
      <c r="D33" s="1632"/>
      <c r="E33" s="1633"/>
      <c r="F33" s="1632"/>
      <c r="G33" s="1640">
        <v>1</v>
      </c>
      <c r="H33" s="1634">
        <v>12405000</v>
      </c>
      <c r="I33" s="1608">
        <f t="shared" si="1"/>
        <v>12405000</v>
      </c>
      <c r="J33" s="1641" t="s">
        <v>3660</v>
      </c>
      <c r="K33" s="1632" t="s">
        <v>3662</v>
      </c>
    </row>
    <row r="34" spans="1:11" ht="15.75" thickBot="1">
      <c r="A34" s="647"/>
      <c r="B34" s="1586" t="s">
        <v>3659</v>
      </c>
      <c r="C34" s="1632"/>
      <c r="D34" s="1632"/>
      <c r="E34" s="1633"/>
      <c r="F34" s="1632"/>
      <c r="G34" s="1660">
        <v>1</v>
      </c>
      <c r="H34" s="1661">
        <v>12405000</v>
      </c>
      <c r="I34" s="1625">
        <f t="shared" si="1"/>
        <v>12405000</v>
      </c>
      <c r="J34" s="676" t="s">
        <v>3657</v>
      </c>
      <c r="K34" s="1663" t="s">
        <v>3662</v>
      </c>
    </row>
    <row r="35" spans="1:11" ht="15.75" thickBot="1">
      <c r="A35" s="647"/>
      <c r="B35" s="1586"/>
      <c r="C35" s="1632"/>
      <c r="D35" s="1632"/>
      <c r="E35" s="1633"/>
      <c r="F35" s="1632"/>
      <c r="G35" s="1642">
        <f>SUM(G32:G34)</f>
        <v>3</v>
      </c>
      <c r="H35" s="1643">
        <f>SUM(H32:H34)</f>
        <v>37215000</v>
      </c>
      <c r="I35" s="1629">
        <f>SUM(I32:I34)</f>
        <v>37215000</v>
      </c>
      <c r="J35" s="1580"/>
      <c r="K35" s="1646"/>
    </row>
    <row r="36" spans="1:11">
      <c r="A36" s="647"/>
      <c r="B36" s="1586"/>
      <c r="C36" s="1632"/>
      <c r="D36" s="1632"/>
      <c r="E36" s="1633"/>
      <c r="F36" s="1632"/>
      <c r="G36" s="1652"/>
      <c r="H36" s="1653"/>
      <c r="I36" s="1685"/>
      <c r="J36" s="1686"/>
      <c r="K36" s="1656"/>
    </row>
    <row r="37" spans="1:11" ht="15.75" thickBot="1">
      <c r="A37" s="647"/>
      <c r="B37" s="1586" t="s">
        <v>3659</v>
      </c>
      <c r="C37" s="1632"/>
      <c r="D37" s="1632"/>
      <c r="E37" s="1633"/>
      <c r="F37" s="1632"/>
      <c r="G37" s="1657">
        <v>1</v>
      </c>
      <c r="H37" s="1658">
        <v>10909000</v>
      </c>
      <c r="I37" s="1631">
        <f t="shared" si="1"/>
        <v>10909000</v>
      </c>
      <c r="J37" s="1659" t="s">
        <v>3661</v>
      </c>
      <c r="K37" s="1638" t="s">
        <v>3663</v>
      </c>
    </row>
    <row r="38" spans="1:11" ht="15.75" thickBot="1">
      <c r="A38" s="647"/>
      <c r="B38" s="1367"/>
      <c r="C38" s="1632"/>
      <c r="D38" s="1632"/>
      <c r="E38" s="1633"/>
      <c r="F38" s="1632"/>
      <c r="G38" s="1642">
        <f>SUM(G37)</f>
        <v>1</v>
      </c>
      <c r="H38" s="1643">
        <f>SUM(H37)</f>
        <v>10909000</v>
      </c>
      <c r="I38" s="1644">
        <f>SUM(I37)</f>
        <v>10909000</v>
      </c>
      <c r="J38" s="1645"/>
      <c r="K38" s="1646"/>
    </row>
    <row r="39" spans="1:11">
      <c r="A39" s="647"/>
      <c r="B39" s="1367"/>
      <c r="C39" s="1632"/>
      <c r="D39" s="1632"/>
      <c r="E39" s="1633"/>
      <c r="F39" s="1632"/>
      <c r="G39" s="1647"/>
      <c r="H39" s="1648"/>
      <c r="I39" s="1649"/>
      <c r="J39" s="1650"/>
      <c r="K39" s="1651"/>
    </row>
    <row r="40" spans="1:11" ht="15.75" thickBot="1">
      <c r="A40" s="647"/>
      <c r="B40" s="1586" t="s">
        <v>3664</v>
      </c>
      <c r="C40" s="1632"/>
      <c r="D40" s="1632"/>
      <c r="E40" s="1633"/>
      <c r="F40" s="1632"/>
      <c r="G40" s="1647">
        <v>1</v>
      </c>
      <c r="H40" s="1648">
        <v>19813500</v>
      </c>
      <c r="I40" s="1630">
        <f t="shared" si="1"/>
        <v>19813500</v>
      </c>
      <c r="J40" s="1650" t="s">
        <v>3665</v>
      </c>
      <c r="K40" s="1651" t="s">
        <v>3666</v>
      </c>
    </row>
    <row r="41" spans="1:11" ht="15.75" thickBot="1">
      <c r="A41" s="647"/>
      <c r="B41" s="1367"/>
      <c r="C41" s="1632"/>
      <c r="D41" s="1632"/>
      <c r="E41" s="1633"/>
      <c r="F41" s="1632"/>
      <c r="G41" s="1642">
        <f>SUM(G40)</f>
        <v>1</v>
      </c>
      <c r="H41" s="1643">
        <f>SUM(H40)</f>
        <v>19813500</v>
      </c>
      <c r="I41" s="1644">
        <f>SUM(I40)</f>
        <v>19813500</v>
      </c>
      <c r="J41" s="1645"/>
      <c r="K41" s="1646"/>
    </row>
    <row r="42" spans="1:11">
      <c r="A42" s="647"/>
      <c r="B42" s="1367"/>
      <c r="C42" s="1632"/>
      <c r="D42" s="1632"/>
      <c r="E42" s="1633"/>
      <c r="F42" s="1632"/>
      <c r="G42" s="1652"/>
      <c r="H42" s="1653"/>
      <c r="I42" s="1654"/>
      <c r="J42" s="1655"/>
      <c r="K42" s="1656"/>
    </row>
    <row r="43" spans="1:11">
      <c r="A43" s="647"/>
      <c r="B43" s="1586" t="s">
        <v>3667</v>
      </c>
      <c r="C43" s="131"/>
      <c r="D43" s="1392"/>
      <c r="E43" s="1633"/>
      <c r="F43" s="1632"/>
      <c r="G43" s="1657">
        <v>1</v>
      </c>
      <c r="H43" s="1658">
        <v>10965000</v>
      </c>
      <c r="I43" s="1631">
        <f t="shared" si="1"/>
        <v>10965000</v>
      </c>
      <c r="J43" s="1641" t="s">
        <v>3660</v>
      </c>
      <c r="K43" s="1638" t="s">
        <v>1591</v>
      </c>
    </row>
    <row r="44" spans="1:11" ht="15.75" thickBot="1">
      <c r="A44" s="647"/>
      <c r="B44" s="1586" t="s">
        <v>3667</v>
      </c>
      <c r="C44" s="184"/>
      <c r="D44" s="125"/>
      <c r="E44" s="1633"/>
      <c r="F44" s="1632"/>
      <c r="G44" s="1660">
        <v>1</v>
      </c>
      <c r="H44" s="1661">
        <v>10965000</v>
      </c>
      <c r="I44" s="1625">
        <f t="shared" ref="I44" si="2">SUM(G44*H44)</f>
        <v>10965000</v>
      </c>
      <c r="J44" s="676" t="s">
        <v>3657</v>
      </c>
      <c r="K44" s="1663" t="s">
        <v>1591</v>
      </c>
    </row>
    <row r="45" spans="1:11" ht="15.75" thickBot="1">
      <c r="A45" s="1575"/>
      <c r="B45" s="1589"/>
      <c r="C45" s="644"/>
      <c r="D45" s="644"/>
      <c r="E45" s="1664"/>
      <c r="F45" s="1663"/>
      <c r="G45" s="1642">
        <f>SUM(G43:G44)</f>
        <v>2</v>
      </c>
      <c r="H45" s="1643">
        <f>SUM(H43:H44)</f>
        <v>21930000</v>
      </c>
      <c r="I45" s="1629">
        <f>SUM(I43:I44)</f>
        <v>21930000</v>
      </c>
      <c r="J45" s="1645"/>
      <c r="K45" s="1646"/>
    </row>
    <row r="46" spans="1:11" ht="15.75" thickBot="1">
      <c r="A46" s="1575"/>
      <c r="B46" s="1587"/>
      <c r="C46" s="1663"/>
      <c r="D46" s="1663"/>
      <c r="E46" s="1664"/>
      <c r="F46" s="1663"/>
      <c r="G46" s="1647"/>
      <c r="H46" s="1648"/>
      <c r="I46" s="1649"/>
      <c r="J46" s="1650"/>
      <c r="K46" s="1651"/>
    </row>
    <row r="47" spans="1:11" ht="15.75" thickBot="1">
      <c r="A47" s="1579"/>
      <c r="B47" s="2236" t="s">
        <v>1761</v>
      </c>
      <c r="C47" s="2237"/>
      <c r="D47" s="2237"/>
      <c r="E47" s="2237"/>
      <c r="F47" s="2238"/>
      <c r="G47" s="1642">
        <f>SUM(G35,G38,G41,G45)</f>
        <v>7</v>
      </c>
      <c r="H47" s="1643">
        <f>SUM(H35,H38,H41,H45)</f>
        <v>89867500</v>
      </c>
      <c r="I47" s="1644">
        <f>SUM(I35,I38,I41,I45)</f>
        <v>89867500</v>
      </c>
      <c r="J47" s="1645"/>
      <c r="K47" s="1646"/>
    </row>
    <row r="48" spans="1:11">
      <c r="A48" s="1578"/>
      <c r="B48" s="1588" t="s">
        <v>3668</v>
      </c>
      <c r="C48" s="1638"/>
      <c r="D48" s="1638"/>
      <c r="E48" s="1668"/>
      <c r="F48" s="1638"/>
      <c r="G48" s="1657">
        <v>1</v>
      </c>
      <c r="H48" s="1658">
        <v>2050239</v>
      </c>
      <c r="I48" s="1608">
        <f t="shared" ref="I48" si="3">SUM(G48*H48)</f>
        <v>2050239</v>
      </c>
      <c r="J48" s="1650" t="s">
        <v>3665</v>
      </c>
      <c r="K48" s="1638" t="s">
        <v>2393</v>
      </c>
    </row>
    <row r="49" spans="1:11">
      <c r="A49" s="647"/>
      <c r="B49" s="1588" t="s">
        <v>3668</v>
      </c>
      <c r="C49" s="184" t="s">
        <v>3705</v>
      </c>
      <c r="D49" s="125" t="s">
        <v>3708</v>
      </c>
      <c r="E49" s="1668" t="s">
        <v>3697</v>
      </c>
      <c r="F49" s="1638" t="s">
        <v>3701</v>
      </c>
      <c r="G49" s="1657">
        <v>1</v>
      </c>
      <c r="H49" s="1658">
        <v>2050239</v>
      </c>
      <c r="I49" s="1608">
        <f t="shared" ref="I49:I55" si="4">SUM(G49*H49)</f>
        <v>2050239</v>
      </c>
      <c r="J49" s="1636" t="s">
        <v>3665</v>
      </c>
      <c r="K49" s="1638" t="s">
        <v>2393</v>
      </c>
    </row>
    <row r="50" spans="1:11">
      <c r="A50" s="647"/>
      <c r="B50" s="1588" t="s">
        <v>3668</v>
      </c>
      <c r="C50" s="644"/>
      <c r="D50" s="644" t="s">
        <v>3707</v>
      </c>
      <c r="E50" s="1668"/>
      <c r="F50" s="1638"/>
      <c r="G50" s="1657">
        <v>1</v>
      </c>
      <c r="H50" s="1658">
        <v>2050239</v>
      </c>
      <c r="I50" s="1608">
        <f t="shared" si="4"/>
        <v>2050239</v>
      </c>
      <c r="J50" s="1641" t="s">
        <v>3660</v>
      </c>
      <c r="K50" s="1638" t="s">
        <v>2393</v>
      </c>
    </row>
    <row r="51" spans="1:11">
      <c r="A51" s="647"/>
      <c r="B51" s="1588" t="s">
        <v>3668</v>
      </c>
      <c r="C51" s="1638"/>
      <c r="D51" s="1638"/>
      <c r="E51" s="1668" t="s">
        <v>3697</v>
      </c>
      <c r="F51" s="1638" t="s">
        <v>3702</v>
      </c>
      <c r="G51" s="1657">
        <v>1</v>
      </c>
      <c r="H51" s="1658">
        <v>2050239</v>
      </c>
      <c r="I51" s="1608">
        <f t="shared" si="4"/>
        <v>2050239</v>
      </c>
      <c r="J51" s="1641" t="s">
        <v>3660</v>
      </c>
      <c r="K51" s="1638" t="s">
        <v>2393</v>
      </c>
    </row>
    <row r="52" spans="1:11">
      <c r="A52" s="647"/>
      <c r="B52" s="1588" t="s">
        <v>3668</v>
      </c>
      <c r="C52" s="1638"/>
      <c r="D52" s="1638"/>
      <c r="E52" s="1668"/>
      <c r="F52" s="1638"/>
      <c r="G52" s="1657">
        <v>1</v>
      </c>
      <c r="H52" s="1658">
        <v>2050239</v>
      </c>
      <c r="I52" s="1608">
        <f t="shared" si="4"/>
        <v>2050239</v>
      </c>
      <c r="J52" s="1641" t="s">
        <v>3615</v>
      </c>
      <c r="K52" s="1638" t="s">
        <v>2393</v>
      </c>
    </row>
    <row r="53" spans="1:11">
      <c r="A53" s="647"/>
      <c r="B53" s="1588" t="s">
        <v>3668</v>
      </c>
      <c r="C53" s="1638"/>
      <c r="D53" s="1638"/>
      <c r="E53" s="1668"/>
      <c r="F53" s="1638"/>
      <c r="G53" s="1657">
        <v>1</v>
      </c>
      <c r="H53" s="1658">
        <v>2050239</v>
      </c>
      <c r="I53" s="1608">
        <f t="shared" si="4"/>
        <v>2050239</v>
      </c>
      <c r="J53" s="1641" t="s">
        <v>3615</v>
      </c>
      <c r="K53" s="1638" t="s">
        <v>2393</v>
      </c>
    </row>
    <row r="54" spans="1:11">
      <c r="A54" s="647"/>
      <c r="B54" s="1588" t="s">
        <v>3668</v>
      </c>
      <c r="C54" s="1638"/>
      <c r="D54" s="1638"/>
      <c r="E54" s="1668"/>
      <c r="F54" s="1638"/>
      <c r="G54" s="1657">
        <v>1</v>
      </c>
      <c r="H54" s="1658">
        <v>2050239</v>
      </c>
      <c r="I54" s="1608">
        <f t="shared" si="4"/>
        <v>2050239</v>
      </c>
      <c r="J54" s="644" t="s">
        <v>3656</v>
      </c>
      <c r="K54" s="1638" t="s">
        <v>2393</v>
      </c>
    </row>
    <row r="55" spans="1:11" ht="15.75" thickBot="1">
      <c r="A55" s="647"/>
      <c r="B55" s="1588" t="s">
        <v>3668</v>
      </c>
      <c r="C55" s="1638"/>
      <c r="D55" s="1638"/>
      <c r="E55" s="1668"/>
      <c r="F55" s="1638"/>
      <c r="G55" s="1647">
        <v>1</v>
      </c>
      <c r="H55" s="1648">
        <v>2050239</v>
      </c>
      <c r="I55" s="1625">
        <f t="shared" si="4"/>
        <v>2050239</v>
      </c>
      <c r="J55" s="676" t="s">
        <v>3657</v>
      </c>
      <c r="K55" s="1651" t="s">
        <v>2393</v>
      </c>
    </row>
    <row r="56" spans="1:11" ht="15.75" thickBot="1">
      <c r="A56" s="647"/>
      <c r="B56" s="1367"/>
      <c r="C56" s="1632"/>
      <c r="D56" s="1632"/>
      <c r="E56" s="1633"/>
      <c r="F56" s="1632"/>
      <c r="G56" s="1642">
        <f>SUM(G48:G55)</f>
        <v>8</v>
      </c>
      <c r="H56" s="1643">
        <f>SUM(H48:H55)</f>
        <v>16401912</v>
      </c>
      <c r="I56" s="1644">
        <f>SUM(I48:I55)</f>
        <v>16401912</v>
      </c>
      <c r="J56" s="1645"/>
      <c r="K56" s="1646"/>
    </row>
    <row r="57" spans="1:11">
      <c r="A57" s="647"/>
      <c r="B57" s="1367"/>
      <c r="C57" s="1632"/>
      <c r="D57" s="1632"/>
      <c r="E57" s="1633"/>
      <c r="F57" s="1632"/>
      <c r="G57" s="1657"/>
      <c r="H57" s="1658"/>
      <c r="I57" s="1687"/>
      <c r="J57" s="1659"/>
      <c r="K57" s="1638"/>
    </row>
    <row r="58" spans="1:11" ht="15.75" thickBot="1">
      <c r="A58" s="647"/>
      <c r="B58" s="1586" t="s">
        <v>3670</v>
      </c>
      <c r="C58" s="1632"/>
      <c r="D58" s="1632"/>
      <c r="E58" s="1633"/>
      <c r="F58" s="1632"/>
      <c r="G58" s="1660">
        <v>1</v>
      </c>
      <c r="H58" s="1661">
        <v>15355051</v>
      </c>
      <c r="I58" s="1625">
        <f t="shared" ref="I58" si="5">SUM(G58*H58)</f>
        <v>15355051</v>
      </c>
      <c r="J58" s="1662"/>
      <c r="K58" s="1663" t="s">
        <v>1824</v>
      </c>
    </row>
    <row r="59" spans="1:11" ht="15.75" thickBot="1">
      <c r="A59" s="647"/>
      <c r="B59" s="1367"/>
      <c r="C59" s="1632"/>
      <c r="D59" s="1632"/>
      <c r="E59" s="1633"/>
      <c r="F59" s="1632"/>
      <c r="G59" s="1642">
        <f>SUM(G58)</f>
        <v>1</v>
      </c>
      <c r="H59" s="1643">
        <f>SUM(H58)</f>
        <v>15355051</v>
      </c>
      <c r="I59" s="1644">
        <f>SUM(I58)</f>
        <v>15355051</v>
      </c>
      <c r="J59" s="1645"/>
      <c r="K59" s="1646"/>
    </row>
    <row r="60" spans="1:11">
      <c r="A60" s="647"/>
      <c r="B60" s="1367"/>
      <c r="C60" s="1632"/>
      <c r="D60" s="1632"/>
      <c r="E60" s="1633"/>
      <c r="F60" s="1632"/>
      <c r="G60" s="1657"/>
      <c r="H60" s="1658"/>
      <c r="I60" s="1687"/>
      <c r="J60" s="1659"/>
      <c r="K60" s="1638"/>
    </row>
    <row r="61" spans="1:11">
      <c r="A61" s="647"/>
      <c r="B61" s="1586" t="s">
        <v>3670</v>
      </c>
      <c r="C61" s="1632"/>
      <c r="D61" s="1632"/>
      <c r="E61" s="1633"/>
      <c r="F61" s="1632"/>
      <c r="G61" s="1640">
        <v>1</v>
      </c>
      <c r="H61" s="1634">
        <v>2614506</v>
      </c>
      <c r="I61" s="1625">
        <f t="shared" ref="I61" si="6">SUM(G61*H61)</f>
        <v>2614506</v>
      </c>
      <c r="J61" s="1641" t="s">
        <v>3615</v>
      </c>
      <c r="K61" s="1632" t="s">
        <v>3671</v>
      </c>
    </row>
    <row r="62" spans="1:11">
      <c r="A62" s="647"/>
      <c r="B62" s="1586" t="s">
        <v>3670</v>
      </c>
      <c r="C62" s="1632"/>
      <c r="D62" s="1632"/>
      <c r="E62" s="1633"/>
      <c r="F62" s="1632"/>
      <c r="G62" s="1640">
        <v>1</v>
      </c>
      <c r="H62" s="1634">
        <v>2614506</v>
      </c>
      <c r="I62" s="1625">
        <f t="shared" ref="I62:I64" si="7">SUM(G62*H62)</f>
        <v>2614506</v>
      </c>
      <c r="J62" s="1641" t="s">
        <v>3660</v>
      </c>
      <c r="K62" s="1632" t="s">
        <v>3671</v>
      </c>
    </row>
    <row r="63" spans="1:11">
      <c r="A63" s="647"/>
      <c r="B63" s="1586" t="s">
        <v>3670</v>
      </c>
      <c r="C63" s="1632"/>
      <c r="D63" s="1632"/>
      <c r="E63" s="1633"/>
      <c r="F63" s="1632"/>
      <c r="G63" s="1640">
        <v>1</v>
      </c>
      <c r="H63" s="1634">
        <v>2614506</v>
      </c>
      <c r="I63" s="1625">
        <f t="shared" si="7"/>
        <v>2614506</v>
      </c>
      <c r="J63" s="1636" t="s">
        <v>3665</v>
      </c>
      <c r="K63" s="1632" t="s">
        <v>3671</v>
      </c>
    </row>
    <row r="64" spans="1:11" ht="15.75" thickBot="1">
      <c r="A64" s="647"/>
      <c r="B64" s="1586" t="s">
        <v>3670</v>
      </c>
      <c r="C64" s="1632"/>
      <c r="D64" s="1632"/>
      <c r="E64" s="1633"/>
      <c r="F64" s="1632"/>
      <c r="G64" s="1660">
        <v>1</v>
      </c>
      <c r="H64" s="1661">
        <v>2614506</v>
      </c>
      <c r="I64" s="1625">
        <f t="shared" si="7"/>
        <v>2614506</v>
      </c>
      <c r="J64" s="676" t="s">
        <v>3657</v>
      </c>
      <c r="K64" s="1663" t="s">
        <v>3671</v>
      </c>
    </row>
    <row r="65" spans="1:11" ht="15.75" thickBot="1">
      <c r="A65" s="647"/>
      <c r="B65" s="1367"/>
      <c r="C65" s="1632"/>
      <c r="D65" s="1632"/>
      <c r="E65" s="1633"/>
      <c r="F65" s="1632"/>
      <c r="G65" s="1642">
        <f>SUM(G61:G64)</f>
        <v>4</v>
      </c>
      <c r="H65" s="1643">
        <f>SUM(H61:H64)</f>
        <v>10458024</v>
      </c>
      <c r="I65" s="1644">
        <f>SUM(I61:I64)</f>
        <v>10458024</v>
      </c>
      <c r="J65" s="1645"/>
      <c r="K65" s="1646"/>
    </row>
    <row r="66" spans="1:11">
      <c r="A66" s="647"/>
      <c r="B66" s="1367"/>
      <c r="C66" s="1632"/>
      <c r="D66" s="1632"/>
      <c r="E66" s="1633"/>
      <c r="F66" s="1632"/>
      <c r="G66" s="1657"/>
      <c r="H66" s="1658"/>
      <c r="I66" s="1687"/>
      <c r="J66" s="1659"/>
      <c r="K66" s="1638"/>
    </row>
    <row r="67" spans="1:11">
      <c r="A67" s="647"/>
      <c r="B67" s="1586" t="s">
        <v>3670</v>
      </c>
      <c r="C67" s="1632"/>
      <c r="D67" s="1632"/>
      <c r="E67" s="1633"/>
      <c r="F67" s="1632"/>
      <c r="G67" s="1640">
        <v>1</v>
      </c>
      <c r="H67" s="1634">
        <v>3181954</v>
      </c>
      <c r="I67" s="1625">
        <f t="shared" ref="I67" si="8">SUM(G67*H67)</f>
        <v>3181954</v>
      </c>
      <c r="J67" s="1641" t="s">
        <v>3615</v>
      </c>
      <c r="K67" s="1632" t="s">
        <v>3672</v>
      </c>
    </row>
    <row r="68" spans="1:11" ht="15.75" thickBot="1">
      <c r="A68" s="647"/>
      <c r="B68" s="1586" t="s">
        <v>3670</v>
      </c>
      <c r="C68" s="1632"/>
      <c r="D68" s="1632"/>
      <c r="E68" s="1633"/>
      <c r="F68" s="1632"/>
      <c r="G68" s="1660">
        <v>1</v>
      </c>
      <c r="H68" s="1661">
        <v>3181954</v>
      </c>
      <c r="I68" s="1625">
        <f t="shared" ref="I68" si="9">SUM(G68*H68)</f>
        <v>3181954</v>
      </c>
      <c r="J68" s="1688" t="s">
        <v>3660</v>
      </c>
      <c r="K68" s="1663" t="s">
        <v>3672</v>
      </c>
    </row>
    <row r="69" spans="1:11" ht="15.75" thickBot="1">
      <c r="A69" s="647"/>
      <c r="B69" s="1367"/>
      <c r="C69" s="1632"/>
      <c r="D69" s="1632"/>
      <c r="E69" s="1633"/>
      <c r="F69" s="1632"/>
      <c r="G69" s="1642">
        <f>SUM(G67:G68)</f>
        <v>2</v>
      </c>
      <c r="H69" s="1643">
        <f>SUM(H67:H68)</f>
        <v>6363908</v>
      </c>
      <c r="I69" s="1644">
        <f>SUM(I67:I68)</f>
        <v>6363908</v>
      </c>
      <c r="J69" s="1645"/>
      <c r="K69" s="1646"/>
    </row>
    <row r="70" spans="1:11">
      <c r="A70" s="647"/>
      <c r="B70" s="1367"/>
      <c r="C70" s="1632"/>
      <c r="D70" s="1632"/>
      <c r="E70" s="1633"/>
      <c r="F70" s="1632"/>
      <c r="G70" s="1657"/>
      <c r="H70" s="1658"/>
      <c r="I70" s="1687"/>
      <c r="J70" s="1659"/>
      <c r="K70" s="1638"/>
    </row>
    <row r="71" spans="1:11" ht="15.75" thickBot="1">
      <c r="A71" s="647"/>
      <c r="B71" s="1367" t="s">
        <v>3673</v>
      </c>
      <c r="C71" s="1632"/>
      <c r="D71" s="1632"/>
      <c r="E71" s="1633"/>
      <c r="F71" s="1632"/>
      <c r="G71" s="1660">
        <v>1</v>
      </c>
      <c r="H71" s="1661">
        <v>84502102</v>
      </c>
      <c r="I71" s="1625">
        <f t="shared" ref="I71" si="10">SUM(G71*H71)</f>
        <v>84502102</v>
      </c>
      <c r="J71" s="676" t="s">
        <v>3657</v>
      </c>
      <c r="K71" s="1663" t="s">
        <v>3674</v>
      </c>
    </row>
    <row r="72" spans="1:11" ht="15.75" thickBot="1">
      <c r="A72" s="647"/>
      <c r="B72" s="1367"/>
      <c r="C72" s="1632"/>
      <c r="D72" s="1632"/>
      <c r="E72" s="1633"/>
      <c r="F72" s="1632"/>
      <c r="G72" s="1642">
        <f>SUM(G71)</f>
        <v>1</v>
      </c>
      <c r="H72" s="1643">
        <f>SUM(H71)</f>
        <v>84502102</v>
      </c>
      <c r="I72" s="1644">
        <f>SUM(I71)</f>
        <v>84502102</v>
      </c>
      <c r="J72" s="1645"/>
      <c r="K72" s="1646"/>
    </row>
    <row r="73" spans="1:11" ht="15.75" thickBot="1">
      <c r="A73" s="1575"/>
      <c r="B73" s="1587"/>
      <c r="C73" s="1663"/>
      <c r="D73" s="1663"/>
      <c r="E73" s="1664"/>
      <c r="F73" s="1663"/>
      <c r="G73" s="1647"/>
      <c r="H73" s="1648"/>
      <c r="I73" s="1649"/>
      <c r="J73" s="1650"/>
      <c r="K73" s="1651"/>
    </row>
    <row r="74" spans="1:11" ht="15.75" thickBot="1">
      <c r="A74" s="1579"/>
      <c r="B74" s="2236" t="s">
        <v>1761</v>
      </c>
      <c r="C74" s="2237"/>
      <c r="D74" s="2237"/>
      <c r="E74" s="2237"/>
      <c r="F74" s="2238"/>
      <c r="G74" s="1642">
        <f>SUM(G56,G59,G65,G69,G72)</f>
        <v>16</v>
      </c>
      <c r="H74" s="1643">
        <f>SUM(H56,H59,H65,H69,H72)</f>
        <v>133080997</v>
      </c>
      <c r="I74" s="1644">
        <f>SUM(I56,I59,I65,I69,I72)</f>
        <v>133080997</v>
      </c>
      <c r="J74" s="1645"/>
      <c r="K74" s="1646"/>
    </row>
    <row r="75" spans="1:11" ht="18.75" thickBot="1">
      <c r="A75" s="1579"/>
      <c r="B75" s="2236" t="s">
        <v>3593</v>
      </c>
      <c r="C75" s="2237"/>
      <c r="D75" s="2237"/>
      <c r="E75" s="2237"/>
      <c r="F75" s="2238"/>
      <c r="G75" s="1665">
        <f>SUM(G26,G47,G74)</f>
        <v>26</v>
      </c>
      <c r="H75" s="1666">
        <f>SUM(H26,H47,H74)</f>
        <v>236978497</v>
      </c>
      <c r="I75" s="1667">
        <f>SUM(I26,I47,I74)</f>
        <v>236978497</v>
      </c>
      <c r="J75" s="1645"/>
      <c r="K75" s="1646"/>
    </row>
    <row r="76" spans="1:11">
      <c r="A76" s="647"/>
      <c r="B76" s="1367" t="s">
        <v>3150</v>
      </c>
      <c r="C76" s="1632"/>
      <c r="D76" s="1632"/>
      <c r="E76" s="1633"/>
      <c r="F76" s="1632"/>
      <c r="G76" s="1640"/>
      <c r="H76" s="1634"/>
      <c r="I76" s="1635"/>
      <c r="J76" s="1636"/>
      <c r="K76" s="1632"/>
    </row>
    <row r="77" spans="1:11">
      <c r="A77" s="647"/>
      <c r="B77" s="1367" t="s">
        <v>3159</v>
      </c>
      <c r="C77" s="1632"/>
      <c r="D77" s="1632"/>
      <c r="E77" s="1633"/>
      <c r="F77" s="1632"/>
      <c r="G77" s="1640"/>
      <c r="H77" s="1634"/>
      <c r="I77" s="1635"/>
      <c r="J77" s="1636"/>
      <c r="K77" s="1632"/>
    </row>
    <row r="78" spans="1:11">
      <c r="A78" s="647"/>
      <c r="B78" s="1367" t="s">
        <v>3160</v>
      </c>
      <c r="C78" s="1632"/>
      <c r="D78" s="1632"/>
      <c r="E78" s="1633"/>
      <c r="F78" s="1632"/>
      <c r="G78" s="1632"/>
      <c r="H78" s="1634"/>
      <c r="I78" s="1635"/>
      <c r="J78" s="1636"/>
      <c r="K78" s="1632"/>
    </row>
    <row r="79" spans="1:11">
      <c r="A79" s="647"/>
      <c r="B79" s="1367" t="s">
        <v>3151</v>
      </c>
      <c r="C79" s="1632"/>
      <c r="D79" s="1632"/>
      <c r="E79" s="1633"/>
      <c r="F79" s="1632"/>
      <c r="G79" s="1632"/>
      <c r="H79" s="1634"/>
      <c r="I79" s="1635"/>
      <c r="J79" s="1636"/>
      <c r="K79" s="1632"/>
    </row>
    <row r="80" spans="1:11">
      <c r="A80" s="647"/>
      <c r="B80" s="1367" t="s">
        <v>3152</v>
      </c>
      <c r="C80" s="1632"/>
      <c r="D80" s="1632"/>
      <c r="E80" s="1633"/>
      <c r="F80" s="1632"/>
      <c r="G80" s="1632"/>
      <c r="H80" s="1634"/>
      <c r="I80" s="1635"/>
      <c r="J80" s="1636"/>
      <c r="K80" s="1632"/>
    </row>
    <row r="81" spans="1:11">
      <c r="A81" s="647"/>
      <c r="B81" s="1367" t="s">
        <v>3153</v>
      </c>
      <c r="C81" s="1632"/>
      <c r="D81" s="1632"/>
      <c r="E81" s="1633"/>
      <c r="F81" s="1632"/>
      <c r="G81" s="1632"/>
      <c r="H81" s="1634"/>
      <c r="I81" s="1635"/>
      <c r="J81" s="1636"/>
      <c r="K81" s="1632"/>
    </row>
    <row r="82" spans="1:11">
      <c r="A82" s="647"/>
      <c r="B82" s="1367" t="s">
        <v>3154</v>
      </c>
      <c r="C82" s="1632"/>
      <c r="D82" s="1632"/>
      <c r="E82" s="1633"/>
      <c r="F82" s="1632"/>
      <c r="G82" s="1632"/>
      <c r="H82" s="1634"/>
      <c r="I82" s="1635"/>
      <c r="J82" s="1636"/>
      <c r="K82" s="1632"/>
    </row>
    <row r="83" spans="1:11">
      <c r="A83" s="647"/>
      <c r="B83" s="1367" t="s">
        <v>3155</v>
      </c>
      <c r="C83" s="1632"/>
      <c r="D83" s="1632"/>
      <c r="E83" s="1633"/>
      <c r="F83" s="1632"/>
      <c r="G83" s="1632"/>
      <c r="H83" s="1634"/>
      <c r="I83" s="1635"/>
      <c r="J83" s="1636"/>
      <c r="K83" s="1632"/>
    </row>
    <row r="84" spans="1:11">
      <c r="A84" s="647"/>
      <c r="B84" s="1367" t="s">
        <v>3156</v>
      </c>
      <c r="C84" s="1632"/>
      <c r="D84" s="1632"/>
      <c r="E84" s="1633"/>
      <c r="F84" s="1632"/>
      <c r="G84" s="1632"/>
      <c r="H84" s="1634"/>
      <c r="I84" s="1635"/>
      <c r="J84" s="1636"/>
      <c r="K84" s="1632"/>
    </row>
    <row r="85" spans="1:11">
      <c r="A85" s="647"/>
      <c r="B85" s="662"/>
      <c r="C85" s="1632"/>
      <c r="D85" s="1632"/>
      <c r="E85" s="1671"/>
      <c r="F85" s="1671"/>
      <c r="G85" s="1671"/>
      <c r="H85" s="1672"/>
      <c r="I85" s="1673"/>
      <c r="J85" s="1636"/>
      <c r="K85" s="1632"/>
    </row>
    <row r="86" spans="1:11">
      <c r="A86" s="1389" t="s">
        <v>771</v>
      </c>
      <c r="B86" s="662" t="s">
        <v>41</v>
      </c>
      <c r="C86" s="1632"/>
      <c r="D86" s="1632"/>
      <c r="E86" s="1632"/>
      <c r="F86" s="1632"/>
      <c r="G86" s="1632"/>
      <c r="H86" s="1637"/>
      <c r="I86" s="1635"/>
      <c r="J86" s="1632"/>
      <c r="K86" s="1632"/>
    </row>
    <row r="87" spans="1:11">
      <c r="A87" s="647"/>
      <c r="B87" s="648" t="s">
        <v>42</v>
      </c>
      <c r="C87" s="1638"/>
      <c r="D87" s="1632"/>
      <c r="E87" s="1632"/>
      <c r="F87" s="1632"/>
      <c r="G87" s="1632"/>
      <c r="H87" s="1637"/>
      <c r="I87" s="1635"/>
      <c r="J87" s="1632"/>
      <c r="K87" s="1632"/>
    </row>
    <row r="88" spans="1:11">
      <c r="A88" s="663"/>
      <c r="B88" s="648" t="s">
        <v>3161</v>
      </c>
      <c r="C88" s="1632"/>
      <c r="D88" s="644"/>
      <c r="E88" s="1633"/>
      <c r="F88" s="1632"/>
      <c r="G88" s="1632"/>
      <c r="H88" s="1634"/>
      <c r="I88" s="1635"/>
      <c r="J88" s="1632"/>
      <c r="K88" s="1639"/>
    </row>
    <row r="89" spans="1:11">
      <c r="A89" s="663"/>
      <c r="B89" s="648" t="s">
        <v>3162</v>
      </c>
      <c r="C89" s="1632"/>
      <c r="D89" s="644"/>
      <c r="E89" s="1633"/>
      <c r="F89" s="1632"/>
      <c r="G89" s="1632"/>
      <c r="H89" s="1634"/>
      <c r="I89" s="1635"/>
      <c r="J89" s="1632"/>
      <c r="K89" s="1639"/>
    </row>
    <row r="90" spans="1:11">
      <c r="A90" s="663"/>
      <c r="B90" s="648" t="s">
        <v>3163</v>
      </c>
      <c r="C90" s="1632"/>
      <c r="D90" s="644"/>
      <c r="E90" s="1633"/>
      <c r="F90" s="1632"/>
      <c r="G90" s="1632"/>
      <c r="H90" s="1634"/>
      <c r="I90" s="1635"/>
      <c r="J90" s="1632"/>
      <c r="K90" s="1639"/>
    </row>
    <row r="91" spans="1:11">
      <c r="A91" s="663"/>
      <c r="B91" s="648"/>
      <c r="C91" s="1632"/>
      <c r="D91" s="644"/>
      <c r="E91" s="1633"/>
      <c r="F91" s="1632"/>
      <c r="G91" s="1632"/>
      <c r="H91" s="1634"/>
      <c r="I91" s="1635"/>
      <c r="J91" s="1632"/>
      <c r="K91" s="1639"/>
    </row>
    <row r="92" spans="1:11">
      <c r="A92" s="1389" t="s">
        <v>793</v>
      </c>
      <c r="B92" s="649" t="s">
        <v>44</v>
      </c>
      <c r="C92" s="1632"/>
      <c r="D92" s="1632"/>
      <c r="E92" s="1633"/>
      <c r="F92" s="1632"/>
      <c r="G92" s="1632"/>
      <c r="H92" s="1634"/>
      <c r="I92" s="1635"/>
      <c r="J92" s="1632"/>
      <c r="K92" s="1639"/>
    </row>
    <row r="93" spans="1:11">
      <c r="A93" s="647"/>
      <c r="B93" s="648" t="s">
        <v>45</v>
      </c>
      <c r="C93" s="644"/>
      <c r="D93" s="644"/>
      <c r="E93" s="658"/>
      <c r="F93" s="644"/>
      <c r="G93" s="644"/>
      <c r="H93" s="1610"/>
      <c r="I93" s="1611"/>
      <c r="J93" s="644"/>
      <c r="K93" s="644"/>
    </row>
    <row r="94" spans="1:11">
      <c r="A94" s="647"/>
      <c r="B94" s="648" t="s">
        <v>3164</v>
      </c>
      <c r="C94" s="644"/>
      <c r="D94" s="654"/>
      <c r="E94" s="658"/>
      <c r="F94" s="644"/>
      <c r="G94" s="660"/>
      <c r="H94" s="1610"/>
      <c r="I94" s="1611"/>
      <c r="J94" s="654"/>
      <c r="K94" s="664"/>
    </row>
    <row r="95" spans="1:11">
      <c r="A95" s="665"/>
      <c r="B95" s="666" t="s">
        <v>46</v>
      </c>
      <c r="C95" s="667"/>
      <c r="D95" s="668"/>
      <c r="E95" s="669"/>
      <c r="F95" s="670"/>
      <c r="G95" s="671"/>
      <c r="H95" s="1612"/>
      <c r="I95" s="1612"/>
      <c r="J95" s="672"/>
      <c r="K95" s="670"/>
    </row>
    <row r="96" spans="1:11">
      <c r="A96" s="647"/>
      <c r="B96" s="648" t="s">
        <v>47</v>
      </c>
      <c r="C96" s="644"/>
      <c r="D96" s="654"/>
      <c r="E96" s="658"/>
      <c r="F96" s="644"/>
      <c r="G96" s="660"/>
      <c r="H96" s="1610"/>
      <c r="I96" s="1610"/>
      <c r="J96" s="654"/>
      <c r="K96" s="644"/>
    </row>
    <row r="97" spans="1:11">
      <c r="A97" s="647"/>
      <c r="B97" s="648"/>
      <c r="C97" s="644"/>
      <c r="D97" s="654"/>
      <c r="E97" s="658"/>
      <c r="F97" s="644"/>
      <c r="G97" s="660"/>
      <c r="H97" s="1610"/>
      <c r="I97" s="1610"/>
      <c r="J97" s="654"/>
      <c r="K97" s="644"/>
    </row>
    <row r="98" spans="1:11">
      <c r="A98" s="1389" t="s">
        <v>827</v>
      </c>
      <c r="B98" s="649" t="s">
        <v>48</v>
      </c>
      <c r="C98" s="644"/>
      <c r="D98" s="644"/>
      <c r="E98" s="658"/>
      <c r="F98" s="644"/>
      <c r="G98" s="644"/>
      <c r="H98" s="1601"/>
      <c r="I98" s="1609"/>
      <c r="J98" s="644"/>
      <c r="K98" s="644"/>
    </row>
    <row r="99" spans="1:11">
      <c r="A99" s="663"/>
      <c r="B99" s="648" t="s">
        <v>3165</v>
      </c>
      <c r="C99" s="664"/>
      <c r="D99" s="644"/>
      <c r="E99" s="659"/>
      <c r="F99" s="644"/>
      <c r="G99" s="654"/>
      <c r="H99" s="1601"/>
      <c r="I99" s="1609"/>
      <c r="J99" s="644"/>
      <c r="K99" s="644"/>
    </row>
    <row r="100" spans="1:11">
      <c r="A100" s="674"/>
      <c r="B100" s="675" t="s">
        <v>3166</v>
      </c>
      <c r="C100" s="1381"/>
      <c r="D100" s="1382"/>
      <c r="E100" s="1381"/>
      <c r="F100" s="1381"/>
      <c r="G100" s="1383"/>
      <c r="H100" s="1613"/>
      <c r="I100" s="1614"/>
      <c r="J100" s="1382"/>
      <c r="K100" s="1381"/>
    </row>
    <row r="101" spans="1:11">
      <c r="A101" s="1384"/>
      <c r="B101" s="1385" t="s">
        <v>3167</v>
      </c>
      <c r="C101" s="646"/>
      <c r="D101" s="646"/>
      <c r="E101" s="646"/>
      <c r="F101" s="646"/>
      <c r="G101" s="1386"/>
      <c r="H101" s="1615"/>
      <c r="I101" s="1616"/>
      <c r="J101" s="673"/>
      <c r="K101" s="673"/>
    </row>
    <row r="102" spans="1:11">
      <c r="A102" s="663"/>
      <c r="B102" s="648" t="s">
        <v>3168</v>
      </c>
      <c r="C102" s="644"/>
      <c r="D102" s="644"/>
      <c r="E102" s="644"/>
      <c r="F102" s="644"/>
      <c r="G102" s="661"/>
      <c r="H102" s="1610"/>
      <c r="I102" s="1611"/>
      <c r="J102" s="654"/>
      <c r="K102" s="654"/>
    </row>
    <row r="103" spans="1:11">
      <c r="A103" s="663"/>
      <c r="B103" s="648" t="s">
        <v>3169</v>
      </c>
      <c r="C103" s="644"/>
      <c r="D103" s="644"/>
      <c r="E103" s="644"/>
      <c r="F103" s="644"/>
      <c r="G103" s="661"/>
      <c r="H103" s="1610"/>
      <c r="I103" s="1611"/>
      <c r="J103" s="654"/>
      <c r="K103" s="654"/>
    </row>
    <row r="104" spans="1:11">
      <c r="A104" s="663"/>
      <c r="B104" s="648" t="s">
        <v>3170</v>
      </c>
      <c r="C104" s="644"/>
      <c r="D104" s="644"/>
      <c r="E104" s="644"/>
      <c r="F104" s="644"/>
      <c r="G104" s="661"/>
      <c r="H104" s="1610"/>
      <c r="I104" s="1611"/>
      <c r="J104" s="654"/>
      <c r="K104" s="654"/>
    </row>
    <row r="105" spans="1:11">
      <c r="A105" s="663"/>
      <c r="B105" s="648" t="s">
        <v>3171</v>
      </c>
      <c r="C105" s="644"/>
      <c r="D105" s="644"/>
      <c r="E105" s="644"/>
      <c r="F105" s="644"/>
      <c r="G105" s="661"/>
      <c r="H105" s="1610"/>
      <c r="I105" s="1611"/>
      <c r="J105" s="654"/>
      <c r="K105" s="654"/>
    </row>
    <row r="106" spans="1:11">
      <c r="A106" s="647"/>
      <c r="B106" s="648"/>
      <c r="C106" s="676"/>
      <c r="D106" s="676"/>
      <c r="E106" s="676"/>
      <c r="F106" s="676"/>
      <c r="G106" s="676"/>
      <c r="H106" s="1617"/>
      <c r="I106" s="1618"/>
      <c r="J106" s="676"/>
      <c r="K106" s="676"/>
    </row>
    <row r="107" spans="1:11">
      <c r="A107" s="1390" t="s">
        <v>1511</v>
      </c>
      <c r="B107" s="1387" t="s">
        <v>54</v>
      </c>
      <c r="C107" s="676"/>
      <c r="D107" s="676"/>
      <c r="E107" s="676"/>
      <c r="F107" s="676"/>
      <c r="G107" s="676"/>
      <c r="H107" s="1617"/>
      <c r="I107" s="1618"/>
      <c r="J107" s="676"/>
      <c r="K107" s="676"/>
    </row>
    <row r="108" spans="1:11">
      <c r="A108" s="647"/>
      <c r="B108" s="648" t="s">
        <v>3172</v>
      </c>
      <c r="C108" s="644"/>
      <c r="D108" s="644"/>
      <c r="E108" s="644"/>
      <c r="F108" s="644"/>
      <c r="G108" s="644"/>
      <c r="H108" s="1601"/>
      <c r="I108" s="1609"/>
      <c r="J108" s="644"/>
      <c r="K108" s="644"/>
    </row>
    <row r="109" spans="1:11">
      <c r="A109" s="647"/>
      <c r="B109" s="649"/>
      <c r="C109" s="644"/>
      <c r="D109" s="644"/>
      <c r="E109" s="644"/>
      <c r="F109" s="644"/>
      <c r="G109" s="644"/>
      <c r="H109" s="1601"/>
      <c r="I109" s="1609"/>
      <c r="J109" s="644"/>
      <c r="K109" s="644"/>
    </row>
    <row r="110" spans="1:11">
      <c r="A110" s="1389" t="s">
        <v>3173</v>
      </c>
      <c r="B110" s="649" t="s">
        <v>3085</v>
      </c>
      <c r="C110" s="644"/>
      <c r="D110" s="644"/>
      <c r="E110" s="644"/>
      <c r="F110" s="644"/>
      <c r="G110" s="644"/>
      <c r="H110" s="1601"/>
      <c r="I110" s="1609"/>
      <c r="J110" s="644"/>
      <c r="K110" s="644"/>
    </row>
    <row r="111" spans="1:11" ht="15.75" thickBot="1">
      <c r="A111" s="647"/>
      <c r="B111" s="648" t="s">
        <v>3174</v>
      </c>
      <c r="C111" s="644"/>
      <c r="D111" s="644"/>
      <c r="E111" s="644"/>
      <c r="F111" s="644"/>
      <c r="G111" s="644"/>
      <c r="H111" s="1601"/>
      <c r="I111" s="1609"/>
      <c r="J111" s="644"/>
      <c r="K111" s="644"/>
    </row>
    <row r="112" spans="1:11" ht="15.75" thickBot="1">
      <c r="A112" s="677"/>
      <c r="B112" s="678" t="s">
        <v>1566</v>
      </c>
      <c r="C112" s="679"/>
      <c r="D112" s="679"/>
      <c r="E112" s="1542"/>
      <c r="F112" s="1542"/>
      <c r="G112" s="1542">
        <f>SUM(G75)</f>
        <v>26</v>
      </c>
      <c r="H112" s="1674">
        <f>SUM(H75)</f>
        <v>236978497</v>
      </c>
      <c r="I112" s="1675">
        <f>SUM(I75)</f>
        <v>236978497</v>
      </c>
      <c r="J112" s="679"/>
      <c r="K112" s="679"/>
    </row>
    <row r="113" spans="1:11">
      <c r="A113" s="1669"/>
      <c r="B113" s="1676"/>
      <c r="C113" s="1669"/>
      <c r="D113" s="1677"/>
      <c r="E113" s="1669"/>
      <c r="F113" s="1669"/>
      <c r="G113" s="1678"/>
      <c r="H113" s="1679"/>
      <c r="I113" s="1680"/>
      <c r="J113" s="1681"/>
      <c r="K113" s="1669"/>
    </row>
    <row r="114" spans="1:11">
      <c r="A114" s="40"/>
      <c r="B114" s="40"/>
      <c r="C114" s="40"/>
      <c r="D114" s="40"/>
      <c r="E114" s="40"/>
      <c r="F114" s="40"/>
      <c r="G114" s="40"/>
      <c r="H114" s="1619"/>
      <c r="I114" s="1620"/>
      <c r="J114" s="40"/>
      <c r="K114" s="226"/>
    </row>
    <row r="115" spans="1:11">
      <c r="A115" s="40"/>
      <c r="B115" s="87"/>
      <c r="C115" s="87"/>
      <c r="D115" s="87"/>
      <c r="E115" s="87"/>
      <c r="F115" s="87"/>
      <c r="G115" s="87"/>
      <c r="H115" s="1621"/>
      <c r="I115" s="1593"/>
      <c r="J115" s="225" t="s">
        <v>3681</v>
      </c>
      <c r="K115" s="228"/>
    </row>
    <row r="116" spans="1:11">
      <c r="A116" s="40"/>
      <c r="B116" s="225" t="s">
        <v>1518</v>
      </c>
      <c r="C116" s="86"/>
      <c r="D116" s="86"/>
      <c r="E116" s="87"/>
      <c r="F116" s="87"/>
      <c r="G116" s="87"/>
      <c r="H116" s="1621"/>
      <c r="I116" s="1622"/>
      <c r="J116" s="41"/>
      <c r="K116" s="41"/>
    </row>
    <row r="117" spans="1:11">
      <c r="A117" s="40"/>
      <c r="B117" s="107" t="s">
        <v>3586</v>
      </c>
      <c r="C117" s="1682"/>
      <c r="D117" s="1682"/>
      <c r="E117" s="87"/>
      <c r="F117" s="87"/>
      <c r="G117" s="87"/>
      <c r="H117" s="1621"/>
      <c r="I117" s="1623"/>
      <c r="J117" s="228" t="s">
        <v>55</v>
      </c>
      <c r="K117" s="67"/>
    </row>
    <row r="118" spans="1:11">
      <c r="A118" s="40"/>
      <c r="B118" s="228"/>
      <c r="C118" s="67"/>
      <c r="D118" s="67"/>
      <c r="E118" s="87"/>
      <c r="F118" s="87"/>
      <c r="G118" s="87"/>
      <c r="H118" s="1621"/>
      <c r="I118" s="1623"/>
      <c r="J118" s="87"/>
      <c r="K118" s="87"/>
    </row>
    <row r="119" spans="1:11">
      <c r="A119" s="40"/>
      <c r="B119" s="1459"/>
      <c r="C119" s="67"/>
      <c r="D119" s="67"/>
      <c r="E119" s="87"/>
      <c r="F119" s="87"/>
      <c r="G119" s="87"/>
      <c r="H119" s="1621"/>
      <c r="I119" s="1623"/>
      <c r="J119" s="87"/>
      <c r="K119" s="87"/>
    </row>
    <row r="120" spans="1:11">
      <c r="A120" s="40"/>
      <c r="B120" s="1459"/>
      <c r="C120" s="26"/>
      <c r="D120" s="26"/>
      <c r="E120" s="87"/>
      <c r="F120" s="175"/>
      <c r="G120" s="87"/>
      <c r="H120" s="1621"/>
      <c r="I120" s="1623"/>
      <c r="J120" s="111"/>
      <c r="K120" s="228"/>
    </row>
    <row r="121" spans="1:11">
      <c r="A121" s="40"/>
      <c r="B121" s="1459"/>
      <c r="C121" s="26"/>
      <c r="D121" s="26"/>
      <c r="E121" s="87"/>
      <c r="F121" s="175"/>
      <c r="G121" s="87"/>
      <c r="H121" s="1621"/>
      <c r="I121" s="1623"/>
      <c r="K121" s="41"/>
    </row>
    <row r="122" spans="1:11">
      <c r="A122" s="40"/>
      <c r="B122" s="226" t="s">
        <v>3587</v>
      </c>
      <c r="C122" s="26"/>
      <c r="D122" s="26"/>
      <c r="E122" s="87"/>
      <c r="F122" s="87"/>
      <c r="G122" s="87"/>
      <c r="H122" s="1621"/>
      <c r="I122" s="1623"/>
      <c r="J122" s="228" t="s">
        <v>195</v>
      </c>
      <c r="K122" s="67"/>
    </row>
    <row r="123" spans="1:11">
      <c r="A123" s="40"/>
      <c r="B123" s="226" t="s">
        <v>2109</v>
      </c>
      <c r="C123" s="26"/>
      <c r="D123" s="26"/>
      <c r="E123" s="87"/>
      <c r="F123" s="87"/>
      <c r="G123" s="87"/>
      <c r="H123" s="1621"/>
      <c r="I123" s="1623"/>
      <c r="J123" s="228" t="s">
        <v>196</v>
      </c>
      <c r="K123" s="67"/>
    </row>
    <row r="124" spans="1:11">
      <c r="A124" s="40"/>
      <c r="B124" s="226" t="s">
        <v>3588</v>
      </c>
      <c r="C124" s="26"/>
      <c r="D124" s="26"/>
      <c r="E124" s="87"/>
      <c r="F124" s="87"/>
      <c r="G124" s="87"/>
      <c r="H124" s="1621"/>
      <c r="I124" s="1623"/>
      <c r="K124" s="67"/>
    </row>
    <row r="130" s="1670" customFormat="1"/>
    <row r="131" s="1670" customFormat="1"/>
    <row r="132" s="1670" customFormat="1"/>
    <row r="133" s="1670" customFormat="1"/>
    <row r="134" s="1670" customFormat="1"/>
    <row r="135" s="1670" customFormat="1"/>
    <row r="136" s="1670" customFormat="1"/>
    <row r="137" s="1670" customFormat="1"/>
    <row r="138" s="1670" customFormat="1"/>
    <row r="139" s="1670" customFormat="1"/>
    <row r="140" s="1670" customFormat="1"/>
    <row r="141" s="1670" customFormat="1"/>
    <row r="142" s="1670" customFormat="1"/>
    <row r="143" s="1670" customFormat="1"/>
    <row r="144" s="1670" customFormat="1"/>
    <row r="145" spans="1:11">
      <c r="H145" s="1670"/>
      <c r="I145" s="1670"/>
    </row>
    <row r="146" spans="1:11">
      <c r="A146" s="2239" t="s">
        <v>1556</v>
      </c>
      <c r="B146" s="2239"/>
      <c r="C146" s="2239"/>
      <c r="D146" s="2239"/>
      <c r="E146" s="2239"/>
      <c r="F146" s="2239"/>
      <c r="G146" s="2239"/>
      <c r="H146" s="2239"/>
      <c r="I146" s="2239"/>
      <c r="J146" s="2239"/>
      <c r="K146" s="2239"/>
    </row>
    <row r="147" spans="1:11">
      <c r="A147" s="2239" t="s">
        <v>3712</v>
      </c>
      <c r="B147" s="2239"/>
      <c r="C147" s="2239"/>
      <c r="D147" s="2239"/>
      <c r="E147" s="2239"/>
      <c r="F147" s="2239"/>
      <c r="G147" s="2239"/>
      <c r="H147" s="2239"/>
      <c r="I147" s="2239"/>
      <c r="J147" s="2239"/>
      <c r="K147" s="2239"/>
    </row>
    <row r="148" spans="1:11">
      <c r="A148" s="2228"/>
      <c r="B148" s="2228"/>
      <c r="C148" s="2228"/>
      <c r="D148" s="2228"/>
      <c r="E148" s="2228"/>
      <c r="F148" s="2228"/>
      <c r="G148" s="2228"/>
      <c r="H148" s="1592"/>
      <c r="I148" s="1593"/>
      <c r="J148" s="2228"/>
      <c r="K148" s="2228"/>
    </row>
    <row r="149" spans="1:11">
      <c r="A149" s="86" t="s">
        <v>1718</v>
      </c>
      <c r="B149" s="86"/>
      <c r="C149" s="86"/>
      <c r="D149" s="86"/>
      <c r="E149" s="86"/>
      <c r="F149" s="2228"/>
      <c r="G149" s="2228"/>
      <c r="H149" s="1592"/>
      <c r="I149" s="1593"/>
      <c r="J149" s="2228"/>
      <c r="K149" s="2228"/>
    </row>
    <row r="150" spans="1:11">
      <c r="A150" s="2240" t="s">
        <v>2110</v>
      </c>
      <c r="B150" s="2240"/>
      <c r="C150" s="2240"/>
      <c r="D150" s="2240"/>
      <c r="E150" s="86"/>
      <c r="F150" s="2228"/>
      <c r="G150" s="2228"/>
      <c r="H150" s="1592"/>
      <c r="I150" s="1593"/>
      <c r="J150" s="2228"/>
      <c r="K150" s="2228"/>
    </row>
    <row r="151" spans="1:11">
      <c r="A151" s="2240" t="s">
        <v>1575</v>
      </c>
      <c r="B151" s="2240"/>
      <c r="C151" s="2240"/>
      <c r="D151" s="2240"/>
      <c r="E151" s="87"/>
      <c r="F151" s="2228"/>
      <c r="G151" s="2228"/>
      <c r="H151" s="1592"/>
      <c r="I151" s="1593"/>
      <c r="J151" s="2228"/>
      <c r="K151" s="2228"/>
    </row>
    <row r="152" spans="1:11" ht="15.75" thickBot="1">
      <c r="A152" s="2228"/>
      <c r="B152" s="2228"/>
      <c r="C152" s="2228"/>
      <c r="D152" s="2228"/>
      <c r="E152" s="2228"/>
      <c r="F152" s="2228"/>
      <c r="G152" s="2228"/>
      <c r="H152" s="1592"/>
      <c r="I152" s="1593"/>
      <c r="J152" s="2228"/>
      <c r="K152" s="2228"/>
    </row>
    <row r="153" spans="1:11">
      <c r="A153" s="2241" t="s">
        <v>340</v>
      </c>
      <c r="B153" s="229"/>
      <c r="C153" s="2241" t="s">
        <v>1557</v>
      </c>
      <c r="D153" s="2241"/>
      <c r="E153" s="2241" t="s">
        <v>1558</v>
      </c>
      <c r="F153" s="2241"/>
      <c r="G153" s="2241" t="s">
        <v>1559</v>
      </c>
      <c r="H153" s="2241"/>
      <c r="I153" s="2241"/>
      <c r="J153" s="2241" t="s">
        <v>1560</v>
      </c>
      <c r="K153" s="2241" t="s">
        <v>1552</v>
      </c>
    </row>
    <row r="154" spans="1:11" ht="15.75" thickBot="1">
      <c r="A154" s="2242"/>
      <c r="B154" s="2229" t="s">
        <v>1567</v>
      </c>
      <c r="C154" s="2242" t="s">
        <v>1561</v>
      </c>
      <c r="D154" s="2242"/>
      <c r="E154" s="2235" t="s">
        <v>1562</v>
      </c>
      <c r="F154" s="2235"/>
      <c r="G154" s="2235"/>
      <c r="H154" s="2235"/>
      <c r="I154" s="2235"/>
      <c r="J154" s="2242"/>
      <c r="K154" s="2242"/>
    </row>
    <row r="155" spans="1:11" ht="15.75" thickTop="1">
      <c r="A155" s="2242"/>
      <c r="B155" s="2229" t="s">
        <v>1568</v>
      </c>
      <c r="C155" s="2234" t="s">
        <v>1555</v>
      </c>
      <c r="D155" s="2234" t="s">
        <v>1553</v>
      </c>
      <c r="E155" s="2234" t="s">
        <v>1555</v>
      </c>
      <c r="F155" s="2234" t="s">
        <v>1553</v>
      </c>
      <c r="G155" s="2231" t="s">
        <v>1563</v>
      </c>
      <c r="H155" s="1594" t="s">
        <v>6</v>
      </c>
      <c r="I155" s="1595" t="s">
        <v>5</v>
      </c>
      <c r="J155" s="2229" t="s">
        <v>334</v>
      </c>
      <c r="K155" s="2242"/>
    </row>
    <row r="156" spans="1:11" ht="15.75" thickBot="1">
      <c r="A156" s="2235"/>
      <c r="B156" s="232"/>
      <c r="C156" s="2235"/>
      <c r="D156" s="2235"/>
      <c r="E156" s="2235"/>
      <c r="F156" s="2235"/>
      <c r="G156" s="2230" t="s">
        <v>11</v>
      </c>
      <c r="H156" s="1596" t="s">
        <v>10</v>
      </c>
      <c r="I156" s="1597" t="s">
        <v>6</v>
      </c>
      <c r="J156" s="232"/>
      <c r="K156" s="2235"/>
    </row>
    <row r="157" spans="1:11" ht="16.5" thickTop="1" thickBot="1">
      <c r="A157" s="234">
        <v>1</v>
      </c>
      <c r="B157" s="234">
        <v>2</v>
      </c>
      <c r="C157" s="234">
        <v>3</v>
      </c>
      <c r="D157" s="234">
        <v>4</v>
      </c>
      <c r="E157" s="234">
        <v>5</v>
      </c>
      <c r="F157" s="234">
        <v>6</v>
      </c>
      <c r="G157" s="234">
        <v>7</v>
      </c>
      <c r="H157" s="234">
        <v>8</v>
      </c>
      <c r="I157" s="1598" t="s">
        <v>1564</v>
      </c>
      <c r="J157" s="234">
        <v>10</v>
      </c>
      <c r="K157" s="234">
        <v>11</v>
      </c>
    </row>
    <row r="158" spans="1:11" ht="15.75" thickTop="1">
      <c r="A158" s="1388" t="s">
        <v>349</v>
      </c>
      <c r="B158" s="645" t="s">
        <v>3</v>
      </c>
      <c r="C158" s="646"/>
      <c r="D158" s="646"/>
      <c r="E158" s="646"/>
      <c r="F158" s="646"/>
      <c r="G158" s="646"/>
      <c r="H158" s="1599"/>
      <c r="I158" s="1600"/>
      <c r="J158" s="646"/>
      <c r="K158" s="646"/>
    </row>
    <row r="159" spans="1:11">
      <c r="A159" s="647"/>
      <c r="B159" s="648"/>
      <c r="C159" s="644"/>
      <c r="D159" s="644"/>
      <c r="E159" s="644"/>
      <c r="F159" s="644"/>
      <c r="G159" s="644"/>
      <c r="H159" s="1601"/>
      <c r="I159" s="1602"/>
      <c r="J159" s="644"/>
      <c r="K159" s="644"/>
    </row>
    <row r="160" spans="1:11">
      <c r="A160" s="1389" t="s">
        <v>355</v>
      </c>
      <c r="B160" s="649" t="s">
        <v>52</v>
      </c>
      <c r="C160" s="644"/>
      <c r="D160" s="644"/>
      <c r="E160" s="644"/>
      <c r="F160" s="644"/>
      <c r="G160" s="644"/>
      <c r="H160" s="1601"/>
      <c r="I160" s="1602"/>
      <c r="J160" s="644"/>
      <c r="K160" s="644"/>
    </row>
    <row r="161" spans="1:11">
      <c r="A161" s="647"/>
      <c r="B161" s="650" t="s">
        <v>35</v>
      </c>
      <c r="C161" s="651"/>
      <c r="D161" s="651"/>
      <c r="E161" s="651"/>
      <c r="F161" s="651"/>
      <c r="G161" s="651"/>
      <c r="H161" s="1603"/>
      <c r="I161" s="1604"/>
      <c r="J161" s="651"/>
      <c r="K161" s="651"/>
    </row>
    <row r="162" spans="1:11">
      <c r="A162" s="647"/>
      <c r="B162" s="650" t="s">
        <v>36</v>
      </c>
      <c r="C162" s="651"/>
      <c r="D162" s="651"/>
      <c r="E162" s="651"/>
      <c r="F162" s="651"/>
      <c r="G162" s="651"/>
      <c r="H162" s="1603"/>
      <c r="I162" s="1604"/>
      <c r="J162" s="651"/>
      <c r="K162" s="652"/>
    </row>
    <row r="163" spans="1:11">
      <c r="A163" s="651"/>
      <c r="B163" s="655" t="s">
        <v>3145</v>
      </c>
      <c r="C163" s="653"/>
      <c r="D163" s="654"/>
      <c r="E163" s="655"/>
      <c r="F163" s="656"/>
      <c r="G163" s="657"/>
      <c r="H163" s="1605"/>
      <c r="I163" s="1606"/>
      <c r="J163" s="654"/>
      <c r="K163" s="658"/>
    </row>
    <row r="164" spans="1:11">
      <c r="A164" s="651"/>
      <c r="B164" s="655" t="s">
        <v>3146</v>
      </c>
      <c r="C164" s="655"/>
      <c r="D164" s="654"/>
      <c r="E164" s="655"/>
      <c r="F164" s="656"/>
      <c r="G164" s="657"/>
      <c r="H164" s="1605"/>
      <c r="I164" s="1606"/>
      <c r="J164" s="654"/>
      <c r="K164" s="659"/>
    </row>
    <row r="165" spans="1:11">
      <c r="A165" s="647"/>
      <c r="B165" s="648" t="s">
        <v>3147</v>
      </c>
      <c r="C165" s="184" t="s">
        <v>3705</v>
      </c>
      <c r="D165" s="125" t="s">
        <v>3709</v>
      </c>
      <c r="E165" s="644" t="s">
        <v>3697</v>
      </c>
      <c r="F165" s="644" t="s">
        <v>3698</v>
      </c>
      <c r="G165" s="644"/>
      <c r="H165" s="1607"/>
      <c r="I165" s="1608"/>
      <c r="J165" s="644"/>
      <c r="K165" s="659"/>
    </row>
    <row r="166" spans="1:11">
      <c r="A166" s="647"/>
      <c r="B166" s="1538" t="s">
        <v>3653</v>
      </c>
      <c r="C166" s="644"/>
      <c r="D166" s="644" t="s">
        <v>3707</v>
      </c>
      <c r="E166" s="644" t="s">
        <v>3697</v>
      </c>
      <c r="F166" s="644" t="s">
        <v>3699</v>
      </c>
      <c r="G166" s="654">
        <v>1</v>
      </c>
      <c r="H166" s="1607">
        <v>7481000</v>
      </c>
      <c r="I166" s="1608">
        <f>SUM(G166*H166)</f>
        <v>7481000</v>
      </c>
      <c r="J166" s="644" t="s">
        <v>3615</v>
      </c>
      <c r="K166" s="659" t="s">
        <v>3675</v>
      </c>
    </row>
    <row r="167" spans="1:11">
      <c r="A167" s="647"/>
      <c r="B167" s="1538" t="s">
        <v>3654</v>
      </c>
      <c r="C167" s="644"/>
      <c r="D167" s="644"/>
      <c r="E167" s="644"/>
      <c r="F167" s="644"/>
      <c r="G167" s="654">
        <v>1</v>
      </c>
      <c r="H167" s="1607">
        <v>2599500</v>
      </c>
      <c r="I167" s="1608">
        <f t="shared" ref="I167:I168" si="11">SUM(G167*H167)</f>
        <v>2599500</v>
      </c>
      <c r="J167" s="644" t="s">
        <v>3656</v>
      </c>
      <c r="K167" s="659"/>
    </row>
    <row r="168" spans="1:11">
      <c r="A168" s="1575"/>
      <c r="B168" s="1576" t="s">
        <v>3655</v>
      </c>
      <c r="C168" s="676"/>
      <c r="D168" s="125" t="s">
        <v>3710</v>
      </c>
      <c r="E168" s="676"/>
      <c r="F168" s="676"/>
      <c r="G168" s="1590">
        <v>1</v>
      </c>
      <c r="H168" s="1624">
        <v>3949500</v>
      </c>
      <c r="I168" s="1625">
        <f t="shared" si="11"/>
        <v>3949500</v>
      </c>
      <c r="J168" s="676" t="s">
        <v>3657</v>
      </c>
      <c r="K168" s="1577"/>
    </row>
    <row r="169" spans="1:11" ht="15.75" thickBot="1">
      <c r="A169" s="1582"/>
      <c r="B169" s="1583"/>
      <c r="C169" s="1584"/>
      <c r="D169" s="644" t="s">
        <v>3711</v>
      </c>
      <c r="E169" s="1584"/>
      <c r="F169" s="1584"/>
      <c r="G169" s="1591"/>
      <c r="H169" s="1626"/>
      <c r="I169" s="1627"/>
      <c r="J169" s="1584"/>
      <c r="K169" s="1585"/>
    </row>
    <row r="170" spans="1:11" ht="15.75" thickBot="1">
      <c r="A170" s="1579"/>
      <c r="B170" s="2236" t="s">
        <v>1761</v>
      </c>
      <c r="C170" s="2237"/>
      <c r="D170" s="2237"/>
      <c r="E170" s="2237"/>
      <c r="F170" s="2238"/>
      <c r="G170" s="1579">
        <f>SUM(G166:G168)</f>
        <v>3</v>
      </c>
      <c r="H170" s="1628">
        <f>SUM(H166:H168)</f>
        <v>14030000</v>
      </c>
      <c r="I170" s="1629">
        <f>SUM(I166:I168)</f>
        <v>14030000</v>
      </c>
      <c r="J170" s="1580"/>
      <c r="K170" s="1581"/>
    </row>
    <row r="171" spans="1:11">
      <c r="A171" s="647"/>
      <c r="B171" s="648" t="s">
        <v>3148</v>
      </c>
      <c r="C171" s="644"/>
      <c r="D171" s="644"/>
      <c r="E171" s="658"/>
      <c r="F171" s="644"/>
      <c r="G171" s="654"/>
      <c r="H171" s="1607"/>
      <c r="I171" s="1607"/>
      <c r="J171" s="644"/>
      <c r="K171" s="659"/>
    </row>
    <row r="172" spans="1:11">
      <c r="A172" s="647"/>
      <c r="B172" s="1367" t="s">
        <v>3149</v>
      </c>
      <c r="C172" s="644"/>
      <c r="D172" s="644"/>
      <c r="E172" s="658"/>
      <c r="F172" s="644"/>
      <c r="G172" s="654"/>
      <c r="H172" s="1601"/>
      <c r="I172" s="1607"/>
      <c r="J172" s="644"/>
      <c r="K172" s="659"/>
    </row>
    <row r="173" spans="1:11">
      <c r="A173" s="647"/>
      <c r="B173" s="658" t="s">
        <v>40</v>
      </c>
      <c r="C173" s="644"/>
      <c r="D173" s="644"/>
      <c r="E173" s="658"/>
      <c r="F173" s="644"/>
      <c r="G173" s="654"/>
      <c r="H173" s="1601"/>
      <c r="I173" s="1609"/>
      <c r="J173" s="644"/>
      <c r="K173" s="659"/>
    </row>
    <row r="174" spans="1:11">
      <c r="A174" s="647"/>
      <c r="B174" s="1367" t="s">
        <v>3658</v>
      </c>
      <c r="C174" s="1632"/>
      <c r="D174" s="1632"/>
      <c r="E174" s="1633"/>
      <c r="F174" s="1632"/>
      <c r="G174" s="1640"/>
      <c r="H174" s="1634"/>
      <c r="I174" s="1635"/>
      <c r="J174" s="1636"/>
      <c r="K174" s="1632"/>
    </row>
    <row r="175" spans="1:11">
      <c r="A175" s="647"/>
      <c r="B175" s="1367" t="s">
        <v>3158</v>
      </c>
      <c r="C175" s="184" t="s">
        <v>3705</v>
      </c>
      <c r="D175" s="125" t="s">
        <v>3706</v>
      </c>
      <c r="E175" s="1633" t="s">
        <v>3697</v>
      </c>
      <c r="F175" s="1632" t="s">
        <v>3700</v>
      </c>
      <c r="G175" s="1640"/>
      <c r="H175" s="1634"/>
      <c r="I175" s="1635"/>
      <c r="J175" s="1636"/>
      <c r="K175" s="1632"/>
    </row>
    <row r="176" spans="1:11">
      <c r="A176" s="647"/>
      <c r="B176" s="1586" t="s">
        <v>3659</v>
      </c>
      <c r="C176" s="644"/>
      <c r="D176" s="644" t="s">
        <v>3707</v>
      </c>
      <c r="E176" s="1633"/>
      <c r="F176" s="1632"/>
      <c r="G176" s="1640">
        <v>1</v>
      </c>
      <c r="H176" s="1634">
        <v>12405000</v>
      </c>
      <c r="I176" s="1608">
        <f t="shared" ref="I176:I187" si="12">SUM(G176*H176)</f>
        <v>12405000</v>
      </c>
      <c r="J176" s="1641" t="s">
        <v>3615</v>
      </c>
      <c r="K176" s="1632" t="s">
        <v>3662</v>
      </c>
    </row>
    <row r="177" spans="1:11">
      <c r="A177" s="647"/>
      <c r="B177" s="1586" t="s">
        <v>3659</v>
      </c>
      <c r="C177" s="1632"/>
      <c r="D177" s="1632"/>
      <c r="E177" s="1633"/>
      <c r="F177" s="1632"/>
      <c r="G177" s="1640">
        <v>1</v>
      </c>
      <c r="H177" s="1634">
        <v>12405000</v>
      </c>
      <c r="I177" s="1608">
        <f t="shared" si="12"/>
        <v>12405000</v>
      </c>
      <c r="J177" s="1641" t="s">
        <v>3660</v>
      </c>
      <c r="K177" s="1632" t="s">
        <v>3662</v>
      </c>
    </row>
    <row r="178" spans="1:11" ht="15.75" thickBot="1">
      <c r="A178" s="647"/>
      <c r="B178" s="1586" t="s">
        <v>3659</v>
      </c>
      <c r="C178" s="1632"/>
      <c r="D178" s="1632"/>
      <c r="E178" s="1633"/>
      <c r="F178" s="1632"/>
      <c r="G178" s="1660">
        <v>1</v>
      </c>
      <c r="H178" s="1661">
        <v>12405000</v>
      </c>
      <c r="I178" s="1625">
        <f t="shared" si="12"/>
        <v>12405000</v>
      </c>
      <c r="J178" s="676" t="s">
        <v>3657</v>
      </c>
      <c r="K178" s="1663" t="s">
        <v>3662</v>
      </c>
    </row>
    <row r="179" spans="1:11" ht="15.75" thickBot="1">
      <c r="A179" s="647"/>
      <c r="B179" s="1586"/>
      <c r="C179" s="1632"/>
      <c r="D179" s="1632"/>
      <c r="E179" s="1633"/>
      <c r="F179" s="1632"/>
      <c r="G179" s="1642">
        <f>SUM(G176:G178)</f>
        <v>3</v>
      </c>
      <c r="H179" s="1643">
        <f>SUM(H176:H178)</f>
        <v>37215000</v>
      </c>
      <c r="I179" s="1629">
        <f>SUM(I176:I178)</f>
        <v>37215000</v>
      </c>
      <c r="J179" s="1580"/>
      <c r="K179" s="1646"/>
    </row>
    <row r="180" spans="1:11">
      <c r="A180" s="647"/>
      <c r="B180" s="1586"/>
      <c r="C180" s="1632"/>
      <c r="D180" s="1632"/>
      <c r="E180" s="1633"/>
      <c r="F180" s="1632"/>
      <c r="G180" s="1652"/>
      <c r="H180" s="1653"/>
      <c r="I180" s="1685"/>
      <c r="J180" s="1686"/>
      <c r="K180" s="1656"/>
    </row>
    <row r="181" spans="1:11" ht="15.75" thickBot="1">
      <c r="A181" s="647"/>
      <c r="B181" s="1586" t="s">
        <v>3659</v>
      </c>
      <c r="C181" s="1632"/>
      <c r="D181" s="1632"/>
      <c r="E181" s="1633"/>
      <c r="F181" s="1632"/>
      <c r="G181" s="1657">
        <v>1</v>
      </c>
      <c r="H181" s="1658">
        <v>10909000</v>
      </c>
      <c r="I181" s="1631">
        <f t="shared" ref="I181:I192" si="13">SUM(G181*H181)</f>
        <v>10909000</v>
      </c>
      <c r="J181" s="1659" t="s">
        <v>3661</v>
      </c>
      <c r="K181" s="1638" t="s">
        <v>3663</v>
      </c>
    </row>
    <row r="182" spans="1:11" ht="15.75" thickBot="1">
      <c r="A182" s="647"/>
      <c r="B182" s="1367"/>
      <c r="C182" s="1632"/>
      <c r="D182" s="1632"/>
      <c r="E182" s="1633"/>
      <c r="F182" s="1632"/>
      <c r="G182" s="1642">
        <f>SUM(G181)</f>
        <v>1</v>
      </c>
      <c r="H182" s="1643">
        <f>SUM(H181)</f>
        <v>10909000</v>
      </c>
      <c r="I182" s="1644">
        <f>SUM(I181)</f>
        <v>10909000</v>
      </c>
      <c r="J182" s="1645"/>
      <c r="K182" s="1646"/>
    </row>
    <row r="183" spans="1:11">
      <c r="A183" s="647"/>
      <c r="B183" s="1367"/>
      <c r="C183" s="1632"/>
      <c r="D183" s="1632"/>
      <c r="E183" s="1633"/>
      <c r="F183" s="1632"/>
      <c r="G183" s="1647"/>
      <c r="H183" s="1648"/>
      <c r="I183" s="1649"/>
      <c r="J183" s="1650"/>
      <c r="K183" s="1651"/>
    </row>
    <row r="184" spans="1:11" ht="15.75" thickBot="1">
      <c r="A184" s="647"/>
      <c r="B184" s="1586" t="s">
        <v>3664</v>
      </c>
      <c r="C184" s="1632"/>
      <c r="D184" s="1632"/>
      <c r="E184" s="1633"/>
      <c r="F184" s="1632"/>
      <c r="G184" s="1647">
        <v>1</v>
      </c>
      <c r="H184" s="1648">
        <v>19813500</v>
      </c>
      <c r="I184" s="1630">
        <f t="shared" ref="I184:I195" si="14">SUM(G184*H184)</f>
        <v>19813500</v>
      </c>
      <c r="J184" s="1650" t="s">
        <v>3665</v>
      </c>
      <c r="K184" s="1651" t="s">
        <v>3666</v>
      </c>
    </row>
    <row r="185" spans="1:11" ht="15.75" thickBot="1">
      <c r="A185" s="647"/>
      <c r="B185" s="1367"/>
      <c r="C185" s="1632"/>
      <c r="D185" s="1632"/>
      <c r="E185" s="1633"/>
      <c r="F185" s="1632"/>
      <c r="G185" s="1642">
        <f>SUM(G184)</f>
        <v>1</v>
      </c>
      <c r="H185" s="1643">
        <f>SUM(H184)</f>
        <v>19813500</v>
      </c>
      <c r="I185" s="1644">
        <f>SUM(I184)</f>
        <v>19813500</v>
      </c>
      <c r="J185" s="1645"/>
      <c r="K185" s="1646"/>
    </row>
    <row r="186" spans="1:11">
      <c r="A186" s="647"/>
      <c r="B186" s="1367"/>
      <c r="C186" s="1632"/>
      <c r="D186" s="1632"/>
      <c r="E186" s="1633"/>
      <c r="F186" s="1632"/>
      <c r="G186" s="1652"/>
      <c r="H186" s="1653"/>
      <c r="I186" s="1654"/>
      <c r="J186" s="1655"/>
      <c r="K186" s="1656"/>
    </row>
    <row r="187" spans="1:11">
      <c r="A187" s="647"/>
      <c r="B187" s="1586" t="s">
        <v>3667</v>
      </c>
      <c r="C187" s="131"/>
      <c r="D187" s="1392"/>
      <c r="E187" s="1633"/>
      <c r="F187" s="1632"/>
      <c r="G187" s="1657">
        <v>1</v>
      </c>
      <c r="H187" s="1658">
        <v>10965000</v>
      </c>
      <c r="I187" s="1631">
        <f t="shared" ref="I187:I198" si="15">SUM(G187*H187)</f>
        <v>10965000</v>
      </c>
      <c r="J187" s="1641" t="s">
        <v>3660</v>
      </c>
      <c r="K187" s="1638" t="s">
        <v>1591</v>
      </c>
    </row>
    <row r="188" spans="1:11" ht="15.75" thickBot="1">
      <c r="A188" s="647"/>
      <c r="B188" s="1586" t="s">
        <v>3667</v>
      </c>
      <c r="C188" s="184"/>
      <c r="D188" s="125"/>
      <c r="E188" s="1633"/>
      <c r="F188" s="1632"/>
      <c r="G188" s="1660">
        <v>1</v>
      </c>
      <c r="H188" s="1661">
        <v>10965000</v>
      </c>
      <c r="I188" s="1625">
        <f t="shared" si="15"/>
        <v>10965000</v>
      </c>
      <c r="J188" s="676" t="s">
        <v>3657</v>
      </c>
      <c r="K188" s="1663" t="s">
        <v>1591</v>
      </c>
    </row>
    <row r="189" spans="1:11" ht="15.75" thickBot="1">
      <c r="A189" s="1575"/>
      <c r="B189" s="1589"/>
      <c r="C189" s="644"/>
      <c r="D189" s="644"/>
      <c r="E189" s="1664"/>
      <c r="F189" s="1663"/>
      <c r="G189" s="1642">
        <f>SUM(G187:G188)</f>
        <v>2</v>
      </c>
      <c r="H189" s="1643">
        <f>SUM(H187:H188)</f>
        <v>21930000</v>
      </c>
      <c r="I189" s="1629">
        <f>SUM(I187:I188)</f>
        <v>21930000</v>
      </c>
      <c r="J189" s="1645"/>
      <c r="K189" s="1646"/>
    </row>
    <row r="190" spans="1:11" ht="15.75" thickBot="1">
      <c r="A190" s="1575"/>
      <c r="B190" s="1587"/>
      <c r="C190" s="1663"/>
      <c r="D190" s="1663"/>
      <c r="E190" s="1664"/>
      <c r="F190" s="1663"/>
      <c r="G190" s="1647"/>
      <c r="H190" s="1648"/>
      <c r="I190" s="1649"/>
      <c r="J190" s="1650"/>
      <c r="K190" s="1651"/>
    </row>
    <row r="191" spans="1:11" ht="15.75" thickBot="1">
      <c r="A191" s="1579"/>
      <c r="B191" s="2236" t="s">
        <v>1761</v>
      </c>
      <c r="C191" s="2237"/>
      <c r="D191" s="2237"/>
      <c r="E191" s="2237"/>
      <c r="F191" s="2238"/>
      <c r="G191" s="1642">
        <f>SUM(G179,G182,G185,G189)</f>
        <v>7</v>
      </c>
      <c r="H191" s="1643">
        <f>SUM(H179,H182,H185,H189)</f>
        <v>89867500</v>
      </c>
      <c r="I191" s="1644">
        <f>SUM(I179,I182,I185,I189)</f>
        <v>89867500</v>
      </c>
      <c r="J191" s="1645"/>
      <c r="K191" s="1646"/>
    </row>
    <row r="192" spans="1:11">
      <c r="A192" s="1578"/>
      <c r="B192" s="1588" t="s">
        <v>3668</v>
      </c>
      <c r="C192" s="1638"/>
      <c r="D192" s="1638"/>
      <c r="E192" s="1668"/>
      <c r="F192" s="1638"/>
      <c r="G192" s="1657">
        <v>1</v>
      </c>
      <c r="H192" s="1658">
        <v>2050239</v>
      </c>
      <c r="I192" s="1608">
        <f t="shared" ref="I192" si="16">SUM(G192*H192)</f>
        <v>2050239</v>
      </c>
      <c r="J192" s="1650" t="s">
        <v>3665</v>
      </c>
      <c r="K192" s="1638" t="s">
        <v>2393</v>
      </c>
    </row>
    <row r="193" spans="1:11">
      <c r="A193" s="647"/>
      <c r="B193" s="1588" t="s">
        <v>3668</v>
      </c>
      <c r="C193" s="184" t="s">
        <v>3705</v>
      </c>
      <c r="D193" s="125" t="s">
        <v>3708</v>
      </c>
      <c r="E193" s="1668" t="s">
        <v>3697</v>
      </c>
      <c r="F193" s="1638" t="s">
        <v>3701</v>
      </c>
      <c r="G193" s="1657">
        <v>1</v>
      </c>
      <c r="H193" s="1658">
        <v>2050239</v>
      </c>
      <c r="I193" s="1608">
        <f t="shared" ref="I193:I199" si="17">SUM(G193*H193)</f>
        <v>2050239</v>
      </c>
      <c r="J193" s="1636" t="s">
        <v>3665</v>
      </c>
      <c r="K193" s="1638" t="s">
        <v>2393</v>
      </c>
    </row>
    <row r="194" spans="1:11">
      <c r="A194" s="647"/>
      <c r="B194" s="1588" t="s">
        <v>3668</v>
      </c>
      <c r="C194" s="644"/>
      <c r="D194" s="644" t="s">
        <v>3707</v>
      </c>
      <c r="E194" s="1668"/>
      <c r="F194" s="1638"/>
      <c r="G194" s="1657">
        <v>1</v>
      </c>
      <c r="H194" s="1658">
        <v>2050239</v>
      </c>
      <c r="I194" s="1608">
        <f t="shared" si="17"/>
        <v>2050239</v>
      </c>
      <c r="J194" s="1641" t="s">
        <v>3660</v>
      </c>
      <c r="K194" s="1638" t="s">
        <v>2393</v>
      </c>
    </row>
    <row r="195" spans="1:11">
      <c r="A195" s="647"/>
      <c r="B195" s="1588" t="s">
        <v>3668</v>
      </c>
      <c r="C195" s="1638"/>
      <c r="D195" s="1638"/>
      <c r="E195" s="1668" t="s">
        <v>3697</v>
      </c>
      <c r="F195" s="1638" t="s">
        <v>3702</v>
      </c>
      <c r="G195" s="1657">
        <v>1</v>
      </c>
      <c r="H195" s="1658">
        <v>2050239</v>
      </c>
      <c r="I195" s="1608">
        <f t="shared" si="17"/>
        <v>2050239</v>
      </c>
      <c r="J195" s="1641" t="s">
        <v>3660</v>
      </c>
      <c r="K195" s="1638" t="s">
        <v>2393</v>
      </c>
    </row>
    <row r="196" spans="1:11">
      <c r="A196" s="647"/>
      <c r="B196" s="1588" t="s">
        <v>3668</v>
      </c>
      <c r="C196" s="1638"/>
      <c r="D196" s="1638"/>
      <c r="E196" s="1668"/>
      <c r="F196" s="1638"/>
      <c r="G196" s="1657">
        <v>1</v>
      </c>
      <c r="H196" s="1658">
        <v>2050239</v>
      </c>
      <c r="I196" s="1608">
        <f t="shared" si="17"/>
        <v>2050239</v>
      </c>
      <c r="J196" s="1641" t="s">
        <v>3615</v>
      </c>
      <c r="K196" s="1638" t="s">
        <v>2393</v>
      </c>
    </row>
    <row r="197" spans="1:11">
      <c r="A197" s="647"/>
      <c r="B197" s="1588" t="s">
        <v>3668</v>
      </c>
      <c r="C197" s="1638"/>
      <c r="D197" s="1638"/>
      <c r="E197" s="1668"/>
      <c r="F197" s="1638"/>
      <c r="G197" s="1657">
        <v>1</v>
      </c>
      <c r="H197" s="1658">
        <v>2050239</v>
      </c>
      <c r="I197" s="1608">
        <f t="shared" si="17"/>
        <v>2050239</v>
      </c>
      <c r="J197" s="1641" t="s">
        <v>3615</v>
      </c>
      <c r="K197" s="1638" t="s">
        <v>2393</v>
      </c>
    </row>
    <row r="198" spans="1:11">
      <c r="A198" s="647"/>
      <c r="B198" s="1588" t="s">
        <v>3668</v>
      </c>
      <c r="C198" s="1638"/>
      <c r="D198" s="1638"/>
      <c r="E198" s="1668"/>
      <c r="F198" s="1638"/>
      <c r="G198" s="1657">
        <v>1</v>
      </c>
      <c r="H198" s="1658">
        <v>2050239</v>
      </c>
      <c r="I198" s="1608">
        <f t="shared" si="17"/>
        <v>2050239</v>
      </c>
      <c r="J198" s="644" t="s">
        <v>3656</v>
      </c>
      <c r="K198" s="1638" t="s">
        <v>2393</v>
      </c>
    </row>
    <row r="199" spans="1:11" ht="15.75" thickBot="1">
      <c r="A199" s="647"/>
      <c r="B199" s="1588" t="s">
        <v>3668</v>
      </c>
      <c r="C199" s="1638"/>
      <c r="D199" s="1638"/>
      <c r="E199" s="1668"/>
      <c r="F199" s="1638"/>
      <c r="G199" s="1647">
        <v>1</v>
      </c>
      <c r="H199" s="1648">
        <v>2050239</v>
      </c>
      <c r="I199" s="1625">
        <f t="shared" si="17"/>
        <v>2050239</v>
      </c>
      <c r="J199" s="676" t="s">
        <v>3657</v>
      </c>
      <c r="K199" s="1651" t="s">
        <v>2393</v>
      </c>
    </row>
    <row r="200" spans="1:11" ht="15.75" thickBot="1">
      <c r="A200" s="647"/>
      <c r="B200" s="1367"/>
      <c r="C200" s="1632"/>
      <c r="D200" s="1632"/>
      <c r="E200" s="1633"/>
      <c r="F200" s="1632"/>
      <c r="G200" s="1642">
        <f>SUM(G192:G199)</f>
        <v>8</v>
      </c>
      <c r="H200" s="1643">
        <f>SUM(H192:H199)</f>
        <v>16401912</v>
      </c>
      <c r="I200" s="1644">
        <f>SUM(I192:I199)</f>
        <v>16401912</v>
      </c>
      <c r="J200" s="1645"/>
      <c r="K200" s="1646"/>
    </row>
    <row r="201" spans="1:11">
      <c r="A201" s="647"/>
      <c r="B201" s="1367"/>
      <c r="C201" s="1632"/>
      <c r="D201" s="1632"/>
      <c r="E201" s="1633"/>
      <c r="F201" s="1632"/>
      <c r="G201" s="1657"/>
      <c r="H201" s="1658"/>
      <c r="I201" s="1687"/>
      <c r="J201" s="1659"/>
      <c r="K201" s="1638"/>
    </row>
    <row r="202" spans="1:11" ht="15.75" thickBot="1">
      <c r="A202" s="647"/>
      <c r="B202" s="1586" t="s">
        <v>3670</v>
      </c>
      <c r="C202" s="1632"/>
      <c r="D202" s="1632"/>
      <c r="E202" s="1633"/>
      <c r="F202" s="1632"/>
      <c r="G202" s="1660">
        <v>1</v>
      </c>
      <c r="H202" s="1661">
        <v>15355051</v>
      </c>
      <c r="I202" s="1625">
        <f t="shared" ref="I202" si="18">SUM(G202*H202)</f>
        <v>15355051</v>
      </c>
      <c r="J202" s="1662"/>
      <c r="K202" s="1663" t="s">
        <v>1824</v>
      </c>
    </row>
    <row r="203" spans="1:11" ht="15.75" thickBot="1">
      <c r="A203" s="647"/>
      <c r="B203" s="1367"/>
      <c r="C203" s="1632"/>
      <c r="D203" s="1632"/>
      <c r="E203" s="1633"/>
      <c r="F203" s="1632"/>
      <c r="G203" s="1642">
        <f>SUM(G202)</f>
        <v>1</v>
      </c>
      <c r="H203" s="1643">
        <f>SUM(H202)</f>
        <v>15355051</v>
      </c>
      <c r="I203" s="1644">
        <f>SUM(I202)</f>
        <v>15355051</v>
      </c>
      <c r="J203" s="1645"/>
      <c r="K203" s="1646"/>
    </row>
    <row r="204" spans="1:11">
      <c r="A204" s="647"/>
      <c r="B204" s="1367"/>
      <c r="C204" s="1632"/>
      <c r="D204" s="1632"/>
      <c r="E204" s="1633"/>
      <c r="F204" s="1632"/>
      <c r="G204" s="1657"/>
      <c r="H204" s="1658"/>
      <c r="I204" s="1687"/>
      <c r="J204" s="1659"/>
      <c r="K204" s="1638"/>
    </row>
    <row r="205" spans="1:11">
      <c r="A205" s="647"/>
      <c r="B205" s="1586" t="s">
        <v>3670</v>
      </c>
      <c r="C205" s="1632"/>
      <c r="D205" s="1632"/>
      <c r="E205" s="1633"/>
      <c r="F205" s="1632"/>
      <c r="G205" s="1640">
        <v>1</v>
      </c>
      <c r="H205" s="1634">
        <v>2614506</v>
      </c>
      <c r="I205" s="1625">
        <f t="shared" ref="I205:I208" si="19">SUM(G205*H205)</f>
        <v>2614506</v>
      </c>
      <c r="J205" s="1641" t="s">
        <v>3615</v>
      </c>
      <c r="K205" s="1632" t="s">
        <v>3671</v>
      </c>
    </row>
    <row r="206" spans="1:11">
      <c r="A206" s="647"/>
      <c r="B206" s="1586" t="s">
        <v>3670</v>
      </c>
      <c r="C206" s="1632"/>
      <c r="D206" s="1632"/>
      <c r="E206" s="1633"/>
      <c r="F206" s="1632"/>
      <c r="G206" s="1640">
        <v>1</v>
      </c>
      <c r="H206" s="1634">
        <v>2614506</v>
      </c>
      <c r="I206" s="1625">
        <f t="shared" si="19"/>
        <v>2614506</v>
      </c>
      <c r="J206" s="1641" t="s">
        <v>3660</v>
      </c>
      <c r="K206" s="1632" t="s">
        <v>3671</v>
      </c>
    </row>
    <row r="207" spans="1:11">
      <c r="A207" s="647"/>
      <c r="B207" s="1586" t="s">
        <v>3670</v>
      </c>
      <c r="C207" s="1632"/>
      <c r="D207" s="1632"/>
      <c r="E207" s="1633"/>
      <c r="F207" s="1632"/>
      <c r="G207" s="1640">
        <v>1</v>
      </c>
      <c r="H207" s="1634">
        <v>2614506</v>
      </c>
      <c r="I207" s="1625">
        <f t="shared" si="19"/>
        <v>2614506</v>
      </c>
      <c r="J207" s="1636" t="s">
        <v>3665</v>
      </c>
      <c r="K207" s="1632" t="s">
        <v>3671</v>
      </c>
    </row>
    <row r="208" spans="1:11" ht="15.75" thickBot="1">
      <c r="A208" s="647"/>
      <c r="B208" s="1586" t="s">
        <v>3670</v>
      </c>
      <c r="C208" s="1632"/>
      <c r="D208" s="1632"/>
      <c r="E208" s="1633"/>
      <c r="F208" s="1632"/>
      <c r="G208" s="1660">
        <v>1</v>
      </c>
      <c r="H208" s="1661">
        <v>2614506</v>
      </c>
      <c r="I208" s="1625">
        <f t="shared" si="19"/>
        <v>2614506</v>
      </c>
      <c r="J208" s="676" t="s">
        <v>3657</v>
      </c>
      <c r="K208" s="1663" t="s">
        <v>3671</v>
      </c>
    </row>
    <row r="209" spans="1:11" ht="15.75" thickBot="1">
      <c r="A209" s="647"/>
      <c r="B209" s="1367"/>
      <c r="C209" s="1632"/>
      <c r="D209" s="1632"/>
      <c r="E209" s="1633"/>
      <c r="F209" s="1632"/>
      <c r="G209" s="1642">
        <f>SUM(G205:G208)</f>
        <v>4</v>
      </c>
      <c r="H209" s="1643">
        <f>SUM(H205:H208)</f>
        <v>10458024</v>
      </c>
      <c r="I209" s="1644">
        <f>SUM(I205:I208)</f>
        <v>10458024</v>
      </c>
      <c r="J209" s="1645"/>
      <c r="K209" s="1646"/>
    </row>
    <row r="210" spans="1:11">
      <c r="A210" s="647"/>
      <c r="B210" s="1367"/>
      <c r="C210" s="1632"/>
      <c r="D210" s="1632"/>
      <c r="E210" s="1633"/>
      <c r="F210" s="1632"/>
      <c r="G210" s="1657"/>
      <c r="H210" s="1658"/>
      <c r="I210" s="1687"/>
      <c r="J210" s="1659"/>
      <c r="K210" s="1638"/>
    </row>
    <row r="211" spans="1:11">
      <c r="A211" s="647"/>
      <c r="B211" s="1586" t="s">
        <v>3670</v>
      </c>
      <c r="C211" s="1632"/>
      <c r="D211" s="1632"/>
      <c r="E211" s="1633"/>
      <c r="F211" s="1632"/>
      <c r="G211" s="1640">
        <v>1</v>
      </c>
      <c r="H211" s="1634">
        <v>3181954</v>
      </c>
      <c r="I211" s="1625">
        <f t="shared" ref="I211:I212" si="20">SUM(G211*H211)</f>
        <v>3181954</v>
      </c>
      <c r="J211" s="1641" t="s">
        <v>3615</v>
      </c>
      <c r="K211" s="1632" t="s">
        <v>3672</v>
      </c>
    </row>
    <row r="212" spans="1:11" ht="15.75" thickBot="1">
      <c r="A212" s="647"/>
      <c r="B212" s="1586" t="s">
        <v>3670</v>
      </c>
      <c r="C212" s="1632"/>
      <c r="D212" s="1632"/>
      <c r="E212" s="1633"/>
      <c r="F212" s="1632"/>
      <c r="G212" s="1660">
        <v>1</v>
      </c>
      <c r="H212" s="1661">
        <v>3181954</v>
      </c>
      <c r="I212" s="1625">
        <f t="shared" si="20"/>
        <v>3181954</v>
      </c>
      <c r="J212" s="1688" t="s">
        <v>3660</v>
      </c>
      <c r="K212" s="1663" t="s">
        <v>3672</v>
      </c>
    </row>
    <row r="213" spans="1:11" ht="15.75" thickBot="1">
      <c r="A213" s="647"/>
      <c r="B213" s="1367"/>
      <c r="C213" s="1632"/>
      <c r="D213" s="1632"/>
      <c r="E213" s="1633"/>
      <c r="F213" s="1632"/>
      <c r="G213" s="1642">
        <f>SUM(G211:G212)</f>
        <v>2</v>
      </c>
      <c r="H213" s="1643">
        <f>SUM(H211:H212)</f>
        <v>6363908</v>
      </c>
      <c r="I213" s="1644">
        <f>SUM(I211:I212)</f>
        <v>6363908</v>
      </c>
      <c r="J213" s="1645"/>
      <c r="K213" s="1646"/>
    </row>
    <row r="214" spans="1:11">
      <c r="A214" s="647"/>
      <c r="B214" s="1367"/>
      <c r="C214" s="1632"/>
      <c r="D214" s="1632"/>
      <c r="E214" s="1633"/>
      <c r="F214" s="1632"/>
      <c r="G214" s="1657"/>
      <c r="H214" s="1658"/>
      <c r="I214" s="1687"/>
      <c r="J214" s="1659"/>
      <c r="K214" s="1638"/>
    </row>
    <row r="215" spans="1:11" ht="15.75" thickBot="1">
      <c r="A215" s="647"/>
      <c r="B215" s="1367" t="s">
        <v>3673</v>
      </c>
      <c r="C215" s="1632"/>
      <c r="D215" s="1632"/>
      <c r="E215" s="1633"/>
      <c r="F215" s="1632"/>
      <c r="G215" s="1660">
        <v>1</v>
      </c>
      <c r="H215" s="1661">
        <v>84502102</v>
      </c>
      <c r="I215" s="1625">
        <f t="shared" ref="I215" si="21">SUM(G215*H215)</f>
        <v>84502102</v>
      </c>
      <c r="J215" s="676" t="s">
        <v>3657</v>
      </c>
      <c r="K215" s="1663" t="s">
        <v>3674</v>
      </c>
    </row>
    <row r="216" spans="1:11" ht="15.75" thickBot="1">
      <c r="A216" s="647"/>
      <c r="B216" s="1367"/>
      <c r="C216" s="1632"/>
      <c r="D216" s="1632"/>
      <c r="E216" s="1633"/>
      <c r="F216" s="1632"/>
      <c r="G216" s="1642">
        <f>SUM(G215)</f>
        <v>1</v>
      </c>
      <c r="H216" s="1643">
        <f>SUM(H215)</f>
        <v>84502102</v>
      </c>
      <c r="I216" s="1644">
        <f>SUM(I215)</f>
        <v>84502102</v>
      </c>
      <c r="J216" s="1645"/>
      <c r="K216" s="1646"/>
    </row>
    <row r="217" spans="1:11" ht="15.75" thickBot="1">
      <c r="A217" s="1575"/>
      <c r="B217" s="1587"/>
      <c r="C217" s="1663"/>
      <c r="D217" s="1663"/>
      <c r="E217" s="1664"/>
      <c r="F217" s="1663"/>
      <c r="G217" s="1647"/>
      <c r="H217" s="1648"/>
      <c r="I217" s="1649"/>
      <c r="J217" s="1650"/>
      <c r="K217" s="1651"/>
    </row>
    <row r="218" spans="1:11" ht="15.75" thickBot="1">
      <c r="A218" s="1579"/>
      <c r="B218" s="2236" t="s">
        <v>1761</v>
      </c>
      <c r="C218" s="2237"/>
      <c r="D218" s="2237"/>
      <c r="E218" s="2237"/>
      <c r="F218" s="2238"/>
      <c r="G218" s="1642">
        <f>SUM(G200,G203,G209,G213,G216)</f>
        <v>16</v>
      </c>
      <c r="H218" s="1643">
        <f>SUM(H200,H203,H209,H213,H216)</f>
        <v>133080997</v>
      </c>
      <c r="I218" s="1644">
        <f>SUM(I200,I203,I209,I213,I216)</f>
        <v>133080997</v>
      </c>
      <c r="J218" s="1645"/>
      <c r="K218" s="1646"/>
    </row>
    <row r="219" spans="1:11" ht="18.75" thickBot="1">
      <c r="A219" s="1579"/>
      <c r="B219" s="2236" t="s">
        <v>3593</v>
      </c>
      <c r="C219" s="2237"/>
      <c r="D219" s="2237"/>
      <c r="E219" s="2237"/>
      <c r="F219" s="2238"/>
      <c r="G219" s="1665">
        <f>SUM(G170,G191,G218)</f>
        <v>26</v>
      </c>
      <c r="H219" s="1666">
        <f>SUM(H170,H191,H218)</f>
        <v>236978497</v>
      </c>
      <c r="I219" s="1667">
        <f>SUM(I170,I191,I218)</f>
        <v>236978497</v>
      </c>
      <c r="J219" s="1645"/>
      <c r="K219" s="1646"/>
    </row>
    <row r="220" spans="1:11">
      <c r="A220" s="647"/>
      <c r="B220" s="1367" t="s">
        <v>3150</v>
      </c>
      <c r="C220" s="1632"/>
      <c r="D220" s="1632"/>
      <c r="E220" s="1633"/>
      <c r="F220" s="1632"/>
      <c r="G220" s="1640"/>
      <c r="H220" s="1634"/>
      <c r="I220" s="1635"/>
      <c r="J220" s="1636"/>
      <c r="K220" s="1632"/>
    </row>
    <row r="221" spans="1:11">
      <c r="A221" s="647"/>
      <c r="B221" s="1367" t="s">
        <v>3159</v>
      </c>
      <c r="C221" s="1632"/>
      <c r="D221" s="1632"/>
      <c r="E221" s="1633"/>
      <c r="F221" s="1632"/>
      <c r="G221" s="1640"/>
      <c r="H221" s="1634"/>
      <c r="I221" s="1635"/>
      <c r="J221" s="1636"/>
      <c r="K221" s="1632"/>
    </row>
    <row r="222" spans="1:11">
      <c r="A222" s="647"/>
      <c r="B222" s="1367" t="s">
        <v>3160</v>
      </c>
      <c r="C222" s="1632"/>
      <c r="D222" s="1632"/>
      <c r="E222" s="1633"/>
      <c r="F222" s="1632"/>
      <c r="G222" s="1632"/>
      <c r="H222" s="1634"/>
      <c r="I222" s="1635"/>
      <c r="J222" s="1636"/>
      <c r="K222" s="1632"/>
    </row>
    <row r="223" spans="1:11">
      <c r="A223" s="647"/>
      <c r="B223" s="1367" t="s">
        <v>3151</v>
      </c>
      <c r="C223" s="1632"/>
      <c r="D223" s="1632"/>
      <c r="E223" s="1633"/>
      <c r="F223" s="1632"/>
      <c r="G223" s="1632"/>
      <c r="H223" s="1634"/>
      <c r="I223" s="1635"/>
      <c r="J223" s="1636"/>
      <c r="K223" s="1632"/>
    </row>
    <row r="224" spans="1:11">
      <c r="A224" s="647"/>
      <c r="B224" s="1367" t="s">
        <v>3152</v>
      </c>
      <c r="C224" s="1632"/>
      <c r="D224" s="1632"/>
      <c r="E224" s="1633"/>
      <c r="F224" s="1632"/>
      <c r="G224" s="1632"/>
      <c r="H224" s="1634"/>
      <c r="I224" s="1635"/>
      <c r="J224" s="1636"/>
      <c r="K224" s="1632"/>
    </row>
    <row r="225" spans="1:11">
      <c r="A225" s="647"/>
      <c r="B225" s="1367" t="s">
        <v>3153</v>
      </c>
      <c r="C225" s="1632"/>
      <c r="D225" s="1632"/>
      <c r="E225" s="1633"/>
      <c r="F225" s="1632"/>
      <c r="G225" s="1632"/>
      <c r="H225" s="1634"/>
      <c r="I225" s="1635"/>
      <c r="J225" s="1636"/>
      <c r="K225" s="1632"/>
    </row>
    <row r="226" spans="1:11">
      <c r="A226" s="647"/>
      <c r="B226" s="1367" t="s">
        <v>3154</v>
      </c>
      <c r="C226" s="1632"/>
      <c r="D226" s="1632"/>
      <c r="E226" s="1633"/>
      <c r="F226" s="1632"/>
      <c r="G226" s="1632"/>
      <c r="H226" s="1634"/>
      <c r="I226" s="1635"/>
      <c r="J226" s="1636"/>
      <c r="K226" s="1632"/>
    </row>
    <row r="227" spans="1:11">
      <c r="A227" s="647"/>
      <c r="B227" s="1367" t="s">
        <v>3155</v>
      </c>
      <c r="C227" s="1632"/>
      <c r="D227" s="1632"/>
      <c r="E227" s="1633"/>
      <c r="F227" s="1632"/>
      <c r="G227" s="1632"/>
      <c r="H227" s="1634"/>
      <c r="I227" s="1635"/>
      <c r="J227" s="1636"/>
      <c r="K227" s="1632"/>
    </row>
    <row r="228" spans="1:11">
      <c r="A228" s="647"/>
      <c r="B228" s="1367" t="s">
        <v>3156</v>
      </c>
      <c r="C228" s="1632"/>
      <c r="D228" s="1632"/>
      <c r="E228" s="1633"/>
      <c r="F228" s="1632"/>
      <c r="G228" s="1632"/>
      <c r="H228" s="1634"/>
      <c r="I228" s="1635"/>
      <c r="J228" s="1636"/>
      <c r="K228" s="1632"/>
    </row>
    <row r="229" spans="1:11">
      <c r="A229" s="647"/>
      <c r="B229" s="662"/>
      <c r="C229" s="1632"/>
      <c r="D229" s="1632"/>
      <c r="E229" s="1671"/>
      <c r="F229" s="1671"/>
      <c r="G229" s="1671"/>
      <c r="H229" s="1672"/>
      <c r="I229" s="1673"/>
      <c r="J229" s="1636"/>
      <c r="K229" s="1632"/>
    </row>
    <row r="230" spans="1:11">
      <c r="A230" s="1389" t="s">
        <v>771</v>
      </c>
      <c r="B230" s="662" t="s">
        <v>41</v>
      </c>
      <c r="C230" s="1632"/>
      <c r="D230" s="1632"/>
      <c r="E230" s="1632"/>
      <c r="F230" s="1632"/>
      <c r="G230" s="1632"/>
      <c r="H230" s="1637"/>
      <c r="I230" s="1635"/>
      <c r="J230" s="1632"/>
      <c r="K230" s="1632"/>
    </row>
    <row r="231" spans="1:11">
      <c r="A231" s="647"/>
      <c r="B231" s="648" t="s">
        <v>42</v>
      </c>
      <c r="C231" s="1638"/>
      <c r="D231" s="1632"/>
      <c r="E231" s="1632"/>
      <c r="F231" s="1632"/>
      <c r="G231" s="1632"/>
      <c r="H231" s="1637"/>
      <c r="I231" s="1635"/>
      <c r="J231" s="1632"/>
      <c r="K231" s="1632"/>
    </row>
    <row r="232" spans="1:11">
      <c r="A232" s="663"/>
      <c r="B232" s="648" t="s">
        <v>3161</v>
      </c>
      <c r="C232" s="1632"/>
      <c r="D232" s="644"/>
      <c r="E232" s="1633"/>
      <c r="F232" s="1632"/>
      <c r="G232" s="1632"/>
      <c r="H232" s="1634"/>
      <c r="I232" s="1635"/>
      <c r="J232" s="1632"/>
      <c r="K232" s="1639"/>
    </row>
    <row r="233" spans="1:11">
      <c r="A233" s="663"/>
      <c r="B233" s="648" t="s">
        <v>3162</v>
      </c>
      <c r="C233" s="1632"/>
      <c r="D233" s="644"/>
      <c r="E233" s="1633"/>
      <c r="F233" s="1632"/>
      <c r="G233" s="1632"/>
      <c r="H233" s="1634"/>
      <c r="I233" s="1635"/>
      <c r="J233" s="1632"/>
      <c r="K233" s="1639"/>
    </row>
    <row r="234" spans="1:11">
      <c r="A234" s="663"/>
      <c r="B234" s="648" t="s">
        <v>3163</v>
      </c>
      <c r="C234" s="1632"/>
      <c r="D234" s="644"/>
      <c r="E234" s="1633"/>
      <c r="F234" s="1632"/>
      <c r="G234" s="1632"/>
      <c r="H234" s="1634"/>
      <c r="I234" s="1635"/>
      <c r="J234" s="1632"/>
      <c r="K234" s="1639"/>
    </row>
    <row r="235" spans="1:11">
      <c r="A235" s="663"/>
      <c r="B235" s="648"/>
      <c r="C235" s="1632"/>
      <c r="D235" s="644"/>
      <c r="E235" s="1633"/>
      <c r="F235" s="1632"/>
      <c r="G235" s="1632"/>
      <c r="H235" s="1634"/>
      <c r="I235" s="1635"/>
      <c r="J235" s="1632"/>
      <c r="K235" s="1639"/>
    </row>
    <row r="236" spans="1:11">
      <c r="A236" s="1389" t="s">
        <v>793</v>
      </c>
      <c r="B236" s="649" t="s">
        <v>44</v>
      </c>
      <c r="C236" s="1632"/>
      <c r="D236" s="1632"/>
      <c r="E236" s="1633"/>
      <c r="F236" s="1632"/>
      <c r="G236" s="1632"/>
      <c r="H236" s="1634"/>
      <c r="I236" s="1635"/>
      <c r="J236" s="1632"/>
      <c r="K236" s="1639"/>
    </row>
    <row r="237" spans="1:11">
      <c r="A237" s="647"/>
      <c r="B237" s="648" t="s">
        <v>45</v>
      </c>
      <c r="C237" s="644"/>
      <c r="D237" s="644"/>
      <c r="E237" s="658"/>
      <c r="F237" s="644"/>
      <c r="G237" s="644"/>
      <c r="H237" s="1610"/>
      <c r="I237" s="1611"/>
      <c r="J237" s="644"/>
      <c r="K237" s="644"/>
    </row>
    <row r="238" spans="1:11">
      <c r="A238" s="647"/>
      <c r="B238" s="648" t="s">
        <v>3164</v>
      </c>
      <c r="C238" s="644"/>
      <c r="D238" s="654"/>
      <c r="E238" s="658"/>
      <c r="F238" s="644"/>
      <c r="G238" s="660"/>
      <c r="H238" s="1610"/>
      <c r="I238" s="1611"/>
      <c r="J238" s="654"/>
      <c r="K238" s="664"/>
    </row>
    <row r="239" spans="1:11">
      <c r="A239" s="665"/>
      <c r="B239" s="666" t="s">
        <v>46</v>
      </c>
      <c r="C239" s="667"/>
      <c r="D239" s="668"/>
      <c r="E239" s="669"/>
      <c r="F239" s="670"/>
      <c r="G239" s="671"/>
      <c r="H239" s="1612"/>
      <c r="I239" s="1612"/>
      <c r="J239" s="672"/>
      <c r="K239" s="670"/>
    </row>
    <row r="240" spans="1:11">
      <c r="A240" s="647"/>
      <c r="B240" s="648" t="s">
        <v>47</v>
      </c>
      <c r="C240" s="644"/>
      <c r="D240" s="654"/>
      <c r="E240" s="658"/>
      <c r="F240" s="644"/>
      <c r="G240" s="660"/>
      <c r="H240" s="1610"/>
      <c r="I240" s="1610"/>
      <c r="J240" s="654"/>
      <c r="K240" s="644"/>
    </row>
    <row r="241" spans="1:11">
      <c r="A241" s="647"/>
      <c r="B241" s="648"/>
      <c r="C241" s="644"/>
      <c r="D241" s="654"/>
      <c r="E241" s="658"/>
      <c r="F241" s="644"/>
      <c r="G241" s="660"/>
      <c r="H241" s="1610"/>
      <c r="I241" s="1610"/>
      <c r="J241" s="654"/>
      <c r="K241" s="644"/>
    </row>
    <row r="242" spans="1:11">
      <c r="A242" s="1389" t="s">
        <v>827</v>
      </c>
      <c r="B242" s="649" t="s">
        <v>48</v>
      </c>
      <c r="C242" s="644"/>
      <c r="D242" s="644"/>
      <c r="E242" s="658"/>
      <c r="F242" s="644"/>
      <c r="G242" s="644"/>
      <c r="H242" s="1601"/>
      <c r="I242" s="1609"/>
      <c r="J242" s="644"/>
      <c r="K242" s="644"/>
    </row>
    <row r="243" spans="1:11">
      <c r="A243" s="663"/>
      <c r="B243" s="648" t="s">
        <v>3165</v>
      </c>
      <c r="C243" s="664"/>
      <c r="D243" s="644"/>
      <c r="E243" s="659"/>
      <c r="F243" s="644"/>
      <c r="G243" s="654"/>
      <c r="H243" s="1601"/>
      <c r="I243" s="1609"/>
      <c r="J243" s="644"/>
      <c r="K243" s="644"/>
    </row>
    <row r="244" spans="1:11">
      <c r="A244" s="674"/>
      <c r="B244" s="675" t="s">
        <v>3166</v>
      </c>
      <c r="C244" s="1381"/>
      <c r="D244" s="1382"/>
      <c r="E244" s="1381"/>
      <c r="F244" s="1381"/>
      <c r="G244" s="1383"/>
      <c r="H244" s="1613"/>
      <c r="I244" s="1614"/>
      <c r="J244" s="1382"/>
      <c r="K244" s="1381"/>
    </row>
    <row r="245" spans="1:11">
      <c r="A245" s="1384"/>
      <c r="B245" s="1385" t="s">
        <v>3167</v>
      </c>
      <c r="C245" s="646"/>
      <c r="D245" s="646"/>
      <c r="E245" s="646"/>
      <c r="F245" s="646"/>
      <c r="G245" s="1386"/>
      <c r="H245" s="1615"/>
      <c r="I245" s="1616"/>
      <c r="J245" s="673"/>
      <c r="K245" s="673"/>
    </row>
    <row r="246" spans="1:11">
      <c r="A246" s="663"/>
      <c r="B246" s="648" t="s">
        <v>3168</v>
      </c>
      <c r="C246" s="644"/>
      <c r="D246" s="644"/>
      <c r="E246" s="644"/>
      <c r="F246" s="644"/>
      <c r="G246" s="661"/>
      <c r="H246" s="1610"/>
      <c r="I246" s="1611"/>
      <c r="J246" s="654"/>
      <c r="K246" s="654"/>
    </row>
    <row r="247" spans="1:11">
      <c r="A247" s="663"/>
      <c r="B247" s="648" t="s">
        <v>3169</v>
      </c>
      <c r="C247" s="644"/>
      <c r="D247" s="644"/>
      <c r="E247" s="644"/>
      <c r="F247" s="644"/>
      <c r="G247" s="661"/>
      <c r="H247" s="1610"/>
      <c r="I247" s="1611"/>
      <c r="J247" s="654"/>
      <c r="K247" s="654"/>
    </row>
    <row r="248" spans="1:11">
      <c r="A248" s="663"/>
      <c r="B248" s="648" t="s">
        <v>3170</v>
      </c>
      <c r="C248" s="644"/>
      <c r="D248" s="644"/>
      <c r="E248" s="644"/>
      <c r="F248" s="644"/>
      <c r="G248" s="661"/>
      <c r="H248" s="1610"/>
      <c r="I248" s="1611"/>
      <c r="J248" s="654"/>
      <c r="K248" s="654"/>
    </row>
    <row r="249" spans="1:11">
      <c r="A249" s="663"/>
      <c r="B249" s="648" t="s">
        <v>3171</v>
      </c>
      <c r="C249" s="644"/>
      <c r="D249" s="644"/>
      <c r="E249" s="644"/>
      <c r="F249" s="644"/>
      <c r="G249" s="661"/>
      <c r="H249" s="1610"/>
      <c r="I249" s="1611"/>
      <c r="J249" s="654"/>
      <c r="K249" s="654"/>
    </row>
    <row r="250" spans="1:11">
      <c r="A250" s="647"/>
      <c r="B250" s="648"/>
      <c r="C250" s="676"/>
      <c r="D250" s="676"/>
      <c r="E250" s="676"/>
      <c r="F250" s="676"/>
      <c r="G250" s="676"/>
      <c r="H250" s="1617"/>
      <c r="I250" s="1618"/>
      <c r="J250" s="676"/>
      <c r="K250" s="676"/>
    </row>
    <row r="251" spans="1:11">
      <c r="A251" s="1390" t="s">
        <v>1511</v>
      </c>
      <c r="B251" s="1387" t="s">
        <v>54</v>
      </c>
      <c r="C251" s="676"/>
      <c r="D251" s="676"/>
      <c r="E251" s="676"/>
      <c r="F251" s="676"/>
      <c r="G251" s="676"/>
      <c r="H251" s="1617"/>
      <c r="I251" s="1618"/>
      <c r="J251" s="676"/>
      <c r="K251" s="676"/>
    </row>
    <row r="252" spans="1:11">
      <c r="A252" s="647"/>
      <c r="B252" s="648" t="s">
        <v>3172</v>
      </c>
      <c r="C252" s="644"/>
      <c r="D252" s="644"/>
      <c r="E252" s="644"/>
      <c r="F252" s="644"/>
      <c r="G252" s="644"/>
      <c r="H252" s="1601"/>
      <c r="I252" s="1609"/>
      <c r="J252" s="644"/>
      <c r="K252" s="644"/>
    </row>
    <row r="253" spans="1:11">
      <c r="A253" s="647"/>
      <c r="B253" s="649"/>
      <c r="C253" s="644"/>
      <c r="D253" s="644"/>
      <c r="E253" s="644"/>
      <c r="F253" s="644"/>
      <c r="G253" s="644"/>
      <c r="H253" s="1601"/>
      <c r="I253" s="1609"/>
      <c r="J253" s="644"/>
      <c r="K253" s="644"/>
    </row>
    <row r="254" spans="1:11">
      <c r="A254" s="1389" t="s">
        <v>3173</v>
      </c>
      <c r="B254" s="649" t="s">
        <v>3085</v>
      </c>
      <c r="C254" s="644"/>
      <c r="D254" s="644"/>
      <c r="E254" s="644"/>
      <c r="F254" s="644"/>
      <c r="G254" s="644"/>
      <c r="H254" s="1601"/>
      <c r="I254" s="1609"/>
      <c r="J254" s="644"/>
      <c r="K254" s="644"/>
    </row>
    <row r="255" spans="1:11" ht="15.75" thickBot="1">
      <c r="A255" s="647"/>
      <c r="B255" s="648" t="s">
        <v>3174</v>
      </c>
      <c r="C255" s="644"/>
      <c r="D255" s="644"/>
      <c r="E255" s="644"/>
      <c r="F255" s="644"/>
      <c r="G255" s="644"/>
      <c r="H255" s="1601"/>
      <c r="I255" s="1609"/>
      <c r="J255" s="644"/>
      <c r="K255" s="644"/>
    </row>
    <row r="256" spans="1:11" ht="15.75" thickBot="1">
      <c r="A256" s="677"/>
      <c r="B256" s="678" t="s">
        <v>1566</v>
      </c>
      <c r="C256" s="679"/>
      <c r="D256" s="679"/>
      <c r="E256" s="1542"/>
      <c r="F256" s="1542"/>
      <c r="G256" s="1542">
        <f>SUM(G219)</f>
        <v>26</v>
      </c>
      <c r="H256" s="1674">
        <f>SUM(H219)</f>
        <v>236978497</v>
      </c>
      <c r="I256" s="1675">
        <f>SUM(I219)</f>
        <v>236978497</v>
      </c>
      <c r="J256" s="679"/>
      <c r="K256" s="679"/>
    </row>
    <row r="257" spans="1:11">
      <c r="A257" s="1669"/>
      <c r="B257" s="1676"/>
      <c r="C257" s="1669"/>
      <c r="D257" s="1677"/>
      <c r="E257" s="1669"/>
      <c r="F257" s="1669"/>
      <c r="G257" s="1678"/>
      <c r="H257" s="1679"/>
      <c r="I257" s="1680"/>
      <c r="J257" s="1681"/>
      <c r="K257" s="1669"/>
    </row>
    <row r="258" spans="1:11">
      <c r="A258" s="40"/>
      <c r="B258" s="40"/>
      <c r="C258" s="40"/>
      <c r="D258" s="40"/>
      <c r="E258" s="40"/>
      <c r="F258" s="40"/>
      <c r="G258" s="40"/>
      <c r="H258" s="1619"/>
      <c r="I258" s="1620"/>
      <c r="J258" s="40"/>
      <c r="K258" s="226"/>
    </row>
    <row r="259" spans="1:11">
      <c r="A259" s="40"/>
      <c r="B259" s="87"/>
      <c r="C259" s="87"/>
      <c r="D259" s="87"/>
      <c r="E259" s="87"/>
      <c r="F259" s="87"/>
      <c r="G259" s="87"/>
      <c r="H259" s="1621"/>
      <c r="I259" s="1593"/>
      <c r="J259" s="2228" t="s">
        <v>3681</v>
      </c>
      <c r="K259" s="2232"/>
    </row>
    <row r="260" spans="1:11">
      <c r="A260" s="40"/>
      <c r="B260" s="2228" t="s">
        <v>1518</v>
      </c>
      <c r="C260" s="86"/>
      <c r="D260" s="86"/>
      <c r="E260" s="87"/>
      <c r="F260" s="87"/>
      <c r="G260" s="87"/>
      <c r="H260" s="1621"/>
      <c r="I260" s="1622"/>
      <c r="J260" s="41"/>
      <c r="K260" s="41"/>
    </row>
    <row r="261" spans="1:11">
      <c r="A261" s="40"/>
      <c r="B261" s="107" t="s">
        <v>3586</v>
      </c>
      <c r="C261" s="1682"/>
      <c r="D261" s="1682"/>
      <c r="E261" s="87"/>
      <c r="F261" s="87"/>
      <c r="G261" s="87"/>
      <c r="H261" s="1621"/>
      <c r="I261" s="1623"/>
      <c r="J261" s="2232" t="s">
        <v>55</v>
      </c>
      <c r="K261" s="67"/>
    </row>
    <row r="262" spans="1:11">
      <c r="A262" s="40"/>
      <c r="B262" s="2232"/>
      <c r="C262" s="67"/>
      <c r="D262" s="67"/>
      <c r="E262" s="87"/>
      <c r="F262" s="87"/>
      <c r="G262" s="87"/>
      <c r="H262" s="1621"/>
      <c r="I262" s="1623"/>
      <c r="J262" s="87"/>
      <c r="K262" s="87"/>
    </row>
    <row r="263" spans="1:11">
      <c r="A263" s="40"/>
      <c r="B263" s="1459"/>
      <c r="C263" s="67"/>
      <c r="D263" s="67"/>
      <c r="E263" s="87"/>
      <c r="F263" s="87"/>
      <c r="G263" s="87"/>
      <c r="H263" s="1621"/>
      <c r="I263" s="1623"/>
      <c r="J263" s="87"/>
      <c r="K263" s="87"/>
    </row>
    <row r="264" spans="1:11">
      <c r="A264" s="40"/>
      <c r="B264" s="1459"/>
      <c r="C264" s="26"/>
      <c r="D264" s="26"/>
      <c r="E264" s="87"/>
      <c r="F264" s="175"/>
      <c r="G264" s="87"/>
      <c r="H264" s="1621"/>
      <c r="I264" s="1623"/>
      <c r="J264" s="111"/>
      <c r="K264" s="2232"/>
    </row>
    <row r="265" spans="1:11">
      <c r="A265" s="40"/>
      <c r="B265" s="1459"/>
      <c r="C265" s="26"/>
      <c r="D265" s="26"/>
      <c r="E265" s="87"/>
      <c r="F265" s="175"/>
      <c r="G265" s="87"/>
      <c r="H265" s="1621"/>
      <c r="I265" s="1623"/>
      <c r="K265" s="41"/>
    </row>
    <row r="266" spans="1:11">
      <c r="A266" s="40"/>
      <c r="B266" s="226" t="s">
        <v>3587</v>
      </c>
      <c r="C266" s="26"/>
      <c r="D266" s="26"/>
      <c r="E266" s="87"/>
      <c r="F266" s="87"/>
      <c r="G266" s="87"/>
      <c r="H266" s="1621"/>
      <c r="I266" s="1623"/>
      <c r="J266" s="2232" t="s">
        <v>195</v>
      </c>
      <c r="K266" s="67"/>
    </row>
    <row r="267" spans="1:11">
      <c r="A267" s="40"/>
      <c r="B267" s="226" t="s">
        <v>2109</v>
      </c>
      <c r="C267" s="26"/>
      <c r="D267" s="26"/>
      <c r="E267" s="87"/>
      <c r="F267" s="87"/>
      <c r="G267" s="87"/>
      <c r="H267" s="1621"/>
      <c r="I267" s="1623"/>
      <c r="J267" s="2232" t="s">
        <v>196</v>
      </c>
      <c r="K267" s="67"/>
    </row>
    <row r="268" spans="1:11">
      <c r="A268" s="40"/>
      <c r="B268" s="226" t="s">
        <v>3588</v>
      </c>
      <c r="C268" s="26"/>
      <c r="D268" s="26"/>
      <c r="E268" s="87"/>
      <c r="F268" s="87"/>
      <c r="G268" s="87"/>
      <c r="H268" s="1621"/>
      <c r="I268" s="1623"/>
      <c r="K268" s="67"/>
    </row>
    <row r="269" spans="1:11">
      <c r="H269" s="1670"/>
      <c r="I269" s="1670"/>
    </row>
    <row r="270" spans="1:11">
      <c r="H270" s="1670"/>
      <c r="I270" s="1670"/>
    </row>
    <row r="271" spans="1:11">
      <c r="H271" s="1670"/>
      <c r="I271" s="1670"/>
    </row>
    <row r="272" spans="1:11">
      <c r="H272" s="1670"/>
      <c r="I272" s="1670"/>
    </row>
    <row r="273" s="1670" customFormat="1"/>
    <row r="274" s="1670" customFormat="1"/>
    <row r="275" s="1670" customFormat="1"/>
    <row r="276" s="1670" customFormat="1"/>
    <row r="277" s="1670" customFormat="1"/>
    <row r="278" s="1670" customFormat="1"/>
    <row r="279" s="1670" customFormat="1"/>
    <row r="280" s="1670" customFormat="1"/>
    <row r="281" s="1670" customFormat="1"/>
    <row r="282" s="1670" customFormat="1"/>
    <row r="283" s="1670" customFormat="1"/>
    <row r="284" s="1670" customFormat="1"/>
    <row r="285" s="1670" customFormat="1"/>
    <row r="286" s="1670" customFormat="1"/>
    <row r="287" s="1670" customFormat="1"/>
    <row r="288" s="1670" customFormat="1"/>
    <row r="289" s="1670" customFormat="1"/>
    <row r="290" s="1670" customFormat="1"/>
    <row r="291" s="1670" customFormat="1"/>
    <row r="292" s="1670" customFormat="1"/>
    <row r="293" s="1670" customFormat="1"/>
    <row r="294" s="1670" customFormat="1"/>
    <row r="295" s="1670" customFormat="1"/>
    <row r="296" s="1670" customFormat="1"/>
    <row r="297" s="1670" customFormat="1"/>
    <row r="298" s="1670" customFormat="1"/>
    <row r="299" s="1670" customFormat="1"/>
    <row r="300" s="1670" customFormat="1"/>
    <row r="301" s="1670" customFormat="1"/>
    <row r="302" s="1670" customFormat="1"/>
    <row r="303" s="1670" customFormat="1"/>
    <row r="304" s="1670" customFormat="1"/>
    <row r="305" s="1670" customFormat="1"/>
    <row r="306" s="1670" customFormat="1"/>
    <row r="307" s="1670" customFormat="1"/>
    <row r="308" s="1670" customFormat="1"/>
    <row r="309" s="1670" customFormat="1"/>
    <row r="310" s="1670" customFormat="1"/>
    <row r="311" s="1670" customFormat="1"/>
    <row r="312" s="1670" customFormat="1"/>
    <row r="313" s="1670" customFormat="1"/>
    <row r="314" s="1670" customFormat="1"/>
    <row r="315" s="1670" customFormat="1"/>
    <row r="316" s="1670" customFormat="1"/>
    <row r="317" s="1670" customFormat="1"/>
    <row r="318" s="1670" customFormat="1"/>
    <row r="319" s="1670" customFormat="1"/>
    <row r="320" s="1670" customFormat="1"/>
    <row r="321" s="1670" customFormat="1"/>
    <row r="322" s="1670" customFormat="1"/>
    <row r="323" s="1670" customFormat="1"/>
    <row r="324" s="1670" customFormat="1"/>
    <row r="325" s="1670" customFormat="1"/>
    <row r="326" s="1670" customFormat="1"/>
  </sheetData>
  <mergeCells count="40">
    <mergeCell ref="B170:F170"/>
    <mergeCell ref="B191:F191"/>
    <mergeCell ref="B218:F218"/>
    <mergeCell ref="B219:F219"/>
    <mergeCell ref="A146:K146"/>
    <mergeCell ref="A147:K147"/>
    <mergeCell ref="A150:D150"/>
    <mergeCell ref="A151:D151"/>
    <mergeCell ref="A153:A156"/>
    <mergeCell ref="C153:D153"/>
    <mergeCell ref="E153:F153"/>
    <mergeCell ref="G153:I154"/>
    <mergeCell ref="J153:J154"/>
    <mergeCell ref="K153:K156"/>
    <mergeCell ref="C154:D154"/>
    <mergeCell ref="E154:F154"/>
    <mergeCell ref="C155:C156"/>
    <mergeCell ref="D155:D156"/>
    <mergeCell ref="E155:E156"/>
    <mergeCell ref="F155:F156"/>
    <mergeCell ref="B74:F74"/>
    <mergeCell ref="B75:F75"/>
    <mergeCell ref="A2:K2"/>
    <mergeCell ref="A3:K3"/>
    <mergeCell ref="A6:D6"/>
    <mergeCell ref="A7:D7"/>
    <mergeCell ref="A9:A12"/>
    <mergeCell ref="C9:D9"/>
    <mergeCell ref="E9:F9"/>
    <mergeCell ref="G9:I10"/>
    <mergeCell ref="J9:J10"/>
    <mergeCell ref="K9:K12"/>
    <mergeCell ref="C10:D10"/>
    <mergeCell ref="E10:F10"/>
    <mergeCell ref="C11:C12"/>
    <mergeCell ref="D11:D12"/>
    <mergeCell ref="E11:E12"/>
    <mergeCell ref="F11:F12"/>
    <mergeCell ref="B26:F26"/>
    <mergeCell ref="B47:F47"/>
  </mergeCells>
  <phoneticPr fontId="44" type="noConversion"/>
  <pageMargins left="0.5" right="0.5" top="0.5" bottom="0.5" header="0.31496062992126" footer="0.31496062992126"/>
  <pageSetup paperSize="123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3"/>
  <sheetViews>
    <sheetView topLeftCell="A64" zoomScale="70" zoomScaleNormal="70" workbookViewId="0">
      <selection activeCell="E83" sqref="E83"/>
    </sheetView>
  </sheetViews>
  <sheetFormatPr defaultRowHeight="12.75"/>
  <cols>
    <col min="2" max="2" width="36.140625" customWidth="1"/>
    <col min="3" max="3" width="20.7109375" customWidth="1"/>
    <col min="4" max="4" width="36.85546875" customWidth="1"/>
    <col min="5" max="5" width="19.5703125" customWidth="1"/>
    <col min="6" max="6" width="24.5703125" customWidth="1"/>
    <col min="7" max="7" width="11" customWidth="1"/>
    <col min="8" max="8" width="21" customWidth="1"/>
    <col min="9" max="9" width="22.42578125" customWidth="1"/>
    <col min="10" max="10" width="54.28515625" customWidth="1"/>
    <col min="11" max="11" width="24.42578125" customWidth="1"/>
  </cols>
  <sheetData>
    <row r="2" spans="1:11" ht="15">
      <c r="A2" s="2239" t="s">
        <v>1806</v>
      </c>
      <c r="B2" s="2239"/>
      <c r="C2" s="2239"/>
      <c r="D2" s="2239"/>
      <c r="E2" s="2239"/>
      <c r="F2" s="2239"/>
      <c r="G2" s="2239"/>
      <c r="H2" s="2239"/>
      <c r="I2" s="2239"/>
      <c r="J2" s="2239"/>
      <c r="K2" s="2239"/>
    </row>
    <row r="3" spans="1:11" ht="15">
      <c r="A3" s="2239" t="s">
        <v>3714</v>
      </c>
      <c r="B3" s="2239"/>
      <c r="C3" s="2239"/>
      <c r="D3" s="2239"/>
      <c r="E3" s="2239"/>
      <c r="F3" s="2239"/>
      <c r="G3" s="2239"/>
      <c r="H3" s="2239"/>
      <c r="I3" s="2239"/>
      <c r="J3" s="2239"/>
      <c r="K3" s="2239"/>
    </row>
    <row r="4" spans="1:11" ht="15">
      <c r="A4" s="225"/>
      <c r="B4" s="225"/>
      <c r="C4" s="225"/>
      <c r="D4" s="225"/>
      <c r="E4" s="225"/>
      <c r="F4" s="225"/>
      <c r="G4" s="225"/>
      <c r="H4" s="225"/>
      <c r="I4" s="225"/>
      <c r="J4" s="225"/>
      <c r="K4" s="225"/>
    </row>
    <row r="5" spans="1:11" ht="15">
      <c r="A5" s="86" t="s">
        <v>2105</v>
      </c>
      <c r="B5" s="86"/>
      <c r="C5" s="86"/>
      <c r="D5" s="86"/>
      <c r="E5" s="86"/>
      <c r="F5" s="225"/>
      <c r="G5" s="225"/>
      <c r="H5" s="225"/>
      <c r="I5" s="225"/>
      <c r="J5" s="225"/>
      <c r="K5" s="225"/>
    </row>
    <row r="6" spans="1:11" ht="15">
      <c r="A6" s="2240" t="s">
        <v>3611</v>
      </c>
      <c r="B6" s="2240"/>
      <c r="C6" s="2240"/>
      <c r="D6" s="2240"/>
      <c r="E6" s="86"/>
      <c r="F6" s="225"/>
      <c r="G6" s="225"/>
      <c r="H6" s="225"/>
      <c r="I6" s="225"/>
      <c r="J6" s="225"/>
      <c r="K6" s="225"/>
    </row>
    <row r="7" spans="1:11" ht="15">
      <c r="A7" s="2240" t="s">
        <v>3612</v>
      </c>
      <c r="B7" s="2240"/>
      <c r="C7" s="2240"/>
      <c r="D7" s="2240"/>
      <c r="E7" s="87"/>
      <c r="F7" s="225"/>
      <c r="G7" s="225"/>
      <c r="H7" s="225"/>
      <c r="I7" s="225"/>
      <c r="J7" s="225"/>
      <c r="K7" s="225"/>
    </row>
    <row r="8" spans="1:11" ht="15.75" thickBot="1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</row>
    <row r="9" spans="1:11" ht="15">
      <c r="A9" s="2241" t="s">
        <v>340</v>
      </c>
      <c r="B9" s="229"/>
      <c r="C9" s="2241" t="s">
        <v>1557</v>
      </c>
      <c r="D9" s="2241"/>
      <c r="E9" s="2241" t="s">
        <v>1558</v>
      </c>
      <c r="F9" s="2241"/>
      <c r="G9" s="2241" t="s">
        <v>1559</v>
      </c>
      <c r="H9" s="2241"/>
      <c r="I9" s="2241"/>
      <c r="J9" s="2241" t="s">
        <v>1560</v>
      </c>
      <c r="K9" s="2247" t="s">
        <v>1552</v>
      </c>
    </row>
    <row r="10" spans="1:11" ht="15.75" thickBot="1">
      <c r="A10" s="2242"/>
      <c r="B10" s="230" t="s">
        <v>1567</v>
      </c>
      <c r="C10" s="2242" t="s">
        <v>3704</v>
      </c>
      <c r="D10" s="2242"/>
      <c r="E10" s="2235" t="s">
        <v>1562</v>
      </c>
      <c r="F10" s="2235"/>
      <c r="G10" s="2235"/>
      <c r="H10" s="2235"/>
      <c r="I10" s="2235"/>
      <c r="J10" s="2242"/>
      <c r="K10" s="2248"/>
    </row>
    <row r="11" spans="1:11" ht="15.75" thickTop="1">
      <c r="A11" s="2242"/>
      <c r="B11" s="230" t="s">
        <v>1568</v>
      </c>
      <c r="C11" s="2234" t="s">
        <v>1555</v>
      </c>
      <c r="D11" s="2234" t="s">
        <v>1553</v>
      </c>
      <c r="E11" s="2234" t="s">
        <v>1555</v>
      </c>
      <c r="F11" s="2234" t="s">
        <v>1553</v>
      </c>
      <c r="G11" s="231" t="s">
        <v>5</v>
      </c>
      <c r="H11" s="231" t="s">
        <v>6</v>
      </c>
      <c r="I11" s="231" t="s">
        <v>5</v>
      </c>
      <c r="J11" s="2125" t="s">
        <v>334</v>
      </c>
      <c r="K11" s="2248"/>
    </row>
    <row r="12" spans="1:11" ht="15.75" thickBot="1">
      <c r="A12" s="2235"/>
      <c r="B12" s="232"/>
      <c r="C12" s="2235"/>
      <c r="D12" s="2235"/>
      <c r="E12" s="2235"/>
      <c r="F12" s="2235"/>
      <c r="G12" s="233" t="s">
        <v>11</v>
      </c>
      <c r="H12" s="233" t="s">
        <v>10</v>
      </c>
      <c r="I12" s="233" t="s">
        <v>6</v>
      </c>
      <c r="J12" s="232"/>
      <c r="K12" s="2249"/>
    </row>
    <row r="13" spans="1:11" ht="16.5" thickTop="1" thickBot="1">
      <c r="A13" s="234">
        <v>1</v>
      </c>
      <c r="B13" s="234">
        <v>2</v>
      </c>
      <c r="C13" s="234">
        <v>3</v>
      </c>
      <c r="D13" s="234">
        <v>4</v>
      </c>
      <c r="E13" s="234">
        <v>5</v>
      </c>
      <c r="F13" s="234">
        <v>6</v>
      </c>
      <c r="G13" s="234">
        <v>7</v>
      </c>
      <c r="H13" s="234">
        <v>8</v>
      </c>
      <c r="I13" s="234" t="s">
        <v>1564</v>
      </c>
      <c r="J13" s="234">
        <v>10</v>
      </c>
      <c r="K13" s="2210">
        <v>11</v>
      </c>
    </row>
    <row r="14" spans="1:11" ht="15.75" thickTop="1">
      <c r="A14" s="1388" t="s">
        <v>349</v>
      </c>
      <c r="B14" s="112" t="s">
        <v>3</v>
      </c>
      <c r="C14" s="113"/>
      <c r="D14" s="113"/>
      <c r="E14" s="113"/>
      <c r="F14" s="113"/>
      <c r="G14" s="113"/>
      <c r="H14" s="114"/>
      <c r="I14" s="114"/>
      <c r="J14" s="113"/>
      <c r="K14" s="2211"/>
    </row>
    <row r="15" spans="1:11" ht="15">
      <c r="A15" s="647"/>
      <c r="B15" s="115"/>
      <c r="C15" s="45"/>
      <c r="D15" s="45"/>
      <c r="E15" s="45"/>
      <c r="F15" s="45"/>
      <c r="G15" s="45"/>
      <c r="H15" s="116"/>
      <c r="I15" s="117"/>
      <c r="J15" s="45"/>
      <c r="K15" s="2212"/>
    </row>
    <row r="16" spans="1:11" ht="15">
      <c r="A16" s="1389" t="s">
        <v>355</v>
      </c>
      <c r="B16" s="118" t="s">
        <v>52</v>
      </c>
      <c r="C16" s="45"/>
      <c r="D16" s="45"/>
      <c r="E16" s="45"/>
      <c r="F16" s="45"/>
      <c r="G16" s="45"/>
      <c r="H16" s="119"/>
      <c r="I16" s="120"/>
      <c r="J16" s="45"/>
      <c r="K16" s="2212"/>
    </row>
    <row r="17" spans="1:11" ht="15">
      <c r="A17" s="647"/>
      <c r="B17" s="650" t="s">
        <v>35</v>
      </c>
      <c r="C17" s="108"/>
      <c r="D17" s="108"/>
      <c r="E17" s="108"/>
      <c r="F17" s="108"/>
      <c r="G17" s="108"/>
      <c r="H17" s="108"/>
      <c r="I17" s="108"/>
      <c r="J17" s="108"/>
      <c r="K17" s="2213"/>
    </row>
    <row r="18" spans="1:11" ht="15">
      <c r="A18" s="647"/>
      <c r="B18" s="650" t="s">
        <v>36</v>
      </c>
      <c r="C18" s="108"/>
      <c r="D18" s="108"/>
      <c r="E18" s="108"/>
      <c r="F18" s="108"/>
      <c r="G18" s="108"/>
      <c r="H18" s="108"/>
      <c r="I18" s="108"/>
      <c r="J18" s="108"/>
      <c r="K18" s="2214"/>
    </row>
    <row r="19" spans="1:11" ht="15">
      <c r="A19" s="651"/>
      <c r="B19" s="655" t="s">
        <v>3145</v>
      </c>
      <c r="C19" s="121"/>
      <c r="D19" s="32"/>
      <c r="E19" s="122"/>
      <c r="F19" s="50"/>
      <c r="G19" s="3"/>
      <c r="H19" s="123"/>
      <c r="I19" s="124"/>
      <c r="J19" s="32"/>
      <c r="K19" s="2215"/>
    </row>
    <row r="20" spans="1:11" ht="15">
      <c r="A20" s="651"/>
      <c r="B20" s="655" t="s">
        <v>3146</v>
      </c>
      <c r="C20" s="122"/>
      <c r="D20" s="32"/>
      <c r="E20" s="644"/>
      <c r="F20" s="644"/>
      <c r="G20" s="3"/>
      <c r="H20" s="32"/>
      <c r="I20" s="32"/>
      <c r="J20" s="32"/>
      <c r="K20" s="2216"/>
    </row>
    <row r="21" spans="1:11" ht="15">
      <c r="A21" s="647"/>
      <c r="B21" s="648" t="s">
        <v>3147</v>
      </c>
      <c r="C21" s="184"/>
      <c r="D21" s="125"/>
      <c r="E21" s="644"/>
      <c r="F21" s="644"/>
      <c r="G21" s="45"/>
      <c r="H21" s="127"/>
      <c r="I21" s="128"/>
      <c r="J21" s="45"/>
      <c r="K21" s="2216"/>
    </row>
    <row r="22" spans="1:11" ht="15">
      <c r="A22" s="647"/>
      <c r="B22" s="648" t="s">
        <v>3148</v>
      </c>
      <c r="C22" s="45"/>
      <c r="D22" s="45"/>
      <c r="E22" s="125"/>
      <c r="F22" s="45"/>
      <c r="G22" s="45"/>
      <c r="H22" s="109"/>
      <c r="I22" s="129"/>
      <c r="J22" s="45"/>
      <c r="K22" s="2216"/>
    </row>
    <row r="23" spans="1:11" ht="15">
      <c r="A23" s="647"/>
      <c r="B23" s="1538" t="s">
        <v>3613</v>
      </c>
      <c r="C23" s="45"/>
      <c r="D23" s="45"/>
      <c r="E23" s="32"/>
      <c r="F23" s="45"/>
      <c r="G23" s="32"/>
      <c r="H23" s="109"/>
      <c r="I23" s="129"/>
      <c r="J23" s="45"/>
      <c r="K23" s="2463"/>
    </row>
    <row r="24" spans="1:11" ht="15">
      <c r="A24" s="647"/>
      <c r="B24" s="1538" t="s">
        <v>3614</v>
      </c>
      <c r="C24" s="45"/>
      <c r="D24" s="45"/>
      <c r="E24" s="125"/>
      <c r="F24" s="45"/>
      <c r="G24" s="32"/>
      <c r="H24" s="109"/>
      <c r="I24" s="129"/>
      <c r="J24" s="45"/>
      <c r="K24" s="2463"/>
    </row>
    <row r="25" spans="1:11" ht="15">
      <c r="A25" s="647"/>
      <c r="B25" s="1538"/>
      <c r="C25" s="45"/>
      <c r="D25" s="45"/>
      <c r="E25" s="125"/>
      <c r="F25" s="45"/>
      <c r="G25" s="32"/>
      <c r="H25" s="109"/>
      <c r="I25" s="129"/>
      <c r="J25" s="2126"/>
      <c r="K25" s="2217"/>
    </row>
    <row r="26" spans="1:11" ht="15">
      <c r="A26" s="647"/>
      <c r="B26" s="1367" t="s">
        <v>3149</v>
      </c>
      <c r="C26" s="45"/>
      <c r="D26" s="45"/>
      <c r="E26" s="125"/>
      <c r="F26" s="45"/>
      <c r="G26" s="45"/>
      <c r="H26" s="116"/>
      <c r="I26" s="129"/>
      <c r="J26" s="45"/>
      <c r="K26" s="2216"/>
    </row>
    <row r="27" spans="1:11" ht="15">
      <c r="A27" s="647"/>
      <c r="B27" s="658" t="s">
        <v>40</v>
      </c>
      <c r="C27" s="45"/>
      <c r="D27" s="45"/>
      <c r="E27" s="125"/>
      <c r="F27" s="45"/>
      <c r="G27" s="45"/>
      <c r="H27" s="116"/>
      <c r="I27" s="116"/>
      <c r="J27" s="45"/>
      <c r="K27" s="2216"/>
    </row>
    <row r="28" spans="1:11" ht="15">
      <c r="A28" s="647"/>
      <c r="B28" s="1367" t="s">
        <v>3157</v>
      </c>
      <c r="C28" s="131"/>
      <c r="D28" s="131"/>
      <c r="E28" s="132"/>
      <c r="F28" s="131"/>
      <c r="G28" s="131"/>
      <c r="H28" s="133"/>
      <c r="I28" s="133"/>
      <c r="J28" s="134"/>
      <c r="K28" s="2218"/>
    </row>
    <row r="29" spans="1:11" ht="18.75" customHeight="1">
      <c r="A29" s="647"/>
      <c r="B29" s="1367" t="s">
        <v>3158</v>
      </c>
      <c r="C29" s="184"/>
      <c r="D29" s="125"/>
      <c r="E29" s="1633"/>
      <c r="F29" s="1632"/>
      <c r="G29" s="131"/>
      <c r="H29" s="133"/>
      <c r="I29" s="133"/>
      <c r="J29" s="134"/>
      <c r="K29" s="2218"/>
    </row>
    <row r="30" spans="1:11" ht="15">
      <c r="A30" s="647"/>
      <c r="B30" s="1367" t="s">
        <v>3150</v>
      </c>
      <c r="C30" s="131"/>
      <c r="D30" s="1392"/>
      <c r="E30" s="132"/>
      <c r="F30" s="131"/>
      <c r="G30" s="131"/>
      <c r="H30" s="133"/>
      <c r="I30" s="133"/>
      <c r="J30" s="2227"/>
      <c r="K30" s="2220"/>
    </row>
    <row r="31" spans="1:11" ht="15">
      <c r="A31" s="647"/>
      <c r="B31" s="1367" t="s">
        <v>3159</v>
      </c>
      <c r="C31" s="131"/>
      <c r="D31" s="1392"/>
      <c r="E31" s="132"/>
      <c r="F31" s="131"/>
      <c r="G31" s="131"/>
      <c r="H31" s="133"/>
      <c r="I31" s="133"/>
      <c r="J31" s="1636"/>
      <c r="K31" s="2219"/>
    </row>
    <row r="32" spans="1:11" ht="15">
      <c r="A32" s="647"/>
      <c r="B32" s="1367" t="s">
        <v>3160</v>
      </c>
      <c r="C32" s="131"/>
      <c r="D32" s="1392"/>
      <c r="E32" s="132"/>
      <c r="F32" s="131"/>
      <c r="G32" s="131"/>
      <c r="H32" s="133"/>
      <c r="I32" s="133"/>
      <c r="J32" s="1636"/>
      <c r="K32" s="2219"/>
    </row>
    <row r="33" spans="1:11" ht="15">
      <c r="A33" s="647"/>
      <c r="B33" s="1367" t="s">
        <v>3151</v>
      </c>
      <c r="C33" s="131"/>
      <c r="D33" s="1392"/>
      <c r="E33" s="132"/>
      <c r="F33" s="131"/>
      <c r="G33" s="131"/>
      <c r="H33" s="133"/>
      <c r="I33" s="133"/>
      <c r="J33" s="2227"/>
      <c r="K33" s="2220"/>
    </row>
    <row r="34" spans="1:11" ht="15">
      <c r="A34" s="647"/>
      <c r="B34" s="1367" t="s">
        <v>3152</v>
      </c>
      <c r="C34" s="131"/>
      <c r="D34" s="1392"/>
      <c r="E34" s="132"/>
      <c r="F34" s="131"/>
      <c r="G34" s="131"/>
      <c r="H34" s="133"/>
      <c r="I34" s="133"/>
      <c r="J34" s="2227"/>
      <c r="K34" s="2220"/>
    </row>
    <row r="35" spans="1:11" ht="15">
      <c r="A35" s="647"/>
      <c r="B35" s="1367" t="s">
        <v>3153</v>
      </c>
      <c r="C35" s="131"/>
      <c r="D35" s="1392"/>
      <c r="E35" s="132"/>
      <c r="F35" s="131"/>
      <c r="G35" s="131"/>
      <c r="H35" s="133"/>
      <c r="I35" s="133"/>
      <c r="J35" s="1636"/>
      <c r="K35" s="2219"/>
    </row>
    <row r="36" spans="1:11" ht="15">
      <c r="A36" s="647"/>
      <c r="B36" s="1367" t="s">
        <v>3154</v>
      </c>
      <c r="C36" s="131"/>
      <c r="D36" s="1392"/>
      <c r="E36" s="132"/>
      <c r="F36" s="131"/>
      <c r="G36" s="131"/>
      <c r="H36" s="133"/>
      <c r="I36" s="133"/>
      <c r="J36" s="1636"/>
      <c r="K36" s="2219"/>
    </row>
    <row r="37" spans="1:11" ht="15">
      <c r="A37" s="647"/>
      <c r="B37" s="1367" t="s">
        <v>3155</v>
      </c>
      <c r="C37" s="131"/>
      <c r="D37" s="1392"/>
      <c r="E37" s="132"/>
      <c r="F37" s="131"/>
      <c r="G37" s="131"/>
      <c r="H37" s="133"/>
      <c r="I37" s="133"/>
      <c r="J37" s="2227"/>
      <c r="K37" s="2220"/>
    </row>
    <row r="38" spans="1:11" ht="15">
      <c r="A38" s="647"/>
      <c r="B38" s="1367" t="s">
        <v>3156</v>
      </c>
      <c r="C38" s="131"/>
      <c r="D38" s="1392"/>
      <c r="E38" s="132"/>
      <c r="F38" s="131"/>
      <c r="G38" s="131"/>
      <c r="H38" s="133"/>
      <c r="I38" s="133"/>
      <c r="J38" s="134"/>
      <c r="K38" s="2218"/>
    </row>
    <row r="39" spans="1:11" ht="15">
      <c r="A39" s="647"/>
      <c r="B39" s="1368"/>
      <c r="C39" s="131"/>
      <c r="D39" s="1392"/>
      <c r="E39" s="132"/>
      <c r="F39" s="131"/>
      <c r="G39" s="131"/>
      <c r="H39" s="133"/>
      <c r="I39" s="133"/>
      <c r="J39" s="134"/>
      <c r="K39" s="2218"/>
    </row>
    <row r="40" spans="1:11" ht="18" customHeight="1">
      <c r="A40" s="1389" t="s">
        <v>771</v>
      </c>
      <c r="B40" s="130" t="s">
        <v>41</v>
      </c>
      <c r="C40" s="131"/>
      <c r="D40" s="1372"/>
      <c r="E40" s="1373"/>
      <c r="F40" s="1373"/>
      <c r="G40" s="1373"/>
      <c r="H40" s="1373"/>
      <c r="I40" s="1374"/>
      <c r="J40" s="131"/>
      <c r="K40" s="2218"/>
    </row>
    <row r="41" spans="1:11" ht="18" customHeight="1">
      <c r="A41" s="647"/>
      <c r="B41" s="648" t="s">
        <v>42</v>
      </c>
      <c r="C41" s="220"/>
      <c r="D41" s="1369"/>
      <c r="E41" s="1369"/>
      <c r="F41" s="1369"/>
      <c r="G41" s="1369"/>
      <c r="H41" s="1370"/>
      <c r="I41" s="1371"/>
      <c r="J41" s="131"/>
      <c r="K41" s="2218"/>
    </row>
    <row r="42" spans="1:11" ht="15">
      <c r="A42" s="663"/>
      <c r="B42" s="648" t="s">
        <v>3161</v>
      </c>
      <c r="C42" s="131"/>
      <c r="D42" s="135"/>
      <c r="E42" s="132"/>
      <c r="F42" s="131"/>
      <c r="G42" s="131"/>
      <c r="H42" s="133"/>
      <c r="I42" s="133"/>
      <c r="J42" s="131"/>
      <c r="K42" s="2221"/>
    </row>
    <row r="43" spans="1:11" ht="15">
      <c r="A43" s="663"/>
      <c r="B43" s="648" t="s">
        <v>3162</v>
      </c>
      <c r="C43" s="131"/>
      <c r="D43" s="135"/>
      <c r="E43" s="132"/>
      <c r="F43" s="131"/>
      <c r="G43" s="131"/>
      <c r="H43" s="133"/>
      <c r="I43" s="133"/>
      <c r="J43" s="131"/>
      <c r="K43" s="2221"/>
    </row>
    <row r="44" spans="1:11" ht="15">
      <c r="A44" s="663"/>
      <c r="B44" s="648" t="s">
        <v>3163</v>
      </c>
      <c r="C44" s="131"/>
      <c r="D44" s="135"/>
      <c r="E44" s="132"/>
      <c r="F44" s="131"/>
      <c r="G44" s="131"/>
      <c r="H44" s="133"/>
      <c r="I44" s="133"/>
      <c r="J44" s="131"/>
      <c r="K44" s="2221"/>
    </row>
    <row r="45" spans="1:11" ht="15">
      <c r="A45" s="663"/>
      <c r="B45" s="115"/>
      <c r="C45" s="131"/>
      <c r="D45" s="135"/>
      <c r="E45" s="132"/>
      <c r="F45" s="131"/>
      <c r="G45" s="131"/>
      <c r="H45" s="133"/>
      <c r="I45" s="133"/>
      <c r="J45" s="131"/>
      <c r="K45" s="2221"/>
    </row>
    <row r="46" spans="1:11" ht="15">
      <c r="A46" s="1389" t="s">
        <v>793</v>
      </c>
      <c r="B46" s="118" t="s">
        <v>44</v>
      </c>
      <c r="C46" s="131"/>
      <c r="D46" s="131"/>
      <c r="E46" s="132"/>
      <c r="F46" s="131"/>
      <c r="G46" s="131"/>
      <c r="H46" s="133"/>
      <c r="I46" s="133"/>
      <c r="J46" s="131"/>
      <c r="K46" s="2221"/>
    </row>
    <row r="47" spans="1:11" ht="15">
      <c r="A47" s="647"/>
      <c r="B47" s="648" t="s">
        <v>45</v>
      </c>
      <c r="C47" s="45"/>
      <c r="D47" s="45"/>
      <c r="E47" s="125"/>
      <c r="F47" s="45"/>
      <c r="G47" s="45"/>
      <c r="H47" s="136"/>
      <c r="I47" s="136"/>
      <c r="J47" s="45"/>
      <c r="K47" s="2212"/>
    </row>
    <row r="48" spans="1:11" ht="15">
      <c r="A48" s="647"/>
      <c r="B48" s="648" t="s">
        <v>3164</v>
      </c>
      <c r="C48" s="45"/>
      <c r="D48" s="32"/>
      <c r="E48" s="125"/>
      <c r="F48" s="45"/>
      <c r="G48" s="127"/>
      <c r="H48" s="136"/>
      <c r="I48" s="136"/>
      <c r="J48" s="32"/>
      <c r="K48" s="2222"/>
    </row>
    <row r="49" spans="1:11" ht="15">
      <c r="A49" s="665"/>
      <c r="B49" s="666" t="s">
        <v>46</v>
      </c>
      <c r="C49" s="33"/>
      <c r="D49" s="34"/>
      <c r="E49" s="80"/>
      <c r="F49" s="79"/>
      <c r="G49" s="137"/>
      <c r="H49" s="138"/>
      <c r="I49" s="138"/>
      <c r="J49" s="32"/>
      <c r="K49" s="2212"/>
    </row>
    <row r="50" spans="1:11" ht="15">
      <c r="A50" s="647"/>
      <c r="B50" s="648" t="s">
        <v>47</v>
      </c>
      <c r="C50" s="45"/>
      <c r="D50" s="45"/>
      <c r="E50" s="125"/>
      <c r="F50" s="45"/>
      <c r="G50" s="45"/>
      <c r="H50" s="116"/>
      <c r="I50" s="116"/>
      <c r="J50" s="45"/>
      <c r="K50" s="2212"/>
    </row>
    <row r="51" spans="1:11" ht="15">
      <c r="A51" s="647"/>
      <c r="B51" s="115" t="s">
        <v>47</v>
      </c>
      <c r="C51" s="45"/>
      <c r="D51" s="32"/>
      <c r="E51" s="125"/>
      <c r="F51" s="45"/>
      <c r="G51" s="127"/>
      <c r="H51" s="1398"/>
      <c r="I51" s="1398"/>
      <c r="J51" s="32"/>
      <c r="K51" s="2212"/>
    </row>
    <row r="52" spans="1:11" ht="15">
      <c r="A52" s="1389"/>
      <c r="B52" s="1393"/>
      <c r="C52" s="34"/>
      <c r="D52" s="1394"/>
      <c r="E52" s="1395"/>
      <c r="F52" s="34"/>
      <c r="G52" s="1396"/>
      <c r="H52" s="1397"/>
      <c r="I52" s="1397"/>
      <c r="J52" s="32"/>
      <c r="K52" s="2212"/>
    </row>
    <row r="53" spans="1:11" ht="15">
      <c r="A53" s="1389" t="s">
        <v>827</v>
      </c>
      <c r="B53" s="118" t="s">
        <v>48</v>
      </c>
      <c r="C53" s="45"/>
      <c r="D53" s="45"/>
      <c r="E53" s="125"/>
      <c r="F53" s="45"/>
      <c r="G53" s="45"/>
      <c r="H53" s="116"/>
      <c r="I53" s="116"/>
      <c r="J53" s="45"/>
      <c r="K53" s="2212"/>
    </row>
    <row r="54" spans="1:11" ht="15">
      <c r="A54" s="674"/>
      <c r="B54" s="115" t="s">
        <v>49</v>
      </c>
      <c r="C54" s="184"/>
      <c r="D54" s="45"/>
      <c r="E54" s="126"/>
      <c r="F54" s="45"/>
      <c r="G54" s="224"/>
      <c r="H54" s="147"/>
      <c r="I54" s="147"/>
      <c r="J54" s="45"/>
      <c r="K54" s="2212"/>
    </row>
    <row r="55" spans="1:11" ht="15">
      <c r="A55" s="1384"/>
      <c r="B55" s="140" t="s">
        <v>50</v>
      </c>
      <c r="C55" s="44"/>
      <c r="D55" s="141"/>
      <c r="E55" s="44"/>
      <c r="F55" s="44"/>
      <c r="G55" s="142"/>
      <c r="H55" s="143"/>
      <c r="I55" s="143"/>
      <c r="J55" s="32"/>
      <c r="K55" s="2212"/>
    </row>
    <row r="56" spans="1:11" ht="15">
      <c r="A56" s="663"/>
      <c r="B56" s="115" t="s">
        <v>1554</v>
      </c>
      <c r="C56" s="45"/>
      <c r="D56" s="45"/>
      <c r="E56" s="45"/>
      <c r="F56" s="45"/>
      <c r="G56" s="45"/>
      <c r="H56" s="116"/>
      <c r="I56" s="116"/>
      <c r="J56" s="45"/>
      <c r="K56" s="2212"/>
    </row>
    <row r="57" spans="1:11" ht="15">
      <c r="A57" s="663"/>
      <c r="B57" s="139" t="s">
        <v>51</v>
      </c>
      <c r="C57" s="78"/>
      <c r="D57" s="78"/>
      <c r="E57" s="113"/>
      <c r="F57" s="113"/>
      <c r="G57" s="144"/>
      <c r="H57" s="145"/>
      <c r="I57" s="145"/>
      <c r="J57" s="32"/>
      <c r="K57" s="2223"/>
    </row>
    <row r="58" spans="1:11" ht="15">
      <c r="A58" s="663"/>
      <c r="B58" s="648" t="s">
        <v>3165</v>
      </c>
      <c r="C58" s="45"/>
      <c r="D58" s="45"/>
      <c r="E58" s="45"/>
      <c r="F58" s="45"/>
      <c r="G58" s="45"/>
      <c r="H58" s="116"/>
      <c r="I58" s="116"/>
      <c r="J58" s="45"/>
      <c r="K58" s="2212"/>
    </row>
    <row r="59" spans="1:11" ht="15">
      <c r="A59" s="663"/>
      <c r="B59" s="675" t="s">
        <v>3166</v>
      </c>
      <c r="C59" s="146"/>
      <c r="D59" s="146"/>
      <c r="E59" s="146"/>
      <c r="F59" s="146"/>
      <c r="G59" s="146"/>
      <c r="H59" s="147"/>
      <c r="I59" s="147"/>
      <c r="J59" s="146"/>
      <c r="K59" s="2224"/>
    </row>
    <row r="60" spans="1:11" ht="15">
      <c r="A60" s="647"/>
      <c r="B60" s="1385" t="s">
        <v>3167</v>
      </c>
      <c r="C60" s="146"/>
      <c r="D60" s="146"/>
      <c r="E60" s="146"/>
      <c r="F60" s="146"/>
      <c r="G60" s="146"/>
      <c r="H60" s="147"/>
      <c r="I60" s="147"/>
      <c r="J60" s="146"/>
      <c r="K60" s="2224"/>
    </row>
    <row r="61" spans="1:11" ht="15">
      <c r="A61" s="1390"/>
      <c r="B61" s="648" t="s">
        <v>3168</v>
      </c>
      <c r="C61" s="146"/>
      <c r="D61" s="146"/>
      <c r="E61" s="146"/>
      <c r="F61" s="146"/>
      <c r="G61" s="146"/>
      <c r="H61" s="147"/>
      <c r="I61" s="147"/>
      <c r="J61" s="146"/>
      <c r="K61" s="2224"/>
    </row>
    <row r="62" spans="1:11" ht="15">
      <c r="A62" s="647"/>
      <c r="B62" s="648" t="s">
        <v>3169</v>
      </c>
      <c r="C62" s="146"/>
      <c r="D62" s="146"/>
      <c r="E62" s="146"/>
      <c r="F62" s="146"/>
      <c r="G62" s="146"/>
      <c r="H62" s="147"/>
      <c r="I62" s="147"/>
      <c r="J62" s="146"/>
      <c r="K62" s="2224"/>
    </row>
    <row r="63" spans="1:11" ht="15">
      <c r="A63" s="647"/>
      <c r="B63" s="648" t="s">
        <v>3170</v>
      </c>
      <c r="C63" s="146"/>
      <c r="D63" s="146"/>
      <c r="E63" s="146"/>
      <c r="F63" s="146"/>
      <c r="G63" s="146"/>
      <c r="H63" s="147"/>
      <c r="I63" s="147"/>
      <c r="J63" s="146"/>
      <c r="K63" s="2224"/>
    </row>
    <row r="64" spans="1:11" ht="15">
      <c r="A64" s="1389"/>
      <c r="B64" s="648" t="s">
        <v>3171</v>
      </c>
      <c r="C64" s="146"/>
      <c r="D64" s="146"/>
      <c r="E64" s="146"/>
      <c r="F64" s="146"/>
      <c r="G64" s="146"/>
      <c r="H64" s="147"/>
      <c r="I64" s="147"/>
      <c r="J64" s="146"/>
      <c r="K64" s="2224"/>
    </row>
    <row r="65" spans="1:11" ht="14.25">
      <c r="A65" s="4"/>
      <c r="B65" s="115"/>
      <c r="C65" s="45"/>
      <c r="D65" s="45"/>
      <c r="E65" s="45"/>
      <c r="F65" s="45"/>
      <c r="G65" s="45"/>
      <c r="H65" s="116"/>
      <c r="I65" s="116"/>
      <c r="J65" s="45"/>
      <c r="K65" s="2212"/>
    </row>
    <row r="66" spans="1:11" ht="15">
      <c r="A66" s="1389" t="s">
        <v>1511</v>
      </c>
      <c r="B66" s="118" t="s">
        <v>54</v>
      </c>
      <c r="C66" s="45"/>
      <c r="D66" s="45"/>
      <c r="E66" s="45"/>
      <c r="F66" s="45"/>
      <c r="G66" s="45"/>
      <c r="H66" s="116"/>
      <c r="I66" s="116"/>
      <c r="J66" s="45"/>
      <c r="K66" s="2212"/>
    </row>
    <row r="67" spans="1:11" ht="15">
      <c r="A67" s="4"/>
      <c r="B67" s="648" t="s">
        <v>3172</v>
      </c>
      <c r="C67" s="45"/>
      <c r="D67" s="45"/>
      <c r="E67" s="45"/>
      <c r="F67" s="45"/>
      <c r="G67" s="45"/>
      <c r="H67" s="116"/>
      <c r="I67" s="116"/>
      <c r="J67" s="45"/>
      <c r="K67" s="2212"/>
    </row>
    <row r="68" spans="1:11" ht="15">
      <c r="A68" s="4"/>
      <c r="B68" s="649"/>
      <c r="C68" s="45"/>
      <c r="D68" s="45"/>
      <c r="E68" s="45"/>
      <c r="F68" s="45"/>
      <c r="G68" s="45"/>
      <c r="H68" s="116"/>
      <c r="I68" s="116"/>
      <c r="J68" s="45"/>
      <c r="K68" s="2212"/>
    </row>
    <row r="69" spans="1:11" ht="15">
      <c r="A69" s="1389" t="s">
        <v>3173</v>
      </c>
      <c r="B69" s="649" t="s">
        <v>3085</v>
      </c>
      <c r="C69" s="45"/>
      <c r="D69" s="45"/>
      <c r="E69" s="45"/>
      <c r="F69" s="45"/>
      <c r="G69" s="45"/>
      <c r="H69" s="116"/>
      <c r="I69" s="116"/>
      <c r="J69" s="45"/>
      <c r="K69" s="2212"/>
    </row>
    <row r="70" spans="1:11" ht="15.75" thickBot="1">
      <c r="A70" s="43"/>
      <c r="B70" s="675" t="s">
        <v>3174</v>
      </c>
      <c r="C70" s="34"/>
      <c r="D70" s="34"/>
      <c r="E70" s="34"/>
      <c r="F70" s="34"/>
      <c r="G70" s="34"/>
      <c r="H70" s="1399"/>
      <c r="I70" s="1399"/>
      <c r="J70" s="34"/>
      <c r="K70" s="2225"/>
    </row>
    <row r="71" spans="1:11" ht="20.25" thickBot="1">
      <c r="A71" s="1539"/>
      <c r="B71" s="1540" t="s">
        <v>1566</v>
      </c>
      <c r="C71" s="1541"/>
      <c r="D71" s="1541"/>
      <c r="E71" s="1391" t="s">
        <v>1799</v>
      </c>
      <c r="F71" s="1391" t="s">
        <v>1800</v>
      </c>
      <c r="G71" s="2208" t="s">
        <v>1801</v>
      </c>
      <c r="H71" s="2209" t="s">
        <v>1800</v>
      </c>
      <c r="I71" s="2209" t="s">
        <v>1802</v>
      </c>
      <c r="J71" s="1541"/>
      <c r="K71" s="2226"/>
    </row>
    <row r="72" spans="1:11" ht="14.25">
      <c r="A72" s="35"/>
      <c r="B72" s="36"/>
      <c r="C72" s="35"/>
      <c r="D72" s="37"/>
      <c r="E72" s="35"/>
      <c r="F72" s="35"/>
      <c r="G72" s="38"/>
      <c r="H72" s="38"/>
      <c r="I72" s="38"/>
      <c r="J72" s="39"/>
      <c r="K72" s="35"/>
    </row>
    <row r="73" spans="1:11" ht="15">
      <c r="A73" s="40"/>
      <c r="B73" s="40"/>
      <c r="C73" s="40"/>
      <c r="D73" s="40"/>
      <c r="E73" s="40"/>
      <c r="F73" s="40"/>
      <c r="G73" s="40"/>
      <c r="H73" s="40"/>
      <c r="I73" s="107"/>
      <c r="J73" s="31"/>
      <c r="K73" s="226"/>
    </row>
    <row r="74" spans="1:11" ht="15">
      <c r="A74" s="40"/>
      <c r="B74" s="87"/>
      <c r="C74" s="87"/>
      <c r="D74" s="87"/>
      <c r="E74" s="87"/>
      <c r="F74" s="87"/>
      <c r="G74" s="87"/>
      <c r="H74" s="87"/>
      <c r="I74" s="225"/>
      <c r="J74" s="225" t="s">
        <v>3681</v>
      </c>
      <c r="K74" s="228"/>
    </row>
    <row r="75" spans="1:11" ht="15">
      <c r="A75" s="40"/>
      <c r="B75" s="227" t="s">
        <v>1518</v>
      </c>
      <c r="C75" s="56"/>
      <c r="D75" s="56"/>
      <c r="E75" s="87"/>
      <c r="F75" s="87"/>
      <c r="G75" s="87"/>
      <c r="H75" s="87"/>
      <c r="I75" s="41"/>
      <c r="J75" s="41"/>
      <c r="K75" s="41"/>
    </row>
    <row r="76" spans="1:11" ht="15">
      <c r="A76" s="40"/>
      <c r="B76" s="107" t="s">
        <v>1729</v>
      </c>
      <c r="C76" s="27"/>
      <c r="D76" s="27"/>
      <c r="E76" s="87"/>
      <c r="F76" s="87"/>
      <c r="G76" s="87"/>
      <c r="H76" s="175"/>
      <c r="I76" s="87"/>
      <c r="J76" s="228" t="s">
        <v>55</v>
      </c>
      <c r="K76" s="67"/>
    </row>
    <row r="77" spans="1:11" ht="15">
      <c r="A77" s="40"/>
      <c r="B77" s="228"/>
      <c r="C77" s="66"/>
      <c r="D77" s="66"/>
      <c r="E77" s="87"/>
      <c r="F77" s="87"/>
      <c r="G77" s="87"/>
      <c r="H77" s="175"/>
      <c r="I77" s="110"/>
      <c r="J77" s="110"/>
      <c r="K77" s="110"/>
    </row>
    <row r="78" spans="1:11" ht="15">
      <c r="A78" s="40"/>
      <c r="B78" s="1459"/>
      <c r="C78" s="66"/>
      <c r="D78" s="66"/>
      <c r="E78" s="87"/>
      <c r="F78" s="87"/>
      <c r="G78" s="87"/>
      <c r="H78" s="175"/>
      <c r="I78" s="110"/>
      <c r="J78" s="110"/>
      <c r="K78" s="110"/>
    </row>
    <row r="79" spans="1:11" ht="15">
      <c r="A79" s="40"/>
      <c r="B79" s="1459"/>
      <c r="C79" s="5"/>
      <c r="D79" s="5"/>
      <c r="E79" s="87"/>
      <c r="F79" s="175"/>
      <c r="G79" s="87"/>
      <c r="H79" s="87"/>
      <c r="I79" s="87"/>
      <c r="J79" s="111"/>
      <c r="K79" s="228"/>
    </row>
    <row r="80" spans="1:11" ht="15">
      <c r="A80" s="40"/>
      <c r="B80" s="1459"/>
      <c r="C80" s="5"/>
      <c r="D80" s="5"/>
      <c r="E80" s="87"/>
      <c r="F80" s="175"/>
      <c r="G80" s="87"/>
      <c r="H80" s="87"/>
      <c r="I80" s="87"/>
      <c r="J80" s="111"/>
      <c r="K80" s="41"/>
    </row>
    <row r="81" spans="1:11" ht="15">
      <c r="A81" s="40"/>
      <c r="C81" s="5"/>
      <c r="D81" s="5"/>
      <c r="E81" s="87"/>
      <c r="F81" s="87"/>
      <c r="G81" s="87"/>
      <c r="H81" s="87"/>
      <c r="I81" s="87"/>
      <c r="J81" s="31"/>
      <c r="K81" s="67"/>
    </row>
    <row r="82" spans="1:11" ht="15">
      <c r="A82" s="40"/>
      <c r="C82" s="5"/>
      <c r="D82" s="5"/>
      <c r="E82" s="87"/>
      <c r="F82" s="87"/>
      <c r="G82" s="87"/>
      <c r="H82" s="87"/>
      <c r="I82" s="87"/>
      <c r="J82" s="31"/>
      <c r="K82" s="67"/>
    </row>
    <row r="83" spans="1:11" ht="15">
      <c r="A83" s="40"/>
      <c r="B83" s="226" t="s">
        <v>2108</v>
      </c>
      <c r="C83" s="5"/>
      <c r="D83" s="5"/>
      <c r="E83" s="87"/>
      <c r="F83" s="87"/>
      <c r="G83" s="87"/>
      <c r="H83" s="87"/>
      <c r="I83" s="110"/>
      <c r="J83" s="228" t="s">
        <v>195</v>
      </c>
      <c r="K83" s="67"/>
    </row>
    <row r="84" spans="1:11" ht="15">
      <c r="A84" s="42"/>
      <c r="B84" s="226" t="s">
        <v>2109</v>
      </c>
      <c r="C84" s="5"/>
      <c r="D84" s="5"/>
      <c r="E84" s="42"/>
      <c r="F84" s="42"/>
      <c r="G84" s="42"/>
      <c r="H84" s="42"/>
      <c r="I84" s="42"/>
      <c r="J84" s="228" t="s">
        <v>196</v>
      </c>
      <c r="K84" s="42"/>
    </row>
    <row r="85" spans="1:11" ht="15">
      <c r="B85" s="226" t="s">
        <v>2096</v>
      </c>
      <c r="C85" s="5"/>
      <c r="D85" s="5"/>
    </row>
    <row r="117" ht="27" customHeight="1"/>
    <row r="140" spans="1:11" ht="15">
      <c r="A140" s="2239" t="s">
        <v>1806</v>
      </c>
      <c r="B140" s="2239"/>
      <c r="C140" s="2239"/>
      <c r="D140" s="2239"/>
      <c r="E140" s="2239"/>
      <c r="F140" s="2239"/>
      <c r="G140" s="2239"/>
      <c r="H140" s="2239"/>
      <c r="I140" s="2239"/>
      <c r="J140" s="2239"/>
      <c r="K140" s="2239"/>
    </row>
    <row r="141" spans="1:11" ht="15">
      <c r="A141" s="2239" t="s">
        <v>3703</v>
      </c>
      <c r="B141" s="2239"/>
      <c r="C141" s="2239"/>
      <c r="D141" s="2239"/>
      <c r="E141" s="2239"/>
      <c r="F141" s="2239"/>
      <c r="G141" s="2239"/>
      <c r="H141" s="2239"/>
      <c r="I141" s="2239"/>
      <c r="J141" s="2239"/>
      <c r="K141" s="2239"/>
    </row>
    <row r="142" spans="1:11" ht="15">
      <c r="A142" s="2203"/>
      <c r="B142" s="2203"/>
      <c r="C142" s="2203"/>
      <c r="D142" s="2203"/>
      <c r="E142" s="2203"/>
      <c r="F142" s="2203"/>
      <c r="G142" s="2203"/>
      <c r="H142" s="2203"/>
      <c r="I142" s="2203"/>
      <c r="J142" s="2203"/>
      <c r="K142" s="2203"/>
    </row>
    <row r="143" spans="1:11" ht="15">
      <c r="A143" s="86" t="s">
        <v>2105</v>
      </c>
      <c r="B143" s="86"/>
      <c r="C143" s="86"/>
      <c r="D143" s="86"/>
      <c r="E143" s="86"/>
      <c r="F143" s="2203"/>
      <c r="G143" s="2203"/>
      <c r="H143" s="2203"/>
      <c r="I143" s="2203"/>
      <c r="J143" s="2203"/>
      <c r="K143" s="2203"/>
    </row>
    <row r="144" spans="1:11" ht="15">
      <c r="A144" s="2240" t="s">
        <v>3611</v>
      </c>
      <c r="B144" s="2240"/>
      <c r="C144" s="2240"/>
      <c r="D144" s="2240"/>
      <c r="E144" s="86"/>
      <c r="F144" s="2203"/>
      <c r="G144" s="2203"/>
      <c r="H144" s="2203"/>
      <c r="I144" s="2203"/>
      <c r="J144" s="2203"/>
      <c r="K144" s="2203"/>
    </row>
    <row r="145" spans="1:11" ht="15">
      <c r="A145" s="2240" t="s">
        <v>3612</v>
      </c>
      <c r="B145" s="2240"/>
      <c r="C145" s="2240"/>
      <c r="D145" s="2240"/>
      <c r="E145" s="87"/>
      <c r="F145" s="2203"/>
      <c r="G145" s="2203"/>
      <c r="H145" s="2203"/>
      <c r="I145" s="2203"/>
      <c r="J145" s="2203"/>
      <c r="K145" s="2203"/>
    </row>
    <row r="146" spans="1:11" ht="15.75" thickBot="1">
      <c r="A146" s="107"/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</row>
    <row r="147" spans="1:11" ht="15">
      <c r="A147" s="2241" t="s">
        <v>340</v>
      </c>
      <c r="B147" s="229"/>
      <c r="C147" s="2241" t="s">
        <v>1557</v>
      </c>
      <c r="D147" s="2241"/>
      <c r="E147" s="2241" t="s">
        <v>1558</v>
      </c>
      <c r="F147" s="2241"/>
      <c r="G147" s="2241" t="s">
        <v>1559</v>
      </c>
      <c r="H147" s="2241"/>
      <c r="I147" s="2241"/>
      <c r="J147" s="2241" t="s">
        <v>1560</v>
      </c>
      <c r="K147" s="2247" t="s">
        <v>1552</v>
      </c>
    </row>
    <row r="148" spans="1:11" ht="15.75" thickBot="1">
      <c r="A148" s="2242"/>
      <c r="B148" s="2204" t="s">
        <v>1567</v>
      </c>
      <c r="C148" s="2242" t="s">
        <v>3704</v>
      </c>
      <c r="D148" s="2242"/>
      <c r="E148" s="2235" t="s">
        <v>1562</v>
      </c>
      <c r="F148" s="2235"/>
      <c r="G148" s="2235"/>
      <c r="H148" s="2235"/>
      <c r="I148" s="2235"/>
      <c r="J148" s="2242"/>
      <c r="K148" s="2248"/>
    </row>
    <row r="149" spans="1:11" ht="15.75" thickTop="1">
      <c r="A149" s="2242"/>
      <c r="B149" s="2204" t="s">
        <v>1568</v>
      </c>
      <c r="C149" s="2234" t="s">
        <v>1555</v>
      </c>
      <c r="D149" s="2234" t="s">
        <v>1553</v>
      </c>
      <c r="E149" s="2234" t="s">
        <v>1555</v>
      </c>
      <c r="F149" s="2234" t="s">
        <v>1553</v>
      </c>
      <c r="G149" s="2201" t="s">
        <v>5</v>
      </c>
      <c r="H149" s="2201" t="s">
        <v>6</v>
      </c>
      <c r="I149" s="2201" t="s">
        <v>5</v>
      </c>
      <c r="J149" s="2204" t="s">
        <v>334</v>
      </c>
      <c r="K149" s="2248"/>
    </row>
    <row r="150" spans="1:11" ht="15.75" thickBot="1">
      <c r="A150" s="2235"/>
      <c r="B150" s="232"/>
      <c r="C150" s="2235"/>
      <c r="D150" s="2235"/>
      <c r="E150" s="2235"/>
      <c r="F150" s="2235"/>
      <c r="G150" s="2202" t="s">
        <v>11</v>
      </c>
      <c r="H150" s="2202" t="s">
        <v>10</v>
      </c>
      <c r="I150" s="2202" t="s">
        <v>6</v>
      </c>
      <c r="J150" s="232"/>
      <c r="K150" s="2249"/>
    </row>
    <row r="151" spans="1:11" ht="16.5" thickTop="1" thickBot="1">
      <c r="A151" s="234">
        <v>1</v>
      </c>
      <c r="B151" s="234">
        <v>2</v>
      </c>
      <c r="C151" s="234">
        <v>3</v>
      </c>
      <c r="D151" s="234">
        <v>4</v>
      </c>
      <c r="E151" s="234">
        <v>5</v>
      </c>
      <c r="F151" s="234">
        <v>6</v>
      </c>
      <c r="G151" s="234">
        <v>7</v>
      </c>
      <c r="H151" s="234">
        <v>8</v>
      </c>
      <c r="I151" s="234" t="s">
        <v>1564</v>
      </c>
      <c r="J151" s="234">
        <v>10</v>
      </c>
      <c r="K151" s="2210">
        <v>11</v>
      </c>
    </row>
    <row r="152" spans="1:11" ht="15.75" thickTop="1">
      <c r="A152" s="1388" t="s">
        <v>349</v>
      </c>
      <c r="B152" s="112" t="s">
        <v>3</v>
      </c>
      <c r="C152" s="113"/>
      <c r="D152" s="113"/>
      <c r="E152" s="113"/>
      <c r="F152" s="113"/>
      <c r="G152" s="113"/>
      <c r="H152" s="114"/>
      <c r="I152" s="114"/>
      <c r="J152" s="113"/>
      <c r="K152" s="2211"/>
    </row>
    <row r="153" spans="1:11" ht="15">
      <c r="A153" s="647"/>
      <c r="B153" s="115"/>
      <c r="C153" s="45"/>
      <c r="D153" s="45"/>
      <c r="E153" s="45"/>
      <c r="F153" s="45"/>
      <c r="G153" s="45"/>
      <c r="H153" s="116"/>
      <c r="I153" s="117"/>
      <c r="J153" s="45"/>
      <c r="K153" s="2212"/>
    </row>
    <row r="154" spans="1:11" ht="15">
      <c r="A154" s="1389" t="s">
        <v>355</v>
      </c>
      <c r="B154" s="118" t="s">
        <v>52</v>
      </c>
      <c r="C154" s="45"/>
      <c r="D154" s="45"/>
      <c r="E154" s="45"/>
      <c r="F154" s="45"/>
      <c r="G154" s="45"/>
      <c r="H154" s="119"/>
      <c r="I154" s="120"/>
      <c r="J154" s="45"/>
      <c r="K154" s="2212"/>
    </row>
    <row r="155" spans="1:11" ht="15">
      <c r="A155" s="647"/>
      <c r="B155" s="650" t="s">
        <v>35</v>
      </c>
      <c r="C155" s="108"/>
      <c r="D155" s="108"/>
      <c r="E155" s="108"/>
      <c r="F155" s="108"/>
      <c r="G155" s="108"/>
      <c r="H155" s="108"/>
      <c r="I155" s="108"/>
      <c r="J155" s="108"/>
      <c r="K155" s="2213"/>
    </row>
    <row r="156" spans="1:11" ht="15">
      <c r="A156" s="647"/>
      <c r="B156" s="650" t="s">
        <v>36</v>
      </c>
      <c r="C156" s="108"/>
      <c r="D156" s="108"/>
      <c r="E156" s="108"/>
      <c r="F156" s="108"/>
      <c r="G156" s="108"/>
      <c r="H156" s="108"/>
      <c r="I156" s="108"/>
      <c r="J156" s="108"/>
      <c r="K156" s="2214"/>
    </row>
    <row r="157" spans="1:11" ht="15">
      <c r="A157" s="651"/>
      <c r="B157" s="655" t="s">
        <v>3145</v>
      </c>
      <c r="C157" s="121"/>
      <c r="D157" s="32"/>
      <c r="E157" s="122"/>
      <c r="F157" s="50"/>
      <c r="G157" s="3"/>
      <c r="H157" s="123"/>
      <c r="I157" s="124"/>
      <c r="J157" s="32"/>
      <c r="K157" s="2215"/>
    </row>
    <row r="158" spans="1:11" ht="15">
      <c r="A158" s="651"/>
      <c r="B158" s="655" t="s">
        <v>3146</v>
      </c>
      <c r="C158" s="122"/>
      <c r="D158" s="32"/>
      <c r="E158" s="644"/>
      <c r="F158" s="644"/>
      <c r="G158" s="3"/>
      <c r="H158" s="32"/>
      <c r="I158" s="32"/>
      <c r="J158" s="32"/>
      <c r="K158" s="2216"/>
    </row>
    <row r="159" spans="1:11" ht="15">
      <c r="A159" s="647"/>
      <c r="B159" s="648" t="s">
        <v>3147</v>
      </c>
      <c r="C159" s="184"/>
      <c r="D159" s="125"/>
      <c r="E159" s="644"/>
      <c r="F159" s="644"/>
      <c r="G159" s="45"/>
      <c r="H159" s="127"/>
      <c r="I159" s="128"/>
      <c r="J159" s="45"/>
      <c r="K159" s="2216"/>
    </row>
    <row r="160" spans="1:11" ht="15">
      <c r="A160" s="647"/>
      <c r="B160" s="648" t="s">
        <v>3148</v>
      </c>
      <c r="C160" s="45"/>
      <c r="D160" s="45"/>
      <c r="E160" s="125"/>
      <c r="F160" s="45"/>
      <c r="G160" s="45"/>
      <c r="H160" s="109"/>
      <c r="I160" s="129"/>
      <c r="J160" s="45"/>
      <c r="K160" s="2216"/>
    </row>
    <row r="161" spans="1:11" ht="15">
      <c r="A161" s="647"/>
      <c r="B161" s="1538" t="s">
        <v>3613</v>
      </c>
      <c r="C161" s="45"/>
      <c r="D161" s="45"/>
      <c r="E161" s="32" t="s">
        <v>3617</v>
      </c>
      <c r="F161" s="45"/>
      <c r="G161" s="32">
        <v>1</v>
      </c>
      <c r="H161" s="109">
        <v>27700000</v>
      </c>
      <c r="I161" s="129">
        <f>SUM(G161*H161)</f>
        <v>27700000</v>
      </c>
      <c r="J161" s="2243" t="s">
        <v>3615</v>
      </c>
      <c r="K161" s="2245" t="s">
        <v>3616</v>
      </c>
    </row>
    <row r="162" spans="1:11" ht="39" customHeight="1">
      <c r="A162" s="647"/>
      <c r="B162" s="1538" t="s">
        <v>3614</v>
      </c>
      <c r="C162" s="45"/>
      <c r="D162" s="45"/>
      <c r="E162" s="125"/>
      <c r="F162" s="45"/>
      <c r="G162" s="32">
        <v>1</v>
      </c>
      <c r="H162" s="109">
        <v>3000000</v>
      </c>
      <c r="I162" s="129">
        <f>SUM(G162*H162)</f>
        <v>3000000</v>
      </c>
      <c r="J162" s="2244"/>
      <c r="K162" s="2246"/>
    </row>
    <row r="163" spans="1:11" ht="15">
      <c r="A163" s="647"/>
      <c r="B163" s="1538"/>
      <c r="C163" s="45"/>
      <c r="D163" s="45"/>
      <c r="E163" s="125"/>
      <c r="F163" s="45"/>
      <c r="G163" s="32"/>
      <c r="H163" s="109"/>
      <c r="I163" s="129"/>
      <c r="J163" s="2206"/>
      <c r="K163" s="2217"/>
    </row>
    <row r="164" spans="1:11" ht="15">
      <c r="A164" s="647"/>
      <c r="B164" s="1367" t="s">
        <v>3149</v>
      </c>
      <c r="C164" s="45"/>
      <c r="D164" s="45"/>
      <c r="E164" s="125"/>
      <c r="F164" s="45"/>
      <c r="G164" s="45"/>
      <c r="H164" s="116"/>
      <c r="I164" s="129"/>
      <c r="J164" s="45"/>
      <c r="K164" s="2216"/>
    </row>
    <row r="165" spans="1:11" ht="15">
      <c r="A165" s="647"/>
      <c r="B165" s="658" t="s">
        <v>40</v>
      </c>
      <c r="C165" s="45"/>
      <c r="D165" s="45"/>
      <c r="E165" s="125"/>
      <c r="F165" s="45"/>
      <c r="G165" s="45"/>
      <c r="H165" s="116"/>
      <c r="I165" s="116"/>
      <c r="J165" s="45"/>
      <c r="K165" s="2216"/>
    </row>
    <row r="166" spans="1:11" ht="15">
      <c r="A166" s="647"/>
      <c r="B166" s="1367" t="s">
        <v>3157</v>
      </c>
      <c r="C166" s="131"/>
      <c r="D166" s="131"/>
      <c r="E166" s="132"/>
      <c r="F166" s="131"/>
      <c r="G166" s="131"/>
      <c r="H166" s="133"/>
      <c r="I166" s="133"/>
      <c r="J166" s="134"/>
      <c r="K166" s="2218"/>
    </row>
    <row r="167" spans="1:11" ht="15">
      <c r="A167" s="647"/>
      <c r="B167" s="1367" t="s">
        <v>3158</v>
      </c>
      <c r="C167" s="184"/>
      <c r="D167" s="125"/>
      <c r="E167" s="1633"/>
      <c r="F167" s="1632"/>
      <c r="G167" s="131"/>
      <c r="H167" s="133"/>
      <c r="I167" s="133"/>
      <c r="J167" s="134"/>
      <c r="K167" s="2218"/>
    </row>
    <row r="168" spans="1:11" ht="15">
      <c r="A168" s="647"/>
      <c r="B168" s="1367" t="s">
        <v>3150</v>
      </c>
      <c r="C168" s="131"/>
      <c r="D168" s="1392"/>
      <c r="E168" s="132"/>
      <c r="F168" s="131"/>
      <c r="G168" s="131"/>
      <c r="H168" s="133"/>
      <c r="I168" s="133"/>
      <c r="J168" s="2227"/>
      <c r="K168" s="2220"/>
    </row>
    <row r="169" spans="1:11" ht="15">
      <c r="A169" s="647"/>
      <c r="B169" s="1367" t="s">
        <v>3159</v>
      </c>
      <c r="C169" s="131"/>
      <c r="D169" s="1392"/>
      <c r="E169" s="132"/>
      <c r="F169" s="131"/>
      <c r="G169" s="131"/>
      <c r="H169" s="133"/>
      <c r="I169" s="133"/>
      <c r="J169" s="1636"/>
      <c r="K169" s="2219"/>
    </row>
    <row r="170" spans="1:11" ht="15">
      <c r="A170" s="647"/>
      <c r="B170" s="1367" t="s">
        <v>3160</v>
      </c>
      <c r="C170" s="131"/>
      <c r="D170" s="1392"/>
      <c r="E170" s="132"/>
      <c r="F170" s="131"/>
      <c r="G170" s="131"/>
      <c r="H170" s="133"/>
      <c r="I170" s="133"/>
      <c r="J170" s="1636"/>
      <c r="K170" s="2219"/>
    </row>
    <row r="171" spans="1:11" ht="15">
      <c r="A171" s="647"/>
      <c r="B171" s="1367" t="s">
        <v>3151</v>
      </c>
      <c r="C171" s="131"/>
      <c r="D171" s="1392"/>
      <c r="E171" s="132"/>
      <c r="F171" s="131"/>
      <c r="G171" s="131"/>
      <c r="H171" s="133"/>
      <c r="I171" s="133"/>
      <c r="J171" s="2227"/>
      <c r="K171" s="2220"/>
    </row>
    <row r="172" spans="1:11" ht="15">
      <c r="A172" s="647"/>
      <c r="B172" s="1367" t="s">
        <v>3152</v>
      </c>
      <c r="C172" s="131"/>
      <c r="D172" s="1392"/>
      <c r="E172" s="132"/>
      <c r="F172" s="131"/>
      <c r="G172" s="131"/>
      <c r="H172" s="133"/>
      <c r="I172" s="133"/>
      <c r="J172" s="2227"/>
      <c r="K172" s="2220"/>
    </row>
    <row r="173" spans="1:11" ht="15">
      <c r="A173" s="647"/>
      <c r="B173" s="1367" t="s">
        <v>3153</v>
      </c>
      <c r="C173" s="131"/>
      <c r="D173" s="1392"/>
      <c r="E173" s="132"/>
      <c r="F173" s="131"/>
      <c r="G173" s="131"/>
      <c r="H173" s="133"/>
      <c r="I173" s="133"/>
      <c r="J173" s="1636"/>
      <c r="K173" s="2219"/>
    </row>
    <row r="174" spans="1:11" ht="15">
      <c r="A174" s="647"/>
      <c r="B174" s="1367" t="s">
        <v>3154</v>
      </c>
      <c r="C174" s="131"/>
      <c r="D174" s="1392"/>
      <c r="E174" s="132"/>
      <c r="F174" s="131"/>
      <c r="G174" s="131"/>
      <c r="H174" s="133"/>
      <c r="I174" s="133"/>
      <c r="J174" s="1636"/>
      <c r="K174" s="2219"/>
    </row>
    <row r="175" spans="1:11" ht="15">
      <c r="A175" s="647"/>
      <c r="B175" s="1367" t="s">
        <v>3155</v>
      </c>
      <c r="C175" s="131"/>
      <c r="D175" s="1392"/>
      <c r="E175" s="132"/>
      <c r="F175" s="131"/>
      <c r="G175" s="131"/>
      <c r="H175" s="133"/>
      <c r="I175" s="133"/>
      <c r="J175" s="2227"/>
      <c r="K175" s="2220"/>
    </row>
    <row r="176" spans="1:11" ht="15">
      <c r="A176" s="647"/>
      <c r="B176" s="1367" t="s">
        <v>3156</v>
      </c>
      <c r="C176" s="131"/>
      <c r="D176" s="1392"/>
      <c r="E176" s="132"/>
      <c r="F176" s="131"/>
      <c r="G176" s="131"/>
      <c r="H176" s="133"/>
      <c r="I176" s="133"/>
      <c r="J176" s="134"/>
      <c r="K176" s="2218"/>
    </row>
    <row r="177" spans="1:11" ht="15">
      <c r="A177" s="647"/>
      <c r="B177" s="1368"/>
      <c r="C177" s="131"/>
      <c r="D177" s="1392"/>
      <c r="E177" s="132"/>
      <c r="F177" s="131"/>
      <c r="G177" s="131"/>
      <c r="H177" s="133"/>
      <c r="I177" s="133"/>
      <c r="J177" s="134"/>
      <c r="K177" s="2218"/>
    </row>
    <row r="178" spans="1:11" ht="17.25" customHeight="1">
      <c r="A178" s="1389" t="s">
        <v>771</v>
      </c>
      <c r="B178" s="130" t="s">
        <v>41</v>
      </c>
      <c r="C178" s="131"/>
      <c r="D178" s="1372"/>
      <c r="E178" s="1373"/>
      <c r="F178" s="1373"/>
      <c r="G178" s="1373"/>
      <c r="H178" s="1373"/>
      <c r="I178" s="1374"/>
      <c r="J178" s="131"/>
      <c r="K178" s="2218"/>
    </row>
    <row r="179" spans="1:11" ht="17.25" customHeight="1">
      <c r="A179" s="647"/>
      <c r="B179" s="648" t="s">
        <v>42</v>
      </c>
      <c r="C179" s="220"/>
      <c r="D179" s="1369"/>
      <c r="E179" s="1369"/>
      <c r="F179" s="1369"/>
      <c r="G179" s="1369"/>
      <c r="H179" s="1370"/>
      <c r="I179" s="1371"/>
      <c r="J179" s="131"/>
      <c r="K179" s="2218"/>
    </row>
    <row r="180" spans="1:11" ht="15">
      <c r="A180" s="663"/>
      <c r="B180" s="648" t="s">
        <v>3161</v>
      </c>
      <c r="C180" s="131"/>
      <c r="D180" s="135"/>
      <c r="E180" s="132"/>
      <c r="F180" s="131"/>
      <c r="G180" s="131"/>
      <c r="H180" s="133"/>
      <c r="I180" s="133"/>
      <c r="J180" s="131"/>
      <c r="K180" s="2221"/>
    </row>
    <row r="181" spans="1:11" ht="15">
      <c r="A181" s="663"/>
      <c r="B181" s="648" t="s">
        <v>3162</v>
      </c>
      <c r="C181" s="131"/>
      <c r="D181" s="135"/>
      <c r="E181" s="132"/>
      <c r="F181" s="131"/>
      <c r="G181" s="131"/>
      <c r="H181" s="133"/>
      <c r="I181" s="133"/>
      <c r="J181" s="131"/>
      <c r="K181" s="2221"/>
    </row>
    <row r="182" spans="1:11" ht="15">
      <c r="A182" s="663"/>
      <c r="B182" s="648" t="s">
        <v>3163</v>
      </c>
      <c r="C182" s="131"/>
      <c r="D182" s="135"/>
      <c r="E182" s="132"/>
      <c r="F182" s="131"/>
      <c r="G182" s="131"/>
      <c r="H182" s="133"/>
      <c r="I182" s="133"/>
      <c r="J182" s="131"/>
      <c r="K182" s="2221"/>
    </row>
    <row r="183" spans="1:11" ht="15">
      <c r="A183" s="663"/>
      <c r="B183" s="115"/>
      <c r="C183" s="131"/>
      <c r="D183" s="135"/>
      <c r="E183" s="132"/>
      <c r="F183" s="131"/>
      <c r="G183" s="131"/>
      <c r="H183" s="133"/>
      <c r="I183" s="133"/>
      <c r="J183" s="131"/>
      <c r="K183" s="2221"/>
    </row>
    <row r="184" spans="1:11" ht="15">
      <c r="A184" s="1389" t="s">
        <v>793</v>
      </c>
      <c r="B184" s="118" t="s">
        <v>44</v>
      </c>
      <c r="C184" s="131"/>
      <c r="D184" s="131"/>
      <c r="E184" s="132"/>
      <c r="F184" s="131"/>
      <c r="G184" s="131"/>
      <c r="H184" s="133"/>
      <c r="I184" s="133"/>
      <c r="J184" s="131"/>
      <c r="K184" s="2221"/>
    </row>
    <row r="185" spans="1:11" ht="15">
      <c r="A185" s="647"/>
      <c r="B185" s="648" t="s">
        <v>45</v>
      </c>
      <c r="C185" s="45"/>
      <c r="D185" s="45"/>
      <c r="E185" s="125"/>
      <c r="F185" s="45"/>
      <c r="G185" s="45"/>
      <c r="H185" s="136"/>
      <c r="I185" s="136"/>
      <c r="J185" s="45"/>
      <c r="K185" s="2212"/>
    </row>
    <row r="186" spans="1:11" ht="15">
      <c r="A186" s="647"/>
      <c r="B186" s="648" t="s">
        <v>3164</v>
      </c>
      <c r="C186" s="45"/>
      <c r="D186" s="32"/>
      <c r="E186" s="125"/>
      <c r="F186" s="45"/>
      <c r="G186" s="127"/>
      <c r="H186" s="136"/>
      <c r="I186" s="136"/>
      <c r="J186" s="32"/>
      <c r="K186" s="2222"/>
    </row>
    <row r="187" spans="1:11" ht="15">
      <c r="A187" s="665"/>
      <c r="B187" s="666" t="s">
        <v>46</v>
      </c>
      <c r="C187" s="33"/>
      <c r="D187" s="34"/>
      <c r="E187" s="80"/>
      <c r="F187" s="79"/>
      <c r="G187" s="137"/>
      <c r="H187" s="138"/>
      <c r="I187" s="138"/>
      <c r="J187" s="32"/>
      <c r="K187" s="2212"/>
    </row>
    <row r="188" spans="1:11" ht="15">
      <c r="A188" s="647"/>
      <c r="B188" s="648" t="s">
        <v>47</v>
      </c>
      <c r="C188" s="45"/>
      <c r="D188" s="45"/>
      <c r="E188" s="125"/>
      <c r="F188" s="45"/>
      <c r="G188" s="45"/>
      <c r="H188" s="116"/>
      <c r="I188" s="116"/>
      <c r="J188" s="45"/>
      <c r="K188" s="2212"/>
    </row>
    <row r="189" spans="1:11" ht="15">
      <c r="A189" s="647"/>
      <c r="B189" s="115" t="s">
        <v>47</v>
      </c>
      <c r="C189" s="45"/>
      <c r="D189" s="32"/>
      <c r="E189" s="125"/>
      <c r="F189" s="45"/>
      <c r="G189" s="127"/>
      <c r="H189" s="1398"/>
      <c r="I189" s="1398"/>
      <c r="J189" s="32"/>
      <c r="K189" s="2212"/>
    </row>
    <row r="190" spans="1:11" ht="15">
      <c r="A190" s="1389"/>
      <c r="B190" s="1393"/>
      <c r="C190" s="34"/>
      <c r="D190" s="1394"/>
      <c r="E190" s="1395"/>
      <c r="F190" s="34"/>
      <c r="G190" s="1396"/>
      <c r="H190" s="1397"/>
      <c r="I190" s="1397"/>
      <c r="J190" s="32"/>
      <c r="K190" s="2212"/>
    </row>
    <row r="191" spans="1:11" ht="15">
      <c r="A191" s="1389" t="s">
        <v>827</v>
      </c>
      <c r="B191" s="118" t="s">
        <v>48</v>
      </c>
      <c r="C191" s="45"/>
      <c r="D191" s="45"/>
      <c r="E191" s="125"/>
      <c r="F191" s="45"/>
      <c r="G191" s="45"/>
      <c r="H191" s="116"/>
      <c r="I191" s="116"/>
      <c r="J191" s="45"/>
      <c r="K191" s="2212"/>
    </row>
    <row r="192" spans="1:11" ht="15">
      <c r="A192" s="674"/>
      <c r="B192" s="115" t="s">
        <v>49</v>
      </c>
      <c r="C192" s="184"/>
      <c r="D192" s="45"/>
      <c r="E192" s="126"/>
      <c r="F192" s="45"/>
      <c r="G192" s="2205"/>
      <c r="H192" s="147"/>
      <c r="I192" s="147"/>
      <c r="J192" s="45"/>
      <c r="K192" s="2212"/>
    </row>
    <row r="193" spans="1:11" ht="15">
      <c r="A193" s="1384"/>
      <c r="B193" s="140" t="s">
        <v>50</v>
      </c>
      <c r="C193" s="44"/>
      <c r="D193" s="141"/>
      <c r="E193" s="44"/>
      <c r="F193" s="44"/>
      <c r="G193" s="142"/>
      <c r="H193" s="143"/>
      <c r="I193" s="143"/>
      <c r="J193" s="32"/>
      <c r="K193" s="2212"/>
    </row>
    <row r="194" spans="1:11" ht="15">
      <c r="A194" s="663"/>
      <c r="B194" s="115" t="s">
        <v>1554</v>
      </c>
      <c r="C194" s="45"/>
      <c r="D194" s="45"/>
      <c r="E194" s="45"/>
      <c r="F194" s="45"/>
      <c r="G194" s="45"/>
      <c r="H194" s="116"/>
      <c r="I194" s="116"/>
      <c r="J194" s="45"/>
      <c r="K194" s="2212"/>
    </row>
    <row r="195" spans="1:11" ht="15">
      <c r="A195" s="663"/>
      <c r="B195" s="139" t="s">
        <v>51</v>
      </c>
      <c r="C195" s="78"/>
      <c r="D195" s="78"/>
      <c r="E195" s="113"/>
      <c r="F195" s="113"/>
      <c r="G195" s="144"/>
      <c r="H195" s="145"/>
      <c r="I195" s="145"/>
      <c r="J195" s="32"/>
      <c r="K195" s="2223"/>
    </row>
    <row r="196" spans="1:11" ht="15">
      <c r="A196" s="663"/>
      <c r="B196" s="648" t="s">
        <v>3165</v>
      </c>
      <c r="C196" s="45"/>
      <c r="D196" s="45"/>
      <c r="E196" s="45"/>
      <c r="F196" s="45"/>
      <c r="G196" s="45"/>
      <c r="H196" s="116"/>
      <c r="I196" s="116"/>
      <c r="J196" s="45"/>
      <c r="K196" s="2212"/>
    </row>
    <row r="197" spans="1:11" ht="15">
      <c r="A197" s="663"/>
      <c r="B197" s="675" t="s">
        <v>3166</v>
      </c>
      <c r="C197" s="146"/>
      <c r="D197" s="146"/>
      <c r="E197" s="146"/>
      <c r="F197" s="146"/>
      <c r="G197" s="146"/>
      <c r="H197" s="147"/>
      <c r="I197" s="147"/>
      <c r="J197" s="146"/>
      <c r="K197" s="2224"/>
    </row>
    <row r="198" spans="1:11" ht="15">
      <c r="A198" s="647"/>
      <c r="B198" s="1385" t="s">
        <v>3167</v>
      </c>
      <c r="C198" s="146"/>
      <c r="D198" s="146"/>
      <c r="E198" s="146"/>
      <c r="F198" s="146"/>
      <c r="G198" s="146"/>
      <c r="H198" s="147"/>
      <c r="I198" s="147"/>
      <c r="J198" s="146"/>
      <c r="K198" s="2224"/>
    </row>
    <row r="199" spans="1:11" ht="15">
      <c r="A199" s="1390"/>
      <c r="B199" s="648" t="s">
        <v>3168</v>
      </c>
      <c r="C199" s="146"/>
      <c r="D199" s="146"/>
      <c r="E199" s="146"/>
      <c r="F199" s="146"/>
      <c r="G199" s="146"/>
      <c r="H199" s="147"/>
      <c r="I199" s="147"/>
      <c r="J199" s="146"/>
      <c r="K199" s="2224"/>
    </row>
    <row r="200" spans="1:11" ht="15">
      <c r="A200" s="647"/>
      <c r="B200" s="648" t="s">
        <v>3169</v>
      </c>
      <c r="C200" s="146"/>
      <c r="D200" s="146"/>
      <c r="E200" s="146"/>
      <c r="F200" s="146"/>
      <c r="G200" s="146"/>
      <c r="H200" s="147"/>
      <c r="I200" s="147"/>
      <c r="J200" s="146"/>
      <c r="K200" s="2224"/>
    </row>
    <row r="201" spans="1:11" ht="15">
      <c r="A201" s="647"/>
      <c r="B201" s="648" t="s">
        <v>3170</v>
      </c>
      <c r="C201" s="146"/>
      <c r="D201" s="146"/>
      <c r="E201" s="146"/>
      <c r="F201" s="146"/>
      <c r="G201" s="146"/>
      <c r="H201" s="147"/>
      <c r="I201" s="147"/>
      <c r="J201" s="146"/>
      <c r="K201" s="2224"/>
    </row>
    <row r="202" spans="1:11" ht="15">
      <c r="A202" s="1389"/>
      <c r="B202" s="648" t="s">
        <v>3171</v>
      </c>
      <c r="C202" s="146"/>
      <c r="D202" s="146"/>
      <c r="E202" s="146"/>
      <c r="F202" s="146"/>
      <c r="G202" s="146"/>
      <c r="H202" s="147"/>
      <c r="I202" s="147"/>
      <c r="J202" s="146"/>
      <c r="K202" s="2224"/>
    </row>
    <row r="203" spans="1:11" ht="14.25">
      <c r="A203" s="4"/>
      <c r="B203" s="115"/>
      <c r="C203" s="45"/>
      <c r="D203" s="45"/>
      <c r="E203" s="45"/>
      <c r="F203" s="45"/>
      <c r="G203" s="45"/>
      <c r="H203" s="116"/>
      <c r="I203" s="116"/>
      <c r="J203" s="45"/>
      <c r="K203" s="2212"/>
    </row>
    <row r="204" spans="1:11" ht="15">
      <c r="A204" s="1389" t="s">
        <v>1511</v>
      </c>
      <c r="B204" s="118" t="s">
        <v>54</v>
      </c>
      <c r="C204" s="45"/>
      <c r="D204" s="45"/>
      <c r="E204" s="45"/>
      <c r="F204" s="45"/>
      <c r="G204" s="45"/>
      <c r="H204" s="116"/>
      <c r="I204" s="116"/>
      <c r="J204" s="45"/>
      <c r="K204" s="2212"/>
    </row>
    <row r="205" spans="1:11" ht="15">
      <c r="A205" s="4"/>
      <c r="B205" s="648" t="s">
        <v>3172</v>
      </c>
      <c r="C205" s="45"/>
      <c r="D205" s="45"/>
      <c r="E205" s="45"/>
      <c r="F205" s="45"/>
      <c r="G205" s="45"/>
      <c r="H205" s="116"/>
      <c r="I205" s="116"/>
      <c r="J205" s="45"/>
      <c r="K205" s="2212"/>
    </row>
    <row r="206" spans="1:11" ht="15">
      <c r="A206" s="4"/>
      <c r="B206" s="649"/>
      <c r="C206" s="45"/>
      <c r="D206" s="45"/>
      <c r="E206" s="45"/>
      <c r="F206" s="45"/>
      <c r="G206" s="45"/>
      <c r="H206" s="116"/>
      <c r="I206" s="116"/>
      <c r="J206" s="45"/>
      <c r="K206" s="2212"/>
    </row>
    <row r="207" spans="1:11" ht="15">
      <c r="A207" s="1389" t="s">
        <v>3173</v>
      </c>
      <c r="B207" s="649" t="s">
        <v>3085</v>
      </c>
      <c r="C207" s="45"/>
      <c r="D207" s="45"/>
      <c r="E207" s="45"/>
      <c r="F207" s="45"/>
      <c r="G207" s="45"/>
      <c r="H207" s="116"/>
      <c r="I207" s="116"/>
      <c r="J207" s="45"/>
      <c r="K207" s="2212"/>
    </row>
    <row r="208" spans="1:11" ht="15.75" thickBot="1">
      <c r="A208" s="43"/>
      <c r="B208" s="675" t="s">
        <v>3174</v>
      </c>
      <c r="C208" s="34"/>
      <c r="D208" s="34"/>
      <c r="E208" s="34"/>
      <c r="F208" s="34"/>
      <c r="G208" s="34"/>
      <c r="H208" s="1399"/>
      <c r="I208" s="1399"/>
      <c r="J208" s="34"/>
      <c r="K208" s="2225"/>
    </row>
    <row r="209" spans="1:11" ht="20.25" thickBot="1">
      <c r="A209" s="1539"/>
      <c r="B209" s="1540" t="s">
        <v>1566</v>
      </c>
      <c r="C209" s="1541"/>
      <c r="D209" s="1541"/>
      <c r="E209" s="1391"/>
      <c r="F209" s="1391"/>
      <c r="G209" s="2208">
        <f>SUM(G160:G208)</f>
        <v>2</v>
      </c>
      <c r="H209" s="2209">
        <f>SUM(H160:H208)</f>
        <v>30700000</v>
      </c>
      <c r="I209" s="2209">
        <f>SUM(I160:I167)</f>
        <v>30700000</v>
      </c>
      <c r="J209" s="1541"/>
      <c r="K209" s="2226"/>
    </row>
    <row r="210" spans="1:11" ht="14.25">
      <c r="A210" s="35"/>
      <c r="B210" s="36"/>
      <c r="C210" s="35"/>
      <c r="D210" s="37"/>
      <c r="E210" s="35"/>
      <c r="F210" s="35"/>
      <c r="G210" s="38"/>
      <c r="H210" s="38"/>
      <c r="I210" s="38"/>
      <c r="J210" s="39"/>
      <c r="K210" s="35"/>
    </row>
    <row r="211" spans="1:11" ht="15">
      <c r="A211" s="40"/>
      <c r="B211" s="40"/>
      <c r="C211" s="40"/>
      <c r="D211" s="40"/>
      <c r="E211" s="40"/>
      <c r="F211" s="40"/>
      <c r="G211" s="40"/>
      <c r="H211" s="40"/>
      <c r="I211" s="107"/>
      <c r="J211" s="31"/>
      <c r="K211" s="226"/>
    </row>
    <row r="212" spans="1:11" ht="15">
      <c r="A212" s="40"/>
      <c r="B212" s="87"/>
      <c r="C212" s="87"/>
      <c r="D212" s="87"/>
      <c r="E212" s="87"/>
      <c r="F212" s="87"/>
      <c r="G212" s="87"/>
      <c r="H212" s="87"/>
      <c r="I212" s="2203"/>
      <c r="J212" s="2203" t="s">
        <v>3681</v>
      </c>
      <c r="K212" s="2207"/>
    </row>
    <row r="213" spans="1:11" ht="15">
      <c r="A213" s="40"/>
      <c r="B213" s="227" t="s">
        <v>1518</v>
      </c>
      <c r="C213" s="56"/>
      <c r="D213" s="56"/>
      <c r="E213" s="87"/>
      <c r="F213" s="87"/>
      <c r="G213" s="87"/>
      <c r="H213" s="87"/>
      <c r="I213" s="41"/>
      <c r="J213" s="41"/>
      <c r="K213" s="41"/>
    </row>
    <row r="214" spans="1:11" ht="15">
      <c r="A214" s="40"/>
      <c r="B214" s="107" t="s">
        <v>1729</v>
      </c>
      <c r="C214" s="27"/>
      <c r="D214" s="27"/>
      <c r="E214" s="87"/>
      <c r="F214" s="87"/>
      <c r="G214" s="87"/>
      <c r="H214" s="175"/>
      <c r="I214" s="87"/>
      <c r="J214" s="2207" t="s">
        <v>55</v>
      </c>
      <c r="K214" s="67"/>
    </row>
    <row r="215" spans="1:11" ht="15">
      <c r="A215" s="40"/>
      <c r="B215" s="2207"/>
      <c r="C215" s="66"/>
      <c r="D215" s="66"/>
      <c r="E215" s="87"/>
      <c r="F215" s="87"/>
      <c r="G215" s="87"/>
      <c r="H215" s="175"/>
      <c r="I215" s="110"/>
      <c r="J215" s="110"/>
      <c r="K215" s="110"/>
    </row>
    <row r="216" spans="1:11" ht="15">
      <c r="A216" s="40"/>
      <c r="B216" s="1459"/>
      <c r="C216" s="66"/>
      <c r="D216" s="66"/>
      <c r="E216" s="87"/>
      <c r="F216" s="87"/>
      <c r="G216" s="87"/>
      <c r="H216" s="175"/>
      <c r="I216" s="110"/>
      <c r="J216" s="110"/>
      <c r="K216" s="110"/>
    </row>
    <row r="217" spans="1:11" ht="15">
      <c r="A217" s="40"/>
      <c r="B217" s="1459"/>
      <c r="C217" s="5"/>
      <c r="D217" s="5"/>
      <c r="E217" s="87"/>
      <c r="F217" s="175"/>
      <c r="G217" s="87"/>
      <c r="H217" s="87"/>
      <c r="I217" s="87"/>
      <c r="J217" s="111"/>
      <c r="K217" s="2207"/>
    </row>
    <row r="218" spans="1:11" ht="15">
      <c r="A218" s="40"/>
      <c r="B218" s="1459"/>
      <c r="C218" s="5"/>
      <c r="D218" s="5"/>
      <c r="E218" s="87"/>
      <c r="F218" s="175"/>
      <c r="G218" s="87"/>
      <c r="H218" s="87"/>
      <c r="I218" s="87"/>
      <c r="J218" s="111"/>
      <c r="K218" s="41"/>
    </row>
    <row r="219" spans="1:11" ht="15">
      <c r="A219" s="40"/>
      <c r="C219" s="5"/>
      <c r="D219" s="5"/>
      <c r="E219" s="87"/>
      <c r="F219" s="87"/>
      <c r="G219" s="87"/>
      <c r="H219" s="87"/>
      <c r="I219" s="87"/>
      <c r="J219" s="31"/>
      <c r="K219" s="67"/>
    </row>
    <row r="220" spans="1:11" ht="15">
      <c r="A220" s="40"/>
      <c r="C220" s="5"/>
      <c r="D220" s="5"/>
      <c r="E220" s="87"/>
      <c r="F220" s="87"/>
      <c r="G220" s="87"/>
      <c r="H220" s="87"/>
      <c r="I220" s="87"/>
      <c r="J220" s="31"/>
      <c r="K220" s="67"/>
    </row>
    <row r="221" spans="1:11" ht="15">
      <c r="A221" s="40"/>
      <c r="B221" s="226" t="s">
        <v>2108</v>
      </c>
      <c r="C221" s="5"/>
      <c r="D221" s="5"/>
      <c r="E221" s="87"/>
      <c r="F221" s="87"/>
      <c r="G221" s="87"/>
      <c r="H221" s="87"/>
      <c r="I221" s="110"/>
      <c r="J221" s="2207" t="s">
        <v>195</v>
      </c>
      <c r="K221" s="67"/>
    </row>
    <row r="222" spans="1:11" ht="15">
      <c r="A222" s="42"/>
      <c r="B222" s="226" t="s">
        <v>2109</v>
      </c>
      <c r="C222" s="5"/>
      <c r="D222" s="5"/>
      <c r="E222" s="42"/>
      <c r="F222" s="42"/>
      <c r="G222" s="42"/>
      <c r="H222" s="42"/>
      <c r="I222" s="42"/>
      <c r="J222" s="2207" t="s">
        <v>196</v>
      </c>
      <c r="K222" s="42"/>
    </row>
    <row r="223" spans="1:11" ht="15">
      <c r="B223" s="226" t="s">
        <v>2096</v>
      </c>
      <c r="C223" s="5"/>
      <c r="D223" s="5"/>
    </row>
  </sheetData>
  <mergeCells count="34">
    <mergeCell ref="E9:F9"/>
    <mergeCell ref="G9:I10"/>
    <mergeCell ref="J9:J10"/>
    <mergeCell ref="K9:K12"/>
    <mergeCell ref="C10:D10"/>
    <mergeCell ref="E10:F10"/>
    <mergeCell ref="C11:C12"/>
    <mergeCell ref="D11:D12"/>
    <mergeCell ref="E149:E150"/>
    <mergeCell ref="F149:F150"/>
    <mergeCell ref="E11:E12"/>
    <mergeCell ref="F11:F12"/>
    <mergeCell ref="A2:K2"/>
    <mergeCell ref="A3:K3"/>
    <mergeCell ref="A6:D6"/>
    <mergeCell ref="A7:D7"/>
    <mergeCell ref="A9:A12"/>
    <mergeCell ref="C9:D9"/>
    <mergeCell ref="J161:J162"/>
    <mergeCell ref="K161:K162"/>
    <mergeCell ref="A140:K140"/>
    <mergeCell ref="A141:K141"/>
    <mergeCell ref="A144:D144"/>
    <mergeCell ref="A145:D145"/>
    <mergeCell ref="A147:A150"/>
    <mergeCell ref="C147:D147"/>
    <mergeCell ref="E147:F147"/>
    <mergeCell ref="G147:I148"/>
    <mergeCell ref="J147:J148"/>
    <mergeCell ref="K147:K150"/>
    <mergeCell ref="C148:D148"/>
    <mergeCell ref="E148:F148"/>
    <mergeCell ref="C149:C150"/>
    <mergeCell ref="D149:D150"/>
  </mergeCells>
  <pageMargins left="0.5" right="0.5" top="0.5" bottom="0.5" header="0.31496062992126" footer="0.31496062992126"/>
  <pageSetup paperSize="11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14"/>
  <sheetViews>
    <sheetView tabSelected="1" topLeftCell="A298" zoomScale="70" zoomScaleNormal="70" workbookViewId="0">
      <selection activeCell="F327" sqref="F327"/>
    </sheetView>
  </sheetViews>
  <sheetFormatPr defaultRowHeight="12.75"/>
  <cols>
    <col min="1" max="1" width="5.7109375" style="61" customWidth="1"/>
    <col min="2" max="2" width="20" style="61" customWidth="1"/>
    <col min="3" max="3" width="7.85546875" style="61" customWidth="1"/>
    <col min="4" max="4" width="47.5703125" style="61" customWidth="1"/>
    <col min="5" max="5" width="26.42578125" style="61" customWidth="1"/>
    <col min="6" max="6" width="18.42578125" style="61" customWidth="1"/>
    <col min="7" max="7" width="23" style="61" customWidth="1"/>
    <col min="8" max="8" width="16.28515625" style="61" customWidth="1"/>
    <col min="9" max="9" width="12.42578125" style="61" customWidth="1"/>
    <col min="10" max="10" width="8.85546875" style="61" customWidth="1"/>
    <col min="11" max="11" width="9" style="61" customWidth="1"/>
    <col min="12" max="12" width="7.28515625" style="61" customWidth="1"/>
    <col min="13" max="13" width="18.42578125" style="540" customWidth="1"/>
    <col min="14" max="14" width="10.85546875" style="540" customWidth="1"/>
    <col min="15" max="15" width="21.5703125" style="540" customWidth="1"/>
    <col min="16" max="16" width="7.140625" style="540" customWidth="1"/>
    <col min="17" max="17" width="17.42578125" style="540" customWidth="1"/>
    <col min="18" max="18" width="11" style="61" customWidth="1"/>
    <col min="19" max="19" width="18.5703125" style="61" customWidth="1"/>
    <col min="20" max="20" width="31" style="61" customWidth="1"/>
    <col min="21" max="21" width="3.42578125" style="61" customWidth="1"/>
    <col min="22" max="22" width="10.5703125" style="61" customWidth="1"/>
    <col min="23" max="23" width="9.140625" style="61"/>
    <col min="24" max="24" width="20.7109375" style="61" customWidth="1"/>
    <col min="25" max="16384" width="9.140625" style="61"/>
  </cols>
  <sheetData>
    <row r="2" spans="1:20" ht="18">
      <c r="A2" s="2250" t="s">
        <v>3628</v>
      </c>
      <c r="B2" s="2250"/>
      <c r="C2" s="2250"/>
      <c r="D2" s="2250"/>
      <c r="E2" s="2250"/>
      <c r="F2" s="2250"/>
      <c r="G2" s="2250"/>
      <c r="H2" s="2250"/>
      <c r="I2" s="2250"/>
      <c r="J2" s="2250"/>
      <c r="K2" s="2250"/>
      <c r="L2" s="2250"/>
      <c r="M2" s="2250"/>
      <c r="N2" s="2250"/>
      <c r="O2" s="2250"/>
      <c r="P2" s="2250"/>
      <c r="Q2" s="2250"/>
      <c r="R2" s="2250"/>
      <c r="S2" s="2250"/>
      <c r="T2" s="2250"/>
    </row>
    <row r="3" spans="1:20" ht="18">
      <c r="A3" s="2250" t="s">
        <v>3589</v>
      </c>
      <c r="B3" s="2250"/>
      <c r="C3" s="2250"/>
      <c r="D3" s="2250"/>
      <c r="E3" s="2250"/>
      <c r="F3" s="2250"/>
      <c r="G3" s="2250"/>
      <c r="H3" s="2250"/>
      <c r="I3" s="2250"/>
      <c r="J3" s="2250"/>
      <c r="K3" s="2250"/>
      <c r="L3" s="2250"/>
      <c r="M3" s="2250"/>
      <c r="N3" s="2250"/>
      <c r="O3" s="2250"/>
      <c r="P3" s="2250"/>
      <c r="Q3" s="2250"/>
      <c r="R3" s="2250"/>
      <c r="S3" s="2250"/>
      <c r="T3" s="2250"/>
    </row>
    <row r="4" spans="1:20" ht="6.75" customHeight="1">
      <c r="A4" s="1853"/>
      <c r="B4" s="1853"/>
      <c r="C4" s="1853"/>
      <c r="D4" s="1853"/>
      <c r="E4" s="1853"/>
      <c r="F4" s="1853"/>
      <c r="G4" s="1853"/>
      <c r="H4" s="1853"/>
      <c r="I4" s="1853"/>
      <c r="J4" s="1853"/>
      <c r="K4" s="1853"/>
      <c r="L4" s="1853"/>
      <c r="M4" s="1854"/>
      <c r="N4" s="1854"/>
      <c r="O4" s="1854"/>
      <c r="P4" s="1854"/>
      <c r="Q4" s="1854"/>
      <c r="R4" s="1853"/>
      <c r="S4" s="1853"/>
      <c r="T4" s="1853"/>
    </row>
    <row r="5" spans="1:20" ht="18">
      <c r="A5" s="1855" t="s">
        <v>33</v>
      </c>
      <c r="B5" s="1855"/>
      <c r="C5" s="1855" t="s">
        <v>1551</v>
      </c>
      <c r="D5" s="1855" t="s">
        <v>1717</v>
      </c>
      <c r="E5" s="1856"/>
      <c r="F5" s="1856"/>
      <c r="G5" s="1856"/>
      <c r="H5" s="1856"/>
      <c r="I5" s="1856"/>
      <c r="J5" s="1856"/>
      <c r="K5" s="1856"/>
      <c r="L5" s="1856"/>
      <c r="M5" s="1857"/>
      <c r="N5" s="1857"/>
      <c r="O5" s="1857"/>
      <c r="P5" s="1857"/>
      <c r="Q5" s="1857"/>
      <c r="R5" s="1856"/>
      <c r="S5" s="1856"/>
      <c r="T5" s="1856"/>
    </row>
    <row r="6" spans="1:20" ht="18">
      <c r="A6" s="1855" t="s">
        <v>1619</v>
      </c>
      <c r="B6" s="1855"/>
      <c r="C6" s="1855" t="s">
        <v>1551</v>
      </c>
      <c r="D6" s="1855" t="s">
        <v>1549</v>
      </c>
      <c r="E6" s="1856"/>
      <c r="F6" s="1856"/>
      <c r="G6" s="1856"/>
      <c r="H6" s="1856"/>
      <c r="I6" s="1856"/>
      <c r="J6" s="1856"/>
      <c r="K6" s="1856"/>
      <c r="L6" s="1856"/>
      <c r="M6" s="1857"/>
      <c r="N6" s="1857"/>
      <c r="O6" s="1857"/>
      <c r="P6" s="1857"/>
      <c r="Q6" s="1857"/>
      <c r="R6" s="1856"/>
      <c r="S6" s="1856"/>
      <c r="T6" s="1856"/>
    </row>
    <row r="7" spans="1:20" ht="18">
      <c r="A7" s="1855" t="s">
        <v>26</v>
      </c>
      <c r="B7" s="1855"/>
      <c r="C7" s="1855" t="s">
        <v>1551</v>
      </c>
      <c r="D7" s="1855" t="s">
        <v>1620</v>
      </c>
      <c r="E7" s="1856"/>
      <c r="F7" s="1856"/>
      <c r="G7" s="1856"/>
      <c r="H7" s="1856"/>
      <c r="I7" s="1856"/>
      <c r="J7" s="1856"/>
      <c r="K7" s="1856"/>
      <c r="L7" s="1856"/>
      <c r="M7" s="1857"/>
      <c r="N7" s="1857"/>
      <c r="O7" s="1857"/>
      <c r="P7" s="1857"/>
      <c r="Q7" s="1857"/>
      <c r="R7" s="1856"/>
      <c r="S7" s="1856"/>
      <c r="T7" s="1856"/>
    </row>
    <row r="8" spans="1:20" ht="18">
      <c r="A8" s="368"/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1858"/>
      <c r="N8" s="1858"/>
      <c r="O8" s="1858"/>
      <c r="P8" s="1858"/>
      <c r="Q8" s="1858"/>
      <c r="R8" s="368"/>
      <c r="S8" s="368"/>
      <c r="T8" s="368"/>
    </row>
    <row r="9" spans="1:20" ht="18">
      <c r="A9" s="2251" t="s">
        <v>336</v>
      </c>
      <c r="B9" s="2251"/>
      <c r="C9" s="2251"/>
      <c r="D9" s="2251" t="s">
        <v>1621</v>
      </c>
      <c r="E9" s="2251"/>
      <c r="F9" s="2251"/>
      <c r="G9" s="2251" t="s">
        <v>1542</v>
      </c>
      <c r="H9" s="2251" t="s">
        <v>1543</v>
      </c>
      <c r="I9" s="2251" t="s">
        <v>1622</v>
      </c>
      <c r="J9" s="2251" t="s">
        <v>1626</v>
      </c>
      <c r="K9" s="2251" t="s">
        <v>1623</v>
      </c>
      <c r="L9" s="2251" t="s">
        <v>3684</v>
      </c>
      <c r="M9" s="2251"/>
      <c r="N9" s="2004"/>
      <c r="O9" s="2004"/>
      <c r="P9" s="2252"/>
      <c r="Q9" s="2252"/>
      <c r="R9" s="2251" t="s">
        <v>3683</v>
      </c>
      <c r="S9" s="2251"/>
      <c r="T9" s="2251" t="s">
        <v>339</v>
      </c>
    </row>
    <row r="10" spans="1:20" ht="33" customHeight="1">
      <c r="A10" s="2251"/>
      <c r="B10" s="2251"/>
      <c r="C10" s="2251"/>
      <c r="D10" s="2251"/>
      <c r="E10" s="2251"/>
      <c r="F10" s="2251"/>
      <c r="G10" s="2251"/>
      <c r="H10" s="2251"/>
      <c r="I10" s="2251"/>
      <c r="J10" s="2251"/>
      <c r="K10" s="2251"/>
      <c r="L10" s="2251"/>
      <c r="M10" s="2251"/>
      <c r="N10" s="2277" t="s">
        <v>1535</v>
      </c>
      <c r="O10" s="2278"/>
      <c r="P10" s="2267"/>
      <c r="Q10" s="2268"/>
      <c r="R10" s="2251"/>
      <c r="S10" s="2251"/>
      <c r="T10" s="2251"/>
    </row>
    <row r="11" spans="1:20" ht="12.75" customHeight="1">
      <c r="A11" s="1859"/>
      <c r="B11" s="1859"/>
      <c r="C11" s="1859"/>
      <c r="D11" s="1859"/>
      <c r="E11" s="1859"/>
      <c r="F11" s="1859"/>
      <c r="G11" s="2251"/>
      <c r="H11" s="2251"/>
      <c r="I11" s="2251"/>
      <c r="J11" s="2251"/>
      <c r="K11" s="2251"/>
      <c r="L11" s="1859"/>
      <c r="M11" s="1860"/>
      <c r="N11" s="2279"/>
      <c r="O11" s="2280"/>
      <c r="P11" s="2253" t="s">
        <v>3629</v>
      </c>
      <c r="Q11" s="2254"/>
      <c r="R11" s="1859"/>
      <c r="S11" s="1859"/>
      <c r="T11" s="2251"/>
    </row>
    <row r="12" spans="1:20" ht="33" customHeight="1">
      <c r="A12" s="2251" t="s">
        <v>1541</v>
      </c>
      <c r="B12" s="2251" t="s">
        <v>56</v>
      </c>
      <c r="C12" s="2251" t="s">
        <v>333</v>
      </c>
      <c r="D12" s="2251" t="s">
        <v>1624</v>
      </c>
      <c r="E12" s="2251" t="s">
        <v>343</v>
      </c>
      <c r="F12" s="2251" t="s">
        <v>344</v>
      </c>
      <c r="G12" s="2251"/>
      <c r="H12" s="2251"/>
      <c r="I12" s="2251"/>
      <c r="J12" s="2251"/>
      <c r="K12" s="2251"/>
      <c r="L12" s="2251" t="s">
        <v>1625</v>
      </c>
      <c r="M12" s="2259" t="s">
        <v>6</v>
      </c>
      <c r="N12" s="2279" t="s">
        <v>3676</v>
      </c>
      <c r="O12" s="2280"/>
      <c r="P12" s="2255"/>
      <c r="Q12" s="2256"/>
      <c r="R12" s="2272" t="s">
        <v>1625</v>
      </c>
      <c r="S12" s="2251" t="s">
        <v>6</v>
      </c>
      <c r="T12" s="2251"/>
    </row>
    <row r="13" spans="1:20" ht="36">
      <c r="A13" s="2251"/>
      <c r="B13" s="2251"/>
      <c r="C13" s="2251"/>
      <c r="D13" s="2251"/>
      <c r="E13" s="2251"/>
      <c r="F13" s="2251"/>
      <c r="G13" s="2251"/>
      <c r="H13" s="2251"/>
      <c r="I13" s="2251"/>
      <c r="J13" s="2251"/>
      <c r="K13" s="2251"/>
      <c r="L13" s="2251"/>
      <c r="M13" s="2260"/>
      <c r="N13" s="2005" t="s">
        <v>1625</v>
      </c>
      <c r="O13" s="2005" t="s">
        <v>6</v>
      </c>
      <c r="P13" s="1860" t="s">
        <v>1699</v>
      </c>
      <c r="Q13" s="1860" t="s">
        <v>6</v>
      </c>
      <c r="R13" s="2273"/>
      <c r="S13" s="2251"/>
      <c r="T13" s="2251"/>
    </row>
    <row r="14" spans="1:20" ht="18">
      <c r="A14" s="1861">
        <v>1</v>
      </c>
      <c r="B14" s="1861">
        <v>2</v>
      </c>
      <c r="C14" s="1861">
        <v>3</v>
      </c>
      <c r="D14" s="1861">
        <v>4</v>
      </c>
      <c r="E14" s="1861">
        <v>5</v>
      </c>
      <c r="F14" s="1861">
        <v>7</v>
      </c>
      <c r="G14" s="1861">
        <v>8</v>
      </c>
      <c r="H14" s="1861">
        <v>9</v>
      </c>
      <c r="I14" s="1861">
        <v>10</v>
      </c>
      <c r="J14" s="1861">
        <v>11</v>
      </c>
      <c r="K14" s="1862">
        <v>12</v>
      </c>
      <c r="L14" s="1862">
        <v>13</v>
      </c>
      <c r="M14" s="1863">
        <v>14</v>
      </c>
      <c r="N14" s="1862">
        <v>15</v>
      </c>
      <c r="O14" s="1863">
        <v>16</v>
      </c>
      <c r="P14" s="1862">
        <v>19</v>
      </c>
      <c r="Q14" s="1863">
        <v>20</v>
      </c>
      <c r="R14" s="1862">
        <v>21</v>
      </c>
      <c r="S14" s="1863">
        <v>22</v>
      </c>
      <c r="T14" s="1862">
        <v>23</v>
      </c>
    </row>
    <row r="15" spans="1:20" ht="18">
      <c r="A15" s="1864">
        <v>1</v>
      </c>
      <c r="B15" s="1865" t="s">
        <v>17</v>
      </c>
      <c r="C15" s="1866"/>
      <c r="D15" s="1867" t="s">
        <v>3</v>
      </c>
      <c r="E15" s="1868"/>
      <c r="F15" s="1869"/>
      <c r="G15" s="1869"/>
      <c r="H15" s="1869"/>
      <c r="I15" s="1869"/>
      <c r="J15" s="1869"/>
      <c r="K15" s="1869"/>
      <c r="L15" s="1869"/>
      <c r="M15" s="1870"/>
      <c r="N15" s="1870"/>
      <c r="O15" s="1870"/>
      <c r="P15" s="1870"/>
      <c r="Q15" s="1870"/>
      <c r="R15" s="2006"/>
      <c r="S15" s="2006"/>
      <c r="T15" s="1871"/>
    </row>
    <row r="16" spans="1:20" ht="8.25" customHeight="1">
      <c r="A16" s="1872"/>
      <c r="B16" s="1873"/>
      <c r="C16" s="1874"/>
      <c r="D16" s="1875"/>
      <c r="E16" s="1876"/>
      <c r="F16" s="1877"/>
      <c r="G16" s="1877"/>
      <c r="H16" s="1878"/>
      <c r="I16" s="1877"/>
      <c r="J16" s="1872"/>
      <c r="K16" s="1872"/>
      <c r="L16" s="1878"/>
      <c r="M16" s="1879"/>
      <c r="N16" s="1879"/>
      <c r="O16" s="1879"/>
      <c r="P16" s="1880"/>
      <c r="Q16" s="1880"/>
      <c r="R16" s="2007"/>
      <c r="S16" s="2008"/>
      <c r="T16" s="1881"/>
    </row>
    <row r="17" spans="1:20" ht="18">
      <c r="A17" s="1872">
        <v>2</v>
      </c>
      <c r="B17" s="1882" t="s">
        <v>355</v>
      </c>
      <c r="C17" s="1874"/>
      <c r="D17" s="1877" t="s">
        <v>52</v>
      </c>
      <c r="E17" s="1883"/>
      <c r="F17" s="1875"/>
      <c r="G17" s="1875"/>
      <c r="H17" s="1884"/>
      <c r="I17" s="1875"/>
      <c r="J17" s="1885"/>
      <c r="K17" s="1885"/>
      <c r="L17" s="1884"/>
      <c r="M17" s="1886"/>
      <c r="N17" s="1886"/>
      <c r="O17" s="1886"/>
      <c r="P17" s="1886"/>
      <c r="Q17" s="1886"/>
      <c r="R17" s="1884"/>
      <c r="S17" s="2009"/>
      <c r="T17" s="1881"/>
    </row>
    <row r="18" spans="1:20" ht="18">
      <c r="A18" s="1872"/>
      <c r="B18" s="1873" t="s">
        <v>2130</v>
      </c>
      <c r="C18" s="1874"/>
      <c r="D18" s="1887" t="s">
        <v>35</v>
      </c>
      <c r="E18" s="1883"/>
      <c r="F18" s="1875"/>
      <c r="G18" s="1875"/>
      <c r="H18" s="1884"/>
      <c r="I18" s="1875"/>
      <c r="J18" s="1885"/>
      <c r="K18" s="1885"/>
      <c r="L18" s="1884"/>
      <c r="M18" s="1886"/>
      <c r="N18" s="1886"/>
      <c r="O18" s="1886"/>
      <c r="P18" s="1886"/>
      <c r="Q18" s="1886"/>
      <c r="R18" s="1884"/>
      <c r="S18" s="2009"/>
      <c r="T18" s="1881"/>
    </row>
    <row r="19" spans="1:20" ht="18">
      <c r="A19" s="1872"/>
      <c r="B19" s="1873" t="s">
        <v>22</v>
      </c>
      <c r="C19" s="1874"/>
      <c r="D19" s="1887" t="s">
        <v>36</v>
      </c>
      <c r="E19" s="1883"/>
      <c r="F19" s="1875"/>
      <c r="G19" s="1875"/>
      <c r="H19" s="1884"/>
      <c r="I19" s="1875"/>
      <c r="J19" s="1885"/>
      <c r="K19" s="1885"/>
      <c r="L19" s="1888"/>
      <c r="M19" s="1889"/>
      <c r="N19" s="1889"/>
      <c r="O19" s="1889"/>
      <c r="P19" s="1889"/>
      <c r="Q19" s="1889"/>
      <c r="R19" s="1888"/>
      <c r="S19" s="2010"/>
      <c r="T19" s="1881"/>
    </row>
    <row r="20" spans="1:20" ht="18">
      <c r="A20" s="1872"/>
      <c r="B20" s="1873" t="s">
        <v>220</v>
      </c>
      <c r="C20" s="1874"/>
      <c r="D20" s="1890" t="s">
        <v>37</v>
      </c>
      <c r="E20" s="1883"/>
      <c r="F20" s="1875"/>
      <c r="G20" s="1875"/>
      <c r="H20" s="1884"/>
      <c r="I20" s="1875"/>
      <c r="J20" s="1885"/>
      <c r="K20" s="1885"/>
      <c r="L20" s="1884"/>
      <c r="M20" s="1886"/>
      <c r="N20" s="1886"/>
      <c r="O20" s="1886"/>
      <c r="P20" s="1886"/>
      <c r="Q20" s="1886"/>
      <c r="R20" s="1884"/>
      <c r="S20" s="2009"/>
      <c r="T20" s="1881"/>
    </row>
    <row r="21" spans="1:20" ht="18">
      <c r="A21" s="1872"/>
      <c r="B21" s="1873" t="s">
        <v>394</v>
      </c>
      <c r="C21" s="1874"/>
      <c r="D21" s="1890" t="s">
        <v>38</v>
      </c>
      <c r="E21" s="1883"/>
      <c r="F21" s="1875"/>
      <c r="G21" s="1875"/>
      <c r="H21" s="1884"/>
      <c r="I21" s="1875"/>
      <c r="J21" s="1885"/>
      <c r="K21" s="1885"/>
      <c r="L21" s="1884"/>
      <c r="M21" s="1886"/>
      <c r="N21" s="1886"/>
      <c r="O21" s="1886"/>
      <c r="P21" s="1886"/>
      <c r="Q21" s="1886"/>
      <c r="R21" s="1884"/>
      <c r="S21" s="2009"/>
      <c r="T21" s="1881"/>
    </row>
    <row r="22" spans="1:20" ht="18">
      <c r="A22" s="1872"/>
      <c r="B22" s="1873" t="s">
        <v>2131</v>
      </c>
      <c r="C22" s="1874"/>
      <c r="D22" s="1891" t="s">
        <v>57</v>
      </c>
      <c r="E22" s="1892"/>
      <c r="F22" s="1893"/>
      <c r="G22" s="1893"/>
      <c r="H22" s="1894"/>
      <c r="I22" s="1893"/>
      <c r="J22" s="1895"/>
      <c r="K22" s="1895"/>
      <c r="L22" s="1894"/>
      <c r="M22" s="1896"/>
      <c r="N22" s="1886"/>
      <c r="O22" s="1886"/>
      <c r="P22" s="1886"/>
      <c r="Q22" s="1886"/>
      <c r="R22" s="1884"/>
      <c r="S22" s="2009"/>
      <c r="T22" s="1881"/>
    </row>
    <row r="23" spans="1:20" ht="18">
      <c r="A23" s="1872"/>
      <c r="B23" s="1897" t="s">
        <v>2200</v>
      </c>
      <c r="C23" s="1898" t="s">
        <v>0</v>
      </c>
      <c r="D23" s="1899" t="s">
        <v>3653</v>
      </c>
      <c r="E23" s="1885" t="s">
        <v>3675</v>
      </c>
      <c r="F23" s="1885" t="s">
        <v>456</v>
      </c>
      <c r="G23" s="1885" t="s">
        <v>1803</v>
      </c>
      <c r="H23" s="1885">
        <v>2022</v>
      </c>
      <c r="I23" s="1875"/>
      <c r="J23" s="1885" t="s">
        <v>212</v>
      </c>
      <c r="K23" s="1885" t="s">
        <v>13</v>
      </c>
      <c r="L23" s="1884"/>
      <c r="M23" s="1886"/>
      <c r="N23" s="1900">
        <v>1</v>
      </c>
      <c r="O23" s="1896">
        <v>7481000</v>
      </c>
      <c r="P23" s="1886"/>
      <c r="Q23" s="1886"/>
      <c r="R23" s="2011">
        <f t="shared" ref="R23:S25" si="0">SUM(N23)</f>
        <v>1</v>
      </c>
      <c r="S23" s="2009">
        <f t="shared" si="0"/>
        <v>7481000</v>
      </c>
      <c r="T23" s="1881"/>
    </row>
    <row r="24" spans="1:20" ht="18">
      <c r="A24" s="1872"/>
      <c r="B24" s="1897" t="s">
        <v>2312</v>
      </c>
      <c r="C24" s="1898" t="s">
        <v>0</v>
      </c>
      <c r="D24" s="1899" t="s">
        <v>3654</v>
      </c>
      <c r="E24" s="1885" t="s">
        <v>2584</v>
      </c>
      <c r="F24" s="1885" t="s">
        <v>86</v>
      </c>
      <c r="G24" s="1885" t="s">
        <v>1803</v>
      </c>
      <c r="H24" s="1885">
        <v>2022</v>
      </c>
      <c r="I24" s="1875"/>
      <c r="J24" s="1885" t="s">
        <v>2</v>
      </c>
      <c r="K24" s="1885" t="s">
        <v>13</v>
      </c>
      <c r="L24" s="1884"/>
      <c r="M24" s="1886"/>
      <c r="N24" s="1901">
        <v>1</v>
      </c>
      <c r="O24" s="1889">
        <v>2599500</v>
      </c>
      <c r="P24" s="1886"/>
      <c r="Q24" s="1886"/>
      <c r="R24" s="2011">
        <f t="shared" si="0"/>
        <v>1</v>
      </c>
      <c r="S24" s="2009">
        <f t="shared" si="0"/>
        <v>2599500</v>
      </c>
      <c r="T24" s="1881"/>
    </row>
    <row r="25" spans="1:20" ht="18.75" thickBot="1">
      <c r="A25" s="1872"/>
      <c r="B25" s="1897" t="s">
        <v>2276</v>
      </c>
      <c r="C25" s="1898" t="s">
        <v>0</v>
      </c>
      <c r="D25" s="1902" t="s">
        <v>3655</v>
      </c>
      <c r="E25" s="1895" t="s">
        <v>3678</v>
      </c>
      <c r="F25" s="1895" t="s">
        <v>3679</v>
      </c>
      <c r="G25" s="1895" t="s">
        <v>1803</v>
      </c>
      <c r="H25" s="1895">
        <v>2022</v>
      </c>
      <c r="I25" s="1893"/>
      <c r="J25" s="1895" t="s">
        <v>2</v>
      </c>
      <c r="K25" s="1895" t="s">
        <v>13</v>
      </c>
      <c r="L25" s="1894"/>
      <c r="M25" s="1896"/>
      <c r="N25" s="1903">
        <v>1</v>
      </c>
      <c r="O25" s="1896">
        <v>3949500</v>
      </c>
      <c r="P25" s="1896"/>
      <c r="Q25" s="1904"/>
      <c r="R25" s="2011">
        <f t="shared" si="0"/>
        <v>1</v>
      </c>
      <c r="S25" s="2009">
        <f t="shared" si="0"/>
        <v>3949500</v>
      </c>
      <c r="T25" s="1881"/>
    </row>
    <row r="26" spans="1:20" ht="18.75" thickBot="1">
      <c r="A26" s="1872"/>
      <c r="B26" s="1897"/>
      <c r="C26" s="1905"/>
      <c r="D26" s="2264" t="s">
        <v>1761</v>
      </c>
      <c r="E26" s="2265"/>
      <c r="F26" s="2265"/>
      <c r="G26" s="2265"/>
      <c r="H26" s="2265"/>
      <c r="I26" s="2265"/>
      <c r="J26" s="2265"/>
      <c r="K26" s="2265"/>
      <c r="L26" s="2265"/>
      <c r="M26" s="2266"/>
      <c r="N26" s="1906">
        <f>SUM(N23:N25)</f>
        <v>3</v>
      </c>
      <c r="O26" s="1907">
        <f>SUM(O23:O25)</f>
        <v>14030000</v>
      </c>
      <c r="P26" s="1907"/>
      <c r="Q26" s="1907"/>
      <c r="R26" s="2012">
        <f>SUM(R23:R25)</f>
        <v>3</v>
      </c>
      <c r="S26" s="2013">
        <f>SUM(S23:S25)</f>
        <v>14030000</v>
      </c>
      <c r="T26" s="1881"/>
    </row>
    <row r="27" spans="1:20" ht="18">
      <c r="A27" s="1872"/>
      <c r="B27" s="1908"/>
      <c r="C27" s="1909"/>
      <c r="D27" s="1910" t="s">
        <v>39</v>
      </c>
      <c r="E27" s="1911"/>
      <c r="F27" s="1911"/>
      <c r="G27" s="1911"/>
      <c r="H27" s="1912"/>
      <c r="I27" s="1913"/>
      <c r="J27" s="1914"/>
      <c r="K27" s="1911"/>
      <c r="L27" s="1912"/>
      <c r="M27" s="1915"/>
      <c r="N27" s="1916"/>
      <c r="O27" s="1886"/>
      <c r="P27" s="1917"/>
      <c r="Q27" s="1918"/>
      <c r="R27" s="2014"/>
      <c r="S27" s="2015"/>
      <c r="T27" s="1881"/>
    </row>
    <row r="28" spans="1:20" ht="18">
      <c r="A28" s="1927"/>
      <c r="B28" s="1919"/>
      <c r="C28" s="1928"/>
      <c r="D28" s="1929" t="s">
        <v>3142</v>
      </c>
      <c r="E28" s="1930"/>
      <c r="F28" s="1930"/>
      <c r="G28" s="1930"/>
      <c r="H28" s="1888"/>
      <c r="I28" s="1930"/>
      <c r="J28" s="1931"/>
      <c r="K28" s="1931"/>
      <c r="L28" s="1888"/>
      <c r="M28" s="1889"/>
      <c r="N28" s="1900"/>
      <c r="O28" s="1896"/>
      <c r="P28" s="1916"/>
      <c r="Q28" s="1886"/>
      <c r="R28" s="2014"/>
      <c r="S28" s="2009"/>
      <c r="T28" s="1881"/>
    </row>
    <row r="29" spans="1:20" ht="18">
      <c r="A29" s="1872"/>
      <c r="B29" s="1897" t="s">
        <v>2364</v>
      </c>
      <c r="C29" s="1898" t="s">
        <v>0</v>
      </c>
      <c r="D29" s="1920" t="s">
        <v>3659</v>
      </c>
      <c r="E29" s="1908" t="s">
        <v>3662</v>
      </c>
      <c r="F29" s="1885" t="s">
        <v>456</v>
      </c>
      <c r="G29" s="1885" t="s">
        <v>1803</v>
      </c>
      <c r="H29" s="1885">
        <v>2022</v>
      </c>
      <c r="I29" s="1875"/>
      <c r="J29" s="1885" t="s">
        <v>2</v>
      </c>
      <c r="K29" s="1885" t="s">
        <v>13</v>
      </c>
      <c r="L29" s="1884"/>
      <c r="M29" s="1886"/>
      <c r="N29" s="1908">
        <v>1</v>
      </c>
      <c r="O29" s="2016">
        <v>12405000</v>
      </c>
      <c r="P29" s="1916"/>
      <c r="Q29" s="1886"/>
      <c r="R29" s="1908">
        <v>1</v>
      </c>
      <c r="S29" s="2009">
        <f>SUM(O29)</f>
        <v>12405000</v>
      </c>
      <c r="T29" s="1881"/>
    </row>
    <row r="30" spans="1:20" ht="18">
      <c r="A30" s="1872"/>
      <c r="B30" s="1897" t="s">
        <v>2364</v>
      </c>
      <c r="C30" s="1898" t="s">
        <v>1</v>
      </c>
      <c r="D30" s="1920" t="s">
        <v>3659</v>
      </c>
      <c r="E30" s="1908" t="s">
        <v>3662</v>
      </c>
      <c r="F30" s="1885" t="s">
        <v>456</v>
      </c>
      <c r="G30" s="1885" t="s">
        <v>1803</v>
      </c>
      <c r="H30" s="1885">
        <v>2022</v>
      </c>
      <c r="I30" s="1875"/>
      <c r="J30" s="1885" t="s">
        <v>2</v>
      </c>
      <c r="K30" s="1885" t="s">
        <v>13</v>
      </c>
      <c r="L30" s="1884"/>
      <c r="M30" s="1886"/>
      <c r="N30" s="1908">
        <v>1</v>
      </c>
      <c r="O30" s="2016">
        <v>12405000</v>
      </c>
      <c r="P30" s="1916"/>
      <c r="Q30" s="1886"/>
      <c r="R30" s="1908">
        <v>1</v>
      </c>
      <c r="S30" s="2009">
        <f>SUM(O30)</f>
        <v>12405000</v>
      </c>
      <c r="T30" s="1881"/>
    </row>
    <row r="31" spans="1:20" ht="18.75" thickBot="1">
      <c r="A31" s="1872"/>
      <c r="B31" s="1897" t="s">
        <v>2364</v>
      </c>
      <c r="C31" s="1898" t="s">
        <v>59</v>
      </c>
      <c r="D31" s="1920" t="s">
        <v>3659</v>
      </c>
      <c r="E31" s="1908" t="s">
        <v>3662</v>
      </c>
      <c r="F31" s="1885" t="s">
        <v>456</v>
      </c>
      <c r="G31" s="1885" t="s">
        <v>1803</v>
      </c>
      <c r="H31" s="1885">
        <v>2022</v>
      </c>
      <c r="I31" s="1875"/>
      <c r="J31" s="1885" t="s">
        <v>2</v>
      </c>
      <c r="K31" s="1885" t="s">
        <v>13</v>
      </c>
      <c r="L31" s="1884"/>
      <c r="M31" s="1886"/>
      <c r="N31" s="2017">
        <v>1</v>
      </c>
      <c r="O31" s="2018">
        <v>12405000</v>
      </c>
      <c r="P31" s="1900"/>
      <c r="Q31" s="1896"/>
      <c r="R31" s="2017">
        <v>1</v>
      </c>
      <c r="S31" s="2009">
        <f>SUM(O31)</f>
        <v>12405000</v>
      </c>
      <c r="T31" s="1881"/>
    </row>
    <row r="32" spans="1:20" ht="18.75" thickBot="1">
      <c r="A32" s="1872"/>
      <c r="B32" s="1897"/>
      <c r="C32" s="1905"/>
      <c r="D32" s="1920"/>
      <c r="E32" s="1875"/>
      <c r="F32" s="1885"/>
      <c r="G32" s="1885"/>
      <c r="H32" s="1885"/>
      <c r="I32" s="1875"/>
      <c r="J32" s="1885"/>
      <c r="K32" s="1885"/>
      <c r="L32" s="1884"/>
      <c r="M32" s="1886"/>
      <c r="N32" s="2019">
        <f>SUM(N29:N31)</f>
        <v>3</v>
      </c>
      <c r="O32" s="1907">
        <f>SUM(O29:O31)</f>
        <v>37215000</v>
      </c>
      <c r="P32" s="1933"/>
      <c r="Q32" s="1932"/>
      <c r="R32" s="2019">
        <f>SUM(R29:R31)</f>
        <v>3</v>
      </c>
      <c r="S32" s="1907">
        <f>SUM(S29:S31)</f>
        <v>37215000</v>
      </c>
      <c r="T32" s="1881"/>
    </row>
    <row r="33" spans="1:20" ht="18">
      <c r="A33" s="1872"/>
      <c r="B33" s="1897"/>
      <c r="C33" s="1905"/>
      <c r="D33" s="1920"/>
      <c r="E33" s="1875"/>
      <c r="F33" s="1885"/>
      <c r="G33" s="1885"/>
      <c r="H33" s="1885"/>
      <c r="I33" s="1875"/>
      <c r="J33" s="1885"/>
      <c r="K33" s="1885"/>
      <c r="L33" s="1884"/>
      <c r="M33" s="1886"/>
      <c r="N33" s="1901"/>
      <c r="O33" s="1889"/>
      <c r="P33" s="1901"/>
      <c r="Q33" s="1889"/>
      <c r="R33" s="2020"/>
      <c r="S33" s="2010"/>
      <c r="T33" s="1881"/>
    </row>
    <row r="34" spans="1:20" ht="18.75" thickBot="1">
      <c r="A34" s="1872"/>
      <c r="B34" s="1897" t="s">
        <v>2364</v>
      </c>
      <c r="C34" s="1898" t="s">
        <v>0</v>
      </c>
      <c r="D34" s="1920" t="s">
        <v>3659</v>
      </c>
      <c r="E34" s="1908" t="s">
        <v>3663</v>
      </c>
      <c r="F34" s="1885" t="s">
        <v>456</v>
      </c>
      <c r="G34" s="1885" t="s">
        <v>1803</v>
      </c>
      <c r="H34" s="1885">
        <v>2022</v>
      </c>
      <c r="I34" s="1875"/>
      <c r="J34" s="1885" t="s">
        <v>2</v>
      </c>
      <c r="K34" s="1885" t="s">
        <v>13</v>
      </c>
      <c r="L34" s="1884"/>
      <c r="M34" s="1886"/>
      <c r="N34" s="2017">
        <v>1</v>
      </c>
      <c r="O34" s="2018">
        <v>10909000</v>
      </c>
      <c r="P34" s="1900"/>
      <c r="Q34" s="1896"/>
      <c r="R34" s="2017">
        <v>1</v>
      </c>
      <c r="S34" s="2009">
        <f>SUM(O34)</f>
        <v>10909000</v>
      </c>
      <c r="T34" s="1881"/>
    </row>
    <row r="35" spans="1:20" ht="18.75" thickBot="1">
      <c r="A35" s="1872"/>
      <c r="B35" s="1897"/>
      <c r="C35" s="1905"/>
      <c r="D35" s="1934"/>
      <c r="E35" s="1875"/>
      <c r="F35" s="1885"/>
      <c r="G35" s="1885"/>
      <c r="H35" s="1885"/>
      <c r="I35" s="1875"/>
      <c r="J35" s="1885"/>
      <c r="K35" s="1885"/>
      <c r="L35" s="1884"/>
      <c r="M35" s="1886"/>
      <c r="N35" s="2019">
        <f>SUM(N34)</f>
        <v>1</v>
      </c>
      <c r="O35" s="1907">
        <f>SUM(O34)</f>
        <v>10909000</v>
      </c>
      <c r="P35" s="1906"/>
      <c r="Q35" s="1907"/>
      <c r="R35" s="2019">
        <f>SUM(R34)</f>
        <v>1</v>
      </c>
      <c r="S35" s="2013">
        <f>SUM(S34)</f>
        <v>10909000</v>
      </c>
      <c r="T35" s="1881"/>
    </row>
    <row r="36" spans="1:20" ht="18">
      <c r="A36" s="1872"/>
      <c r="B36" s="1897"/>
      <c r="C36" s="1905"/>
      <c r="D36" s="1934"/>
      <c r="E36" s="1875"/>
      <c r="F36" s="1885"/>
      <c r="G36" s="1885"/>
      <c r="H36" s="1885"/>
      <c r="I36" s="1875"/>
      <c r="J36" s="1885"/>
      <c r="K36" s="1885"/>
      <c r="L36" s="1884"/>
      <c r="M36" s="1886"/>
      <c r="N36" s="1901"/>
      <c r="O36" s="1889"/>
      <c r="P36" s="1901"/>
      <c r="Q36" s="1889"/>
      <c r="R36" s="2020"/>
      <c r="S36" s="2010"/>
      <c r="T36" s="1881"/>
    </row>
    <row r="37" spans="1:20" ht="18.75" thickBot="1">
      <c r="A37" s="1872"/>
      <c r="B37" s="1897" t="s">
        <v>2395</v>
      </c>
      <c r="C37" s="1898" t="s">
        <v>0</v>
      </c>
      <c r="D37" s="1920" t="s">
        <v>3664</v>
      </c>
      <c r="E37" s="1908" t="s">
        <v>3666</v>
      </c>
      <c r="F37" s="1885" t="s">
        <v>456</v>
      </c>
      <c r="G37" s="1885" t="s">
        <v>1803</v>
      </c>
      <c r="H37" s="1885" t="s">
        <v>3669</v>
      </c>
      <c r="I37" s="1875"/>
      <c r="J37" s="1885" t="s">
        <v>2</v>
      </c>
      <c r="K37" s="1885" t="s">
        <v>13</v>
      </c>
      <c r="L37" s="1884"/>
      <c r="M37" s="1886"/>
      <c r="N37" s="2017">
        <v>1</v>
      </c>
      <c r="O37" s="2018">
        <v>19813500</v>
      </c>
      <c r="P37" s="1900"/>
      <c r="Q37" s="1896"/>
      <c r="R37" s="2017">
        <v>1</v>
      </c>
      <c r="S37" s="2009">
        <f>SUM(O37)</f>
        <v>19813500</v>
      </c>
      <c r="T37" s="1881"/>
    </row>
    <row r="38" spans="1:20" ht="18.75" thickBot="1">
      <c r="A38" s="1872"/>
      <c r="B38" s="1897"/>
      <c r="C38" s="1905"/>
      <c r="D38" s="1934"/>
      <c r="E38" s="1875"/>
      <c r="F38" s="1885"/>
      <c r="G38" s="1885"/>
      <c r="H38" s="1885"/>
      <c r="I38" s="1875"/>
      <c r="J38" s="1885"/>
      <c r="K38" s="1885"/>
      <c r="L38" s="1884"/>
      <c r="M38" s="1886"/>
      <c r="N38" s="2019">
        <f>SUM(N37)</f>
        <v>1</v>
      </c>
      <c r="O38" s="1907">
        <f>SUM(O37)</f>
        <v>19813500</v>
      </c>
      <c r="P38" s="1906"/>
      <c r="Q38" s="1907"/>
      <c r="R38" s="2019">
        <f>SUM(R37)</f>
        <v>1</v>
      </c>
      <c r="S38" s="2013">
        <f>SUM(S37)</f>
        <v>19813500</v>
      </c>
      <c r="T38" s="1881"/>
    </row>
    <row r="39" spans="1:20" ht="18">
      <c r="A39" s="1872"/>
      <c r="B39" s="1897"/>
      <c r="C39" s="1905"/>
      <c r="D39" s="1934"/>
      <c r="E39" s="1875"/>
      <c r="F39" s="1885"/>
      <c r="G39" s="1885"/>
      <c r="H39" s="1885"/>
      <c r="I39" s="1875"/>
      <c r="J39" s="1885"/>
      <c r="K39" s="1885"/>
      <c r="L39" s="1884"/>
      <c r="M39" s="1886"/>
      <c r="N39" s="1901"/>
      <c r="O39" s="1889"/>
      <c r="P39" s="1901"/>
      <c r="Q39" s="1889"/>
      <c r="R39" s="2020"/>
      <c r="S39" s="2010"/>
      <c r="T39" s="1881"/>
    </row>
    <row r="40" spans="1:20" ht="18">
      <c r="A40" s="1872"/>
      <c r="B40" s="1897" t="s">
        <v>2360</v>
      </c>
      <c r="C40" s="1898" t="s">
        <v>0</v>
      </c>
      <c r="D40" s="1920" t="s">
        <v>3667</v>
      </c>
      <c r="E40" s="1885" t="s">
        <v>1591</v>
      </c>
      <c r="F40" s="1885" t="s">
        <v>456</v>
      </c>
      <c r="G40" s="1885" t="s">
        <v>1803</v>
      </c>
      <c r="H40" s="1885">
        <v>2022</v>
      </c>
      <c r="I40" s="1875"/>
      <c r="J40" s="1885" t="s">
        <v>2</v>
      </c>
      <c r="K40" s="1885" t="s">
        <v>13</v>
      </c>
      <c r="L40" s="1884"/>
      <c r="M40" s="1886"/>
      <c r="N40" s="2021">
        <v>1</v>
      </c>
      <c r="O40" s="2022">
        <v>10965000</v>
      </c>
      <c r="P40" s="1916"/>
      <c r="Q40" s="1886"/>
      <c r="R40" s="2021">
        <v>1</v>
      </c>
      <c r="S40" s="2009">
        <f>SUM(O40)</f>
        <v>10965000</v>
      </c>
      <c r="T40" s="1881"/>
    </row>
    <row r="41" spans="1:20" ht="18.75" thickBot="1">
      <c r="A41" s="1872"/>
      <c r="B41" s="1897" t="s">
        <v>2360</v>
      </c>
      <c r="C41" s="1898" t="s">
        <v>1</v>
      </c>
      <c r="D41" s="1920" t="s">
        <v>3667</v>
      </c>
      <c r="E41" s="1885" t="s">
        <v>1591</v>
      </c>
      <c r="F41" s="1885" t="s">
        <v>456</v>
      </c>
      <c r="G41" s="1885" t="s">
        <v>1803</v>
      </c>
      <c r="H41" s="1885">
        <v>2022</v>
      </c>
      <c r="I41" s="1875"/>
      <c r="J41" s="1885" t="s">
        <v>2</v>
      </c>
      <c r="K41" s="1885" t="s">
        <v>13</v>
      </c>
      <c r="L41" s="1884"/>
      <c r="M41" s="1886"/>
      <c r="N41" s="2023">
        <v>1</v>
      </c>
      <c r="O41" s="2024">
        <v>10965000</v>
      </c>
      <c r="P41" s="1900"/>
      <c r="Q41" s="1896"/>
      <c r="R41" s="2023">
        <v>1</v>
      </c>
      <c r="S41" s="2009">
        <f>SUM(O41)</f>
        <v>10965000</v>
      </c>
      <c r="T41" s="1881"/>
    </row>
    <row r="42" spans="1:20" ht="18.75" thickBot="1">
      <c r="A42" s="1922"/>
      <c r="B42" s="1935"/>
      <c r="C42" s="1936"/>
      <c r="D42" s="1937"/>
      <c r="E42" s="1938"/>
      <c r="F42" s="1940"/>
      <c r="G42" s="1940"/>
      <c r="H42" s="1940"/>
      <c r="I42" s="1938"/>
      <c r="J42" s="1940"/>
      <c r="K42" s="1940"/>
      <c r="L42" s="1939"/>
      <c r="M42" s="1904"/>
      <c r="N42" s="2025">
        <f>SUM(N40:N41)</f>
        <v>2</v>
      </c>
      <c r="O42" s="1941">
        <f>SUM(O40:O41)</f>
        <v>21930000</v>
      </c>
      <c r="P42" s="1947"/>
      <c r="Q42" s="1941"/>
      <c r="R42" s="2025">
        <f>SUM(R40:R41)</f>
        <v>2</v>
      </c>
      <c r="S42" s="2029">
        <f>SUM(S40:S41)</f>
        <v>21930000</v>
      </c>
      <c r="T42" s="1881"/>
    </row>
    <row r="43" spans="1:20" ht="18.75" thickBot="1">
      <c r="A43" s="1922"/>
      <c r="B43" s="1935"/>
      <c r="C43" s="1936"/>
      <c r="D43" s="2264" t="s">
        <v>1761</v>
      </c>
      <c r="E43" s="2265"/>
      <c r="F43" s="2265"/>
      <c r="G43" s="2265"/>
      <c r="H43" s="2265"/>
      <c r="I43" s="2265"/>
      <c r="J43" s="2265"/>
      <c r="K43" s="2265"/>
      <c r="L43" s="2265"/>
      <c r="M43" s="2266"/>
      <c r="N43" s="2019">
        <f>SUM(N32,N35,N38,N42)</f>
        <v>7</v>
      </c>
      <c r="O43" s="1907">
        <f>SUM(O32,O35,O38,O42)</f>
        <v>89867500</v>
      </c>
      <c r="P43" s="1906"/>
      <c r="Q43" s="1907"/>
      <c r="R43" s="2019">
        <f>SUM(R32,R35,R38,R42)</f>
        <v>7</v>
      </c>
      <c r="S43" s="2013">
        <f>SUM(S32,S35,S38,S42)</f>
        <v>89867500</v>
      </c>
      <c r="T43" s="1881"/>
    </row>
    <row r="44" spans="1:20" ht="10.5" customHeight="1">
      <c r="A44" s="1922"/>
      <c r="B44" s="1935"/>
      <c r="C44" s="1936"/>
      <c r="D44" s="1929"/>
      <c r="E44" s="1930"/>
      <c r="F44" s="1931"/>
      <c r="G44" s="1931"/>
      <c r="H44" s="1931"/>
      <c r="I44" s="1930"/>
      <c r="J44" s="1931"/>
      <c r="K44" s="1931"/>
      <c r="L44" s="1888"/>
      <c r="M44" s="1889"/>
      <c r="N44" s="2091"/>
      <c r="O44" s="2003"/>
      <c r="P44" s="2002"/>
      <c r="Q44" s="2001"/>
      <c r="R44" s="2026"/>
      <c r="S44" s="2027"/>
      <c r="T44" s="1881"/>
    </row>
    <row r="45" spans="1:20" ht="18">
      <c r="A45" s="1922"/>
      <c r="B45" s="1919" t="s">
        <v>2346</v>
      </c>
      <c r="C45" s="1898" t="s">
        <v>0</v>
      </c>
      <c r="D45" s="1920" t="s">
        <v>3668</v>
      </c>
      <c r="E45" s="1908" t="s">
        <v>2393</v>
      </c>
      <c r="F45" s="1885" t="s">
        <v>86</v>
      </c>
      <c r="G45" s="1885" t="s">
        <v>1803</v>
      </c>
      <c r="H45" s="1885">
        <v>2022</v>
      </c>
      <c r="I45" s="1875"/>
      <c r="J45" s="1885" t="s">
        <v>2</v>
      </c>
      <c r="K45" s="1885" t="s">
        <v>13</v>
      </c>
      <c r="L45" s="1884"/>
      <c r="M45" s="1886"/>
      <c r="N45" s="1908">
        <v>1</v>
      </c>
      <c r="O45" s="2016">
        <v>2050239</v>
      </c>
      <c r="P45" s="1916"/>
      <c r="Q45" s="1886"/>
      <c r="R45" s="1908">
        <v>1</v>
      </c>
      <c r="S45" s="2009">
        <f t="shared" ref="S45:S52" si="1">SUM(O45)</f>
        <v>2050239</v>
      </c>
      <c r="T45" s="1881"/>
    </row>
    <row r="46" spans="1:20" ht="18">
      <c r="A46" s="1922"/>
      <c r="B46" s="1919" t="s">
        <v>2346</v>
      </c>
      <c r="C46" s="1898" t="s">
        <v>1</v>
      </c>
      <c r="D46" s="1920" t="s">
        <v>3668</v>
      </c>
      <c r="E46" s="1908" t="s">
        <v>2393</v>
      </c>
      <c r="F46" s="1885" t="s">
        <v>86</v>
      </c>
      <c r="G46" s="1885" t="s">
        <v>1803</v>
      </c>
      <c r="H46" s="1885">
        <v>2022</v>
      </c>
      <c r="I46" s="1875"/>
      <c r="J46" s="1885" t="s">
        <v>2</v>
      </c>
      <c r="K46" s="1885" t="s">
        <v>13</v>
      </c>
      <c r="L46" s="1884"/>
      <c r="M46" s="1886"/>
      <c r="N46" s="1908">
        <v>1</v>
      </c>
      <c r="O46" s="2016">
        <v>2050239</v>
      </c>
      <c r="P46" s="1916"/>
      <c r="Q46" s="1886"/>
      <c r="R46" s="1908">
        <v>1</v>
      </c>
      <c r="S46" s="2009">
        <f t="shared" si="1"/>
        <v>2050239</v>
      </c>
      <c r="T46" s="1881"/>
    </row>
    <row r="47" spans="1:20" ht="18">
      <c r="A47" s="1922"/>
      <c r="B47" s="1919" t="s">
        <v>2346</v>
      </c>
      <c r="C47" s="1898" t="s">
        <v>59</v>
      </c>
      <c r="D47" s="1920" t="s">
        <v>3668</v>
      </c>
      <c r="E47" s="1908" t="s">
        <v>2393</v>
      </c>
      <c r="F47" s="1885" t="s">
        <v>86</v>
      </c>
      <c r="G47" s="1885" t="s">
        <v>1803</v>
      </c>
      <c r="H47" s="1885">
        <v>2022</v>
      </c>
      <c r="I47" s="1875"/>
      <c r="J47" s="1885" t="s">
        <v>2</v>
      </c>
      <c r="K47" s="1885" t="s">
        <v>13</v>
      </c>
      <c r="L47" s="1884"/>
      <c r="M47" s="1886"/>
      <c r="N47" s="1908">
        <v>1</v>
      </c>
      <c r="O47" s="2016">
        <v>2050239</v>
      </c>
      <c r="P47" s="1916"/>
      <c r="Q47" s="1886"/>
      <c r="R47" s="1908">
        <v>1</v>
      </c>
      <c r="S47" s="2009">
        <f t="shared" si="1"/>
        <v>2050239</v>
      </c>
      <c r="T47" s="1881"/>
    </row>
    <row r="48" spans="1:20" ht="18">
      <c r="A48" s="1922"/>
      <c r="B48" s="1919" t="s">
        <v>2346</v>
      </c>
      <c r="C48" s="1898" t="s">
        <v>60</v>
      </c>
      <c r="D48" s="1920" t="s">
        <v>3668</v>
      </c>
      <c r="E48" s="1908" t="s">
        <v>2393</v>
      </c>
      <c r="F48" s="1885" t="s">
        <v>86</v>
      </c>
      <c r="G48" s="1885" t="s">
        <v>1803</v>
      </c>
      <c r="H48" s="1885">
        <v>2022</v>
      </c>
      <c r="I48" s="1875"/>
      <c r="J48" s="1885" t="s">
        <v>2</v>
      </c>
      <c r="K48" s="1885" t="s">
        <v>13</v>
      </c>
      <c r="L48" s="1884"/>
      <c r="M48" s="1886"/>
      <c r="N48" s="1908">
        <v>1</v>
      </c>
      <c r="O48" s="2016">
        <v>2050239</v>
      </c>
      <c r="P48" s="1916"/>
      <c r="Q48" s="1886"/>
      <c r="R48" s="1908">
        <v>1</v>
      </c>
      <c r="S48" s="2009">
        <f t="shared" si="1"/>
        <v>2050239</v>
      </c>
      <c r="T48" s="1881"/>
    </row>
    <row r="49" spans="1:20" ht="18">
      <c r="A49" s="1922"/>
      <c r="B49" s="1919" t="s">
        <v>2346</v>
      </c>
      <c r="C49" s="1898" t="s">
        <v>61</v>
      </c>
      <c r="D49" s="1920" t="s">
        <v>3668</v>
      </c>
      <c r="E49" s="1908" t="s">
        <v>2393</v>
      </c>
      <c r="F49" s="1885" t="s">
        <v>86</v>
      </c>
      <c r="G49" s="1885" t="s">
        <v>1803</v>
      </c>
      <c r="H49" s="1885">
        <v>2022</v>
      </c>
      <c r="I49" s="1875"/>
      <c r="J49" s="1885" t="s">
        <v>2</v>
      </c>
      <c r="K49" s="1885" t="s">
        <v>13</v>
      </c>
      <c r="L49" s="1884"/>
      <c r="M49" s="1886"/>
      <c r="N49" s="1908">
        <v>1</v>
      </c>
      <c r="O49" s="2016">
        <v>2050239</v>
      </c>
      <c r="P49" s="1916"/>
      <c r="Q49" s="1886"/>
      <c r="R49" s="1908">
        <v>1</v>
      </c>
      <c r="S49" s="2009">
        <f t="shared" si="1"/>
        <v>2050239</v>
      </c>
      <c r="T49" s="1881"/>
    </row>
    <row r="50" spans="1:20" ht="18">
      <c r="A50" s="1922"/>
      <c r="B50" s="1919" t="s">
        <v>2346</v>
      </c>
      <c r="C50" s="1898" t="s">
        <v>64</v>
      </c>
      <c r="D50" s="1920" t="s">
        <v>3668</v>
      </c>
      <c r="E50" s="1908" t="s">
        <v>2393</v>
      </c>
      <c r="F50" s="1885" t="s">
        <v>86</v>
      </c>
      <c r="G50" s="1885" t="s">
        <v>1803</v>
      </c>
      <c r="H50" s="1885">
        <v>2022</v>
      </c>
      <c r="I50" s="1875"/>
      <c r="J50" s="1885" t="s">
        <v>2</v>
      </c>
      <c r="K50" s="1885" t="s">
        <v>13</v>
      </c>
      <c r="L50" s="1884"/>
      <c r="M50" s="1886"/>
      <c r="N50" s="1908">
        <v>1</v>
      </c>
      <c r="O50" s="2016">
        <v>2050239</v>
      </c>
      <c r="P50" s="1916"/>
      <c r="Q50" s="1886"/>
      <c r="R50" s="1908">
        <v>1</v>
      </c>
      <c r="S50" s="2009">
        <f t="shared" si="1"/>
        <v>2050239</v>
      </c>
      <c r="T50" s="1881"/>
    </row>
    <row r="51" spans="1:20" ht="18">
      <c r="A51" s="1922"/>
      <c r="B51" s="1919" t="s">
        <v>2346</v>
      </c>
      <c r="C51" s="1898" t="s">
        <v>65</v>
      </c>
      <c r="D51" s="1920" t="s">
        <v>3668</v>
      </c>
      <c r="E51" s="1908" t="s">
        <v>2393</v>
      </c>
      <c r="F51" s="1885" t="s">
        <v>86</v>
      </c>
      <c r="G51" s="1885" t="s">
        <v>1803</v>
      </c>
      <c r="H51" s="1885">
        <v>2022</v>
      </c>
      <c r="I51" s="1875"/>
      <c r="J51" s="1885" t="s">
        <v>2</v>
      </c>
      <c r="K51" s="1885" t="s">
        <v>13</v>
      </c>
      <c r="L51" s="1884"/>
      <c r="M51" s="1886"/>
      <c r="N51" s="1908">
        <v>1</v>
      </c>
      <c r="O51" s="2016">
        <v>2050239</v>
      </c>
      <c r="P51" s="1916"/>
      <c r="Q51" s="1886"/>
      <c r="R51" s="1908">
        <v>1</v>
      </c>
      <c r="S51" s="2009">
        <f t="shared" si="1"/>
        <v>2050239</v>
      </c>
      <c r="T51" s="1881"/>
    </row>
    <row r="52" spans="1:20" ht="18.75" thickBot="1">
      <c r="A52" s="1922"/>
      <c r="B52" s="1923" t="s">
        <v>2346</v>
      </c>
      <c r="C52" s="1924" t="s">
        <v>66</v>
      </c>
      <c r="D52" s="1925" t="s">
        <v>3668</v>
      </c>
      <c r="E52" s="1997" t="s">
        <v>2393</v>
      </c>
      <c r="F52" s="1895" t="s">
        <v>86</v>
      </c>
      <c r="G52" s="1895" t="s">
        <v>1803</v>
      </c>
      <c r="H52" s="1895">
        <v>2022</v>
      </c>
      <c r="I52" s="1893"/>
      <c r="J52" s="1895" t="s">
        <v>2</v>
      </c>
      <c r="K52" s="1895" t="s">
        <v>13</v>
      </c>
      <c r="L52" s="1894"/>
      <c r="M52" s="1896"/>
      <c r="N52" s="2017">
        <v>1</v>
      </c>
      <c r="O52" s="2018">
        <v>2050239</v>
      </c>
      <c r="P52" s="1903"/>
      <c r="Q52" s="1904"/>
      <c r="R52" s="2017">
        <v>1</v>
      </c>
      <c r="S52" s="2010">
        <f t="shared" si="1"/>
        <v>2050239</v>
      </c>
      <c r="T52" s="1881"/>
    </row>
    <row r="53" spans="1:20" ht="20.25" customHeight="1" thickBot="1">
      <c r="A53" s="1922"/>
      <c r="B53" s="1897"/>
      <c r="C53" s="1926"/>
      <c r="D53" s="2090"/>
      <c r="E53" s="2090"/>
      <c r="F53" s="2090"/>
      <c r="G53" s="2090"/>
      <c r="H53" s="2090"/>
      <c r="I53" s="2090"/>
      <c r="J53" s="2090"/>
      <c r="K53" s="2090"/>
      <c r="L53" s="2090"/>
      <c r="M53" s="2090"/>
      <c r="N53" s="2019">
        <f>SUM(N45:N52)</f>
        <v>8</v>
      </c>
      <c r="O53" s="1907">
        <f>SUM(O45:O52)</f>
        <v>16401912</v>
      </c>
      <c r="P53" s="1906"/>
      <c r="Q53" s="1907"/>
      <c r="R53" s="2019">
        <f>SUM(R45:R52)</f>
        <v>8</v>
      </c>
      <c r="S53" s="2013">
        <f>SUM(S45:S52)</f>
        <v>16401912</v>
      </c>
      <c r="T53" s="1881"/>
    </row>
    <row r="54" spans="1:20" ht="9" customHeight="1">
      <c r="A54" s="1872"/>
      <c r="B54" s="1897"/>
      <c r="C54" s="1905"/>
      <c r="D54" s="1929"/>
      <c r="E54" s="1930"/>
      <c r="F54" s="1931"/>
      <c r="G54" s="1931"/>
      <c r="H54" s="1931"/>
      <c r="I54" s="1930"/>
      <c r="J54" s="1931"/>
      <c r="K54" s="1931"/>
      <c r="L54" s="1888"/>
      <c r="M54" s="1889"/>
      <c r="N54" s="1901"/>
      <c r="O54" s="1889"/>
      <c r="P54" s="1901"/>
      <c r="Q54" s="1889"/>
      <c r="R54" s="2020"/>
      <c r="S54" s="2010"/>
      <c r="T54" s="1881"/>
    </row>
    <row r="55" spans="1:20" ht="18.75" thickBot="1">
      <c r="A55" s="1872"/>
      <c r="B55" s="1897" t="s">
        <v>2366</v>
      </c>
      <c r="C55" s="1898" t="s">
        <v>0</v>
      </c>
      <c r="D55" s="1920" t="s">
        <v>3670</v>
      </c>
      <c r="E55" s="1885" t="s">
        <v>1824</v>
      </c>
      <c r="F55" s="1885" t="s">
        <v>86</v>
      </c>
      <c r="G55" s="1885" t="s">
        <v>1803</v>
      </c>
      <c r="H55" s="1885">
        <v>2022</v>
      </c>
      <c r="I55" s="1875"/>
      <c r="J55" s="1885" t="s">
        <v>2</v>
      </c>
      <c r="K55" s="1885" t="s">
        <v>13</v>
      </c>
      <c r="L55" s="1884"/>
      <c r="M55" s="1886"/>
      <c r="N55" s="2017">
        <v>1</v>
      </c>
      <c r="O55" s="2018">
        <v>15355051</v>
      </c>
      <c r="P55" s="1900"/>
      <c r="Q55" s="1896"/>
      <c r="R55" s="2017">
        <v>1</v>
      </c>
      <c r="S55" s="2009">
        <f>SUM(O55)</f>
        <v>15355051</v>
      </c>
      <c r="T55" s="1881"/>
    </row>
    <row r="56" spans="1:20" ht="18.75" thickBot="1">
      <c r="A56" s="1872"/>
      <c r="B56" s="1897"/>
      <c r="C56" s="1905"/>
      <c r="D56" s="1934"/>
      <c r="E56" s="1875"/>
      <c r="F56" s="1885"/>
      <c r="G56" s="1885"/>
      <c r="H56" s="1885"/>
      <c r="I56" s="1875"/>
      <c r="J56" s="1885"/>
      <c r="K56" s="1885"/>
      <c r="L56" s="1884"/>
      <c r="M56" s="1886"/>
      <c r="N56" s="2019">
        <f>SUM(N55)</f>
        <v>1</v>
      </c>
      <c r="O56" s="1907">
        <f>SUM(O55)</f>
        <v>15355051</v>
      </c>
      <c r="P56" s="1906"/>
      <c r="Q56" s="1907"/>
      <c r="R56" s="2019">
        <f>SUM(R55)</f>
        <v>1</v>
      </c>
      <c r="S56" s="2013">
        <f>SUM(S55)</f>
        <v>15355051</v>
      </c>
      <c r="T56" s="1881"/>
    </row>
    <row r="57" spans="1:20" ht="10.5" customHeight="1">
      <c r="A57" s="1872"/>
      <c r="B57" s="1897"/>
      <c r="C57" s="1905"/>
      <c r="D57" s="1934"/>
      <c r="E57" s="1875"/>
      <c r="F57" s="1885"/>
      <c r="G57" s="1885"/>
      <c r="H57" s="1885"/>
      <c r="I57" s="1875"/>
      <c r="J57" s="1885"/>
      <c r="K57" s="1885"/>
      <c r="L57" s="1884"/>
      <c r="M57" s="1886"/>
      <c r="N57" s="1903"/>
      <c r="O57" s="1904"/>
      <c r="P57" s="1901"/>
      <c r="Q57" s="1889"/>
      <c r="R57" s="2020"/>
      <c r="S57" s="2010"/>
      <c r="T57" s="1881"/>
    </row>
    <row r="58" spans="1:20" ht="18">
      <c r="A58" s="1872"/>
      <c r="B58" s="1897" t="s">
        <v>2366</v>
      </c>
      <c r="C58" s="1898" t="s">
        <v>0</v>
      </c>
      <c r="D58" s="1920" t="s">
        <v>3670</v>
      </c>
      <c r="E58" s="1885" t="s">
        <v>3687</v>
      </c>
      <c r="F58" s="1885" t="s">
        <v>86</v>
      </c>
      <c r="G58" s="1885" t="s">
        <v>1803</v>
      </c>
      <c r="H58" s="1885">
        <v>2022</v>
      </c>
      <c r="I58" s="1875"/>
      <c r="J58" s="1885" t="s">
        <v>2</v>
      </c>
      <c r="K58" s="1885" t="s">
        <v>13</v>
      </c>
      <c r="L58" s="1884"/>
      <c r="M58" s="1886"/>
      <c r="N58" s="1908">
        <v>1</v>
      </c>
      <c r="O58" s="2016">
        <v>2614506</v>
      </c>
      <c r="P58" s="1916"/>
      <c r="Q58" s="1886"/>
      <c r="R58" s="1908">
        <v>1</v>
      </c>
      <c r="S58" s="2009">
        <f>SUM(O58)</f>
        <v>2614506</v>
      </c>
      <c r="T58" s="1881"/>
    </row>
    <row r="59" spans="1:20" ht="18">
      <c r="A59" s="1872"/>
      <c r="B59" s="1897" t="s">
        <v>2366</v>
      </c>
      <c r="C59" s="1898" t="s">
        <v>1</v>
      </c>
      <c r="D59" s="1920" t="s">
        <v>3670</v>
      </c>
      <c r="E59" s="1885" t="s">
        <v>3687</v>
      </c>
      <c r="F59" s="1885" t="s">
        <v>86</v>
      </c>
      <c r="G59" s="1885" t="s">
        <v>1803</v>
      </c>
      <c r="H59" s="1885">
        <v>2022</v>
      </c>
      <c r="I59" s="1875"/>
      <c r="J59" s="1885" t="s">
        <v>2</v>
      </c>
      <c r="K59" s="1885" t="s">
        <v>13</v>
      </c>
      <c r="L59" s="1884"/>
      <c r="M59" s="1886"/>
      <c r="N59" s="1908">
        <v>1</v>
      </c>
      <c r="O59" s="2016">
        <v>2614506</v>
      </c>
      <c r="P59" s="1916"/>
      <c r="Q59" s="1886"/>
      <c r="R59" s="1908">
        <v>1</v>
      </c>
      <c r="S59" s="2009">
        <f>SUM(O59)</f>
        <v>2614506</v>
      </c>
      <c r="T59" s="1881"/>
    </row>
    <row r="60" spans="1:20" ht="18">
      <c r="A60" s="1872"/>
      <c r="B60" s="1897" t="s">
        <v>2366</v>
      </c>
      <c r="C60" s="1898" t="s">
        <v>59</v>
      </c>
      <c r="D60" s="1920" t="s">
        <v>3670</v>
      </c>
      <c r="E60" s="1885" t="s">
        <v>3687</v>
      </c>
      <c r="F60" s="1885" t="s">
        <v>86</v>
      </c>
      <c r="G60" s="1885" t="s">
        <v>1803</v>
      </c>
      <c r="H60" s="1885">
        <v>2022</v>
      </c>
      <c r="I60" s="1875"/>
      <c r="J60" s="1885" t="s">
        <v>2</v>
      </c>
      <c r="K60" s="1885" t="s">
        <v>13</v>
      </c>
      <c r="L60" s="1884"/>
      <c r="M60" s="1886"/>
      <c r="N60" s="1908">
        <v>1</v>
      </c>
      <c r="O60" s="2016">
        <v>2614506</v>
      </c>
      <c r="P60" s="1916"/>
      <c r="Q60" s="1886"/>
      <c r="R60" s="1908">
        <v>1</v>
      </c>
      <c r="S60" s="2009">
        <f>SUM(O60)</f>
        <v>2614506</v>
      </c>
      <c r="T60" s="1881"/>
    </row>
    <row r="61" spans="1:20" ht="18.75" thickBot="1">
      <c r="A61" s="1872"/>
      <c r="B61" s="1897" t="s">
        <v>2366</v>
      </c>
      <c r="C61" s="1898" t="s">
        <v>60</v>
      </c>
      <c r="D61" s="1920" t="s">
        <v>3670</v>
      </c>
      <c r="E61" s="1885" t="s">
        <v>3687</v>
      </c>
      <c r="F61" s="1885" t="s">
        <v>86</v>
      </c>
      <c r="G61" s="1885" t="s">
        <v>1803</v>
      </c>
      <c r="H61" s="1885">
        <v>2022</v>
      </c>
      <c r="I61" s="1875"/>
      <c r="J61" s="1885" t="s">
        <v>2</v>
      </c>
      <c r="K61" s="1885" t="s">
        <v>13</v>
      </c>
      <c r="L61" s="1884"/>
      <c r="M61" s="1886"/>
      <c r="N61" s="2017">
        <v>1</v>
      </c>
      <c r="O61" s="2018">
        <v>2614506</v>
      </c>
      <c r="P61" s="1900"/>
      <c r="Q61" s="1896"/>
      <c r="R61" s="2017">
        <v>1</v>
      </c>
      <c r="S61" s="2009">
        <f>SUM(O61)</f>
        <v>2614506</v>
      </c>
      <c r="T61" s="1881"/>
    </row>
    <row r="62" spans="1:20" ht="18.75" thickBot="1">
      <c r="A62" s="1872"/>
      <c r="B62" s="1897"/>
      <c r="C62" s="1905"/>
      <c r="D62" s="1934"/>
      <c r="E62" s="1875"/>
      <c r="F62" s="1885"/>
      <c r="G62" s="1885"/>
      <c r="H62" s="1885"/>
      <c r="I62" s="1875"/>
      <c r="J62" s="1885"/>
      <c r="K62" s="1885"/>
      <c r="L62" s="1884"/>
      <c r="M62" s="1886"/>
      <c r="N62" s="2019">
        <f>SUM(N58:N61)</f>
        <v>4</v>
      </c>
      <c r="O62" s="1907">
        <f>SUM(O58:O61)</f>
        <v>10458024</v>
      </c>
      <c r="P62" s="1906"/>
      <c r="Q62" s="1907"/>
      <c r="R62" s="2019">
        <f>SUM(R58:R61)</f>
        <v>4</v>
      </c>
      <c r="S62" s="2013">
        <f>SUM(S58:S61)</f>
        <v>10458024</v>
      </c>
      <c r="T62" s="1881"/>
    </row>
    <row r="63" spans="1:20" ht="10.5" customHeight="1">
      <c r="A63" s="1872"/>
      <c r="B63" s="1897"/>
      <c r="C63" s="1905"/>
      <c r="D63" s="1934"/>
      <c r="E63" s="1875"/>
      <c r="F63" s="1885"/>
      <c r="G63" s="1885"/>
      <c r="H63" s="1885"/>
      <c r="I63" s="1875"/>
      <c r="J63" s="1885"/>
      <c r="K63" s="1885"/>
      <c r="L63" s="1884"/>
      <c r="M63" s="1886"/>
      <c r="N63" s="1903"/>
      <c r="O63" s="1904"/>
      <c r="P63" s="1901"/>
      <c r="Q63" s="1889"/>
      <c r="R63" s="2020"/>
      <c r="S63" s="2010"/>
      <c r="T63" s="1881"/>
    </row>
    <row r="64" spans="1:20" ht="18">
      <c r="A64" s="1872"/>
      <c r="B64" s="1897" t="s">
        <v>2366</v>
      </c>
      <c r="C64" s="1898" t="s">
        <v>0</v>
      </c>
      <c r="D64" s="1920" t="s">
        <v>3670</v>
      </c>
      <c r="E64" s="1885" t="s">
        <v>3688</v>
      </c>
      <c r="F64" s="1885" t="s">
        <v>86</v>
      </c>
      <c r="G64" s="1885" t="s">
        <v>1803</v>
      </c>
      <c r="H64" s="1885">
        <v>2022</v>
      </c>
      <c r="I64" s="1875"/>
      <c r="J64" s="1885" t="s">
        <v>2</v>
      </c>
      <c r="K64" s="1885" t="s">
        <v>13</v>
      </c>
      <c r="L64" s="1884"/>
      <c r="M64" s="1886"/>
      <c r="N64" s="1908">
        <v>1</v>
      </c>
      <c r="O64" s="2016">
        <v>3181954</v>
      </c>
      <c r="P64" s="1916"/>
      <c r="Q64" s="1886"/>
      <c r="R64" s="1908">
        <v>1</v>
      </c>
      <c r="S64" s="2009">
        <f>SUM(O64)</f>
        <v>3181954</v>
      </c>
      <c r="T64" s="1881"/>
    </row>
    <row r="65" spans="1:20" ht="18.75" thickBot="1">
      <c r="A65" s="1872"/>
      <c r="B65" s="1897" t="s">
        <v>2366</v>
      </c>
      <c r="C65" s="1898" t="s">
        <v>1</v>
      </c>
      <c r="D65" s="1920" t="s">
        <v>3670</v>
      </c>
      <c r="E65" s="1885" t="s">
        <v>3688</v>
      </c>
      <c r="F65" s="1885" t="s">
        <v>86</v>
      </c>
      <c r="G65" s="1885" t="s">
        <v>1803</v>
      </c>
      <c r="H65" s="1885">
        <v>2022</v>
      </c>
      <c r="I65" s="1875"/>
      <c r="J65" s="1885" t="s">
        <v>2</v>
      </c>
      <c r="K65" s="1885" t="s">
        <v>13</v>
      </c>
      <c r="L65" s="1884"/>
      <c r="M65" s="1886"/>
      <c r="N65" s="2017">
        <v>1</v>
      </c>
      <c r="O65" s="2018">
        <v>3181954</v>
      </c>
      <c r="P65" s="1900"/>
      <c r="Q65" s="1896"/>
      <c r="R65" s="2017">
        <v>1</v>
      </c>
      <c r="S65" s="2009">
        <f>SUM(O65)</f>
        <v>3181954</v>
      </c>
      <c r="T65" s="1881"/>
    </row>
    <row r="66" spans="1:20" ht="18.75" thickBot="1">
      <c r="A66" s="1872"/>
      <c r="B66" s="1897"/>
      <c r="C66" s="1905"/>
      <c r="D66" s="1934"/>
      <c r="E66" s="1875"/>
      <c r="F66" s="1885"/>
      <c r="G66" s="1885"/>
      <c r="H66" s="1885"/>
      <c r="I66" s="1875"/>
      <c r="J66" s="1885"/>
      <c r="K66" s="1885"/>
      <c r="L66" s="1884"/>
      <c r="M66" s="1886"/>
      <c r="N66" s="2019">
        <f>SUM(N64:N65)</f>
        <v>2</v>
      </c>
      <c r="O66" s="1907">
        <f>SUM(O64:O65)</f>
        <v>6363908</v>
      </c>
      <c r="P66" s="1906"/>
      <c r="Q66" s="1907"/>
      <c r="R66" s="2019">
        <f>SUM(R64:R65)</f>
        <v>2</v>
      </c>
      <c r="S66" s="2013">
        <f>SUM(S64:S65)</f>
        <v>6363908</v>
      </c>
      <c r="T66" s="1881"/>
    </row>
    <row r="67" spans="1:20" ht="10.5" customHeight="1">
      <c r="A67" s="1872"/>
      <c r="B67" s="1897"/>
      <c r="C67" s="1905"/>
      <c r="D67" s="1934"/>
      <c r="E67" s="1875"/>
      <c r="F67" s="1885"/>
      <c r="G67" s="1885"/>
      <c r="H67" s="1885"/>
      <c r="I67" s="1875"/>
      <c r="J67" s="1885"/>
      <c r="K67" s="1885"/>
      <c r="L67" s="1884"/>
      <c r="M67" s="1886"/>
      <c r="N67" s="1942"/>
      <c r="O67" s="1943"/>
      <c r="P67" s="1901"/>
      <c r="Q67" s="1889"/>
      <c r="R67" s="2020"/>
      <c r="S67" s="2010"/>
      <c r="T67" s="1881"/>
    </row>
    <row r="68" spans="1:20" ht="18.75" thickBot="1">
      <c r="A68" s="1872"/>
      <c r="B68" s="1897" t="s">
        <v>2387</v>
      </c>
      <c r="C68" s="1898" t="s">
        <v>0</v>
      </c>
      <c r="D68" s="1934" t="s">
        <v>3673</v>
      </c>
      <c r="E68" s="1885" t="s">
        <v>3674</v>
      </c>
      <c r="F68" s="1885" t="s">
        <v>86</v>
      </c>
      <c r="G68" s="1885" t="s">
        <v>1803</v>
      </c>
      <c r="H68" s="1885">
        <v>2022</v>
      </c>
      <c r="I68" s="1875"/>
      <c r="J68" s="1885" t="s">
        <v>2</v>
      </c>
      <c r="K68" s="1885" t="s">
        <v>13</v>
      </c>
      <c r="L68" s="1884"/>
      <c r="M68" s="1886"/>
      <c r="N68" s="2017">
        <v>1</v>
      </c>
      <c r="O68" s="2018">
        <v>84502102</v>
      </c>
      <c r="P68" s="1900"/>
      <c r="Q68" s="1896"/>
      <c r="R68" s="2017">
        <v>1</v>
      </c>
      <c r="S68" s="2009">
        <f>SUM(O68)</f>
        <v>84502102</v>
      </c>
      <c r="T68" s="1881"/>
    </row>
    <row r="69" spans="1:20" ht="18.75" thickBot="1">
      <c r="A69" s="1922"/>
      <c r="B69" s="1944"/>
      <c r="C69" s="1945"/>
      <c r="D69" s="1937"/>
      <c r="E69" s="1946"/>
      <c r="F69" s="1938"/>
      <c r="G69" s="1938"/>
      <c r="H69" s="1939"/>
      <c r="I69" s="1856"/>
      <c r="J69" s="1940"/>
      <c r="K69" s="2028"/>
      <c r="L69" s="1939"/>
      <c r="M69" s="1904"/>
      <c r="N69" s="2025">
        <f>SUM(N68)</f>
        <v>1</v>
      </c>
      <c r="O69" s="1941">
        <f>SUM(O68)</f>
        <v>84502102</v>
      </c>
      <c r="P69" s="1947"/>
      <c r="Q69" s="1941"/>
      <c r="R69" s="2025">
        <f>SUM(R68)</f>
        <v>1</v>
      </c>
      <c r="S69" s="2029">
        <f>SUM(S68)</f>
        <v>84502102</v>
      </c>
      <c r="T69" s="1881"/>
    </row>
    <row r="70" spans="1:20" ht="18.75" thickBot="1">
      <c r="A70" s="1948"/>
      <c r="B70" s="1949"/>
      <c r="C70" s="1950"/>
      <c r="D70" s="2264" t="s">
        <v>1761</v>
      </c>
      <c r="E70" s="2265"/>
      <c r="F70" s="2265"/>
      <c r="G70" s="2265"/>
      <c r="H70" s="2265"/>
      <c r="I70" s="2265"/>
      <c r="J70" s="2265"/>
      <c r="K70" s="2265"/>
      <c r="L70" s="2265"/>
      <c r="M70" s="2266"/>
      <c r="N70" s="2019">
        <f>SUM(N53,N56,N62,N66,N69)</f>
        <v>16</v>
      </c>
      <c r="O70" s="1907">
        <f>SUM(O53,O56,O62,O66,O69)</f>
        <v>133080997</v>
      </c>
      <c r="P70" s="1906"/>
      <c r="Q70" s="1907"/>
      <c r="R70" s="2019">
        <f>SUM(R53,R56,R62,R66,R69)</f>
        <v>16</v>
      </c>
      <c r="S70" s="2013">
        <f>SUM(S53,S56,S62,S66,S69)</f>
        <v>133080997</v>
      </c>
      <c r="T70" s="1881"/>
    </row>
    <row r="71" spans="1:20" ht="18">
      <c r="A71" s="1872"/>
      <c r="B71" s="1908"/>
      <c r="C71" s="1951"/>
      <c r="D71" s="1952" t="s">
        <v>40</v>
      </c>
      <c r="E71" s="1953"/>
      <c r="F71" s="1954"/>
      <c r="G71" s="1954"/>
      <c r="H71" s="1955"/>
      <c r="I71" s="368"/>
      <c r="J71" s="1908"/>
      <c r="K71" s="1953"/>
      <c r="L71" s="1955"/>
      <c r="M71" s="1918"/>
      <c r="N71" s="1917"/>
      <c r="O71" s="1918"/>
      <c r="P71" s="1917"/>
      <c r="Q71" s="1918"/>
      <c r="R71" s="2014"/>
      <c r="S71" s="2015"/>
      <c r="T71" s="1881"/>
    </row>
    <row r="72" spans="1:20" ht="18">
      <c r="A72" s="1872"/>
      <c r="B72" s="1908"/>
      <c r="C72" s="1951"/>
      <c r="D72" s="1934" t="s">
        <v>3157</v>
      </c>
      <c r="E72" s="1953"/>
      <c r="F72" s="1954"/>
      <c r="G72" s="1954"/>
      <c r="H72" s="1955"/>
      <c r="I72" s="368"/>
      <c r="J72" s="1908"/>
      <c r="K72" s="1953"/>
      <c r="L72" s="1955"/>
      <c r="M72" s="1918"/>
      <c r="N72" s="1917"/>
      <c r="O72" s="1918"/>
      <c r="P72" s="1917"/>
      <c r="Q72" s="1918"/>
      <c r="R72" s="2014"/>
      <c r="S72" s="2015"/>
      <c r="T72" s="1881"/>
    </row>
    <row r="73" spans="1:20" ht="18">
      <c r="A73" s="1872"/>
      <c r="B73" s="1908"/>
      <c r="C73" s="1951"/>
      <c r="D73" s="1934" t="s">
        <v>3158</v>
      </c>
      <c r="E73" s="1953"/>
      <c r="F73" s="1954"/>
      <c r="G73" s="1954"/>
      <c r="H73" s="1955"/>
      <c r="I73" s="368"/>
      <c r="J73" s="1908"/>
      <c r="K73" s="1953"/>
      <c r="L73" s="1955"/>
      <c r="M73" s="1918"/>
      <c r="N73" s="1917"/>
      <c r="O73" s="1918"/>
      <c r="P73" s="1917"/>
      <c r="Q73" s="1918"/>
      <c r="R73" s="2014"/>
      <c r="S73" s="2015"/>
      <c r="T73" s="1881"/>
    </row>
    <row r="74" spans="1:20" ht="18">
      <c r="A74" s="1872"/>
      <c r="B74" s="1908"/>
      <c r="C74" s="1951"/>
      <c r="D74" s="1934" t="s">
        <v>3150</v>
      </c>
      <c r="E74" s="1953"/>
      <c r="F74" s="1954"/>
      <c r="G74" s="1954"/>
      <c r="H74" s="1955"/>
      <c r="I74" s="368"/>
      <c r="J74" s="1908"/>
      <c r="K74" s="1953"/>
      <c r="L74" s="1955"/>
      <c r="M74" s="1918"/>
      <c r="N74" s="1917"/>
      <c r="O74" s="1918"/>
      <c r="P74" s="1917"/>
      <c r="Q74" s="1918"/>
      <c r="R74" s="2014"/>
      <c r="S74" s="2015"/>
      <c r="T74" s="1881"/>
    </row>
    <row r="75" spans="1:20" ht="18">
      <c r="A75" s="1872"/>
      <c r="B75" s="1908"/>
      <c r="C75" s="1951"/>
      <c r="D75" s="1934" t="s">
        <v>3159</v>
      </c>
      <c r="E75" s="1953"/>
      <c r="F75" s="1954"/>
      <c r="G75" s="1954"/>
      <c r="H75" s="1955"/>
      <c r="I75" s="368"/>
      <c r="J75" s="1908"/>
      <c r="K75" s="1953"/>
      <c r="L75" s="1955"/>
      <c r="M75" s="1918"/>
      <c r="N75" s="1917"/>
      <c r="O75" s="1918"/>
      <c r="P75" s="1917"/>
      <c r="Q75" s="1918"/>
      <c r="R75" s="2014"/>
      <c r="S75" s="2015"/>
      <c r="T75" s="1881"/>
    </row>
    <row r="76" spans="1:20" ht="18">
      <c r="A76" s="1872"/>
      <c r="B76" s="1908"/>
      <c r="C76" s="1951"/>
      <c r="D76" s="1934" t="s">
        <v>3160</v>
      </c>
      <c r="E76" s="1953"/>
      <c r="F76" s="1954"/>
      <c r="G76" s="1954"/>
      <c r="H76" s="1955"/>
      <c r="I76" s="368"/>
      <c r="J76" s="1908"/>
      <c r="K76" s="1953"/>
      <c r="L76" s="1955"/>
      <c r="M76" s="1918"/>
      <c r="N76" s="1917"/>
      <c r="O76" s="1918"/>
      <c r="P76" s="1917"/>
      <c r="Q76" s="1918"/>
      <c r="R76" s="2014"/>
      <c r="S76" s="2009"/>
      <c r="T76" s="1881"/>
    </row>
    <row r="77" spans="1:20" ht="18">
      <c r="A77" s="1872"/>
      <c r="B77" s="1908"/>
      <c r="C77" s="1951"/>
      <c r="D77" s="1934" t="s">
        <v>3151</v>
      </c>
      <c r="E77" s="1953"/>
      <c r="F77" s="1954"/>
      <c r="G77" s="1954"/>
      <c r="H77" s="1955"/>
      <c r="I77" s="368"/>
      <c r="J77" s="1908"/>
      <c r="K77" s="1953"/>
      <c r="L77" s="1955"/>
      <c r="M77" s="1918"/>
      <c r="N77" s="1917"/>
      <c r="O77" s="1918"/>
      <c r="P77" s="1917"/>
      <c r="Q77" s="1918"/>
      <c r="R77" s="2014"/>
      <c r="S77" s="2015"/>
      <c r="T77" s="1881"/>
    </row>
    <row r="78" spans="1:20" ht="18">
      <c r="A78" s="1872"/>
      <c r="B78" s="1908"/>
      <c r="C78" s="1951"/>
      <c r="D78" s="1934" t="s">
        <v>3152</v>
      </c>
      <c r="E78" s="1953"/>
      <c r="F78" s="1954"/>
      <c r="G78" s="1954"/>
      <c r="H78" s="1955"/>
      <c r="I78" s="368"/>
      <c r="J78" s="1908"/>
      <c r="K78" s="1953"/>
      <c r="L78" s="1955"/>
      <c r="M78" s="1918"/>
      <c r="N78" s="1917"/>
      <c r="O78" s="1918"/>
      <c r="P78" s="1917"/>
      <c r="Q78" s="1918"/>
      <c r="R78" s="2014"/>
      <c r="S78" s="2015"/>
      <c r="T78" s="1881"/>
    </row>
    <row r="79" spans="1:20" ht="18">
      <c r="A79" s="1872"/>
      <c r="B79" s="1908"/>
      <c r="C79" s="1951"/>
      <c r="D79" s="1934" t="s">
        <v>3153</v>
      </c>
      <c r="E79" s="1953"/>
      <c r="F79" s="1954"/>
      <c r="G79" s="1954"/>
      <c r="H79" s="1955"/>
      <c r="I79" s="368"/>
      <c r="J79" s="1908"/>
      <c r="K79" s="1953"/>
      <c r="L79" s="1955"/>
      <c r="M79" s="1918"/>
      <c r="N79" s="1917"/>
      <c r="O79" s="1918"/>
      <c r="P79" s="1917"/>
      <c r="Q79" s="1918"/>
      <c r="R79" s="2014"/>
      <c r="S79" s="2015"/>
      <c r="T79" s="1881"/>
    </row>
    <row r="80" spans="1:20" ht="18">
      <c r="A80" s="1872"/>
      <c r="B80" s="1908"/>
      <c r="C80" s="1951"/>
      <c r="D80" s="1934" t="s">
        <v>3154</v>
      </c>
      <c r="E80" s="1953"/>
      <c r="F80" s="1954"/>
      <c r="G80" s="1954"/>
      <c r="H80" s="1955"/>
      <c r="I80" s="368"/>
      <c r="J80" s="1908"/>
      <c r="K80" s="1953"/>
      <c r="L80" s="1955"/>
      <c r="M80" s="1918"/>
      <c r="N80" s="1917"/>
      <c r="O80" s="1918"/>
      <c r="P80" s="1917"/>
      <c r="Q80" s="1918"/>
      <c r="R80" s="2014"/>
      <c r="S80" s="2015"/>
      <c r="T80" s="1881"/>
    </row>
    <row r="81" spans="1:20" ht="18">
      <c r="A81" s="1872"/>
      <c r="B81" s="1908"/>
      <c r="C81" s="1951"/>
      <c r="D81" s="1934" t="s">
        <v>3155</v>
      </c>
      <c r="E81" s="1953"/>
      <c r="F81" s="1954"/>
      <c r="G81" s="1954"/>
      <c r="H81" s="1955"/>
      <c r="I81" s="368"/>
      <c r="J81" s="1908"/>
      <c r="K81" s="1953"/>
      <c r="L81" s="1955"/>
      <c r="M81" s="1918"/>
      <c r="N81" s="1917"/>
      <c r="O81" s="1918"/>
      <c r="P81" s="1917"/>
      <c r="Q81" s="1918"/>
      <c r="R81" s="2014"/>
      <c r="S81" s="2015"/>
      <c r="T81" s="1881"/>
    </row>
    <row r="82" spans="1:20" ht="18.75" thickBot="1">
      <c r="A82" s="1872"/>
      <c r="B82" s="1908"/>
      <c r="C82" s="1951"/>
      <c r="D82" s="1934" t="s">
        <v>3156</v>
      </c>
      <c r="E82" s="1953"/>
      <c r="F82" s="1954"/>
      <c r="G82" s="1954"/>
      <c r="H82" s="1955"/>
      <c r="I82" s="368"/>
      <c r="J82" s="1908"/>
      <c r="K82" s="1953"/>
      <c r="L82" s="1955"/>
      <c r="M82" s="1918"/>
      <c r="N82" s="1917"/>
      <c r="O82" s="1918"/>
      <c r="P82" s="1917"/>
      <c r="Q82" s="1918"/>
      <c r="R82" s="2014"/>
      <c r="S82" s="2015"/>
      <c r="T82" s="1881"/>
    </row>
    <row r="83" spans="1:20" s="242" customFormat="1" ht="14.25" customHeight="1" thickBot="1">
      <c r="A83" s="1872"/>
      <c r="B83" s="1956"/>
      <c r="C83" s="1957"/>
      <c r="D83" s="1958"/>
      <c r="E83" s="1959"/>
      <c r="F83" s="1960"/>
      <c r="G83" s="2261" t="s">
        <v>3143</v>
      </c>
      <c r="H83" s="2262"/>
      <c r="I83" s="2262"/>
      <c r="J83" s="2262"/>
      <c r="K83" s="2263"/>
      <c r="L83" s="2030"/>
      <c r="M83" s="1907"/>
      <c r="N83" s="1906">
        <f>SUM(N26,N43,N70)</f>
        <v>26</v>
      </c>
      <c r="O83" s="1907">
        <f>SUM(O26,O43,O70)</f>
        <v>236978497</v>
      </c>
      <c r="P83" s="1906"/>
      <c r="Q83" s="1961"/>
      <c r="R83" s="2030">
        <f>SUM(R26,R43,R70)</f>
        <v>26</v>
      </c>
      <c r="S83" s="1962">
        <f>SUM(S26,S43,S70)</f>
        <v>236978497</v>
      </c>
      <c r="T83" s="1908"/>
    </row>
    <row r="84" spans="1:20" ht="18.75" customHeight="1">
      <c r="A84" s="1872">
        <v>3</v>
      </c>
      <c r="B84" s="1963" t="s">
        <v>771</v>
      </c>
      <c r="C84" s="1964"/>
      <c r="D84" s="1965" t="s">
        <v>41</v>
      </c>
      <c r="E84" s="1966"/>
      <c r="F84" s="1927"/>
      <c r="G84" s="1927"/>
      <c r="H84" s="1927"/>
      <c r="I84" s="1927"/>
      <c r="J84" s="1927"/>
      <c r="K84" s="1931"/>
      <c r="L84" s="1930"/>
      <c r="M84" s="1889"/>
      <c r="N84" s="1889"/>
      <c r="O84" s="1889"/>
      <c r="P84" s="1967"/>
      <c r="Q84" s="1889"/>
      <c r="R84" s="1888"/>
      <c r="S84" s="2010"/>
      <c r="T84" s="1921"/>
    </row>
    <row r="85" spans="1:20" ht="18">
      <c r="A85" s="1968"/>
      <c r="B85" s="1882" t="s">
        <v>773</v>
      </c>
      <c r="C85" s="1874"/>
      <c r="D85" s="1969" t="s">
        <v>42</v>
      </c>
      <c r="E85" s="1875"/>
      <c r="F85" s="1921"/>
      <c r="G85" s="1921"/>
      <c r="H85" s="1921"/>
      <c r="I85" s="1921"/>
      <c r="J85" s="1921"/>
      <c r="K85" s="1921"/>
      <c r="L85" s="1921"/>
      <c r="M85" s="1918"/>
      <c r="N85" s="1918"/>
      <c r="O85" s="1918"/>
      <c r="P85" s="1918"/>
      <c r="Q85" s="1918"/>
      <c r="R85" s="1921"/>
      <c r="S85" s="1921"/>
      <c r="T85" s="1921"/>
    </row>
    <row r="86" spans="1:20" ht="18">
      <c r="A86" s="1877"/>
      <c r="B86" s="1970"/>
      <c r="C86" s="1971"/>
      <c r="D86" s="1972" t="s">
        <v>43</v>
      </c>
      <c r="E86" s="1946"/>
      <c r="F86" s="1938"/>
      <c r="G86" s="1938"/>
      <c r="H86" s="1939"/>
      <c r="I86" s="1938"/>
      <c r="J86" s="1940"/>
      <c r="K86" s="1940"/>
      <c r="L86" s="1939"/>
      <c r="M86" s="1904"/>
      <c r="N86" s="1904"/>
      <c r="O86" s="1904"/>
      <c r="P86" s="1904"/>
      <c r="Q86" s="1904"/>
      <c r="R86" s="1939"/>
      <c r="S86" s="2031"/>
      <c r="T86" s="1921"/>
    </row>
    <row r="87" spans="1:20" ht="18">
      <c r="A87" s="1877"/>
      <c r="B87" s="1873"/>
      <c r="C87" s="1874"/>
      <c r="D87" s="1969" t="s">
        <v>3162</v>
      </c>
      <c r="E87" s="1875"/>
      <c r="F87" s="1875"/>
      <c r="G87" s="1875"/>
      <c r="H87" s="1884"/>
      <c r="I87" s="1875"/>
      <c r="J87" s="1885"/>
      <c r="K87" s="1885"/>
      <c r="L87" s="1884"/>
      <c r="M87" s="1886"/>
      <c r="N87" s="1886"/>
      <c r="O87" s="1886"/>
      <c r="P87" s="1886"/>
      <c r="Q87" s="1886"/>
      <c r="R87" s="1884"/>
      <c r="S87" s="2009"/>
      <c r="T87" s="1921"/>
    </row>
    <row r="88" spans="1:20" ht="18.75" thickBot="1">
      <c r="A88" s="1877"/>
      <c r="B88" s="1873"/>
      <c r="C88" s="1874"/>
      <c r="D88" s="1969" t="s">
        <v>3163</v>
      </c>
      <c r="E88" s="1875"/>
      <c r="F88" s="1875"/>
      <c r="G88" s="1875"/>
      <c r="H88" s="1884"/>
      <c r="I88" s="1875"/>
      <c r="J88" s="1885"/>
      <c r="K88" s="1885"/>
      <c r="L88" s="1884"/>
      <c r="M88" s="1886"/>
      <c r="N88" s="1886"/>
      <c r="O88" s="1886"/>
      <c r="P88" s="1886"/>
      <c r="Q88" s="1886"/>
      <c r="R88" s="1884"/>
      <c r="S88" s="2009"/>
      <c r="T88" s="1921"/>
    </row>
    <row r="89" spans="1:20" ht="18.75" thickBot="1">
      <c r="A89" s="1877"/>
      <c r="B89" s="1973"/>
      <c r="C89" s="1974"/>
      <c r="D89" s="1975"/>
      <c r="E89" s="1976"/>
      <c r="F89" s="1977"/>
      <c r="G89" s="2261" t="s">
        <v>3144</v>
      </c>
      <c r="H89" s="2262"/>
      <c r="I89" s="2262"/>
      <c r="J89" s="2262"/>
      <c r="K89" s="2263"/>
      <c r="L89" s="1906"/>
      <c r="M89" s="1907"/>
      <c r="N89" s="1907"/>
      <c r="O89" s="1907"/>
      <c r="P89" s="1932"/>
      <c r="Q89" s="2032"/>
      <c r="R89" s="2033" t="s">
        <v>12</v>
      </c>
      <c r="S89" s="2033" t="s">
        <v>12</v>
      </c>
      <c r="T89" s="1921"/>
    </row>
    <row r="90" spans="1:20" ht="18">
      <c r="A90" s="1872">
        <v>4</v>
      </c>
      <c r="B90" s="1882" t="s">
        <v>793</v>
      </c>
      <c r="C90" s="1874"/>
      <c r="D90" s="1978" t="s">
        <v>44</v>
      </c>
      <c r="E90" s="1883"/>
      <c r="F90" s="1930"/>
      <c r="G90" s="1875"/>
      <c r="H90" s="1884"/>
      <c r="I90" s="1875"/>
      <c r="J90" s="1885"/>
      <c r="K90" s="1885"/>
      <c r="L90" s="1884"/>
      <c r="M90" s="1886"/>
      <c r="N90" s="1886"/>
      <c r="O90" s="1886"/>
      <c r="P90" s="1886"/>
      <c r="Q90" s="1886"/>
      <c r="R90" s="1888"/>
      <c r="S90" s="2010"/>
      <c r="T90" s="1921"/>
    </row>
    <row r="91" spans="1:20" ht="18">
      <c r="A91" s="1872"/>
      <c r="B91" s="1882" t="s">
        <v>795</v>
      </c>
      <c r="C91" s="1874"/>
      <c r="D91" s="1969" t="s">
        <v>45</v>
      </c>
      <c r="E91" s="1883"/>
      <c r="F91" s="1875"/>
      <c r="G91" s="1875"/>
      <c r="H91" s="1884"/>
      <c r="I91" s="1875"/>
      <c r="J91" s="1885"/>
      <c r="K91" s="1885"/>
      <c r="L91" s="1884"/>
      <c r="M91" s="1886"/>
      <c r="N91" s="1886"/>
      <c r="O91" s="1886"/>
      <c r="P91" s="1886"/>
      <c r="Q91" s="1886"/>
      <c r="R91" s="1884"/>
      <c r="S91" s="2009"/>
      <c r="T91" s="1921"/>
    </row>
    <row r="92" spans="1:20" ht="18">
      <c r="A92" s="1872"/>
      <c r="B92" s="1882" t="s">
        <v>801</v>
      </c>
      <c r="C92" s="1874"/>
      <c r="D92" s="1969" t="s">
        <v>1565</v>
      </c>
      <c r="E92" s="1883"/>
      <c r="F92" s="1875"/>
      <c r="G92" s="1875"/>
      <c r="H92" s="1884"/>
      <c r="I92" s="1875"/>
      <c r="J92" s="1885"/>
      <c r="K92" s="1885"/>
      <c r="L92" s="1884"/>
      <c r="M92" s="1886"/>
      <c r="N92" s="1886"/>
      <c r="O92" s="1886"/>
      <c r="P92" s="1886"/>
      <c r="Q92" s="1886"/>
      <c r="R92" s="1884"/>
      <c r="S92" s="2009"/>
      <c r="T92" s="1921"/>
    </row>
    <row r="93" spans="1:20" ht="18">
      <c r="A93" s="1872"/>
      <c r="B93" s="1873" t="s">
        <v>809</v>
      </c>
      <c r="C93" s="1874"/>
      <c r="D93" s="1934" t="s">
        <v>46</v>
      </c>
      <c r="E93" s="1883"/>
      <c r="F93" s="1875"/>
      <c r="G93" s="1875"/>
      <c r="H93" s="1884"/>
      <c r="I93" s="1875"/>
      <c r="J93" s="1885"/>
      <c r="K93" s="1885"/>
      <c r="L93" s="1884"/>
      <c r="M93" s="1886"/>
      <c r="N93" s="1886"/>
      <c r="O93" s="1886"/>
      <c r="P93" s="1886"/>
      <c r="Q93" s="1886"/>
      <c r="R93" s="1884"/>
      <c r="S93" s="2009"/>
      <c r="T93" s="1921"/>
    </row>
    <row r="94" spans="1:20" ht="18">
      <c r="A94" s="1872"/>
      <c r="B94" s="1873" t="s">
        <v>811</v>
      </c>
      <c r="C94" s="1874"/>
      <c r="D94" s="1969" t="s">
        <v>47</v>
      </c>
      <c r="E94" s="1883"/>
      <c r="F94" s="1875"/>
      <c r="G94" s="1875"/>
      <c r="H94" s="1884"/>
      <c r="I94" s="1875"/>
      <c r="J94" s="1885"/>
      <c r="K94" s="1885"/>
      <c r="L94" s="1884"/>
      <c r="M94" s="1886"/>
      <c r="N94" s="1886"/>
      <c r="O94" s="1886"/>
      <c r="P94" s="1886"/>
      <c r="Q94" s="1886"/>
      <c r="R94" s="1884"/>
      <c r="S94" s="2009"/>
      <c r="T94" s="1921"/>
    </row>
    <row r="95" spans="1:20" ht="18">
      <c r="A95" s="1872"/>
      <c r="B95" s="1873"/>
      <c r="C95" s="1874"/>
      <c r="D95" s="1969"/>
      <c r="E95" s="1883"/>
      <c r="F95" s="1875"/>
      <c r="G95" s="1875"/>
      <c r="H95" s="1884"/>
      <c r="I95" s="1875"/>
      <c r="J95" s="1885"/>
      <c r="K95" s="1885"/>
      <c r="L95" s="1888"/>
      <c r="M95" s="1889"/>
      <c r="N95" s="1889"/>
      <c r="O95" s="1889"/>
      <c r="P95" s="1889"/>
      <c r="Q95" s="1889"/>
      <c r="R95" s="1888"/>
      <c r="S95" s="2010"/>
      <c r="T95" s="1921"/>
    </row>
    <row r="96" spans="1:20" ht="18">
      <c r="A96" s="1872">
        <v>5</v>
      </c>
      <c r="B96" s="1882" t="s">
        <v>827</v>
      </c>
      <c r="C96" s="1874"/>
      <c r="D96" s="1978" t="s">
        <v>48</v>
      </c>
      <c r="E96" s="1883"/>
      <c r="F96" s="1875"/>
      <c r="G96" s="1875"/>
      <c r="H96" s="1884"/>
      <c r="I96" s="1875"/>
      <c r="J96" s="1885"/>
      <c r="K96" s="1885"/>
      <c r="L96" s="1884"/>
      <c r="M96" s="1886"/>
      <c r="N96" s="1886"/>
      <c r="O96" s="1886"/>
      <c r="P96" s="1886"/>
      <c r="Q96" s="1886"/>
      <c r="R96" s="1884"/>
      <c r="S96" s="2009"/>
      <c r="T96" s="1921"/>
    </row>
    <row r="97" spans="1:20" ht="18">
      <c r="A97" s="1872"/>
      <c r="B97" s="1882" t="s">
        <v>829</v>
      </c>
      <c r="C97" s="1874"/>
      <c r="D97" s="1969" t="s">
        <v>49</v>
      </c>
      <c r="E97" s="1883"/>
      <c r="F97" s="1875"/>
      <c r="G97" s="1875"/>
      <c r="H97" s="1884"/>
      <c r="I97" s="1875"/>
      <c r="J97" s="1885"/>
      <c r="K97" s="1885"/>
      <c r="L97" s="1884"/>
      <c r="M97" s="1886"/>
      <c r="N97" s="1886"/>
      <c r="O97" s="1886"/>
      <c r="P97" s="1886"/>
      <c r="Q97" s="1886"/>
      <c r="R97" s="1884"/>
      <c r="S97" s="2009"/>
      <c r="T97" s="1921"/>
    </row>
    <row r="98" spans="1:20" ht="18">
      <c r="A98" s="1872"/>
      <c r="B98" s="1873"/>
      <c r="C98" s="1874"/>
      <c r="D98" s="1969" t="s">
        <v>50</v>
      </c>
      <c r="E98" s="1883"/>
      <c r="F98" s="1875"/>
      <c r="G98" s="1875"/>
      <c r="H98" s="1884"/>
      <c r="I98" s="1875"/>
      <c r="J98" s="1885"/>
      <c r="K98" s="1885"/>
      <c r="L98" s="1884"/>
      <c r="M98" s="1886"/>
      <c r="N98" s="1886"/>
      <c r="O98" s="1886"/>
      <c r="P98" s="1886"/>
      <c r="Q98" s="1886"/>
      <c r="R98" s="1884"/>
      <c r="S98" s="2009"/>
      <c r="T98" s="1921"/>
    </row>
    <row r="99" spans="1:20" ht="18">
      <c r="A99" s="1872"/>
      <c r="B99" s="1873"/>
      <c r="C99" s="1874"/>
      <c r="D99" s="1969" t="s">
        <v>1554</v>
      </c>
      <c r="E99" s="1883"/>
      <c r="F99" s="1875"/>
      <c r="G99" s="1875"/>
      <c r="H99" s="1884"/>
      <c r="I99" s="1875"/>
      <c r="J99" s="1885"/>
      <c r="K99" s="1885"/>
      <c r="L99" s="1884"/>
      <c r="M99" s="1886"/>
      <c r="N99" s="1886"/>
      <c r="O99" s="1886"/>
      <c r="P99" s="1886"/>
      <c r="Q99" s="1886"/>
      <c r="R99" s="1884"/>
      <c r="S99" s="2009"/>
      <c r="T99" s="1921"/>
    </row>
    <row r="100" spans="1:20" ht="18">
      <c r="A100" s="1872"/>
      <c r="B100" s="1873"/>
      <c r="C100" s="1874"/>
      <c r="D100" s="1891" t="s">
        <v>51</v>
      </c>
      <c r="E100" s="1883"/>
      <c r="F100" s="1875"/>
      <c r="G100" s="1875"/>
      <c r="H100" s="1884"/>
      <c r="I100" s="1875"/>
      <c r="J100" s="1885"/>
      <c r="K100" s="1885"/>
      <c r="L100" s="1884"/>
      <c r="M100" s="1886"/>
      <c r="N100" s="1886"/>
      <c r="O100" s="1886"/>
      <c r="P100" s="1886"/>
      <c r="Q100" s="1886"/>
      <c r="R100" s="1884"/>
      <c r="S100" s="2009"/>
      <c r="T100" s="1921"/>
    </row>
    <row r="101" spans="1:20" ht="18">
      <c r="A101" s="1872"/>
      <c r="B101" s="1873"/>
      <c r="C101" s="1979"/>
      <c r="D101" s="1969" t="s">
        <v>3165</v>
      </c>
      <c r="E101" s="1883"/>
      <c r="F101" s="1875"/>
      <c r="G101" s="1875"/>
      <c r="H101" s="1884"/>
      <c r="I101" s="1875"/>
      <c r="J101" s="1885"/>
      <c r="K101" s="1885"/>
      <c r="L101" s="1884"/>
      <c r="M101" s="1886"/>
      <c r="N101" s="1886"/>
      <c r="O101" s="1886"/>
      <c r="P101" s="1886"/>
      <c r="Q101" s="1886"/>
      <c r="R101" s="1884"/>
      <c r="S101" s="2009"/>
      <c r="T101" s="1921"/>
    </row>
    <row r="102" spans="1:20" ht="18">
      <c r="A102" s="1872"/>
      <c r="B102" s="1873"/>
      <c r="C102" s="1979"/>
      <c r="D102" s="1969" t="s">
        <v>3166</v>
      </c>
      <c r="E102" s="1883"/>
      <c r="F102" s="1875"/>
      <c r="G102" s="1875"/>
      <c r="H102" s="1884"/>
      <c r="I102" s="1875"/>
      <c r="J102" s="1885"/>
      <c r="K102" s="1885"/>
      <c r="L102" s="1884"/>
      <c r="M102" s="1886"/>
      <c r="N102" s="1886"/>
      <c r="O102" s="1886"/>
      <c r="P102" s="1886"/>
      <c r="Q102" s="1886"/>
      <c r="R102" s="1884"/>
      <c r="S102" s="2009"/>
      <c r="T102" s="1921"/>
    </row>
    <row r="103" spans="1:20" ht="18">
      <c r="A103" s="1872"/>
      <c r="B103" s="1873"/>
      <c r="C103" s="1979"/>
      <c r="D103" s="1969" t="s">
        <v>3167</v>
      </c>
      <c r="E103" s="1883"/>
      <c r="F103" s="1875"/>
      <c r="G103" s="1875"/>
      <c r="H103" s="1884"/>
      <c r="I103" s="1875"/>
      <c r="J103" s="1885"/>
      <c r="K103" s="1885"/>
      <c r="L103" s="1884"/>
      <c r="M103" s="1886"/>
      <c r="N103" s="1886"/>
      <c r="O103" s="1886"/>
      <c r="P103" s="1886"/>
      <c r="Q103" s="1886"/>
      <c r="R103" s="1884"/>
      <c r="S103" s="2009"/>
      <c r="T103" s="1921"/>
    </row>
    <row r="104" spans="1:20" ht="18">
      <c r="A104" s="1872"/>
      <c r="B104" s="1873"/>
      <c r="C104" s="1979"/>
      <c r="D104" s="1969" t="s">
        <v>3168</v>
      </c>
      <c r="E104" s="1883"/>
      <c r="F104" s="1875"/>
      <c r="G104" s="1875"/>
      <c r="H104" s="1884"/>
      <c r="I104" s="1875"/>
      <c r="J104" s="1885"/>
      <c r="K104" s="1885"/>
      <c r="L104" s="1884"/>
      <c r="M104" s="1886"/>
      <c r="N104" s="1886"/>
      <c r="O104" s="1886"/>
      <c r="P104" s="1886"/>
      <c r="Q104" s="1886"/>
      <c r="R104" s="1884"/>
      <c r="S104" s="2009"/>
      <c r="T104" s="1921"/>
    </row>
    <row r="105" spans="1:20" ht="18">
      <c r="A105" s="1872"/>
      <c r="B105" s="1873"/>
      <c r="C105" s="1979"/>
      <c r="D105" s="1969" t="s">
        <v>3169</v>
      </c>
      <c r="E105" s="1883"/>
      <c r="F105" s="1875"/>
      <c r="G105" s="1875"/>
      <c r="H105" s="1884"/>
      <c r="I105" s="1875"/>
      <c r="J105" s="1885"/>
      <c r="K105" s="1885"/>
      <c r="L105" s="1884"/>
      <c r="M105" s="1886"/>
      <c r="N105" s="1886"/>
      <c r="O105" s="1886"/>
      <c r="P105" s="1886"/>
      <c r="Q105" s="1886"/>
      <c r="R105" s="1884"/>
      <c r="S105" s="2009"/>
      <c r="T105" s="1921"/>
    </row>
    <row r="106" spans="1:20" ht="18">
      <c r="A106" s="1872"/>
      <c r="B106" s="1873"/>
      <c r="C106" s="1979"/>
      <c r="D106" s="1969" t="s">
        <v>3170</v>
      </c>
      <c r="E106" s="1883"/>
      <c r="F106" s="1875"/>
      <c r="G106" s="1875"/>
      <c r="H106" s="1884"/>
      <c r="I106" s="1875"/>
      <c r="J106" s="1885"/>
      <c r="K106" s="1885"/>
      <c r="L106" s="1884"/>
      <c r="M106" s="1886"/>
      <c r="N106" s="1886"/>
      <c r="O106" s="1886"/>
      <c r="P106" s="1886"/>
      <c r="Q106" s="1886"/>
      <c r="R106" s="1884"/>
      <c r="S106" s="2009"/>
      <c r="T106" s="1921"/>
    </row>
    <row r="107" spans="1:20" ht="18">
      <c r="A107" s="1872"/>
      <c r="B107" s="1873"/>
      <c r="C107" s="1979"/>
      <c r="D107" s="1969" t="s">
        <v>3171</v>
      </c>
      <c r="E107" s="1883"/>
      <c r="F107" s="1875"/>
      <c r="G107" s="1875"/>
      <c r="H107" s="1884"/>
      <c r="I107" s="1875"/>
      <c r="J107" s="1885"/>
      <c r="K107" s="1885"/>
      <c r="L107" s="1884"/>
      <c r="M107" s="1886"/>
      <c r="N107" s="1886"/>
      <c r="O107" s="1886"/>
      <c r="P107" s="1886"/>
      <c r="Q107" s="1886"/>
      <c r="R107" s="1884"/>
      <c r="S107" s="2009"/>
      <c r="T107" s="1921"/>
    </row>
    <row r="108" spans="1:20" ht="18">
      <c r="A108" s="1872"/>
      <c r="B108" s="1873"/>
      <c r="C108" s="1874"/>
      <c r="D108" s="1969" t="s">
        <v>1554</v>
      </c>
      <c r="E108" s="1883"/>
      <c r="F108" s="1875"/>
      <c r="G108" s="1875"/>
      <c r="H108" s="1884"/>
      <c r="I108" s="1875"/>
      <c r="J108" s="1885"/>
      <c r="K108" s="1885"/>
      <c r="L108" s="1884"/>
      <c r="M108" s="1886"/>
      <c r="N108" s="1886"/>
      <c r="O108" s="1886"/>
      <c r="P108" s="1886"/>
      <c r="Q108" s="1886"/>
      <c r="R108" s="1884"/>
      <c r="S108" s="2009"/>
      <c r="T108" s="1921"/>
    </row>
    <row r="109" spans="1:20" ht="18">
      <c r="A109" s="1927"/>
      <c r="B109" s="1980"/>
      <c r="C109" s="1981"/>
      <c r="D109" s="1891"/>
      <c r="E109" s="1883"/>
      <c r="F109" s="1875"/>
      <c r="G109" s="1875"/>
      <c r="H109" s="1884"/>
      <c r="I109" s="1875"/>
      <c r="J109" s="1885"/>
      <c r="K109" s="1885"/>
      <c r="L109" s="1884"/>
      <c r="M109" s="1886"/>
      <c r="N109" s="1886"/>
      <c r="O109" s="1886"/>
      <c r="P109" s="1886"/>
      <c r="Q109" s="1886"/>
      <c r="R109" s="1884"/>
      <c r="S109" s="2009"/>
      <c r="T109" s="1921"/>
    </row>
    <row r="110" spans="1:20" ht="18">
      <c r="A110" s="1982">
        <v>6</v>
      </c>
      <c r="B110" s="1983" t="s">
        <v>1511</v>
      </c>
      <c r="C110" s="1984"/>
      <c r="D110" s="1978" t="s">
        <v>54</v>
      </c>
      <c r="E110" s="1892"/>
      <c r="F110" s="1893"/>
      <c r="G110" s="1893"/>
      <c r="H110" s="1894"/>
      <c r="I110" s="1893"/>
      <c r="J110" s="1895"/>
      <c r="K110" s="1895"/>
      <c r="L110" s="1894"/>
      <c r="M110" s="1896"/>
      <c r="N110" s="1896"/>
      <c r="O110" s="1896"/>
      <c r="P110" s="1896"/>
      <c r="Q110" s="1896"/>
      <c r="R110" s="1894"/>
      <c r="S110" s="2034"/>
      <c r="T110" s="1985"/>
    </row>
    <row r="111" spans="1:20" ht="18">
      <c r="A111" s="1872"/>
      <c r="B111" s="1882"/>
      <c r="C111" s="1874"/>
      <c r="D111" s="1969" t="s">
        <v>3172</v>
      </c>
      <c r="E111" s="1875"/>
      <c r="F111" s="1875"/>
      <c r="G111" s="1875"/>
      <c r="H111" s="1884"/>
      <c r="I111" s="1875"/>
      <c r="J111" s="1885"/>
      <c r="K111" s="1885"/>
      <c r="L111" s="1884"/>
      <c r="M111" s="1886"/>
      <c r="N111" s="1886"/>
      <c r="O111" s="1886"/>
      <c r="P111" s="1886"/>
      <c r="Q111" s="1886"/>
      <c r="R111" s="1884"/>
      <c r="S111" s="2009"/>
      <c r="T111" s="1921"/>
    </row>
    <row r="112" spans="1:20" ht="18">
      <c r="A112" s="1872"/>
      <c r="B112" s="1882"/>
      <c r="C112" s="1874"/>
      <c r="D112" s="1978"/>
      <c r="E112" s="1875"/>
      <c r="F112" s="1875"/>
      <c r="G112" s="1875"/>
      <c r="H112" s="1884"/>
      <c r="I112" s="1875"/>
      <c r="J112" s="1885"/>
      <c r="K112" s="1885"/>
      <c r="L112" s="1884"/>
      <c r="M112" s="1886"/>
      <c r="N112" s="1886"/>
      <c r="O112" s="1886"/>
      <c r="P112" s="1886"/>
      <c r="Q112" s="1886"/>
      <c r="R112" s="1884"/>
      <c r="S112" s="2009"/>
      <c r="T112" s="1921"/>
    </row>
    <row r="113" spans="1:24" ht="18">
      <c r="A113" s="1872">
        <v>7</v>
      </c>
      <c r="B113" s="1882" t="s">
        <v>3173</v>
      </c>
      <c r="C113" s="1874"/>
      <c r="D113" s="1978" t="s">
        <v>3085</v>
      </c>
      <c r="E113" s="1875"/>
      <c r="F113" s="1875"/>
      <c r="G113" s="1875"/>
      <c r="H113" s="1884"/>
      <c r="I113" s="1875"/>
      <c r="J113" s="1885"/>
      <c r="K113" s="1885"/>
      <c r="L113" s="1884"/>
      <c r="M113" s="1886"/>
      <c r="N113" s="1886"/>
      <c r="O113" s="1886"/>
      <c r="P113" s="1886"/>
      <c r="Q113" s="1886"/>
      <c r="R113" s="1884"/>
      <c r="S113" s="2009"/>
      <c r="T113" s="1921"/>
    </row>
    <row r="114" spans="1:24" ht="18.75" thickBot="1">
      <c r="A114" s="1872"/>
      <c r="B114" s="1882"/>
      <c r="C114" s="1874"/>
      <c r="D114" s="1969" t="s">
        <v>3174</v>
      </c>
      <c r="E114" s="1875"/>
      <c r="F114" s="1875"/>
      <c r="G114" s="1875"/>
      <c r="H114" s="1884"/>
      <c r="I114" s="1875"/>
      <c r="J114" s="1885"/>
      <c r="K114" s="1885"/>
      <c r="L114" s="1884"/>
      <c r="M114" s="1886"/>
      <c r="N114" s="1886"/>
      <c r="O114" s="1886"/>
      <c r="P114" s="1886"/>
      <c r="Q114" s="1886"/>
      <c r="R114" s="1884"/>
      <c r="S114" s="2009"/>
      <c r="T114" s="1921"/>
    </row>
    <row r="115" spans="1:24" ht="17.25" customHeight="1" thickBot="1">
      <c r="A115" s="2261" t="s">
        <v>3686</v>
      </c>
      <c r="B115" s="2262"/>
      <c r="C115" s="2262"/>
      <c r="D115" s="2262"/>
      <c r="E115" s="2262"/>
      <c r="F115" s="2262"/>
      <c r="G115" s="2262"/>
      <c r="H115" s="2262"/>
      <c r="I115" s="2262"/>
      <c r="J115" s="2262"/>
      <c r="K115" s="2263"/>
      <c r="L115" s="2035"/>
      <c r="M115" s="1986"/>
      <c r="N115" s="1986">
        <f>SUM(N83)</f>
        <v>26</v>
      </c>
      <c r="O115" s="1986">
        <f>SUM(O83)</f>
        <v>236978497</v>
      </c>
      <c r="P115" s="1987"/>
      <c r="Q115" s="1986"/>
      <c r="R115" s="2035">
        <f>SUM(R83)</f>
        <v>26</v>
      </c>
      <c r="S115" s="2036">
        <f>SUM(S83)</f>
        <v>236978497</v>
      </c>
      <c r="T115" s="1977"/>
    </row>
    <row r="116" spans="1:24" ht="18">
      <c r="A116" s="1988"/>
      <c r="B116" s="1988"/>
      <c r="C116" s="1988"/>
      <c r="D116" s="1988"/>
      <c r="E116" s="1988"/>
      <c r="F116" s="1988"/>
      <c r="G116" s="1988"/>
      <c r="H116" s="1988"/>
      <c r="I116" s="1988"/>
      <c r="J116" s="1988"/>
      <c r="K116" s="1988"/>
      <c r="L116" s="1989"/>
      <c r="M116" s="1990"/>
      <c r="N116" s="1990"/>
      <c r="O116" s="1990"/>
      <c r="P116" s="1990"/>
      <c r="Q116" s="1990"/>
      <c r="R116" s="2037"/>
      <c r="S116" s="2037"/>
      <c r="T116" s="1991"/>
      <c r="X116" s="252"/>
    </row>
    <row r="117" spans="1:24" ht="7.5" customHeight="1">
      <c r="A117" s="368"/>
      <c r="B117" s="368"/>
      <c r="C117" s="368"/>
      <c r="D117" s="368"/>
      <c r="E117" s="368"/>
      <c r="F117" s="368"/>
      <c r="G117" s="368"/>
      <c r="H117" s="368"/>
      <c r="I117" s="368"/>
      <c r="J117" s="368"/>
      <c r="K117" s="368"/>
      <c r="L117" s="368"/>
      <c r="M117" s="1858"/>
      <c r="N117" s="1858"/>
      <c r="O117" s="1858"/>
      <c r="P117" s="1858"/>
      <c r="Q117" s="1858"/>
      <c r="R117" s="368"/>
      <c r="S117" s="368"/>
      <c r="T117" s="368"/>
    </row>
    <row r="118" spans="1:24" ht="14.25" customHeight="1">
      <c r="A118" s="368"/>
      <c r="B118" s="368"/>
      <c r="C118" s="368"/>
      <c r="D118" s="368"/>
      <c r="E118" s="368"/>
      <c r="F118" s="368"/>
      <c r="G118" s="368"/>
      <c r="H118" s="368"/>
      <c r="I118" s="368"/>
      <c r="J118" s="368"/>
      <c r="K118" s="368"/>
      <c r="L118" s="368"/>
      <c r="M118" s="1858"/>
      <c r="N118" s="1858"/>
      <c r="O118" s="1858"/>
      <c r="P118" s="1858"/>
      <c r="Q118" s="1858"/>
      <c r="R118" s="368"/>
      <c r="S118" s="2038" t="s">
        <v>3681</v>
      </c>
      <c r="T118" s="368"/>
    </row>
    <row r="119" spans="1:24" ht="18">
      <c r="A119" s="1992"/>
      <c r="B119" s="368"/>
      <c r="C119" s="1853" t="s">
        <v>1518</v>
      </c>
      <c r="D119" s="368"/>
      <c r="E119" s="368"/>
      <c r="F119" s="368"/>
      <c r="G119" s="368"/>
      <c r="H119" s="368"/>
      <c r="I119" s="368"/>
      <c r="J119" s="368"/>
      <c r="K119" s="368"/>
      <c r="L119" s="368"/>
      <c r="M119" s="1858"/>
      <c r="N119" s="1858"/>
      <c r="O119" s="1858"/>
      <c r="P119" s="1858"/>
      <c r="Q119" s="1858"/>
      <c r="R119" s="1989"/>
      <c r="S119" s="2039"/>
      <c r="T119" s="368"/>
    </row>
    <row r="120" spans="1:24" ht="18">
      <c r="A120" s="368"/>
      <c r="B120" s="368"/>
      <c r="C120" s="1993" t="s">
        <v>1729</v>
      </c>
      <c r="D120" s="1855"/>
      <c r="E120" s="368"/>
      <c r="F120" s="368"/>
      <c r="G120" s="368"/>
      <c r="H120" s="368"/>
      <c r="I120" s="368"/>
      <c r="J120" s="368"/>
      <c r="K120" s="368"/>
      <c r="L120" s="368"/>
      <c r="M120" s="1858"/>
      <c r="N120" s="1858"/>
      <c r="O120" s="1858"/>
      <c r="P120" s="1858"/>
      <c r="Q120" s="1858"/>
      <c r="R120" s="1989"/>
      <c r="S120" s="2038" t="s">
        <v>55</v>
      </c>
      <c r="T120" s="368"/>
    </row>
    <row r="121" spans="1:24" ht="18">
      <c r="A121" s="368"/>
      <c r="B121" s="368"/>
      <c r="C121" s="1988"/>
      <c r="D121" s="1989"/>
      <c r="E121" s="368"/>
      <c r="F121" s="368"/>
      <c r="G121" s="368"/>
      <c r="H121" s="368"/>
      <c r="I121" s="368"/>
      <c r="J121" s="368"/>
      <c r="K121" s="368"/>
      <c r="L121" s="368"/>
      <c r="M121" s="1858"/>
      <c r="N121" s="1858"/>
      <c r="O121" s="1858"/>
      <c r="P121" s="1858"/>
      <c r="Q121" s="1858"/>
      <c r="R121" s="1989"/>
      <c r="S121" s="2038"/>
      <c r="T121" s="368"/>
    </row>
    <row r="122" spans="1:24" ht="18">
      <c r="A122" s="368"/>
      <c r="B122" s="368"/>
      <c r="C122" s="1994"/>
      <c r="D122" s="1989"/>
      <c r="E122" s="368"/>
      <c r="F122" s="368"/>
      <c r="G122" s="368"/>
      <c r="H122" s="368"/>
      <c r="I122" s="368"/>
      <c r="J122" s="368"/>
      <c r="K122" s="368"/>
      <c r="L122" s="368"/>
      <c r="M122" s="1858"/>
      <c r="N122" s="1858"/>
      <c r="O122" s="1858"/>
      <c r="P122" s="1858"/>
      <c r="Q122" s="1858"/>
      <c r="R122" s="1989"/>
      <c r="S122" s="2038"/>
      <c r="T122" s="368"/>
    </row>
    <row r="123" spans="1:24" ht="18">
      <c r="A123" s="368"/>
      <c r="B123" s="368"/>
      <c r="C123" s="1994"/>
      <c r="D123" s="1989"/>
      <c r="E123" s="368"/>
      <c r="F123" s="368"/>
      <c r="G123" s="368"/>
      <c r="H123" s="368"/>
      <c r="I123" s="368"/>
      <c r="J123" s="368"/>
      <c r="K123" s="368"/>
      <c r="L123" s="368"/>
      <c r="M123" s="1858"/>
      <c r="N123" s="1858"/>
      <c r="O123" s="1858"/>
      <c r="P123" s="1858"/>
      <c r="Q123" s="1858"/>
      <c r="R123" s="1989"/>
      <c r="S123" s="2038"/>
      <c r="T123" s="368"/>
    </row>
    <row r="124" spans="1:24" ht="18">
      <c r="A124" s="368"/>
      <c r="B124" s="368"/>
      <c r="C124" s="1994"/>
      <c r="D124" s="1989"/>
      <c r="E124" s="368"/>
      <c r="F124" s="368"/>
      <c r="G124" s="368"/>
      <c r="H124" s="368"/>
      <c r="I124" s="368"/>
      <c r="J124" s="368"/>
      <c r="K124" s="368"/>
      <c r="L124" s="368"/>
      <c r="M124" s="1858"/>
      <c r="N124" s="1858"/>
      <c r="O124" s="1858"/>
      <c r="P124" s="1858"/>
      <c r="Q124" s="1858"/>
      <c r="R124" s="1989"/>
      <c r="S124" s="2038"/>
      <c r="T124" s="368"/>
    </row>
    <row r="125" spans="1:24" ht="18">
      <c r="A125" s="368"/>
      <c r="B125" s="368"/>
      <c r="C125" s="1995"/>
      <c r="D125" s="1989"/>
      <c r="E125" s="368"/>
      <c r="F125" s="368"/>
      <c r="G125" s="368"/>
      <c r="H125" s="368"/>
      <c r="I125" s="368"/>
      <c r="J125" s="368"/>
      <c r="K125" s="368"/>
      <c r="L125" s="368"/>
      <c r="M125" s="1858"/>
      <c r="N125" s="1858"/>
      <c r="O125" s="1858"/>
      <c r="P125" s="1858"/>
      <c r="Q125" s="1858"/>
      <c r="R125" s="1989"/>
      <c r="S125" s="368"/>
      <c r="T125" s="368"/>
    </row>
    <row r="126" spans="1:24" ht="18">
      <c r="A126" s="368"/>
      <c r="B126" s="368"/>
      <c r="C126" s="1995"/>
      <c r="D126" s="1989"/>
      <c r="E126" s="368"/>
      <c r="F126" s="368"/>
      <c r="G126" s="368"/>
      <c r="H126" s="368"/>
      <c r="I126" s="368"/>
      <c r="J126" s="368"/>
      <c r="K126" s="368"/>
      <c r="L126" s="368"/>
      <c r="M126" s="1858"/>
      <c r="N126" s="1858"/>
      <c r="O126" s="1858"/>
      <c r="P126" s="1858"/>
      <c r="Q126" s="1858"/>
      <c r="R126" s="368"/>
      <c r="S126" s="368"/>
      <c r="T126" s="368"/>
    </row>
    <row r="127" spans="1:24" ht="18">
      <c r="A127" s="368"/>
      <c r="B127" s="368"/>
      <c r="C127" s="1996" t="s">
        <v>2108</v>
      </c>
      <c r="D127" s="1989"/>
      <c r="E127" s="368"/>
      <c r="F127" s="368"/>
      <c r="G127" s="368"/>
      <c r="H127" s="368"/>
      <c r="I127" s="368"/>
      <c r="J127" s="368"/>
      <c r="K127" s="368"/>
      <c r="L127" s="368"/>
      <c r="M127" s="1858"/>
      <c r="N127" s="1858"/>
      <c r="O127" s="1858"/>
      <c r="P127" s="1858"/>
      <c r="Q127" s="1858"/>
      <c r="R127" s="1989"/>
      <c r="S127" s="1988" t="s">
        <v>195</v>
      </c>
      <c r="T127" s="368"/>
    </row>
    <row r="128" spans="1:24" ht="18">
      <c r="A128" s="368"/>
      <c r="B128" s="368"/>
      <c r="C128" s="1996" t="s">
        <v>2109</v>
      </c>
      <c r="D128" s="1989"/>
      <c r="E128" s="368"/>
      <c r="F128" s="368"/>
      <c r="G128" s="368"/>
      <c r="H128" s="368"/>
      <c r="I128" s="368"/>
      <c r="J128" s="368"/>
      <c r="K128" s="368"/>
      <c r="L128" s="368"/>
      <c r="M128" s="1858"/>
      <c r="N128" s="1858"/>
      <c r="O128" s="1858"/>
      <c r="P128" s="1858"/>
      <c r="Q128" s="1858"/>
      <c r="R128" s="1989"/>
      <c r="S128" s="1988" t="s">
        <v>196</v>
      </c>
      <c r="T128" s="368"/>
    </row>
    <row r="129" spans="1:20" ht="18">
      <c r="A129" s="368"/>
      <c r="B129" s="368"/>
      <c r="C129" s="1996" t="s">
        <v>2096</v>
      </c>
      <c r="D129" s="1989"/>
      <c r="E129" s="368"/>
      <c r="F129" s="368"/>
      <c r="G129" s="368"/>
      <c r="H129" s="368"/>
      <c r="I129" s="368"/>
      <c r="J129" s="368"/>
      <c r="K129" s="368"/>
      <c r="L129" s="368"/>
      <c r="M129" s="1858"/>
      <c r="N129" s="1858"/>
      <c r="O129" s="1858"/>
      <c r="P129" s="1858"/>
      <c r="Q129" s="1858"/>
      <c r="R129" s="1989"/>
      <c r="S129" s="368"/>
      <c r="T129" s="368"/>
    </row>
    <row r="139" spans="1:20" ht="27.75" customHeight="1"/>
    <row r="141" spans="1:20" ht="27" customHeight="1"/>
    <row r="157" ht="22.5" customHeight="1"/>
    <row r="158" ht="16.5" customHeight="1"/>
    <row r="159" ht="20.25" customHeight="1"/>
    <row r="181" spans="1:20" ht="15" customHeight="1">
      <c r="A181" s="2239" t="s">
        <v>3628</v>
      </c>
      <c r="B181" s="2239"/>
      <c r="C181" s="2239"/>
      <c r="D181" s="2239"/>
      <c r="E181" s="2239"/>
      <c r="F181" s="2239"/>
      <c r="G181" s="2239"/>
      <c r="H181" s="2239"/>
      <c r="I181" s="2239"/>
      <c r="J181" s="2239"/>
      <c r="K181" s="2239"/>
      <c r="L181" s="2239"/>
      <c r="M181" s="2239"/>
      <c r="N181" s="2239"/>
      <c r="O181" s="2239"/>
      <c r="P181" s="2239"/>
      <c r="Q181" s="2239"/>
      <c r="R181" s="2239"/>
      <c r="S181" s="2239"/>
      <c r="T181" s="2239"/>
    </row>
    <row r="182" spans="1:20" ht="15" customHeight="1">
      <c r="A182" s="2239" t="s">
        <v>3589</v>
      </c>
      <c r="B182" s="2239"/>
      <c r="C182" s="2239"/>
      <c r="D182" s="2239"/>
      <c r="E182" s="2239"/>
      <c r="F182" s="2239"/>
      <c r="G182" s="2239"/>
      <c r="H182" s="2239"/>
      <c r="I182" s="2239"/>
      <c r="J182" s="2239"/>
      <c r="K182" s="2239"/>
      <c r="L182" s="2239"/>
      <c r="M182" s="2239"/>
      <c r="N182" s="2239"/>
      <c r="O182" s="2239"/>
      <c r="P182" s="2239"/>
      <c r="Q182" s="2239"/>
      <c r="R182" s="2239"/>
      <c r="S182" s="2239"/>
      <c r="T182" s="2239"/>
    </row>
    <row r="183" spans="1:20" ht="15">
      <c r="A183" s="225"/>
      <c r="B183" s="225"/>
      <c r="C183" s="225"/>
      <c r="D183" s="225"/>
      <c r="E183" s="225"/>
      <c r="F183" s="225"/>
      <c r="G183" s="225"/>
      <c r="H183" s="225"/>
      <c r="I183" s="225"/>
      <c r="J183" s="225"/>
      <c r="K183" s="225"/>
      <c r="L183" s="225"/>
      <c r="M183" s="1692"/>
      <c r="N183" s="1692"/>
      <c r="O183" s="1692"/>
      <c r="P183" s="1692"/>
      <c r="Q183" s="1692"/>
      <c r="R183" s="225"/>
      <c r="S183" s="225"/>
      <c r="T183" s="225"/>
    </row>
    <row r="184" spans="1:20" ht="15">
      <c r="A184" s="86" t="s">
        <v>33</v>
      </c>
      <c r="B184" s="86"/>
      <c r="C184" s="86" t="s">
        <v>1551</v>
      </c>
      <c r="D184" s="86" t="s">
        <v>1717</v>
      </c>
      <c r="E184" s="87"/>
      <c r="F184" s="87"/>
      <c r="G184" s="87"/>
      <c r="H184" s="87"/>
      <c r="I184" s="87"/>
      <c r="J184" s="87"/>
      <c r="K184" s="87"/>
      <c r="L184" s="87"/>
      <c r="M184" s="1693"/>
      <c r="N184" s="1693"/>
      <c r="O184" s="1693"/>
      <c r="P184" s="1693"/>
      <c r="Q184" s="1693"/>
      <c r="R184" s="87"/>
      <c r="S184" s="87"/>
      <c r="T184" s="87"/>
    </row>
    <row r="185" spans="1:20" ht="15">
      <c r="A185" s="86" t="s">
        <v>1619</v>
      </c>
      <c r="B185" s="86"/>
      <c r="C185" s="86" t="s">
        <v>1551</v>
      </c>
      <c r="D185" s="86" t="s">
        <v>1549</v>
      </c>
      <c r="E185" s="87"/>
      <c r="F185" s="87"/>
      <c r="G185" s="87"/>
      <c r="H185" s="87"/>
      <c r="I185" s="87"/>
      <c r="J185" s="87"/>
      <c r="K185" s="87"/>
      <c r="L185" s="87"/>
      <c r="M185" s="1693"/>
      <c r="N185" s="1693"/>
      <c r="O185" s="1693"/>
      <c r="P185" s="1693"/>
      <c r="Q185" s="1693"/>
      <c r="R185" s="87"/>
      <c r="S185" s="87"/>
      <c r="T185" s="87"/>
    </row>
    <row r="186" spans="1:20" ht="15">
      <c r="A186" s="86" t="s">
        <v>26</v>
      </c>
      <c r="B186" s="86"/>
      <c r="C186" s="86" t="s">
        <v>1551</v>
      </c>
      <c r="D186" s="86" t="s">
        <v>1620</v>
      </c>
      <c r="E186" s="87"/>
      <c r="F186" s="87"/>
      <c r="G186" s="87"/>
      <c r="H186" s="87"/>
      <c r="I186" s="87"/>
      <c r="J186" s="87"/>
      <c r="K186" s="87"/>
      <c r="L186" s="87"/>
      <c r="M186" s="1693"/>
      <c r="N186" s="1693"/>
      <c r="O186" s="1693"/>
      <c r="P186" s="1693"/>
      <c r="Q186" s="1693"/>
      <c r="R186" s="87"/>
      <c r="S186" s="87"/>
      <c r="T186" s="87"/>
    </row>
    <row r="187" spans="1:20" ht="15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1694"/>
      <c r="N187" s="1694"/>
      <c r="O187" s="1694"/>
      <c r="P187" s="1694"/>
      <c r="Q187" s="1694"/>
      <c r="R187" s="41"/>
      <c r="S187" s="41"/>
      <c r="T187" s="41"/>
    </row>
    <row r="188" spans="1:20">
      <c r="A188" s="2269" t="s">
        <v>336</v>
      </c>
      <c r="B188" s="2269"/>
      <c r="C188" s="2269"/>
      <c r="D188" s="2269" t="s">
        <v>1621</v>
      </c>
      <c r="E188" s="2269"/>
      <c r="F188" s="2269"/>
      <c r="G188" s="2269" t="s">
        <v>1542</v>
      </c>
      <c r="H188" s="2269" t="s">
        <v>1543</v>
      </c>
      <c r="I188" s="2269" t="s">
        <v>1622</v>
      </c>
      <c r="J188" s="2269" t="s">
        <v>1626</v>
      </c>
      <c r="K188" s="2269" t="s">
        <v>1623</v>
      </c>
      <c r="L188" s="2269" t="s">
        <v>3682</v>
      </c>
      <c r="M188" s="2269"/>
      <c r="N188" s="2274" t="s">
        <v>34</v>
      </c>
      <c r="O188" s="2275"/>
      <c r="P188" s="2275"/>
      <c r="Q188" s="2276"/>
      <c r="R188" s="2269" t="s">
        <v>3683</v>
      </c>
      <c r="S188" s="2269"/>
      <c r="T188" s="2269" t="s">
        <v>339</v>
      </c>
    </row>
    <row r="189" spans="1:20" ht="20.25" customHeight="1">
      <c r="A189" s="2269"/>
      <c r="B189" s="2269"/>
      <c r="C189" s="2269"/>
      <c r="D189" s="2269"/>
      <c r="E189" s="2269"/>
      <c r="F189" s="2269"/>
      <c r="G189" s="2269"/>
      <c r="H189" s="2269"/>
      <c r="I189" s="2269"/>
      <c r="J189" s="2269"/>
      <c r="K189" s="2269"/>
      <c r="L189" s="2269"/>
      <c r="M189" s="2269"/>
      <c r="N189" s="2295" t="s">
        <v>1535</v>
      </c>
      <c r="O189" s="2296"/>
      <c r="P189" s="2270"/>
      <c r="Q189" s="2271"/>
      <c r="R189" s="2269"/>
      <c r="S189" s="2269"/>
      <c r="T189" s="2269"/>
    </row>
    <row r="190" spans="1:20" ht="12.75" customHeight="1">
      <c r="A190" s="1689"/>
      <c r="B190" s="1689"/>
      <c r="C190" s="1689"/>
      <c r="D190" s="1689"/>
      <c r="E190" s="1689"/>
      <c r="F190" s="1689"/>
      <c r="G190" s="2269"/>
      <c r="H190" s="2269"/>
      <c r="I190" s="2269"/>
      <c r="J190" s="2269"/>
      <c r="K190" s="2269"/>
      <c r="L190" s="1689"/>
      <c r="M190" s="1690"/>
      <c r="N190" s="2257"/>
      <c r="O190" s="2258"/>
      <c r="P190" s="2289" t="s">
        <v>3629</v>
      </c>
      <c r="Q190" s="2290"/>
      <c r="R190" s="1689"/>
      <c r="S190" s="1689"/>
      <c r="T190" s="2269"/>
    </row>
    <row r="191" spans="1:20" ht="23.25" customHeight="1">
      <c r="A191" s="2269" t="s">
        <v>1541</v>
      </c>
      <c r="B191" s="2269" t="s">
        <v>56</v>
      </c>
      <c r="C191" s="2269" t="s">
        <v>333</v>
      </c>
      <c r="D191" s="2269" t="s">
        <v>1624</v>
      </c>
      <c r="E191" s="2269" t="s">
        <v>343</v>
      </c>
      <c r="F191" s="2269" t="s">
        <v>344</v>
      </c>
      <c r="G191" s="2269"/>
      <c r="H191" s="2269"/>
      <c r="I191" s="2269"/>
      <c r="J191" s="2269"/>
      <c r="K191" s="2269"/>
      <c r="L191" s="2269" t="s">
        <v>1625</v>
      </c>
      <c r="M191" s="2293" t="s">
        <v>6</v>
      </c>
      <c r="N191" s="2257" t="s">
        <v>3680</v>
      </c>
      <c r="O191" s="2258"/>
      <c r="P191" s="2291"/>
      <c r="Q191" s="2292"/>
      <c r="R191" s="2281" t="s">
        <v>1625</v>
      </c>
      <c r="S191" s="2269" t="s">
        <v>6</v>
      </c>
      <c r="T191" s="2269"/>
    </row>
    <row r="192" spans="1:20" ht="22.5">
      <c r="A192" s="2269"/>
      <c r="B192" s="2269"/>
      <c r="C192" s="2269"/>
      <c r="D192" s="2269"/>
      <c r="E192" s="2269"/>
      <c r="F192" s="2269"/>
      <c r="G192" s="2269"/>
      <c r="H192" s="2269"/>
      <c r="I192" s="2269"/>
      <c r="J192" s="2269"/>
      <c r="K192" s="2269"/>
      <c r="L192" s="2269"/>
      <c r="M192" s="2294"/>
      <c r="N192" s="2040" t="s">
        <v>1625</v>
      </c>
      <c r="O192" s="2040" t="s">
        <v>6</v>
      </c>
      <c r="P192" s="1690" t="s">
        <v>1699</v>
      </c>
      <c r="Q192" s="1690" t="s">
        <v>6</v>
      </c>
      <c r="R192" s="2282"/>
      <c r="S192" s="2269"/>
      <c r="T192" s="2269"/>
    </row>
    <row r="193" spans="1:20">
      <c r="A193" s="1695">
        <v>1</v>
      </c>
      <c r="B193" s="1695">
        <v>2</v>
      </c>
      <c r="C193" s="1695">
        <v>3</v>
      </c>
      <c r="D193" s="1695">
        <v>4</v>
      </c>
      <c r="E193" s="1695">
        <v>5</v>
      </c>
      <c r="F193" s="1695">
        <v>7</v>
      </c>
      <c r="G193" s="1695">
        <v>8</v>
      </c>
      <c r="H193" s="1695">
        <v>9</v>
      </c>
      <c r="I193" s="1695">
        <v>10</v>
      </c>
      <c r="J193" s="1695">
        <v>11</v>
      </c>
      <c r="K193" s="1696">
        <v>12</v>
      </c>
      <c r="L193" s="1696">
        <v>13</v>
      </c>
      <c r="M193" s="1696">
        <v>14</v>
      </c>
      <c r="N193" s="1696">
        <v>15</v>
      </c>
      <c r="O193" s="1696">
        <v>16</v>
      </c>
      <c r="P193" s="1696">
        <v>19</v>
      </c>
      <c r="Q193" s="1697">
        <v>20</v>
      </c>
      <c r="R193" s="1696">
        <v>21</v>
      </c>
      <c r="S193" s="1697">
        <v>22</v>
      </c>
      <c r="T193" s="1696">
        <v>23</v>
      </c>
    </row>
    <row r="194" spans="1:20">
      <c r="A194" s="1698">
        <v>1</v>
      </c>
      <c r="B194" s="1699" t="s">
        <v>17</v>
      </c>
      <c r="C194" s="1700"/>
      <c r="D194" s="1701" t="s">
        <v>3</v>
      </c>
      <c r="E194" s="1702"/>
      <c r="F194" s="1703"/>
      <c r="G194" s="1703"/>
      <c r="H194" s="1703"/>
      <c r="I194" s="1703"/>
      <c r="J194" s="1703"/>
      <c r="K194" s="1703"/>
      <c r="L194" s="1703"/>
      <c r="M194" s="1704"/>
      <c r="N194" s="1704"/>
      <c r="O194" s="1704"/>
      <c r="P194" s="1704"/>
      <c r="Q194" s="1704"/>
      <c r="R194" s="2041"/>
      <c r="S194" s="2041"/>
      <c r="T194" s="1705"/>
    </row>
    <row r="195" spans="1:20">
      <c r="A195" s="1706"/>
      <c r="B195" s="1707"/>
      <c r="C195" s="1708"/>
      <c r="D195" s="1709"/>
      <c r="E195" s="1710"/>
      <c r="F195" s="1711"/>
      <c r="G195" s="1711"/>
      <c r="H195" s="1712"/>
      <c r="I195" s="1711"/>
      <c r="J195" s="1706"/>
      <c r="K195" s="1706"/>
      <c r="L195" s="1712"/>
      <c r="M195" s="1713"/>
      <c r="N195" s="1713"/>
      <c r="O195" s="1713"/>
      <c r="P195" s="1714"/>
      <c r="Q195" s="1714"/>
      <c r="R195" s="2042"/>
      <c r="S195" s="2043"/>
      <c r="T195" s="1715"/>
    </row>
    <row r="196" spans="1:20">
      <c r="A196" s="1706">
        <v>2</v>
      </c>
      <c r="B196" s="1716" t="s">
        <v>355</v>
      </c>
      <c r="C196" s="1708"/>
      <c r="D196" s="1711" t="s">
        <v>52</v>
      </c>
      <c r="E196" s="1717"/>
      <c r="F196" s="1709"/>
      <c r="G196" s="1709"/>
      <c r="H196" s="1718"/>
      <c r="I196" s="1709"/>
      <c r="J196" s="1719"/>
      <c r="K196" s="1719"/>
      <c r="L196" s="1718"/>
      <c r="M196" s="1720"/>
      <c r="N196" s="1720"/>
      <c r="O196" s="1720"/>
      <c r="P196" s="1720"/>
      <c r="Q196" s="1720"/>
      <c r="R196" s="1718"/>
      <c r="S196" s="2044"/>
      <c r="T196" s="1715"/>
    </row>
    <row r="197" spans="1:20">
      <c r="A197" s="1706"/>
      <c r="B197" s="1707" t="s">
        <v>2130</v>
      </c>
      <c r="C197" s="1708"/>
      <c r="D197" s="1721" t="s">
        <v>35</v>
      </c>
      <c r="E197" s="1717"/>
      <c r="F197" s="1709"/>
      <c r="G197" s="1709"/>
      <c r="H197" s="1718"/>
      <c r="I197" s="1709"/>
      <c r="J197" s="1719"/>
      <c r="K197" s="1719"/>
      <c r="L197" s="1718"/>
      <c r="M197" s="1720"/>
      <c r="N197" s="1720"/>
      <c r="O197" s="1720"/>
      <c r="P197" s="1720"/>
      <c r="Q197" s="1720"/>
      <c r="R197" s="1718"/>
      <c r="S197" s="2044"/>
      <c r="T197" s="1715"/>
    </row>
    <row r="198" spans="1:20">
      <c r="A198" s="1706"/>
      <c r="B198" s="1707" t="s">
        <v>22</v>
      </c>
      <c r="C198" s="1708"/>
      <c r="D198" s="1721" t="s">
        <v>36</v>
      </c>
      <c r="E198" s="1717"/>
      <c r="F198" s="1709"/>
      <c r="G198" s="1709"/>
      <c r="H198" s="1718"/>
      <c r="I198" s="1709"/>
      <c r="J198" s="1719"/>
      <c r="K198" s="1719"/>
      <c r="L198" s="1722"/>
      <c r="M198" s="1723"/>
      <c r="N198" s="1723"/>
      <c r="O198" s="1723"/>
      <c r="P198" s="1723"/>
      <c r="Q198" s="1723"/>
      <c r="R198" s="1722"/>
      <c r="S198" s="2045"/>
      <c r="T198" s="1715"/>
    </row>
    <row r="199" spans="1:20" ht="45">
      <c r="A199" s="1706"/>
      <c r="B199" s="1724" t="s">
        <v>2139</v>
      </c>
      <c r="C199" s="1725" t="s">
        <v>2140</v>
      </c>
      <c r="D199" s="1726" t="s">
        <v>367</v>
      </c>
      <c r="E199" s="1725" t="s">
        <v>1915</v>
      </c>
      <c r="F199" s="1725" t="s">
        <v>1916</v>
      </c>
      <c r="G199" s="1725" t="s">
        <v>596</v>
      </c>
      <c r="H199" s="1727">
        <v>2004</v>
      </c>
      <c r="I199" s="1724" t="s">
        <v>2142</v>
      </c>
      <c r="J199" s="1728" t="s">
        <v>2</v>
      </c>
      <c r="K199" s="1725" t="s">
        <v>13</v>
      </c>
      <c r="L199" s="2046">
        <v>1</v>
      </c>
      <c r="M199" s="2047">
        <v>127500000</v>
      </c>
      <c r="N199" s="1720"/>
      <c r="O199" s="1720"/>
      <c r="P199" s="2046">
        <v>1</v>
      </c>
      <c r="Q199" s="2047">
        <v>127500000</v>
      </c>
      <c r="R199" s="1719" t="s">
        <v>12</v>
      </c>
      <c r="S199" s="2048" t="s">
        <v>12</v>
      </c>
      <c r="T199" s="1726" t="s">
        <v>3630</v>
      </c>
    </row>
    <row r="200" spans="1:20" ht="45">
      <c r="A200" s="1706"/>
      <c r="B200" s="1724" t="s">
        <v>2139</v>
      </c>
      <c r="C200" s="1725" t="s">
        <v>2138</v>
      </c>
      <c r="D200" s="1726" t="s">
        <v>367</v>
      </c>
      <c r="E200" s="1725" t="s">
        <v>1917</v>
      </c>
      <c r="F200" s="1725" t="s">
        <v>1916</v>
      </c>
      <c r="G200" s="1725" t="s">
        <v>1817</v>
      </c>
      <c r="H200" s="1727">
        <v>2008</v>
      </c>
      <c r="I200" s="1724" t="s">
        <v>2145</v>
      </c>
      <c r="J200" s="1728" t="s">
        <v>2</v>
      </c>
      <c r="K200" s="1725" t="s">
        <v>13</v>
      </c>
      <c r="L200" s="2046">
        <v>1</v>
      </c>
      <c r="M200" s="2047">
        <v>134720000</v>
      </c>
      <c r="N200" s="1723"/>
      <c r="O200" s="1723"/>
      <c r="P200" s="2046">
        <v>1</v>
      </c>
      <c r="Q200" s="2047">
        <v>134720000</v>
      </c>
      <c r="R200" s="1729" t="s">
        <v>12</v>
      </c>
      <c r="S200" s="2049" t="s">
        <v>12</v>
      </c>
      <c r="T200" s="1726" t="s">
        <v>3631</v>
      </c>
    </row>
    <row r="201" spans="1:20" ht="57" thickBot="1">
      <c r="A201" s="1706"/>
      <c r="B201" s="1730" t="s">
        <v>2139</v>
      </c>
      <c r="C201" s="1731" t="s">
        <v>2152</v>
      </c>
      <c r="D201" s="1732" t="s">
        <v>367</v>
      </c>
      <c r="E201" s="1731" t="s">
        <v>1918</v>
      </c>
      <c r="F201" s="1731" t="s">
        <v>1916</v>
      </c>
      <c r="G201" s="1731" t="s">
        <v>596</v>
      </c>
      <c r="H201" s="1733">
        <v>2013</v>
      </c>
      <c r="I201" s="1730" t="s">
        <v>2154</v>
      </c>
      <c r="J201" s="1734" t="s">
        <v>2</v>
      </c>
      <c r="K201" s="1731" t="s">
        <v>13</v>
      </c>
      <c r="L201" s="2050">
        <v>1</v>
      </c>
      <c r="M201" s="2051">
        <v>192980600</v>
      </c>
      <c r="N201" s="1735"/>
      <c r="O201" s="1735"/>
      <c r="P201" s="2050">
        <v>1</v>
      </c>
      <c r="Q201" s="2051">
        <v>192980600</v>
      </c>
      <c r="R201" s="1736" t="s">
        <v>12</v>
      </c>
      <c r="S201" s="2052" t="s">
        <v>12</v>
      </c>
      <c r="T201" s="1726" t="s">
        <v>3632</v>
      </c>
    </row>
    <row r="202" spans="1:20" ht="13.5" thickBot="1">
      <c r="A202" s="1706"/>
      <c r="B202" s="1737"/>
      <c r="C202" s="1737"/>
      <c r="D202" s="1737"/>
      <c r="E202" s="1835"/>
      <c r="F202" s="1835"/>
      <c r="G202" s="1852" t="s">
        <v>3633</v>
      </c>
      <c r="H202" s="1852"/>
      <c r="I202" s="1852"/>
      <c r="J202" s="1852"/>
      <c r="K202" s="2053"/>
      <c r="L202" s="2054">
        <f>SUM(L199:L201)</f>
        <v>3</v>
      </c>
      <c r="M202" s="1738">
        <f>SUM(M199:M201)</f>
        <v>455200600</v>
      </c>
      <c r="N202" s="1738"/>
      <c r="O202" s="1738"/>
      <c r="P202" s="1739">
        <f>SUM(P199:P201)</f>
        <v>3</v>
      </c>
      <c r="Q202" s="1738">
        <f>SUM(Q199:Q201)</f>
        <v>455200600</v>
      </c>
      <c r="R202" s="2055"/>
      <c r="S202" s="2056"/>
      <c r="T202" s="1715"/>
    </row>
    <row r="203" spans="1:20" ht="15.75" customHeight="1">
      <c r="A203" s="1706"/>
      <c r="B203" s="1740" t="s">
        <v>220</v>
      </c>
      <c r="C203" s="1741"/>
      <c r="D203" s="1742" t="s">
        <v>37</v>
      </c>
      <c r="E203" s="1998"/>
      <c r="F203" s="1729"/>
      <c r="G203" s="1729"/>
      <c r="H203" s="1722"/>
      <c r="I203" s="1744"/>
      <c r="J203" s="1729"/>
      <c r="K203" s="1729"/>
      <c r="L203" s="1722"/>
      <c r="M203" s="1723"/>
      <c r="N203" s="1723"/>
      <c r="O203" s="1723"/>
      <c r="P203" s="1723"/>
      <c r="Q203" s="1723"/>
      <c r="R203" s="1722"/>
      <c r="S203" s="2045"/>
      <c r="T203" s="1715"/>
    </row>
    <row r="204" spans="1:20" ht="15.75" customHeight="1">
      <c r="A204" s="1706"/>
      <c r="B204" s="1740" t="s">
        <v>394</v>
      </c>
      <c r="C204" s="1741"/>
      <c r="D204" s="1742" t="s">
        <v>38</v>
      </c>
      <c r="E204" s="1998"/>
      <c r="F204" s="1729"/>
      <c r="G204" s="1729"/>
      <c r="H204" s="1722"/>
      <c r="I204" s="1744"/>
      <c r="J204" s="1729"/>
      <c r="K204" s="1729"/>
      <c r="L204" s="1722"/>
      <c r="M204" s="1723"/>
      <c r="N204" s="1723"/>
      <c r="O204" s="1723"/>
      <c r="P204" s="1723"/>
      <c r="Q204" s="1723"/>
      <c r="R204" s="1722"/>
      <c r="S204" s="2045"/>
      <c r="T204" s="1715"/>
    </row>
    <row r="205" spans="1:20" ht="15.75" customHeight="1">
      <c r="A205" s="1706"/>
      <c r="B205" s="1707" t="s">
        <v>2131</v>
      </c>
      <c r="C205" s="1708"/>
      <c r="D205" s="1745" t="s">
        <v>57</v>
      </c>
      <c r="E205" s="1770"/>
      <c r="F205" s="1719"/>
      <c r="G205" s="1719"/>
      <c r="H205" s="1718"/>
      <c r="I205" s="1709"/>
      <c r="J205" s="1719"/>
      <c r="K205" s="1719"/>
      <c r="L205" s="1718"/>
      <c r="M205" s="1720"/>
      <c r="N205" s="1720"/>
      <c r="O205" s="1720"/>
      <c r="P205" s="1720"/>
      <c r="Q205" s="1720"/>
      <c r="R205" s="1718"/>
      <c r="S205" s="2044"/>
      <c r="T205" s="1715"/>
    </row>
    <row r="206" spans="1:20" ht="15.75" customHeight="1">
      <c r="A206" s="1706"/>
      <c r="B206" s="1827" t="s">
        <v>2200</v>
      </c>
      <c r="C206" s="2000" t="s">
        <v>0</v>
      </c>
      <c r="D206" s="1846" t="s">
        <v>3653</v>
      </c>
      <c r="E206" s="1810" t="s">
        <v>3675</v>
      </c>
      <c r="F206" s="1810" t="s">
        <v>3677</v>
      </c>
      <c r="G206" s="1810" t="s">
        <v>1803</v>
      </c>
      <c r="H206" s="1810">
        <v>2022</v>
      </c>
      <c r="I206" s="1808"/>
      <c r="J206" s="1810" t="s">
        <v>212</v>
      </c>
      <c r="K206" s="1810" t="s">
        <v>13</v>
      </c>
      <c r="L206" s="1809"/>
      <c r="M206" s="1750"/>
      <c r="N206" s="2057">
        <v>1</v>
      </c>
      <c r="O206" s="1750">
        <v>7481000</v>
      </c>
      <c r="P206" s="1750"/>
      <c r="Q206" s="1750"/>
      <c r="R206" s="2057">
        <v>1</v>
      </c>
      <c r="S206" s="2058">
        <f>SUM(O206)</f>
        <v>7481000</v>
      </c>
      <c r="T206" s="1715"/>
    </row>
    <row r="207" spans="1:20" ht="15.75" customHeight="1">
      <c r="A207" s="1706"/>
      <c r="B207" s="1746" t="s">
        <v>2312</v>
      </c>
      <c r="C207" s="1747" t="s">
        <v>0</v>
      </c>
      <c r="D207" s="1748" t="s">
        <v>3654</v>
      </c>
      <c r="E207" s="1719" t="s">
        <v>2584</v>
      </c>
      <c r="F207" s="1719" t="s">
        <v>86</v>
      </c>
      <c r="G207" s="1719" t="s">
        <v>1803</v>
      </c>
      <c r="H207" s="1719">
        <v>2022</v>
      </c>
      <c r="I207" s="1709"/>
      <c r="J207" s="1719" t="s">
        <v>2</v>
      </c>
      <c r="K207" s="1719" t="s">
        <v>13</v>
      </c>
      <c r="L207" s="1718"/>
      <c r="M207" s="1720"/>
      <c r="N207" s="2060">
        <v>1</v>
      </c>
      <c r="O207" s="1723">
        <v>2599500</v>
      </c>
      <c r="P207" s="1720"/>
      <c r="Q207" s="1720"/>
      <c r="R207" s="2060">
        <v>1</v>
      </c>
      <c r="S207" s="2044">
        <f>SUM(O207)</f>
        <v>2599500</v>
      </c>
      <c r="T207" s="1715"/>
    </row>
    <row r="208" spans="1:20" ht="15.75" customHeight="1" thickBot="1">
      <c r="A208" s="1706"/>
      <c r="B208" s="1746" t="s">
        <v>2276</v>
      </c>
      <c r="C208" s="1747" t="s">
        <v>0</v>
      </c>
      <c r="D208" s="1846" t="s">
        <v>3655</v>
      </c>
      <c r="E208" s="1810" t="s">
        <v>3678</v>
      </c>
      <c r="F208" s="1810" t="s">
        <v>3679</v>
      </c>
      <c r="G208" s="1810" t="s">
        <v>1803</v>
      </c>
      <c r="H208" s="1810">
        <v>2022</v>
      </c>
      <c r="I208" s="1808"/>
      <c r="J208" s="1810" t="s">
        <v>2</v>
      </c>
      <c r="K208" s="1810" t="s">
        <v>13</v>
      </c>
      <c r="L208" s="1809"/>
      <c r="M208" s="1750"/>
      <c r="N208" s="2057">
        <v>1</v>
      </c>
      <c r="O208" s="1750">
        <v>3949500</v>
      </c>
      <c r="P208" s="1750"/>
      <c r="Q208" s="1735"/>
      <c r="R208" s="2060">
        <v>1</v>
      </c>
      <c r="S208" s="2044">
        <f>SUM(O208)</f>
        <v>3949500</v>
      </c>
      <c r="T208" s="1715"/>
    </row>
    <row r="209" spans="1:20" ht="15.75" customHeight="1" thickBot="1">
      <c r="A209" s="1706"/>
      <c r="B209" s="1746"/>
      <c r="C209" s="1753"/>
      <c r="D209" s="2283" t="s">
        <v>3685</v>
      </c>
      <c r="E209" s="2284"/>
      <c r="F209" s="2284"/>
      <c r="G209" s="2284"/>
      <c r="H209" s="2284"/>
      <c r="I209" s="2284"/>
      <c r="J209" s="2284"/>
      <c r="K209" s="2284"/>
      <c r="L209" s="2284"/>
      <c r="M209" s="2285"/>
      <c r="N209" s="2063">
        <f>SUM(N206:N208)</f>
        <v>3</v>
      </c>
      <c r="O209" s="1738">
        <f>SUM(O206:O208)</f>
        <v>14030000</v>
      </c>
      <c r="P209" s="1738"/>
      <c r="Q209" s="1738"/>
      <c r="R209" s="2063">
        <f>SUM(R206:R208)</f>
        <v>3</v>
      </c>
      <c r="S209" s="2059">
        <f>SUM(S206:S208)</f>
        <v>14030000</v>
      </c>
      <c r="T209" s="1715"/>
    </row>
    <row r="210" spans="1:20" ht="15.75" customHeight="1">
      <c r="A210" s="1706"/>
      <c r="B210" s="1754" t="s">
        <v>69</v>
      </c>
      <c r="C210" s="1755"/>
      <c r="D210" s="1847" t="s">
        <v>39</v>
      </c>
      <c r="E210" s="1848"/>
      <c r="F210" s="1848"/>
      <c r="G210" s="1848"/>
      <c r="H210" s="1849"/>
      <c r="I210" s="1757"/>
      <c r="J210" s="1850"/>
      <c r="K210" s="2064"/>
      <c r="L210" s="1849"/>
      <c r="M210" s="1851"/>
      <c r="N210" s="1760"/>
      <c r="O210" s="1720"/>
      <c r="P210" s="1761"/>
      <c r="Q210" s="1759"/>
      <c r="R210" s="2065"/>
      <c r="S210" s="2065"/>
      <c r="T210" s="1715"/>
    </row>
    <row r="211" spans="1:20" ht="15.75" customHeight="1">
      <c r="A211" s="1706"/>
      <c r="B211" s="1728" t="s">
        <v>3607</v>
      </c>
      <c r="C211" s="1762" t="s">
        <v>0</v>
      </c>
      <c r="D211" s="1763" t="s">
        <v>3627</v>
      </c>
      <c r="E211" s="1758" t="s">
        <v>3590</v>
      </c>
      <c r="F211" s="1755" t="s">
        <v>3591</v>
      </c>
      <c r="G211" s="1755" t="s">
        <v>3625</v>
      </c>
      <c r="H211" s="1756">
        <v>2021</v>
      </c>
      <c r="I211" s="1757"/>
      <c r="J211" s="1728" t="s">
        <v>2</v>
      </c>
      <c r="K211" s="1758" t="s">
        <v>13</v>
      </c>
      <c r="L211" s="1756"/>
      <c r="M211" s="1759"/>
      <c r="N211" s="2060">
        <v>1</v>
      </c>
      <c r="O211" s="2065">
        <v>27700000</v>
      </c>
      <c r="P211" s="1761"/>
      <c r="Q211" s="1765"/>
      <c r="R211" s="2069">
        <v>1</v>
      </c>
      <c r="S211" s="2065">
        <v>27700000</v>
      </c>
      <c r="T211" s="1758" t="s">
        <v>3609</v>
      </c>
    </row>
    <row r="212" spans="1:20" ht="15.75" customHeight="1" thickBot="1">
      <c r="A212" s="1706"/>
      <c r="B212" s="1728" t="s">
        <v>3608</v>
      </c>
      <c r="C212" s="1762" t="s">
        <v>0</v>
      </c>
      <c r="D212" s="2096" t="s">
        <v>3626</v>
      </c>
      <c r="E212" s="1841" t="s">
        <v>3623</v>
      </c>
      <c r="F212" s="1842" t="s">
        <v>3591</v>
      </c>
      <c r="G212" s="1842" t="s">
        <v>3625</v>
      </c>
      <c r="H212" s="1843">
        <v>2021</v>
      </c>
      <c r="I212" s="1757" t="s">
        <v>3624</v>
      </c>
      <c r="J212" s="1734" t="s">
        <v>2</v>
      </c>
      <c r="K212" s="1841" t="s">
        <v>13</v>
      </c>
      <c r="L212" s="1843"/>
      <c r="M212" s="1844"/>
      <c r="N212" s="2057">
        <v>1</v>
      </c>
      <c r="O212" s="2070">
        <v>3000000</v>
      </c>
      <c r="P212" s="1823"/>
      <c r="Q212" s="1824"/>
      <c r="R212" s="2071">
        <v>1</v>
      </c>
      <c r="S212" s="2070">
        <v>3000000</v>
      </c>
      <c r="T212" s="1758" t="s">
        <v>3609</v>
      </c>
    </row>
    <row r="213" spans="1:20" ht="15.75" customHeight="1" thickBot="1">
      <c r="A213" s="1839"/>
      <c r="B213" s="1734"/>
      <c r="C213" s="1840"/>
      <c r="D213" s="2286" t="s">
        <v>3685</v>
      </c>
      <c r="E213" s="2287"/>
      <c r="F213" s="2287"/>
      <c r="G213" s="2287"/>
      <c r="H213" s="2287"/>
      <c r="I213" s="2287"/>
      <c r="J213" s="2287"/>
      <c r="K213" s="2287"/>
      <c r="L213" s="2287"/>
      <c r="M213" s="2288"/>
      <c r="N213" s="2063">
        <f>SUM(N211:N212)</f>
        <v>2</v>
      </c>
      <c r="O213" s="1738">
        <f>SUM(O211:O212)</f>
        <v>30700000</v>
      </c>
      <c r="P213" s="1739"/>
      <c r="Q213" s="1775"/>
      <c r="R213" s="2063">
        <f>SUM(R211:R212)</f>
        <v>2</v>
      </c>
      <c r="S213" s="2059">
        <f>SUM(S211:S212)</f>
        <v>30700000</v>
      </c>
      <c r="T213" s="1715"/>
    </row>
    <row r="214" spans="1:20" ht="15.75" customHeight="1">
      <c r="A214" s="1785"/>
      <c r="B214" s="1740"/>
      <c r="C214" s="1803"/>
      <c r="D214" s="1767" t="s">
        <v>3142</v>
      </c>
      <c r="E214" s="1998"/>
      <c r="F214" s="1729"/>
      <c r="G214" s="1729"/>
      <c r="H214" s="1722"/>
      <c r="I214" s="1845"/>
      <c r="J214" s="1729"/>
      <c r="K214" s="1729"/>
      <c r="L214" s="1722"/>
      <c r="M214" s="1723"/>
      <c r="N214" s="61"/>
      <c r="O214" s="2097"/>
      <c r="P214" s="2074"/>
      <c r="Q214" s="2074"/>
      <c r="R214" s="2074"/>
      <c r="S214" s="2074"/>
      <c r="T214" s="1715"/>
    </row>
    <row r="215" spans="1:20" ht="15.75" customHeight="1">
      <c r="A215" s="1706"/>
      <c r="B215" s="1746" t="s">
        <v>2364</v>
      </c>
      <c r="C215" s="1747" t="s">
        <v>0</v>
      </c>
      <c r="D215" s="1826" t="s">
        <v>3659</v>
      </c>
      <c r="E215" s="1728" t="s">
        <v>3662</v>
      </c>
      <c r="F215" s="1755" t="s">
        <v>3591</v>
      </c>
      <c r="G215" s="1719" t="s">
        <v>1803</v>
      </c>
      <c r="H215" s="1719">
        <v>2022</v>
      </c>
      <c r="I215" s="1709"/>
      <c r="J215" s="1719" t="s">
        <v>2</v>
      </c>
      <c r="K215" s="1719" t="s">
        <v>13</v>
      </c>
      <c r="L215" s="1718"/>
      <c r="M215" s="1720"/>
      <c r="N215" s="1728">
        <v>1</v>
      </c>
      <c r="O215" s="2066">
        <v>12405000</v>
      </c>
      <c r="P215" s="1768"/>
      <c r="Q215" s="1720"/>
      <c r="R215" s="1728">
        <v>1</v>
      </c>
      <c r="S215" s="2044">
        <f>SUM(O215)</f>
        <v>12405000</v>
      </c>
      <c r="T215" s="1715"/>
    </row>
    <row r="216" spans="1:20" ht="15.75" customHeight="1">
      <c r="A216" s="1706"/>
      <c r="B216" s="1746" t="s">
        <v>2364</v>
      </c>
      <c r="C216" s="1747" t="s">
        <v>1</v>
      </c>
      <c r="D216" s="1826" t="s">
        <v>3659</v>
      </c>
      <c r="E216" s="1728" t="s">
        <v>3662</v>
      </c>
      <c r="F216" s="1755" t="s">
        <v>3591</v>
      </c>
      <c r="G216" s="1719" t="s">
        <v>1803</v>
      </c>
      <c r="H216" s="1719">
        <v>2022</v>
      </c>
      <c r="I216" s="1709"/>
      <c r="J216" s="1719" t="s">
        <v>2</v>
      </c>
      <c r="K216" s="1719" t="s">
        <v>13</v>
      </c>
      <c r="L216" s="1718"/>
      <c r="M216" s="1720"/>
      <c r="N216" s="1728">
        <v>1</v>
      </c>
      <c r="O216" s="2066">
        <v>12405000</v>
      </c>
      <c r="P216" s="1768"/>
      <c r="Q216" s="1720"/>
      <c r="R216" s="1728">
        <v>1</v>
      </c>
      <c r="S216" s="2044">
        <f>SUM(O216)</f>
        <v>12405000</v>
      </c>
      <c r="T216" s="1715"/>
    </row>
    <row r="217" spans="1:20" ht="15.75" customHeight="1" thickBot="1">
      <c r="A217" s="1706"/>
      <c r="B217" s="1746" t="s">
        <v>2364</v>
      </c>
      <c r="C217" s="1747" t="s">
        <v>59</v>
      </c>
      <c r="D217" s="1826" t="s">
        <v>3659</v>
      </c>
      <c r="E217" s="1728" t="s">
        <v>3662</v>
      </c>
      <c r="F217" s="1755" t="s">
        <v>3591</v>
      </c>
      <c r="G217" s="1719" t="s">
        <v>1803</v>
      </c>
      <c r="H217" s="1719">
        <v>2022</v>
      </c>
      <c r="I217" s="1709"/>
      <c r="J217" s="1719" t="s">
        <v>2</v>
      </c>
      <c r="K217" s="1719" t="s">
        <v>13</v>
      </c>
      <c r="L217" s="1718"/>
      <c r="M217" s="1720"/>
      <c r="N217" s="2067">
        <v>1</v>
      </c>
      <c r="O217" s="2068">
        <v>12405000</v>
      </c>
      <c r="P217" s="1749"/>
      <c r="Q217" s="1750"/>
      <c r="R217" s="2067">
        <v>1</v>
      </c>
      <c r="S217" s="2044">
        <f>SUM(O217)</f>
        <v>12405000</v>
      </c>
      <c r="T217" s="1715"/>
    </row>
    <row r="218" spans="1:20" ht="15.75" customHeight="1" thickBot="1">
      <c r="A218" s="1706"/>
      <c r="B218" s="1746"/>
      <c r="C218" s="1753"/>
      <c r="D218" s="1826"/>
      <c r="E218" s="1719"/>
      <c r="F218" s="1719"/>
      <c r="G218" s="1719"/>
      <c r="H218" s="1719"/>
      <c r="I218" s="1709"/>
      <c r="J218" s="1719"/>
      <c r="K218" s="1719"/>
      <c r="L218" s="1718"/>
      <c r="M218" s="1720"/>
      <c r="N218" s="1739">
        <f>SUM(N215:N217)</f>
        <v>3</v>
      </c>
      <c r="O218" s="1738">
        <f>SUM(O215:O217)</f>
        <v>37215000</v>
      </c>
      <c r="P218" s="1781"/>
      <c r="Q218" s="1800"/>
      <c r="R218" s="1739">
        <f>SUM(R215:R217)</f>
        <v>3</v>
      </c>
      <c r="S218" s="1738">
        <f>SUM(S215:S217)</f>
        <v>37215000</v>
      </c>
      <c r="T218" s="1715"/>
    </row>
    <row r="219" spans="1:20" ht="15.75" customHeight="1">
      <c r="A219" s="1706"/>
      <c r="B219" s="1746"/>
      <c r="C219" s="1753"/>
      <c r="D219" s="1826"/>
      <c r="E219" s="1719"/>
      <c r="F219" s="1719"/>
      <c r="G219" s="1719"/>
      <c r="H219" s="1719"/>
      <c r="I219" s="1709"/>
      <c r="J219" s="1719"/>
      <c r="K219" s="1719"/>
      <c r="L219" s="1718"/>
      <c r="M219" s="1720"/>
      <c r="N219" s="1751"/>
      <c r="O219" s="1723"/>
      <c r="P219" s="1751"/>
      <c r="Q219" s="1723"/>
      <c r="R219" s="2075"/>
      <c r="S219" s="2045"/>
      <c r="T219" s="1715"/>
    </row>
    <row r="220" spans="1:20" ht="15.75" customHeight="1" thickBot="1">
      <c r="A220" s="1706"/>
      <c r="B220" s="1746" t="s">
        <v>2364</v>
      </c>
      <c r="C220" s="1747" t="s">
        <v>0</v>
      </c>
      <c r="D220" s="1826" t="s">
        <v>3659</v>
      </c>
      <c r="E220" s="1728" t="s">
        <v>3663</v>
      </c>
      <c r="F220" s="1719" t="s">
        <v>3679</v>
      </c>
      <c r="G220" s="1719" t="s">
        <v>1803</v>
      </c>
      <c r="H220" s="1719">
        <v>2022</v>
      </c>
      <c r="I220" s="1709"/>
      <c r="J220" s="1719" t="s">
        <v>2</v>
      </c>
      <c r="K220" s="1719" t="s">
        <v>13</v>
      </c>
      <c r="L220" s="1718"/>
      <c r="M220" s="1720"/>
      <c r="N220" s="2067">
        <v>1</v>
      </c>
      <c r="O220" s="2068">
        <v>10909000</v>
      </c>
      <c r="P220" s="1749"/>
      <c r="Q220" s="1750"/>
      <c r="R220" s="2067">
        <v>1</v>
      </c>
      <c r="S220" s="2044">
        <f>SUM(O220)</f>
        <v>10909000</v>
      </c>
      <c r="T220" s="1715"/>
    </row>
    <row r="221" spans="1:20" ht="15.75" customHeight="1" thickBot="1">
      <c r="A221" s="1706"/>
      <c r="B221" s="1746"/>
      <c r="C221" s="1753"/>
      <c r="D221" s="1772"/>
      <c r="E221" s="1719"/>
      <c r="F221" s="1719"/>
      <c r="G221" s="1719"/>
      <c r="H221" s="1719"/>
      <c r="I221" s="1709"/>
      <c r="J221" s="1719"/>
      <c r="K221" s="1719"/>
      <c r="L221" s="1718"/>
      <c r="M221" s="1720"/>
      <c r="N221" s="2063">
        <f>SUM(N220)</f>
        <v>1</v>
      </c>
      <c r="O221" s="1738">
        <f>SUM(O220)</f>
        <v>10909000</v>
      </c>
      <c r="P221" s="1739"/>
      <c r="Q221" s="1738"/>
      <c r="R221" s="2063">
        <f>SUM(R220)</f>
        <v>1</v>
      </c>
      <c r="S221" s="2059">
        <f>SUM(S220)</f>
        <v>10909000</v>
      </c>
      <c r="T221" s="1715"/>
    </row>
    <row r="222" spans="1:20" ht="15.75" customHeight="1">
      <c r="A222" s="1706"/>
      <c r="B222" s="1746"/>
      <c r="C222" s="1753"/>
      <c r="D222" s="1772"/>
      <c r="E222" s="1719"/>
      <c r="F222" s="1719"/>
      <c r="G222" s="1719"/>
      <c r="H222" s="1719"/>
      <c r="I222" s="1709"/>
      <c r="J222" s="1719"/>
      <c r="K222" s="1719"/>
      <c r="L222" s="1718"/>
      <c r="M222" s="1720"/>
      <c r="N222" s="1751"/>
      <c r="O222" s="1723"/>
      <c r="P222" s="1751"/>
      <c r="Q222" s="1723"/>
      <c r="R222" s="2075"/>
      <c r="S222" s="2045"/>
      <c r="T222" s="1715"/>
    </row>
    <row r="223" spans="1:20" ht="15.75" customHeight="1" thickBot="1">
      <c r="A223" s="1706"/>
      <c r="B223" s="1746" t="s">
        <v>2395</v>
      </c>
      <c r="C223" s="1747" t="s">
        <v>0</v>
      </c>
      <c r="D223" s="1826" t="s">
        <v>3664</v>
      </c>
      <c r="E223" s="1728" t="s">
        <v>3666</v>
      </c>
      <c r="F223" s="1755" t="s">
        <v>3591</v>
      </c>
      <c r="G223" s="1719" t="s">
        <v>1803</v>
      </c>
      <c r="H223" s="1719" t="s">
        <v>3669</v>
      </c>
      <c r="I223" s="1709"/>
      <c r="J223" s="1719" t="s">
        <v>2</v>
      </c>
      <c r="K223" s="1719" t="s">
        <v>13</v>
      </c>
      <c r="L223" s="1718"/>
      <c r="M223" s="1720"/>
      <c r="N223" s="2067">
        <v>1</v>
      </c>
      <c r="O223" s="2068">
        <v>19813500</v>
      </c>
      <c r="P223" s="1749"/>
      <c r="Q223" s="1750"/>
      <c r="R223" s="2067">
        <v>1</v>
      </c>
      <c r="S223" s="2044">
        <f>SUM(O223)</f>
        <v>19813500</v>
      </c>
      <c r="T223" s="1715"/>
    </row>
    <row r="224" spans="1:20" ht="15.75" customHeight="1" thickBot="1">
      <c r="A224" s="1706"/>
      <c r="B224" s="1746"/>
      <c r="C224" s="1753"/>
      <c r="D224" s="1772"/>
      <c r="E224" s="1719"/>
      <c r="F224" s="1719"/>
      <c r="G224" s="1719"/>
      <c r="H224" s="1719"/>
      <c r="I224" s="1709"/>
      <c r="J224" s="1719"/>
      <c r="K224" s="1719"/>
      <c r="L224" s="1718"/>
      <c r="M224" s="1720"/>
      <c r="N224" s="2063">
        <f>SUM(N223)</f>
        <v>1</v>
      </c>
      <c r="O224" s="1738">
        <f>SUM(O223)</f>
        <v>19813500</v>
      </c>
      <c r="P224" s="1739"/>
      <c r="Q224" s="1738"/>
      <c r="R224" s="2063">
        <f>SUM(R223)</f>
        <v>1</v>
      </c>
      <c r="S224" s="2059">
        <f>SUM(S223)</f>
        <v>19813500</v>
      </c>
      <c r="T224" s="1715"/>
    </row>
    <row r="225" spans="1:20" ht="15.75" customHeight="1">
      <c r="A225" s="1706"/>
      <c r="B225" s="1746"/>
      <c r="C225" s="1753"/>
      <c r="D225" s="1772"/>
      <c r="E225" s="1719"/>
      <c r="F225" s="1719"/>
      <c r="G225" s="1719"/>
      <c r="H225" s="1719"/>
      <c r="I225" s="1709"/>
      <c r="J225" s="1719"/>
      <c r="K225" s="1719"/>
      <c r="L225" s="1718"/>
      <c r="M225" s="1720"/>
      <c r="N225" s="1751"/>
      <c r="O225" s="1723"/>
      <c r="P225" s="1751"/>
      <c r="Q225" s="1723"/>
      <c r="R225" s="2075"/>
      <c r="S225" s="2045"/>
      <c r="T225" s="1715"/>
    </row>
    <row r="226" spans="1:20" ht="15.75" customHeight="1">
      <c r="A226" s="1706"/>
      <c r="B226" s="1746" t="s">
        <v>2360</v>
      </c>
      <c r="C226" s="1747" t="s">
        <v>0</v>
      </c>
      <c r="D226" s="1826" t="s">
        <v>3667</v>
      </c>
      <c r="E226" s="1719" t="s">
        <v>1591</v>
      </c>
      <c r="F226" s="1755" t="s">
        <v>3591</v>
      </c>
      <c r="G226" s="1719" t="s">
        <v>1803</v>
      </c>
      <c r="H226" s="1719">
        <v>2022</v>
      </c>
      <c r="I226" s="1709"/>
      <c r="J226" s="1719" t="s">
        <v>2</v>
      </c>
      <c r="K226" s="1719" t="s">
        <v>13</v>
      </c>
      <c r="L226" s="1718"/>
      <c r="M226" s="1720"/>
      <c r="N226" s="2076">
        <v>1</v>
      </c>
      <c r="O226" s="2077">
        <v>10965000</v>
      </c>
      <c r="P226" s="1768"/>
      <c r="Q226" s="1720"/>
      <c r="R226" s="2076">
        <v>1</v>
      </c>
      <c r="S226" s="2044">
        <f>SUM(O226)</f>
        <v>10965000</v>
      </c>
      <c r="T226" s="1715"/>
    </row>
    <row r="227" spans="1:20" ht="15.75" customHeight="1" thickBot="1">
      <c r="A227" s="1706"/>
      <c r="B227" s="1746" t="s">
        <v>2360</v>
      </c>
      <c r="C227" s="1747" t="s">
        <v>1</v>
      </c>
      <c r="D227" s="1826" t="s">
        <v>3667</v>
      </c>
      <c r="E227" s="1719" t="s">
        <v>1591</v>
      </c>
      <c r="F227" s="1755" t="s">
        <v>3591</v>
      </c>
      <c r="G227" s="1719" t="s">
        <v>1803</v>
      </c>
      <c r="H227" s="1719">
        <v>2022</v>
      </c>
      <c r="I227" s="1709"/>
      <c r="J227" s="1719" t="s">
        <v>2</v>
      </c>
      <c r="K227" s="1719" t="s">
        <v>13</v>
      </c>
      <c r="L227" s="1718"/>
      <c r="M227" s="1720"/>
      <c r="N227" s="2078">
        <v>1</v>
      </c>
      <c r="O227" s="2079">
        <v>10965000</v>
      </c>
      <c r="P227" s="1749"/>
      <c r="Q227" s="1750"/>
      <c r="R227" s="2078">
        <v>1</v>
      </c>
      <c r="S227" s="2044">
        <f>SUM(O227)</f>
        <v>10965000</v>
      </c>
      <c r="T227" s="1715"/>
    </row>
    <row r="228" spans="1:20" ht="15.75" customHeight="1" thickBot="1">
      <c r="A228" s="1706"/>
      <c r="B228" s="1827"/>
      <c r="C228" s="1828"/>
      <c r="D228" s="1767"/>
      <c r="E228" s="1736"/>
      <c r="F228" s="1736"/>
      <c r="G228" s="1736"/>
      <c r="H228" s="1736"/>
      <c r="I228" s="1793"/>
      <c r="J228" s="1736"/>
      <c r="K228" s="1736"/>
      <c r="L228" s="1794"/>
      <c r="M228" s="1735"/>
      <c r="N228" s="2072">
        <f>SUM(N226:N227)</f>
        <v>2</v>
      </c>
      <c r="O228" s="1829">
        <f>SUM(O226:O227)</f>
        <v>21930000</v>
      </c>
      <c r="P228" s="1830"/>
      <c r="Q228" s="1829"/>
      <c r="R228" s="2072">
        <f>SUM(R226:R227)</f>
        <v>2</v>
      </c>
      <c r="S228" s="2073">
        <f>SUM(S226:S227)</f>
        <v>21930000</v>
      </c>
      <c r="T228" s="1715"/>
    </row>
    <row r="229" spans="1:20" ht="15.75" customHeight="1" thickBot="1">
      <c r="A229" s="1706"/>
      <c r="B229" s="1827"/>
      <c r="C229" s="1828"/>
      <c r="D229" s="2283" t="s">
        <v>1761</v>
      </c>
      <c r="E229" s="2284"/>
      <c r="F229" s="2284"/>
      <c r="G229" s="2284"/>
      <c r="H229" s="2284"/>
      <c r="I229" s="2284"/>
      <c r="J229" s="2284"/>
      <c r="K229" s="2284"/>
      <c r="L229" s="2284"/>
      <c r="M229" s="2285"/>
      <c r="N229" s="2063">
        <f>SUM(N218,N221,N224,N228)</f>
        <v>7</v>
      </c>
      <c r="O229" s="1738">
        <f>SUM(O218,O221,O224,O228)</f>
        <v>89867500</v>
      </c>
      <c r="P229" s="1739"/>
      <c r="Q229" s="1738"/>
      <c r="R229" s="2063">
        <f>SUM(R218,R221,R224,R228)</f>
        <v>7</v>
      </c>
      <c r="S229" s="2059">
        <f>SUM(S218,S221,S224,S228)</f>
        <v>89867500</v>
      </c>
      <c r="T229" s="1715"/>
    </row>
    <row r="230" spans="1:20" ht="15.75" customHeight="1">
      <c r="A230" s="1706"/>
      <c r="B230" s="1827"/>
      <c r="C230" s="1828"/>
      <c r="D230" s="1767"/>
      <c r="E230" s="1736"/>
      <c r="F230" s="1736"/>
      <c r="G230" s="1736"/>
      <c r="H230" s="1736"/>
      <c r="I230" s="1793"/>
      <c r="J230" s="1736"/>
      <c r="K230" s="1736"/>
      <c r="L230" s="1794"/>
      <c r="M230" s="1735"/>
      <c r="N230" s="2092"/>
      <c r="O230" s="2093"/>
      <c r="P230" s="2094"/>
      <c r="Q230" s="2093"/>
      <c r="R230" s="2092"/>
      <c r="S230" s="2095"/>
      <c r="T230" s="1715"/>
    </row>
    <row r="231" spans="1:20" ht="15.75" customHeight="1">
      <c r="A231" s="1706"/>
      <c r="B231" s="1825" t="s">
        <v>2346</v>
      </c>
      <c r="C231" s="1747" t="s">
        <v>0</v>
      </c>
      <c r="D231" s="1826" t="s">
        <v>3668</v>
      </c>
      <c r="E231" s="1728" t="s">
        <v>2393</v>
      </c>
      <c r="F231" s="1719" t="s">
        <v>86</v>
      </c>
      <c r="G231" s="1719" t="s">
        <v>1803</v>
      </c>
      <c r="H231" s="1719">
        <v>2022</v>
      </c>
      <c r="I231" s="1709"/>
      <c r="J231" s="1719" t="s">
        <v>2</v>
      </c>
      <c r="K231" s="1719" t="s">
        <v>13</v>
      </c>
      <c r="L231" s="1718"/>
      <c r="M231" s="1720"/>
      <c r="N231" s="1728">
        <v>1</v>
      </c>
      <c r="O231" s="2066">
        <v>2050239</v>
      </c>
      <c r="P231" s="1768"/>
      <c r="Q231" s="1720"/>
      <c r="R231" s="1728">
        <v>1</v>
      </c>
      <c r="S231" s="2044">
        <f t="shared" ref="S231:S238" si="2">SUM(O231)</f>
        <v>2050239</v>
      </c>
      <c r="T231" s="1715"/>
    </row>
    <row r="232" spans="1:20" ht="15.75" customHeight="1">
      <c r="A232" s="1706"/>
      <c r="B232" s="1825" t="s">
        <v>2346</v>
      </c>
      <c r="C232" s="1747" t="s">
        <v>1</v>
      </c>
      <c r="D232" s="1826" t="s">
        <v>3668</v>
      </c>
      <c r="E232" s="1728" t="s">
        <v>2393</v>
      </c>
      <c r="F232" s="1719" t="s">
        <v>86</v>
      </c>
      <c r="G232" s="1719" t="s">
        <v>1803</v>
      </c>
      <c r="H232" s="1719">
        <v>2022</v>
      </c>
      <c r="I232" s="1709"/>
      <c r="J232" s="1719" t="s">
        <v>2</v>
      </c>
      <c r="K232" s="1719" t="s">
        <v>13</v>
      </c>
      <c r="L232" s="1718"/>
      <c r="M232" s="1720"/>
      <c r="N232" s="1728">
        <v>1</v>
      </c>
      <c r="O232" s="2066">
        <v>2050239</v>
      </c>
      <c r="P232" s="1768"/>
      <c r="Q232" s="1720"/>
      <c r="R232" s="1728">
        <v>1</v>
      </c>
      <c r="S232" s="2044">
        <f t="shared" si="2"/>
        <v>2050239</v>
      </c>
      <c r="T232" s="1715"/>
    </row>
    <row r="233" spans="1:20" ht="15.75" customHeight="1">
      <c r="A233" s="1706"/>
      <c r="B233" s="1825" t="s">
        <v>2346</v>
      </c>
      <c r="C233" s="1747" t="s">
        <v>59</v>
      </c>
      <c r="D233" s="1826" t="s">
        <v>3668</v>
      </c>
      <c r="E233" s="1728" t="s">
        <v>2393</v>
      </c>
      <c r="F233" s="1719" t="s">
        <v>86</v>
      </c>
      <c r="G233" s="1719" t="s">
        <v>1803</v>
      </c>
      <c r="H233" s="1719">
        <v>2022</v>
      </c>
      <c r="I233" s="1709"/>
      <c r="J233" s="1719" t="s">
        <v>2</v>
      </c>
      <c r="K233" s="1719" t="s">
        <v>13</v>
      </c>
      <c r="L233" s="1718"/>
      <c r="M233" s="1720"/>
      <c r="N233" s="1728">
        <v>1</v>
      </c>
      <c r="O233" s="2066">
        <v>2050239</v>
      </c>
      <c r="P233" s="1768"/>
      <c r="Q233" s="1720"/>
      <c r="R233" s="1728">
        <v>1</v>
      </c>
      <c r="S233" s="2044">
        <f t="shared" si="2"/>
        <v>2050239</v>
      </c>
      <c r="T233" s="1715"/>
    </row>
    <row r="234" spans="1:20" ht="15.75" customHeight="1">
      <c r="A234" s="1706"/>
      <c r="B234" s="1825" t="s">
        <v>2346</v>
      </c>
      <c r="C234" s="1747" t="s">
        <v>60</v>
      </c>
      <c r="D234" s="1826" t="s">
        <v>3668</v>
      </c>
      <c r="E234" s="1728" t="s">
        <v>2393</v>
      </c>
      <c r="F234" s="1719" t="s">
        <v>86</v>
      </c>
      <c r="G234" s="1719" t="s">
        <v>1803</v>
      </c>
      <c r="H234" s="1719">
        <v>2022</v>
      </c>
      <c r="I234" s="1709"/>
      <c r="J234" s="1719" t="s">
        <v>2</v>
      </c>
      <c r="K234" s="1719" t="s">
        <v>13</v>
      </c>
      <c r="L234" s="1718"/>
      <c r="M234" s="1720"/>
      <c r="N234" s="1728">
        <v>1</v>
      </c>
      <c r="O234" s="2066">
        <v>2050239</v>
      </c>
      <c r="P234" s="1768"/>
      <c r="Q234" s="1720"/>
      <c r="R234" s="1728">
        <v>1</v>
      </c>
      <c r="S234" s="2044">
        <f t="shared" si="2"/>
        <v>2050239</v>
      </c>
      <c r="T234" s="1715"/>
    </row>
    <row r="235" spans="1:20" ht="15.75" customHeight="1">
      <c r="A235" s="1706"/>
      <c r="B235" s="1825" t="s">
        <v>2346</v>
      </c>
      <c r="C235" s="1747" t="s">
        <v>61</v>
      </c>
      <c r="D235" s="1826" t="s">
        <v>3668</v>
      </c>
      <c r="E235" s="1728" t="s">
        <v>2393</v>
      </c>
      <c r="F235" s="1719" t="s">
        <v>86</v>
      </c>
      <c r="G235" s="1719" t="s">
        <v>1803</v>
      </c>
      <c r="H235" s="1719">
        <v>2022</v>
      </c>
      <c r="I235" s="1709"/>
      <c r="J235" s="1719" t="s">
        <v>2</v>
      </c>
      <c r="K235" s="1719" t="s">
        <v>13</v>
      </c>
      <c r="L235" s="1718"/>
      <c r="M235" s="1720"/>
      <c r="N235" s="1728">
        <v>1</v>
      </c>
      <c r="O235" s="2066">
        <v>2050239</v>
      </c>
      <c r="P235" s="1768"/>
      <c r="Q235" s="1720"/>
      <c r="R235" s="1728">
        <v>1</v>
      </c>
      <c r="S235" s="2044">
        <f t="shared" si="2"/>
        <v>2050239</v>
      </c>
      <c r="T235" s="1715"/>
    </row>
    <row r="236" spans="1:20" ht="15.75" customHeight="1">
      <c r="A236" s="1706"/>
      <c r="B236" s="1825" t="s">
        <v>2346</v>
      </c>
      <c r="C236" s="1747" t="s">
        <v>64</v>
      </c>
      <c r="D236" s="1826" t="s">
        <v>3668</v>
      </c>
      <c r="E236" s="1728" t="s">
        <v>2393</v>
      </c>
      <c r="F236" s="1719" t="s">
        <v>86</v>
      </c>
      <c r="G236" s="1719" t="s">
        <v>1803</v>
      </c>
      <c r="H236" s="1719">
        <v>2022</v>
      </c>
      <c r="I236" s="1709"/>
      <c r="J236" s="1719" t="s">
        <v>2</v>
      </c>
      <c r="K236" s="1719" t="s">
        <v>13</v>
      </c>
      <c r="L236" s="1718"/>
      <c r="M236" s="1720"/>
      <c r="N236" s="1728">
        <v>1</v>
      </c>
      <c r="O236" s="2066">
        <v>2050239</v>
      </c>
      <c r="P236" s="1768"/>
      <c r="Q236" s="1720"/>
      <c r="R236" s="1728">
        <v>1</v>
      </c>
      <c r="S236" s="2044">
        <f t="shared" si="2"/>
        <v>2050239</v>
      </c>
      <c r="T236" s="1715"/>
    </row>
    <row r="237" spans="1:20" ht="15.75" customHeight="1">
      <c r="A237" s="1706"/>
      <c r="B237" s="1825" t="s">
        <v>2346</v>
      </c>
      <c r="C237" s="1747" t="s">
        <v>65</v>
      </c>
      <c r="D237" s="1826" t="s">
        <v>3668</v>
      </c>
      <c r="E237" s="1728" t="s">
        <v>2393</v>
      </c>
      <c r="F237" s="1719" t="s">
        <v>86</v>
      </c>
      <c r="G237" s="1719" t="s">
        <v>1803</v>
      </c>
      <c r="H237" s="1719">
        <v>2022</v>
      </c>
      <c r="I237" s="1709"/>
      <c r="J237" s="1719" t="s">
        <v>2</v>
      </c>
      <c r="K237" s="1719" t="s">
        <v>13</v>
      </c>
      <c r="L237" s="1718"/>
      <c r="M237" s="1720"/>
      <c r="N237" s="1728">
        <v>1</v>
      </c>
      <c r="O237" s="2066">
        <v>2050239</v>
      </c>
      <c r="P237" s="1768"/>
      <c r="Q237" s="1720"/>
      <c r="R237" s="1728">
        <v>1</v>
      </c>
      <c r="S237" s="2044">
        <f t="shared" si="2"/>
        <v>2050239</v>
      </c>
      <c r="T237" s="1715"/>
    </row>
    <row r="238" spans="1:20" ht="15.75" customHeight="1" thickBot="1">
      <c r="A238" s="1706"/>
      <c r="B238" s="1825" t="s">
        <v>2346</v>
      </c>
      <c r="C238" s="1747" t="s">
        <v>66</v>
      </c>
      <c r="D238" s="1826" t="s">
        <v>3668</v>
      </c>
      <c r="E238" s="1728" t="s">
        <v>2393</v>
      </c>
      <c r="F238" s="1719" t="s">
        <v>86</v>
      </c>
      <c r="G238" s="1719" t="s">
        <v>1803</v>
      </c>
      <c r="H238" s="1719">
        <v>2022</v>
      </c>
      <c r="I238" s="1709"/>
      <c r="J238" s="1719" t="s">
        <v>2</v>
      </c>
      <c r="K238" s="1719" t="s">
        <v>13</v>
      </c>
      <c r="L238" s="1718"/>
      <c r="M238" s="1720"/>
      <c r="N238" s="2067">
        <v>1</v>
      </c>
      <c r="O238" s="2068">
        <v>2050239</v>
      </c>
      <c r="P238" s="1752"/>
      <c r="Q238" s="1735"/>
      <c r="R238" s="2067">
        <v>1</v>
      </c>
      <c r="S238" s="2045">
        <f t="shared" si="2"/>
        <v>2050239</v>
      </c>
      <c r="T238" s="1715"/>
    </row>
    <row r="239" spans="1:20" ht="15.75" customHeight="1" thickBot="1">
      <c r="A239" s="1706"/>
      <c r="B239" s="1746"/>
      <c r="C239" s="1753"/>
      <c r="D239" s="1772"/>
      <c r="E239" s="1719"/>
      <c r="F239" s="1719"/>
      <c r="G239" s="1719"/>
      <c r="H239" s="1719"/>
      <c r="I239" s="1709"/>
      <c r="J239" s="1719"/>
      <c r="K239" s="1719"/>
      <c r="L239" s="1718"/>
      <c r="M239" s="1720"/>
      <c r="N239" s="2063">
        <f>SUM(N231:N238)</f>
        <v>8</v>
      </c>
      <c r="O239" s="1738">
        <f>SUM(O231:O238)</f>
        <v>16401912</v>
      </c>
      <c r="P239" s="1739"/>
      <c r="Q239" s="1738"/>
      <c r="R239" s="2063">
        <f>SUM(R231:R238)</f>
        <v>8</v>
      </c>
      <c r="S239" s="2059">
        <f>SUM(S231:S238)</f>
        <v>16401912</v>
      </c>
      <c r="T239" s="1715"/>
    </row>
    <row r="240" spans="1:20" ht="15.75" customHeight="1">
      <c r="A240" s="1706"/>
      <c r="B240" s="1746"/>
      <c r="C240" s="1753"/>
      <c r="D240" s="1772"/>
      <c r="E240" s="1719"/>
      <c r="F240" s="1719"/>
      <c r="G240" s="1719"/>
      <c r="H240" s="1719"/>
      <c r="I240" s="1709"/>
      <c r="J240" s="1719"/>
      <c r="K240" s="1719"/>
      <c r="L240" s="1718"/>
      <c r="M240" s="1720"/>
      <c r="N240" s="1751"/>
      <c r="O240" s="1723"/>
      <c r="P240" s="1751"/>
      <c r="Q240" s="1723"/>
      <c r="R240" s="2075"/>
      <c r="S240" s="2045"/>
      <c r="T240" s="1715"/>
    </row>
    <row r="241" spans="1:20" ht="15.75" customHeight="1" thickBot="1">
      <c r="A241" s="1706"/>
      <c r="B241" s="1746" t="s">
        <v>2366</v>
      </c>
      <c r="C241" s="1747" t="s">
        <v>0</v>
      </c>
      <c r="D241" s="1826" t="s">
        <v>3670</v>
      </c>
      <c r="E241" s="1719" t="s">
        <v>1824</v>
      </c>
      <c r="F241" s="1719" t="s">
        <v>86</v>
      </c>
      <c r="G241" s="1719" t="s">
        <v>1803</v>
      </c>
      <c r="H241" s="1719">
        <v>2022</v>
      </c>
      <c r="I241" s="1709"/>
      <c r="J241" s="1719" t="s">
        <v>2</v>
      </c>
      <c r="K241" s="1719" t="s">
        <v>13</v>
      </c>
      <c r="L241" s="1718"/>
      <c r="M241" s="1720"/>
      <c r="N241" s="2067">
        <v>1</v>
      </c>
      <c r="O241" s="2068">
        <v>15355051</v>
      </c>
      <c r="P241" s="1749"/>
      <c r="Q241" s="1750"/>
      <c r="R241" s="2067">
        <v>1</v>
      </c>
      <c r="S241" s="2044">
        <f>SUM(O241)</f>
        <v>15355051</v>
      </c>
      <c r="T241" s="1715"/>
    </row>
    <row r="242" spans="1:20" ht="15.75" customHeight="1" thickBot="1">
      <c r="A242" s="1706"/>
      <c r="B242" s="1746"/>
      <c r="C242" s="1753"/>
      <c r="D242" s="1772"/>
      <c r="E242" s="1719"/>
      <c r="F242" s="1719"/>
      <c r="G242" s="1719"/>
      <c r="H242" s="1719"/>
      <c r="I242" s="1709"/>
      <c r="J242" s="1719"/>
      <c r="K242" s="1719"/>
      <c r="L242" s="1718"/>
      <c r="M242" s="1720"/>
      <c r="N242" s="2063">
        <f>SUM(N241)</f>
        <v>1</v>
      </c>
      <c r="O242" s="1738">
        <f>SUM(O241)</f>
        <v>15355051</v>
      </c>
      <c r="P242" s="1739"/>
      <c r="Q242" s="1738"/>
      <c r="R242" s="2063">
        <f>SUM(R241)</f>
        <v>1</v>
      </c>
      <c r="S242" s="2059">
        <f>SUM(S241)</f>
        <v>15355051</v>
      </c>
      <c r="T242" s="1715"/>
    </row>
    <row r="243" spans="1:20" ht="15.75" customHeight="1">
      <c r="A243" s="1706"/>
      <c r="B243" s="1746"/>
      <c r="C243" s="1753"/>
      <c r="D243" s="1772"/>
      <c r="E243" s="1719"/>
      <c r="F243" s="1719"/>
      <c r="G243" s="1719"/>
      <c r="H243" s="1719"/>
      <c r="I243" s="1709"/>
      <c r="J243" s="1719"/>
      <c r="K243" s="1719"/>
      <c r="L243" s="1718"/>
      <c r="M243" s="1720"/>
      <c r="N243" s="1752"/>
      <c r="O243" s="1735"/>
      <c r="P243" s="1751"/>
      <c r="Q243" s="1723"/>
      <c r="R243" s="2075"/>
      <c r="S243" s="2045"/>
      <c r="T243" s="1715"/>
    </row>
    <row r="244" spans="1:20" ht="15.75" customHeight="1">
      <c r="A244" s="1706"/>
      <c r="B244" s="1746" t="s">
        <v>2366</v>
      </c>
      <c r="C244" s="1747" t="s">
        <v>0</v>
      </c>
      <c r="D244" s="1826" t="s">
        <v>3670</v>
      </c>
      <c r="E244" s="1719" t="s">
        <v>3689</v>
      </c>
      <c r="F244" s="1719" t="s">
        <v>86</v>
      </c>
      <c r="G244" s="1719" t="s">
        <v>1803</v>
      </c>
      <c r="H244" s="1719">
        <v>2022</v>
      </c>
      <c r="I244" s="1709"/>
      <c r="J244" s="1719" t="s">
        <v>2</v>
      </c>
      <c r="K244" s="1719" t="s">
        <v>13</v>
      </c>
      <c r="L244" s="1718"/>
      <c r="M244" s="1720"/>
      <c r="N244" s="1728">
        <v>1</v>
      </c>
      <c r="O244" s="2066">
        <v>2614506</v>
      </c>
      <c r="P244" s="1768"/>
      <c r="Q244" s="1720"/>
      <c r="R244" s="1728">
        <v>1</v>
      </c>
      <c r="S244" s="2044">
        <f>SUM(O244)</f>
        <v>2614506</v>
      </c>
      <c r="T244" s="1715"/>
    </row>
    <row r="245" spans="1:20" ht="15.75" customHeight="1">
      <c r="A245" s="1706"/>
      <c r="B245" s="1746" t="s">
        <v>2366</v>
      </c>
      <c r="C245" s="1747" t="s">
        <v>1</v>
      </c>
      <c r="D245" s="1826" t="s">
        <v>3670</v>
      </c>
      <c r="E245" s="1719" t="s">
        <v>3689</v>
      </c>
      <c r="F245" s="1719" t="s">
        <v>86</v>
      </c>
      <c r="G245" s="1719" t="s">
        <v>1803</v>
      </c>
      <c r="H245" s="1719">
        <v>2022</v>
      </c>
      <c r="I245" s="1709"/>
      <c r="J245" s="1719" t="s">
        <v>2</v>
      </c>
      <c r="K245" s="1719" t="s">
        <v>13</v>
      </c>
      <c r="L245" s="1718"/>
      <c r="M245" s="1720"/>
      <c r="N245" s="1728">
        <v>1</v>
      </c>
      <c r="O245" s="2066">
        <v>2614506</v>
      </c>
      <c r="P245" s="1768"/>
      <c r="Q245" s="1720"/>
      <c r="R245" s="1728">
        <v>1</v>
      </c>
      <c r="S245" s="2044">
        <f>SUM(O245)</f>
        <v>2614506</v>
      </c>
      <c r="T245" s="1715"/>
    </row>
    <row r="246" spans="1:20" ht="15.75" customHeight="1">
      <c r="A246" s="1706"/>
      <c r="B246" s="1746" t="s">
        <v>2366</v>
      </c>
      <c r="C246" s="1747" t="s">
        <v>59</v>
      </c>
      <c r="D246" s="1826" t="s">
        <v>3670</v>
      </c>
      <c r="E246" s="1719" t="s">
        <v>3689</v>
      </c>
      <c r="F246" s="1719" t="s">
        <v>86</v>
      </c>
      <c r="G246" s="1719" t="s">
        <v>1803</v>
      </c>
      <c r="H246" s="1719">
        <v>2022</v>
      </c>
      <c r="I246" s="1709"/>
      <c r="J246" s="1719" t="s">
        <v>2</v>
      </c>
      <c r="K246" s="1719" t="s">
        <v>13</v>
      </c>
      <c r="L246" s="1718"/>
      <c r="M246" s="1720"/>
      <c r="N246" s="1728">
        <v>1</v>
      </c>
      <c r="O246" s="2066">
        <v>2614506</v>
      </c>
      <c r="P246" s="1768"/>
      <c r="Q246" s="1720"/>
      <c r="R246" s="1728">
        <v>1</v>
      </c>
      <c r="S246" s="2044">
        <f>SUM(O246)</f>
        <v>2614506</v>
      </c>
      <c r="T246" s="1715"/>
    </row>
    <row r="247" spans="1:20" ht="15.75" customHeight="1" thickBot="1">
      <c r="A247" s="1706"/>
      <c r="B247" s="1746" t="s">
        <v>2366</v>
      </c>
      <c r="C247" s="1747" t="s">
        <v>60</v>
      </c>
      <c r="D247" s="1826" t="s">
        <v>3670</v>
      </c>
      <c r="E247" s="1719" t="s">
        <v>3689</v>
      </c>
      <c r="F247" s="1719" t="s">
        <v>86</v>
      </c>
      <c r="G247" s="1719" t="s">
        <v>1803</v>
      </c>
      <c r="H247" s="1719">
        <v>2022</v>
      </c>
      <c r="I247" s="1709"/>
      <c r="J247" s="1719" t="s">
        <v>2</v>
      </c>
      <c r="K247" s="1719" t="s">
        <v>13</v>
      </c>
      <c r="L247" s="1718"/>
      <c r="M247" s="1720"/>
      <c r="N247" s="2067">
        <v>1</v>
      </c>
      <c r="O247" s="2068">
        <v>2614506</v>
      </c>
      <c r="P247" s="1749"/>
      <c r="Q247" s="1750"/>
      <c r="R247" s="2067">
        <v>1</v>
      </c>
      <c r="S247" s="2044">
        <f>SUM(O247)</f>
        <v>2614506</v>
      </c>
      <c r="T247" s="1715"/>
    </row>
    <row r="248" spans="1:20" ht="15.75" customHeight="1" thickBot="1">
      <c r="A248" s="1706"/>
      <c r="B248" s="1746"/>
      <c r="C248" s="1753"/>
      <c r="D248" s="1772"/>
      <c r="E248" s="1719"/>
      <c r="F248" s="1719"/>
      <c r="G248" s="1719"/>
      <c r="H248" s="1719"/>
      <c r="I248" s="1709"/>
      <c r="J248" s="1719"/>
      <c r="K248" s="1719"/>
      <c r="L248" s="1718"/>
      <c r="M248" s="1720"/>
      <c r="N248" s="2063">
        <f>SUM(N244:N247)</f>
        <v>4</v>
      </c>
      <c r="O248" s="1738">
        <f>SUM(O244:O247)</f>
        <v>10458024</v>
      </c>
      <c r="P248" s="1739"/>
      <c r="Q248" s="1738"/>
      <c r="R248" s="2063">
        <f>SUM(R244:R247)</f>
        <v>4</v>
      </c>
      <c r="S248" s="2059">
        <f>SUM(S244:S247)</f>
        <v>10458024</v>
      </c>
      <c r="T248" s="1715"/>
    </row>
    <row r="249" spans="1:20" ht="15.75" customHeight="1">
      <c r="A249" s="1706"/>
      <c r="B249" s="1746"/>
      <c r="C249" s="1753"/>
      <c r="D249" s="1772"/>
      <c r="E249" s="1719"/>
      <c r="F249" s="1719"/>
      <c r="G249" s="1719"/>
      <c r="H249" s="1719"/>
      <c r="I249" s="1709"/>
      <c r="J249" s="1719"/>
      <c r="K249" s="1719"/>
      <c r="L249" s="1718"/>
      <c r="M249" s="1720"/>
      <c r="N249" s="1752"/>
      <c r="O249" s="1735"/>
      <c r="P249" s="1751"/>
      <c r="Q249" s="1723"/>
      <c r="R249" s="2075"/>
      <c r="S249" s="2045"/>
      <c r="T249" s="1715"/>
    </row>
    <row r="250" spans="1:20" ht="15.75" customHeight="1">
      <c r="A250" s="1706"/>
      <c r="B250" s="1746" t="s">
        <v>2366</v>
      </c>
      <c r="C250" s="1747" t="s">
        <v>0</v>
      </c>
      <c r="D250" s="1826" t="s">
        <v>3670</v>
      </c>
      <c r="E250" s="1719" t="s">
        <v>3688</v>
      </c>
      <c r="F250" s="1719" t="s">
        <v>86</v>
      </c>
      <c r="G250" s="1719" t="s">
        <v>1803</v>
      </c>
      <c r="H250" s="1719">
        <v>2022</v>
      </c>
      <c r="I250" s="1709"/>
      <c r="J250" s="1719" t="s">
        <v>2</v>
      </c>
      <c r="K250" s="1719" t="s">
        <v>13</v>
      </c>
      <c r="L250" s="1718"/>
      <c r="M250" s="1720"/>
      <c r="N250" s="1728">
        <v>1</v>
      </c>
      <c r="O250" s="2066">
        <v>3181954</v>
      </c>
      <c r="P250" s="1768"/>
      <c r="Q250" s="1720"/>
      <c r="R250" s="1728">
        <v>1</v>
      </c>
      <c r="S250" s="2044">
        <f>SUM(O250)</f>
        <v>3181954</v>
      </c>
      <c r="T250" s="1715"/>
    </row>
    <row r="251" spans="1:20" ht="15.75" customHeight="1" thickBot="1">
      <c r="A251" s="1706"/>
      <c r="B251" s="1746" t="s">
        <v>2366</v>
      </c>
      <c r="C251" s="1747" t="s">
        <v>1</v>
      </c>
      <c r="D251" s="1826" t="s">
        <v>3670</v>
      </c>
      <c r="E251" s="1719" t="s">
        <v>3690</v>
      </c>
      <c r="F251" s="1719" t="s">
        <v>86</v>
      </c>
      <c r="G251" s="1719" t="s">
        <v>1803</v>
      </c>
      <c r="H251" s="1719">
        <v>2022</v>
      </c>
      <c r="I251" s="1709"/>
      <c r="J251" s="1719" t="s">
        <v>2</v>
      </c>
      <c r="K251" s="1719" t="s">
        <v>13</v>
      </c>
      <c r="L251" s="1718"/>
      <c r="M251" s="1720"/>
      <c r="N251" s="2067">
        <v>1</v>
      </c>
      <c r="O251" s="2068">
        <v>3181954</v>
      </c>
      <c r="P251" s="1749"/>
      <c r="Q251" s="1750"/>
      <c r="R251" s="2067">
        <v>1</v>
      </c>
      <c r="S251" s="2044">
        <f>SUM(O251)</f>
        <v>3181954</v>
      </c>
      <c r="T251" s="1715"/>
    </row>
    <row r="252" spans="1:20" ht="15.75" customHeight="1" thickBot="1">
      <c r="A252" s="1706"/>
      <c r="B252" s="1746"/>
      <c r="C252" s="1753"/>
      <c r="D252" s="1772"/>
      <c r="E252" s="1719"/>
      <c r="F252" s="1719"/>
      <c r="G252" s="1719"/>
      <c r="H252" s="1719"/>
      <c r="I252" s="1709"/>
      <c r="J252" s="1719"/>
      <c r="K252" s="1719"/>
      <c r="L252" s="1718"/>
      <c r="M252" s="1720"/>
      <c r="N252" s="2063">
        <f>SUM(N250:N251)</f>
        <v>2</v>
      </c>
      <c r="O252" s="1738">
        <f>SUM(O250:O251)</f>
        <v>6363908</v>
      </c>
      <c r="P252" s="1739"/>
      <c r="Q252" s="1738"/>
      <c r="R252" s="2063">
        <f>SUM(R250:R251)</f>
        <v>2</v>
      </c>
      <c r="S252" s="2059">
        <f>SUM(S250:S251)</f>
        <v>6363908</v>
      </c>
      <c r="T252" s="1715"/>
    </row>
    <row r="253" spans="1:20" ht="15.75" customHeight="1">
      <c r="A253" s="1706"/>
      <c r="B253" s="1746"/>
      <c r="C253" s="1753"/>
      <c r="D253" s="1772"/>
      <c r="E253" s="1719"/>
      <c r="F253" s="1719"/>
      <c r="G253" s="1719"/>
      <c r="H253" s="1719"/>
      <c r="I253" s="1709"/>
      <c r="J253" s="1719"/>
      <c r="K253" s="1719"/>
      <c r="L253" s="1718"/>
      <c r="M253" s="1720"/>
      <c r="N253" s="1831"/>
      <c r="O253" s="1832"/>
      <c r="P253" s="1751"/>
      <c r="Q253" s="1723"/>
      <c r="R253" s="2075"/>
      <c r="S253" s="2045"/>
      <c r="T253" s="1715"/>
    </row>
    <row r="254" spans="1:20" ht="15.75" customHeight="1" thickBot="1">
      <c r="A254" s="1706"/>
      <c r="B254" s="1746" t="s">
        <v>2387</v>
      </c>
      <c r="C254" s="1747" t="s">
        <v>0</v>
      </c>
      <c r="D254" s="1772" t="s">
        <v>3673</v>
      </c>
      <c r="E254" s="1719" t="s">
        <v>3674</v>
      </c>
      <c r="F254" s="1719" t="s">
        <v>86</v>
      </c>
      <c r="G254" s="1719" t="s">
        <v>1803</v>
      </c>
      <c r="H254" s="1719">
        <v>2022</v>
      </c>
      <c r="I254" s="1709"/>
      <c r="J254" s="1719" t="s">
        <v>2</v>
      </c>
      <c r="K254" s="1719" t="s">
        <v>13</v>
      </c>
      <c r="L254" s="1718"/>
      <c r="M254" s="1720"/>
      <c r="N254" s="2067">
        <v>1</v>
      </c>
      <c r="O254" s="2068">
        <v>84502102</v>
      </c>
      <c r="P254" s="1749"/>
      <c r="Q254" s="1750"/>
      <c r="R254" s="2067">
        <v>1</v>
      </c>
      <c r="S254" s="2044">
        <f>SUM(O254)</f>
        <v>84502102</v>
      </c>
      <c r="T254" s="1715"/>
    </row>
    <row r="255" spans="1:20" ht="15.75" customHeight="1" thickBot="1">
      <c r="A255" s="1706"/>
      <c r="B255" s="1833"/>
      <c r="C255" s="1834"/>
      <c r="D255" s="1767"/>
      <c r="E255" s="1792"/>
      <c r="F255" s="1736"/>
      <c r="G255" s="1793"/>
      <c r="H255" s="1794"/>
      <c r="I255" s="1769"/>
      <c r="J255" s="1736"/>
      <c r="K255" s="2080"/>
      <c r="L255" s="1794"/>
      <c r="M255" s="1735"/>
      <c r="N255" s="2072">
        <f>SUM(N254)</f>
        <v>1</v>
      </c>
      <c r="O255" s="1829">
        <f>SUM(O254)</f>
        <v>84502102</v>
      </c>
      <c r="P255" s="1830"/>
      <c r="Q255" s="1829"/>
      <c r="R255" s="2072">
        <f>SUM(R254)</f>
        <v>1</v>
      </c>
      <c r="S255" s="2073">
        <f>SUM(S254)</f>
        <v>84502102</v>
      </c>
      <c r="T255" s="1715"/>
    </row>
    <row r="256" spans="1:20" ht="15.75" customHeight="1" thickBot="1">
      <c r="A256" s="1706"/>
      <c r="B256" s="1835"/>
      <c r="C256" s="1836"/>
      <c r="D256" s="1837" t="s">
        <v>1761</v>
      </c>
      <c r="E256" s="1838"/>
      <c r="F256" s="1838"/>
      <c r="G256" s="1838"/>
      <c r="H256" s="1838"/>
      <c r="I256" s="1838"/>
      <c r="J256" s="1838"/>
      <c r="K256" s="2061"/>
      <c r="L256" s="2061"/>
      <c r="M256" s="2062"/>
      <c r="N256" s="2063">
        <f>SUM(N239,N242,N248,N252,N255)</f>
        <v>16</v>
      </c>
      <c r="O256" s="1738">
        <f>SUM(O239,O242,O248,O252,O255)</f>
        <v>133080997</v>
      </c>
      <c r="P256" s="1739"/>
      <c r="Q256" s="1738"/>
      <c r="R256" s="2063">
        <f>SUM(R239,R242,R248,R252,R255)</f>
        <v>16</v>
      </c>
      <c r="S256" s="2059">
        <f>SUM(S239,S242,S248,S252,S255)</f>
        <v>133080997</v>
      </c>
      <c r="T256" s="1715"/>
    </row>
    <row r="257" spans="1:20" ht="15.75" customHeight="1">
      <c r="A257" s="1706"/>
      <c r="B257" s="1728"/>
      <c r="C257" s="1762"/>
      <c r="D257" s="1771" t="s">
        <v>40</v>
      </c>
      <c r="E257" s="1758"/>
      <c r="F257" s="1755"/>
      <c r="G257" s="1755"/>
      <c r="H257" s="1756"/>
      <c r="I257" s="1757"/>
      <c r="J257" s="1728"/>
      <c r="K257" s="1758"/>
      <c r="L257" s="1756"/>
      <c r="M257" s="1759"/>
      <c r="N257" s="1759"/>
      <c r="O257" s="1759"/>
      <c r="P257" s="1761"/>
      <c r="Q257" s="1759"/>
      <c r="R257" s="2069"/>
      <c r="S257" s="2065"/>
      <c r="T257" s="1715"/>
    </row>
    <row r="258" spans="1:20" ht="15.75" customHeight="1">
      <c r="A258" s="1706"/>
      <c r="B258" s="1728"/>
      <c r="C258" s="1762"/>
      <c r="D258" s="1772" t="s">
        <v>3157</v>
      </c>
      <c r="E258" s="1758"/>
      <c r="F258" s="1755"/>
      <c r="G258" s="1755"/>
      <c r="H258" s="1756"/>
      <c r="I258" s="1757"/>
      <c r="J258" s="1728"/>
      <c r="K258" s="1758"/>
      <c r="L258" s="1756"/>
      <c r="M258" s="1759"/>
      <c r="N258" s="1759"/>
      <c r="O258" s="1759"/>
      <c r="P258" s="1761"/>
      <c r="Q258" s="1759"/>
      <c r="R258" s="2069"/>
      <c r="S258" s="2065"/>
      <c r="T258" s="1715"/>
    </row>
    <row r="259" spans="1:20" ht="15.75" customHeight="1">
      <c r="A259" s="1706"/>
      <c r="B259" s="1728"/>
      <c r="C259" s="1762"/>
      <c r="D259" s="1772" t="s">
        <v>3158</v>
      </c>
      <c r="E259" s="1758"/>
      <c r="F259" s="1755"/>
      <c r="G259" s="1755"/>
      <c r="H259" s="1756"/>
      <c r="I259" s="1757"/>
      <c r="J259" s="1728"/>
      <c r="K259" s="1758"/>
      <c r="L259" s="1756"/>
      <c r="M259" s="1759"/>
      <c r="N259" s="1759"/>
      <c r="O259" s="1759"/>
      <c r="P259" s="1761"/>
      <c r="Q259" s="1759"/>
      <c r="R259" s="2069"/>
      <c r="S259" s="2065"/>
      <c r="T259" s="1715"/>
    </row>
    <row r="260" spans="1:20" ht="15.75" customHeight="1">
      <c r="A260" s="1706"/>
      <c r="B260" s="1728"/>
      <c r="C260" s="1762"/>
      <c r="D260" s="1772" t="s">
        <v>3150</v>
      </c>
      <c r="E260" s="1758"/>
      <c r="F260" s="1755"/>
      <c r="G260" s="1755"/>
      <c r="H260" s="1756"/>
      <c r="I260" s="1757"/>
      <c r="J260" s="1728"/>
      <c r="K260" s="1758"/>
      <c r="L260" s="1756"/>
      <c r="M260" s="1759"/>
      <c r="N260" s="1759"/>
      <c r="O260" s="1759"/>
      <c r="P260" s="1761"/>
      <c r="Q260" s="1759"/>
      <c r="R260" s="2069"/>
      <c r="S260" s="2065"/>
      <c r="T260" s="1715"/>
    </row>
    <row r="261" spans="1:20" ht="15.75" customHeight="1">
      <c r="A261" s="1706"/>
      <c r="B261" s="1728"/>
      <c r="C261" s="1762"/>
      <c r="D261" s="1772" t="s">
        <v>3159</v>
      </c>
      <c r="E261" s="1758"/>
      <c r="F261" s="1755"/>
      <c r="G261" s="1755"/>
      <c r="H261" s="1756"/>
      <c r="I261" s="1757"/>
      <c r="J261" s="1728"/>
      <c r="K261" s="1758"/>
      <c r="L261" s="1756"/>
      <c r="M261" s="1759"/>
      <c r="N261" s="1759"/>
      <c r="O261" s="1759"/>
      <c r="P261" s="1761"/>
      <c r="Q261" s="1759"/>
      <c r="R261" s="2069"/>
      <c r="S261" s="2065"/>
      <c r="T261" s="1715"/>
    </row>
    <row r="262" spans="1:20" ht="15.75" customHeight="1">
      <c r="A262" s="1706"/>
      <c r="B262" s="1728"/>
      <c r="C262" s="1762"/>
      <c r="D262" s="1772" t="s">
        <v>3160</v>
      </c>
      <c r="E262" s="1758"/>
      <c r="F262" s="1755"/>
      <c r="G262" s="1755"/>
      <c r="H262" s="1756"/>
      <c r="I262" s="1757"/>
      <c r="J262" s="1728"/>
      <c r="K262" s="1758"/>
      <c r="L262" s="1756"/>
      <c r="M262" s="1759"/>
      <c r="N262" s="1759"/>
      <c r="O262" s="1759"/>
      <c r="P262" s="1761"/>
      <c r="Q262" s="1759"/>
      <c r="R262" s="2069"/>
      <c r="S262" s="2044"/>
      <c r="T262" s="1715"/>
    </row>
    <row r="263" spans="1:20" ht="15.75" customHeight="1">
      <c r="A263" s="1706"/>
      <c r="B263" s="1728"/>
      <c r="C263" s="1762"/>
      <c r="D263" s="1772" t="s">
        <v>3151</v>
      </c>
      <c r="E263" s="1758"/>
      <c r="F263" s="1755"/>
      <c r="G263" s="1755"/>
      <c r="H263" s="1756"/>
      <c r="I263" s="1757"/>
      <c r="J263" s="1728"/>
      <c r="K263" s="1758"/>
      <c r="L263" s="1756"/>
      <c r="M263" s="1759"/>
      <c r="N263" s="1759"/>
      <c r="O263" s="1759"/>
      <c r="P263" s="1761"/>
      <c r="Q263" s="1759"/>
      <c r="R263" s="2069"/>
      <c r="S263" s="2065"/>
      <c r="T263" s="1715"/>
    </row>
    <row r="264" spans="1:20" ht="15.75" customHeight="1">
      <c r="A264" s="1706"/>
      <c r="B264" s="1728"/>
      <c r="C264" s="1762"/>
      <c r="D264" s="1772" t="s">
        <v>3152</v>
      </c>
      <c r="E264" s="1758"/>
      <c r="F264" s="1755"/>
      <c r="G264" s="1755"/>
      <c r="H264" s="1756"/>
      <c r="I264" s="1757"/>
      <c r="J264" s="1728"/>
      <c r="K264" s="1758"/>
      <c r="L264" s="1756"/>
      <c r="M264" s="1759"/>
      <c r="N264" s="1759"/>
      <c r="O264" s="1759"/>
      <c r="P264" s="1761"/>
      <c r="Q264" s="1759"/>
      <c r="R264" s="2069"/>
      <c r="S264" s="2065"/>
      <c r="T264" s="1715"/>
    </row>
    <row r="265" spans="1:20" ht="15.75" customHeight="1">
      <c r="A265" s="1706"/>
      <c r="B265" s="1728"/>
      <c r="C265" s="1762"/>
      <c r="D265" s="1772" t="s">
        <v>3153</v>
      </c>
      <c r="E265" s="1758"/>
      <c r="F265" s="1755"/>
      <c r="G265" s="1755"/>
      <c r="H265" s="1756"/>
      <c r="I265" s="1757"/>
      <c r="J265" s="1728"/>
      <c r="K265" s="1758"/>
      <c r="L265" s="1756"/>
      <c r="M265" s="1759"/>
      <c r="N265" s="1759"/>
      <c r="O265" s="1759"/>
      <c r="P265" s="1761"/>
      <c r="Q265" s="1759"/>
      <c r="R265" s="2069"/>
      <c r="S265" s="2065"/>
      <c r="T265" s="1715"/>
    </row>
    <row r="266" spans="1:20" ht="15.75" customHeight="1">
      <c r="A266" s="1706"/>
      <c r="B266" s="1728"/>
      <c r="C266" s="1762"/>
      <c r="D266" s="1772" t="s">
        <v>3154</v>
      </c>
      <c r="E266" s="1758"/>
      <c r="F266" s="1755"/>
      <c r="G266" s="1755"/>
      <c r="H266" s="1756"/>
      <c r="I266" s="1757"/>
      <c r="J266" s="1728"/>
      <c r="K266" s="1758"/>
      <c r="L266" s="1756"/>
      <c r="M266" s="1759"/>
      <c r="N266" s="1759"/>
      <c r="O266" s="1759"/>
      <c r="P266" s="1761"/>
      <c r="Q266" s="1759"/>
      <c r="R266" s="2069"/>
      <c r="S266" s="2065"/>
      <c r="T266" s="1715"/>
    </row>
    <row r="267" spans="1:20" ht="15.75" customHeight="1">
      <c r="A267" s="1706"/>
      <c r="B267" s="1728"/>
      <c r="C267" s="1762"/>
      <c r="D267" s="1772" t="s">
        <v>3155</v>
      </c>
      <c r="E267" s="1758"/>
      <c r="F267" s="1755"/>
      <c r="G267" s="1755"/>
      <c r="H267" s="1756"/>
      <c r="I267" s="1757"/>
      <c r="J267" s="1728"/>
      <c r="K267" s="1758"/>
      <c r="L267" s="1756"/>
      <c r="M267" s="1759"/>
      <c r="N267" s="1759"/>
      <c r="O267" s="1759"/>
      <c r="P267" s="1761"/>
      <c r="Q267" s="1759"/>
      <c r="R267" s="2069"/>
      <c r="S267" s="2065"/>
      <c r="T267" s="1715"/>
    </row>
    <row r="268" spans="1:20" ht="15.75" customHeight="1" thickBot="1">
      <c r="A268" s="1706"/>
      <c r="B268" s="1728"/>
      <c r="C268" s="1762"/>
      <c r="D268" s="1772" t="s">
        <v>3156</v>
      </c>
      <c r="E268" s="1758"/>
      <c r="F268" s="1755"/>
      <c r="G268" s="1755"/>
      <c r="H268" s="1756"/>
      <c r="I268" s="1757"/>
      <c r="J268" s="1728"/>
      <c r="K268" s="1758"/>
      <c r="L268" s="1756"/>
      <c r="M268" s="1759"/>
      <c r="N268" s="1759"/>
      <c r="O268" s="1759"/>
      <c r="P268" s="1761"/>
      <c r="Q268" s="1759"/>
      <c r="R268" s="2069"/>
      <c r="S268" s="2065"/>
      <c r="T268" s="1715"/>
    </row>
    <row r="269" spans="1:20" ht="15.75" customHeight="1" thickBot="1">
      <c r="A269" s="1706"/>
      <c r="B269" s="1776"/>
      <c r="C269" s="1777"/>
      <c r="D269" s="1778"/>
      <c r="E269" s="1779"/>
      <c r="F269" s="1780"/>
      <c r="G269" s="1773" t="s">
        <v>3050</v>
      </c>
      <c r="H269" s="1774"/>
      <c r="I269" s="1774"/>
      <c r="J269" s="1774"/>
      <c r="K269" s="2081"/>
      <c r="L269" s="2082">
        <f>SUM(L202)</f>
        <v>3</v>
      </c>
      <c r="M269" s="1738">
        <f>SUM(M202)</f>
        <v>455200600</v>
      </c>
      <c r="N269" s="1738">
        <f>SUM(N209,N213,N229,N256)</f>
        <v>28</v>
      </c>
      <c r="O269" s="1738">
        <f>SUM(O209,O213,O229,O256)</f>
        <v>267678497</v>
      </c>
      <c r="P269" s="1739">
        <f>SUM(P202)</f>
        <v>3</v>
      </c>
      <c r="Q269" s="1775">
        <f>SUM(Q202)</f>
        <v>455200600</v>
      </c>
      <c r="R269" s="2082">
        <f>SUM(R209,R213,R229,R256)</f>
        <v>28</v>
      </c>
      <c r="S269" s="1782">
        <f>SUM(S209,S213,S229,S256)</f>
        <v>267678497</v>
      </c>
      <c r="T269" s="1728"/>
    </row>
    <row r="270" spans="1:20" ht="15.75" customHeight="1">
      <c r="A270" s="1706">
        <v>3</v>
      </c>
      <c r="B270" s="1783" t="s">
        <v>771</v>
      </c>
      <c r="C270" s="1741"/>
      <c r="D270" s="1784" t="s">
        <v>41</v>
      </c>
      <c r="E270" s="1743"/>
      <c r="F270" s="1785"/>
      <c r="G270" s="1785"/>
      <c r="H270" s="1785"/>
      <c r="I270" s="1785"/>
      <c r="J270" s="1785"/>
      <c r="K270" s="1729"/>
      <c r="L270" s="1744"/>
      <c r="M270" s="1723"/>
      <c r="N270" s="1723"/>
      <c r="O270" s="1723"/>
      <c r="P270" s="1786"/>
      <c r="Q270" s="1723"/>
      <c r="R270" s="1722"/>
      <c r="S270" s="2045"/>
      <c r="T270" s="1787"/>
    </row>
    <row r="271" spans="1:20" ht="15.75" customHeight="1">
      <c r="A271" s="1788"/>
      <c r="B271" s="1716" t="s">
        <v>773</v>
      </c>
      <c r="C271" s="1708"/>
      <c r="D271" s="1745" t="s">
        <v>42</v>
      </c>
      <c r="E271" s="1709"/>
      <c r="F271" s="1728"/>
      <c r="G271" s="1787"/>
      <c r="H271" s="1787"/>
      <c r="I271" s="1787"/>
      <c r="J271" s="1787"/>
      <c r="K271" s="1787"/>
      <c r="L271" s="1787"/>
      <c r="M271" s="1759"/>
      <c r="N271" s="1759"/>
      <c r="O271" s="1759"/>
      <c r="P271" s="1759"/>
      <c r="Q271" s="1759"/>
      <c r="R271" s="1787"/>
      <c r="S271" s="1787"/>
      <c r="T271" s="1787"/>
    </row>
    <row r="272" spans="1:20" ht="15.75" customHeight="1">
      <c r="A272" s="1711"/>
      <c r="B272" s="1789"/>
      <c r="C272" s="1790"/>
      <c r="D272" s="1791" t="s">
        <v>43</v>
      </c>
      <c r="E272" s="1792"/>
      <c r="F272" s="1736"/>
      <c r="G272" s="1793"/>
      <c r="H272" s="1794"/>
      <c r="I272" s="1793"/>
      <c r="J272" s="1736"/>
      <c r="K272" s="1736"/>
      <c r="L272" s="1794"/>
      <c r="M272" s="1735"/>
      <c r="N272" s="1735"/>
      <c r="O272" s="1735"/>
      <c r="P272" s="1735"/>
      <c r="Q272" s="1735"/>
      <c r="R272" s="1794"/>
      <c r="S272" s="2083"/>
      <c r="T272" s="1787"/>
    </row>
    <row r="273" spans="1:20" ht="15.75" customHeight="1">
      <c r="A273" s="1711"/>
      <c r="B273" s="1707"/>
      <c r="C273" s="1708"/>
      <c r="D273" s="1745" t="s">
        <v>3162</v>
      </c>
      <c r="E273" s="1709"/>
      <c r="F273" s="1719"/>
      <c r="G273" s="1709"/>
      <c r="H273" s="1718"/>
      <c r="I273" s="1709"/>
      <c r="J273" s="1719"/>
      <c r="K273" s="1719"/>
      <c r="L273" s="1718"/>
      <c r="M273" s="1720"/>
      <c r="N273" s="1720"/>
      <c r="O273" s="1720"/>
      <c r="P273" s="1720"/>
      <c r="Q273" s="1720"/>
      <c r="R273" s="1718"/>
      <c r="S273" s="2044"/>
      <c r="T273" s="1787"/>
    </row>
    <row r="274" spans="1:20" ht="15.75" customHeight="1" thickBot="1">
      <c r="A274" s="1711"/>
      <c r="B274" s="1707"/>
      <c r="C274" s="1708"/>
      <c r="D274" s="1745" t="s">
        <v>3163</v>
      </c>
      <c r="E274" s="1709"/>
      <c r="F274" s="1719"/>
      <c r="G274" s="1709"/>
      <c r="H274" s="1718"/>
      <c r="I274" s="1709"/>
      <c r="J274" s="1719"/>
      <c r="K274" s="1719"/>
      <c r="L274" s="1718"/>
      <c r="M274" s="1720"/>
      <c r="N274" s="1720"/>
      <c r="O274" s="1720"/>
      <c r="P274" s="1720"/>
      <c r="Q274" s="1720"/>
      <c r="R274" s="1718"/>
      <c r="S274" s="2044"/>
      <c r="T274" s="1787"/>
    </row>
    <row r="275" spans="1:20" ht="15.75" customHeight="1" thickBot="1">
      <c r="A275" s="1711"/>
      <c r="B275" s="1795"/>
      <c r="C275" s="1796"/>
      <c r="D275" s="1797"/>
      <c r="E275" s="1798"/>
      <c r="F275" s="1776"/>
      <c r="G275" s="1773" t="s">
        <v>3144</v>
      </c>
      <c r="H275" s="1774"/>
      <c r="I275" s="1774"/>
      <c r="J275" s="1774"/>
      <c r="K275" s="2081"/>
      <c r="L275" s="1739">
        <f>SUM(L272:L272)</f>
        <v>0</v>
      </c>
      <c r="M275" s="1738">
        <f>SUM(M272:M272)</f>
        <v>0</v>
      </c>
      <c r="N275" s="1738"/>
      <c r="O275" s="1738"/>
      <c r="P275" s="1800"/>
      <c r="Q275" s="2084"/>
      <c r="R275" s="2056" t="s">
        <v>12</v>
      </c>
      <c r="S275" s="2056" t="s">
        <v>12</v>
      </c>
      <c r="T275" s="1787"/>
    </row>
    <row r="276" spans="1:20" ht="15.75" customHeight="1">
      <c r="A276" s="1706">
        <v>4</v>
      </c>
      <c r="B276" s="1716" t="s">
        <v>793</v>
      </c>
      <c r="C276" s="1708"/>
      <c r="D276" s="1801" t="s">
        <v>44</v>
      </c>
      <c r="E276" s="1717"/>
      <c r="F276" s="1729"/>
      <c r="G276" s="1709"/>
      <c r="H276" s="1718"/>
      <c r="I276" s="1709"/>
      <c r="J276" s="1719"/>
      <c r="K276" s="1719"/>
      <c r="L276" s="1718"/>
      <c r="M276" s="1720"/>
      <c r="N276" s="1720"/>
      <c r="O276" s="1720"/>
      <c r="P276" s="1720"/>
      <c r="Q276" s="1720"/>
      <c r="R276" s="1722"/>
      <c r="S276" s="2045"/>
      <c r="T276" s="1787"/>
    </row>
    <row r="277" spans="1:20" ht="15.75" customHeight="1">
      <c r="A277" s="1706"/>
      <c r="B277" s="1716" t="s">
        <v>795</v>
      </c>
      <c r="C277" s="1708"/>
      <c r="D277" s="1745" t="s">
        <v>45</v>
      </c>
      <c r="E277" s="1717"/>
      <c r="F277" s="1719"/>
      <c r="G277" s="1709"/>
      <c r="H277" s="1718"/>
      <c r="I277" s="1709"/>
      <c r="J277" s="1719"/>
      <c r="K277" s="1719"/>
      <c r="L277" s="1718"/>
      <c r="M277" s="1720"/>
      <c r="N277" s="1720"/>
      <c r="O277" s="1720"/>
      <c r="P277" s="1720"/>
      <c r="Q277" s="1720"/>
      <c r="R277" s="1718"/>
      <c r="S277" s="2044"/>
      <c r="T277" s="1787"/>
    </row>
    <row r="278" spans="1:20" ht="15.75" customHeight="1">
      <c r="A278" s="1706"/>
      <c r="B278" s="1716" t="s">
        <v>801</v>
      </c>
      <c r="C278" s="1708"/>
      <c r="D278" s="1745" t="s">
        <v>1565</v>
      </c>
      <c r="E278" s="1717"/>
      <c r="F278" s="1719"/>
      <c r="G278" s="1709"/>
      <c r="H278" s="1718"/>
      <c r="I278" s="1709"/>
      <c r="J278" s="1719"/>
      <c r="K278" s="1719"/>
      <c r="L278" s="1718"/>
      <c r="M278" s="1720"/>
      <c r="N278" s="1720"/>
      <c r="O278" s="1720"/>
      <c r="P278" s="1720"/>
      <c r="Q278" s="1720"/>
      <c r="R278" s="1718"/>
      <c r="S278" s="2044"/>
      <c r="T278" s="1787"/>
    </row>
    <row r="279" spans="1:20" ht="15.75" customHeight="1">
      <c r="A279" s="1706"/>
      <c r="B279" s="1707" t="s">
        <v>809</v>
      </c>
      <c r="C279" s="1708"/>
      <c r="D279" s="1772" t="s">
        <v>46</v>
      </c>
      <c r="E279" s="1717"/>
      <c r="F279" s="1719"/>
      <c r="G279" s="1709"/>
      <c r="H279" s="1718"/>
      <c r="I279" s="1709"/>
      <c r="J279" s="1719"/>
      <c r="K279" s="1719"/>
      <c r="L279" s="1718"/>
      <c r="M279" s="1720"/>
      <c r="N279" s="1720"/>
      <c r="O279" s="1720"/>
      <c r="P279" s="1720"/>
      <c r="Q279" s="1720"/>
      <c r="R279" s="1718"/>
      <c r="S279" s="2044"/>
      <c r="T279" s="1787"/>
    </row>
    <row r="280" spans="1:20" ht="15.75" customHeight="1">
      <c r="A280" s="1706"/>
      <c r="B280" s="1707" t="s">
        <v>811</v>
      </c>
      <c r="C280" s="1708"/>
      <c r="D280" s="1745" t="s">
        <v>47</v>
      </c>
      <c r="E280" s="1717"/>
      <c r="F280" s="1719"/>
      <c r="G280" s="1709"/>
      <c r="H280" s="1718"/>
      <c r="I280" s="1709"/>
      <c r="J280" s="1719"/>
      <c r="K280" s="1719"/>
      <c r="L280" s="1718"/>
      <c r="M280" s="1720"/>
      <c r="N280" s="1720"/>
      <c r="O280" s="1720"/>
      <c r="P280" s="1720"/>
      <c r="Q280" s="1720"/>
      <c r="R280" s="1718"/>
      <c r="S280" s="2044"/>
      <c r="T280" s="1787"/>
    </row>
    <row r="281" spans="1:20" ht="15.75" customHeight="1">
      <c r="A281" s="1706"/>
      <c r="B281" s="1707"/>
      <c r="C281" s="1708"/>
      <c r="D281" s="1745"/>
      <c r="E281" s="1717"/>
      <c r="F281" s="1719"/>
      <c r="G281" s="1709"/>
      <c r="H281" s="1718"/>
      <c r="I281" s="1709"/>
      <c r="J281" s="1719"/>
      <c r="K281" s="1719"/>
      <c r="L281" s="1722"/>
      <c r="M281" s="1723"/>
      <c r="N281" s="1723"/>
      <c r="O281" s="1723"/>
      <c r="P281" s="1723"/>
      <c r="Q281" s="1723"/>
      <c r="R281" s="1722"/>
      <c r="S281" s="2045"/>
      <c r="T281" s="1787"/>
    </row>
    <row r="282" spans="1:20" ht="15.75" customHeight="1">
      <c r="A282" s="1706">
        <v>5</v>
      </c>
      <c r="B282" s="1716" t="s">
        <v>827</v>
      </c>
      <c r="C282" s="1708"/>
      <c r="D282" s="1801" t="s">
        <v>48</v>
      </c>
      <c r="E282" s="1717"/>
      <c r="F282" s="1719"/>
      <c r="G282" s="1709"/>
      <c r="H282" s="1718"/>
      <c r="I282" s="1709"/>
      <c r="J282" s="1719"/>
      <c r="K282" s="1719"/>
      <c r="L282" s="1718"/>
      <c r="M282" s="1720"/>
      <c r="N282" s="1720"/>
      <c r="O282" s="1720"/>
      <c r="P282" s="1720"/>
      <c r="Q282" s="1720"/>
      <c r="R282" s="1718"/>
      <c r="S282" s="2044"/>
      <c r="T282" s="1787"/>
    </row>
    <row r="283" spans="1:20" ht="15.75" customHeight="1">
      <c r="A283" s="1706"/>
      <c r="B283" s="1716" t="s">
        <v>829</v>
      </c>
      <c r="C283" s="1708"/>
      <c r="D283" s="1745" t="s">
        <v>49</v>
      </c>
      <c r="E283" s="1717"/>
      <c r="F283" s="1719"/>
      <c r="G283" s="1709"/>
      <c r="H283" s="1718"/>
      <c r="I283" s="1709"/>
      <c r="J283" s="1719"/>
      <c r="K283" s="1719"/>
      <c r="L283" s="1718"/>
      <c r="M283" s="1720"/>
      <c r="N283" s="1720"/>
      <c r="O283" s="1720"/>
      <c r="P283" s="1720"/>
      <c r="Q283" s="1720"/>
      <c r="R283" s="1718"/>
      <c r="S283" s="2044"/>
      <c r="T283" s="1787"/>
    </row>
    <row r="284" spans="1:20" ht="15.75" customHeight="1">
      <c r="A284" s="1706"/>
      <c r="B284" s="1707"/>
      <c r="C284" s="1708"/>
      <c r="D284" s="1745" t="s">
        <v>50</v>
      </c>
      <c r="E284" s="1717"/>
      <c r="F284" s="1719"/>
      <c r="G284" s="1709"/>
      <c r="H284" s="1718"/>
      <c r="I284" s="1709"/>
      <c r="J284" s="1719"/>
      <c r="K284" s="1719"/>
      <c r="L284" s="1718"/>
      <c r="M284" s="1720"/>
      <c r="N284" s="1720"/>
      <c r="O284" s="1720"/>
      <c r="P284" s="1720"/>
      <c r="Q284" s="1720"/>
      <c r="R284" s="1718"/>
      <c r="S284" s="2044"/>
      <c r="T284" s="1787"/>
    </row>
    <row r="285" spans="1:20" ht="15.75" customHeight="1">
      <c r="A285" s="1706"/>
      <c r="B285" s="1707"/>
      <c r="C285" s="1708"/>
      <c r="D285" s="1745" t="s">
        <v>1554</v>
      </c>
      <c r="E285" s="1717"/>
      <c r="F285" s="1719"/>
      <c r="G285" s="1709"/>
      <c r="H285" s="1718"/>
      <c r="I285" s="1709"/>
      <c r="J285" s="1719"/>
      <c r="K285" s="1719"/>
      <c r="L285" s="1718"/>
      <c r="M285" s="1720"/>
      <c r="N285" s="1720"/>
      <c r="O285" s="1720"/>
      <c r="P285" s="1720"/>
      <c r="Q285" s="1720"/>
      <c r="R285" s="1718"/>
      <c r="S285" s="2044"/>
      <c r="T285" s="1787"/>
    </row>
    <row r="286" spans="1:20" ht="15.75" customHeight="1">
      <c r="A286" s="1706"/>
      <c r="B286" s="1707"/>
      <c r="C286" s="1708"/>
      <c r="D286" s="1802" t="s">
        <v>51</v>
      </c>
      <c r="E286" s="1717"/>
      <c r="F286" s="1719"/>
      <c r="G286" s="1709"/>
      <c r="H286" s="1718"/>
      <c r="I286" s="1709"/>
      <c r="J286" s="1719"/>
      <c r="K286" s="1719"/>
      <c r="L286" s="1718"/>
      <c r="M286" s="1720"/>
      <c r="N286" s="1720"/>
      <c r="O286" s="1720"/>
      <c r="P286" s="1720"/>
      <c r="Q286" s="1720"/>
      <c r="R286" s="1718"/>
      <c r="S286" s="2044"/>
      <c r="T286" s="1787"/>
    </row>
    <row r="287" spans="1:20" ht="15.75" customHeight="1">
      <c r="A287" s="1706"/>
      <c r="B287" s="1707"/>
      <c r="C287" s="1766"/>
      <c r="D287" s="1745" t="s">
        <v>3165</v>
      </c>
      <c r="E287" s="1717"/>
      <c r="F287" s="1719"/>
      <c r="G287" s="1709"/>
      <c r="H287" s="1718"/>
      <c r="I287" s="1709"/>
      <c r="J287" s="1719"/>
      <c r="K287" s="1719"/>
      <c r="L287" s="1718"/>
      <c r="M287" s="1720"/>
      <c r="N287" s="1720"/>
      <c r="O287" s="1720"/>
      <c r="P287" s="1720"/>
      <c r="Q287" s="1720"/>
      <c r="R287" s="1718"/>
      <c r="S287" s="2044"/>
      <c r="T287" s="1787"/>
    </row>
    <row r="288" spans="1:20" ht="15.75" customHeight="1">
      <c r="A288" s="1706"/>
      <c r="B288" s="1707"/>
      <c r="C288" s="1766"/>
      <c r="D288" s="1745" t="s">
        <v>3166</v>
      </c>
      <c r="E288" s="1717"/>
      <c r="F288" s="1719"/>
      <c r="G288" s="1709"/>
      <c r="H288" s="1718"/>
      <c r="I288" s="1709"/>
      <c r="J288" s="1719"/>
      <c r="K288" s="1719"/>
      <c r="L288" s="1718"/>
      <c r="M288" s="1720"/>
      <c r="N288" s="1720"/>
      <c r="O288" s="1720"/>
      <c r="P288" s="1720"/>
      <c r="Q288" s="1720"/>
      <c r="R288" s="1718"/>
      <c r="S288" s="2044"/>
      <c r="T288" s="1787"/>
    </row>
    <row r="289" spans="1:20" ht="15.75" customHeight="1">
      <c r="A289" s="1706"/>
      <c r="B289" s="1707"/>
      <c r="C289" s="1766"/>
      <c r="D289" s="1745" t="s">
        <v>3167</v>
      </c>
      <c r="E289" s="1717"/>
      <c r="F289" s="1719"/>
      <c r="G289" s="1709"/>
      <c r="H289" s="1718"/>
      <c r="I289" s="1709"/>
      <c r="J289" s="1719"/>
      <c r="K289" s="1719"/>
      <c r="L289" s="1718"/>
      <c r="M289" s="1720"/>
      <c r="N289" s="1720"/>
      <c r="O289" s="1720"/>
      <c r="P289" s="1720"/>
      <c r="Q289" s="1720"/>
      <c r="R289" s="1718"/>
      <c r="S289" s="2044"/>
      <c r="T289" s="1787"/>
    </row>
    <row r="290" spans="1:20" ht="15.75" customHeight="1">
      <c r="A290" s="1706"/>
      <c r="B290" s="1707"/>
      <c r="C290" s="1766"/>
      <c r="D290" s="1745" t="s">
        <v>3168</v>
      </c>
      <c r="E290" s="1717"/>
      <c r="F290" s="1719"/>
      <c r="G290" s="1709"/>
      <c r="H290" s="1718"/>
      <c r="I290" s="1709"/>
      <c r="J290" s="1719"/>
      <c r="K290" s="1719"/>
      <c r="L290" s="1718"/>
      <c r="M290" s="1720"/>
      <c r="N290" s="1720"/>
      <c r="O290" s="1720"/>
      <c r="P290" s="1720"/>
      <c r="Q290" s="1720"/>
      <c r="R290" s="1718"/>
      <c r="S290" s="2044"/>
      <c r="T290" s="1787"/>
    </row>
    <row r="291" spans="1:20" ht="15.75" customHeight="1">
      <c r="A291" s="1706"/>
      <c r="B291" s="1707"/>
      <c r="C291" s="1766"/>
      <c r="D291" s="1745" t="s">
        <v>3169</v>
      </c>
      <c r="E291" s="1717"/>
      <c r="F291" s="1719"/>
      <c r="G291" s="1709"/>
      <c r="H291" s="1718"/>
      <c r="I291" s="1709"/>
      <c r="J291" s="1719"/>
      <c r="K291" s="1719"/>
      <c r="L291" s="1718"/>
      <c r="M291" s="1720"/>
      <c r="N291" s="1720"/>
      <c r="O291" s="1720"/>
      <c r="P291" s="1720"/>
      <c r="Q291" s="1720"/>
      <c r="R291" s="1718"/>
      <c r="S291" s="2044"/>
      <c r="T291" s="1787"/>
    </row>
    <row r="292" spans="1:20" ht="15.75" customHeight="1">
      <c r="A292" s="1706"/>
      <c r="B292" s="1707"/>
      <c r="C292" s="1766"/>
      <c r="D292" s="1745" t="s">
        <v>3170</v>
      </c>
      <c r="E292" s="1717"/>
      <c r="F292" s="1719"/>
      <c r="G292" s="1709"/>
      <c r="H292" s="1718"/>
      <c r="I292" s="1709"/>
      <c r="J292" s="1719"/>
      <c r="K292" s="1719"/>
      <c r="L292" s="1718"/>
      <c r="M292" s="1720"/>
      <c r="N292" s="1720"/>
      <c r="O292" s="1720"/>
      <c r="P292" s="1720"/>
      <c r="Q292" s="1720"/>
      <c r="R292" s="1718"/>
      <c r="S292" s="2044"/>
      <c r="T292" s="1787"/>
    </row>
    <row r="293" spans="1:20" ht="15.75" customHeight="1">
      <c r="A293" s="1706"/>
      <c r="B293" s="1707"/>
      <c r="C293" s="1766"/>
      <c r="D293" s="1745" t="s">
        <v>3171</v>
      </c>
      <c r="E293" s="1717"/>
      <c r="F293" s="1719"/>
      <c r="G293" s="1709"/>
      <c r="H293" s="1718"/>
      <c r="I293" s="1709"/>
      <c r="J293" s="1719"/>
      <c r="K293" s="1719"/>
      <c r="L293" s="1718"/>
      <c r="M293" s="1720"/>
      <c r="N293" s="1720"/>
      <c r="O293" s="1720"/>
      <c r="P293" s="1720"/>
      <c r="Q293" s="1720"/>
      <c r="R293" s="1718"/>
      <c r="S293" s="2044"/>
      <c r="T293" s="1787"/>
    </row>
    <row r="294" spans="1:20" ht="15.75" customHeight="1">
      <c r="A294" s="1706"/>
      <c r="B294" s="1707"/>
      <c r="C294" s="1708"/>
      <c r="D294" s="1745" t="s">
        <v>1554</v>
      </c>
      <c r="E294" s="1717"/>
      <c r="F294" s="1719"/>
      <c r="G294" s="1709"/>
      <c r="H294" s="1718"/>
      <c r="I294" s="1709"/>
      <c r="J294" s="1719"/>
      <c r="K294" s="1719"/>
      <c r="L294" s="1718"/>
      <c r="M294" s="1720"/>
      <c r="N294" s="1720"/>
      <c r="O294" s="1720"/>
      <c r="P294" s="1720"/>
      <c r="Q294" s="1720"/>
      <c r="R294" s="1718"/>
      <c r="S294" s="2044"/>
      <c r="T294" s="1787"/>
    </row>
    <row r="295" spans="1:20" ht="15.75" customHeight="1">
      <c r="A295" s="1785"/>
      <c r="B295" s="1740"/>
      <c r="C295" s="1803"/>
      <c r="D295" s="1802"/>
      <c r="E295" s="1717"/>
      <c r="F295" s="1709"/>
      <c r="G295" s="1709"/>
      <c r="H295" s="1718"/>
      <c r="I295" s="1709"/>
      <c r="J295" s="1719"/>
      <c r="K295" s="1719"/>
      <c r="L295" s="1718"/>
      <c r="M295" s="1720"/>
      <c r="N295" s="1720"/>
      <c r="O295" s="1720"/>
      <c r="P295" s="1720"/>
      <c r="Q295" s="1720"/>
      <c r="R295" s="1718"/>
      <c r="S295" s="2044"/>
      <c r="T295" s="1787"/>
    </row>
    <row r="296" spans="1:20" ht="15.75" customHeight="1">
      <c r="A296" s="1804">
        <v>6</v>
      </c>
      <c r="B296" s="1805" t="s">
        <v>1511</v>
      </c>
      <c r="C296" s="1806"/>
      <c r="D296" s="1801" t="s">
        <v>54</v>
      </c>
      <c r="E296" s="1807"/>
      <c r="F296" s="1808"/>
      <c r="G296" s="1808"/>
      <c r="H296" s="1809"/>
      <c r="I296" s="1808"/>
      <c r="J296" s="1810"/>
      <c r="K296" s="1810"/>
      <c r="L296" s="1809"/>
      <c r="M296" s="1750"/>
      <c r="N296" s="1750"/>
      <c r="O296" s="1750"/>
      <c r="P296" s="1750"/>
      <c r="Q296" s="1750"/>
      <c r="R296" s="1809"/>
      <c r="S296" s="2058"/>
      <c r="T296" s="1811"/>
    </row>
    <row r="297" spans="1:20" ht="15.75" customHeight="1">
      <c r="A297" s="1706"/>
      <c r="B297" s="1716"/>
      <c r="C297" s="1708"/>
      <c r="D297" s="1745" t="s">
        <v>3172</v>
      </c>
      <c r="E297" s="1709"/>
      <c r="F297" s="1709"/>
      <c r="G297" s="1709"/>
      <c r="H297" s="1718"/>
      <c r="I297" s="1709"/>
      <c r="J297" s="1719"/>
      <c r="K297" s="1719"/>
      <c r="L297" s="1718"/>
      <c r="M297" s="1720"/>
      <c r="N297" s="1720"/>
      <c r="O297" s="1720"/>
      <c r="P297" s="1720"/>
      <c r="Q297" s="1720"/>
      <c r="R297" s="1718"/>
      <c r="S297" s="2044"/>
      <c r="T297" s="1787"/>
    </row>
    <row r="298" spans="1:20" ht="15.75" customHeight="1">
      <c r="A298" s="1706"/>
      <c r="B298" s="1716"/>
      <c r="C298" s="1708"/>
      <c r="D298" s="1801"/>
      <c r="E298" s="1709"/>
      <c r="F298" s="1709"/>
      <c r="G298" s="1709"/>
      <c r="H298" s="1718"/>
      <c r="I298" s="1709"/>
      <c r="J298" s="1719"/>
      <c r="K298" s="1719"/>
      <c r="L298" s="1718"/>
      <c r="M298" s="1720"/>
      <c r="N298" s="1720"/>
      <c r="O298" s="1720"/>
      <c r="P298" s="1720"/>
      <c r="Q298" s="1720"/>
      <c r="R298" s="1718"/>
      <c r="S298" s="2044"/>
      <c r="T298" s="1787"/>
    </row>
    <row r="299" spans="1:20" ht="15.75" customHeight="1">
      <c r="A299" s="1706">
        <v>7</v>
      </c>
      <c r="B299" s="1716" t="s">
        <v>3173</v>
      </c>
      <c r="C299" s="1708"/>
      <c r="D299" s="1801" t="s">
        <v>3085</v>
      </c>
      <c r="E299" s="1709"/>
      <c r="F299" s="1709"/>
      <c r="G299" s="1709"/>
      <c r="H299" s="1718"/>
      <c r="I299" s="1709"/>
      <c r="J299" s="1719"/>
      <c r="K299" s="1719"/>
      <c r="L299" s="1718"/>
      <c r="M299" s="1720"/>
      <c r="N299" s="1720"/>
      <c r="O299" s="1720"/>
      <c r="P299" s="1720"/>
      <c r="Q299" s="1720"/>
      <c r="R299" s="1718"/>
      <c r="S299" s="2044"/>
      <c r="T299" s="1787"/>
    </row>
    <row r="300" spans="1:20" ht="15.75" customHeight="1" thickBot="1">
      <c r="A300" s="1706"/>
      <c r="B300" s="1716"/>
      <c r="C300" s="1708"/>
      <c r="D300" s="1745" t="s">
        <v>3174</v>
      </c>
      <c r="E300" s="1709"/>
      <c r="F300" s="1709"/>
      <c r="G300" s="1709"/>
      <c r="H300" s="1718"/>
      <c r="I300" s="1709"/>
      <c r="J300" s="1719"/>
      <c r="K300" s="1719"/>
      <c r="L300" s="1718"/>
      <c r="M300" s="1720"/>
      <c r="N300" s="1720"/>
      <c r="O300" s="1720"/>
      <c r="P300" s="1720"/>
      <c r="Q300" s="1720"/>
      <c r="R300" s="1718"/>
      <c r="S300" s="2044"/>
      <c r="T300" s="1787"/>
    </row>
    <row r="301" spans="1:20" ht="15.75" customHeight="1" thickBot="1">
      <c r="A301" s="1773" t="s">
        <v>3593</v>
      </c>
      <c r="B301" s="1774"/>
      <c r="C301" s="1774"/>
      <c r="D301" s="1774"/>
      <c r="E301" s="1774"/>
      <c r="F301" s="1774"/>
      <c r="G301" s="1774"/>
      <c r="H301" s="1774"/>
      <c r="I301" s="1774"/>
      <c r="J301" s="1774"/>
      <c r="K301" s="2081"/>
      <c r="L301" s="2085">
        <f>SUM(L269)</f>
        <v>3</v>
      </c>
      <c r="M301" s="1812">
        <f>SUM(M269,M275)</f>
        <v>455200600</v>
      </c>
      <c r="N301" s="1812">
        <f>SUM(N269)</f>
        <v>28</v>
      </c>
      <c r="O301" s="1812">
        <f>SUM(O269)</f>
        <v>267678497</v>
      </c>
      <c r="P301" s="1813">
        <f t="shared" ref="P301:S301" si="3">SUM(P269)</f>
        <v>3</v>
      </c>
      <c r="Q301" s="1782">
        <f t="shared" si="3"/>
        <v>455200600</v>
      </c>
      <c r="R301" s="2085">
        <f t="shared" si="3"/>
        <v>28</v>
      </c>
      <c r="S301" s="2086">
        <f t="shared" si="3"/>
        <v>267678497</v>
      </c>
      <c r="T301" s="1799"/>
    </row>
    <row r="302" spans="1:20">
      <c r="A302" s="1814"/>
      <c r="B302" s="1814"/>
      <c r="C302" s="1814"/>
      <c r="D302" s="1814"/>
      <c r="E302" s="1814"/>
      <c r="F302" s="1814"/>
      <c r="G302" s="1814"/>
      <c r="H302" s="1814"/>
      <c r="I302" s="1814"/>
      <c r="J302" s="1814"/>
      <c r="K302" s="1814"/>
      <c r="L302" s="1380"/>
      <c r="M302" s="1691"/>
      <c r="N302" s="1691"/>
      <c r="O302" s="1691"/>
      <c r="P302" s="1691"/>
      <c r="Q302" s="1691"/>
      <c r="R302" s="2087"/>
      <c r="S302" s="2087"/>
      <c r="T302" s="1815"/>
    </row>
    <row r="303" spans="1:20">
      <c r="A303" s="1757"/>
      <c r="B303" s="1757"/>
      <c r="C303" s="1757"/>
      <c r="D303" s="1757"/>
      <c r="E303" s="1757"/>
      <c r="F303" s="1757"/>
      <c r="G303" s="1757"/>
      <c r="H303" s="1757"/>
      <c r="I303" s="1757"/>
      <c r="J303" s="1757"/>
      <c r="K303" s="1757"/>
      <c r="L303" s="1757"/>
      <c r="M303" s="1764"/>
      <c r="N303" s="1764"/>
      <c r="O303" s="1764"/>
      <c r="P303" s="1764"/>
      <c r="Q303" s="1764"/>
      <c r="R303" s="1757"/>
      <c r="S303" s="1757"/>
      <c r="T303" s="1757"/>
    </row>
    <row r="304" spans="1:20">
      <c r="A304" s="1757"/>
      <c r="B304" s="1757"/>
      <c r="C304" s="1757"/>
      <c r="D304" s="1757"/>
      <c r="E304" s="1757"/>
      <c r="F304" s="1757"/>
      <c r="G304" s="1757"/>
      <c r="H304" s="1757"/>
      <c r="I304" s="1757"/>
      <c r="J304" s="1757"/>
      <c r="K304" s="1757"/>
      <c r="L304" s="1757"/>
      <c r="M304" s="1764"/>
      <c r="N304" s="1764"/>
      <c r="O304" s="1764"/>
      <c r="P304" s="1764"/>
      <c r="Q304" s="1764"/>
      <c r="R304" s="1757"/>
      <c r="S304" s="2088" t="s">
        <v>3681</v>
      </c>
      <c r="T304" s="1757"/>
    </row>
    <row r="305" spans="1:20">
      <c r="A305" s="1816"/>
      <c r="B305" s="1757"/>
      <c r="C305" s="1817" t="s">
        <v>1518</v>
      </c>
      <c r="D305" s="1757"/>
      <c r="E305" s="1757"/>
      <c r="F305" s="1757"/>
      <c r="G305" s="1757"/>
      <c r="H305" s="1757"/>
      <c r="I305" s="1757"/>
      <c r="J305" s="1757"/>
      <c r="K305" s="1757"/>
      <c r="L305" s="1757"/>
      <c r="M305" s="1764"/>
      <c r="N305" s="1764"/>
      <c r="O305" s="1764"/>
      <c r="P305" s="1764"/>
      <c r="Q305" s="1764"/>
      <c r="R305" s="1380"/>
      <c r="S305" s="2089"/>
      <c r="T305" s="1757"/>
    </row>
    <row r="306" spans="1:20">
      <c r="A306" s="1757"/>
      <c r="B306" s="1757"/>
      <c r="C306" s="1818" t="s">
        <v>1729</v>
      </c>
      <c r="D306" s="1819"/>
      <c r="E306" s="1757"/>
      <c r="F306" s="1757"/>
      <c r="G306" s="1757"/>
      <c r="H306" s="1757"/>
      <c r="I306" s="1757"/>
      <c r="J306" s="1757"/>
      <c r="K306" s="1757"/>
      <c r="L306" s="1757"/>
      <c r="M306" s="1764"/>
      <c r="N306" s="1764"/>
      <c r="O306" s="1764"/>
      <c r="P306" s="1764"/>
      <c r="Q306" s="1764"/>
      <c r="R306" s="1380"/>
      <c r="S306" s="2088" t="s">
        <v>55</v>
      </c>
      <c r="T306" s="1757"/>
    </row>
    <row r="307" spans="1:20">
      <c r="A307" s="1757"/>
      <c r="B307" s="1757"/>
      <c r="C307" s="1814"/>
      <c r="D307" s="1380"/>
      <c r="E307" s="1757"/>
      <c r="F307" s="1757"/>
      <c r="G307" s="1757"/>
      <c r="H307" s="1757"/>
      <c r="I307" s="1757"/>
      <c r="J307" s="1757"/>
      <c r="K307" s="1757"/>
      <c r="L307" s="1757"/>
      <c r="M307" s="1764"/>
      <c r="N307" s="1764"/>
      <c r="O307" s="1764"/>
      <c r="P307" s="1764"/>
      <c r="Q307" s="1764"/>
      <c r="R307" s="1380"/>
      <c r="S307" s="2088"/>
      <c r="T307" s="1757"/>
    </row>
    <row r="308" spans="1:20">
      <c r="A308" s="1757"/>
      <c r="B308" s="1757"/>
      <c r="C308" s="1820"/>
      <c r="D308" s="1380"/>
      <c r="E308" s="1757"/>
      <c r="F308" s="1757"/>
      <c r="G308" s="1757"/>
      <c r="H308" s="1757"/>
      <c r="I308" s="1757"/>
      <c r="J308" s="1757"/>
      <c r="K308" s="1757"/>
      <c r="L308" s="1757"/>
      <c r="M308" s="1764"/>
      <c r="N308" s="1764"/>
      <c r="O308" s="1764"/>
      <c r="P308" s="1764"/>
      <c r="Q308" s="1764"/>
      <c r="R308" s="1380"/>
      <c r="S308" s="2088"/>
      <c r="T308" s="1757"/>
    </row>
    <row r="309" spans="1:20">
      <c r="A309" s="1757"/>
      <c r="B309" s="1757"/>
      <c r="C309" s="1820"/>
      <c r="D309" s="1380"/>
      <c r="E309" s="1757"/>
      <c r="F309" s="1757"/>
      <c r="G309" s="1757"/>
      <c r="H309" s="1757"/>
      <c r="I309" s="1757"/>
      <c r="J309" s="1757"/>
      <c r="K309" s="1757"/>
      <c r="L309" s="1757"/>
      <c r="M309" s="1764"/>
      <c r="N309" s="1764"/>
      <c r="O309" s="1764"/>
      <c r="P309" s="1764"/>
      <c r="Q309" s="1764"/>
      <c r="R309" s="1380"/>
      <c r="S309" s="2088"/>
      <c r="T309" s="1757"/>
    </row>
    <row r="310" spans="1:20">
      <c r="A310" s="1757"/>
      <c r="B310" s="1757"/>
      <c r="C310" s="1820"/>
      <c r="D310" s="1380"/>
      <c r="E310" s="1757"/>
      <c r="F310" s="1757"/>
      <c r="G310" s="1757"/>
      <c r="H310" s="1757"/>
      <c r="I310" s="1757"/>
      <c r="J310" s="1757"/>
      <c r="K310" s="1757"/>
      <c r="L310" s="1757"/>
      <c r="M310" s="1764"/>
      <c r="N310" s="1764"/>
      <c r="O310" s="1764"/>
      <c r="P310" s="1764"/>
      <c r="Q310" s="1764"/>
      <c r="R310" s="1380"/>
      <c r="S310" s="2088"/>
      <c r="T310" s="1757"/>
    </row>
    <row r="311" spans="1:20">
      <c r="A311" s="1757"/>
      <c r="B311" s="1757"/>
      <c r="C311" s="1821"/>
      <c r="D311" s="1380"/>
      <c r="E311" s="1757"/>
      <c r="F311" s="1757"/>
      <c r="G311" s="1757"/>
      <c r="H311" s="1757"/>
      <c r="I311" s="1757"/>
      <c r="J311" s="1757"/>
      <c r="K311" s="1757"/>
      <c r="L311" s="1757"/>
      <c r="M311" s="1764"/>
      <c r="N311" s="1764"/>
      <c r="O311" s="1764"/>
      <c r="P311" s="1764"/>
      <c r="Q311" s="1764"/>
      <c r="R311" s="1380"/>
      <c r="S311" s="1757"/>
      <c r="T311" s="1757"/>
    </row>
    <row r="312" spans="1:20">
      <c r="A312" s="1757"/>
      <c r="B312" s="1757"/>
      <c r="C312" s="1821"/>
      <c r="D312" s="1380"/>
      <c r="E312" s="1757"/>
      <c r="F312" s="1757"/>
      <c r="G312" s="1757"/>
      <c r="H312" s="1757"/>
      <c r="I312" s="1757"/>
      <c r="J312" s="1757"/>
      <c r="K312" s="1757"/>
      <c r="L312" s="1757"/>
      <c r="M312" s="1764"/>
      <c r="N312" s="1764"/>
      <c r="O312" s="1764"/>
      <c r="P312" s="1764"/>
      <c r="Q312" s="1764"/>
      <c r="R312" s="1757"/>
      <c r="S312" s="1757"/>
      <c r="T312" s="1757"/>
    </row>
    <row r="313" spans="1:20">
      <c r="A313" s="1757"/>
      <c r="B313" s="1757"/>
      <c r="C313" s="1822" t="s">
        <v>2108</v>
      </c>
      <c r="D313" s="1380"/>
      <c r="E313" s="1757"/>
      <c r="F313" s="1757"/>
      <c r="G313" s="1757"/>
      <c r="H313" s="1757"/>
      <c r="I313" s="1757"/>
      <c r="J313" s="1757"/>
      <c r="K313" s="1757"/>
      <c r="L313" s="1757"/>
      <c r="M313" s="1764"/>
      <c r="N313" s="1764"/>
      <c r="O313" s="1764"/>
      <c r="P313" s="1764"/>
      <c r="Q313" s="1764"/>
      <c r="R313" s="1380"/>
      <c r="S313" s="1814" t="s">
        <v>195</v>
      </c>
      <c r="T313" s="1757"/>
    </row>
    <row r="314" spans="1:20">
      <c r="A314" s="1757"/>
      <c r="B314" s="1757"/>
      <c r="C314" s="1822" t="s">
        <v>2109</v>
      </c>
      <c r="D314" s="1380"/>
      <c r="E314" s="1757"/>
      <c r="F314" s="1757"/>
      <c r="G314" s="1757"/>
      <c r="H314" s="1757"/>
      <c r="I314" s="1757"/>
      <c r="J314" s="1757"/>
      <c r="K314" s="1757"/>
      <c r="L314" s="1757"/>
      <c r="M314" s="1764"/>
      <c r="N314" s="1764"/>
      <c r="O314" s="1764"/>
      <c r="P314" s="1764"/>
      <c r="Q314" s="1764"/>
      <c r="R314" s="1380"/>
      <c r="S314" s="1814" t="s">
        <v>196</v>
      </c>
      <c r="T314" s="1757"/>
    </row>
  </sheetData>
  <mergeCells count="65">
    <mergeCell ref="S191:S192"/>
    <mergeCell ref="P190:Q191"/>
    <mergeCell ref="N190:O190"/>
    <mergeCell ref="F191:F192"/>
    <mergeCell ref="L191:L192"/>
    <mergeCell ref="M191:M192"/>
    <mergeCell ref="K188:K192"/>
    <mergeCell ref="L188:M189"/>
    <mergeCell ref="H188:H192"/>
    <mergeCell ref="I188:I192"/>
    <mergeCell ref="N189:O189"/>
    <mergeCell ref="D191:D192"/>
    <mergeCell ref="E191:E192"/>
    <mergeCell ref="D229:M229"/>
    <mergeCell ref="D213:M213"/>
    <mergeCell ref="D209:M209"/>
    <mergeCell ref="J188:J192"/>
    <mergeCell ref="P10:Q10"/>
    <mergeCell ref="R188:S189"/>
    <mergeCell ref="T188:T192"/>
    <mergeCell ref="P189:Q189"/>
    <mergeCell ref="R12:R13"/>
    <mergeCell ref="N188:Q188"/>
    <mergeCell ref="N10:O10"/>
    <mergeCell ref="N11:O11"/>
    <mergeCell ref="N12:O12"/>
    <mergeCell ref="A181:T181"/>
    <mergeCell ref="A182:T182"/>
    <mergeCell ref="A188:C189"/>
    <mergeCell ref="D188:F189"/>
    <mergeCell ref="G188:G192"/>
    <mergeCell ref="R191:R192"/>
    <mergeCell ref="A191:A192"/>
    <mergeCell ref="N191:O191"/>
    <mergeCell ref="M12:M13"/>
    <mergeCell ref="A115:K115"/>
    <mergeCell ref="B12:B13"/>
    <mergeCell ref="C12:C13"/>
    <mergeCell ref="D12:D13"/>
    <mergeCell ref="E12:E13"/>
    <mergeCell ref="F12:F13"/>
    <mergeCell ref="L12:L13"/>
    <mergeCell ref="G89:K89"/>
    <mergeCell ref="G83:K83"/>
    <mergeCell ref="D70:M70"/>
    <mergeCell ref="D26:M26"/>
    <mergeCell ref="D43:M43"/>
    <mergeCell ref="B191:B192"/>
    <mergeCell ref="C191:C192"/>
    <mergeCell ref="A2:T2"/>
    <mergeCell ref="A3:T3"/>
    <mergeCell ref="A9:C10"/>
    <mergeCell ref="D9:F10"/>
    <mergeCell ref="G9:G13"/>
    <mergeCell ref="H9:H13"/>
    <mergeCell ref="I9:I13"/>
    <mergeCell ref="J9:J13"/>
    <mergeCell ref="K9:K13"/>
    <mergeCell ref="L9:M10"/>
    <mergeCell ref="P9:Q9"/>
    <mergeCell ref="R9:S10"/>
    <mergeCell ref="S12:S13"/>
    <mergeCell ref="P11:Q12"/>
    <mergeCell ref="A12:A13"/>
    <mergeCell ref="T9:T13"/>
  </mergeCells>
  <phoneticPr fontId="44" type="noConversion"/>
  <pageMargins left="0.19685039370078741" right="0.19685039370078741" top="0.19685039370078741" bottom="0.19685039370078741" header="0.31496062992125984" footer="0.31496062992125984"/>
  <pageSetup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558"/>
  <sheetViews>
    <sheetView topLeftCell="A25" zoomScale="80" zoomScaleNormal="80" workbookViewId="0">
      <selection activeCell="A21" sqref="A21:L21"/>
    </sheetView>
  </sheetViews>
  <sheetFormatPr defaultColWidth="6.85546875" defaultRowHeight="12.75"/>
  <cols>
    <col min="1" max="1" width="4.85546875" style="61" customWidth="1"/>
    <col min="2" max="2" width="14.42578125" style="61" customWidth="1"/>
    <col min="3" max="3" width="9.140625" style="61" customWidth="1"/>
    <col min="4" max="4" width="24.85546875" style="61" customWidth="1"/>
    <col min="5" max="5" width="17.28515625" style="61" customWidth="1"/>
    <col min="6" max="6" width="33.5703125" style="61" customWidth="1"/>
    <col min="7" max="7" width="12.85546875" style="61" customWidth="1"/>
    <col min="8" max="8" width="12.7109375" style="61" customWidth="1"/>
    <col min="9" max="9" width="10.7109375" style="157" customWidth="1"/>
    <col min="10" max="10" width="10" style="157" customWidth="1"/>
    <col min="11" max="11" width="5.140625" style="61" customWidth="1"/>
    <col min="12" max="12" width="7" style="61" customWidth="1"/>
    <col min="13" max="13" width="5.7109375" style="157" customWidth="1"/>
    <col min="14" max="14" width="17.85546875" style="61" customWidth="1"/>
    <col min="15" max="15" width="5" style="2198" customWidth="1"/>
    <col min="16" max="16" width="14.85546875" style="2198" customWidth="1"/>
    <col min="17" max="17" width="5.5703125" style="61" customWidth="1"/>
    <col min="18" max="18" width="12.85546875" style="61" customWidth="1"/>
    <col min="19" max="19" width="5.85546875" style="157" customWidth="1"/>
    <col min="20" max="20" width="16.140625" style="61" customWidth="1"/>
    <col min="21" max="21" width="22.5703125" style="61" customWidth="1"/>
    <col min="22" max="22" width="6.85546875" style="61"/>
    <col min="23" max="23" width="14.85546875" style="61" bestFit="1" customWidth="1"/>
    <col min="24" max="27" width="6.85546875" style="61"/>
    <col min="28" max="28" width="8.28515625" style="61" bestFit="1" customWidth="1"/>
    <col min="29" max="230" width="6.85546875" style="61"/>
    <col min="231" max="231" width="8" style="61" customWidth="1"/>
    <col min="232" max="232" width="2.85546875" style="61" customWidth="1"/>
    <col min="233" max="233" width="1.42578125" style="61" customWidth="1"/>
    <col min="234" max="234" width="6" style="61" customWidth="1"/>
    <col min="235" max="235" width="5.140625" style="61" customWidth="1"/>
    <col min="236" max="237" width="1.140625" style="61" customWidth="1"/>
    <col min="238" max="238" width="15.85546875" style="61" customWidth="1"/>
    <col min="239" max="240" width="1.140625" style="61" customWidth="1"/>
    <col min="241" max="241" width="5.7109375" style="61" customWidth="1"/>
    <col min="242" max="242" width="16" style="61" customWidth="1"/>
    <col min="243" max="243" width="1.140625" style="61" customWidth="1"/>
    <col min="244" max="244" width="11.28515625" style="61" customWidth="1"/>
    <col min="245" max="245" width="1.42578125" style="61" customWidth="1"/>
    <col min="246" max="246" width="11.85546875" style="61" customWidth="1"/>
    <col min="247" max="247" width="1" style="61" customWidth="1"/>
    <col min="248" max="248" width="8.140625" style="61" customWidth="1"/>
    <col min="249" max="249" width="1.42578125" style="61" customWidth="1"/>
    <col min="250" max="250" width="8" style="61" customWidth="1"/>
    <col min="251" max="251" width="6.28515625" style="61" customWidth="1"/>
    <col min="252" max="252" width="8.5703125" style="61" customWidth="1"/>
    <col min="253" max="253" width="1.7109375" style="61" customWidth="1"/>
    <col min="254" max="254" width="5.7109375" style="61" customWidth="1"/>
    <col min="255" max="255" width="8.5703125" style="61" customWidth="1"/>
    <col min="256" max="256" width="1.140625" style="61" customWidth="1"/>
    <col min="257" max="257" width="5.7109375" style="61" customWidth="1"/>
    <col min="258" max="258" width="1.7109375" style="61" customWidth="1"/>
    <col min="259" max="259" width="14.85546875" style="61" customWidth="1"/>
    <col min="260" max="260" width="1.7109375" style="61" customWidth="1"/>
    <col min="261" max="261" width="10.85546875" style="61" customWidth="1"/>
    <col min="262" max="262" width="2.28515625" style="61" customWidth="1"/>
    <col min="263" max="263" width="6.28515625" style="61" customWidth="1"/>
    <col min="264" max="486" width="6.85546875" style="61"/>
    <col min="487" max="487" width="8" style="61" customWidth="1"/>
    <col min="488" max="488" width="2.85546875" style="61" customWidth="1"/>
    <col min="489" max="489" width="1.42578125" style="61" customWidth="1"/>
    <col min="490" max="490" width="6" style="61" customWidth="1"/>
    <col min="491" max="491" width="5.140625" style="61" customWidth="1"/>
    <col min="492" max="493" width="1.140625" style="61" customWidth="1"/>
    <col min="494" max="494" width="15.85546875" style="61" customWidth="1"/>
    <col min="495" max="496" width="1.140625" style="61" customWidth="1"/>
    <col min="497" max="497" width="5.7109375" style="61" customWidth="1"/>
    <col min="498" max="498" width="16" style="61" customWidth="1"/>
    <col min="499" max="499" width="1.140625" style="61" customWidth="1"/>
    <col min="500" max="500" width="11.28515625" style="61" customWidth="1"/>
    <col min="501" max="501" width="1.42578125" style="61" customWidth="1"/>
    <col min="502" max="502" width="11.85546875" style="61" customWidth="1"/>
    <col min="503" max="503" width="1" style="61" customWidth="1"/>
    <col min="504" max="504" width="8.140625" style="61" customWidth="1"/>
    <col min="505" max="505" width="1.42578125" style="61" customWidth="1"/>
    <col min="506" max="506" width="8" style="61" customWidth="1"/>
    <col min="507" max="507" width="6.28515625" style="61" customWidth="1"/>
    <col min="508" max="508" width="8.5703125" style="61" customWidth="1"/>
    <col min="509" max="509" width="1.7109375" style="61" customWidth="1"/>
    <col min="510" max="510" width="5.7109375" style="61" customWidth="1"/>
    <col min="511" max="511" width="8.5703125" style="61" customWidth="1"/>
    <col min="512" max="512" width="1.140625" style="61" customWidth="1"/>
    <col min="513" max="513" width="5.7109375" style="61" customWidth="1"/>
    <col min="514" max="514" width="1.7109375" style="61" customWidth="1"/>
    <col min="515" max="515" width="14.85546875" style="61" customWidth="1"/>
    <col min="516" max="516" width="1.7109375" style="61" customWidth="1"/>
    <col min="517" max="517" width="10.85546875" style="61" customWidth="1"/>
    <col min="518" max="518" width="2.28515625" style="61" customWidth="1"/>
    <col min="519" max="519" width="6.28515625" style="61" customWidth="1"/>
    <col min="520" max="742" width="6.85546875" style="61"/>
    <col min="743" max="743" width="8" style="61" customWidth="1"/>
    <col min="744" max="744" width="2.85546875" style="61" customWidth="1"/>
    <col min="745" max="745" width="1.42578125" style="61" customWidth="1"/>
    <col min="746" max="746" width="6" style="61" customWidth="1"/>
    <col min="747" max="747" width="5.140625" style="61" customWidth="1"/>
    <col min="748" max="749" width="1.140625" style="61" customWidth="1"/>
    <col min="750" max="750" width="15.85546875" style="61" customWidth="1"/>
    <col min="751" max="752" width="1.140625" style="61" customWidth="1"/>
    <col min="753" max="753" width="5.7109375" style="61" customWidth="1"/>
    <col min="754" max="754" width="16" style="61" customWidth="1"/>
    <col min="755" max="755" width="1.140625" style="61" customWidth="1"/>
    <col min="756" max="756" width="11.28515625" style="61" customWidth="1"/>
    <col min="757" max="757" width="1.42578125" style="61" customWidth="1"/>
    <col min="758" max="758" width="11.85546875" style="61" customWidth="1"/>
    <col min="759" max="759" width="1" style="61" customWidth="1"/>
    <col min="760" max="760" width="8.140625" style="61" customWidth="1"/>
    <col min="761" max="761" width="1.42578125" style="61" customWidth="1"/>
    <col min="762" max="762" width="8" style="61" customWidth="1"/>
    <col min="763" max="763" width="6.28515625" style="61" customWidth="1"/>
    <col min="764" max="764" width="8.5703125" style="61" customWidth="1"/>
    <col min="765" max="765" width="1.7109375" style="61" customWidth="1"/>
    <col min="766" max="766" width="5.7109375" style="61" customWidth="1"/>
    <col min="767" max="767" width="8.5703125" style="61" customWidth="1"/>
    <col min="768" max="768" width="1.140625" style="61" customWidth="1"/>
    <col min="769" max="769" width="5.7109375" style="61" customWidth="1"/>
    <col min="770" max="770" width="1.7109375" style="61" customWidth="1"/>
    <col min="771" max="771" width="14.85546875" style="61" customWidth="1"/>
    <col min="772" max="772" width="1.7109375" style="61" customWidth="1"/>
    <col min="773" max="773" width="10.85546875" style="61" customWidth="1"/>
    <col min="774" max="774" width="2.28515625" style="61" customWidth="1"/>
    <col min="775" max="775" width="6.28515625" style="61" customWidth="1"/>
    <col min="776" max="998" width="6.85546875" style="61"/>
    <col min="999" max="999" width="8" style="61" customWidth="1"/>
    <col min="1000" max="1000" width="2.85546875" style="61" customWidth="1"/>
    <col min="1001" max="1001" width="1.42578125" style="61" customWidth="1"/>
    <col min="1002" max="1002" width="6" style="61" customWidth="1"/>
    <col min="1003" max="1003" width="5.140625" style="61" customWidth="1"/>
    <col min="1004" max="1005" width="1.140625" style="61" customWidth="1"/>
    <col min="1006" max="1006" width="15.85546875" style="61" customWidth="1"/>
    <col min="1007" max="1008" width="1.140625" style="61" customWidth="1"/>
    <col min="1009" max="1009" width="5.7109375" style="61" customWidth="1"/>
    <col min="1010" max="1010" width="16" style="61" customWidth="1"/>
    <col min="1011" max="1011" width="1.140625" style="61" customWidth="1"/>
    <col min="1012" max="1012" width="11.28515625" style="61" customWidth="1"/>
    <col min="1013" max="1013" width="1.42578125" style="61" customWidth="1"/>
    <col min="1014" max="1014" width="11.85546875" style="61" customWidth="1"/>
    <col min="1015" max="1015" width="1" style="61" customWidth="1"/>
    <col min="1016" max="1016" width="8.140625" style="61" customWidth="1"/>
    <col min="1017" max="1017" width="1.42578125" style="61" customWidth="1"/>
    <col min="1018" max="1018" width="8" style="61" customWidth="1"/>
    <col min="1019" max="1019" width="6.28515625" style="61" customWidth="1"/>
    <col min="1020" max="1020" width="8.5703125" style="61" customWidth="1"/>
    <col min="1021" max="1021" width="1.7109375" style="61" customWidth="1"/>
    <col min="1022" max="1022" width="5.7109375" style="61" customWidth="1"/>
    <col min="1023" max="1023" width="8.5703125" style="61" customWidth="1"/>
    <col min="1024" max="1024" width="1.140625" style="61" customWidth="1"/>
    <col min="1025" max="1025" width="5.7109375" style="61" customWidth="1"/>
    <col min="1026" max="1026" width="1.7109375" style="61" customWidth="1"/>
    <col min="1027" max="1027" width="14.85546875" style="61" customWidth="1"/>
    <col min="1028" max="1028" width="1.7109375" style="61" customWidth="1"/>
    <col min="1029" max="1029" width="10.85546875" style="61" customWidth="1"/>
    <col min="1030" max="1030" width="2.28515625" style="61" customWidth="1"/>
    <col min="1031" max="1031" width="6.28515625" style="61" customWidth="1"/>
    <col min="1032" max="1254" width="6.85546875" style="61"/>
    <col min="1255" max="1255" width="8" style="61" customWidth="1"/>
    <col min="1256" max="1256" width="2.85546875" style="61" customWidth="1"/>
    <col min="1257" max="1257" width="1.42578125" style="61" customWidth="1"/>
    <col min="1258" max="1258" width="6" style="61" customWidth="1"/>
    <col min="1259" max="1259" width="5.140625" style="61" customWidth="1"/>
    <col min="1260" max="1261" width="1.140625" style="61" customWidth="1"/>
    <col min="1262" max="1262" width="15.85546875" style="61" customWidth="1"/>
    <col min="1263" max="1264" width="1.140625" style="61" customWidth="1"/>
    <col min="1265" max="1265" width="5.7109375" style="61" customWidth="1"/>
    <col min="1266" max="1266" width="16" style="61" customWidth="1"/>
    <col min="1267" max="1267" width="1.140625" style="61" customWidth="1"/>
    <col min="1268" max="1268" width="11.28515625" style="61" customWidth="1"/>
    <col min="1269" max="1269" width="1.42578125" style="61" customWidth="1"/>
    <col min="1270" max="1270" width="11.85546875" style="61" customWidth="1"/>
    <col min="1271" max="1271" width="1" style="61" customWidth="1"/>
    <col min="1272" max="1272" width="8.140625" style="61" customWidth="1"/>
    <col min="1273" max="1273" width="1.42578125" style="61" customWidth="1"/>
    <col min="1274" max="1274" width="8" style="61" customWidth="1"/>
    <col min="1275" max="1275" width="6.28515625" style="61" customWidth="1"/>
    <col min="1276" max="1276" width="8.5703125" style="61" customWidth="1"/>
    <col min="1277" max="1277" width="1.7109375" style="61" customWidth="1"/>
    <col min="1278" max="1278" width="5.7109375" style="61" customWidth="1"/>
    <col min="1279" max="1279" width="8.5703125" style="61" customWidth="1"/>
    <col min="1280" max="1280" width="1.140625" style="61" customWidth="1"/>
    <col min="1281" max="1281" width="5.7109375" style="61" customWidth="1"/>
    <col min="1282" max="1282" width="1.7109375" style="61" customWidth="1"/>
    <col min="1283" max="1283" width="14.85546875" style="61" customWidth="1"/>
    <col min="1284" max="1284" width="1.7109375" style="61" customWidth="1"/>
    <col min="1285" max="1285" width="10.85546875" style="61" customWidth="1"/>
    <col min="1286" max="1286" width="2.28515625" style="61" customWidth="1"/>
    <col min="1287" max="1287" width="6.28515625" style="61" customWidth="1"/>
    <col min="1288" max="1510" width="6.85546875" style="61"/>
    <col min="1511" max="1511" width="8" style="61" customWidth="1"/>
    <col min="1512" max="1512" width="2.85546875" style="61" customWidth="1"/>
    <col min="1513" max="1513" width="1.42578125" style="61" customWidth="1"/>
    <col min="1514" max="1514" width="6" style="61" customWidth="1"/>
    <col min="1515" max="1515" width="5.140625" style="61" customWidth="1"/>
    <col min="1516" max="1517" width="1.140625" style="61" customWidth="1"/>
    <col min="1518" max="1518" width="15.85546875" style="61" customWidth="1"/>
    <col min="1519" max="1520" width="1.140625" style="61" customWidth="1"/>
    <col min="1521" max="1521" width="5.7109375" style="61" customWidth="1"/>
    <col min="1522" max="1522" width="16" style="61" customWidth="1"/>
    <col min="1523" max="1523" width="1.140625" style="61" customWidth="1"/>
    <col min="1524" max="1524" width="11.28515625" style="61" customWidth="1"/>
    <col min="1525" max="1525" width="1.42578125" style="61" customWidth="1"/>
    <col min="1526" max="1526" width="11.85546875" style="61" customWidth="1"/>
    <col min="1527" max="1527" width="1" style="61" customWidth="1"/>
    <col min="1528" max="1528" width="8.140625" style="61" customWidth="1"/>
    <col min="1529" max="1529" width="1.42578125" style="61" customWidth="1"/>
    <col min="1530" max="1530" width="8" style="61" customWidth="1"/>
    <col min="1531" max="1531" width="6.28515625" style="61" customWidth="1"/>
    <col min="1532" max="1532" width="8.5703125" style="61" customWidth="1"/>
    <col min="1533" max="1533" width="1.7109375" style="61" customWidth="1"/>
    <col min="1534" max="1534" width="5.7109375" style="61" customWidth="1"/>
    <col min="1535" max="1535" width="8.5703125" style="61" customWidth="1"/>
    <col min="1536" max="1536" width="1.140625" style="61" customWidth="1"/>
    <col min="1537" max="1537" width="5.7109375" style="61" customWidth="1"/>
    <col min="1538" max="1538" width="1.7109375" style="61" customWidth="1"/>
    <col min="1539" max="1539" width="14.85546875" style="61" customWidth="1"/>
    <col min="1540" max="1540" width="1.7109375" style="61" customWidth="1"/>
    <col min="1541" max="1541" width="10.85546875" style="61" customWidth="1"/>
    <col min="1542" max="1542" width="2.28515625" style="61" customWidth="1"/>
    <col min="1543" max="1543" width="6.28515625" style="61" customWidth="1"/>
    <col min="1544" max="1766" width="6.85546875" style="61"/>
    <col min="1767" max="1767" width="8" style="61" customWidth="1"/>
    <col min="1768" max="1768" width="2.85546875" style="61" customWidth="1"/>
    <col min="1769" max="1769" width="1.42578125" style="61" customWidth="1"/>
    <col min="1770" max="1770" width="6" style="61" customWidth="1"/>
    <col min="1771" max="1771" width="5.140625" style="61" customWidth="1"/>
    <col min="1772" max="1773" width="1.140625" style="61" customWidth="1"/>
    <col min="1774" max="1774" width="15.85546875" style="61" customWidth="1"/>
    <col min="1775" max="1776" width="1.140625" style="61" customWidth="1"/>
    <col min="1777" max="1777" width="5.7109375" style="61" customWidth="1"/>
    <col min="1778" max="1778" width="16" style="61" customWidth="1"/>
    <col min="1779" max="1779" width="1.140625" style="61" customWidth="1"/>
    <col min="1780" max="1780" width="11.28515625" style="61" customWidth="1"/>
    <col min="1781" max="1781" width="1.42578125" style="61" customWidth="1"/>
    <col min="1782" max="1782" width="11.85546875" style="61" customWidth="1"/>
    <col min="1783" max="1783" width="1" style="61" customWidth="1"/>
    <col min="1784" max="1784" width="8.140625" style="61" customWidth="1"/>
    <col min="1785" max="1785" width="1.42578125" style="61" customWidth="1"/>
    <col min="1786" max="1786" width="8" style="61" customWidth="1"/>
    <col min="1787" max="1787" width="6.28515625" style="61" customWidth="1"/>
    <col min="1788" max="1788" width="8.5703125" style="61" customWidth="1"/>
    <col min="1789" max="1789" width="1.7109375" style="61" customWidth="1"/>
    <col min="1790" max="1790" width="5.7109375" style="61" customWidth="1"/>
    <col min="1791" max="1791" width="8.5703125" style="61" customWidth="1"/>
    <col min="1792" max="1792" width="1.140625" style="61" customWidth="1"/>
    <col min="1793" max="1793" width="5.7109375" style="61" customWidth="1"/>
    <col min="1794" max="1794" width="1.7109375" style="61" customWidth="1"/>
    <col min="1795" max="1795" width="14.85546875" style="61" customWidth="1"/>
    <col min="1796" max="1796" width="1.7109375" style="61" customWidth="1"/>
    <col min="1797" max="1797" width="10.85546875" style="61" customWidth="1"/>
    <col min="1798" max="1798" width="2.28515625" style="61" customWidth="1"/>
    <col min="1799" max="1799" width="6.28515625" style="61" customWidth="1"/>
    <col min="1800" max="2022" width="6.85546875" style="61"/>
    <col min="2023" max="2023" width="8" style="61" customWidth="1"/>
    <col min="2024" max="2024" width="2.85546875" style="61" customWidth="1"/>
    <col min="2025" max="2025" width="1.42578125" style="61" customWidth="1"/>
    <col min="2026" max="2026" width="6" style="61" customWidth="1"/>
    <col min="2027" max="2027" width="5.140625" style="61" customWidth="1"/>
    <col min="2028" max="2029" width="1.140625" style="61" customWidth="1"/>
    <col min="2030" max="2030" width="15.85546875" style="61" customWidth="1"/>
    <col min="2031" max="2032" width="1.140625" style="61" customWidth="1"/>
    <col min="2033" max="2033" width="5.7109375" style="61" customWidth="1"/>
    <col min="2034" max="2034" width="16" style="61" customWidth="1"/>
    <col min="2035" max="2035" width="1.140625" style="61" customWidth="1"/>
    <col min="2036" max="2036" width="11.28515625" style="61" customWidth="1"/>
    <col min="2037" max="2037" width="1.42578125" style="61" customWidth="1"/>
    <col min="2038" max="2038" width="11.85546875" style="61" customWidth="1"/>
    <col min="2039" max="2039" width="1" style="61" customWidth="1"/>
    <col min="2040" max="2040" width="8.140625" style="61" customWidth="1"/>
    <col min="2041" max="2041" width="1.42578125" style="61" customWidth="1"/>
    <col min="2042" max="2042" width="8" style="61" customWidth="1"/>
    <col min="2043" max="2043" width="6.28515625" style="61" customWidth="1"/>
    <col min="2044" max="2044" width="8.5703125" style="61" customWidth="1"/>
    <col min="2045" max="2045" width="1.7109375" style="61" customWidth="1"/>
    <col min="2046" max="2046" width="5.7109375" style="61" customWidth="1"/>
    <col min="2047" max="2047" width="8.5703125" style="61" customWidth="1"/>
    <col min="2048" max="2048" width="1.140625" style="61" customWidth="1"/>
    <col min="2049" max="2049" width="5.7109375" style="61" customWidth="1"/>
    <col min="2050" max="2050" width="1.7109375" style="61" customWidth="1"/>
    <col min="2051" max="2051" width="14.85546875" style="61" customWidth="1"/>
    <col min="2052" max="2052" width="1.7109375" style="61" customWidth="1"/>
    <col min="2053" max="2053" width="10.85546875" style="61" customWidth="1"/>
    <col min="2054" max="2054" width="2.28515625" style="61" customWidth="1"/>
    <col min="2055" max="2055" width="6.28515625" style="61" customWidth="1"/>
    <col min="2056" max="2278" width="6.85546875" style="61"/>
    <col min="2279" max="2279" width="8" style="61" customWidth="1"/>
    <col min="2280" max="2280" width="2.85546875" style="61" customWidth="1"/>
    <col min="2281" max="2281" width="1.42578125" style="61" customWidth="1"/>
    <col min="2282" max="2282" width="6" style="61" customWidth="1"/>
    <col min="2283" max="2283" width="5.140625" style="61" customWidth="1"/>
    <col min="2284" max="2285" width="1.140625" style="61" customWidth="1"/>
    <col min="2286" max="2286" width="15.85546875" style="61" customWidth="1"/>
    <col min="2287" max="2288" width="1.140625" style="61" customWidth="1"/>
    <col min="2289" max="2289" width="5.7109375" style="61" customWidth="1"/>
    <col min="2290" max="2290" width="16" style="61" customWidth="1"/>
    <col min="2291" max="2291" width="1.140625" style="61" customWidth="1"/>
    <col min="2292" max="2292" width="11.28515625" style="61" customWidth="1"/>
    <col min="2293" max="2293" width="1.42578125" style="61" customWidth="1"/>
    <col min="2294" max="2294" width="11.85546875" style="61" customWidth="1"/>
    <col min="2295" max="2295" width="1" style="61" customWidth="1"/>
    <col min="2296" max="2296" width="8.140625" style="61" customWidth="1"/>
    <col min="2297" max="2297" width="1.42578125" style="61" customWidth="1"/>
    <col min="2298" max="2298" width="8" style="61" customWidth="1"/>
    <col min="2299" max="2299" width="6.28515625" style="61" customWidth="1"/>
    <col min="2300" max="2300" width="8.5703125" style="61" customWidth="1"/>
    <col min="2301" max="2301" width="1.7109375" style="61" customWidth="1"/>
    <col min="2302" max="2302" width="5.7109375" style="61" customWidth="1"/>
    <col min="2303" max="2303" width="8.5703125" style="61" customWidth="1"/>
    <col min="2304" max="2304" width="1.140625" style="61" customWidth="1"/>
    <col min="2305" max="2305" width="5.7109375" style="61" customWidth="1"/>
    <col min="2306" max="2306" width="1.7109375" style="61" customWidth="1"/>
    <col min="2307" max="2307" width="14.85546875" style="61" customWidth="1"/>
    <col min="2308" max="2308" width="1.7109375" style="61" customWidth="1"/>
    <col min="2309" max="2309" width="10.85546875" style="61" customWidth="1"/>
    <col min="2310" max="2310" width="2.28515625" style="61" customWidth="1"/>
    <col min="2311" max="2311" width="6.28515625" style="61" customWidth="1"/>
    <col min="2312" max="2534" width="6.85546875" style="61"/>
    <col min="2535" max="2535" width="8" style="61" customWidth="1"/>
    <col min="2536" max="2536" width="2.85546875" style="61" customWidth="1"/>
    <col min="2537" max="2537" width="1.42578125" style="61" customWidth="1"/>
    <col min="2538" max="2538" width="6" style="61" customWidth="1"/>
    <col min="2539" max="2539" width="5.140625" style="61" customWidth="1"/>
    <col min="2540" max="2541" width="1.140625" style="61" customWidth="1"/>
    <col min="2542" max="2542" width="15.85546875" style="61" customWidth="1"/>
    <col min="2543" max="2544" width="1.140625" style="61" customWidth="1"/>
    <col min="2545" max="2545" width="5.7109375" style="61" customWidth="1"/>
    <col min="2546" max="2546" width="16" style="61" customWidth="1"/>
    <col min="2547" max="2547" width="1.140625" style="61" customWidth="1"/>
    <col min="2548" max="2548" width="11.28515625" style="61" customWidth="1"/>
    <col min="2549" max="2549" width="1.42578125" style="61" customWidth="1"/>
    <col min="2550" max="2550" width="11.85546875" style="61" customWidth="1"/>
    <col min="2551" max="2551" width="1" style="61" customWidth="1"/>
    <col min="2552" max="2552" width="8.140625" style="61" customWidth="1"/>
    <col min="2553" max="2553" width="1.42578125" style="61" customWidth="1"/>
    <col min="2554" max="2554" width="8" style="61" customWidth="1"/>
    <col min="2555" max="2555" width="6.28515625" style="61" customWidth="1"/>
    <col min="2556" max="2556" width="8.5703125" style="61" customWidth="1"/>
    <col min="2557" max="2557" width="1.7109375" style="61" customWidth="1"/>
    <col min="2558" max="2558" width="5.7109375" style="61" customWidth="1"/>
    <col min="2559" max="2559" width="8.5703125" style="61" customWidth="1"/>
    <col min="2560" max="2560" width="1.140625" style="61" customWidth="1"/>
    <col min="2561" max="2561" width="5.7109375" style="61" customWidth="1"/>
    <col min="2562" max="2562" width="1.7109375" style="61" customWidth="1"/>
    <col min="2563" max="2563" width="14.85546875" style="61" customWidth="1"/>
    <col min="2564" max="2564" width="1.7109375" style="61" customWidth="1"/>
    <col min="2565" max="2565" width="10.85546875" style="61" customWidth="1"/>
    <col min="2566" max="2566" width="2.28515625" style="61" customWidth="1"/>
    <col min="2567" max="2567" width="6.28515625" style="61" customWidth="1"/>
    <col min="2568" max="2790" width="6.85546875" style="61"/>
    <col min="2791" max="2791" width="8" style="61" customWidth="1"/>
    <col min="2792" max="2792" width="2.85546875" style="61" customWidth="1"/>
    <col min="2793" max="2793" width="1.42578125" style="61" customWidth="1"/>
    <col min="2794" max="2794" width="6" style="61" customWidth="1"/>
    <col min="2795" max="2795" width="5.140625" style="61" customWidth="1"/>
    <col min="2796" max="2797" width="1.140625" style="61" customWidth="1"/>
    <col min="2798" max="2798" width="15.85546875" style="61" customWidth="1"/>
    <col min="2799" max="2800" width="1.140625" style="61" customWidth="1"/>
    <col min="2801" max="2801" width="5.7109375" style="61" customWidth="1"/>
    <col min="2802" max="2802" width="16" style="61" customWidth="1"/>
    <col min="2803" max="2803" width="1.140625" style="61" customWidth="1"/>
    <col min="2804" max="2804" width="11.28515625" style="61" customWidth="1"/>
    <col min="2805" max="2805" width="1.42578125" style="61" customWidth="1"/>
    <col min="2806" max="2806" width="11.85546875" style="61" customWidth="1"/>
    <col min="2807" max="2807" width="1" style="61" customWidth="1"/>
    <col min="2808" max="2808" width="8.140625" style="61" customWidth="1"/>
    <col min="2809" max="2809" width="1.42578125" style="61" customWidth="1"/>
    <col min="2810" max="2810" width="8" style="61" customWidth="1"/>
    <col min="2811" max="2811" width="6.28515625" style="61" customWidth="1"/>
    <col min="2812" max="2812" width="8.5703125" style="61" customWidth="1"/>
    <col min="2813" max="2813" width="1.7109375" style="61" customWidth="1"/>
    <col min="2814" max="2814" width="5.7109375" style="61" customWidth="1"/>
    <col min="2815" max="2815" width="8.5703125" style="61" customWidth="1"/>
    <col min="2816" max="2816" width="1.140625" style="61" customWidth="1"/>
    <col min="2817" max="2817" width="5.7109375" style="61" customWidth="1"/>
    <col min="2818" max="2818" width="1.7109375" style="61" customWidth="1"/>
    <col min="2819" max="2819" width="14.85546875" style="61" customWidth="1"/>
    <col min="2820" max="2820" width="1.7109375" style="61" customWidth="1"/>
    <col min="2821" max="2821" width="10.85546875" style="61" customWidth="1"/>
    <col min="2822" max="2822" width="2.28515625" style="61" customWidth="1"/>
    <col min="2823" max="2823" width="6.28515625" style="61" customWidth="1"/>
    <col min="2824" max="3046" width="6.85546875" style="61"/>
    <col min="3047" max="3047" width="8" style="61" customWidth="1"/>
    <col min="3048" max="3048" width="2.85546875" style="61" customWidth="1"/>
    <col min="3049" max="3049" width="1.42578125" style="61" customWidth="1"/>
    <col min="3050" max="3050" width="6" style="61" customWidth="1"/>
    <col min="3051" max="3051" width="5.140625" style="61" customWidth="1"/>
    <col min="3052" max="3053" width="1.140625" style="61" customWidth="1"/>
    <col min="3054" max="3054" width="15.85546875" style="61" customWidth="1"/>
    <col min="3055" max="3056" width="1.140625" style="61" customWidth="1"/>
    <col min="3057" max="3057" width="5.7109375" style="61" customWidth="1"/>
    <col min="3058" max="3058" width="16" style="61" customWidth="1"/>
    <col min="3059" max="3059" width="1.140625" style="61" customWidth="1"/>
    <col min="3060" max="3060" width="11.28515625" style="61" customWidth="1"/>
    <col min="3061" max="3061" width="1.42578125" style="61" customWidth="1"/>
    <col min="3062" max="3062" width="11.85546875" style="61" customWidth="1"/>
    <col min="3063" max="3063" width="1" style="61" customWidth="1"/>
    <col min="3064" max="3064" width="8.140625" style="61" customWidth="1"/>
    <col min="3065" max="3065" width="1.42578125" style="61" customWidth="1"/>
    <col min="3066" max="3066" width="8" style="61" customWidth="1"/>
    <col min="3067" max="3067" width="6.28515625" style="61" customWidth="1"/>
    <col min="3068" max="3068" width="8.5703125" style="61" customWidth="1"/>
    <col min="3069" max="3069" width="1.7109375" style="61" customWidth="1"/>
    <col min="3070" max="3070" width="5.7109375" style="61" customWidth="1"/>
    <col min="3071" max="3071" width="8.5703125" style="61" customWidth="1"/>
    <col min="3072" max="3072" width="1.140625" style="61" customWidth="1"/>
    <col min="3073" max="3073" width="5.7109375" style="61" customWidth="1"/>
    <col min="3074" max="3074" width="1.7109375" style="61" customWidth="1"/>
    <col min="3075" max="3075" width="14.85546875" style="61" customWidth="1"/>
    <col min="3076" max="3076" width="1.7109375" style="61" customWidth="1"/>
    <col min="3077" max="3077" width="10.85546875" style="61" customWidth="1"/>
    <col min="3078" max="3078" width="2.28515625" style="61" customWidth="1"/>
    <col min="3079" max="3079" width="6.28515625" style="61" customWidth="1"/>
    <col min="3080" max="3302" width="6.85546875" style="61"/>
    <col min="3303" max="3303" width="8" style="61" customWidth="1"/>
    <col min="3304" max="3304" width="2.85546875" style="61" customWidth="1"/>
    <col min="3305" max="3305" width="1.42578125" style="61" customWidth="1"/>
    <col min="3306" max="3306" width="6" style="61" customWidth="1"/>
    <col min="3307" max="3307" width="5.140625" style="61" customWidth="1"/>
    <col min="3308" max="3309" width="1.140625" style="61" customWidth="1"/>
    <col min="3310" max="3310" width="15.85546875" style="61" customWidth="1"/>
    <col min="3311" max="3312" width="1.140625" style="61" customWidth="1"/>
    <col min="3313" max="3313" width="5.7109375" style="61" customWidth="1"/>
    <col min="3314" max="3314" width="16" style="61" customWidth="1"/>
    <col min="3315" max="3315" width="1.140625" style="61" customWidth="1"/>
    <col min="3316" max="3316" width="11.28515625" style="61" customWidth="1"/>
    <col min="3317" max="3317" width="1.42578125" style="61" customWidth="1"/>
    <col min="3318" max="3318" width="11.85546875" style="61" customWidth="1"/>
    <col min="3319" max="3319" width="1" style="61" customWidth="1"/>
    <col min="3320" max="3320" width="8.140625" style="61" customWidth="1"/>
    <col min="3321" max="3321" width="1.42578125" style="61" customWidth="1"/>
    <col min="3322" max="3322" width="8" style="61" customWidth="1"/>
    <col min="3323" max="3323" width="6.28515625" style="61" customWidth="1"/>
    <col min="3324" max="3324" width="8.5703125" style="61" customWidth="1"/>
    <col min="3325" max="3325" width="1.7109375" style="61" customWidth="1"/>
    <col min="3326" max="3326" width="5.7109375" style="61" customWidth="1"/>
    <col min="3327" max="3327" width="8.5703125" style="61" customWidth="1"/>
    <col min="3328" max="3328" width="1.140625" style="61" customWidth="1"/>
    <col min="3329" max="3329" width="5.7109375" style="61" customWidth="1"/>
    <col min="3330" max="3330" width="1.7109375" style="61" customWidth="1"/>
    <col min="3331" max="3331" width="14.85546875" style="61" customWidth="1"/>
    <col min="3332" max="3332" width="1.7109375" style="61" customWidth="1"/>
    <col min="3333" max="3333" width="10.85546875" style="61" customWidth="1"/>
    <col min="3334" max="3334" width="2.28515625" style="61" customWidth="1"/>
    <col min="3335" max="3335" width="6.28515625" style="61" customWidth="1"/>
    <col min="3336" max="3558" width="6.85546875" style="61"/>
    <col min="3559" max="3559" width="8" style="61" customWidth="1"/>
    <col min="3560" max="3560" width="2.85546875" style="61" customWidth="1"/>
    <col min="3561" max="3561" width="1.42578125" style="61" customWidth="1"/>
    <col min="3562" max="3562" width="6" style="61" customWidth="1"/>
    <col min="3563" max="3563" width="5.140625" style="61" customWidth="1"/>
    <col min="3564" max="3565" width="1.140625" style="61" customWidth="1"/>
    <col min="3566" max="3566" width="15.85546875" style="61" customWidth="1"/>
    <col min="3567" max="3568" width="1.140625" style="61" customWidth="1"/>
    <col min="3569" max="3569" width="5.7109375" style="61" customWidth="1"/>
    <col min="3570" max="3570" width="16" style="61" customWidth="1"/>
    <col min="3571" max="3571" width="1.140625" style="61" customWidth="1"/>
    <col min="3572" max="3572" width="11.28515625" style="61" customWidth="1"/>
    <col min="3573" max="3573" width="1.42578125" style="61" customWidth="1"/>
    <col min="3574" max="3574" width="11.85546875" style="61" customWidth="1"/>
    <col min="3575" max="3575" width="1" style="61" customWidth="1"/>
    <col min="3576" max="3576" width="8.140625" style="61" customWidth="1"/>
    <col min="3577" max="3577" width="1.42578125" style="61" customWidth="1"/>
    <col min="3578" max="3578" width="8" style="61" customWidth="1"/>
    <col min="3579" max="3579" width="6.28515625" style="61" customWidth="1"/>
    <col min="3580" max="3580" width="8.5703125" style="61" customWidth="1"/>
    <col min="3581" max="3581" width="1.7109375" style="61" customWidth="1"/>
    <col min="3582" max="3582" width="5.7109375" style="61" customWidth="1"/>
    <col min="3583" max="3583" width="8.5703125" style="61" customWidth="1"/>
    <col min="3584" max="3584" width="1.140625" style="61" customWidth="1"/>
    <col min="3585" max="3585" width="5.7109375" style="61" customWidth="1"/>
    <col min="3586" max="3586" width="1.7109375" style="61" customWidth="1"/>
    <col min="3587" max="3587" width="14.85546875" style="61" customWidth="1"/>
    <col min="3588" max="3588" width="1.7109375" style="61" customWidth="1"/>
    <col min="3589" max="3589" width="10.85546875" style="61" customWidth="1"/>
    <col min="3590" max="3590" width="2.28515625" style="61" customWidth="1"/>
    <col min="3591" max="3591" width="6.28515625" style="61" customWidth="1"/>
    <col min="3592" max="3814" width="6.85546875" style="61"/>
    <col min="3815" max="3815" width="8" style="61" customWidth="1"/>
    <col min="3816" max="3816" width="2.85546875" style="61" customWidth="1"/>
    <col min="3817" max="3817" width="1.42578125" style="61" customWidth="1"/>
    <col min="3818" max="3818" width="6" style="61" customWidth="1"/>
    <col min="3819" max="3819" width="5.140625" style="61" customWidth="1"/>
    <col min="3820" max="3821" width="1.140625" style="61" customWidth="1"/>
    <col min="3822" max="3822" width="15.85546875" style="61" customWidth="1"/>
    <col min="3823" max="3824" width="1.140625" style="61" customWidth="1"/>
    <col min="3825" max="3825" width="5.7109375" style="61" customWidth="1"/>
    <col min="3826" max="3826" width="16" style="61" customWidth="1"/>
    <col min="3827" max="3827" width="1.140625" style="61" customWidth="1"/>
    <col min="3828" max="3828" width="11.28515625" style="61" customWidth="1"/>
    <col min="3829" max="3829" width="1.42578125" style="61" customWidth="1"/>
    <col min="3830" max="3830" width="11.85546875" style="61" customWidth="1"/>
    <col min="3831" max="3831" width="1" style="61" customWidth="1"/>
    <col min="3832" max="3832" width="8.140625" style="61" customWidth="1"/>
    <col min="3833" max="3833" width="1.42578125" style="61" customWidth="1"/>
    <col min="3834" max="3834" width="8" style="61" customWidth="1"/>
    <col min="3835" max="3835" width="6.28515625" style="61" customWidth="1"/>
    <col min="3836" max="3836" width="8.5703125" style="61" customWidth="1"/>
    <col min="3837" max="3837" width="1.7109375" style="61" customWidth="1"/>
    <col min="3838" max="3838" width="5.7109375" style="61" customWidth="1"/>
    <col min="3839" max="3839" width="8.5703125" style="61" customWidth="1"/>
    <col min="3840" max="3840" width="1.140625" style="61" customWidth="1"/>
    <col min="3841" max="3841" width="5.7109375" style="61" customWidth="1"/>
    <col min="3842" max="3842" width="1.7109375" style="61" customWidth="1"/>
    <col min="3843" max="3843" width="14.85546875" style="61" customWidth="1"/>
    <col min="3844" max="3844" width="1.7109375" style="61" customWidth="1"/>
    <col min="3845" max="3845" width="10.85546875" style="61" customWidth="1"/>
    <col min="3846" max="3846" width="2.28515625" style="61" customWidth="1"/>
    <col min="3847" max="3847" width="6.28515625" style="61" customWidth="1"/>
    <col min="3848" max="4070" width="6.85546875" style="61"/>
    <col min="4071" max="4071" width="8" style="61" customWidth="1"/>
    <col min="4072" max="4072" width="2.85546875" style="61" customWidth="1"/>
    <col min="4073" max="4073" width="1.42578125" style="61" customWidth="1"/>
    <col min="4074" max="4074" width="6" style="61" customWidth="1"/>
    <col min="4075" max="4075" width="5.140625" style="61" customWidth="1"/>
    <col min="4076" max="4077" width="1.140625" style="61" customWidth="1"/>
    <col min="4078" max="4078" width="15.85546875" style="61" customWidth="1"/>
    <col min="4079" max="4080" width="1.140625" style="61" customWidth="1"/>
    <col min="4081" max="4081" width="5.7109375" style="61" customWidth="1"/>
    <col min="4082" max="4082" width="16" style="61" customWidth="1"/>
    <col min="4083" max="4083" width="1.140625" style="61" customWidth="1"/>
    <col min="4084" max="4084" width="11.28515625" style="61" customWidth="1"/>
    <col min="4085" max="4085" width="1.42578125" style="61" customWidth="1"/>
    <col min="4086" max="4086" width="11.85546875" style="61" customWidth="1"/>
    <col min="4087" max="4087" width="1" style="61" customWidth="1"/>
    <col min="4088" max="4088" width="8.140625" style="61" customWidth="1"/>
    <col min="4089" max="4089" width="1.42578125" style="61" customWidth="1"/>
    <col min="4090" max="4090" width="8" style="61" customWidth="1"/>
    <col min="4091" max="4091" width="6.28515625" style="61" customWidth="1"/>
    <col min="4092" max="4092" width="8.5703125" style="61" customWidth="1"/>
    <col min="4093" max="4093" width="1.7109375" style="61" customWidth="1"/>
    <col min="4094" max="4094" width="5.7109375" style="61" customWidth="1"/>
    <col min="4095" max="4095" width="8.5703125" style="61" customWidth="1"/>
    <col min="4096" max="4096" width="1.140625" style="61" customWidth="1"/>
    <col min="4097" max="4097" width="5.7109375" style="61" customWidth="1"/>
    <col min="4098" max="4098" width="1.7109375" style="61" customWidth="1"/>
    <col min="4099" max="4099" width="14.85546875" style="61" customWidth="1"/>
    <col min="4100" max="4100" width="1.7109375" style="61" customWidth="1"/>
    <col min="4101" max="4101" width="10.85546875" style="61" customWidth="1"/>
    <col min="4102" max="4102" width="2.28515625" style="61" customWidth="1"/>
    <col min="4103" max="4103" width="6.28515625" style="61" customWidth="1"/>
    <col min="4104" max="4326" width="6.85546875" style="61"/>
    <col min="4327" max="4327" width="8" style="61" customWidth="1"/>
    <col min="4328" max="4328" width="2.85546875" style="61" customWidth="1"/>
    <col min="4329" max="4329" width="1.42578125" style="61" customWidth="1"/>
    <col min="4330" max="4330" width="6" style="61" customWidth="1"/>
    <col min="4331" max="4331" width="5.140625" style="61" customWidth="1"/>
    <col min="4332" max="4333" width="1.140625" style="61" customWidth="1"/>
    <col min="4334" max="4334" width="15.85546875" style="61" customWidth="1"/>
    <col min="4335" max="4336" width="1.140625" style="61" customWidth="1"/>
    <col min="4337" max="4337" width="5.7109375" style="61" customWidth="1"/>
    <col min="4338" max="4338" width="16" style="61" customWidth="1"/>
    <col min="4339" max="4339" width="1.140625" style="61" customWidth="1"/>
    <col min="4340" max="4340" width="11.28515625" style="61" customWidth="1"/>
    <col min="4341" max="4341" width="1.42578125" style="61" customWidth="1"/>
    <col min="4342" max="4342" width="11.85546875" style="61" customWidth="1"/>
    <col min="4343" max="4343" width="1" style="61" customWidth="1"/>
    <col min="4344" max="4344" width="8.140625" style="61" customWidth="1"/>
    <col min="4345" max="4345" width="1.42578125" style="61" customWidth="1"/>
    <col min="4346" max="4346" width="8" style="61" customWidth="1"/>
    <col min="4347" max="4347" width="6.28515625" style="61" customWidth="1"/>
    <col min="4348" max="4348" width="8.5703125" style="61" customWidth="1"/>
    <col min="4349" max="4349" width="1.7109375" style="61" customWidth="1"/>
    <col min="4350" max="4350" width="5.7109375" style="61" customWidth="1"/>
    <col min="4351" max="4351" width="8.5703125" style="61" customWidth="1"/>
    <col min="4352" max="4352" width="1.140625" style="61" customWidth="1"/>
    <col min="4353" max="4353" width="5.7109375" style="61" customWidth="1"/>
    <col min="4354" max="4354" width="1.7109375" style="61" customWidth="1"/>
    <col min="4355" max="4355" width="14.85546875" style="61" customWidth="1"/>
    <col min="4356" max="4356" width="1.7109375" style="61" customWidth="1"/>
    <col min="4357" max="4357" width="10.85546875" style="61" customWidth="1"/>
    <col min="4358" max="4358" width="2.28515625" style="61" customWidth="1"/>
    <col min="4359" max="4359" width="6.28515625" style="61" customWidth="1"/>
    <col min="4360" max="4582" width="6.85546875" style="61"/>
    <col min="4583" max="4583" width="8" style="61" customWidth="1"/>
    <col min="4584" max="4584" width="2.85546875" style="61" customWidth="1"/>
    <col min="4585" max="4585" width="1.42578125" style="61" customWidth="1"/>
    <col min="4586" max="4586" width="6" style="61" customWidth="1"/>
    <col min="4587" max="4587" width="5.140625" style="61" customWidth="1"/>
    <col min="4588" max="4589" width="1.140625" style="61" customWidth="1"/>
    <col min="4590" max="4590" width="15.85546875" style="61" customWidth="1"/>
    <col min="4591" max="4592" width="1.140625" style="61" customWidth="1"/>
    <col min="4593" max="4593" width="5.7109375" style="61" customWidth="1"/>
    <col min="4594" max="4594" width="16" style="61" customWidth="1"/>
    <col min="4595" max="4595" width="1.140625" style="61" customWidth="1"/>
    <col min="4596" max="4596" width="11.28515625" style="61" customWidth="1"/>
    <col min="4597" max="4597" width="1.42578125" style="61" customWidth="1"/>
    <col min="4598" max="4598" width="11.85546875" style="61" customWidth="1"/>
    <col min="4599" max="4599" width="1" style="61" customWidth="1"/>
    <col min="4600" max="4600" width="8.140625" style="61" customWidth="1"/>
    <col min="4601" max="4601" width="1.42578125" style="61" customWidth="1"/>
    <col min="4602" max="4602" width="8" style="61" customWidth="1"/>
    <col min="4603" max="4603" width="6.28515625" style="61" customWidth="1"/>
    <col min="4604" max="4604" width="8.5703125" style="61" customWidth="1"/>
    <col min="4605" max="4605" width="1.7109375" style="61" customWidth="1"/>
    <col min="4606" max="4606" width="5.7109375" style="61" customWidth="1"/>
    <col min="4607" max="4607" width="8.5703125" style="61" customWidth="1"/>
    <col min="4608" max="4608" width="1.140625" style="61" customWidth="1"/>
    <col min="4609" max="4609" width="5.7109375" style="61" customWidth="1"/>
    <col min="4610" max="4610" width="1.7109375" style="61" customWidth="1"/>
    <col min="4611" max="4611" width="14.85546875" style="61" customWidth="1"/>
    <col min="4612" max="4612" width="1.7109375" style="61" customWidth="1"/>
    <col min="4613" max="4613" width="10.85546875" style="61" customWidth="1"/>
    <col min="4614" max="4614" width="2.28515625" style="61" customWidth="1"/>
    <col min="4615" max="4615" width="6.28515625" style="61" customWidth="1"/>
    <col min="4616" max="4838" width="6.85546875" style="61"/>
    <col min="4839" max="4839" width="8" style="61" customWidth="1"/>
    <col min="4840" max="4840" width="2.85546875" style="61" customWidth="1"/>
    <col min="4841" max="4841" width="1.42578125" style="61" customWidth="1"/>
    <col min="4842" max="4842" width="6" style="61" customWidth="1"/>
    <col min="4843" max="4843" width="5.140625" style="61" customWidth="1"/>
    <col min="4844" max="4845" width="1.140625" style="61" customWidth="1"/>
    <col min="4846" max="4846" width="15.85546875" style="61" customWidth="1"/>
    <col min="4847" max="4848" width="1.140625" style="61" customWidth="1"/>
    <col min="4849" max="4849" width="5.7109375" style="61" customWidth="1"/>
    <col min="4850" max="4850" width="16" style="61" customWidth="1"/>
    <col min="4851" max="4851" width="1.140625" style="61" customWidth="1"/>
    <col min="4852" max="4852" width="11.28515625" style="61" customWidth="1"/>
    <col min="4853" max="4853" width="1.42578125" style="61" customWidth="1"/>
    <col min="4854" max="4854" width="11.85546875" style="61" customWidth="1"/>
    <col min="4855" max="4855" width="1" style="61" customWidth="1"/>
    <col min="4856" max="4856" width="8.140625" style="61" customWidth="1"/>
    <col min="4857" max="4857" width="1.42578125" style="61" customWidth="1"/>
    <col min="4858" max="4858" width="8" style="61" customWidth="1"/>
    <col min="4859" max="4859" width="6.28515625" style="61" customWidth="1"/>
    <col min="4860" max="4860" width="8.5703125" style="61" customWidth="1"/>
    <col min="4861" max="4861" width="1.7109375" style="61" customWidth="1"/>
    <col min="4862" max="4862" width="5.7109375" style="61" customWidth="1"/>
    <col min="4863" max="4863" width="8.5703125" style="61" customWidth="1"/>
    <col min="4864" max="4864" width="1.140625" style="61" customWidth="1"/>
    <col min="4865" max="4865" width="5.7109375" style="61" customWidth="1"/>
    <col min="4866" max="4866" width="1.7109375" style="61" customWidth="1"/>
    <col min="4867" max="4867" width="14.85546875" style="61" customWidth="1"/>
    <col min="4868" max="4868" width="1.7109375" style="61" customWidth="1"/>
    <col min="4869" max="4869" width="10.85546875" style="61" customWidth="1"/>
    <col min="4870" max="4870" width="2.28515625" style="61" customWidth="1"/>
    <col min="4871" max="4871" width="6.28515625" style="61" customWidth="1"/>
    <col min="4872" max="5094" width="6.85546875" style="61"/>
    <col min="5095" max="5095" width="8" style="61" customWidth="1"/>
    <col min="5096" max="5096" width="2.85546875" style="61" customWidth="1"/>
    <col min="5097" max="5097" width="1.42578125" style="61" customWidth="1"/>
    <col min="5098" max="5098" width="6" style="61" customWidth="1"/>
    <col min="5099" max="5099" width="5.140625" style="61" customWidth="1"/>
    <col min="5100" max="5101" width="1.140625" style="61" customWidth="1"/>
    <col min="5102" max="5102" width="15.85546875" style="61" customWidth="1"/>
    <col min="5103" max="5104" width="1.140625" style="61" customWidth="1"/>
    <col min="5105" max="5105" width="5.7109375" style="61" customWidth="1"/>
    <col min="5106" max="5106" width="16" style="61" customWidth="1"/>
    <col min="5107" max="5107" width="1.140625" style="61" customWidth="1"/>
    <col min="5108" max="5108" width="11.28515625" style="61" customWidth="1"/>
    <col min="5109" max="5109" width="1.42578125" style="61" customWidth="1"/>
    <col min="5110" max="5110" width="11.85546875" style="61" customWidth="1"/>
    <col min="5111" max="5111" width="1" style="61" customWidth="1"/>
    <col min="5112" max="5112" width="8.140625" style="61" customWidth="1"/>
    <col min="5113" max="5113" width="1.42578125" style="61" customWidth="1"/>
    <col min="5114" max="5114" width="8" style="61" customWidth="1"/>
    <col min="5115" max="5115" width="6.28515625" style="61" customWidth="1"/>
    <col min="5116" max="5116" width="8.5703125" style="61" customWidth="1"/>
    <col min="5117" max="5117" width="1.7109375" style="61" customWidth="1"/>
    <col min="5118" max="5118" width="5.7109375" style="61" customWidth="1"/>
    <col min="5119" max="5119" width="8.5703125" style="61" customWidth="1"/>
    <col min="5120" max="5120" width="1.140625" style="61" customWidth="1"/>
    <col min="5121" max="5121" width="5.7109375" style="61" customWidth="1"/>
    <col min="5122" max="5122" width="1.7109375" style="61" customWidth="1"/>
    <col min="5123" max="5123" width="14.85546875" style="61" customWidth="1"/>
    <col min="5124" max="5124" width="1.7109375" style="61" customWidth="1"/>
    <col min="5125" max="5125" width="10.85546875" style="61" customWidth="1"/>
    <col min="5126" max="5126" width="2.28515625" style="61" customWidth="1"/>
    <col min="5127" max="5127" width="6.28515625" style="61" customWidth="1"/>
    <col min="5128" max="5350" width="6.85546875" style="61"/>
    <col min="5351" max="5351" width="8" style="61" customWidth="1"/>
    <col min="5352" max="5352" width="2.85546875" style="61" customWidth="1"/>
    <col min="5353" max="5353" width="1.42578125" style="61" customWidth="1"/>
    <col min="5354" max="5354" width="6" style="61" customWidth="1"/>
    <col min="5355" max="5355" width="5.140625" style="61" customWidth="1"/>
    <col min="5356" max="5357" width="1.140625" style="61" customWidth="1"/>
    <col min="5358" max="5358" width="15.85546875" style="61" customWidth="1"/>
    <col min="5359" max="5360" width="1.140625" style="61" customWidth="1"/>
    <col min="5361" max="5361" width="5.7109375" style="61" customWidth="1"/>
    <col min="5362" max="5362" width="16" style="61" customWidth="1"/>
    <col min="5363" max="5363" width="1.140625" style="61" customWidth="1"/>
    <col min="5364" max="5364" width="11.28515625" style="61" customWidth="1"/>
    <col min="5365" max="5365" width="1.42578125" style="61" customWidth="1"/>
    <col min="5366" max="5366" width="11.85546875" style="61" customWidth="1"/>
    <col min="5367" max="5367" width="1" style="61" customWidth="1"/>
    <col min="5368" max="5368" width="8.140625" style="61" customWidth="1"/>
    <col min="5369" max="5369" width="1.42578125" style="61" customWidth="1"/>
    <col min="5370" max="5370" width="8" style="61" customWidth="1"/>
    <col min="5371" max="5371" width="6.28515625" style="61" customWidth="1"/>
    <col min="5372" max="5372" width="8.5703125" style="61" customWidth="1"/>
    <col min="5373" max="5373" width="1.7109375" style="61" customWidth="1"/>
    <col min="5374" max="5374" width="5.7109375" style="61" customWidth="1"/>
    <col min="5375" max="5375" width="8.5703125" style="61" customWidth="1"/>
    <col min="5376" max="5376" width="1.140625" style="61" customWidth="1"/>
    <col min="5377" max="5377" width="5.7109375" style="61" customWidth="1"/>
    <col min="5378" max="5378" width="1.7109375" style="61" customWidth="1"/>
    <col min="5379" max="5379" width="14.85546875" style="61" customWidth="1"/>
    <col min="5380" max="5380" width="1.7109375" style="61" customWidth="1"/>
    <col min="5381" max="5381" width="10.85546875" style="61" customWidth="1"/>
    <col min="5382" max="5382" width="2.28515625" style="61" customWidth="1"/>
    <col min="5383" max="5383" width="6.28515625" style="61" customWidth="1"/>
    <col min="5384" max="5606" width="6.85546875" style="61"/>
    <col min="5607" max="5607" width="8" style="61" customWidth="1"/>
    <col min="5608" max="5608" width="2.85546875" style="61" customWidth="1"/>
    <col min="5609" max="5609" width="1.42578125" style="61" customWidth="1"/>
    <col min="5610" max="5610" width="6" style="61" customWidth="1"/>
    <col min="5611" max="5611" width="5.140625" style="61" customWidth="1"/>
    <col min="5612" max="5613" width="1.140625" style="61" customWidth="1"/>
    <col min="5614" max="5614" width="15.85546875" style="61" customWidth="1"/>
    <col min="5615" max="5616" width="1.140625" style="61" customWidth="1"/>
    <col min="5617" max="5617" width="5.7109375" style="61" customWidth="1"/>
    <col min="5618" max="5618" width="16" style="61" customWidth="1"/>
    <col min="5619" max="5619" width="1.140625" style="61" customWidth="1"/>
    <col min="5620" max="5620" width="11.28515625" style="61" customWidth="1"/>
    <col min="5621" max="5621" width="1.42578125" style="61" customWidth="1"/>
    <col min="5622" max="5622" width="11.85546875" style="61" customWidth="1"/>
    <col min="5623" max="5623" width="1" style="61" customWidth="1"/>
    <col min="5624" max="5624" width="8.140625" style="61" customWidth="1"/>
    <col min="5625" max="5625" width="1.42578125" style="61" customWidth="1"/>
    <col min="5626" max="5626" width="8" style="61" customWidth="1"/>
    <col min="5627" max="5627" width="6.28515625" style="61" customWidth="1"/>
    <col min="5628" max="5628" width="8.5703125" style="61" customWidth="1"/>
    <col min="5629" max="5629" width="1.7109375" style="61" customWidth="1"/>
    <col min="5630" max="5630" width="5.7109375" style="61" customWidth="1"/>
    <col min="5631" max="5631" width="8.5703125" style="61" customWidth="1"/>
    <col min="5632" max="5632" width="1.140625" style="61" customWidth="1"/>
    <col min="5633" max="5633" width="5.7109375" style="61" customWidth="1"/>
    <col min="5634" max="5634" width="1.7109375" style="61" customWidth="1"/>
    <col min="5635" max="5635" width="14.85546875" style="61" customWidth="1"/>
    <col min="5636" max="5636" width="1.7109375" style="61" customWidth="1"/>
    <col min="5637" max="5637" width="10.85546875" style="61" customWidth="1"/>
    <col min="5638" max="5638" width="2.28515625" style="61" customWidth="1"/>
    <col min="5639" max="5639" width="6.28515625" style="61" customWidth="1"/>
    <col min="5640" max="5862" width="6.85546875" style="61"/>
    <col min="5863" max="5863" width="8" style="61" customWidth="1"/>
    <col min="5864" max="5864" width="2.85546875" style="61" customWidth="1"/>
    <col min="5865" max="5865" width="1.42578125" style="61" customWidth="1"/>
    <col min="5866" max="5866" width="6" style="61" customWidth="1"/>
    <col min="5867" max="5867" width="5.140625" style="61" customWidth="1"/>
    <col min="5868" max="5869" width="1.140625" style="61" customWidth="1"/>
    <col min="5870" max="5870" width="15.85546875" style="61" customWidth="1"/>
    <col min="5871" max="5872" width="1.140625" style="61" customWidth="1"/>
    <col min="5873" max="5873" width="5.7109375" style="61" customWidth="1"/>
    <col min="5874" max="5874" width="16" style="61" customWidth="1"/>
    <col min="5875" max="5875" width="1.140625" style="61" customWidth="1"/>
    <col min="5876" max="5876" width="11.28515625" style="61" customWidth="1"/>
    <col min="5877" max="5877" width="1.42578125" style="61" customWidth="1"/>
    <col min="5878" max="5878" width="11.85546875" style="61" customWidth="1"/>
    <col min="5879" max="5879" width="1" style="61" customWidth="1"/>
    <col min="5880" max="5880" width="8.140625" style="61" customWidth="1"/>
    <col min="5881" max="5881" width="1.42578125" style="61" customWidth="1"/>
    <col min="5882" max="5882" width="8" style="61" customWidth="1"/>
    <col min="5883" max="5883" width="6.28515625" style="61" customWidth="1"/>
    <col min="5884" max="5884" width="8.5703125" style="61" customWidth="1"/>
    <col min="5885" max="5885" width="1.7109375" style="61" customWidth="1"/>
    <col min="5886" max="5886" width="5.7109375" style="61" customWidth="1"/>
    <col min="5887" max="5887" width="8.5703125" style="61" customWidth="1"/>
    <col min="5888" max="5888" width="1.140625" style="61" customWidth="1"/>
    <col min="5889" max="5889" width="5.7109375" style="61" customWidth="1"/>
    <col min="5890" max="5890" width="1.7109375" style="61" customWidth="1"/>
    <col min="5891" max="5891" width="14.85546875" style="61" customWidth="1"/>
    <col min="5892" max="5892" width="1.7109375" style="61" customWidth="1"/>
    <col min="5893" max="5893" width="10.85546875" style="61" customWidth="1"/>
    <col min="5894" max="5894" width="2.28515625" style="61" customWidth="1"/>
    <col min="5895" max="5895" width="6.28515625" style="61" customWidth="1"/>
    <col min="5896" max="6118" width="6.85546875" style="61"/>
    <col min="6119" max="6119" width="8" style="61" customWidth="1"/>
    <col min="6120" max="6120" width="2.85546875" style="61" customWidth="1"/>
    <col min="6121" max="6121" width="1.42578125" style="61" customWidth="1"/>
    <col min="6122" max="6122" width="6" style="61" customWidth="1"/>
    <col min="6123" max="6123" width="5.140625" style="61" customWidth="1"/>
    <col min="6124" max="6125" width="1.140625" style="61" customWidth="1"/>
    <col min="6126" max="6126" width="15.85546875" style="61" customWidth="1"/>
    <col min="6127" max="6128" width="1.140625" style="61" customWidth="1"/>
    <col min="6129" max="6129" width="5.7109375" style="61" customWidth="1"/>
    <col min="6130" max="6130" width="16" style="61" customWidth="1"/>
    <col min="6131" max="6131" width="1.140625" style="61" customWidth="1"/>
    <col min="6132" max="6132" width="11.28515625" style="61" customWidth="1"/>
    <col min="6133" max="6133" width="1.42578125" style="61" customWidth="1"/>
    <col min="6134" max="6134" width="11.85546875" style="61" customWidth="1"/>
    <col min="6135" max="6135" width="1" style="61" customWidth="1"/>
    <col min="6136" max="6136" width="8.140625" style="61" customWidth="1"/>
    <col min="6137" max="6137" width="1.42578125" style="61" customWidth="1"/>
    <col min="6138" max="6138" width="8" style="61" customWidth="1"/>
    <col min="6139" max="6139" width="6.28515625" style="61" customWidth="1"/>
    <col min="6140" max="6140" width="8.5703125" style="61" customWidth="1"/>
    <col min="6141" max="6141" width="1.7109375" style="61" customWidth="1"/>
    <col min="6142" max="6142" width="5.7109375" style="61" customWidth="1"/>
    <col min="6143" max="6143" width="8.5703125" style="61" customWidth="1"/>
    <col min="6144" max="6144" width="1.140625" style="61" customWidth="1"/>
    <col min="6145" max="6145" width="5.7109375" style="61" customWidth="1"/>
    <col min="6146" max="6146" width="1.7109375" style="61" customWidth="1"/>
    <col min="6147" max="6147" width="14.85546875" style="61" customWidth="1"/>
    <col min="6148" max="6148" width="1.7109375" style="61" customWidth="1"/>
    <col min="6149" max="6149" width="10.85546875" style="61" customWidth="1"/>
    <col min="6150" max="6150" width="2.28515625" style="61" customWidth="1"/>
    <col min="6151" max="6151" width="6.28515625" style="61" customWidth="1"/>
    <col min="6152" max="6374" width="6.85546875" style="61"/>
    <col min="6375" max="6375" width="8" style="61" customWidth="1"/>
    <col min="6376" max="6376" width="2.85546875" style="61" customWidth="1"/>
    <col min="6377" max="6377" width="1.42578125" style="61" customWidth="1"/>
    <col min="6378" max="6378" width="6" style="61" customWidth="1"/>
    <col min="6379" max="6379" width="5.140625" style="61" customWidth="1"/>
    <col min="6380" max="6381" width="1.140625" style="61" customWidth="1"/>
    <col min="6382" max="6382" width="15.85546875" style="61" customWidth="1"/>
    <col min="6383" max="6384" width="1.140625" style="61" customWidth="1"/>
    <col min="6385" max="6385" width="5.7109375" style="61" customWidth="1"/>
    <col min="6386" max="6386" width="16" style="61" customWidth="1"/>
    <col min="6387" max="6387" width="1.140625" style="61" customWidth="1"/>
    <col min="6388" max="6388" width="11.28515625" style="61" customWidth="1"/>
    <col min="6389" max="6389" width="1.42578125" style="61" customWidth="1"/>
    <col min="6390" max="6390" width="11.85546875" style="61" customWidth="1"/>
    <col min="6391" max="6391" width="1" style="61" customWidth="1"/>
    <col min="6392" max="6392" width="8.140625" style="61" customWidth="1"/>
    <col min="6393" max="6393" width="1.42578125" style="61" customWidth="1"/>
    <col min="6394" max="6394" width="8" style="61" customWidth="1"/>
    <col min="6395" max="6395" width="6.28515625" style="61" customWidth="1"/>
    <col min="6396" max="6396" width="8.5703125" style="61" customWidth="1"/>
    <col min="6397" max="6397" width="1.7109375" style="61" customWidth="1"/>
    <col min="6398" max="6398" width="5.7109375" style="61" customWidth="1"/>
    <col min="6399" max="6399" width="8.5703125" style="61" customWidth="1"/>
    <col min="6400" max="6400" width="1.140625" style="61" customWidth="1"/>
    <col min="6401" max="6401" width="5.7109375" style="61" customWidth="1"/>
    <col min="6402" max="6402" width="1.7109375" style="61" customWidth="1"/>
    <col min="6403" max="6403" width="14.85546875" style="61" customWidth="1"/>
    <col min="6404" max="6404" width="1.7109375" style="61" customWidth="1"/>
    <col min="6405" max="6405" width="10.85546875" style="61" customWidth="1"/>
    <col min="6406" max="6406" width="2.28515625" style="61" customWidth="1"/>
    <col min="6407" max="6407" width="6.28515625" style="61" customWidth="1"/>
    <col min="6408" max="6630" width="6.85546875" style="61"/>
    <col min="6631" max="6631" width="8" style="61" customWidth="1"/>
    <col min="6632" max="6632" width="2.85546875" style="61" customWidth="1"/>
    <col min="6633" max="6633" width="1.42578125" style="61" customWidth="1"/>
    <col min="6634" max="6634" width="6" style="61" customWidth="1"/>
    <col min="6635" max="6635" width="5.140625" style="61" customWidth="1"/>
    <col min="6636" max="6637" width="1.140625" style="61" customWidth="1"/>
    <col min="6638" max="6638" width="15.85546875" style="61" customWidth="1"/>
    <col min="6639" max="6640" width="1.140625" style="61" customWidth="1"/>
    <col min="6641" max="6641" width="5.7109375" style="61" customWidth="1"/>
    <col min="6642" max="6642" width="16" style="61" customWidth="1"/>
    <col min="6643" max="6643" width="1.140625" style="61" customWidth="1"/>
    <col min="6644" max="6644" width="11.28515625" style="61" customWidth="1"/>
    <col min="6645" max="6645" width="1.42578125" style="61" customWidth="1"/>
    <col min="6646" max="6646" width="11.85546875" style="61" customWidth="1"/>
    <col min="6647" max="6647" width="1" style="61" customWidth="1"/>
    <col min="6648" max="6648" width="8.140625" style="61" customWidth="1"/>
    <col min="6649" max="6649" width="1.42578125" style="61" customWidth="1"/>
    <col min="6650" max="6650" width="8" style="61" customWidth="1"/>
    <col min="6651" max="6651" width="6.28515625" style="61" customWidth="1"/>
    <col min="6652" max="6652" width="8.5703125" style="61" customWidth="1"/>
    <col min="6653" max="6653" width="1.7109375" style="61" customWidth="1"/>
    <col min="6654" max="6654" width="5.7109375" style="61" customWidth="1"/>
    <col min="6655" max="6655" width="8.5703125" style="61" customWidth="1"/>
    <col min="6656" max="6656" width="1.140625" style="61" customWidth="1"/>
    <col min="6657" max="6657" width="5.7109375" style="61" customWidth="1"/>
    <col min="6658" max="6658" width="1.7109375" style="61" customWidth="1"/>
    <col min="6659" max="6659" width="14.85546875" style="61" customWidth="1"/>
    <col min="6660" max="6660" width="1.7109375" style="61" customWidth="1"/>
    <col min="6661" max="6661" width="10.85546875" style="61" customWidth="1"/>
    <col min="6662" max="6662" width="2.28515625" style="61" customWidth="1"/>
    <col min="6663" max="6663" width="6.28515625" style="61" customWidth="1"/>
    <col min="6664" max="6886" width="6.85546875" style="61"/>
    <col min="6887" max="6887" width="8" style="61" customWidth="1"/>
    <col min="6888" max="6888" width="2.85546875" style="61" customWidth="1"/>
    <col min="6889" max="6889" width="1.42578125" style="61" customWidth="1"/>
    <col min="6890" max="6890" width="6" style="61" customWidth="1"/>
    <col min="6891" max="6891" width="5.140625" style="61" customWidth="1"/>
    <col min="6892" max="6893" width="1.140625" style="61" customWidth="1"/>
    <col min="6894" max="6894" width="15.85546875" style="61" customWidth="1"/>
    <col min="6895" max="6896" width="1.140625" style="61" customWidth="1"/>
    <col min="6897" max="6897" width="5.7109375" style="61" customWidth="1"/>
    <col min="6898" max="6898" width="16" style="61" customWidth="1"/>
    <col min="6899" max="6899" width="1.140625" style="61" customWidth="1"/>
    <col min="6900" max="6900" width="11.28515625" style="61" customWidth="1"/>
    <col min="6901" max="6901" width="1.42578125" style="61" customWidth="1"/>
    <col min="6902" max="6902" width="11.85546875" style="61" customWidth="1"/>
    <col min="6903" max="6903" width="1" style="61" customWidth="1"/>
    <col min="6904" max="6904" width="8.140625" style="61" customWidth="1"/>
    <col min="6905" max="6905" width="1.42578125" style="61" customWidth="1"/>
    <col min="6906" max="6906" width="8" style="61" customWidth="1"/>
    <col min="6907" max="6907" width="6.28515625" style="61" customWidth="1"/>
    <col min="6908" max="6908" width="8.5703125" style="61" customWidth="1"/>
    <col min="6909" max="6909" width="1.7109375" style="61" customWidth="1"/>
    <col min="6910" max="6910" width="5.7109375" style="61" customWidth="1"/>
    <col min="6911" max="6911" width="8.5703125" style="61" customWidth="1"/>
    <col min="6912" max="6912" width="1.140625" style="61" customWidth="1"/>
    <col min="6913" max="6913" width="5.7109375" style="61" customWidth="1"/>
    <col min="6914" max="6914" width="1.7109375" style="61" customWidth="1"/>
    <col min="6915" max="6915" width="14.85546875" style="61" customWidth="1"/>
    <col min="6916" max="6916" width="1.7109375" style="61" customWidth="1"/>
    <col min="6917" max="6917" width="10.85546875" style="61" customWidth="1"/>
    <col min="6918" max="6918" width="2.28515625" style="61" customWidth="1"/>
    <col min="6919" max="6919" width="6.28515625" style="61" customWidth="1"/>
    <col min="6920" max="7142" width="6.85546875" style="61"/>
    <col min="7143" max="7143" width="8" style="61" customWidth="1"/>
    <col min="7144" max="7144" width="2.85546875" style="61" customWidth="1"/>
    <col min="7145" max="7145" width="1.42578125" style="61" customWidth="1"/>
    <col min="7146" max="7146" width="6" style="61" customWidth="1"/>
    <col min="7147" max="7147" width="5.140625" style="61" customWidth="1"/>
    <col min="7148" max="7149" width="1.140625" style="61" customWidth="1"/>
    <col min="7150" max="7150" width="15.85546875" style="61" customWidth="1"/>
    <col min="7151" max="7152" width="1.140625" style="61" customWidth="1"/>
    <col min="7153" max="7153" width="5.7109375" style="61" customWidth="1"/>
    <col min="7154" max="7154" width="16" style="61" customWidth="1"/>
    <col min="7155" max="7155" width="1.140625" style="61" customWidth="1"/>
    <col min="7156" max="7156" width="11.28515625" style="61" customWidth="1"/>
    <col min="7157" max="7157" width="1.42578125" style="61" customWidth="1"/>
    <col min="7158" max="7158" width="11.85546875" style="61" customWidth="1"/>
    <col min="7159" max="7159" width="1" style="61" customWidth="1"/>
    <col min="7160" max="7160" width="8.140625" style="61" customWidth="1"/>
    <col min="7161" max="7161" width="1.42578125" style="61" customWidth="1"/>
    <col min="7162" max="7162" width="8" style="61" customWidth="1"/>
    <col min="7163" max="7163" width="6.28515625" style="61" customWidth="1"/>
    <col min="7164" max="7164" width="8.5703125" style="61" customWidth="1"/>
    <col min="7165" max="7165" width="1.7109375" style="61" customWidth="1"/>
    <col min="7166" max="7166" width="5.7109375" style="61" customWidth="1"/>
    <col min="7167" max="7167" width="8.5703125" style="61" customWidth="1"/>
    <col min="7168" max="7168" width="1.140625" style="61" customWidth="1"/>
    <col min="7169" max="7169" width="5.7109375" style="61" customWidth="1"/>
    <col min="7170" max="7170" width="1.7109375" style="61" customWidth="1"/>
    <col min="7171" max="7171" width="14.85546875" style="61" customWidth="1"/>
    <col min="7172" max="7172" width="1.7109375" style="61" customWidth="1"/>
    <col min="7173" max="7173" width="10.85546875" style="61" customWidth="1"/>
    <col min="7174" max="7174" width="2.28515625" style="61" customWidth="1"/>
    <col min="7175" max="7175" width="6.28515625" style="61" customWidth="1"/>
    <col min="7176" max="7398" width="6.85546875" style="61"/>
    <col min="7399" max="7399" width="8" style="61" customWidth="1"/>
    <col min="7400" max="7400" width="2.85546875" style="61" customWidth="1"/>
    <col min="7401" max="7401" width="1.42578125" style="61" customWidth="1"/>
    <col min="7402" max="7402" width="6" style="61" customWidth="1"/>
    <col min="7403" max="7403" width="5.140625" style="61" customWidth="1"/>
    <col min="7404" max="7405" width="1.140625" style="61" customWidth="1"/>
    <col min="7406" max="7406" width="15.85546875" style="61" customWidth="1"/>
    <col min="7407" max="7408" width="1.140625" style="61" customWidth="1"/>
    <col min="7409" max="7409" width="5.7109375" style="61" customWidth="1"/>
    <col min="7410" max="7410" width="16" style="61" customWidth="1"/>
    <col min="7411" max="7411" width="1.140625" style="61" customWidth="1"/>
    <col min="7412" max="7412" width="11.28515625" style="61" customWidth="1"/>
    <col min="7413" max="7413" width="1.42578125" style="61" customWidth="1"/>
    <col min="7414" max="7414" width="11.85546875" style="61" customWidth="1"/>
    <col min="7415" max="7415" width="1" style="61" customWidth="1"/>
    <col min="7416" max="7416" width="8.140625" style="61" customWidth="1"/>
    <col min="7417" max="7417" width="1.42578125" style="61" customWidth="1"/>
    <col min="7418" max="7418" width="8" style="61" customWidth="1"/>
    <col min="7419" max="7419" width="6.28515625" style="61" customWidth="1"/>
    <col min="7420" max="7420" width="8.5703125" style="61" customWidth="1"/>
    <col min="7421" max="7421" width="1.7109375" style="61" customWidth="1"/>
    <col min="7422" max="7422" width="5.7109375" style="61" customWidth="1"/>
    <col min="7423" max="7423" width="8.5703125" style="61" customWidth="1"/>
    <col min="7424" max="7424" width="1.140625" style="61" customWidth="1"/>
    <col min="7425" max="7425" width="5.7109375" style="61" customWidth="1"/>
    <col min="7426" max="7426" width="1.7109375" style="61" customWidth="1"/>
    <col min="7427" max="7427" width="14.85546875" style="61" customWidth="1"/>
    <col min="7428" max="7428" width="1.7109375" style="61" customWidth="1"/>
    <col min="7429" max="7429" width="10.85546875" style="61" customWidth="1"/>
    <col min="7430" max="7430" width="2.28515625" style="61" customWidth="1"/>
    <col min="7431" max="7431" width="6.28515625" style="61" customWidth="1"/>
    <col min="7432" max="7654" width="6.85546875" style="61"/>
    <col min="7655" max="7655" width="8" style="61" customWidth="1"/>
    <col min="7656" max="7656" width="2.85546875" style="61" customWidth="1"/>
    <col min="7657" max="7657" width="1.42578125" style="61" customWidth="1"/>
    <col min="7658" max="7658" width="6" style="61" customWidth="1"/>
    <col min="7659" max="7659" width="5.140625" style="61" customWidth="1"/>
    <col min="7660" max="7661" width="1.140625" style="61" customWidth="1"/>
    <col min="7662" max="7662" width="15.85546875" style="61" customWidth="1"/>
    <col min="7663" max="7664" width="1.140625" style="61" customWidth="1"/>
    <col min="7665" max="7665" width="5.7109375" style="61" customWidth="1"/>
    <col min="7666" max="7666" width="16" style="61" customWidth="1"/>
    <col min="7667" max="7667" width="1.140625" style="61" customWidth="1"/>
    <col min="7668" max="7668" width="11.28515625" style="61" customWidth="1"/>
    <col min="7669" max="7669" width="1.42578125" style="61" customWidth="1"/>
    <col min="7670" max="7670" width="11.85546875" style="61" customWidth="1"/>
    <col min="7671" max="7671" width="1" style="61" customWidth="1"/>
    <col min="7672" max="7672" width="8.140625" style="61" customWidth="1"/>
    <col min="7673" max="7673" width="1.42578125" style="61" customWidth="1"/>
    <col min="7674" max="7674" width="8" style="61" customWidth="1"/>
    <col min="7675" max="7675" width="6.28515625" style="61" customWidth="1"/>
    <col min="7676" max="7676" width="8.5703125" style="61" customWidth="1"/>
    <col min="7677" max="7677" width="1.7109375" style="61" customWidth="1"/>
    <col min="7678" max="7678" width="5.7109375" style="61" customWidth="1"/>
    <col min="7679" max="7679" width="8.5703125" style="61" customWidth="1"/>
    <col min="7680" max="7680" width="1.140625" style="61" customWidth="1"/>
    <col min="7681" max="7681" width="5.7109375" style="61" customWidth="1"/>
    <col min="7682" max="7682" width="1.7109375" style="61" customWidth="1"/>
    <col min="7683" max="7683" width="14.85546875" style="61" customWidth="1"/>
    <col min="7684" max="7684" width="1.7109375" style="61" customWidth="1"/>
    <col min="7685" max="7685" width="10.85546875" style="61" customWidth="1"/>
    <col min="7686" max="7686" width="2.28515625" style="61" customWidth="1"/>
    <col min="7687" max="7687" width="6.28515625" style="61" customWidth="1"/>
    <col min="7688" max="7910" width="6.85546875" style="61"/>
    <col min="7911" max="7911" width="8" style="61" customWidth="1"/>
    <col min="7912" max="7912" width="2.85546875" style="61" customWidth="1"/>
    <col min="7913" max="7913" width="1.42578125" style="61" customWidth="1"/>
    <col min="7914" max="7914" width="6" style="61" customWidth="1"/>
    <col min="7915" max="7915" width="5.140625" style="61" customWidth="1"/>
    <col min="7916" max="7917" width="1.140625" style="61" customWidth="1"/>
    <col min="7918" max="7918" width="15.85546875" style="61" customWidth="1"/>
    <col min="7919" max="7920" width="1.140625" style="61" customWidth="1"/>
    <col min="7921" max="7921" width="5.7109375" style="61" customWidth="1"/>
    <col min="7922" max="7922" width="16" style="61" customWidth="1"/>
    <col min="7923" max="7923" width="1.140625" style="61" customWidth="1"/>
    <col min="7924" max="7924" width="11.28515625" style="61" customWidth="1"/>
    <col min="7925" max="7925" width="1.42578125" style="61" customWidth="1"/>
    <col min="7926" max="7926" width="11.85546875" style="61" customWidth="1"/>
    <col min="7927" max="7927" width="1" style="61" customWidth="1"/>
    <col min="7928" max="7928" width="8.140625" style="61" customWidth="1"/>
    <col min="7929" max="7929" width="1.42578125" style="61" customWidth="1"/>
    <col min="7930" max="7930" width="8" style="61" customWidth="1"/>
    <col min="7931" max="7931" width="6.28515625" style="61" customWidth="1"/>
    <col min="7932" max="7932" width="8.5703125" style="61" customWidth="1"/>
    <col min="7933" max="7933" width="1.7109375" style="61" customWidth="1"/>
    <col min="7934" max="7934" width="5.7109375" style="61" customWidth="1"/>
    <col min="7935" max="7935" width="8.5703125" style="61" customWidth="1"/>
    <col min="7936" max="7936" width="1.140625" style="61" customWidth="1"/>
    <col min="7937" max="7937" width="5.7109375" style="61" customWidth="1"/>
    <col min="7938" max="7938" width="1.7109375" style="61" customWidth="1"/>
    <col min="7939" max="7939" width="14.85546875" style="61" customWidth="1"/>
    <col min="7940" max="7940" width="1.7109375" style="61" customWidth="1"/>
    <col min="7941" max="7941" width="10.85546875" style="61" customWidth="1"/>
    <col min="7942" max="7942" width="2.28515625" style="61" customWidth="1"/>
    <col min="7943" max="7943" width="6.28515625" style="61" customWidth="1"/>
    <col min="7944" max="8166" width="6.85546875" style="61"/>
    <col min="8167" max="8167" width="8" style="61" customWidth="1"/>
    <col min="8168" max="8168" width="2.85546875" style="61" customWidth="1"/>
    <col min="8169" max="8169" width="1.42578125" style="61" customWidth="1"/>
    <col min="8170" max="8170" width="6" style="61" customWidth="1"/>
    <col min="8171" max="8171" width="5.140625" style="61" customWidth="1"/>
    <col min="8172" max="8173" width="1.140625" style="61" customWidth="1"/>
    <col min="8174" max="8174" width="15.85546875" style="61" customWidth="1"/>
    <col min="8175" max="8176" width="1.140625" style="61" customWidth="1"/>
    <col min="8177" max="8177" width="5.7109375" style="61" customWidth="1"/>
    <col min="8178" max="8178" width="16" style="61" customWidth="1"/>
    <col min="8179" max="8179" width="1.140625" style="61" customWidth="1"/>
    <col min="8180" max="8180" width="11.28515625" style="61" customWidth="1"/>
    <col min="8181" max="8181" width="1.42578125" style="61" customWidth="1"/>
    <col min="8182" max="8182" width="11.85546875" style="61" customWidth="1"/>
    <col min="8183" max="8183" width="1" style="61" customWidth="1"/>
    <col min="8184" max="8184" width="8.140625" style="61" customWidth="1"/>
    <col min="8185" max="8185" width="1.42578125" style="61" customWidth="1"/>
    <col min="8186" max="8186" width="8" style="61" customWidth="1"/>
    <col min="8187" max="8187" width="6.28515625" style="61" customWidth="1"/>
    <col min="8188" max="8188" width="8.5703125" style="61" customWidth="1"/>
    <col min="8189" max="8189" width="1.7109375" style="61" customWidth="1"/>
    <col min="8190" max="8190" width="5.7109375" style="61" customWidth="1"/>
    <col min="8191" max="8191" width="8.5703125" style="61" customWidth="1"/>
    <col min="8192" max="8192" width="1.140625" style="61" customWidth="1"/>
    <col min="8193" max="8193" width="5.7109375" style="61" customWidth="1"/>
    <col min="8194" max="8194" width="1.7109375" style="61" customWidth="1"/>
    <col min="8195" max="8195" width="14.85546875" style="61" customWidth="1"/>
    <col min="8196" max="8196" width="1.7109375" style="61" customWidth="1"/>
    <col min="8197" max="8197" width="10.85546875" style="61" customWidth="1"/>
    <col min="8198" max="8198" width="2.28515625" style="61" customWidth="1"/>
    <col min="8199" max="8199" width="6.28515625" style="61" customWidth="1"/>
    <col min="8200" max="8422" width="6.85546875" style="61"/>
    <col min="8423" max="8423" width="8" style="61" customWidth="1"/>
    <col min="8424" max="8424" width="2.85546875" style="61" customWidth="1"/>
    <col min="8425" max="8425" width="1.42578125" style="61" customWidth="1"/>
    <col min="8426" max="8426" width="6" style="61" customWidth="1"/>
    <col min="8427" max="8427" width="5.140625" style="61" customWidth="1"/>
    <col min="8428" max="8429" width="1.140625" style="61" customWidth="1"/>
    <col min="8430" max="8430" width="15.85546875" style="61" customWidth="1"/>
    <col min="8431" max="8432" width="1.140625" style="61" customWidth="1"/>
    <col min="8433" max="8433" width="5.7109375" style="61" customWidth="1"/>
    <col min="8434" max="8434" width="16" style="61" customWidth="1"/>
    <col min="8435" max="8435" width="1.140625" style="61" customWidth="1"/>
    <col min="8436" max="8436" width="11.28515625" style="61" customWidth="1"/>
    <col min="8437" max="8437" width="1.42578125" style="61" customWidth="1"/>
    <col min="8438" max="8438" width="11.85546875" style="61" customWidth="1"/>
    <col min="8439" max="8439" width="1" style="61" customWidth="1"/>
    <col min="8440" max="8440" width="8.140625" style="61" customWidth="1"/>
    <col min="8441" max="8441" width="1.42578125" style="61" customWidth="1"/>
    <col min="8442" max="8442" width="8" style="61" customWidth="1"/>
    <col min="8443" max="8443" width="6.28515625" style="61" customWidth="1"/>
    <col min="8444" max="8444" width="8.5703125" style="61" customWidth="1"/>
    <col min="8445" max="8445" width="1.7109375" style="61" customWidth="1"/>
    <col min="8446" max="8446" width="5.7109375" style="61" customWidth="1"/>
    <col min="8447" max="8447" width="8.5703125" style="61" customWidth="1"/>
    <col min="8448" max="8448" width="1.140625" style="61" customWidth="1"/>
    <col min="8449" max="8449" width="5.7109375" style="61" customWidth="1"/>
    <col min="8450" max="8450" width="1.7109375" style="61" customWidth="1"/>
    <col min="8451" max="8451" width="14.85546875" style="61" customWidth="1"/>
    <col min="8452" max="8452" width="1.7109375" style="61" customWidth="1"/>
    <col min="8453" max="8453" width="10.85546875" style="61" customWidth="1"/>
    <col min="8454" max="8454" width="2.28515625" style="61" customWidth="1"/>
    <col min="8455" max="8455" width="6.28515625" style="61" customWidth="1"/>
    <col min="8456" max="8678" width="6.85546875" style="61"/>
    <col min="8679" max="8679" width="8" style="61" customWidth="1"/>
    <col min="8680" max="8680" width="2.85546875" style="61" customWidth="1"/>
    <col min="8681" max="8681" width="1.42578125" style="61" customWidth="1"/>
    <col min="8682" max="8682" width="6" style="61" customWidth="1"/>
    <col min="8683" max="8683" width="5.140625" style="61" customWidth="1"/>
    <col min="8684" max="8685" width="1.140625" style="61" customWidth="1"/>
    <col min="8686" max="8686" width="15.85546875" style="61" customWidth="1"/>
    <col min="8687" max="8688" width="1.140625" style="61" customWidth="1"/>
    <col min="8689" max="8689" width="5.7109375" style="61" customWidth="1"/>
    <col min="8690" max="8690" width="16" style="61" customWidth="1"/>
    <col min="8691" max="8691" width="1.140625" style="61" customWidth="1"/>
    <col min="8692" max="8692" width="11.28515625" style="61" customWidth="1"/>
    <col min="8693" max="8693" width="1.42578125" style="61" customWidth="1"/>
    <col min="8694" max="8694" width="11.85546875" style="61" customWidth="1"/>
    <col min="8695" max="8695" width="1" style="61" customWidth="1"/>
    <col min="8696" max="8696" width="8.140625" style="61" customWidth="1"/>
    <col min="8697" max="8697" width="1.42578125" style="61" customWidth="1"/>
    <col min="8698" max="8698" width="8" style="61" customWidth="1"/>
    <col min="8699" max="8699" width="6.28515625" style="61" customWidth="1"/>
    <col min="8700" max="8700" width="8.5703125" style="61" customWidth="1"/>
    <col min="8701" max="8701" width="1.7109375" style="61" customWidth="1"/>
    <col min="8702" max="8702" width="5.7109375" style="61" customWidth="1"/>
    <col min="8703" max="8703" width="8.5703125" style="61" customWidth="1"/>
    <col min="8704" max="8704" width="1.140625" style="61" customWidth="1"/>
    <col min="8705" max="8705" width="5.7109375" style="61" customWidth="1"/>
    <col min="8706" max="8706" width="1.7109375" style="61" customWidth="1"/>
    <col min="8707" max="8707" width="14.85546875" style="61" customWidth="1"/>
    <col min="8708" max="8708" width="1.7109375" style="61" customWidth="1"/>
    <col min="8709" max="8709" width="10.85546875" style="61" customWidth="1"/>
    <col min="8710" max="8710" width="2.28515625" style="61" customWidth="1"/>
    <col min="8711" max="8711" width="6.28515625" style="61" customWidth="1"/>
    <col min="8712" max="8934" width="6.85546875" style="61"/>
    <col min="8935" max="8935" width="8" style="61" customWidth="1"/>
    <col min="8936" max="8936" width="2.85546875" style="61" customWidth="1"/>
    <col min="8937" max="8937" width="1.42578125" style="61" customWidth="1"/>
    <col min="8938" max="8938" width="6" style="61" customWidth="1"/>
    <col min="8939" max="8939" width="5.140625" style="61" customWidth="1"/>
    <col min="8940" max="8941" width="1.140625" style="61" customWidth="1"/>
    <col min="8942" max="8942" width="15.85546875" style="61" customWidth="1"/>
    <col min="8943" max="8944" width="1.140625" style="61" customWidth="1"/>
    <col min="8945" max="8945" width="5.7109375" style="61" customWidth="1"/>
    <col min="8946" max="8946" width="16" style="61" customWidth="1"/>
    <col min="8947" max="8947" width="1.140625" style="61" customWidth="1"/>
    <col min="8948" max="8948" width="11.28515625" style="61" customWidth="1"/>
    <col min="8949" max="8949" width="1.42578125" style="61" customWidth="1"/>
    <col min="8950" max="8950" width="11.85546875" style="61" customWidth="1"/>
    <col min="8951" max="8951" width="1" style="61" customWidth="1"/>
    <col min="8952" max="8952" width="8.140625" style="61" customWidth="1"/>
    <col min="8953" max="8953" width="1.42578125" style="61" customWidth="1"/>
    <col min="8954" max="8954" width="8" style="61" customWidth="1"/>
    <col min="8955" max="8955" width="6.28515625" style="61" customWidth="1"/>
    <col min="8956" max="8956" width="8.5703125" style="61" customWidth="1"/>
    <col min="8957" max="8957" width="1.7109375" style="61" customWidth="1"/>
    <col min="8958" max="8958" width="5.7109375" style="61" customWidth="1"/>
    <col min="8959" max="8959" width="8.5703125" style="61" customWidth="1"/>
    <col min="8960" max="8960" width="1.140625" style="61" customWidth="1"/>
    <col min="8961" max="8961" width="5.7109375" style="61" customWidth="1"/>
    <col min="8962" max="8962" width="1.7109375" style="61" customWidth="1"/>
    <col min="8963" max="8963" width="14.85546875" style="61" customWidth="1"/>
    <col min="8964" max="8964" width="1.7109375" style="61" customWidth="1"/>
    <col min="8965" max="8965" width="10.85546875" style="61" customWidth="1"/>
    <col min="8966" max="8966" width="2.28515625" style="61" customWidth="1"/>
    <col min="8967" max="8967" width="6.28515625" style="61" customWidth="1"/>
    <col min="8968" max="9190" width="6.85546875" style="61"/>
    <col min="9191" max="9191" width="8" style="61" customWidth="1"/>
    <col min="9192" max="9192" width="2.85546875" style="61" customWidth="1"/>
    <col min="9193" max="9193" width="1.42578125" style="61" customWidth="1"/>
    <col min="9194" max="9194" width="6" style="61" customWidth="1"/>
    <col min="9195" max="9195" width="5.140625" style="61" customWidth="1"/>
    <col min="9196" max="9197" width="1.140625" style="61" customWidth="1"/>
    <col min="9198" max="9198" width="15.85546875" style="61" customWidth="1"/>
    <col min="9199" max="9200" width="1.140625" style="61" customWidth="1"/>
    <col min="9201" max="9201" width="5.7109375" style="61" customWidth="1"/>
    <col min="9202" max="9202" width="16" style="61" customWidth="1"/>
    <col min="9203" max="9203" width="1.140625" style="61" customWidth="1"/>
    <col min="9204" max="9204" width="11.28515625" style="61" customWidth="1"/>
    <col min="9205" max="9205" width="1.42578125" style="61" customWidth="1"/>
    <col min="9206" max="9206" width="11.85546875" style="61" customWidth="1"/>
    <col min="9207" max="9207" width="1" style="61" customWidth="1"/>
    <col min="9208" max="9208" width="8.140625" style="61" customWidth="1"/>
    <col min="9209" max="9209" width="1.42578125" style="61" customWidth="1"/>
    <col min="9210" max="9210" width="8" style="61" customWidth="1"/>
    <col min="9211" max="9211" width="6.28515625" style="61" customWidth="1"/>
    <col min="9212" max="9212" width="8.5703125" style="61" customWidth="1"/>
    <col min="9213" max="9213" width="1.7109375" style="61" customWidth="1"/>
    <col min="9214" max="9214" width="5.7109375" style="61" customWidth="1"/>
    <col min="9215" max="9215" width="8.5703125" style="61" customWidth="1"/>
    <col min="9216" max="9216" width="1.140625" style="61" customWidth="1"/>
    <col min="9217" max="9217" width="5.7109375" style="61" customWidth="1"/>
    <col min="9218" max="9218" width="1.7109375" style="61" customWidth="1"/>
    <col min="9219" max="9219" width="14.85546875" style="61" customWidth="1"/>
    <col min="9220" max="9220" width="1.7109375" style="61" customWidth="1"/>
    <col min="9221" max="9221" width="10.85546875" style="61" customWidth="1"/>
    <col min="9222" max="9222" width="2.28515625" style="61" customWidth="1"/>
    <col min="9223" max="9223" width="6.28515625" style="61" customWidth="1"/>
    <col min="9224" max="9446" width="6.85546875" style="61"/>
    <col min="9447" max="9447" width="8" style="61" customWidth="1"/>
    <col min="9448" max="9448" width="2.85546875" style="61" customWidth="1"/>
    <col min="9449" max="9449" width="1.42578125" style="61" customWidth="1"/>
    <col min="9450" max="9450" width="6" style="61" customWidth="1"/>
    <col min="9451" max="9451" width="5.140625" style="61" customWidth="1"/>
    <col min="9452" max="9453" width="1.140625" style="61" customWidth="1"/>
    <col min="9454" max="9454" width="15.85546875" style="61" customWidth="1"/>
    <col min="9455" max="9456" width="1.140625" style="61" customWidth="1"/>
    <col min="9457" max="9457" width="5.7109375" style="61" customWidth="1"/>
    <col min="9458" max="9458" width="16" style="61" customWidth="1"/>
    <col min="9459" max="9459" width="1.140625" style="61" customWidth="1"/>
    <col min="9460" max="9460" width="11.28515625" style="61" customWidth="1"/>
    <col min="9461" max="9461" width="1.42578125" style="61" customWidth="1"/>
    <col min="9462" max="9462" width="11.85546875" style="61" customWidth="1"/>
    <col min="9463" max="9463" width="1" style="61" customWidth="1"/>
    <col min="9464" max="9464" width="8.140625" style="61" customWidth="1"/>
    <col min="9465" max="9465" width="1.42578125" style="61" customWidth="1"/>
    <col min="9466" max="9466" width="8" style="61" customWidth="1"/>
    <col min="9467" max="9467" width="6.28515625" style="61" customWidth="1"/>
    <col min="9468" max="9468" width="8.5703125" style="61" customWidth="1"/>
    <col min="9469" max="9469" width="1.7109375" style="61" customWidth="1"/>
    <col min="9470" max="9470" width="5.7109375" style="61" customWidth="1"/>
    <col min="9471" max="9471" width="8.5703125" style="61" customWidth="1"/>
    <col min="9472" max="9472" width="1.140625" style="61" customWidth="1"/>
    <col min="9473" max="9473" width="5.7109375" style="61" customWidth="1"/>
    <col min="9474" max="9474" width="1.7109375" style="61" customWidth="1"/>
    <col min="9475" max="9475" width="14.85546875" style="61" customWidth="1"/>
    <col min="9476" max="9476" width="1.7109375" style="61" customWidth="1"/>
    <col min="9477" max="9477" width="10.85546875" style="61" customWidth="1"/>
    <col min="9478" max="9478" width="2.28515625" style="61" customWidth="1"/>
    <col min="9479" max="9479" width="6.28515625" style="61" customWidth="1"/>
    <col min="9480" max="9702" width="6.85546875" style="61"/>
    <col min="9703" max="9703" width="8" style="61" customWidth="1"/>
    <col min="9704" max="9704" width="2.85546875" style="61" customWidth="1"/>
    <col min="9705" max="9705" width="1.42578125" style="61" customWidth="1"/>
    <col min="9706" max="9706" width="6" style="61" customWidth="1"/>
    <col min="9707" max="9707" width="5.140625" style="61" customWidth="1"/>
    <col min="9708" max="9709" width="1.140625" style="61" customWidth="1"/>
    <col min="9710" max="9710" width="15.85546875" style="61" customWidth="1"/>
    <col min="9711" max="9712" width="1.140625" style="61" customWidth="1"/>
    <col min="9713" max="9713" width="5.7109375" style="61" customWidth="1"/>
    <col min="9714" max="9714" width="16" style="61" customWidth="1"/>
    <col min="9715" max="9715" width="1.140625" style="61" customWidth="1"/>
    <col min="9716" max="9716" width="11.28515625" style="61" customWidth="1"/>
    <col min="9717" max="9717" width="1.42578125" style="61" customWidth="1"/>
    <col min="9718" max="9718" width="11.85546875" style="61" customWidth="1"/>
    <col min="9719" max="9719" width="1" style="61" customWidth="1"/>
    <col min="9720" max="9720" width="8.140625" style="61" customWidth="1"/>
    <col min="9721" max="9721" width="1.42578125" style="61" customWidth="1"/>
    <col min="9722" max="9722" width="8" style="61" customWidth="1"/>
    <col min="9723" max="9723" width="6.28515625" style="61" customWidth="1"/>
    <col min="9724" max="9724" width="8.5703125" style="61" customWidth="1"/>
    <col min="9725" max="9725" width="1.7109375" style="61" customWidth="1"/>
    <col min="9726" max="9726" width="5.7109375" style="61" customWidth="1"/>
    <col min="9727" max="9727" width="8.5703125" style="61" customWidth="1"/>
    <col min="9728" max="9728" width="1.140625" style="61" customWidth="1"/>
    <col min="9729" max="9729" width="5.7109375" style="61" customWidth="1"/>
    <col min="9730" max="9730" width="1.7109375" style="61" customWidth="1"/>
    <col min="9731" max="9731" width="14.85546875" style="61" customWidth="1"/>
    <col min="9732" max="9732" width="1.7109375" style="61" customWidth="1"/>
    <col min="9733" max="9733" width="10.85546875" style="61" customWidth="1"/>
    <col min="9734" max="9734" width="2.28515625" style="61" customWidth="1"/>
    <col min="9735" max="9735" width="6.28515625" style="61" customWidth="1"/>
    <col min="9736" max="9958" width="6.85546875" style="61"/>
    <col min="9959" max="9959" width="8" style="61" customWidth="1"/>
    <col min="9960" max="9960" width="2.85546875" style="61" customWidth="1"/>
    <col min="9961" max="9961" width="1.42578125" style="61" customWidth="1"/>
    <col min="9962" max="9962" width="6" style="61" customWidth="1"/>
    <col min="9963" max="9963" width="5.140625" style="61" customWidth="1"/>
    <col min="9964" max="9965" width="1.140625" style="61" customWidth="1"/>
    <col min="9966" max="9966" width="15.85546875" style="61" customWidth="1"/>
    <col min="9967" max="9968" width="1.140625" style="61" customWidth="1"/>
    <col min="9969" max="9969" width="5.7109375" style="61" customWidth="1"/>
    <col min="9970" max="9970" width="16" style="61" customWidth="1"/>
    <col min="9971" max="9971" width="1.140625" style="61" customWidth="1"/>
    <col min="9972" max="9972" width="11.28515625" style="61" customWidth="1"/>
    <col min="9973" max="9973" width="1.42578125" style="61" customWidth="1"/>
    <col min="9974" max="9974" width="11.85546875" style="61" customWidth="1"/>
    <col min="9975" max="9975" width="1" style="61" customWidth="1"/>
    <col min="9976" max="9976" width="8.140625" style="61" customWidth="1"/>
    <col min="9977" max="9977" width="1.42578125" style="61" customWidth="1"/>
    <col min="9978" max="9978" width="8" style="61" customWidth="1"/>
    <col min="9979" max="9979" width="6.28515625" style="61" customWidth="1"/>
    <col min="9980" max="9980" width="8.5703125" style="61" customWidth="1"/>
    <col min="9981" max="9981" width="1.7109375" style="61" customWidth="1"/>
    <col min="9982" max="9982" width="5.7109375" style="61" customWidth="1"/>
    <col min="9983" max="9983" width="8.5703125" style="61" customWidth="1"/>
    <col min="9984" max="9984" width="1.140625" style="61" customWidth="1"/>
    <col min="9985" max="9985" width="5.7109375" style="61" customWidth="1"/>
    <col min="9986" max="9986" width="1.7109375" style="61" customWidth="1"/>
    <col min="9987" max="9987" width="14.85546875" style="61" customWidth="1"/>
    <col min="9988" max="9988" width="1.7109375" style="61" customWidth="1"/>
    <col min="9989" max="9989" width="10.85546875" style="61" customWidth="1"/>
    <col min="9990" max="9990" width="2.28515625" style="61" customWidth="1"/>
    <col min="9991" max="9991" width="6.28515625" style="61" customWidth="1"/>
    <col min="9992" max="10214" width="6.85546875" style="61"/>
    <col min="10215" max="10215" width="8" style="61" customWidth="1"/>
    <col min="10216" max="10216" width="2.85546875" style="61" customWidth="1"/>
    <col min="10217" max="10217" width="1.42578125" style="61" customWidth="1"/>
    <col min="10218" max="10218" width="6" style="61" customWidth="1"/>
    <col min="10219" max="10219" width="5.140625" style="61" customWidth="1"/>
    <col min="10220" max="10221" width="1.140625" style="61" customWidth="1"/>
    <col min="10222" max="10222" width="15.85546875" style="61" customWidth="1"/>
    <col min="10223" max="10224" width="1.140625" style="61" customWidth="1"/>
    <col min="10225" max="10225" width="5.7109375" style="61" customWidth="1"/>
    <col min="10226" max="10226" width="16" style="61" customWidth="1"/>
    <col min="10227" max="10227" width="1.140625" style="61" customWidth="1"/>
    <col min="10228" max="10228" width="11.28515625" style="61" customWidth="1"/>
    <col min="10229" max="10229" width="1.42578125" style="61" customWidth="1"/>
    <col min="10230" max="10230" width="11.85546875" style="61" customWidth="1"/>
    <col min="10231" max="10231" width="1" style="61" customWidth="1"/>
    <col min="10232" max="10232" width="8.140625" style="61" customWidth="1"/>
    <col min="10233" max="10233" width="1.42578125" style="61" customWidth="1"/>
    <col min="10234" max="10234" width="8" style="61" customWidth="1"/>
    <col min="10235" max="10235" width="6.28515625" style="61" customWidth="1"/>
    <col min="10236" max="10236" width="8.5703125" style="61" customWidth="1"/>
    <col min="10237" max="10237" width="1.7109375" style="61" customWidth="1"/>
    <col min="10238" max="10238" width="5.7109375" style="61" customWidth="1"/>
    <col min="10239" max="10239" width="8.5703125" style="61" customWidth="1"/>
    <col min="10240" max="10240" width="1.140625" style="61" customWidth="1"/>
    <col min="10241" max="10241" width="5.7109375" style="61" customWidth="1"/>
    <col min="10242" max="10242" width="1.7109375" style="61" customWidth="1"/>
    <col min="10243" max="10243" width="14.85546875" style="61" customWidth="1"/>
    <col min="10244" max="10244" width="1.7109375" style="61" customWidth="1"/>
    <col min="10245" max="10245" width="10.85546875" style="61" customWidth="1"/>
    <col min="10246" max="10246" width="2.28515625" style="61" customWidth="1"/>
    <col min="10247" max="10247" width="6.28515625" style="61" customWidth="1"/>
    <col min="10248" max="10470" width="6.85546875" style="61"/>
    <col min="10471" max="10471" width="8" style="61" customWidth="1"/>
    <col min="10472" max="10472" width="2.85546875" style="61" customWidth="1"/>
    <col min="10473" max="10473" width="1.42578125" style="61" customWidth="1"/>
    <col min="10474" max="10474" width="6" style="61" customWidth="1"/>
    <col min="10475" max="10475" width="5.140625" style="61" customWidth="1"/>
    <col min="10476" max="10477" width="1.140625" style="61" customWidth="1"/>
    <col min="10478" max="10478" width="15.85546875" style="61" customWidth="1"/>
    <col min="10479" max="10480" width="1.140625" style="61" customWidth="1"/>
    <col min="10481" max="10481" width="5.7109375" style="61" customWidth="1"/>
    <col min="10482" max="10482" width="16" style="61" customWidth="1"/>
    <col min="10483" max="10483" width="1.140625" style="61" customWidth="1"/>
    <col min="10484" max="10484" width="11.28515625" style="61" customWidth="1"/>
    <col min="10485" max="10485" width="1.42578125" style="61" customWidth="1"/>
    <col min="10486" max="10486" width="11.85546875" style="61" customWidth="1"/>
    <col min="10487" max="10487" width="1" style="61" customWidth="1"/>
    <col min="10488" max="10488" width="8.140625" style="61" customWidth="1"/>
    <col min="10489" max="10489" width="1.42578125" style="61" customWidth="1"/>
    <col min="10490" max="10490" width="8" style="61" customWidth="1"/>
    <col min="10491" max="10491" width="6.28515625" style="61" customWidth="1"/>
    <col min="10492" max="10492" width="8.5703125" style="61" customWidth="1"/>
    <col min="10493" max="10493" width="1.7109375" style="61" customWidth="1"/>
    <col min="10494" max="10494" width="5.7109375" style="61" customWidth="1"/>
    <col min="10495" max="10495" width="8.5703125" style="61" customWidth="1"/>
    <col min="10496" max="10496" width="1.140625" style="61" customWidth="1"/>
    <col min="10497" max="10497" width="5.7109375" style="61" customWidth="1"/>
    <col min="10498" max="10498" width="1.7109375" style="61" customWidth="1"/>
    <col min="10499" max="10499" width="14.85546875" style="61" customWidth="1"/>
    <col min="10500" max="10500" width="1.7109375" style="61" customWidth="1"/>
    <col min="10501" max="10501" width="10.85546875" style="61" customWidth="1"/>
    <col min="10502" max="10502" width="2.28515625" style="61" customWidth="1"/>
    <col min="10503" max="10503" width="6.28515625" style="61" customWidth="1"/>
    <col min="10504" max="10726" width="6.85546875" style="61"/>
    <col min="10727" max="10727" width="8" style="61" customWidth="1"/>
    <col min="10728" max="10728" width="2.85546875" style="61" customWidth="1"/>
    <col min="10729" max="10729" width="1.42578125" style="61" customWidth="1"/>
    <col min="10730" max="10730" width="6" style="61" customWidth="1"/>
    <col min="10731" max="10731" width="5.140625" style="61" customWidth="1"/>
    <col min="10732" max="10733" width="1.140625" style="61" customWidth="1"/>
    <col min="10734" max="10734" width="15.85546875" style="61" customWidth="1"/>
    <col min="10735" max="10736" width="1.140625" style="61" customWidth="1"/>
    <col min="10737" max="10737" width="5.7109375" style="61" customWidth="1"/>
    <col min="10738" max="10738" width="16" style="61" customWidth="1"/>
    <col min="10739" max="10739" width="1.140625" style="61" customWidth="1"/>
    <col min="10740" max="10740" width="11.28515625" style="61" customWidth="1"/>
    <col min="10741" max="10741" width="1.42578125" style="61" customWidth="1"/>
    <col min="10742" max="10742" width="11.85546875" style="61" customWidth="1"/>
    <col min="10743" max="10743" width="1" style="61" customWidth="1"/>
    <col min="10744" max="10744" width="8.140625" style="61" customWidth="1"/>
    <col min="10745" max="10745" width="1.42578125" style="61" customWidth="1"/>
    <col min="10746" max="10746" width="8" style="61" customWidth="1"/>
    <col min="10747" max="10747" width="6.28515625" style="61" customWidth="1"/>
    <col min="10748" max="10748" width="8.5703125" style="61" customWidth="1"/>
    <col min="10749" max="10749" width="1.7109375" style="61" customWidth="1"/>
    <col min="10750" max="10750" width="5.7109375" style="61" customWidth="1"/>
    <col min="10751" max="10751" width="8.5703125" style="61" customWidth="1"/>
    <col min="10752" max="10752" width="1.140625" style="61" customWidth="1"/>
    <col min="10753" max="10753" width="5.7109375" style="61" customWidth="1"/>
    <col min="10754" max="10754" width="1.7109375" style="61" customWidth="1"/>
    <col min="10755" max="10755" width="14.85546875" style="61" customWidth="1"/>
    <col min="10756" max="10756" width="1.7109375" style="61" customWidth="1"/>
    <col min="10757" max="10757" width="10.85546875" style="61" customWidth="1"/>
    <col min="10758" max="10758" width="2.28515625" style="61" customWidth="1"/>
    <col min="10759" max="10759" width="6.28515625" style="61" customWidth="1"/>
    <col min="10760" max="10982" width="6.85546875" style="61"/>
    <col min="10983" max="10983" width="8" style="61" customWidth="1"/>
    <col min="10984" max="10984" width="2.85546875" style="61" customWidth="1"/>
    <col min="10985" max="10985" width="1.42578125" style="61" customWidth="1"/>
    <col min="10986" max="10986" width="6" style="61" customWidth="1"/>
    <col min="10987" max="10987" width="5.140625" style="61" customWidth="1"/>
    <col min="10988" max="10989" width="1.140625" style="61" customWidth="1"/>
    <col min="10990" max="10990" width="15.85546875" style="61" customWidth="1"/>
    <col min="10991" max="10992" width="1.140625" style="61" customWidth="1"/>
    <col min="10993" max="10993" width="5.7109375" style="61" customWidth="1"/>
    <col min="10994" max="10994" width="16" style="61" customWidth="1"/>
    <col min="10995" max="10995" width="1.140625" style="61" customWidth="1"/>
    <col min="10996" max="10996" width="11.28515625" style="61" customWidth="1"/>
    <col min="10997" max="10997" width="1.42578125" style="61" customWidth="1"/>
    <col min="10998" max="10998" width="11.85546875" style="61" customWidth="1"/>
    <col min="10999" max="10999" width="1" style="61" customWidth="1"/>
    <col min="11000" max="11000" width="8.140625" style="61" customWidth="1"/>
    <col min="11001" max="11001" width="1.42578125" style="61" customWidth="1"/>
    <col min="11002" max="11002" width="8" style="61" customWidth="1"/>
    <col min="11003" max="11003" width="6.28515625" style="61" customWidth="1"/>
    <col min="11004" max="11004" width="8.5703125" style="61" customWidth="1"/>
    <col min="11005" max="11005" width="1.7109375" style="61" customWidth="1"/>
    <col min="11006" max="11006" width="5.7109375" style="61" customWidth="1"/>
    <col min="11007" max="11007" width="8.5703125" style="61" customWidth="1"/>
    <col min="11008" max="11008" width="1.140625" style="61" customWidth="1"/>
    <col min="11009" max="11009" width="5.7109375" style="61" customWidth="1"/>
    <col min="11010" max="11010" width="1.7109375" style="61" customWidth="1"/>
    <col min="11011" max="11011" width="14.85546875" style="61" customWidth="1"/>
    <col min="11012" max="11012" width="1.7109375" style="61" customWidth="1"/>
    <col min="11013" max="11013" width="10.85546875" style="61" customWidth="1"/>
    <col min="11014" max="11014" width="2.28515625" style="61" customWidth="1"/>
    <col min="11015" max="11015" width="6.28515625" style="61" customWidth="1"/>
    <col min="11016" max="11238" width="6.85546875" style="61"/>
    <col min="11239" max="11239" width="8" style="61" customWidth="1"/>
    <col min="11240" max="11240" width="2.85546875" style="61" customWidth="1"/>
    <col min="11241" max="11241" width="1.42578125" style="61" customWidth="1"/>
    <col min="11242" max="11242" width="6" style="61" customWidth="1"/>
    <col min="11243" max="11243" width="5.140625" style="61" customWidth="1"/>
    <col min="11244" max="11245" width="1.140625" style="61" customWidth="1"/>
    <col min="11246" max="11246" width="15.85546875" style="61" customWidth="1"/>
    <col min="11247" max="11248" width="1.140625" style="61" customWidth="1"/>
    <col min="11249" max="11249" width="5.7109375" style="61" customWidth="1"/>
    <col min="11250" max="11250" width="16" style="61" customWidth="1"/>
    <col min="11251" max="11251" width="1.140625" style="61" customWidth="1"/>
    <col min="11252" max="11252" width="11.28515625" style="61" customWidth="1"/>
    <col min="11253" max="11253" width="1.42578125" style="61" customWidth="1"/>
    <col min="11254" max="11254" width="11.85546875" style="61" customWidth="1"/>
    <col min="11255" max="11255" width="1" style="61" customWidth="1"/>
    <col min="11256" max="11256" width="8.140625" style="61" customWidth="1"/>
    <col min="11257" max="11257" width="1.42578125" style="61" customWidth="1"/>
    <col min="11258" max="11258" width="8" style="61" customWidth="1"/>
    <col min="11259" max="11259" width="6.28515625" style="61" customWidth="1"/>
    <col min="11260" max="11260" width="8.5703125" style="61" customWidth="1"/>
    <col min="11261" max="11261" width="1.7109375" style="61" customWidth="1"/>
    <col min="11262" max="11262" width="5.7109375" style="61" customWidth="1"/>
    <col min="11263" max="11263" width="8.5703125" style="61" customWidth="1"/>
    <col min="11264" max="11264" width="1.140625" style="61" customWidth="1"/>
    <col min="11265" max="11265" width="5.7109375" style="61" customWidth="1"/>
    <col min="11266" max="11266" width="1.7109375" style="61" customWidth="1"/>
    <col min="11267" max="11267" width="14.85546875" style="61" customWidth="1"/>
    <col min="11268" max="11268" width="1.7109375" style="61" customWidth="1"/>
    <col min="11269" max="11269" width="10.85546875" style="61" customWidth="1"/>
    <col min="11270" max="11270" width="2.28515625" style="61" customWidth="1"/>
    <col min="11271" max="11271" width="6.28515625" style="61" customWidth="1"/>
    <col min="11272" max="11494" width="6.85546875" style="61"/>
    <col min="11495" max="11495" width="8" style="61" customWidth="1"/>
    <col min="11496" max="11496" width="2.85546875" style="61" customWidth="1"/>
    <col min="11497" max="11497" width="1.42578125" style="61" customWidth="1"/>
    <col min="11498" max="11498" width="6" style="61" customWidth="1"/>
    <col min="11499" max="11499" width="5.140625" style="61" customWidth="1"/>
    <col min="11500" max="11501" width="1.140625" style="61" customWidth="1"/>
    <col min="11502" max="11502" width="15.85546875" style="61" customWidth="1"/>
    <col min="11503" max="11504" width="1.140625" style="61" customWidth="1"/>
    <col min="11505" max="11505" width="5.7109375" style="61" customWidth="1"/>
    <col min="11506" max="11506" width="16" style="61" customWidth="1"/>
    <col min="11507" max="11507" width="1.140625" style="61" customWidth="1"/>
    <col min="11508" max="11508" width="11.28515625" style="61" customWidth="1"/>
    <col min="11509" max="11509" width="1.42578125" style="61" customWidth="1"/>
    <col min="11510" max="11510" width="11.85546875" style="61" customWidth="1"/>
    <col min="11511" max="11511" width="1" style="61" customWidth="1"/>
    <col min="11512" max="11512" width="8.140625" style="61" customWidth="1"/>
    <col min="11513" max="11513" width="1.42578125" style="61" customWidth="1"/>
    <col min="11514" max="11514" width="8" style="61" customWidth="1"/>
    <col min="11515" max="11515" width="6.28515625" style="61" customWidth="1"/>
    <col min="11516" max="11516" width="8.5703125" style="61" customWidth="1"/>
    <col min="11517" max="11517" width="1.7109375" style="61" customWidth="1"/>
    <col min="11518" max="11518" width="5.7109375" style="61" customWidth="1"/>
    <col min="11519" max="11519" width="8.5703125" style="61" customWidth="1"/>
    <col min="11520" max="11520" width="1.140625" style="61" customWidth="1"/>
    <col min="11521" max="11521" width="5.7109375" style="61" customWidth="1"/>
    <col min="11522" max="11522" width="1.7109375" style="61" customWidth="1"/>
    <col min="11523" max="11523" width="14.85546875" style="61" customWidth="1"/>
    <col min="11524" max="11524" width="1.7109375" style="61" customWidth="1"/>
    <col min="11525" max="11525" width="10.85546875" style="61" customWidth="1"/>
    <col min="11526" max="11526" width="2.28515625" style="61" customWidth="1"/>
    <col min="11527" max="11527" width="6.28515625" style="61" customWidth="1"/>
    <col min="11528" max="11750" width="6.85546875" style="61"/>
    <col min="11751" max="11751" width="8" style="61" customWidth="1"/>
    <col min="11752" max="11752" width="2.85546875" style="61" customWidth="1"/>
    <col min="11753" max="11753" width="1.42578125" style="61" customWidth="1"/>
    <col min="11754" max="11754" width="6" style="61" customWidth="1"/>
    <col min="11755" max="11755" width="5.140625" style="61" customWidth="1"/>
    <col min="11756" max="11757" width="1.140625" style="61" customWidth="1"/>
    <col min="11758" max="11758" width="15.85546875" style="61" customWidth="1"/>
    <col min="11759" max="11760" width="1.140625" style="61" customWidth="1"/>
    <col min="11761" max="11761" width="5.7109375" style="61" customWidth="1"/>
    <col min="11762" max="11762" width="16" style="61" customWidth="1"/>
    <col min="11763" max="11763" width="1.140625" style="61" customWidth="1"/>
    <col min="11764" max="11764" width="11.28515625" style="61" customWidth="1"/>
    <col min="11765" max="11765" width="1.42578125" style="61" customWidth="1"/>
    <col min="11766" max="11766" width="11.85546875" style="61" customWidth="1"/>
    <col min="11767" max="11767" width="1" style="61" customWidth="1"/>
    <col min="11768" max="11768" width="8.140625" style="61" customWidth="1"/>
    <col min="11769" max="11769" width="1.42578125" style="61" customWidth="1"/>
    <col min="11770" max="11770" width="8" style="61" customWidth="1"/>
    <col min="11771" max="11771" width="6.28515625" style="61" customWidth="1"/>
    <col min="11772" max="11772" width="8.5703125" style="61" customWidth="1"/>
    <col min="11773" max="11773" width="1.7109375" style="61" customWidth="1"/>
    <col min="11774" max="11774" width="5.7109375" style="61" customWidth="1"/>
    <col min="11775" max="11775" width="8.5703125" style="61" customWidth="1"/>
    <col min="11776" max="11776" width="1.140625" style="61" customWidth="1"/>
    <col min="11777" max="11777" width="5.7109375" style="61" customWidth="1"/>
    <col min="11778" max="11778" width="1.7109375" style="61" customWidth="1"/>
    <col min="11779" max="11779" width="14.85546875" style="61" customWidth="1"/>
    <col min="11780" max="11780" width="1.7109375" style="61" customWidth="1"/>
    <col min="11781" max="11781" width="10.85546875" style="61" customWidth="1"/>
    <col min="11782" max="11782" width="2.28515625" style="61" customWidth="1"/>
    <col min="11783" max="11783" width="6.28515625" style="61" customWidth="1"/>
    <col min="11784" max="12006" width="6.85546875" style="61"/>
    <col min="12007" max="12007" width="8" style="61" customWidth="1"/>
    <col min="12008" max="12008" width="2.85546875" style="61" customWidth="1"/>
    <col min="12009" max="12009" width="1.42578125" style="61" customWidth="1"/>
    <col min="12010" max="12010" width="6" style="61" customWidth="1"/>
    <col min="12011" max="12011" width="5.140625" style="61" customWidth="1"/>
    <col min="12012" max="12013" width="1.140625" style="61" customWidth="1"/>
    <col min="12014" max="12014" width="15.85546875" style="61" customWidth="1"/>
    <col min="12015" max="12016" width="1.140625" style="61" customWidth="1"/>
    <col min="12017" max="12017" width="5.7109375" style="61" customWidth="1"/>
    <col min="12018" max="12018" width="16" style="61" customWidth="1"/>
    <col min="12019" max="12019" width="1.140625" style="61" customWidth="1"/>
    <col min="12020" max="12020" width="11.28515625" style="61" customWidth="1"/>
    <col min="12021" max="12021" width="1.42578125" style="61" customWidth="1"/>
    <col min="12022" max="12022" width="11.85546875" style="61" customWidth="1"/>
    <col min="12023" max="12023" width="1" style="61" customWidth="1"/>
    <col min="12024" max="12024" width="8.140625" style="61" customWidth="1"/>
    <col min="12025" max="12025" width="1.42578125" style="61" customWidth="1"/>
    <col min="12026" max="12026" width="8" style="61" customWidth="1"/>
    <col min="12027" max="12027" width="6.28515625" style="61" customWidth="1"/>
    <col min="12028" max="12028" width="8.5703125" style="61" customWidth="1"/>
    <col min="12029" max="12029" width="1.7109375" style="61" customWidth="1"/>
    <col min="12030" max="12030" width="5.7109375" style="61" customWidth="1"/>
    <col min="12031" max="12031" width="8.5703125" style="61" customWidth="1"/>
    <col min="12032" max="12032" width="1.140625" style="61" customWidth="1"/>
    <col min="12033" max="12033" width="5.7109375" style="61" customWidth="1"/>
    <col min="12034" max="12034" width="1.7109375" style="61" customWidth="1"/>
    <col min="12035" max="12035" width="14.85546875" style="61" customWidth="1"/>
    <col min="12036" max="12036" width="1.7109375" style="61" customWidth="1"/>
    <col min="12037" max="12037" width="10.85546875" style="61" customWidth="1"/>
    <col min="12038" max="12038" width="2.28515625" style="61" customWidth="1"/>
    <col min="12039" max="12039" width="6.28515625" style="61" customWidth="1"/>
    <col min="12040" max="12262" width="6.85546875" style="61"/>
    <col min="12263" max="12263" width="8" style="61" customWidth="1"/>
    <col min="12264" max="12264" width="2.85546875" style="61" customWidth="1"/>
    <col min="12265" max="12265" width="1.42578125" style="61" customWidth="1"/>
    <col min="12266" max="12266" width="6" style="61" customWidth="1"/>
    <col min="12267" max="12267" width="5.140625" style="61" customWidth="1"/>
    <col min="12268" max="12269" width="1.140625" style="61" customWidth="1"/>
    <col min="12270" max="12270" width="15.85546875" style="61" customWidth="1"/>
    <col min="12271" max="12272" width="1.140625" style="61" customWidth="1"/>
    <col min="12273" max="12273" width="5.7109375" style="61" customWidth="1"/>
    <col min="12274" max="12274" width="16" style="61" customWidth="1"/>
    <col min="12275" max="12275" width="1.140625" style="61" customWidth="1"/>
    <col min="12276" max="12276" width="11.28515625" style="61" customWidth="1"/>
    <col min="12277" max="12277" width="1.42578125" style="61" customWidth="1"/>
    <col min="12278" max="12278" width="11.85546875" style="61" customWidth="1"/>
    <col min="12279" max="12279" width="1" style="61" customWidth="1"/>
    <col min="12280" max="12280" width="8.140625" style="61" customWidth="1"/>
    <col min="12281" max="12281" width="1.42578125" style="61" customWidth="1"/>
    <col min="12282" max="12282" width="8" style="61" customWidth="1"/>
    <col min="12283" max="12283" width="6.28515625" style="61" customWidth="1"/>
    <col min="12284" max="12284" width="8.5703125" style="61" customWidth="1"/>
    <col min="12285" max="12285" width="1.7109375" style="61" customWidth="1"/>
    <col min="12286" max="12286" width="5.7109375" style="61" customWidth="1"/>
    <col min="12287" max="12287" width="8.5703125" style="61" customWidth="1"/>
    <col min="12288" max="12288" width="1.140625" style="61" customWidth="1"/>
    <col min="12289" max="12289" width="5.7109375" style="61" customWidth="1"/>
    <col min="12290" max="12290" width="1.7109375" style="61" customWidth="1"/>
    <col min="12291" max="12291" width="14.85546875" style="61" customWidth="1"/>
    <col min="12292" max="12292" width="1.7109375" style="61" customWidth="1"/>
    <col min="12293" max="12293" width="10.85546875" style="61" customWidth="1"/>
    <col min="12294" max="12294" width="2.28515625" style="61" customWidth="1"/>
    <col min="12295" max="12295" width="6.28515625" style="61" customWidth="1"/>
    <col min="12296" max="12518" width="6.85546875" style="61"/>
    <col min="12519" max="12519" width="8" style="61" customWidth="1"/>
    <col min="12520" max="12520" width="2.85546875" style="61" customWidth="1"/>
    <col min="12521" max="12521" width="1.42578125" style="61" customWidth="1"/>
    <col min="12522" max="12522" width="6" style="61" customWidth="1"/>
    <col min="12523" max="12523" width="5.140625" style="61" customWidth="1"/>
    <col min="12524" max="12525" width="1.140625" style="61" customWidth="1"/>
    <col min="12526" max="12526" width="15.85546875" style="61" customWidth="1"/>
    <col min="12527" max="12528" width="1.140625" style="61" customWidth="1"/>
    <col min="12529" max="12529" width="5.7109375" style="61" customWidth="1"/>
    <col min="12530" max="12530" width="16" style="61" customWidth="1"/>
    <col min="12531" max="12531" width="1.140625" style="61" customWidth="1"/>
    <col min="12532" max="12532" width="11.28515625" style="61" customWidth="1"/>
    <col min="12533" max="12533" width="1.42578125" style="61" customWidth="1"/>
    <col min="12534" max="12534" width="11.85546875" style="61" customWidth="1"/>
    <col min="12535" max="12535" width="1" style="61" customWidth="1"/>
    <col min="12536" max="12536" width="8.140625" style="61" customWidth="1"/>
    <col min="12537" max="12537" width="1.42578125" style="61" customWidth="1"/>
    <col min="12538" max="12538" width="8" style="61" customWidth="1"/>
    <col min="12539" max="12539" width="6.28515625" style="61" customWidth="1"/>
    <col min="12540" max="12540" width="8.5703125" style="61" customWidth="1"/>
    <col min="12541" max="12541" width="1.7109375" style="61" customWidth="1"/>
    <col min="12542" max="12542" width="5.7109375" style="61" customWidth="1"/>
    <col min="12543" max="12543" width="8.5703125" style="61" customWidth="1"/>
    <col min="12544" max="12544" width="1.140625" style="61" customWidth="1"/>
    <col min="12545" max="12545" width="5.7109375" style="61" customWidth="1"/>
    <col min="12546" max="12546" width="1.7109375" style="61" customWidth="1"/>
    <col min="12547" max="12547" width="14.85546875" style="61" customWidth="1"/>
    <col min="12548" max="12548" width="1.7109375" style="61" customWidth="1"/>
    <col min="12549" max="12549" width="10.85546875" style="61" customWidth="1"/>
    <col min="12550" max="12550" width="2.28515625" style="61" customWidth="1"/>
    <col min="12551" max="12551" width="6.28515625" style="61" customWidth="1"/>
    <col min="12552" max="12774" width="6.85546875" style="61"/>
    <col min="12775" max="12775" width="8" style="61" customWidth="1"/>
    <col min="12776" max="12776" width="2.85546875" style="61" customWidth="1"/>
    <col min="12777" max="12777" width="1.42578125" style="61" customWidth="1"/>
    <col min="12778" max="12778" width="6" style="61" customWidth="1"/>
    <col min="12779" max="12779" width="5.140625" style="61" customWidth="1"/>
    <col min="12780" max="12781" width="1.140625" style="61" customWidth="1"/>
    <col min="12782" max="12782" width="15.85546875" style="61" customWidth="1"/>
    <col min="12783" max="12784" width="1.140625" style="61" customWidth="1"/>
    <col min="12785" max="12785" width="5.7109375" style="61" customWidth="1"/>
    <col min="12786" max="12786" width="16" style="61" customWidth="1"/>
    <col min="12787" max="12787" width="1.140625" style="61" customWidth="1"/>
    <col min="12788" max="12788" width="11.28515625" style="61" customWidth="1"/>
    <col min="12789" max="12789" width="1.42578125" style="61" customWidth="1"/>
    <col min="12790" max="12790" width="11.85546875" style="61" customWidth="1"/>
    <col min="12791" max="12791" width="1" style="61" customWidth="1"/>
    <col min="12792" max="12792" width="8.140625" style="61" customWidth="1"/>
    <col min="12793" max="12793" width="1.42578125" style="61" customWidth="1"/>
    <col min="12794" max="12794" width="8" style="61" customWidth="1"/>
    <col min="12795" max="12795" width="6.28515625" style="61" customWidth="1"/>
    <col min="12796" max="12796" width="8.5703125" style="61" customWidth="1"/>
    <col min="12797" max="12797" width="1.7109375" style="61" customWidth="1"/>
    <col min="12798" max="12798" width="5.7109375" style="61" customWidth="1"/>
    <col min="12799" max="12799" width="8.5703125" style="61" customWidth="1"/>
    <col min="12800" max="12800" width="1.140625" style="61" customWidth="1"/>
    <col min="12801" max="12801" width="5.7109375" style="61" customWidth="1"/>
    <col min="12802" max="12802" width="1.7109375" style="61" customWidth="1"/>
    <col min="12803" max="12803" width="14.85546875" style="61" customWidth="1"/>
    <col min="12804" max="12804" width="1.7109375" style="61" customWidth="1"/>
    <col min="12805" max="12805" width="10.85546875" style="61" customWidth="1"/>
    <col min="12806" max="12806" width="2.28515625" style="61" customWidth="1"/>
    <col min="12807" max="12807" width="6.28515625" style="61" customWidth="1"/>
    <col min="12808" max="13030" width="6.85546875" style="61"/>
    <col min="13031" max="13031" width="8" style="61" customWidth="1"/>
    <col min="13032" max="13032" width="2.85546875" style="61" customWidth="1"/>
    <col min="13033" max="13033" width="1.42578125" style="61" customWidth="1"/>
    <col min="13034" max="13034" width="6" style="61" customWidth="1"/>
    <col min="13035" max="13035" width="5.140625" style="61" customWidth="1"/>
    <col min="13036" max="13037" width="1.140625" style="61" customWidth="1"/>
    <col min="13038" max="13038" width="15.85546875" style="61" customWidth="1"/>
    <col min="13039" max="13040" width="1.140625" style="61" customWidth="1"/>
    <col min="13041" max="13041" width="5.7109375" style="61" customWidth="1"/>
    <col min="13042" max="13042" width="16" style="61" customWidth="1"/>
    <col min="13043" max="13043" width="1.140625" style="61" customWidth="1"/>
    <col min="13044" max="13044" width="11.28515625" style="61" customWidth="1"/>
    <col min="13045" max="13045" width="1.42578125" style="61" customWidth="1"/>
    <col min="13046" max="13046" width="11.85546875" style="61" customWidth="1"/>
    <col min="13047" max="13047" width="1" style="61" customWidth="1"/>
    <col min="13048" max="13048" width="8.140625" style="61" customWidth="1"/>
    <col min="13049" max="13049" width="1.42578125" style="61" customWidth="1"/>
    <col min="13050" max="13050" width="8" style="61" customWidth="1"/>
    <col min="13051" max="13051" width="6.28515625" style="61" customWidth="1"/>
    <col min="13052" max="13052" width="8.5703125" style="61" customWidth="1"/>
    <col min="13053" max="13053" width="1.7109375" style="61" customWidth="1"/>
    <col min="13054" max="13054" width="5.7109375" style="61" customWidth="1"/>
    <col min="13055" max="13055" width="8.5703125" style="61" customWidth="1"/>
    <col min="13056" max="13056" width="1.140625" style="61" customWidth="1"/>
    <col min="13057" max="13057" width="5.7109375" style="61" customWidth="1"/>
    <col min="13058" max="13058" width="1.7109375" style="61" customWidth="1"/>
    <col min="13059" max="13059" width="14.85546875" style="61" customWidth="1"/>
    <col min="13060" max="13060" width="1.7109375" style="61" customWidth="1"/>
    <col min="13061" max="13061" width="10.85546875" style="61" customWidth="1"/>
    <col min="13062" max="13062" width="2.28515625" style="61" customWidth="1"/>
    <col min="13063" max="13063" width="6.28515625" style="61" customWidth="1"/>
    <col min="13064" max="13286" width="6.85546875" style="61"/>
    <col min="13287" max="13287" width="8" style="61" customWidth="1"/>
    <col min="13288" max="13288" width="2.85546875" style="61" customWidth="1"/>
    <col min="13289" max="13289" width="1.42578125" style="61" customWidth="1"/>
    <col min="13290" max="13290" width="6" style="61" customWidth="1"/>
    <col min="13291" max="13291" width="5.140625" style="61" customWidth="1"/>
    <col min="13292" max="13293" width="1.140625" style="61" customWidth="1"/>
    <col min="13294" max="13294" width="15.85546875" style="61" customWidth="1"/>
    <col min="13295" max="13296" width="1.140625" style="61" customWidth="1"/>
    <col min="13297" max="13297" width="5.7109375" style="61" customWidth="1"/>
    <col min="13298" max="13298" width="16" style="61" customWidth="1"/>
    <col min="13299" max="13299" width="1.140625" style="61" customWidth="1"/>
    <col min="13300" max="13300" width="11.28515625" style="61" customWidth="1"/>
    <col min="13301" max="13301" width="1.42578125" style="61" customWidth="1"/>
    <col min="13302" max="13302" width="11.85546875" style="61" customWidth="1"/>
    <col min="13303" max="13303" width="1" style="61" customWidth="1"/>
    <col min="13304" max="13304" width="8.140625" style="61" customWidth="1"/>
    <col min="13305" max="13305" width="1.42578125" style="61" customWidth="1"/>
    <col min="13306" max="13306" width="8" style="61" customWidth="1"/>
    <col min="13307" max="13307" width="6.28515625" style="61" customWidth="1"/>
    <col min="13308" max="13308" width="8.5703125" style="61" customWidth="1"/>
    <col min="13309" max="13309" width="1.7109375" style="61" customWidth="1"/>
    <col min="13310" max="13310" width="5.7109375" style="61" customWidth="1"/>
    <col min="13311" max="13311" width="8.5703125" style="61" customWidth="1"/>
    <col min="13312" max="13312" width="1.140625" style="61" customWidth="1"/>
    <col min="13313" max="13313" width="5.7109375" style="61" customWidth="1"/>
    <col min="13314" max="13314" width="1.7109375" style="61" customWidth="1"/>
    <col min="13315" max="13315" width="14.85546875" style="61" customWidth="1"/>
    <col min="13316" max="13316" width="1.7109375" style="61" customWidth="1"/>
    <col min="13317" max="13317" width="10.85546875" style="61" customWidth="1"/>
    <col min="13318" max="13318" width="2.28515625" style="61" customWidth="1"/>
    <col min="13319" max="13319" width="6.28515625" style="61" customWidth="1"/>
    <col min="13320" max="13542" width="6.85546875" style="61"/>
    <col min="13543" max="13543" width="8" style="61" customWidth="1"/>
    <col min="13544" max="13544" width="2.85546875" style="61" customWidth="1"/>
    <col min="13545" max="13545" width="1.42578125" style="61" customWidth="1"/>
    <col min="13546" max="13546" width="6" style="61" customWidth="1"/>
    <col min="13547" max="13547" width="5.140625" style="61" customWidth="1"/>
    <col min="13548" max="13549" width="1.140625" style="61" customWidth="1"/>
    <col min="13550" max="13550" width="15.85546875" style="61" customWidth="1"/>
    <col min="13551" max="13552" width="1.140625" style="61" customWidth="1"/>
    <col min="13553" max="13553" width="5.7109375" style="61" customWidth="1"/>
    <col min="13554" max="13554" width="16" style="61" customWidth="1"/>
    <col min="13555" max="13555" width="1.140625" style="61" customWidth="1"/>
    <col min="13556" max="13556" width="11.28515625" style="61" customWidth="1"/>
    <col min="13557" max="13557" width="1.42578125" style="61" customWidth="1"/>
    <col min="13558" max="13558" width="11.85546875" style="61" customWidth="1"/>
    <col min="13559" max="13559" width="1" style="61" customWidth="1"/>
    <col min="13560" max="13560" width="8.140625" style="61" customWidth="1"/>
    <col min="13561" max="13561" width="1.42578125" style="61" customWidth="1"/>
    <col min="13562" max="13562" width="8" style="61" customWidth="1"/>
    <col min="13563" max="13563" width="6.28515625" style="61" customWidth="1"/>
    <col min="13564" max="13564" width="8.5703125" style="61" customWidth="1"/>
    <col min="13565" max="13565" width="1.7109375" style="61" customWidth="1"/>
    <col min="13566" max="13566" width="5.7109375" style="61" customWidth="1"/>
    <col min="13567" max="13567" width="8.5703125" style="61" customWidth="1"/>
    <col min="13568" max="13568" width="1.140625" style="61" customWidth="1"/>
    <col min="13569" max="13569" width="5.7109375" style="61" customWidth="1"/>
    <col min="13570" max="13570" width="1.7109375" style="61" customWidth="1"/>
    <col min="13571" max="13571" width="14.85546875" style="61" customWidth="1"/>
    <col min="13572" max="13572" width="1.7109375" style="61" customWidth="1"/>
    <col min="13573" max="13573" width="10.85546875" style="61" customWidth="1"/>
    <col min="13574" max="13574" width="2.28515625" style="61" customWidth="1"/>
    <col min="13575" max="13575" width="6.28515625" style="61" customWidth="1"/>
    <col min="13576" max="13798" width="6.85546875" style="61"/>
    <col min="13799" max="13799" width="8" style="61" customWidth="1"/>
    <col min="13800" max="13800" width="2.85546875" style="61" customWidth="1"/>
    <col min="13801" max="13801" width="1.42578125" style="61" customWidth="1"/>
    <col min="13802" max="13802" width="6" style="61" customWidth="1"/>
    <col min="13803" max="13803" width="5.140625" style="61" customWidth="1"/>
    <col min="13804" max="13805" width="1.140625" style="61" customWidth="1"/>
    <col min="13806" max="13806" width="15.85546875" style="61" customWidth="1"/>
    <col min="13807" max="13808" width="1.140625" style="61" customWidth="1"/>
    <col min="13809" max="13809" width="5.7109375" style="61" customWidth="1"/>
    <col min="13810" max="13810" width="16" style="61" customWidth="1"/>
    <col min="13811" max="13811" width="1.140625" style="61" customWidth="1"/>
    <col min="13812" max="13812" width="11.28515625" style="61" customWidth="1"/>
    <col min="13813" max="13813" width="1.42578125" style="61" customWidth="1"/>
    <col min="13814" max="13814" width="11.85546875" style="61" customWidth="1"/>
    <col min="13815" max="13815" width="1" style="61" customWidth="1"/>
    <col min="13816" max="13816" width="8.140625" style="61" customWidth="1"/>
    <col min="13817" max="13817" width="1.42578125" style="61" customWidth="1"/>
    <col min="13818" max="13818" width="8" style="61" customWidth="1"/>
    <col min="13819" max="13819" width="6.28515625" style="61" customWidth="1"/>
    <col min="13820" max="13820" width="8.5703125" style="61" customWidth="1"/>
    <col min="13821" max="13821" width="1.7109375" style="61" customWidth="1"/>
    <col min="13822" max="13822" width="5.7109375" style="61" customWidth="1"/>
    <col min="13823" max="13823" width="8.5703125" style="61" customWidth="1"/>
    <col min="13824" max="13824" width="1.140625" style="61" customWidth="1"/>
    <col min="13825" max="13825" width="5.7109375" style="61" customWidth="1"/>
    <col min="13826" max="13826" width="1.7109375" style="61" customWidth="1"/>
    <col min="13827" max="13827" width="14.85546875" style="61" customWidth="1"/>
    <col min="13828" max="13828" width="1.7109375" style="61" customWidth="1"/>
    <col min="13829" max="13829" width="10.85546875" style="61" customWidth="1"/>
    <col min="13830" max="13830" width="2.28515625" style="61" customWidth="1"/>
    <col min="13831" max="13831" width="6.28515625" style="61" customWidth="1"/>
    <col min="13832" max="14054" width="6.85546875" style="61"/>
    <col min="14055" max="14055" width="8" style="61" customWidth="1"/>
    <col min="14056" max="14056" width="2.85546875" style="61" customWidth="1"/>
    <col min="14057" max="14057" width="1.42578125" style="61" customWidth="1"/>
    <col min="14058" max="14058" width="6" style="61" customWidth="1"/>
    <col min="14059" max="14059" width="5.140625" style="61" customWidth="1"/>
    <col min="14060" max="14061" width="1.140625" style="61" customWidth="1"/>
    <col min="14062" max="14062" width="15.85546875" style="61" customWidth="1"/>
    <col min="14063" max="14064" width="1.140625" style="61" customWidth="1"/>
    <col min="14065" max="14065" width="5.7109375" style="61" customWidth="1"/>
    <col min="14066" max="14066" width="16" style="61" customWidth="1"/>
    <col min="14067" max="14067" width="1.140625" style="61" customWidth="1"/>
    <col min="14068" max="14068" width="11.28515625" style="61" customWidth="1"/>
    <col min="14069" max="14069" width="1.42578125" style="61" customWidth="1"/>
    <col min="14070" max="14070" width="11.85546875" style="61" customWidth="1"/>
    <col min="14071" max="14071" width="1" style="61" customWidth="1"/>
    <col min="14072" max="14072" width="8.140625" style="61" customWidth="1"/>
    <col min="14073" max="14073" width="1.42578125" style="61" customWidth="1"/>
    <col min="14074" max="14074" width="8" style="61" customWidth="1"/>
    <col min="14075" max="14075" width="6.28515625" style="61" customWidth="1"/>
    <col min="14076" max="14076" width="8.5703125" style="61" customWidth="1"/>
    <col min="14077" max="14077" width="1.7109375" style="61" customWidth="1"/>
    <col min="14078" max="14078" width="5.7109375" style="61" customWidth="1"/>
    <col min="14079" max="14079" width="8.5703125" style="61" customWidth="1"/>
    <col min="14080" max="14080" width="1.140625" style="61" customWidth="1"/>
    <col min="14081" max="14081" width="5.7109375" style="61" customWidth="1"/>
    <col min="14082" max="14082" width="1.7109375" style="61" customWidth="1"/>
    <col min="14083" max="14083" width="14.85546875" style="61" customWidth="1"/>
    <col min="14084" max="14084" width="1.7109375" style="61" customWidth="1"/>
    <col min="14085" max="14085" width="10.85546875" style="61" customWidth="1"/>
    <col min="14086" max="14086" width="2.28515625" style="61" customWidth="1"/>
    <col min="14087" max="14087" width="6.28515625" style="61" customWidth="1"/>
    <col min="14088" max="14310" width="6.85546875" style="61"/>
    <col min="14311" max="14311" width="8" style="61" customWidth="1"/>
    <col min="14312" max="14312" width="2.85546875" style="61" customWidth="1"/>
    <col min="14313" max="14313" width="1.42578125" style="61" customWidth="1"/>
    <col min="14314" max="14314" width="6" style="61" customWidth="1"/>
    <col min="14315" max="14315" width="5.140625" style="61" customWidth="1"/>
    <col min="14316" max="14317" width="1.140625" style="61" customWidth="1"/>
    <col min="14318" max="14318" width="15.85546875" style="61" customWidth="1"/>
    <col min="14319" max="14320" width="1.140625" style="61" customWidth="1"/>
    <col min="14321" max="14321" width="5.7109375" style="61" customWidth="1"/>
    <col min="14322" max="14322" width="16" style="61" customWidth="1"/>
    <col min="14323" max="14323" width="1.140625" style="61" customWidth="1"/>
    <col min="14324" max="14324" width="11.28515625" style="61" customWidth="1"/>
    <col min="14325" max="14325" width="1.42578125" style="61" customWidth="1"/>
    <col min="14326" max="14326" width="11.85546875" style="61" customWidth="1"/>
    <col min="14327" max="14327" width="1" style="61" customWidth="1"/>
    <col min="14328" max="14328" width="8.140625" style="61" customWidth="1"/>
    <col min="14329" max="14329" width="1.42578125" style="61" customWidth="1"/>
    <col min="14330" max="14330" width="8" style="61" customWidth="1"/>
    <col min="14331" max="14331" width="6.28515625" style="61" customWidth="1"/>
    <col min="14332" max="14332" width="8.5703125" style="61" customWidth="1"/>
    <col min="14333" max="14333" width="1.7109375" style="61" customWidth="1"/>
    <col min="14334" max="14334" width="5.7109375" style="61" customWidth="1"/>
    <col min="14335" max="14335" width="8.5703125" style="61" customWidth="1"/>
    <col min="14336" max="14336" width="1.140625" style="61" customWidth="1"/>
    <col min="14337" max="14337" width="5.7109375" style="61" customWidth="1"/>
    <col min="14338" max="14338" width="1.7109375" style="61" customWidth="1"/>
    <col min="14339" max="14339" width="14.85546875" style="61" customWidth="1"/>
    <col min="14340" max="14340" width="1.7109375" style="61" customWidth="1"/>
    <col min="14341" max="14341" width="10.85546875" style="61" customWidth="1"/>
    <col min="14342" max="14342" width="2.28515625" style="61" customWidth="1"/>
    <col min="14343" max="14343" width="6.28515625" style="61" customWidth="1"/>
    <col min="14344" max="14566" width="6.85546875" style="61"/>
    <col min="14567" max="14567" width="8" style="61" customWidth="1"/>
    <col min="14568" max="14568" width="2.85546875" style="61" customWidth="1"/>
    <col min="14569" max="14569" width="1.42578125" style="61" customWidth="1"/>
    <col min="14570" max="14570" width="6" style="61" customWidth="1"/>
    <col min="14571" max="14571" width="5.140625" style="61" customWidth="1"/>
    <col min="14572" max="14573" width="1.140625" style="61" customWidth="1"/>
    <col min="14574" max="14574" width="15.85546875" style="61" customWidth="1"/>
    <col min="14575" max="14576" width="1.140625" style="61" customWidth="1"/>
    <col min="14577" max="14577" width="5.7109375" style="61" customWidth="1"/>
    <col min="14578" max="14578" width="16" style="61" customWidth="1"/>
    <col min="14579" max="14579" width="1.140625" style="61" customWidth="1"/>
    <col min="14580" max="14580" width="11.28515625" style="61" customWidth="1"/>
    <col min="14581" max="14581" width="1.42578125" style="61" customWidth="1"/>
    <col min="14582" max="14582" width="11.85546875" style="61" customWidth="1"/>
    <col min="14583" max="14583" width="1" style="61" customWidth="1"/>
    <col min="14584" max="14584" width="8.140625" style="61" customWidth="1"/>
    <col min="14585" max="14585" width="1.42578125" style="61" customWidth="1"/>
    <col min="14586" max="14586" width="8" style="61" customWidth="1"/>
    <col min="14587" max="14587" width="6.28515625" style="61" customWidth="1"/>
    <col min="14588" max="14588" width="8.5703125" style="61" customWidth="1"/>
    <col min="14589" max="14589" width="1.7109375" style="61" customWidth="1"/>
    <col min="14590" max="14590" width="5.7109375" style="61" customWidth="1"/>
    <col min="14591" max="14591" width="8.5703125" style="61" customWidth="1"/>
    <col min="14592" max="14592" width="1.140625" style="61" customWidth="1"/>
    <col min="14593" max="14593" width="5.7109375" style="61" customWidth="1"/>
    <col min="14594" max="14594" width="1.7109375" style="61" customWidth="1"/>
    <col min="14595" max="14595" width="14.85546875" style="61" customWidth="1"/>
    <col min="14596" max="14596" width="1.7109375" style="61" customWidth="1"/>
    <col min="14597" max="14597" width="10.85546875" style="61" customWidth="1"/>
    <col min="14598" max="14598" width="2.28515625" style="61" customWidth="1"/>
    <col min="14599" max="14599" width="6.28515625" style="61" customWidth="1"/>
    <col min="14600" max="14822" width="6.85546875" style="61"/>
    <col min="14823" max="14823" width="8" style="61" customWidth="1"/>
    <col min="14824" max="14824" width="2.85546875" style="61" customWidth="1"/>
    <col min="14825" max="14825" width="1.42578125" style="61" customWidth="1"/>
    <col min="14826" max="14826" width="6" style="61" customWidth="1"/>
    <col min="14827" max="14827" width="5.140625" style="61" customWidth="1"/>
    <col min="14828" max="14829" width="1.140625" style="61" customWidth="1"/>
    <col min="14830" max="14830" width="15.85546875" style="61" customWidth="1"/>
    <col min="14831" max="14832" width="1.140625" style="61" customWidth="1"/>
    <col min="14833" max="14833" width="5.7109375" style="61" customWidth="1"/>
    <col min="14834" max="14834" width="16" style="61" customWidth="1"/>
    <col min="14835" max="14835" width="1.140625" style="61" customWidth="1"/>
    <col min="14836" max="14836" width="11.28515625" style="61" customWidth="1"/>
    <col min="14837" max="14837" width="1.42578125" style="61" customWidth="1"/>
    <col min="14838" max="14838" width="11.85546875" style="61" customWidth="1"/>
    <col min="14839" max="14839" width="1" style="61" customWidth="1"/>
    <col min="14840" max="14840" width="8.140625" style="61" customWidth="1"/>
    <col min="14841" max="14841" width="1.42578125" style="61" customWidth="1"/>
    <col min="14842" max="14842" width="8" style="61" customWidth="1"/>
    <col min="14843" max="14843" width="6.28515625" style="61" customWidth="1"/>
    <col min="14844" max="14844" width="8.5703125" style="61" customWidth="1"/>
    <col min="14845" max="14845" width="1.7109375" style="61" customWidth="1"/>
    <col min="14846" max="14846" width="5.7109375" style="61" customWidth="1"/>
    <col min="14847" max="14847" width="8.5703125" style="61" customWidth="1"/>
    <col min="14848" max="14848" width="1.140625" style="61" customWidth="1"/>
    <col min="14849" max="14849" width="5.7109375" style="61" customWidth="1"/>
    <col min="14850" max="14850" width="1.7109375" style="61" customWidth="1"/>
    <col min="14851" max="14851" width="14.85546875" style="61" customWidth="1"/>
    <col min="14852" max="14852" width="1.7109375" style="61" customWidth="1"/>
    <col min="14853" max="14853" width="10.85546875" style="61" customWidth="1"/>
    <col min="14854" max="14854" width="2.28515625" style="61" customWidth="1"/>
    <col min="14855" max="14855" width="6.28515625" style="61" customWidth="1"/>
    <col min="14856" max="15078" width="6.85546875" style="61"/>
    <col min="15079" max="15079" width="8" style="61" customWidth="1"/>
    <col min="15080" max="15080" width="2.85546875" style="61" customWidth="1"/>
    <col min="15081" max="15081" width="1.42578125" style="61" customWidth="1"/>
    <col min="15082" max="15082" width="6" style="61" customWidth="1"/>
    <col min="15083" max="15083" width="5.140625" style="61" customWidth="1"/>
    <col min="15084" max="15085" width="1.140625" style="61" customWidth="1"/>
    <col min="15086" max="15086" width="15.85546875" style="61" customWidth="1"/>
    <col min="15087" max="15088" width="1.140625" style="61" customWidth="1"/>
    <col min="15089" max="15089" width="5.7109375" style="61" customWidth="1"/>
    <col min="15090" max="15090" width="16" style="61" customWidth="1"/>
    <col min="15091" max="15091" width="1.140625" style="61" customWidth="1"/>
    <col min="15092" max="15092" width="11.28515625" style="61" customWidth="1"/>
    <col min="15093" max="15093" width="1.42578125" style="61" customWidth="1"/>
    <col min="15094" max="15094" width="11.85546875" style="61" customWidth="1"/>
    <col min="15095" max="15095" width="1" style="61" customWidth="1"/>
    <col min="15096" max="15096" width="8.140625" style="61" customWidth="1"/>
    <col min="15097" max="15097" width="1.42578125" style="61" customWidth="1"/>
    <col min="15098" max="15098" width="8" style="61" customWidth="1"/>
    <col min="15099" max="15099" width="6.28515625" style="61" customWidth="1"/>
    <col min="15100" max="15100" width="8.5703125" style="61" customWidth="1"/>
    <col min="15101" max="15101" width="1.7109375" style="61" customWidth="1"/>
    <col min="15102" max="15102" width="5.7109375" style="61" customWidth="1"/>
    <col min="15103" max="15103" width="8.5703125" style="61" customWidth="1"/>
    <col min="15104" max="15104" width="1.140625" style="61" customWidth="1"/>
    <col min="15105" max="15105" width="5.7109375" style="61" customWidth="1"/>
    <col min="15106" max="15106" width="1.7109375" style="61" customWidth="1"/>
    <col min="15107" max="15107" width="14.85546875" style="61" customWidth="1"/>
    <col min="15108" max="15108" width="1.7109375" style="61" customWidth="1"/>
    <col min="15109" max="15109" width="10.85546875" style="61" customWidth="1"/>
    <col min="15110" max="15110" width="2.28515625" style="61" customWidth="1"/>
    <col min="15111" max="15111" width="6.28515625" style="61" customWidth="1"/>
    <col min="15112" max="15334" width="6.85546875" style="61"/>
    <col min="15335" max="15335" width="8" style="61" customWidth="1"/>
    <col min="15336" max="15336" width="2.85546875" style="61" customWidth="1"/>
    <col min="15337" max="15337" width="1.42578125" style="61" customWidth="1"/>
    <col min="15338" max="15338" width="6" style="61" customWidth="1"/>
    <col min="15339" max="15339" width="5.140625" style="61" customWidth="1"/>
    <col min="15340" max="15341" width="1.140625" style="61" customWidth="1"/>
    <col min="15342" max="15342" width="15.85546875" style="61" customWidth="1"/>
    <col min="15343" max="15344" width="1.140625" style="61" customWidth="1"/>
    <col min="15345" max="15345" width="5.7109375" style="61" customWidth="1"/>
    <col min="15346" max="15346" width="16" style="61" customWidth="1"/>
    <col min="15347" max="15347" width="1.140625" style="61" customWidth="1"/>
    <col min="15348" max="15348" width="11.28515625" style="61" customWidth="1"/>
    <col min="15349" max="15349" width="1.42578125" style="61" customWidth="1"/>
    <col min="15350" max="15350" width="11.85546875" style="61" customWidth="1"/>
    <col min="15351" max="15351" width="1" style="61" customWidth="1"/>
    <col min="15352" max="15352" width="8.140625" style="61" customWidth="1"/>
    <col min="15353" max="15353" width="1.42578125" style="61" customWidth="1"/>
    <col min="15354" max="15354" width="8" style="61" customWidth="1"/>
    <col min="15355" max="15355" width="6.28515625" style="61" customWidth="1"/>
    <col min="15356" max="15356" width="8.5703125" style="61" customWidth="1"/>
    <col min="15357" max="15357" width="1.7109375" style="61" customWidth="1"/>
    <col min="15358" max="15358" width="5.7109375" style="61" customWidth="1"/>
    <col min="15359" max="15359" width="8.5703125" style="61" customWidth="1"/>
    <col min="15360" max="15360" width="1.140625" style="61" customWidth="1"/>
    <col min="15361" max="15361" width="5.7109375" style="61" customWidth="1"/>
    <col min="15362" max="15362" width="1.7109375" style="61" customWidth="1"/>
    <col min="15363" max="15363" width="14.85546875" style="61" customWidth="1"/>
    <col min="15364" max="15364" width="1.7109375" style="61" customWidth="1"/>
    <col min="15365" max="15365" width="10.85546875" style="61" customWidth="1"/>
    <col min="15366" max="15366" width="2.28515625" style="61" customWidth="1"/>
    <col min="15367" max="15367" width="6.28515625" style="61" customWidth="1"/>
    <col min="15368" max="15590" width="6.85546875" style="61"/>
    <col min="15591" max="15591" width="8" style="61" customWidth="1"/>
    <col min="15592" max="15592" width="2.85546875" style="61" customWidth="1"/>
    <col min="15593" max="15593" width="1.42578125" style="61" customWidth="1"/>
    <col min="15594" max="15594" width="6" style="61" customWidth="1"/>
    <col min="15595" max="15595" width="5.140625" style="61" customWidth="1"/>
    <col min="15596" max="15597" width="1.140625" style="61" customWidth="1"/>
    <col min="15598" max="15598" width="15.85546875" style="61" customWidth="1"/>
    <col min="15599" max="15600" width="1.140625" style="61" customWidth="1"/>
    <col min="15601" max="15601" width="5.7109375" style="61" customWidth="1"/>
    <col min="15602" max="15602" width="16" style="61" customWidth="1"/>
    <col min="15603" max="15603" width="1.140625" style="61" customWidth="1"/>
    <col min="15604" max="15604" width="11.28515625" style="61" customWidth="1"/>
    <col min="15605" max="15605" width="1.42578125" style="61" customWidth="1"/>
    <col min="15606" max="15606" width="11.85546875" style="61" customWidth="1"/>
    <col min="15607" max="15607" width="1" style="61" customWidth="1"/>
    <col min="15608" max="15608" width="8.140625" style="61" customWidth="1"/>
    <col min="15609" max="15609" width="1.42578125" style="61" customWidth="1"/>
    <col min="15610" max="15610" width="8" style="61" customWidth="1"/>
    <col min="15611" max="15611" width="6.28515625" style="61" customWidth="1"/>
    <col min="15612" max="15612" width="8.5703125" style="61" customWidth="1"/>
    <col min="15613" max="15613" width="1.7109375" style="61" customWidth="1"/>
    <col min="15614" max="15614" width="5.7109375" style="61" customWidth="1"/>
    <col min="15615" max="15615" width="8.5703125" style="61" customWidth="1"/>
    <col min="15616" max="15616" width="1.140625" style="61" customWidth="1"/>
    <col min="15617" max="15617" width="5.7109375" style="61" customWidth="1"/>
    <col min="15618" max="15618" width="1.7109375" style="61" customWidth="1"/>
    <col min="15619" max="15619" width="14.85546875" style="61" customWidth="1"/>
    <col min="15620" max="15620" width="1.7109375" style="61" customWidth="1"/>
    <col min="15621" max="15621" width="10.85546875" style="61" customWidth="1"/>
    <col min="15622" max="15622" width="2.28515625" style="61" customWidth="1"/>
    <col min="15623" max="15623" width="6.28515625" style="61" customWidth="1"/>
    <col min="15624" max="15846" width="6.85546875" style="61"/>
    <col min="15847" max="15847" width="8" style="61" customWidth="1"/>
    <col min="15848" max="15848" width="2.85546875" style="61" customWidth="1"/>
    <col min="15849" max="15849" width="1.42578125" style="61" customWidth="1"/>
    <col min="15850" max="15850" width="6" style="61" customWidth="1"/>
    <col min="15851" max="15851" width="5.140625" style="61" customWidth="1"/>
    <col min="15852" max="15853" width="1.140625" style="61" customWidth="1"/>
    <col min="15854" max="15854" width="15.85546875" style="61" customWidth="1"/>
    <col min="15855" max="15856" width="1.140625" style="61" customWidth="1"/>
    <col min="15857" max="15857" width="5.7109375" style="61" customWidth="1"/>
    <col min="15858" max="15858" width="16" style="61" customWidth="1"/>
    <col min="15859" max="15859" width="1.140625" style="61" customWidth="1"/>
    <col min="15860" max="15860" width="11.28515625" style="61" customWidth="1"/>
    <col min="15861" max="15861" width="1.42578125" style="61" customWidth="1"/>
    <col min="15862" max="15862" width="11.85546875" style="61" customWidth="1"/>
    <col min="15863" max="15863" width="1" style="61" customWidth="1"/>
    <col min="15864" max="15864" width="8.140625" style="61" customWidth="1"/>
    <col min="15865" max="15865" width="1.42578125" style="61" customWidth="1"/>
    <col min="15866" max="15866" width="8" style="61" customWidth="1"/>
    <col min="15867" max="15867" width="6.28515625" style="61" customWidth="1"/>
    <col min="15868" max="15868" width="8.5703125" style="61" customWidth="1"/>
    <col min="15869" max="15869" width="1.7109375" style="61" customWidth="1"/>
    <col min="15870" max="15870" width="5.7109375" style="61" customWidth="1"/>
    <col min="15871" max="15871" width="8.5703125" style="61" customWidth="1"/>
    <col min="15872" max="15872" width="1.140625" style="61" customWidth="1"/>
    <col min="15873" max="15873" width="5.7109375" style="61" customWidth="1"/>
    <col min="15874" max="15874" width="1.7109375" style="61" customWidth="1"/>
    <col min="15875" max="15875" width="14.85546875" style="61" customWidth="1"/>
    <col min="15876" max="15876" width="1.7109375" style="61" customWidth="1"/>
    <col min="15877" max="15877" width="10.85546875" style="61" customWidth="1"/>
    <col min="15878" max="15878" width="2.28515625" style="61" customWidth="1"/>
    <col min="15879" max="15879" width="6.28515625" style="61" customWidth="1"/>
    <col min="15880" max="16102" width="6.85546875" style="61"/>
    <col min="16103" max="16103" width="8" style="61" customWidth="1"/>
    <col min="16104" max="16104" width="2.85546875" style="61" customWidth="1"/>
    <col min="16105" max="16105" width="1.42578125" style="61" customWidth="1"/>
    <col min="16106" max="16106" width="6" style="61" customWidth="1"/>
    <col min="16107" max="16107" width="5.140625" style="61" customWidth="1"/>
    <col min="16108" max="16109" width="1.140625" style="61" customWidth="1"/>
    <col min="16110" max="16110" width="15.85546875" style="61" customWidth="1"/>
    <col min="16111" max="16112" width="1.140625" style="61" customWidth="1"/>
    <col min="16113" max="16113" width="5.7109375" style="61" customWidth="1"/>
    <col min="16114" max="16114" width="16" style="61" customWidth="1"/>
    <col min="16115" max="16115" width="1.140625" style="61" customWidth="1"/>
    <col min="16116" max="16116" width="11.28515625" style="61" customWidth="1"/>
    <col min="16117" max="16117" width="1.42578125" style="61" customWidth="1"/>
    <col min="16118" max="16118" width="11.85546875" style="61" customWidth="1"/>
    <col min="16119" max="16119" width="1" style="61" customWidth="1"/>
    <col min="16120" max="16120" width="8.140625" style="61" customWidth="1"/>
    <col min="16121" max="16121" width="1.42578125" style="61" customWidth="1"/>
    <col min="16122" max="16122" width="8" style="61" customWidth="1"/>
    <col min="16123" max="16123" width="6.28515625" style="61" customWidth="1"/>
    <col min="16124" max="16124" width="8.5703125" style="61" customWidth="1"/>
    <col min="16125" max="16125" width="1.7109375" style="61" customWidth="1"/>
    <col min="16126" max="16126" width="5.7109375" style="61" customWidth="1"/>
    <col min="16127" max="16127" width="8.5703125" style="61" customWidth="1"/>
    <col min="16128" max="16128" width="1.140625" style="61" customWidth="1"/>
    <col min="16129" max="16129" width="5.7109375" style="61" customWidth="1"/>
    <col min="16130" max="16130" width="1.7109375" style="61" customWidth="1"/>
    <col min="16131" max="16131" width="14.85546875" style="61" customWidth="1"/>
    <col min="16132" max="16132" width="1.7109375" style="61" customWidth="1"/>
    <col min="16133" max="16133" width="10.85546875" style="61" customWidth="1"/>
    <col min="16134" max="16134" width="2.28515625" style="61" customWidth="1"/>
    <col min="16135" max="16135" width="6.28515625" style="61" customWidth="1"/>
    <col min="16136" max="16384" width="6.85546875" style="61"/>
  </cols>
  <sheetData>
    <row r="1" spans="1:21">
      <c r="A1" s="2339" t="s">
        <v>3595</v>
      </c>
      <c r="B1" s="2339"/>
      <c r="C1" s="2339"/>
      <c r="D1" s="2339"/>
      <c r="E1" s="2339"/>
      <c r="F1" s="2339"/>
      <c r="G1" s="2339"/>
      <c r="H1" s="2339"/>
      <c r="I1" s="2339"/>
      <c r="J1" s="2339"/>
      <c r="K1" s="2339"/>
      <c r="L1" s="2339"/>
      <c r="M1" s="2339"/>
      <c r="N1" s="2339"/>
      <c r="O1" s="2339"/>
      <c r="P1" s="2339"/>
      <c r="Q1" s="2339"/>
      <c r="R1" s="2339"/>
      <c r="S1" s="2339"/>
      <c r="T1" s="2339"/>
      <c r="U1" s="2339"/>
    </row>
    <row r="2" spans="1:21">
      <c r="A2" s="2339" t="s">
        <v>1717</v>
      </c>
      <c r="B2" s="2339"/>
      <c r="C2" s="2339"/>
      <c r="D2" s="2339"/>
      <c r="E2" s="2339"/>
      <c r="F2" s="2339"/>
      <c r="G2" s="2339"/>
      <c r="H2" s="2339"/>
      <c r="I2" s="2339"/>
      <c r="J2" s="2339"/>
      <c r="K2" s="2339"/>
      <c r="L2" s="2339"/>
      <c r="M2" s="2339"/>
      <c r="N2" s="2339"/>
      <c r="O2" s="2339"/>
      <c r="P2" s="2339"/>
      <c r="Q2" s="2339"/>
      <c r="R2" s="2339"/>
      <c r="S2" s="2339"/>
      <c r="T2" s="2339"/>
      <c r="U2" s="2339"/>
    </row>
    <row r="3" spans="1:21" ht="14.25">
      <c r="C3" s="2340"/>
      <c r="D3" s="2340"/>
      <c r="E3" s="2340"/>
      <c r="F3" s="2340"/>
      <c r="G3" s="2340"/>
      <c r="H3" s="2340"/>
      <c r="I3" s="2340"/>
      <c r="J3" s="2340"/>
      <c r="K3" s="2340"/>
      <c r="L3" s="2340"/>
      <c r="M3" s="2340"/>
      <c r="N3" s="2340"/>
      <c r="O3" s="2138"/>
      <c r="P3" s="2138"/>
      <c r="Q3" s="763"/>
      <c r="R3" s="763"/>
      <c r="S3" s="763"/>
      <c r="T3" s="763"/>
    </row>
    <row r="4" spans="1:21" ht="15">
      <c r="C4" s="2341"/>
      <c r="D4" s="2341"/>
      <c r="E4" s="2341"/>
      <c r="F4" s="2341"/>
      <c r="G4" s="2341"/>
      <c r="H4" s="2341"/>
      <c r="I4" s="2341"/>
      <c r="J4" s="2341"/>
      <c r="K4" s="2341"/>
      <c r="L4" s="2341"/>
      <c r="M4" s="2341"/>
      <c r="N4" s="2341"/>
      <c r="O4" s="2139"/>
      <c r="P4" s="2139"/>
      <c r="Q4" s="1357"/>
      <c r="R4" s="1357"/>
      <c r="S4" s="1357"/>
      <c r="T4" s="1357"/>
    </row>
    <row r="6" spans="1:21">
      <c r="A6" s="2337" t="s">
        <v>1904</v>
      </c>
      <c r="B6" s="2337"/>
      <c r="C6" s="2338" t="s">
        <v>3582</v>
      </c>
      <c r="D6" s="2338"/>
      <c r="E6" s="2338"/>
      <c r="F6" s="2338"/>
      <c r="G6" s="2338"/>
      <c r="H6" s="2338"/>
      <c r="I6" s="2338"/>
      <c r="J6" s="2338"/>
      <c r="K6" s="2338"/>
      <c r="L6" s="2338"/>
      <c r="M6" s="2338"/>
      <c r="N6" s="2338"/>
      <c r="O6" s="2140"/>
      <c r="P6" s="2140"/>
      <c r="Q6" s="767"/>
      <c r="R6" s="767"/>
      <c r="S6" s="768"/>
      <c r="T6" s="767"/>
    </row>
    <row r="7" spans="1:21">
      <c r="A7" s="2337" t="s">
        <v>1905</v>
      </c>
      <c r="B7" s="2337"/>
      <c r="C7" s="2338" t="s">
        <v>3583</v>
      </c>
      <c r="D7" s="2338"/>
      <c r="E7" s="2338"/>
      <c r="F7" s="2338"/>
      <c r="G7" s="2338"/>
      <c r="H7" s="2338"/>
      <c r="I7" s="2338"/>
      <c r="J7" s="2338"/>
      <c r="K7" s="2338"/>
      <c r="L7" s="2338"/>
      <c r="M7" s="2338"/>
      <c r="N7" s="2338"/>
      <c r="O7" s="2140"/>
      <c r="P7" s="2140"/>
      <c r="Q7" s="767"/>
      <c r="R7" s="767"/>
      <c r="S7" s="768"/>
      <c r="T7" s="767"/>
    </row>
    <row r="8" spans="1:21">
      <c r="A8" s="1423" t="s">
        <v>1907</v>
      </c>
      <c r="B8" s="1423"/>
      <c r="C8" s="2338" t="s">
        <v>1720</v>
      </c>
      <c r="D8" s="2338"/>
      <c r="E8" s="2338"/>
      <c r="F8" s="2338"/>
      <c r="G8" s="2338"/>
      <c r="H8" s="2338"/>
      <c r="I8" s="2338"/>
      <c r="J8" s="2338"/>
      <c r="K8" s="2338"/>
      <c r="L8" s="2338"/>
      <c r="M8" s="2338"/>
      <c r="N8" s="2338"/>
      <c r="O8" s="2140"/>
      <c r="P8" s="2140"/>
      <c r="Q8" s="767"/>
      <c r="R8" s="767"/>
      <c r="S8" s="768"/>
      <c r="T8" s="767"/>
    </row>
    <row r="9" spans="1:21">
      <c r="A9" s="2337" t="s">
        <v>1908</v>
      </c>
      <c r="B9" s="2337"/>
      <c r="C9" s="2338" t="s">
        <v>1720</v>
      </c>
      <c r="D9" s="2338"/>
      <c r="E9" s="2338"/>
      <c r="F9" s="2338"/>
      <c r="G9" s="2338"/>
      <c r="H9" s="2338"/>
      <c r="I9" s="2338"/>
      <c r="J9" s="2338"/>
      <c r="K9" s="2338"/>
      <c r="L9" s="2338"/>
      <c r="M9" s="2338"/>
      <c r="N9" s="2338"/>
      <c r="O9" s="2140"/>
      <c r="P9" s="2140"/>
      <c r="Q9" s="767"/>
      <c r="R9" s="767"/>
      <c r="S9" s="768"/>
      <c r="T9" s="767"/>
    </row>
    <row r="10" spans="1:21">
      <c r="A10" s="1424"/>
      <c r="B10" s="1424"/>
      <c r="C10" s="767"/>
      <c r="D10" s="767"/>
      <c r="E10" s="767"/>
      <c r="F10" s="767"/>
      <c r="G10" s="767"/>
      <c r="H10" s="767"/>
      <c r="I10" s="768"/>
      <c r="J10" s="768"/>
      <c r="K10" s="767"/>
      <c r="L10" s="767"/>
      <c r="M10" s="768"/>
      <c r="N10" s="767"/>
      <c r="O10" s="2140"/>
      <c r="P10" s="2140"/>
      <c r="Q10" s="767"/>
      <c r="R10" s="767"/>
      <c r="S10" s="768"/>
      <c r="T10" s="767"/>
    </row>
    <row r="11" spans="1:21" ht="12.75" customHeight="1">
      <c r="A11" s="2323" t="s">
        <v>336</v>
      </c>
      <c r="B11" s="2323"/>
      <c r="C11" s="2323"/>
      <c r="D11" s="2323" t="s">
        <v>9</v>
      </c>
      <c r="E11" s="2323"/>
      <c r="F11" s="2323"/>
      <c r="G11" s="1096"/>
      <c r="H11" s="1096"/>
      <c r="I11" s="1096"/>
      <c r="J11" s="1096"/>
      <c r="K11" s="1096"/>
      <c r="L11" s="1358"/>
      <c r="M11" s="2327" t="s">
        <v>2476</v>
      </c>
      <c r="N11" s="2327"/>
      <c r="O11" s="2330" t="s">
        <v>3635</v>
      </c>
      <c r="P11" s="2331"/>
      <c r="Q11" s="2331"/>
      <c r="R11" s="2332"/>
      <c r="S11" s="2324" t="s">
        <v>3061</v>
      </c>
      <c r="T11" s="2324"/>
      <c r="U11" s="1096"/>
    </row>
    <row r="12" spans="1:21">
      <c r="A12" s="2320"/>
      <c r="B12" s="2320"/>
      <c r="C12" s="2320"/>
      <c r="D12" s="2320"/>
      <c r="E12" s="2320"/>
      <c r="F12" s="2320"/>
      <c r="G12" s="941"/>
      <c r="H12" s="2319" t="s">
        <v>1542</v>
      </c>
      <c r="I12" s="2326" t="s">
        <v>3099</v>
      </c>
      <c r="J12" s="2326" t="s">
        <v>3100</v>
      </c>
      <c r="K12" s="2321" t="s">
        <v>1626</v>
      </c>
      <c r="L12" s="2319" t="s">
        <v>3101</v>
      </c>
      <c r="M12" s="2328"/>
      <c r="N12" s="2328"/>
      <c r="O12" s="2333"/>
      <c r="P12" s="2334"/>
      <c r="Q12" s="2334"/>
      <c r="R12" s="2335"/>
      <c r="S12" s="2325"/>
      <c r="T12" s="2325"/>
      <c r="U12" s="941"/>
    </row>
    <row r="13" spans="1:21">
      <c r="A13" s="941"/>
      <c r="B13" s="941"/>
      <c r="C13" s="941"/>
      <c r="D13" s="941"/>
      <c r="E13" s="2323" t="s">
        <v>1910</v>
      </c>
      <c r="F13" s="2323" t="s">
        <v>2135</v>
      </c>
      <c r="G13" s="2319" t="s">
        <v>344</v>
      </c>
      <c r="H13" s="2319"/>
      <c r="I13" s="2326"/>
      <c r="J13" s="2326"/>
      <c r="K13" s="2321"/>
      <c r="L13" s="2319"/>
      <c r="M13" s="944" t="s">
        <v>1610</v>
      </c>
      <c r="N13" s="944" t="s">
        <v>1610</v>
      </c>
      <c r="O13" s="2329" t="s">
        <v>15</v>
      </c>
      <c r="P13" s="2329"/>
      <c r="Q13" s="2336" t="s">
        <v>14</v>
      </c>
      <c r="R13" s="2336"/>
      <c r="S13" s="944" t="s">
        <v>1610</v>
      </c>
      <c r="T13" s="945" t="s">
        <v>1610</v>
      </c>
      <c r="U13" s="950" t="s">
        <v>339</v>
      </c>
    </row>
    <row r="14" spans="1:21" ht="64.5" customHeight="1">
      <c r="A14" s="2319" t="s">
        <v>2136</v>
      </c>
      <c r="B14" s="2321" t="s">
        <v>56</v>
      </c>
      <c r="C14" s="2319" t="s">
        <v>8</v>
      </c>
      <c r="D14" s="2319" t="s">
        <v>2453</v>
      </c>
      <c r="E14" s="2319"/>
      <c r="F14" s="2319"/>
      <c r="G14" s="2319"/>
      <c r="H14" s="2319"/>
      <c r="I14" s="2326"/>
      <c r="J14" s="2326"/>
      <c r="K14" s="2321"/>
      <c r="L14" s="2319"/>
      <c r="M14" s="950" t="s">
        <v>3098</v>
      </c>
      <c r="N14" s="950" t="s">
        <v>6</v>
      </c>
      <c r="O14" s="2141" t="s">
        <v>1610</v>
      </c>
      <c r="P14" s="2142" t="s">
        <v>1610</v>
      </c>
      <c r="Q14" s="944" t="s">
        <v>1610</v>
      </c>
      <c r="R14" s="943" t="s">
        <v>1610</v>
      </c>
      <c r="S14" s="948" t="s">
        <v>3098</v>
      </c>
      <c r="T14" s="949" t="s">
        <v>6</v>
      </c>
      <c r="U14" s="950"/>
    </row>
    <row r="15" spans="1:21">
      <c r="A15" s="2319"/>
      <c r="B15" s="2321"/>
      <c r="C15" s="2319"/>
      <c r="D15" s="2319"/>
      <c r="E15" s="2319"/>
      <c r="F15" s="2319"/>
      <c r="G15" s="941"/>
      <c r="H15" s="1274"/>
      <c r="I15" s="1274"/>
      <c r="J15" s="1274"/>
      <c r="K15" s="941"/>
      <c r="L15" s="950"/>
      <c r="M15" s="950"/>
      <c r="N15" s="950"/>
      <c r="O15" s="2143" t="s">
        <v>3098</v>
      </c>
      <c r="P15" s="2144" t="s">
        <v>6</v>
      </c>
      <c r="Q15" s="948" t="s">
        <v>3098</v>
      </c>
      <c r="R15" s="947" t="s">
        <v>6</v>
      </c>
      <c r="S15" s="950"/>
      <c r="T15" s="950"/>
      <c r="U15" s="941"/>
    </row>
    <row r="16" spans="1:21">
      <c r="A16" s="2320"/>
      <c r="B16" s="2322"/>
      <c r="C16" s="2320"/>
      <c r="D16" s="2320"/>
      <c r="E16" s="2320"/>
      <c r="F16" s="2320"/>
      <c r="G16" s="941"/>
      <c r="H16" s="1274"/>
      <c r="I16" s="1274"/>
      <c r="J16" s="1273"/>
      <c r="K16" s="1097"/>
      <c r="L16" s="1272"/>
      <c r="M16" s="1272"/>
      <c r="N16" s="1272"/>
      <c r="O16" s="2145"/>
      <c r="P16" s="2145"/>
      <c r="Q16" s="950"/>
      <c r="R16" s="950"/>
      <c r="S16" s="950"/>
      <c r="T16" s="950"/>
      <c r="U16" s="941"/>
    </row>
    <row r="17" spans="1:21">
      <c r="A17" s="1277" t="s">
        <v>109</v>
      </c>
      <c r="B17" s="1277" t="s">
        <v>1570</v>
      </c>
      <c r="C17" s="1277">
        <v>3</v>
      </c>
      <c r="D17" s="1277">
        <v>5</v>
      </c>
      <c r="E17" s="1277">
        <v>6</v>
      </c>
      <c r="F17" s="1277">
        <v>7</v>
      </c>
      <c r="G17" s="1277" t="s">
        <v>1911</v>
      </c>
      <c r="H17" s="1277" t="s">
        <v>1912</v>
      </c>
      <c r="I17" s="1277" t="s">
        <v>1913</v>
      </c>
      <c r="J17" s="1158">
        <v>10</v>
      </c>
      <c r="K17" s="1273" t="s">
        <v>1537</v>
      </c>
      <c r="L17" s="1273">
        <v>12</v>
      </c>
      <c r="M17" s="1273" t="s">
        <v>1538</v>
      </c>
      <c r="N17" s="1273" t="s">
        <v>1539</v>
      </c>
      <c r="O17" s="2146" t="s">
        <v>1540</v>
      </c>
      <c r="P17" s="2146" t="s">
        <v>3102</v>
      </c>
      <c r="Q17" s="1277" t="s">
        <v>3103</v>
      </c>
      <c r="R17" s="1277" t="s">
        <v>3104</v>
      </c>
      <c r="S17" s="1277" t="s">
        <v>3618</v>
      </c>
      <c r="T17" s="1277" t="s">
        <v>3619</v>
      </c>
      <c r="U17" s="1277" t="s">
        <v>3620</v>
      </c>
    </row>
    <row r="18" spans="1:21">
      <c r="A18" s="1358"/>
      <c r="B18" s="1358" t="s">
        <v>3091</v>
      </c>
      <c r="C18" s="1358"/>
      <c r="D18" s="1425" t="s">
        <v>3092</v>
      </c>
      <c r="E18" s="1358"/>
      <c r="F18" s="1358"/>
      <c r="G18" s="1358"/>
      <c r="H18" s="1358"/>
      <c r="I18" s="1358"/>
      <c r="J18" s="944"/>
      <c r="K18" s="1274"/>
      <c r="L18" s="1274"/>
      <c r="M18" s="1274"/>
      <c r="N18" s="1274"/>
      <c r="O18" s="2147"/>
      <c r="P18" s="2147"/>
      <c r="Q18" s="1358"/>
      <c r="R18" s="1358"/>
      <c r="S18" s="1358"/>
      <c r="T18" s="1358"/>
      <c r="U18" s="1358"/>
    </row>
    <row r="19" spans="1:21">
      <c r="A19" s="1275"/>
      <c r="B19" s="1122" t="s">
        <v>349</v>
      </c>
      <c r="C19" s="1275"/>
      <c r="D19" s="1123" t="s">
        <v>350</v>
      </c>
      <c r="E19" s="1275"/>
      <c r="F19" s="1275"/>
      <c r="G19" s="1275"/>
      <c r="H19" s="1275"/>
      <c r="I19" s="1275"/>
      <c r="J19" s="1120"/>
      <c r="K19" s="1275"/>
      <c r="L19" s="1275"/>
      <c r="M19" s="1275"/>
      <c r="N19" s="1275"/>
      <c r="O19" s="2148"/>
      <c r="P19" s="2148"/>
      <c r="Q19" s="1275"/>
      <c r="R19" s="1275"/>
      <c r="S19" s="1275"/>
      <c r="T19" s="1275"/>
      <c r="U19" s="1275"/>
    </row>
    <row r="20" spans="1:21">
      <c r="A20" s="1276"/>
      <c r="B20" s="1159" t="s">
        <v>17</v>
      </c>
      <c r="C20" s="1276"/>
      <c r="D20" s="1159" t="s">
        <v>3</v>
      </c>
      <c r="E20" s="1276"/>
      <c r="F20" s="1276"/>
      <c r="G20" s="1276"/>
      <c r="H20" s="1276"/>
      <c r="I20" s="1276"/>
      <c r="J20" s="1160"/>
      <c r="K20" s="1276"/>
      <c r="L20" s="1276"/>
      <c r="M20" s="1276"/>
      <c r="N20" s="1276"/>
      <c r="O20" s="2149"/>
      <c r="P20" s="2149"/>
      <c r="Q20" s="1276"/>
      <c r="R20" s="1276"/>
      <c r="S20" s="1276"/>
      <c r="T20" s="1276"/>
      <c r="U20" s="1276"/>
    </row>
    <row r="21" spans="1:21">
      <c r="A21" s="2315" t="s">
        <v>3052</v>
      </c>
      <c r="B21" s="2316"/>
      <c r="C21" s="2316"/>
      <c r="D21" s="2316"/>
      <c r="E21" s="2316"/>
      <c r="F21" s="2316"/>
      <c r="G21" s="2316"/>
      <c r="H21" s="2316"/>
      <c r="I21" s="2316"/>
      <c r="J21" s="2316"/>
      <c r="K21" s="2316"/>
      <c r="L21" s="2317"/>
      <c r="M21" s="1277" t="s">
        <v>12</v>
      </c>
      <c r="N21" s="1277" t="s">
        <v>12</v>
      </c>
      <c r="O21" s="2146"/>
      <c r="P21" s="2146"/>
      <c r="Q21" s="1277"/>
      <c r="R21" s="1277"/>
      <c r="S21" s="1277" t="s">
        <v>12</v>
      </c>
      <c r="T21" s="1277" t="s">
        <v>12</v>
      </c>
      <c r="U21" s="1277"/>
    </row>
    <row r="22" spans="1:21">
      <c r="A22" s="1274"/>
      <c r="B22" s="1161" t="s">
        <v>351</v>
      </c>
      <c r="C22" s="1274"/>
      <c r="D22" s="1161" t="s">
        <v>352</v>
      </c>
      <c r="E22" s="1274"/>
      <c r="F22" s="1274"/>
      <c r="G22" s="1274"/>
      <c r="H22" s="1274"/>
      <c r="I22" s="1274"/>
      <c r="J22" s="948"/>
      <c r="K22" s="1274"/>
      <c r="L22" s="1274"/>
      <c r="M22" s="1274"/>
      <c r="N22" s="1274"/>
      <c r="O22" s="2147"/>
      <c r="P22" s="2147"/>
      <c r="Q22" s="1274"/>
      <c r="R22" s="1274"/>
      <c r="S22" s="1274"/>
      <c r="T22" s="1274"/>
      <c r="U22" s="1274"/>
    </row>
    <row r="23" spans="1:21">
      <c r="A23" s="1275"/>
      <c r="B23" s="1123" t="s">
        <v>353</v>
      </c>
      <c r="C23" s="1275"/>
      <c r="D23" s="1123" t="s">
        <v>354</v>
      </c>
      <c r="E23" s="1275"/>
      <c r="F23" s="1275"/>
      <c r="G23" s="1275"/>
      <c r="H23" s="1275"/>
      <c r="I23" s="1275"/>
      <c r="J23" s="1120"/>
      <c r="K23" s="1275"/>
      <c r="L23" s="1275"/>
      <c r="M23" s="1275"/>
      <c r="N23" s="1275"/>
      <c r="O23" s="2148"/>
      <c r="P23" s="2148"/>
      <c r="Q23" s="1275"/>
      <c r="R23" s="1275"/>
      <c r="S23" s="1275"/>
      <c r="T23" s="1275"/>
      <c r="U23" s="1275"/>
    </row>
    <row r="24" spans="1:21">
      <c r="A24" s="1275"/>
      <c r="B24" s="1122" t="s">
        <v>355</v>
      </c>
      <c r="C24" s="1275"/>
      <c r="D24" s="1123" t="s">
        <v>356</v>
      </c>
      <c r="E24" s="1275"/>
      <c r="F24" s="1275"/>
      <c r="G24" s="1275"/>
      <c r="H24" s="1275"/>
      <c r="I24" s="1275"/>
      <c r="J24" s="1120"/>
      <c r="K24" s="1275"/>
      <c r="L24" s="1275"/>
      <c r="M24" s="1275"/>
      <c r="N24" s="1275"/>
      <c r="O24" s="2148"/>
      <c r="P24" s="2148"/>
      <c r="Q24" s="1275"/>
      <c r="R24" s="1275"/>
      <c r="S24" s="1275"/>
      <c r="T24" s="1275"/>
      <c r="U24" s="1275"/>
    </row>
    <row r="25" spans="1:21">
      <c r="A25" s="1275"/>
      <c r="B25" s="1123" t="s">
        <v>2130</v>
      </c>
      <c r="C25" s="1275"/>
      <c r="D25" s="1123" t="s">
        <v>357</v>
      </c>
      <c r="E25" s="1275"/>
      <c r="F25" s="1275"/>
      <c r="G25" s="1275"/>
      <c r="H25" s="1275"/>
      <c r="I25" s="1275"/>
      <c r="J25" s="1120"/>
      <c r="K25" s="1275"/>
      <c r="L25" s="1275"/>
      <c r="M25" s="1275"/>
      <c r="N25" s="1275"/>
      <c r="O25" s="2148"/>
      <c r="P25" s="2148"/>
      <c r="Q25" s="1275"/>
      <c r="R25" s="1275"/>
      <c r="S25" s="1275"/>
      <c r="T25" s="1275"/>
      <c r="U25" s="1275"/>
    </row>
    <row r="26" spans="1:21">
      <c r="A26" s="1275"/>
      <c r="B26" s="1123" t="s">
        <v>2452</v>
      </c>
      <c r="C26" s="1275"/>
      <c r="D26" s="1123" t="s">
        <v>358</v>
      </c>
      <c r="E26" s="1275"/>
      <c r="F26" s="1275"/>
      <c r="G26" s="1275"/>
      <c r="H26" s="1275"/>
      <c r="I26" s="1275"/>
      <c r="J26" s="1120"/>
      <c r="K26" s="1275"/>
      <c r="L26" s="1275"/>
      <c r="M26" s="1275"/>
      <c r="N26" s="1275"/>
      <c r="O26" s="2148"/>
      <c r="P26" s="2148"/>
      <c r="Q26" s="1275"/>
      <c r="R26" s="1275"/>
      <c r="S26" s="1275"/>
      <c r="T26" s="1275"/>
      <c r="U26" s="1275"/>
    </row>
    <row r="27" spans="1:21">
      <c r="A27" s="1275"/>
      <c r="B27" s="1123" t="s">
        <v>2451</v>
      </c>
      <c r="C27" s="1275"/>
      <c r="D27" s="1123" t="s">
        <v>359</v>
      </c>
      <c r="E27" s="1275"/>
      <c r="F27" s="1275"/>
      <c r="G27" s="1275"/>
      <c r="H27" s="1275"/>
      <c r="I27" s="1275"/>
      <c r="J27" s="1120"/>
      <c r="K27" s="1275"/>
      <c r="L27" s="1275"/>
      <c r="M27" s="1275"/>
      <c r="N27" s="1275"/>
      <c r="O27" s="2148"/>
      <c r="P27" s="2148"/>
      <c r="Q27" s="1275"/>
      <c r="R27" s="1275"/>
      <c r="S27" s="1275"/>
      <c r="T27" s="1275"/>
      <c r="U27" s="1275"/>
    </row>
    <row r="28" spans="1:21">
      <c r="A28" s="1275"/>
      <c r="B28" s="1123" t="s">
        <v>2137</v>
      </c>
      <c r="C28" s="1275"/>
      <c r="D28" s="1123" t="s">
        <v>360</v>
      </c>
      <c r="E28" s="1275"/>
      <c r="F28" s="1275"/>
      <c r="G28" s="1275"/>
      <c r="H28" s="1275"/>
      <c r="I28" s="1275"/>
      <c r="J28" s="1120"/>
      <c r="K28" s="1275"/>
      <c r="L28" s="1275"/>
      <c r="M28" s="1275"/>
      <c r="N28" s="1275"/>
      <c r="O28" s="2148"/>
      <c r="P28" s="2148"/>
      <c r="Q28" s="1275"/>
      <c r="R28" s="1275"/>
      <c r="S28" s="1275"/>
      <c r="T28" s="1275"/>
      <c r="U28" s="1275"/>
    </row>
    <row r="29" spans="1:21">
      <c r="A29" s="1124">
        <v>1</v>
      </c>
      <c r="B29" s="1125" t="s">
        <v>2137</v>
      </c>
      <c r="C29" s="1126" t="s">
        <v>2138</v>
      </c>
      <c r="D29" s="1127" t="s">
        <v>360</v>
      </c>
      <c r="E29" s="1126" t="s">
        <v>12</v>
      </c>
      <c r="F29" s="1128" t="s">
        <v>12</v>
      </c>
      <c r="G29" s="1126" t="s">
        <v>361</v>
      </c>
      <c r="H29" s="1126" t="s">
        <v>1817</v>
      </c>
      <c r="I29" s="1129">
        <v>2013</v>
      </c>
      <c r="J29" s="1119"/>
      <c r="K29" s="1119" t="s">
        <v>2</v>
      </c>
      <c r="L29" s="1126" t="s">
        <v>13</v>
      </c>
      <c r="M29" s="1124">
        <v>1</v>
      </c>
      <c r="N29" s="1130">
        <v>198455000</v>
      </c>
      <c r="O29" s="2150"/>
      <c r="P29" s="2150"/>
      <c r="Q29" s="1130"/>
      <c r="R29" s="1130"/>
      <c r="S29" s="1124">
        <v>1</v>
      </c>
      <c r="T29" s="1130">
        <v>198455000</v>
      </c>
      <c r="U29" s="1131"/>
    </row>
    <row r="30" spans="1:21" ht="13.5" thickBot="1">
      <c r="A30" s="1098"/>
      <c r="B30" s="830"/>
      <c r="C30" s="845"/>
      <c r="D30" s="1099"/>
      <c r="E30" s="845"/>
      <c r="F30" s="1100"/>
      <c r="G30" s="845"/>
      <c r="H30" s="845"/>
      <c r="I30" s="1101"/>
      <c r="J30" s="941"/>
      <c r="K30" s="941"/>
      <c r="L30" s="845"/>
      <c r="M30" s="1098"/>
      <c r="N30" s="1102"/>
      <c r="O30" s="2151"/>
      <c r="P30" s="2151"/>
      <c r="Q30" s="1102"/>
      <c r="R30" s="1102"/>
      <c r="S30" s="1098"/>
      <c r="T30" s="1102"/>
      <c r="U30" s="1103"/>
    </row>
    <row r="31" spans="1:21" ht="13.5" thickBot="1">
      <c r="A31" s="1420"/>
      <c r="B31" s="2318" t="s">
        <v>2464</v>
      </c>
      <c r="C31" s="2318"/>
      <c r="D31" s="2318"/>
      <c r="E31" s="2318"/>
      <c r="F31" s="2318"/>
      <c r="G31" s="2318"/>
      <c r="H31" s="2318"/>
      <c r="I31" s="2318"/>
      <c r="J31" s="2318"/>
      <c r="K31" s="2318"/>
      <c r="L31" s="2318"/>
      <c r="M31" s="1104">
        <f>SUM(M29)</f>
        <v>1</v>
      </c>
      <c r="N31" s="1105">
        <f>SUM(N29)</f>
        <v>198455000</v>
      </c>
      <c r="O31" s="2152"/>
      <c r="P31" s="2152"/>
      <c r="Q31" s="1105"/>
      <c r="R31" s="1105"/>
      <c r="S31" s="1104">
        <f>SUM(S29)</f>
        <v>1</v>
      </c>
      <c r="T31" s="1105">
        <f>SUM(T29)</f>
        <v>198455000</v>
      </c>
      <c r="U31" s="1106"/>
    </row>
    <row r="32" spans="1:21">
      <c r="A32" s="1098"/>
      <c r="B32" s="948" t="s">
        <v>22</v>
      </c>
      <c r="C32" s="828"/>
      <c r="D32" s="948" t="s">
        <v>363</v>
      </c>
      <c r="E32" s="828"/>
      <c r="F32" s="828"/>
      <c r="G32" s="828"/>
      <c r="H32" s="828"/>
      <c r="I32" s="828"/>
      <c r="J32" s="828"/>
      <c r="K32" s="828"/>
      <c r="L32" s="828"/>
      <c r="M32" s="1107"/>
      <c r="N32" s="1108"/>
      <c r="O32" s="2153"/>
      <c r="P32" s="2153"/>
      <c r="Q32" s="1108"/>
      <c r="R32" s="1108"/>
      <c r="S32" s="1107"/>
      <c r="T32" s="1108"/>
      <c r="U32" s="1103"/>
    </row>
    <row r="33" spans="1:21">
      <c r="A33" s="1124"/>
      <c r="B33" s="1120" t="s">
        <v>2465</v>
      </c>
      <c r="C33" s="1125"/>
      <c r="D33" s="1120" t="s">
        <v>222</v>
      </c>
      <c r="E33" s="1125"/>
      <c r="F33" s="1125"/>
      <c r="G33" s="1125"/>
      <c r="H33" s="1125"/>
      <c r="I33" s="1125"/>
      <c r="J33" s="1125"/>
      <c r="K33" s="1125"/>
      <c r="L33" s="1125"/>
      <c r="M33" s="1132"/>
      <c r="N33" s="1133"/>
      <c r="O33" s="2154"/>
      <c r="P33" s="2154"/>
      <c r="Q33" s="1133"/>
      <c r="R33" s="1133"/>
      <c r="S33" s="1132"/>
      <c r="T33" s="1133"/>
      <c r="U33" s="1131"/>
    </row>
    <row r="34" spans="1:21">
      <c r="A34" s="1124"/>
      <c r="B34" s="1120" t="s">
        <v>2466</v>
      </c>
      <c r="C34" s="1125"/>
      <c r="D34" s="1120" t="s">
        <v>365</v>
      </c>
      <c r="E34" s="1125"/>
      <c r="F34" s="1125"/>
      <c r="G34" s="1125"/>
      <c r="H34" s="1125"/>
      <c r="I34" s="1125"/>
      <c r="J34" s="1125"/>
      <c r="K34" s="1125"/>
      <c r="L34" s="1125"/>
      <c r="M34" s="1132"/>
      <c r="N34" s="1133"/>
      <c r="O34" s="2154"/>
      <c r="P34" s="2154"/>
      <c r="Q34" s="1133"/>
      <c r="R34" s="1133"/>
      <c r="S34" s="1132"/>
      <c r="T34" s="1133"/>
      <c r="U34" s="1131"/>
    </row>
    <row r="35" spans="1:21" ht="21">
      <c r="A35" s="1124">
        <v>2</v>
      </c>
      <c r="B35" s="1125" t="s">
        <v>2139</v>
      </c>
      <c r="C35" s="1126" t="s">
        <v>2140</v>
      </c>
      <c r="D35" s="1127" t="s">
        <v>367</v>
      </c>
      <c r="E35" s="1126" t="s">
        <v>1915</v>
      </c>
      <c r="F35" s="1125" t="s">
        <v>2141</v>
      </c>
      <c r="G35" s="1126" t="s">
        <v>1916</v>
      </c>
      <c r="H35" s="1126" t="s">
        <v>596</v>
      </c>
      <c r="I35" s="1129">
        <v>2004</v>
      </c>
      <c r="J35" s="1125" t="s">
        <v>2142</v>
      </c>
      <c r="K35" s="1119" t="s">
        <v>2</v>
      </c>
      <c r="L35" s="1126" t="s">
        <v>13</v>
      </c>
      <c r="M35" s="1124">
        <v>1</v>
      </c>
      <c r="N35" s="1134">
        <v>127500000</v>
      </c>
      <c r="O35" s="2155"/>
      <c r="P35" s="2155"/>
      <c r="Q35" s="1124">
        <v>1</v>
      </c>
      <c r="R35" s="1134">
        <v>127500000</v>
      </c>
      <c r="S35" s="1124" t="s">
        <v>12</v>
      </c>
      <c r="T35" s="1135" t="s">
        <v>12</v>
      </c>
      <c r="U35" s="1127" t="s">
        <v>2143</v>
      </c>
    </row>
    <row r="36" spans="1:21">
      <c r="A36" s="1119"/>
      <c r="B36" s="1119"/>
      <c r="C36" s="1119"/>
      <c r="D36" s="1131"/>
      <c r="E36" s="1119"/>
      <c r="F36" s="1119"/>
      <c r="G36" s="1119"/>
      <c r="H36" s="1119"/>
      <c r="I36" s="1119"/>
      <c r="J36" s="1119"/>
      <c r="K36" s="1131"/>
      <c r="L36" s="1119"/>
      <c r="M36" s="1119"/>
      <c r="N36" s="1131"/>
      <c r="O36" s="2156"/>
      <c r="P36" s="2156"/>
      <c r="Q36" s="1131"/>
      <c r="R36" s="1131"/>
      <c r="S36" s="1119"/>
      <c r="T36" s="1119"/>
      <c r="U36" s="1127"/>
    </row>
    <row r="37" spans="1:21" ht="21">
      <c r="A37" s="1124">
        <v>3</v>
      </c>
      <c r="B37" s="1125" t="s">
        <v>2139</v>
      </c>
      <c r="C37" s="1126" t="s">
        <v>2138</v>
      </c>
      <c r="D37" s="1127" t="s">
        <v>367</v>
      </c>
      <c r="E37" s="1126" t="s">
        <v>1917</v>
      </c>
      <c r="F37" s="1125" t="s">
        <v>2144</v>
      </c>
      <c r="G37" s="1126" t="s">
        <v>1916</v>
      </c>
      <c r="H37" s="1126" t="s">
        <v>1817</v>
      </c>
      <c r="I37" s="1129">
        <v>2008</v>
      </c>
      <c r="J37" s="1125" t="s">
        <v>2145</v>
      </c>
      <c r="K37" s="1119" t="s">
        <v>2</v>
      </c>
      <c r="L37" s="1126" t="s">
        <v>13</v>
      </c>
      <c r="M37" s="1124">
        <v>1</v>
      </c>
      <c r="N37" s="1134">
        <v>134720000</v>
      </c>
      <c r="O37" s="2155"/>
      <c r="P37" s="2155"/>
      <c r="Q37" s="1124">
        <v>1</v>
      </c>
      <c r="R37" s="1134">
        <v>134720000</v>
      </c>
      <c r="S37" s="1124" t="s">
        <v>12</v>
      </c>
      <c r="T37" s="1135" t="s">
        <v>12</v>
      </c>
      <c r="U37" s="1127" t="s">
        <v>2146</v>
      </c>
    </row>
    <row r="38" spans="1:21">
      <c r="A38" s="1124"/>
      <c r="B38" s="1125"/>
      <c r="C38" s="1126"/>
      <c r="D38" s="1127"/>
      <c r="E38" s="1126"/>
      <c r="F38" s="1125"/>
      <c r="G38" s="1126"/>
      <c r="H38" s="1126"/>
      <c r="I38" s="1129"/>
      <c r="J38" s="1125"/>
      <c r="K38" s="1131"/>
      <c r="L38" s="1126"/>
      <c r="M38" s="1124"/>
      <c r="N38" s="1134"/>
      <c r="O38" s="2155"/>
      <c r="P38" s="2155"/>
      <c r="Q38" s="1134"/>
      <c r="R38" s="1134"/>
      <c r="S38" s="1124"/>
      <c r="T38" s="1134"/>
      <c r="U38" s="1127"/>
    </row>
    <row r="39" spans="1:21" ht="31.5">
      <c r="A39" s="1124">
        <v>4</v>
      </c>
      <c r="B39" s="1125" t="s">
        <v>2139</v>
      </c>
      <c r="C39" s="1126" t="s">
        <v>2147</v>
      </c>
      <c r="D39" s="1127" t="s">
        <v>367</v>
      </c>
      <c r="E39" s="1126" t="s">
        <v>2148</v>
      </c>
      <c r="F39" s="1125" t="s">
        <v>2149</v>
      </c>
      <c r="G39" s="1126" t="s">
        <v>1916</v>
      </c>
      <c r="H39" s="1126" t="s">
        <v>596</v>
      </c>
      <c r="I39" s="1129">
        <v>2011</v>
      </c>
      <c r="J39" s="1125" t="s">
        <v>2150</v>
      </c>
      <c r="K39" s="1119" t="s">
        <v>2</v>
      </c>
      <c r="L39" s="1126" t="s">
        <v>13</v>
      </c>
      <c r="M39" s="1124">
        <v>1</v>
      </c>
      <c r="N39" s="1134">
        <v>198800000</v>
      </c>
      <c r="O39" s="2155"/>
      <c r="P39" s="2155"/>
      <c r="Q39" s="1134"/>
      <c r="R39" s="1134"/>
      <c r="S39" s="1124">
        <v>1</v>
      </c>
      <c r="T39" s="1134">
        <v>198800000</v>
      </c>
      <c r="U39" s="1127" t="s">
        <v>2151</v>
      </c>
    </row>
    <row r="40" spans="1:21">
      <c r="A40" s="1119"/>
      <c r="B40" s="1119"/>
      <c r="C40" s="1119"/>
      <c r="D40" s="1131"/>
      <c r="E40" s="1119"/>
      <c r="F40" s="1119"/>
      <c r="G40" s="1119"/>
      <c r="H40" s="1119"/>
      <c r="I40" s="1119"/>
      <c r="J40" s="1119"/>
      <c r="K40" s="1131"/>
      <c r="L40" s="1119"/>
      <c r="M40" s="1119"/>
      <c r="N40" s="1131"/>
      <c r="O40" s="2156"/>
      <c r="P40" s="2156"/>
      <c r="Q40" s="1131"/>
      <c r="R40" s="1131"/>
      <c r="S40" s="1119"/>
      <c r="T40" s="1131"/>
      <c r="U40" s="1127"/>
    </row>
    <row r="41" spans="1:21" ht="21">
      <c r="A41" s="1124">
        <v>5</v>
      </c>
      <c r="B41" s="1125" t="s">
        <v>2139</v>
      </c>
      <c r="C41" s="1126" t="s">
        <v>2152</v>
      </c>
      <c r="D41" s="1127" t="s">
        <v>367</v>
      </c>
      <c r="E41" s="1126" t="s">
        <v>1918</v>
      </c>
      <c r="F41" s="1125" t="s">
        <v>2153</v>
      </c>
      <c r="G41" s="1126" t="s">
        <v>1916</v>
      </c>
      <c r="H41" s="1126" t="s">
        <v>596</v>
      </c>
      <c r="I41" s="1129">
        <v>2013</v>
      </c>
      <c r="J41" s="1125" t="s">
        <v>2154</v>
      </c>
      <c r="K41" s="1119" t="s">
        <v>2</v>
      </c>
      <c r="L41" s="1126" t="s">
        <v>13</v>
      </c>
      <c r="M41" s="1124">
        <v>1</v>
      </c>
      <c r="N41" s="1134">
        <v>192980600</v>
      </c>
      <c r="O41" s="2155"/>
      <c r="P41" s="2155"/>
      <c r="Q41" s="1124">
        <v>1</v>
      </c>
      <c r="R41" s="1134">
        <v>192980600</v>
      </c>
      <c r="S41" s="1124" t="s">
        <v>12</v>
      </c>
      <c r="T41" s="1135" t="s">
        <v>12</v>
      </c>
      <c r="U41" s="1127" t="s">
        <v>2146</v>
      </c>
    </row>
    <row r="42" spans="1:21">
      <c r="A42" s="1124"/>
      <c r="B42" s="1125"/>
      <c r="C42" s="1126"/>
      <c r="D42" s="1127"/>
      <c r="E42" s="1126"/>
      <c r="F42" s="1125"/>
      <c r="G42" s="1126"/>
      <c r="H42" s="1126"/>
      <c r="I42" s="1129"/>
      <c r="J42" s="1125"/>
      <c r="K42" s="1119"/>
      <c r="L42" s="1126"/>
      <c r="M42" s="1124"/>
      <c r="N42" s="1134"/>
      <c r="O42" s="2155"/>
      <c r="P42" s="2155"/>
      <c r="Q42" s="1134"/>
      <c r="R42" s="1134"/>
      <c r="S42" s="1124"/>
      <c r="T42" s="1134"/>
      <c r="U42" s="1127"/>
    </row>
    <row r="43" spans="1:21" ht="31.5">
      <c r="A43" s="1124">
        <v>6</v>
      </c>
      <c r="B43" s="1125" t="s">
        <v>2155</v>
      </c>
      <c r="C43" s="1126" t="s">
        <v>2147</v>
      </c>
      <c r="D43" s="1127" t="s">
        <v>1919</v>
      </c>
      <c r="E43" s="1126" t="s">
        <v>2156</v>
      </c>
      <c r="F43" s="1125" t="s">
        <v>1920</v>
      </c>
      <c r="G43" s="1126" t="s">
        <v>1921</v>
      </c>
      <c r="H43" s="1126" t="s">
        <v>1817</v>
      </c>
      <c r="I43" s="1129">
        <v>2012</v>
      </c>
      <c r="J43" s="1125" t="s">
        <v>2150</v>
      </c>
      <c r="K43" s="1119" t="s">
        <v>2</v>
      </c>
      <c r="L43" s="1126" t="s">
        <v>13</v>
      </c>
      <c r="M43" s="1124">
        <v>1</v>
      </c>
      <c r="N43" s="1134">
        <v>156190000</v>
      </c>
      <c r="O43" s="2155"/>
      <c r="P43" s="2155"/>
      <c r="Q43" s="1134"/>
      <c r="R43" s="1134"/>
      <c r="S43" s="1124">
        <v>1</v>
      </c>
      <c r="T43" s="1134">
        <v>156190000</v>
      </c>
      <c r="U43" s="1127" t="s">
        <v>2157</v>
      </c>
    </row>
    <row r="44" spans="1:21">
      <c r="A44" s="1119"/>
      <c r="B44" s="1119"/>
      <c r="C44" s="1119"/>
      <c r="D44" s="1131"/>
      <c r="E44" s="1119"/>
      <c r="F44" s="1119"/>
      <c r="G44" s="1119"/>
      <c r="H44" s="1119"/>
      <c r="I44" s="1119"/>
      <c r="J44" s="1119"/>
      <c r="K44" s="1119"/>
      <c r="L44" s="1119"/>
      <c r="M44" s="1119"/>
      <c r="N44" s="1131"/>
      <c r="O44" s="2156"/>
      <c r="P44" s="2156"/>
      <c r="Q44" s="1131"/>
      <c r="R44" s="1131"/>
      <c r="S44" s="1119"/>
      <c r="T44" s="1131"/>
      <c r="U44" s="1127"/>
    </row>
    <row r="45" spans="1:21" ht="21">
      <c r="A45" s="1124">
        <v>7</v>
      </c>
      <c r="B45" s="1125" t="s">
        <v>2158</v>
      </c>
      <c r="C45" s="1126" t="s">
        <v>2138</v>
      </c>
      <c r="D45" s="1127" t="s">
        <v>199</v>
      </c>
      <c r="E45" s="1126" t="s">
        <v>1922</v>
      </c>
      <c r="F45" s="1125" t="s">
        <v>2159</v>
      </c>
      <c r="G45" s="1126" t="s">
        <v>78</v>
      </c>
      <c r="H45" s="1126" t="s">
        <v>596</v>
      </c>
      <c r="I45" s="1129">
        <v>2005</v>
      </c>
      <c r="J45" s="1125" t="s">
        <v>2160</v>
      </c>
      <c r="K45" s="1119" t="s">
        <v>2</v>
      </c>
      <c r="L45" s="1126" t="s">
        <v>13</v>
      </c>
      <c r="M45" s="1124">
        <v>1</v>
      </c>
      <c r="N45" s="1134">
        <v>15150000</v>
      </c>
      <c r="O45" s="2155"/>
      <c r="P45" s="2155"/>
      <c r="Q45" s="1134"/>
      <c r="R45" s="1134"/>
      <c r="S45" s="1124">
        <v>1</v>
      </c>
      <c r="T45" s="1134">
        <v>15150000</v>
      </c>
      <c r="U45" s="1127" t="s">
        <v>2161</v>
      </c>
    </row>
    <row r="46" spans="1:21">
      <c r="A46" s="1124"/>
      <c r="B46" s="1125"/>
      <c r="C46" s="1126"/>
      <c r="D46" s="1127"/>
      <c r="E46" s="1126"/>
      <c r="F46" s="1125"/>
      <c r="G46" s="1126"/>
      <c r="H46" s="1126"/>
      <c r="I46" s="1129"/>
      <c r="J46" s="1125"/>
      <c r="K46" s="1131"/>
      <c r="L46" s="1126"/>
      <c r="M46" s="1124"/>
      <c r="N46" s="1134"/>
      <c r="O46" s="2155"/>
      <c r="P46" s="2155"/>
      <c r="Q46" s="1134"/>
      <c r="R46" s="1134"/>
      <c r="S46" s="1124"/>
      <c r="T46" s="1134"/>
      <c r="U46" s="1127"/>
    </row>
    <row r="47" spans="1:21" ht="21">
      <c r="A47" s="1124">
        <v>8</v>
      </c>
      <c r="B47" s="1125" t="s">
        <v>2158</v>
      </c>
      <c r="C47" s="1126" t="s">
        <v>2162</v>
      </c>
      <c r="D47" s="1127" t="s">
        <v>199</v>
      </c>
      <c r="E47" s="1126" t="s">
        <v>1923</v>
      </c>
      <c r="F47" s="1125" t="s">
        <v>2163</v>
      </c>
      <c r="G47" s="1126" t="s">
        <v>1924</v>
      </c>
      <c r="H47" s="1126" t="s">
        <v>596</v>
      </c>
      <c r="I47" s="1129">
        <v>2005</v>
      </c>
      <c r="J47" s="1125" t="s">
        <v>1925</v>
      </c>
      <c r="K47" s="1119" t="s">
        <v>2</v>
      </c>
      <c r="L47" s="1126" t="s">
        <v>13</v>
      </c>
      <c r="M47" s="1124">
        <v>1</v>
      </c>
      <c r="N47" s="1134">
        <v>11900000</v>
      </c>
      <c r="O47" s="2155"/>
      <c r="P47" s="2155"/>
      <c r="Q47" s="1134"/>
      <c r="R47" s="1134"/>
      <c r="S47" s="1124">
        <v>1</v>
      </c>
      <c r="T47" s="1134">
        <v>11900000</v>
      </c>
      <c r="U47" s="1127" t="s">
        <v>2164</v>
      </c>
    </row>
    <row r="48" spans="1:21">
      <c r="A48" s="1124"/>
      <c r="B48" s="1125"/>
      <c r="C48" s="1126"/>
      <c r="D48" s="1127"/>
      <c r="E48" s="1126"/>
      <c r="F48" s="1125"/>
      <c r="G48" s="1126"/>
      <c r="H48" s="1126"/>
      <c r="I48" s="1129"/>
      <c r="J48" s="1125"/>
      <c r="K48" s="1131"/>
      <c r="L48" s="1126"/>
      <c r="M48" s="1124"/>
      <c r="N48" s="1134"/>
      <c r="O48" s="2155"/>
      <c r="P48" s="2155"/>
      <c r="Q48" s="1134"/>
      <c r="R48" s="1134"/>
      <c r="S48" s="1124"/>
      <c r="T48" s="1134"/>
      <c r="U48" s="1127"/>
    </row>
    <row r="49" spans="1:21" ht="21">
      <c r="A49" s="1124">
        <v>9</v>
      </c>
      <c r="B49" s="1125" t="s">
        <v>2158</v>
      </c>
      <c r="C49" s="1126" t="s">
        <v>2165</v>
      </c>
      <c r="D49" s="1127" t="s">
        <v>199</v>
      </c>
      <c r="E49" s="1126" t="s">
        <v>1926</v>
      </c>
      <c r="F49" s="1125" t="s">
        <v>2166</v>
      </c>
      <c r="G49" s="1126" t="s">
        <v>1924</v>
      </c>
      <c r="H49" s="1126" t="s">
        <v>596</v>
      </c>
      <c r="I49" s="1129">
        <v>2005</v>
      </c>
      <c r="J49" s="1125" t="s">
        <v>2167</v>
      </c>
      <c r="K49" s="1119" t="s">
        <v>2</v>
      </c>
      <c r="L49" s="1126" t="s">
        <v>1914</v>
      </c>
      <c r="M49" s="1124">
        <v>1</v>
      </c>
      <c r="N49" s="1134">
        <v>13750000</v>
      </c>
      <c r="O49" s="2155"/>
      <c r="P49" s="2155"/>
      <c r="Q49" s="1134"/>
      <c r="R49" s="1134"/>
      <c r="S49" s="1124">
        <v>1</v>
      </c>
      <c r="T49" s="1134">
        <v>13750000</v>
      </c>
      <c r="U49" s="1127" t="s">
        <v>2168</v>
      </c>
    </row>
    <row r="50" spans="1:21">
      <c r="A50" s="1124"/>
      <c r="B50" s="1125"/>
      <c r="C50" s="1126"/>
      <c r="D50" s="1127"/>
      <c r="E50" s="1126"/>
      <c r="F50" s="1125"/>
      <c r="G50" s="1126"/>
      <c r="H50" s="1126"/>
      <c r="I50" s="1129"/>
      <c r="J50" s="1125"/>
      <c r="K50" s="1119"/>
      <c r="L50" s="1126"/>
      <c r="M50" s="1124"/>
      <c r="N50" s="1134"/>
      <c r="O50" s="2155"/>
      <c r="P50" s="2155"/>
      <c r="Q50" s="1134"/>
      <c r="R50" s="1134"/>
      <c r="S50" s="1124"/>
      <c r="T50" s="1134"/>
      <c r="U50" s="1127"/>
    </row>
    <row r="51" spans="1:21">
      <c r="A51" s="1124">
        <v>10</v>
      </c>
      <c r="B51" s="1125" t="s">
        <v>2158</v>
      </c>
      <c r="C51" s="1126" t="s">
        <v>2169</v>
      </c>
      <c r="D51" s="1127" t="s">
        <v>199</v>
      </c>
      <c r="E51" s="1126" t="s">
        <v>1927</v>
      </c>
      <c r="F51" s="1125" t="s">
        <v>2170</v>
      </c>
      <c r="G51" s="1126" t="s">
        <v>78</v>
      </c>
      <c r="H51" s="1126" t="s">
        <v>596</v>
      </c>
      <c r="I51" s="1129">
        <v>2006</v>
      </c>
      <c r="J51" s="1125" t="s">
        <v>2160</v>
      </c>
      <c r="K51" s="1119" t="s">
        <v>2</v>
      </c>
      <c r="L51" s="1126" t="s">
        <v>13</v>
      </c>
      <c r="M51" s="1124">
        <v>1</v>
      </c>
      <c r="N51" s="1134">
        <v>13490000</v>
      </c>
      <c r="O51" s="2155"/>
      <c r="P51" s="2155"/>
      <c r="Q51" s="1134"/>
      <c r="R51" s="1134"/>
      <c r="S51" s="1124">
        <v>1</v>
      </c>
      <c r="T51" s="1134">
        <v>13490000</v>
      </c>
      <c r="U51" s="1127" t="s">
        <v>2171</v>
      </c>
    </row>
    <row r="52" spans="1:21">
      <c r="A52" s="1124"/>
      <c r="B52" s="1125"/>
      <c r="C52" s="1126"/>
      <c r="D52" s="1127"/>
      <c r="E52" s="1126"/>
      <c r="F52" s="1125"/>
      <c r="G52" s="1126"/>
      <c r="H52" s="1126"/>
      <c r="I52" s="1129"/>
      <c r="J52" s="1125"/>
      <c r="K52" s="1131"/>
      <c r="L52" s="1126"/>
      <c r="M52" s="1124"/>
      <c r="N52" s="1134"/>
      <c r="O52" s="2155"/>
      <c r="P52" s="2155"/>
      <c r="Q52" s="1134"/>
      <c r="R52" s="1134"/>
      <c r="S52" s="1124"/>
      <c r="T52" s="1134"/>
      <c r="U52" s="1127"/>
    </row>
    <row r="53" spans="1:21" ht="21">
      <c r="A53" s="1124">
        <v>11</v>
      </c>
      <c r="B53" s="1125" t="s">
        <v>2158</v>
      </c>
      <c r="C53" s="1126" t="s">
        <v>2172</v>
      </c>
      <c r="D53" s="1127" t="s">
        <v>199</v>
      </c>
      <c r="E53" s="1126" t="s">
        <v>1928</v>
      </c>
      <c r="F53" s="1125" t="s">
        <v>1929</v>
      </c>
      <c r="G53" s="1126" t="s">
        <v>1924</v>
      </c>
      <c r="H53" s="1126" t="s">
        <v>1817</v>
      </c>
      <c r="I53" s="1129">
        <v>2012</v>
      </c>
      <c r="J53" s="1125" t="s">
        <v>2173</v>
      </c>
      <c r="K53" s="1119" t="s">
        <v>2</v>
      </c>
      <c r="L53" s="1126" t="s">
        <v>13</v>
      </c>
      <c r="M53" s="1124">
        <v>1</v>
      </c>
      <c r="N53" s="1134">
        <v>15397057</v>
      </c>
      <c r="O53" s="2155"/>
      <c r="P53" s="2155"/>
      <c r="Q53" s="1134"/>
      <c r="R53" s="1134"/>
      <c r="S53" s="1124">
        <v>1</v>
      </c>
      <c r="T53" s="1134">
        <v>15397057</v>
      </c>
      <c r="U53" s="1127" t="s">
        <v>2174</v>
      </c>
    </row>
    <row r="54" spans="1:21">
      <c r="A54" s="1119"/>
      <c r="B54" s="1119"/>
      <c r="C54" s="1119"/>
      <c r="D54" s="1131"/>
      <c r="E54" s="1119"/>
      <c r="F54" s="1119"/>
      <c r="G54" s="1119"/>
      <c r="H54" s="1119"/>
      <c r="I54" s="1119"/>
      <c r="J54" s="1119"/>
      <c r="K54" s="1131"/>
      <c r="L54" s="1119"/>
      <c r="M54" s="1119"/>
      <c r="N54" s="1131"/>
      <c r="O54" s="2156"/>
      <c r="P54" s="2156"/>
      <c r="Q54" s="1131"/>
      <c r="R54" s="1131"/>
      <c r="S54" s="1119"/>
      <c r="T54" s="1131"/>
      <c r="U54" s="1127"/>
    </row>
    <row r="55" spans="1:21" ht="31.5">
      <c r="A55" s="1124">
        <v>12</v>
      </c>
      <c r="B55" s="1125" t="s">
        <v>2158</v>
      </c>
      <c r="C55" s="1126" t="s">
        <v>2175</v>
      </c>
      <c r="D55" s="1127" t="s">
        <v>199</v>
      </c>
      <c r="E55" s="1126" t="s">
        <v>1928</v>
      </c>
      <c r="F55" s="1125" t="s">
        <v>1930</v>
      </c>
      <c r="G55" s="1126" t="s">
        <v>1924</v>
      </c>
      <c r="H55" s="1126" t="s">
        <v>1817</v>
      </c>
      <c r="I55" s="1129">
        <v>2012</v>
      </c>
      <c r="J55" s="1125" t="s">
        <v>2173</v>
      </c>
      <c r="K55" s="1119" t="s">
        <v>2</v>
      </c>
      <c r="L55" s="1126" t="s">
        <v>13</v>
      </c>
      <c r="M55" s="1124">
        <v>1</v>
      </c>
      <c r="N55" s="1134">
        <v>15397057</v>
      </c>
      <c r="O55" s="2155"/>
      <c r="P55" s="2155"/>
      <c r="Q55" s="1134"/>
      <c r="R55" s="1134"/>
      <c r="S55" s="1124">
        <v>1</v>
      </c>
      <c r="T55" s="1134">
        <v>15397057</v>
      </c>
      <c r="U55" s="1127" t="s">
        <v>2176</v>
      </c>
    </row>
    <row r="56" spans="1:21">
      <c r="A56" s="1119"/>
      <c r="B56" s="1119"/>
      <c r="C56" s="1119"/>
      <c r="D56" s="1131"/>
      <c r="E56" s="1119"/>
      <c r="F56" s="1119"/>
      <c r="G56" s="1119"/>
      <c r="H56" s="1119"/>
      <c r="I56" s="1119"/>
      <c r="J56" s="1119"/>
      <c r="K56" s="1131"/>
      <c r="L56" s="1119"/>
      <c r="M56" s="1119"/>
      <c r="N56" s="1131"/>
      <c r="O56" s="2156"/>
      <c r="P56" s="2156"/>
      <c r="Q56" s="1131"/>
      <c r="R56" s="1131"/>
      <c r="S56" s="1119"/>
      <c r="T56" s="1131"/>
      <c r="U56" s="1127"/>
    </row>
    <row r="57" spans="1:21" ht="21">
      <c r="A57" s="1124">
        <v>13</v>
      </c>
      <c r="B57" s="1125" t="s">
        <v>2158</v>
      </c>
      <c r="C57" s="1126" t="s">
        <v>2177</v>
      </c>
      <c r="D57" s="1127" t="s">
        <v>199</v>
      </c>
      <c r="E57" s="1126" t="s">
        <v>1928</v>
      </c>
      <c r="F57" s="1125" t="s">
        <v>2178</v>
      </c>
      <c r="G57" s="1126" t="s">
        <v>1924</v>
      </c>
      <c r="H57" s="1126" t="s">
        <v>1817</v>
      </c>
      <c r="I57" s="1129">
        <v>2012</v>
      </c>
      <c r="J57" s="1125" t="s">
        <v>2173</v>
      </c>
      <c r="K57" s="1119" t="s">
        <v>2</v>
      </c>
      <c r="L57" s="1126" t="s">
        <v>13</v>
      </c>
      <c r="M57" s="1124">
        <v>1</v>
      </c>
      <c r="N57" s="1134">
        <v>15397057</v>
      </c>
      <c r="O57" s="2155"/>
      <c r="P57" s="2155"/>
      <c r="Q57" s="1134"/>
      <c r="R57" s="1134"/>
      <c r="S57" s="1124">
        <v>1</v>
      </c>
      <c r="T57" s="1134">
        <v>15397057</v>
      </c>
      <c r="U57" s="1127" t="s">
        <v>2179</v>
      </c>
    </row>
    <row r="58" spans="1:21">
      <c r="A58" s="1119"/>
      <c r="B58" s="1119"/>
      <c r="C58" s="1119"/>
      <c r="D58" s="1131"/>
      <c r="E58" s="1119"/>
      <c r="F58" s="1119"/>
      <c r="G58" s="1119"/>
      <c r="H58" s="1119"/>
      <c r="I58" s="1119"/>
      <c r="J58" s="1119"/>
      <c r="K58" s="1119"/>
      <c r="L58" s="1119"/>
      <c r="M58" s="1119"/>
      <c r="N58" s="1131"/>
      <c r="O58" s="2156"/>
      <c r="P58" s="2156"/>
      <c r="Q58" s="1131"/>
      <c r="R58" s="1131"/>
      <c r="S58" s="1119"/>
      <c r="T58" s="1131"/>
      <c r="U58" s="1127"/>
    </row>
    <row r="59" spans="1:21" ht="21">
      <c r="A59" s="1124">
        <v>14</v>
      </c>
      <c r="B59" s="1125" t="s">
        <v>2158</v>
      </c>
      <c r="C59" s="1126" t="s">
        <v>2180</v>
      </c>
      <c r="D59" s="1127" t="s">
        <v>199</v>
      </c>
      <c r="E59" s="1126" t="s">
        <v>1928</v>
      </c>
      <c r="F59" s="1125" t="s">
        <v>1931</v>
      </c>
      <c r="G59" s="1126" t="s">
        <v>1924</v>
      </c>
      <c r="H59" s="1126" t="s">
        <v>1817</v>
      </c>
      <c r="I59" s="1129">
        <v>2012</v>
      </c>
      <c r="J59" s="1125" t="s">
        <v>2173</v>
      </c>
      <c r="K59" s="1119" t="s">
        <v>2</v>
      </c>
      <c r="L59" s="1126" t="s">
        <v>13</v>
      </c>
      <c r="M59" s="1124">
        <v>1</v>
      </c>
      <c r="N59" s="1134">
        <v>15397057</v>
      </c>
      <c r="O59" s="2155"/>
      <c r="P59" s="2155"/>
      <c r="Q59" s="1134"/>
      <c r="R59" s="1134"/>
      <c r="S59" s="1124">
        <v>1</v>
      </c>
      <c r="T59" s="1134">
        <v>15397057</v>
      </c>
      <c r="U59" s="1127" t="s">
        <v>2181</v>
      </c>
    </row>
    <row r="60" spans="1:21">
      <c r="A60" s="1119"/>
      <c r="B60" s="1119"/>
      <c r="C60" s="1119"/>
      <c r="D60" s="1131"/>
      <c r="E60" s="1119"/>
      <c r="F60" s="1119"/>
      <c r="G60" s="1119"/>
      <c r="H60" s="1119"/>
      <c r="I60" s="1119"/>
      <c r="J60" s="1119"/>
      <c r="K60" s="1131"/>
      <c r="L60" s="1119"/>
      <c r="M60" s="1119"/>
      <c r="N60" s="1131"/>
      <c r="O60" s="2156"/>
      <c r="P60" s="2156"/>
      <c r="Q60" s="1131"/>
      <c r="R60" s="1131"/>
      <c r="S60" s="1119"/>
      <c r="T60" s="1131"/>
      <c r="U60" s="1127"/>
    </row>
    <row r="61" spans="1:21" ht="21">
      <c r="A61" s="1124">
        <v>15</v>
      </c>
      <c r="B61" s="1125" t="s">
        <v>2158</v>
      </c>
      <c r="C61" s="1126" t="s">
        <v>2182</v>
      </c>
      <c r="D61" s="1127" t="s">
        <v>199</v>
      </c>
      <c r="E61" s="1126" t="s">
        <v>1928</v>
      </c>
      <c r="F61" s="1125" t="s">
        <v>1932</v>
      </c>
      <c r="G61" s="1126" t="s">
        <v>1924</v>
      </c>
      <c r="H61" s="1126" t="s">
        <v>1817</v>
      </c>
      <c r="I61" s="1129">
        <v>2012</v>
      </c>
      <c r="J61" s="1125" t="s">
        <v>2173</v>
      </c>
      <c r="K61" s="1119" t="s">
        <v>2</v>
      </c>
      <c r="L61" s="1126" t="s">
        <v>13</v>
      </c>
      <c r="M61" s="1124">
        <v>1</v>
      </c>
      <c r="N61" s="1134">
        <v>15397057</v>
      </c>
      <c r="O61" s="2155"/>
      <c r="P61" s="2155"/>
      <c r="Q61" s="1134"/>
      <c r="R61" s="1134"/>
      <c r="S61" s="1124">
        <v>1</v>
      </c>
      <c r="T61" s="1134">
        <v>15397057</v>
      </c>
      <c r="U61" s="1127" t="s">
        <v>2183</v>
      </c>
    </row>
    <row r="62" spans="1:21">
      <c r="A62" s="1119"/>
      <c r="B62" s="1119"/>
      <c r="C62" s="1119"/>
      <c r="D62" s="1131"/>
      <c r="E62" s="1119"/>
      <c r="F62" s="1119"/>
      <c r="G62" s="1119"/>
      <c r="H62" s="1119"/>
      <c r="I62" s="1119"/>
      <c r="J62" s="1119"/>
      <c r="K62" s="1119"/>
      <c r="L62" s="1119"/>
      <c r="M62" s="1119"/>
      <c r="N62" s="1131"/>
      <c r="O62" s="2156"/>
      <c r="P62" s="2156"/>
      <c r="Q62" s="1131"/>
      <c r="R62" s="1131"/>
      <c r="S62" s="1119"/>
      <c r="T62" s="1131"/>
      <c r="U62" s="1127"/>
    </row>
    <row r="63" spans="1:21" ht="21">
      <c r="A63" s="1124">
        <v>16</v>
      </c>
      <c r="B63" s="1125" t="s">
        <v>2158</v>
      </c>
      <c r="C63" s="1126" t="s">
        <v>2184</v>
      </c>
      <c r="D63" s="1127" t="s">
        <v>199</v>
      </c>
      <c r="E63" s="1126" t="s">
        <v>1928</v>
      </c>
      <c r="F63" s="1125" t="s">
        <v>1933</v>
      </c>
      <c r="G63" s="1126" t="s">
        <v>1924</v>
      </c>
      <c r="H63" s="1126" t="s">
        <v>1817</v>
      </c>
      <c r="I63" s="1129">
        <v>2012</v>
      </c>
      <c r="J63" s="1125" t="s">
        <v>2173</v>
      </c>
      <c r="K63" s="1119" t="s">
        <v>2</v>
      </c>
      <c r="L63" s="1126" t="s">
        <v>13</v>
      </c>
      <c r="M63" s="1124">
        <v>1</v>
      </c>
      <c r="N63" s="1134">
        <v>15397057</v>
      </c>
      <c r="O63" s="2155"/>
      <c r="P63" s="2155"/>
      <c r="Q63" s="1134"/>
      <c r="R63" s="1134"/>
      <c r="S63" s="1124">
        <v>1</v>
      </c>
      <c r="T63" s="1134">
        <v>15397057</v>
      </c>
      <c r="U63" s="1127" t="s">
        <v>2185</v>
      </c>
    </row>
    <row r="64" spans="1:21">
      <c r="A64" s="1119"/>
      <c r="B64" s="1119"/>
      <c r="C64" s="1119"/>
      <c r="D64" s="1131"/>
      <c r="E64" s="1119"/>
      <c r="F64" s="1119"/>
      <c r="G64" s="1119"/>
      <c r="H64" s="1119"/>
      <c r="I64" s="1119"/>
      <c r="J64" s="1119"/>
      <c r="K64" s="1119"/>
      <c r="L64" s="1119"/>
      <c r="M64" s="1119"/>
      <c r="N64" s="1131"/>
      <c r="O64" s="2156"/>
      <c r="P64" s="2156"/>
      <c r="Q64" s="1131"/>
      <c r="R64" s="1131"/>
      <c r="S64" s="1119"/>
      <c r="T64" s="1131"/>
      <c r="U64" s="1127"/>
    </row>
    <row r="65" spans="1:23" ht="21">
      <c r="A65" s="1124">
        <v>17</v>
      </c>
      <c r="B65" s="1125" t="s">
        <v>2158</v>
      </c>
      <c r="C65" s="1126" t="s">
        <v>2186</v>
      </c>
      <c r="D65" s="1127" t="s">
        <v>199</v>
      </c>
      <c r="E65" s="1126" t="s">
        <v>1928</v>
      </c>
      <c r="F65" s="1125" t="s">
        <v>1934</v>
      </c>
      <c r="G65" s="1126" t="s">
        <v>1924</v>
      </c>
      <c r="H65" s="1126" t="s">
        <v>1817</v>
      </c>
      <c r="I65" s="1129">
        <v>2012</v>
      </c>
      <c r="J65" s="1125" t="s">
        <v>2173</v>
      </c>
      <c r="K65" s="1119" t="s">
        <v>2</v>
      </c>
      <c r="L65" s="1126" t="s">
        <v>13</v>
      </c>
      <c r="M65" s="1124">
        <v>1</v>
      </c>
      <c r="N65" s="1134">
        <v>15397057</v>
      </c>
      <c r="O65" s="2155"/>
      <c r="P65" s="2155"/>
      <c r="Q65" s="1134"/>
      <c r="R65" s="1134"/>
      <c r="S65" s="1124">
        <v>1</v>
      </c>
      <c r="T65" s="1134">
        <v>15397057</v>
      </c>
      <c r="U65" s="1127" t="s">
        <v>2187</v>
      </c>
    </row>
    <row r="66" spans="1:23">
      <c r="A66" s="1119"/>
      <c r="B66" s="1119"/>
      <c r="C66" s="1119"/>
      <c r="D66" s="1131"/>
      <c r="E66" s="1119"/>
      <c r="F66" s="1119"/>
      <c r="G66" s="1119"/>
      <c r="H66" s="1119"/>
      <c r="I66" s="1119"/>
      <c r="J66" s="1119"/>
      <c r="K66" s="1119"/>
      <c r="L66" s="1119"/>
      <c r="M66" s="1119"/>
      <c r="N66" s="1131"/>
      <c r="O66" s="2156"/>
      <c r="P66" s="2156"/>
      <c r="Q66" s="1131"/>
      <c r="R66" s="1131"/>
      <c r="S66" s="1119"/>
      <c r="T66" s="1131"/>
      <c r="U66" s="1127"/>
    </row>
    <row r="67" spans="1:23" ht="31.5">
      <c r="A67" s="1124">
        <v>18</v>
      </c>
      <c r="B67" s="1125" t="s">
        <v>2158</v>
      </c>
      <c r="C67" s="1126" t="s">
        <v>2188</v>
      </c>
      <c r="D67" s="1127" t="s">
        <v>199</v>
      </c>
      <c r="E67" s="1126" t="s">
        <v>1935</v>
      </c>
      <c r="F67" s="1125" t="s">
        <v>2189</v>
      </c>
      <c r="G67" s="1126" t="s">
        <v>1924</v>
      </c>
      <c r="H67" s="1126" t="s">
        <v>1817</v>
      </c>
      <c r="I67" s="1129">
        <v>2013</v>
      </c>
      <c r="J67" s="1125" t="s">
        <v>2173</v>
      </c>
      <c r="K67" s="1119" t="s">
        <v>2</v>
      </c>
      <c r="L67" s="1126" t="s">
        <v>13</v>
      </c>
      <c r="M67" s="1124">
        <v>1</v>
      </c>
      <c r="N67" s="1134">
        <v>15220867</v>
      </c>
      <c r="O67" s="2155"/>
      <c r="P67" s="2155"/>
      <c r="Q67" s="1134"/>
      <c r="R67" s="1134"/>
      <c r="S67" s="1124">
        <v>1</v>
      </c>
      <c r="T67" s="1134">
        <v>15220867</v>
      </c>
      <c r="U67" s="1127" t="s">
        <v>2190</v>
      </c>
    </row>
    <row r="68" spans="1:23">
      <c r="A68" s="1119"/>
      <c r="B68" s="1119"/>
      <c r="C68" s="1119"/>
      <c r="D68" s="1131"/>
      <c r="E68" s="1119"/>
      <c r="F68" s="1119"/>
      <c r="G68" s="1119"/>
      <c r="H68" s="1119"/>
      <c r="I68" s="1119"/>
      <c r="J68" s="1119"/>
      <c r="K68" s="1119"/>
      <c r="L68" s="1119"/>
      <c r="M68" s="1119"/>
      <c r="N68" s="1131"/>
      <c r="O68" s="2156"/>
      <c r="P68" s="2156"/>
      <c r="Q68" s="1131"/>
      <c r="R68" s="1131"/>
      <c r="S68" s="1119"/>
      <c r="T68" s="1131"/>
      <c r="U68" s="1127"/>
    </row>
    <row r="69" spans="1:23" ht="21">
      <c r="A69" s="1124">
        <v>19</v>
      </c>
      <c r="B69" s="1125" t="s">
        <v>2158</v>
      </c>
      <c r="C69" s="1126" t="s">
        <v>2191</v>
      </c>
      <c r="D69" s="1127" t="s">
        <v>199</v>
      </c>
      <c r="E69" s="1126" t="s">
        <v>1935</v>
      </c>
      <c r="F69" s="1125" t="s">
        <v>2192</v>
      </c>
      <c r="G69" s="1126" t="s">
        <v>1924</v>
      </c>
      <c r="H69" s="1126" t="s">
        <v>1817</v>
      </c>
      <c r="I69" s="1129">
        <v>2013</v>
      </c>
      <c r="J69" s="1125" t="s">
        <v>2173</v>
      </c>
      <c r="K69" s="1119" t="s">
        <v>2</v>
      </c>
      <c r="L69" s="1126" t="s">
        <v>13</v>
      </c>
      <c r="M69" s="1124">
        <v>1</v>
      </c>
      <c r="N69" s="1134">
        <v>15220867</v>
      </c>
      <c r="O69" s="2155"/>
      <c r="P69" s="2155"/>
      <c r="Q69" s="1134"/>
      <c r="R69" s="1134"/>
      <c r="S69" s="1124">
        <v>1</v>
      </c>
      <c r="T69" s="1134">
        <v>15220867</v>
      </c>
      <c r="U69" s="1127" t="s">
        <v>2193</v>
      </c>
    </row>
    <row r="70" spans="1:23">
      <c r="A70" s="1119"/>
      <c r="B70" s="1119"/>
      <c r="C70" s="1119"/>
      <c r="D70" s="1131"/>
      <c r="E70" s="1119"/>
      <c r="F70" s="1119"/>
      <c r="G70" s="1119"/>
      <c r="H70" s="1119"/>
      <c r="I70" s="1119"/>
      <c r="J70" s="1119"/>
      <c r="K70" s="1119"/>
      <c r="L70" s="1119"/>
      <c r="M70" s="1119"/>
      <c r="N70" s="1131"/>
      <c r="O70" s="2156"/>
      <c r="P70" s="2156"/>
      <c r="Q70" s="1131"/>
      <c r="R70" s="1131"/>
      <c r="S70" s="1119"/>
      <c r="T70" s="1131"/>
      <c r="U70" s="1127"/>
    </row>
    <row r="71" spans="1:23" ht="21">
      <c r="A71" s="1124">
        <v>20</v>
      </c>
      <c r="B71" s="1125" t="s">
        <v>2158</v>
      </c>
      <c r="C71" s="1126" t="s">
        <v>2194</v>
      </c>
      <c r="D71" s="1127" t="s">
        <v>199</v>
      </c>
      <c r="E71" s="1126" t="s">
        <v>1935</v>
      </c>
      <c r="F71" s="1125" t="s">
        <v>2195</v>
      </c>
      <c r="G71" s="1126" t="s">
        <v>1924</v>
      </c>
      <c r="H71" s="1126" t="s">
        <v>1817</v>
      </c>
      <c r="I71" s="1129">
        <v>2013</v>
      </c>
      <c r="J71" s="1125" t="s">
        <v>2173</v>
      </c>
      <c r="K71" s="1119" t="s">
        <v>2</v>
      </c>
      <c r="L71" s="1126" t="s">
        <v>13</v>
      </c>
      <c r="M71" s="1124">
        <v>1</v>
      </c>
      <c r="N71" s="1134">
        <v>15220867</v>
      </c>
      <c r="O71" s="2155"/>
      <c r="P71" s="2155"/>
      <c r="Q71" s="1134"/>
      <c r="R71" s="1134"/>
      <c r="S71" s="1124">
        <v>1</v>
      </c>
      <c r="T71" s="1134">
        <v>15220867</v>
      </c>
      <c r="U71" s="1127" t="s">
        <v>2196</v>
      </c>
    </row>
    <row r="72" spans="1:23" ht="13.5" thickBot="1">
      <c r="A72" s="1098"/>
      <c r="B72" s="830"/>
      <c r="C72" s="845"/>
      <c r="D72" s="1099"/>
      <c r="E72" s="845"/>
      <c r="F72" s="830"/>
      <c r="G72" s="845"/>
      <c r="H72" s="845"/>
      <c r="I72" s="1101"/>
      <c r="J72" s="830"/>
      <c r="K72" s="941"/>
      <c r="L72" s="845"/>
      <c r="M72" s="1098"/>
      <c r="N72" s="1109"/>
      <c r="O72" s="2157"/>
      <c r="P72" s="2157"/>
      <c r="Q72" s="1109"/>
      <c r="R72" s="1109"/>
      <c r="S72" s="1098"/>
      <c r="T72" s="1109"/>
      <c r="U72" s="1099"/>
    </row>
    <row r="73" spans="1:23" ht="13.5" thickBot="1">
      <c r="A73" s="2310" t="s">
        <v>2467</v>
      </c>
      <c r="B73" s="2310"/>
      <c r="C73" s="2310"/>
      <c r="D73" s="2310"/>
      <c r="E73" s="2310"/>
      <c r="F73" s="2310"/>
      <c r="G73" s="2310"/>
      <c r="H73" s="2310"/>
      <c r="I73" s="2310"/>
      <c r="J73" s="2310"/>
      <c r="K73" s="2310"/>
      <c r="L73" s="2310"/>
      <c r="M73" s="1104">
        <f>SUM(M35:M71)</f>
        <v>19</v>
      </c>
      <c r="N73" s="1110">
        <f>SUM(N35:N71)</f>
        <v>1017922600</v>
      </c>
      <c r="O73" s="2158"/>
      <c r="P73" s="2158"/>
      <c r="Q73" s="1104">
        <f>SUM(Q35,Q37,Q41)</f>
        <v>3</v>
      </c>
      <c r="R73" s="1552">
        <f>SUM(R35,R37,R41)</f>
        <v>455200600</v>
      </c>
      <c r="S73" s="1104">
        <f>SUM(S35:S71)</f>
        <v>16</v>
      </c>
      <c r="T73" s="1110">
        <f>SUM(T35:T71)</f>
        <v>562722000</v>
      </c>
      <c r="U73" s="1426"/>
    </row>
    <row r="74" spans="1:23">
      <c r="A74" s="1098"/>
      <c r="B74" s="948" t="s">
        <v>220</v>
      </c>
      <c r="C74" s="1098"/>
      <c r="D74" s="948" t="s">
        <v>395</v>
      </c>
      <c r="E74" s="1098"/>
      <c r="F74" s="1098"/>
      <c r="G74" s="1098"/>
      <c r="H74" s="1098"/>
      <c r="I74" s="1098"/>
      <c r="J74" s="1098"/>
      <c r="K74" s="1098"/>
      <c r="L74" s="1098"/>
      <c r="M74" s="1107"/>
      <c r="N74" s="1111"/>
      <c r="O74" s="2159"/>
      <c r="P74" s="2159"/>
      <c r="Q74" s="1111"/>
      <c r="R74" s="1111"/>
      <c r="S74" s="1107"/>
      <c r="T74" s="1111"/>
      <c r="U74" s="1099"/>
      <c r="W74" s="387"/>
    </row>
    <row r="75" spans="1:23">
      <c r="A75" s="1124"/>
      <c r="B75" s="1120" t="s">
        <v>2470</v>
      </c>
      <c r="C75" s="1124"/>
      <c r="D75" s="1120" t="s">
        <v>206</v>
      </c>
      <c r="E75" s="1124"/>
      <c r="F75" s="1124"/>
      <c r="G75" s="1124"/>
      <c r="H75" s="1124"/>
      <c r="I75" s="1124"/>
      <c r="J75" s="1124"/>
      <c r="K75" s="1124"/>
      <c r="L75" s="1124"/>
      <c r="M75" s="1132"/>
      <c r="N75" s="1136"/>
      <c r="O75" s="2160"/>
      <c r="P75" s="2160"/>
      <c r="Q75" s="1136"/>
      <c r="R75" s="1136"/>
      <c r="S75" s="1132"/>
      <c r="T75" s="1136"/>
      <c r="U75" s="1127"/>
    </row>
    <row r="76" spans="1:23">
      <c r="A76" s="1124"/>
      <c r="B76" s="1120" t="s">
        <v>2471</v>
      </c>
      <c r="C76" s="1124"/>
      <c r="D76" s="1120" t="s">
        <v>208</v>
      </c>
      <c r="E76" s="1124"/>
      <c r="F76" s="1124"/>
      <c r="G76" s="1124"/>
      <c r="H76" s="1124"/>
      <c r="I76" s="1124"/>
      <c r="J76" s="1124"/>
      <c r="K76" s="1124"/>
      <c r="L76" s="1124"/>
      <c r="M76" s="1132"/>
      <c r="N76" s="1136"/>
      <c r="O76" s="2160"/>
      <c r="P76" s="2160"/>
      <c r="Q76" s="1136"/>
      <c r="R76" s="1136"/>
      <c r="S76" s="1132"/>
      <c r="T76" s="1136"/>
      <c r="U76" s="1127"/>
    </row>
    <row r="77" spans="1:23" ht="21">
      <c r="A77" s="1124">
        <v>21</v>
      </c>
      <c r="B77" s="1125" t="s">
        <v>2197</v>
      </c>
      <c r="C77" s="1427" t="s">
        <v>2468</v>
      </c>
      <c r="D77" s="1127" t="s">
        <v>1834</v>
      </c>
      <c r="E77" s="1126" t="s">
        <v>1833</v>
      </c>
      <c r="F77" s="1125" t="s">
        <v>12</v>
      </c>
      <c r="G77" s="1126" t="s">
        <v>86</v>
      </c>
      <c r="H77" s="1126" t="s">
        <v>1817</v>
      </c>
      <c r="I77" s="1129">
        <v>2013</v>
      </c>
      <c r="J77" s="1119"/>
      <c r="K77" s="1119" t="s">
        <v>2</v>
      </c>
      <c r="L77" s="1126" t="s">
        <v>1914</v>
      </c>
      <c r="M77" s="1124">
        <v>1</v>
      </c>
      <c r="N77" s="1134">
        <v>150928</v>
      </c>
      <c r="O77" s="2155"/>
      <c r="P77" s="2155"/>
      <c r="Q77" s="1134"/>
      <c r="R77" s="1134"/>
      <c r="S77" s="1124">
        <v>1</v>
      </c>
      <c r="T77" s="1134">
        <v>150928</v>
      </c>
      <c r="U77" s="1127" t="s">
        <v>2199</v>
      </c>
    </row>
    <row r="78" spans="1:23" ht="21">
      <c r="A78" s="1124"/>
      <c r="B78" s="1125" t="s">
        <v>2197</v>
      </c>
      <c r="C78" s="1427" t="s">
        <v>2138</v>
      </c>
      <c r="D78" s="1127" t="s">
        <v>1834</v>
      </c>
      <c r="E78" s="1126" t="s">
        <v>1833</v>
      </c>
      <c r="F78" s="1125" t="s">
        <v>12</v>
      </c>
      <c r="G78" s="1126" t="s">
        <v>86</v>
      </c>
      <c r="H78" s="1126" t="s">
        <v>1817</v>
      </c>
      <c r="I78" s="1129">
        <v>2013</v>
      </c>
      <c r="J78" s="1119"/>
      <c r="K78" s="1119" t="s">
        <v>2</v>
      </c>
      <c r="L78" s="1126" t="s">
        <v>1914</v>
      </c>
      <c r="M78" s="1124">
        <v>1</v>
      </c>
      <c r="N78" s="1134">
        <v>150928</v>
      </c>
      <c r="O78" s="2155"/>
      <c r="P78" s="2155"/>
      <c r="Q78" s="1134"/>
      <c r="R78" s="1134"/>
      <c r="S78" s="1124">
        <v>1</v>
      </c>
      <c r="T78" s="1134">
        <v>150928</v>
      </c>
      <c r="U78" s="1127" t="s">
        <v>2199</v>
      </c>
    </row>
    <row r="79" spans="1:23">
      <c r="A79" s="1124"/>
      <c r="B79" s="1125"/>
      <c r="C79" s="1126"/>
      <c r="D79" s="1127"/>
      <c r="E79" s="1126"/>
      <c r="F79" s="1125"/>
      <c r="G79" s="1126"/>
      <c r="H79" s="1126"/>
      <c r="I79" s="1129"/>
      <c r="J79" s="1119"/>
      <c r="K79" s="1126"/>
      <c r="L79" s="1126"/>
      <c r="M79" s="1124"/>
      <c r="N79" s="1134"/>
      <c r="O79" s="2155"/>
      <c r="P79" s="2155"/>
      <c r="Q79" s="1134"/>
      <c r="R79" s="1134"/>
      <c r="S79" s="1124"/>
      <c r="T79" s="1134"/>
      <c r="U79" s="1127"/>
    </row>
    <row r="80" spans="1:23">
      <c r="A80" s="1124">
        <v>22</v>
      </c>
      <c r="B80" s="1125" t="s">
        <v>2200</v>
      </c>
      <c r="C80" s="1126" t="s">
        <v>2147</v>
      </c>
      <c r="D80" s="1127" t="s">
        <v>2201</v>
      </c>
      <c r="E80" s="1126" t="s">
        <v>1936</v>
      </c>
      <c r="F80" s="1125" t="s">
        <v>12</v>
      </c>
      <c r="G80" s="1126" t="s">
        <v>1921</v>
      </c>
      <c r="H80" s="1126" t="s">
        <v>1817</v>
      </c>
      <c r="I80" s="1129">
        <v>2013</v>
      </c>
      <c r="J80" s="1119"/>
      <c r="K80" s="1126" t="s">
        <v>2</v>
      </c>
      <c r="L80" s="1126" t="s">
        <v>13</v>
      </c>
      <c r="M80" s="1124">
        <v>1</v>
      </c>
      <c r="N80" s="1130">
        <v>9432996</v>
      </c>
      <c r="O80" s="2150"/>
      <c r="P80" s="2150"/>
      <c r="Q80" s="1130"/>
      <c r="R80" s="1130"/>
      <c r="S80" s="1124">
        <v>1</v>
      </c>
      <c r="T80" s="1130">
        <v>9432996</v>
      </c>
      <c r="U80" s="1131"/>
    </row>
    <row r="81" spans="1:26">
      <c r="A81" s="1124"/>
      <c r="B81" s="1125"/>
      <c r="C81" s="1126"/>
      <c r="D81" s="1127"/>
      <c r="E81" s="1126"/>
      <c r="F81" s="1125"/>
      <c r="G81" s="1126"/>
      <c r="H81" s="1126"/>
      <c r="I81" s="1129"/>
      <c r="J81" s="1119"/>
      <c r="K81" s="1126"/>
      <c r="L81" s="1126"/>
      <c r="M81" s="1124"/>
      <c r="N81" s="1130"/>
      <c r="O81" s="2150"/>
      <c r="P81" s="2150"/>
      <c r="Q81" s="1130"/>
      <c r="R81" s="1130"/>
      <c r="S81" s="1124"/>
      <c r="T81" s="1130"/>
      <c r="U81" s="1131"/>
    </row>
    <row r="82" spans="1:26">
      <c r="A82" s="1124">
        <v>23</v>
      </c>
      <c r="B82" s="1125" t="s">
        <v>2200</v>
      </c>
      <c r="C82" s="1126" t="s">
        <v>2138</v>
      </c>
      <c r="D82" s="1127" t="s">
        <v>2201</v>
      </c>
      <c r="E82" s="1126" t="s">
        <v>1937</v>
      </c>
      <c r="F82" s="1125" t="s">
        <v>12</v>
      </c>
      <c r="G82" s="1126" t="s">
        <v>86</v>
      </c>
      <c r="H82" s="1126" t="s">
        <v>1817</v>
      </c>
      <c r="I82" s="1129">
        <v>2017</v>
      </c>
      <c r="J82" s="1119"/>
      <c r="K82" s="1126" t="s">
        <v>212</v>
      </c>
      <c r="L82" s="1126" t="s">
        <v>13</v>
      </c>
      <c r="M82" s="1124">
        <v>1</v>
      </c>
      <c r="N82" s="1134">
        <v>6757262</v>
      </c>
      <c r="O82" s="2155"/>
      <c r="P82" s="2155"/>
      <c r="Q82" s="1134"/>
      <c r="R82" s="1134"/>
      <c r="S82" s="1124">
        <v>1</v>
      </c>
      <c r="T82" s="1134">
        <v>6757262</v>
      </c>
      <c r="U82" s="1131"/>
    </row>
    <row r="83" spans="1:26">
      <c r="A83" s="1098"/>
      <c r="B83" s="830"/>
      <c r="C83" s="845"/>
      <c r="D83" s="1099"/>
      <c r="E83" s="845"/>
      <c r="F83" s="830"/>
      <c r="G83" s="845"/>
      <c r="H83" s="845"/>
      <c r="I83" s="1101"/>
      <c r="J83" s="941"/>
      <c r="K83" s="845"/>
      <c r="L83" s="845"/>
      <c r="M83" s="1098"/>
      <c r="N83" s="2098"/>
      <c r="O83" s="2161"/>
      <c r="P83" s="2161"/>
      <c r="Q83" s="2098"/>
      <c r="R83" s="2098"/>
      <c r="S83" s="1170"/>
      <c r="T83" s="2098"/>
      <c r="U83" s="1164"/>
    </row>
    <row r="84" spans="1:26" s="2109" customFormat="1">
      <c r="A84" s="2099"/>
      <c r="B84" s="2100" t="s">
        <v>2200</v>
      </c>
      <c r="C84" s="2103" t="s">
        <v>2147</v>
      </c>
      <c r="D84" s="2102" t="s">
        <v>3691</v>
      </c>
      <c r="E84" s="2103" t="s">
        <v>3692</v>
      </c>
      <c r="F84" s="2100" t="s">
        <v>12</v>
      </c>
      <c r="G84" s="2103" t="s">
        <v>86</v>
      </c>
      <c r="H84" s="2103" t="s">
        <v>1817</v>
      </c>
      <c r="I84" s="2104">
        <v>2022</v>
      </c>
      <c r="J84" s="2111"/>
      <c r="K84" s="2103" t="s">
        <v>2</v>
      </c>
      <c r="L84" s="2103" t="s">
        <v>13</v>
      </c>
      <c r="M84" s="2112"/>
      <c r="N84" s="2107"/>
      <c r="O84" s="2162">
        <v>1</v>
      </c>
      <c r="P84" s="2155">
        <v>7481000</v>
      </c>
      <c r="Q84" s="2107"/>
      <c r="R84" s="2107"/>
      <c r="S84" s="2112">
        <f>SUM(O84)</f>
        <v>1</v>
      </c>
      <c r="T84" s="2107">
        <f>SUM(P84)</f>
        <v>7481000</v>
      </c>
      <c r="U84" s="2108"/>
    </row>
    <row r="85" spans="1:26" ht="13.5" thickBot="1">
      <c r="A85" s="1098"/>
      <c r="B85" s="830"/>
      <c r="C85" s="845"/>
      <c r="D85" s="1099"/>
      <c r="E85" s="845"/>
      <c r="F85" s="830"/>
      <c r="G85" s="845"/>
      <c r="H85" s="845"/>
      <c r="I85" s="1101"/>
      <c r="J85" s="941"/>
      <c r="K85" s="845"/>
      <c r="L85" s="845"/>
      <c r="M85" s="1098"/>
      <c r="N85" s="1109"/>
      <c r="O85" s="2157"/>
      <c r="P85" s="2157"/>
      <c r="Q85" s="1109"/>
      <c r="R85" s="1109"/>
      <c r="S85" s="1098"/>
      <c r="T85" s="1109"/>
      <c r="U85" s="1103"/>
    </row>
    <row r="86" spans="1:26" ht="13.5" thickBot="1">
      <c r="A86" s="2310" t="s">
        <v>2469</v>
      </c>
      <c r="B86" s="2310"/>
      <c r="C86" s="2310"/>
      <c r="D86" s="2310"/>
      <c r="E86" s="2310"/>
      <c r="F86" s="2310"/>
      <c r="G86" s="2310"/>
      <c r="H86" s="2310"/>
      <c r="I86" s="2310"/>
      <c r="J86" s="2310"/>
      <c r="K86" s="2310"/>
      <c r="L86" s="2310"/>
      <c r="M86" s="1104">
        <f>SUM(M77:M82)</f>
        <v>4</v>
      </c>
      <c r="N86" s="1110">
        <f>SUM(N77:N82)</f>
        <v>16492114</v>
      </c>
      <c r="O86" s="2162">
        <f>SUM(O84)</f>
        <v>1</v>
      </c>
      <c r="P86" s="2158">
        <f>SUM(P84)</f>
        <v>7481000</v>
      </c>
      <c r="Q86" s="1110"/>
      <c r="R86" s="1110"/>
      <c r="S86" s="1104">
        <f>SUM(S77:S84)</f>
        <v>5</v>
      </c>
      <c r="T86" s="1110">
        <f>SUM(T77:T84)</f>
        <v>23973114</v>
      </c>
      <c r="U86" s="1106"/>
    </row>
    <row r="87" spans="1:26" s="857" customFormat="1">
      <c r="A87" s="1098"/>
      <c r="B87" s="948" t="s">
        <v>2131</v>
      </c>
      <c r="C87" s="845"/>
      <c r="D87" s="948" t="s">
        <v>397</v>
      </c>
      <c r="E87" s="845"/>
      <c r="F87" s="830"/>
      <c r="G87" s="845"/>
      <c r="H87" s="845"/>
      <c r="I87" s="1101"/>
      <c r="J87" s="941"/>
      <c r="K87" s="845"/>
      <c r="L87" s="845"/>
      <c r="M87" s="1098"/>
      <c r="N87" s="1109"/>
      <c r="O87" s="2157"/>
      <c r="P87" s="2157"/>
      <c r="Q87" s="1103"/>
      <c r="R87" s="1112"/>
      <c r="S87" s="1098"/>
      <c r="T87" s="1109"/>
      <c r="U87" s="1112"/>
      <c r="V87" s="61"/>
      <c r="W87" s="1428"/>
      <c r="X87" s="1428"/>
      <c r="Y87" s="61"/>
      <c r="Z87" s="61"/>
    </row>
    <row r="88" spans="1:26" s="857" customFormat="1">
      <c r="A88" s="1124"/>
      <c r="B88" s="1121" t="s">
        <v>2472</v>
      </c>
      <c r="C88" s="1126"/>
      <c r="D88" s="1120" t="s">
        <v>399</v>
      </c>
      <c r="E88" s="1126"/>
      <c r="F88" s="1125"/>
      <c r="G88" s="1126"/>
      <c r="H88" s="1126"/>
      <c r="I88" s="1129"/>
      <c r="J88" s="1119"/>
      <c r="K88" s="1126"/>
      <c r="L88" s="1126"/>
      <c r="M88" s="1124"/>
      <c r="N88" s="1134"/>
      <c r="O88" s="2155"/>
      <c r="P88" s="2155"/>
      <c r="Q88" s="1131"/>
      <c r="R88" s="1131"/>
      <c r="S88" s="1124"/>
      <c r="T88" s="1134"/>
      <c r="U88" s="1131"/>
      <c r="V88" s="61"/>
      <c r="W88" s="1428"/>
      <c r="X88" s="1428"/>
      <c r="Y88" s="61"/>
      <c r="Z88" s="61"/>
    </row>
    <row r="89" spans="1:26" s="54" customFormat="1" ht="21">
      <c r="A89" s="1137">
        <v>24</v>
      </c>
      <c r="B89" s="1119" t="s">
        <v>2202</v>
      </c>
      <c r="C89" s="1138" t="s">
        <v>2169</v>
      </c>
      <c r="D89" s="1141" t="s">
        <v>2203</v>
      </c>
      <c r="E89" s="1138" t="s">
        <v>1835</v>
      </c>
      <c r="F89" s="1119" t="s">
        <v>12</v>
      </c>
      <c r="G89" s="1138" t="s">
        <v>1836</v>
      </c>
      <c r="H89" s="1138" t="s">
        <v>596</v>
      </c>
      <c r="I89" s="1139">
        <v>2002</v>
      </c>
      <c r="J89" s="1119"/>
      <c r="K89" s="1138" t="s">
        <v>75</v>
      </c>
      <c r="L89" s="1138" t="s">
        <v>1914</v>
      </c>
      <c r="M89" s="1137">
        <v>1</v>
      </c>
      <c r="N89" s="1140">
        <v>340000</v>
      </c>
      <c r="O89" s="2163"/>
      <c r="P89" s="2163"/>
      <c r="Q89" s="1141"/>
      <c r="R89" s="1131"/>
      <c r="S89" s="1137">
        <v>1</v>
      </c>
      <c r="T89" s="1140">
        <v>340000</v>
      </c>
      <c r="U89" s="1142" t="s">
        <v>2199</v>
      </c>
      <c r="W89" s="1429"/>
      <c r="X89" s="1429"/>
    </row>
    <row r="90" spans="1:26" s="54" customFormat="1">
      <c r="A90" s="1137"/>
      <c r="B90" s="1119"/>
      <c r="C90" s="1138"/>
      <c r="D90" s="1141"/>
      <c r="E90" s="1138"/>
      <c r="F90" s="1119"/>
      <c r="G90" s="1138"/>
      <c r="H90" s="1138"/>
      <c r="I90" s="1139"/>
      <c r="J90" s="1119"/>
      <c r="K90" s="1261"/>
      <c r="L90" s="1138"/>
      <c r="M90" s="1137"/>
      <c r="N90" s="1140"/>
      <c r="O90" s="2163"/>
      <c r="P90" s="2163"/>
      <c r="Q90" s="1141"/>
      <c r="R90" s="1131"/>
      <c r="S90" s="1137"/>
      <c r="T90" s="1140"/>
      <c r="U90" s="1142"/>
    </row>
    <row r="91" spans="1:26" s="54" customFormat="1" ht="21">
      <c r="A91" s="1137">
        <v>25</v>
      </c>
      <c r="B91" s="1119" t="s">
        <v>2204</v>
      </c>
      <c r="C91" s="1379" t="s">
        <v>2147</v>
      </c>
      <c r="D91" s="1141" t="s">
        <v>2206</v>
      </c>
      <c r="E91" s="1138" t="s">
        <v>1938</v>
      </c>
      <c r="F91" s="1119" t="s">
        <v>12</v>
      </c>
      <c r="G91" s="1138" t="s">
        <v>86</v>
      </c>
      <c r="H91" s="1138" t="s">
        <v>1817</v>
      </c>
      <c r="I91" s="1139">
        <v>2004</v>
      </c>
      <c r="J91" s="1247"/>
      <c r="K91" s="1119" t="s">
        <v>212</v>
      </c>
      <c r="L91" s="1252" t="s">
        <v>13</v>
      </c>
      <c r="M91" s="1137">
        <v>1</v>
      </c>
      <c r="N91" s="1140">
        <v>75000</v>
      </c>
      <c r="O91" s="2163"/>
      <c r="P91" s="2163"/>
      <c r="Q91" s="1131"/>
      <c r="R91" s="1131"/>
      <c r="S91" s="1137">
        <v>1</v>
      </c>
      <c r="T91" s="1140">
        <v>75000</v>
      </c>
      <c r="U91" s="1142"/>
      <c r="W91" s="1429"/>
      <c r="X91" s="1429"/>
    </row>
    <row r="92" spans="1:26" s="54" customFormat="1" ht="21">
      <c r="A92" s="1137">
        <v>26</v>
      </c>
      <c r="B92" s="1119" t="s">
        <v>2204</v>
      </c>
      <c r="C92" s="1379" t="s">
        <v>2473</v>
      </c>
      <c r="D92" s="1141" t="s">
        <v>2206</v>
      </c>
      <c r="E92" s="1138" t="s">
        <v>1938</v>
      </c>
      <c r="F92" s="1119" t="s">
        <v>12</v>
      </c>
      <c r="G92" s="1138" t="s">
        <v>86</v>
      </c>
      <c r="H92" s="1138" t="s">
        <v>1817</v>
      </c>
      <c r="I92" s="1139">
        <v>2004</v>
      </c>
      <c r="J92" s="1247"/>
      <c r="K92" s="1119" t="s">
        <v>212</v>
      </c>
      <c r="L92" s="1252" t="s">
        <v>13</v>
      </c>
      <c r="M92" s="1137">
        <v>1</v>
      </c>
      <c r="N92" s="1140">
        <v>75000</v>
      </c>
      <c r="O92" s="2163"/>
      <c r="P92" s="2163"/>
      <c r="Q92" s="1131"/>
      <c r="R92" s="1131"/>
      <c r="S92" s="1137">
        <v>1</v>
      </c>
      <c r="T92" s="1140">
        <v>75000</v>
      </c>
      <c r="U92" s="1142"/>
      <c r="W92" s="1429"/>
      <c r="X92" s="1429"/>
    </row>
    <row r="93" spans="1:26" s="54" customFormat="1" ht="21">
      <c r="A93" s="1137">
        <v>27</v>
      </c>
      <c r="B93" s="1119" t="s">
        <v>2204</v>
      </c>
      <c r="C93" s="1379" t="s">
        <v>2140</v>
      </c>
      <c r="D93" s="1141" t="s">
        <v>2206</v>
      </c>
      <c r="E93" s="1138" t="s">
        <v>1938</v>
      </c>
      <c r="F93" s="1119" t="s">
        <v>12</v>
      </c>
      <c r="G93" s="1138" t="s">
        <v>86</v>
      </c>
      <c r="H93" s="1138" t="s">
        <v>1817</v>
      </c>
      <c r="I93" s="1139">
        <v>2004</v>
      </c>
      <c r="J93" s="1247"/>
      <c r="K93" s="1119" t="s">
        <v>212</v>
      </c>
      <c r="L93" s="1252" t="s">
        <v>13</v>
      </c>
      <c r="M93" s="1137">
        <v>1</v>
      </c>
      <c r="N93" s="1140">
        <v>75000</v>
      </c>
      <c r="O93" s="2163"/>
      <c r="P93" s="2163"/>
      <c r="Q93" s="1131"/>
      <c r="R93" s="1131"/>
      <c r="S93" s="1137">
        <v>1</v>
      </c>
      <c r="T93" s="1140">
        <v>75000</v>
      </c>
      <c r="U93" s="1142"/>
      <c r="W93" s="1429"/>
      <c r="X93" s="1429"/>
    </row>
    <row r="94" spans="1:26" s="54" customFormat="1">
      <c r="A94" s="1137">
        <v>28</v>
      </c>
      <c r="B94" s="1119"/>
      <c r="C94" s="1138"/>
      <c r="D94" s="1141"/>
      <c r="E94" s="1138"/>
      <c r="F94" s="1119"/>
      <c r="G94" s="1138"/>
      <c r="H94" s="1138"/>
      <c r="I94" s="1139"/>
      <c r="J94" s="1247"/>
      <c r="K94" s="1119"/>
      <c r="L94" s="1252"/>
      <c r="M94" s="1137"/>
      <c r="N94" s="1140"/>
      <c r="O94" s="2163"/>
      <c r="P94" s="2163"/>
      <c r="Q94" s="1131"/>
      <c r="R94" s="1131"/>
      <c r="S94" s="1137"/>
      <c r="T94" s="1140"/>
      <c r="U94" s="1131"/>
    </row>
    <row r="95" spans="1:26" s="54" customFormat="1" ht="21">
      <c r="A95" s="1137">
        <v>29</v>
      </c>
      <c r="B95" s="1119" t="s">
        <v>2204</v>
      </c>
      <c r="C95" s="1379" t="s">
        <v>2147</v>
      </c>
      <c r="D95" s="1141" t="s">
        <v>2206</v>
      </c>
      <c r="E95" s="1138" t="s">
        <v>1938</v>
      </c>
      <c r="F95" s="1119" t="s">
        <v>12</v>
      </c>
      <c r="G95" s="1138" t="s">
        <v>86</v>
      </c>
      <c r="H95" s="1138" t="s">
        <v>1817</v>
      </c>
      <c r="I95" s="1139">
        <v>2005</v>
      </c>
      <c r="J95" s="1247"/>
      <c r="K95" s="1119" t="s">
        <v>212</v>
      </c>
      <c r="L95" s="1252" t="s">
        <v>13</v>
      </c>
      <c r="M95" s="1137">
        <v>1</v>
      </c>
      <c r="N95" s="1140">
        <v>80000</v>
      </c>
      <c r="O95" s="2163"/>
      <c r="P95" s="2163"/>
      <c r="Q95" s="1131"/>
      <c r="R95" s="1131"/>
      <c r="S95" s="1137">
        <v>1</v>
      </c>
      <c r="T95" s="1140">
        <v>80000</v>
      </c>
      <c r="U95" s="1142"/>
      <c r="W95" s="1429"/>
      <c r="X95" s="1429"/>
    </row>
    <row r="96" spans="1:26" s="54" customFormat="1" ht="21">
      <c r="A96" s="1137">
        <v>30</v>
      </c>
      <c r="B96" s="1119" t="s">
        <v>2204</v>
      </c>
      <c r="C96" s="1379" t="s">
        <v>2138</v>
      </c>
      <c r="D96" s="1141" t="s">
        <v>2206</v>
      </c>
      <c r="E96" s="1138" t="s">
        <v>1938</v>
      </c>
      <c r="F96" s="1119" t="s">
        <v>12</v>
      </c>
      <c r="G96" s="1138" t="s">
        <v>86</v>
      </c>
      <c r="H96" s="1138" t="s">
        <v>1817</v>
      </c>
      <c r="I96" s="1139">
        <v>2005</v>
      </c>
      <c r="J96" s="1247"/>
      <c r="K96" s="1119" t="s">
        <v>212</v>
      </c>
      <c r="L96" s="1252" t="s">
        <v>13</v>
      </c>
      <c r="M96" s="1137">
        <v>1</v>
      </c>
      <c r="N96" s="1140">
        <v>80000</v>
      </c>
      <c r="O96" s="2163"/>
      <c r="P96" s="2163"/>
      <c r="Q96" s="1131"/>
      <c r="R96" s="1131"/>
      <c r="S96" s="1137">
        <v>1</v>
      </c>
      <c r="T96" s="1140">
        <v>80000</v>
      </c>
      <c r="U96" s="1142"/>
      <c r="W96" s="1429"/>
      <c r="X96" s="1429"/>
    </row>
    <row r="97" spans="1:24" s="54" customFormat="1">
      <c r="A97" s="998"/>
      <c r="B97" s="1119"/>
      <c r="C97" s="1138"/>
      <c r="D97" s="1141"/>
      <c r="E97" s="1138"/>
      <c r="F97" s="1119"/>
      <c r="G97" s="1138"/>
      <c r="H97" s="1138"/>
      <c r="I97" s="1139"/>
      <c r="J97" s="1247"/>
      <c r="K97" s="1119"/>
      <c r="L97" s="1252"/>
      <c r="M97" s="1137"/>
      <c r="N97" s="1140"/>
      <c r="O97" s="2163"/>
      <c r="P97" s="2163"/>
      <c r="Q97" s="1131"/>
      <c r="R97" s="1131"/>
      <c r="S97" s="1137"/>
      <c r="T97" s="1140"/>
      <c r="U97" s="1131"/>
      <c r="W97" s="1429"/>
      <c r="X97" s="1429"/>
    </row>
    <row r="98" spans="1:24" s="54" customFormat="1" ht="21">
      <c r="A98" s="1137">
        <v>31</v>
      </c>
      <c r="B98" s="1119" t="s">
        <v>2204</v>
      </c>
      <c r="C98" s="1379" t="s">
        <v>2147</v>
      </c>
      <c r="D98" s="1141" t="s">
        <v>2206</v>
      </c>
      <c r="E98" s="1138" t="s">
        <v>1938</v>
      </c>
      <c r="F98" s="1119" t="s">
        <v>12</v>
      </c>
      <c r="G98" s="1138" t="s">
        <v>86</v>
      </c>
      <c r="H98" s="1138" t="s">
        <v>1817</v>
      </c>
      <c r="I98" s="1139">
        <v>2005</v>
      </c>
      <c r="J98" s="1247"/>
      <c r="K98" s="1119" t="s">
        <v>212</v>
      </c>
      <c r="L98" s="1252" t="s">
        <v>1914</v>
      </c>
      <c r="M98" s="1137">
        <v>1</v>
      </c>
      <c r="N98" s="1140">
        <v>80000</v>
      </c>
      <c r="O98" s="2163"/>
      <c r="P98" s="2163"/>
      <c r="Q98" s="1141"/>
      <c r="R98" s="1131"/>
      <c r="S98" s="1137">
        <v>1</v>
      </c>
      <c r="T98" s="1140">
        <v>80000</v>
      </c>
      <c r="U98" s="1141" t="s">
        <v>2199</v>
      </c>
    </row>
    <row r="99" spans="1:24" s="54" customFormat="1" ht="21">
      <c r="A99" s="1137">
        <v>32</v>
      </c>
      <c r="B99" s="1119" t="s">
        <v>2204</v>
      </c>
      <c r="C99" s="1379" t="s">
        <v>2138</v>
      </c>
      <c r="D99" s="1141" t="s">
        <v>2206</v>
      </c>
      <c r="E99" s="1138" t="s">
        <v>1938</v>
      </c>
      <c r="F99" s="1119" t="s">
        <v>12</v>
      </c>
      <c r="G99" s="1138" t="s">
        <v>86</v>
      </c>
      <c r="H99" s="1138" t="s">
        <v>1817</v>
      </c>
      <c r="I99" s="1139">
        <v>2005</v>
      </c>
      <c r="J99" s="1247"/>
      <c r="K99" s="1119" t="s">
        <v>212</v>
      </c>
      <c r="L99" s="1252" t="s">
        <v>1914</v>
      </c>
      <c r="M99" s="1137">
        <v>1</v>
      </c>
      <c r="N99" s="1140">
        <v>80000</v>
      </c>
      <c r="O99" s="2163"/>
      <c r="P99" s="2163"/>
      <c r="Q99" s="1141"/>
      <c r="R99" s="1131"/>
      <c r="S99" s="1137">
        <v>1</v>
      </c>
      <c r="T99" s="1140">
        <v>80000</v>
      </c>
      <c r="U99" s="1141"/>
      <c r="W99" s="1429"/>
      <c r="X99" s="1429"/>
    </row>
    <row r="100" spans="1:24" s="54" customFormat="1">
      <c r="A100" s="998"/>
      <c r="B100" s="1119"/>
      <c r="C100" s="1138"/>
      <c r="D100" s="1141"/>
      <c r="E100" s="1138"/>
      <c r="F100" s="1119"/>
      <c r="G100" s="1138"/>
      <c r="H100" s="1138"/>
      <c r="I100" s="1139"/>
      <c r="J100" s="1247"/>
      <c r="K100" s="1138"/>
      <c r="L100" s="1252"/>
      <c r="M100" s="1137"/>
      <c r="N100" s="1140"/>
      <c r="O100" s="2163"/>
      <c r="P100" s="2163"/>
      <c r="Q100" s="1141"/>
      <c r="R100" s="1131"/>
      <c r="S100" s="1137"/>
      <c r="T100" s="1140"/>
      <c r="U100" s="1141"/>
      <c r="W100" s="1429"/>
      <c r="X100" s="1429"/>
    </row>
    <row r="101" spans="1:24" s="54" customFormat="1">
      <c r="A101" s="1137">
        <v>33</v>
      </c>
      <c r="B101" s="1119" t="s">
        <v>2207</v>
      </c>
      <c r="C101" s="1138" t="s">
        <v>2147</v>
      </c>
      <c r="D101" s="1141" t="s">
        <v>2208</v>
      </c>
      <c r="E101" s="1138" t="s">
        <v>1939</v>
      </c>
      <c r="F101" s="1119" t="s">
        <v>12</v>
      </c>
      <c r="G101" s="1138" t="s">
        <v>1921</v>
      </c>
      <c r="H101" s="1138" t="s">
        <v>1817</v>
      </c>
      <c r="I101" s="1139">
        <v>2012</v>
      </c>
      <c r="J101" s="1247"/>
      <c r="K101" s="1119" t="s">
        <v>2</v>
      </c>
      <c r="L101" s="1252" t="s">
        <v>13</v>
      </c>
      <c r="M101" s="1137">
        <v>1</v>
      </c>
      <c r="N101" s="1143">
        <v>32220000</v>
      </c>
      <c r="O101" s="2164"/>
      <c r="P101" s="2164"/>
      <c r="Q101" s="1131"/>
      <c r="R101" s="1131"/>
      <c r="S101" s="1137">
        <v>1</v>
      </c>
      <c r="T101" s="1143">
        <v>32220000</v>
      </c>
      <c r="U101" s="1131"/>
      <c r="W101" s="1429"/>
      <c r="X101" s="1429"/>
    </row>
    <row r="102" spans="1:24" s="54" customFormat="1">
      <c r="A102" s="1999"/>
      <c r="B102" s="1119"/>
      <c r="C102" s="1138"/>
      <c r="D102" s="1141"/>
      <c r="E102" s="1138"/>
      <c r="F102" s="1119"/>
      <c r="G102" s="1138"/>
      <c r="H102" s="1138"/>
      <c r="I102" s="1139"/>
      <c r="J102" s="1247"/>
      <c r="K102" s="1119"/>
      <c r="L102" s="1252"/>
      <c r="M102" s="1137"/>
      <c r="N102" s="1143"/>
      <c r="O102" s="2164"/>
      <c r="P102" s="2164"/>
      <c r="Q102" s="1131"/>
      <c r="R102" s="1131"/>
      <c r="S102" s="1137"/>
      <c r="T102" s="1143"/>
      <c r="U102" s="1131"/>
      <c r="W102" s="1429"/>
      <c r="X102" s="1429"/>
    </row>
    <row r="103" spans="1:24" s="54" customFormat="1">
      <c r="A103" s="1999"/>
      <c r="B103" s="1119"/>
      <c r="C103" s="1138"/>
      <c r="D103" s="1141"/>
      <c r="E103" s="1138"/>
      <c r="F103" s="1119"/>
      <c r="G103" s="1138"/>
      <c r="H103" s="1138"/>
      <c r="I103" s="1139"/>
      <c r="J103" s="1247"/>
      <c r="K103" s="1119"/>
      <c r="L103" s="1252"/>
      <c r="M103" s="1137"/>
      <c r="N103" s="1143"/>
      <c r="O103" s="2164"/>
      <c r="P103" s="2164"/>
      <c r="Q103" s="1131"/>
      <c r="R103" s="1131"/>
      <c r="S103" s="1137"/>
      <c r="T103" s="1143"/>
      <c r="U103" s="1131"/>
      <c r="W103" s="1429"/>
      <c r="X103" s="1429"/>
    </row>
    <row r="104" spans="1:24" s="54" customFormat="1">
      <c r="A104" s="998"/>
      <c r="B104" s="1119"/>
      <c r="C104" s="1138"/>
      <c r="D104" s="1141"/>
      <c r="E104" s="1138"/>
      <c r="F104" s="1119"/>
      <c r="G104" s="1138"/>
      <c r="H104" s="1138"/>
      <c r="I104" s="1139"/>
      <c r="J104" s="1247"/>
      <c r="K104" s="1138"/>
      <c r="L104" s="1252"/>
      <c r="M104" s="1137"/>
      <c r="N104" s="1143"/>
      <c r="O104" s="2164"/>
      <c r="P104" s="2164"/>
      <c r="Q104" s="1131"/>
      <c r="R104" s="1131"/>
      <c r="S104" s="1137"/>
      <c r="T104" s="1143"/>
      <c r="U104" s="1131"/>
    </row>
    <row r="105" spans="1:24" s="54" customFormat="1">
      <c r="A105" s="1137">
        <v>34</v>
      </c>
      <c r="B105" s="1119" t="s">
        <v>2209</v>
      </c>
      <c r="C105" s="1379" t="s">
        <v>2147</v>
      </c>
      <c r="D105" s="1141" t="s">
        <v>419</v>
      </c>
      <c r="E105" s="1138" t="s">
        <v>1705</v>
      </c>
      <c r="F105" s="1119" t="s">
        <v>12</v>
      </c>
      <c r="G105" s="1138" t="s">
        <v>1710</v>
      </c>
      <c r="H105" s="1138" t="s">
        <v>596</v>
      </c>
      <c r="I105" s="1139">
        <v>2004</v>
      </c>
      <c r="J105" s="1247"/>
      <c r="K105" s="1119" t="s">
        <v>212</v>
      </c>
      <c r="L105" s="1252" t="s">
        <v>13</v>
      </c>
      <c r="M105" s="1137">
        <v>1</v>
      </c>
      <c r="N105" s="1140">
        <v>2450000</v>
      </c>
      <c r="O105" s="2163"/>
      <c r="P105" s="2163"/>
      <c r="Q105" s="1131"/>
      <c r="R105" s="1131"/>
      <c r="S105" s="1137">
        <v>1</v>
      </c>
      <c r="T105" s="1140">
        <v>2450000</v>
      </c>
      <c r="U105" s="1131"/>
      <c r="W105" s="1429"/>
      <c r="X105" s="1429"/>
    </row>
    <row r="106" spans="1:24" s="54" customFormat="1">
      <c r="A106" s="1137">
        <v>35</v>
      </c>
      <c r="B106" s="1119" t="s">
        <v>2209</v>
      </c>
      <c r="C106" s="1379" t="s">
        <v>2138</v>
      </c>
      <c r="D106" s="1141" t="s">
        <v>419</v>
      </c>
      <c r="E106" s="1138" t="s">
        <v>1705</v>
      </c>
      <c r="F106" s="1119" t="s">
        <v>12</v>
      </c>
      <c r="G106" s="1138" t="s">
        <v>1710</v>
      </c>
      <c r="H106" s="1138" t="s">
        <v>596</v>
      </c>
      <c r="I106" s="1139">
        <v>2004</v>
      </c>
      <c r="J106" s="1247"/>
      <c r="K106" s="1119" t="s">
        <v>212</v>
      </c>
      <c r="L106" s="1252" t="s">
        <v>13</v>
      </c>
      <c r="M106" s="1137">
        <v>1</v>
      </c>
      <c r="N106" s="1140">
        <v>2450000</v>
      </c>
      <c r="O106" s="2163"/>
      <c r="P106" s="2163"/>
      <c r="Q106" s="1131"/>
      <c r="R106" s="1131"/>
      <c r="S106" s="1137">
        <v>1</v>
      </c>
      <c r="T106" s="1140">
        <v>2450000</v>
      </c>
      <c r="U106" s="1131"/>
      <c r="W106" s="1429"/>
      <c r="X106" s="1429"/>
    </row>
    <row r="107" spans="1:24" s="54" customFormat="1">
      <c r="A107" s="1137">
        <v>36</v>
      </c>
      <c r="B107" s="1119" t="s">
        <v>2209</v>
      </c>
      <c r="C107" s="1379" t="s">
        <v>2140</v>
      </c>
      <c r="D107" s="1141" t="s">
        <v>419</v>
      </c>
      <c r="E107" s="1138" t="s">
        <v>1705</v>
      </c>
      <c r="F107" s="1119" t="s">
        <v>12</v>
      </c>
      <c r="G107" s="1138" t="s">
        <v>1710</v>
      </c>
      <c r="H107" s="1138" t="s">
        <v>596</v>
      </c>
      <c r="I107" s="1139">
        <v>2004</v>
      </c>
      <c r="J107" s="1247"/>
      <c r="K107" s="1119" t="s">
        <v>212</v>
      </c>
      <c r="L107" s="1252" t="s">
        <v>13</v>
      </c>
      <c r="M107" s="1137">
        <v>1</v>
      </c>
      <c r="N107" s="1140">
        <v>2475000</v>
      </c>
      <c r="O107" s="2163"/>
      <c r="P107" s="2163"/>
      <c r="Q107" s="1131"/>
      <c r="R107" s="1131"/>
      <c r="S107" s="1137">
        <v>1</v>
      </c>
      <c r="T107" s="1140">
        <v>2475000</v>
      </c>
      <c r="U107" s="1131"/>
      <c r="W107" s="1429"/>
      <c r="X107" s="1429"/>
    </row>
    <row r="108" spans="1:24" s="54" customFormat="1">
      <c r="A108" s="1137">
        <v>37</v>
      </c>
      <c r="B108" s="1119" t="s">
        <v>2209</v>
      </c>
      <c r="C108" s="1379" t="s">
        <v>2152</v>
      </c>
      <c r="D108" s="1141" t="s">
        <v>419</v>
      </c>
      <c r="E108" s="1138" t="s">
        <v>1705</v>
      </c>
      <c r="F108" s="1119" t="s">
        <v>12</v>
      </c>
      <c r="G108" s="1138" t="s">
        <v>1710</v>
      </c>
      <c r="H108" s="1138" t="s">
        <v>596</v>
      </c>
      <c r="I108" s="1139">
        <v>2004</v>
      </c>
      <c r="J108" s="1247"/>
      <c r="K108" s="1119" t="s">
        <v>212</v>
      </c>
      <c r="L108" s="1252" t="s">
        <v>13</v>
      </c>
      <c r="M108" s="1137">
        <v>1</v>
      </c>
      <c r="N108" s="1140">
        <v>2475000</v>
      </c>
      <c r="O108" s="2163"/>
      <c r="P108" s="2163"/>
      <c r="Q108" s="1131"/>
      <c r="R108" s="1131"/>
      <c r="S108" s="1137">
        <v>1</v>
      </c>
      <c r="T108" s="1140">
        <v>2475000</v>
      </c>
      <c r="U108" s="1131"/>
    </row>
    <row r="109" spans="1:24" s="54" customFormat="1">
      <c r="A109" s="1137">
        <v>38</v>
      </c>
      <c r="B109" s="1119" t="s">
        <v>2209</v>
      </c>
      <c r="C109" s="1379" t="s">
        <v>2169</v>
      </c>
      <c r="D109" s="1141" t="s">
        <v>419</v>
      </c>
      <c r="E109" s="1138" t="s">
        <v>1705</v>
      </c>
      <c r="F109" s="1119" t="s">
        <v>12</v>
      </c>
      <c r="G109" s="1138" t="s">
        <v>1710</v>
      </c>
      <c r="H109" s="1138" t="s">
        <v>596</v>
      </c>
      <c r="I109" s="1139">
        <v>2004</v>
      </c>
      <c r="J109" s="1247"/>
      <c r="K109" s="1119" t="s">
        <v>212</v>
      </c>
      <c r="L109" s="1252" t="s">
        <v>13</v>
      </c>
      <c r="M109" s="1137">
        <v>1</v>
      </c>
      <c r="N109" s="1140">
        <v>2475000</v>
      </c>
      <c r="O109" s="2163"/>
      <c r="P109" s="2163"/>
      <c r="Q109" s="1140"/>
      <c r="R109" s="1131"/>
      <c r="S109" s="1137">
        <v>1</v>
      </c>
      <c r="T109" s="1140">
        <v>2475000</v>
      </c>
      <c r="U109" s="1140"/>
      <c r="W109" s="1429"/>
      <c r="X109" s="1429"/>
    </row>
    <row r="110" spans="1:24" s="54" customFormat="1">
      <c r="A110" s="1137">
        <v>39</v>
      </c>
      <c r="B110" s="1119" t="s">
        <v>2209</v>
      </c>
      <c r="C110" s="1379" t="s">
        <v>2212</v>
      </c>
      <c r="D110" s="1141" t="s">
        <v>419</v>
      </c>
      <c r="E110" s="1138" t="s">
        <v>1705</v>
      </c>
      <c r="F110" s="1119" t="s">
        <v>12</v>
      </c>
      <c r="G110" s="1138" t="s">
        <v>1710</v>
      </c>
      <c r="H110" s="1138" t="s">
        <v>596</v>
      </c>
      <c r="I110" s="1139">
        <v>2004</v>
      </c>
      <c r="J110" s="1247"/>
      <c r="K110" s="1119" t="s">
        <v>212</v>
      </c>
      <c r="L110" s="1252" t="s">
        <v>13</v>
      </c>
      <c r="M110" s="1137">
        <v>1</v>
      </c>
      <c r="N110" s="1140">
        <v>2475000</v>
      </c>
      <c r="O110" s="2163"/>
      <c r="P110" s="2163"/>
      <c r="Q110" s="1131"/>
      <c r="R110" s="1131"/>
      <c r="S110" s="1137">
        <v>1</v>
      </c>
      <c r="T110" s="1140">
        <v>2475000</v>
      </c>
      <c r="U110" s="1131"/>
      <c r="W110" s="1429"/>
      <c r="X110" s="1429"/>
    </row>
    <row r="111" spans="1:24" s="54" customFormat="1">
      <c r="A111" s="1137">
        <v>40</v>
      </c>
      <c r="B111" s="1119" t="s">
        <v>2209</v>
      </c>
      <c r="C111" s="1379" t="s">
        <v>2213</v>
      </c>
      <c r="D111" s="1141" t="s">
        <v>419</v>
      </c>
      <c r="E111" s="1138" t="s">
        <v>1705</v>
      </c>
      <c r="F111" s="1119" t="s">
        <v>12</v>
      </c>
      <c r="G111" s="1138" t="s">
        <v>1710</v>
      </c>
      <c r="H111" s="1138" t="s">
        <v>596</v>
      </c>
      <c r="I111" s="1139">
        <v>2004</v>
      </c>
      <c r="J111" s="1247"/>
      <c r="K111" s="1119" t="s">
        <v>212</v>
      </c>
      <c r="L111" s="1252" t="s">
        <v>13</v>
      </c>
      <c r="M111" s="1137">
        <v>1</v>
      </c>
      <c r="N111" s="1140">
        <v>2475000</v>
      </c>
      <c r="O111" s="2163"/>
      <c r="P111" s="2163"/>
      <c r="Q111" s="1131"/>
      <c r="R111" s="1131"/>
      <c r="S111" s="1137">
        <v>1</v>
      </c>
      <c r="T111" s="1140">
        <v>2475000</v>
      </c>
      <c r="U111" s="1131"/>
      <c r="W111" s="1429"/>
      <c r="X111" s="1429"/>
    </row>
    <row r="112" spans="1:24" s="54" customFormat="1">
      <c r="A112" s="998"/>
      <c r="B112" s="1119"/>
      <c r="C112" s="1138"/>
      <c r="D112" s="1141"/>
      <c r="E112" s="1138"/>
      <c r="F112" s="1119"/>
      <c r="G112" s="1138"/>
      <c r="H112" s="1138"/>
      <c r="I112" s="1139"/>
      <c r="J112" s="1247"/>
      <c r="K112" s="1119"/>
      <c r="L112" s="1252"/>
      <c r="M112" s="1137"/>
      <c r="N112" s="1140"/>
      <c r="O112" s="2163"/>
      <c r="P112" s="2163"/>
      <c r="Q112" s="1131"/>
      <c r="R112" s="1131"/>
      <c r="S112" s="1137"/>
      <c r="T112" s="1140"/>
      <c r="U112" s="1131"/>
    </row>
    <row r="113" spans="1:24" s="54" customFormat="1">
      <c r="A113" s="1137">
        <v>41</v>
      </c>
      <c r="B113" s="1119" t="s">
        <v>2209</v>
      </c>
      <c r="C113" s="1138" t="s">
        <v>2152</v>
      </c>
      <c r="D113" s="1141" t="s">
        <v>419</v>
      </c>
      <c r="E113" s="1138" t="s">
        <v>1940</v>
      </c>
      <c r="F113" s="1119" t="s">
        <v>12</v>
      </c>
      <c r="G113" s="1138" t="s">
        <v>1710</v>
      </c>
      <c r="H113" s="1138" t="s">
        <v>596</v>
      </c>
      <c r="I113" s="1139">
        <v>2004</v>
      </c>
      <c r="J113" s="1247"/>
      <c r="K113" s="1119" t="s">
        <v>212</v>
      </c>
      <c r="L113" s="1252" t="s">
        <v>13</v>
      </c>
      <c r="M113" s="1137">
        <v>1</v>
      </c>
      <c r="N113" s="1143">
        <v>2450000</v>
      </c>
      <c r="O113" s="2164"/>
      <c r="P113" s="2164"/>
      <c r="Q113" s="1131"/>
      <c r="R113" s="1131"/>
      <c r="S113" s="1137">
        <v>1</v>
      </c>
      <c r="T113" s="1143">
        <v>2450000</v>
      </c>
      <c r="U113" s="1131"/>
      <c r="W113" s="1429"/>
      <c r="X113" s="1429"/>
    </row>
    <row r="114" spans="1:24" s="54" customFormat="1" ht="21">
      <c r="A114" s="1137">
        <v>42</v>
      </c>
      <c r="B114" s="1119" t="s">
        <v>2209</v>
      </c>
      <c r="C114" s="1138" t="s">
        <v>2211</v>
      </c>
      <c r="D114" s="1141" t="s">
        <v>419</v>
      </c>
      <c r="E114" s="1138" t="s">
        <v>1705</v>
      </c>
      <c r="F114" s="1119" t="s">
        <v>12</v>
      </c>
      <c r="G114" s="1138" t="s">
        <v>1710</v>
      </c>
      <c r="H114" s="1138" t="s">
        <v>596</v>
      </c>
      <c r="I114" s="1139">
        <v>2004</v>
      </c>
      <c r="J114" s="1247"/>
      <c r="K114" s="1119" t="s">
        <v>212</v>
      </c>
      <c r="L114" s="1252" t="s">
        <v>1914</v>
      </c>
      <c r="M114" s="1137">
        <v>1</v>
      </c>
      <c r="N114" s="1143">
        <v>2475000</v>
      </c>
      <c r="O114" s="2164"/>
      <c r="P114" s="2164"/>
      <c r="Q114" s="1141"/>
      <c r="R114" s="1131"/>
      <c r="S114" s="1137">
        <v>1</v>
      </c>
      <c r="T114" s="1143">
        <v>2475000</v>
      </c>
      <c r="U114" s="1141" t="s">
        <v>2199</v>
      </c>
      <c r="W114" s="1429"/>
      <c r="X114" s="1429"/>
    </row>
    <row r="115" spans="1:24" s="54" customFormat="1">
      <c r="A115" s="1137"/>
      <c r="B115" s="1119"/>
      <c r="C115" s="1138"/>
      <c r="D115" s="1141"/>
      <c r="E115" s="1138"/>
      <c r="F115" s="1119"/>
      <c r="G115" s="1138"/>
      <c r="H115" s="1138"/>
      <c r="I115" s="1139"/>
      <c r="J115" s="1247"/>
      <c r="K115" s="1119"/>
      <c r="L115" s="1252"/>
      <c r="M115" s="1137"/>
      <c r="N115" s="1143"/>
      <c r="O115" s="2164"/>
      <c r="P115" s="2164"/>
      <c r="Q115" s="1141"/>
      <c r="R115" s="1131"/>
      <c r="S115" s="1137"/>
      <c r="T115" s="1143"/>
      <c r="U115" s="1141"/>
      <c r="W115" s="1429"/>
      <c r="X115" s="1429"/>
    </row>
    <row r="116" spans="1:24" s="54" customFormat="1" ht="21">
      <c r="A116" s="1137">
        <v>43</v>
      </c>
      <c r="B116" s="1119" t="s">
        <v>2209</v>
      </c>
      <c r="C116" s="1138" t="s">
        <v>2169</v>
      </c>
      <c r="D116" s="1141" t="s">
        <v>419</v>
      </c>
      <c r="E116" s="1138" t="s">
        <v>1705</v>
      </c>
      <c r="F116" s="1119" t="s">
        <v>12</v>
      </c>
      <c r="G116" s="1138" t="s">
        <v>1710</v>
      </c>
      <c r="H116" s="1138" t="s">
        <v>1817</v>
      </c>
      <c r="I116" s="1139">
        <v>2005</v>
      </c>
      <c r="J116" s="1247"/>
      <c r="K116" s="1119" t="s">
        <v>212</v>
      </c>
      <c r="L116" s="1252" t="s">
        <v>1914</v>
      </c>
      <c r="M116" s="1137">
        <v>1</v>
      </c>
      <c r="N116" s="1143">
        <v>1971200</v>
      </c>
      <c r="O116" s="2164"/>
      <c r="P116" s="2164"/>
      <c r="Q116" s="1141"/>
      <c r="R116" s="1131"/>
      <c r="S116" s="1137">
        <v>1</v>
      </c>
      <c r="T116" s="1143">
        <v>1971200</v>
      </c>
      <c r="U116" s="1141" t="s">
        <v>2199</v>
      </c>
    </row>
    <row r="117" spans="1:24" s="54" customFormat="1">
      <c r="A117" s="1137">
        <v>33</v>
      </c>
      <c r="B117" s="1119" t="s">
        <v>2209</v>
      </c>
      <c r="C117" s="1138" t="s">
        <v>2212</v>
      </c>
      <c r="D117" s="1141" t="s">
        <v>419</v>
      </c>
      <c r="E117" s="1138" t="s">
        <v>1705</v>
      </c>
      <c r="F117" s="1119" t="s">
        <v>12</v>
      </c>
      <c r="G117" s="1138" t="s">
        <v>1710</v>
      </c>
      <c r="H117" s="1138" t="s">
        <v>1817</v>
      </c>
      <c r="I117" s="1139">
        <v>2005</v>
      </c>
      <c r="J117" s="1247"/>
      <c r="K117" s="1119" t="s">
        <v>212</v>
      </c>
      <c r="L117" s="1252" t="s">
        <v>13</v>
      </c>
      <c r="M117" s="1137">
        <v>1</v>
      </c>
      <c r="N117" s="1143">
        <v>1971200</v>
      </c>
      <c r="O117" s="2164"/>
      <c r="P117" s="2164"/>
      <c r="Q117" s="1131"/>
      <c r="R117" s="1131"/>
      <c r="S117" s="1137">
        <v>1</v>
      </c>
      <c r="T117" s="1143">
        <v>1971200</v>
      </c>
      <c r="U117" s="1131"/>
      <c r="W117" s="1429"/>
      <c r="X117" s="1429"/>
    </row>
    <row r="118" spans="1:24" s="54" customFormat="1">
      <c r="A118" s="1137"/>
      <c r="B118" s="1119"/>
      <c r="C118" s="1138"/>
      <c r="D118" s="1141"/>
      <c r="E118" s="1138"/>
      <c r="F118" s="1119"/>
      <c r="G118" s="1138"/>
      <c r="H118" s="1138"/>
      <c r="I118" s="1139"/>
      <c r="J118" s="1247"/>
      <c r="K118" s="1119"/>
      <c r="L118" s="1252"/>
      <c r="M118" s="1137"/>
      <c r="N118" s="1143"/>
      <c r="O118" s="2164"/>
      <c r="P118" s="2164"/>
      <c r="Q118" s="1131"/>
      <c r="R118" s="1131"/>
      <c r="S118" s="1137"/>
      <c r="T118" s="1143"/>
      <c r="U118" s="1131"/>
      <c r="W118" s="1429"/>
      <c r="X118" s="1429"/>
    </row>
    <row r="119" spans="1:24" s="54" customFormat="1">
      <c r="A119" s="1137">
        <v>34</v>
      </c>
      <c r="B119" s="1119" t="s">
        <v>2209</v>
      </c>
      <c r="C119" s="1138" t="s">
        <v>2213</v>
      </c>
      <c r="D119" s="1141" t="s">
        <v>419</v>
      </c>
      <c r="E119" s="1138" t="s">
        <v>1705</v>
      </c>
      <c r="F119" s="1119" t="s">
        <v>12</v>
      </c>
      <c r="G119" s="1138" t="s">
        <v>1710</v>
      </c>
      <c r="H119" s="1138" t="s">
        <v>1817</v>
      </c>
      <c r="I119" s="1139">
        <v>2006</v>
      </c>
      <c r="J119" s="1247"/>
      <c r="K119" s="1119" t="s">
        <v>212</v>
      </c>
      <c r="L119" s="1252" t="s">
        <v>13</v>
      </c>
      <c r="M119" s="1137">
        <v>1</v>
      </c>
      <c r="N119" s="1143">
        <v>3100000</v>
      </c>
      <c r="O119" s="2164"/>
      <c r="P119" s="2164"/>
      <c r="Q119" s="1131"/>
      <c r="R119" s="1131"/>
      <c r="S119" s="1137">
        <v>1</v>
      </c>
      <c r="T119" s="1143">
        <v>3100000</v>
      </c>
      <c r="U119" s="1131"/>
      <c r="W119" s="1429"/>
      <c r="X119" s="1429"/>
    </row>
    <row r="120" spans="1:24" s="54" customFormat="1">
      <c r="A120" s="1137">
        <v>35</v>
      </c>
      <c r="B120" s="1119" t="s">
        <v>2209</v>
      </c>
      <c r="C120" s="1138" t="s">
        <v>2214</v>
      </c>
      <c r="D120" s="1141" t="s">
        <v>419</v>
      </c>
      <c r="E120" s="1138" t="s">
        <v>1940</v>
      </c>
      <c r="F120" s="1119" t="s">
        <v>12</v>
      </c>
      <c r="G120" s="1138" t="s">
        <v>1710</v>
      </c>
      <c r="H120" s="1138" t="s">
        <v>596</v>
      </c>
      <c r="I120" s="1139">
        <v>2006</v>
      </c>
      <c r="J120" s="1247"/>
      <c r="K120" s="1119" t="s">
        <v>212</v>
      </c>
      <c r="L120" s="1252" t="s">
        <v>13</v>
      </c>
      <c r="M120" s="1137">
        <v>1</v>
      </c>
      <c r="N120" s="1143">
        <v>2400000</v>
      </c>
      <c r="O120" s="2164"/>
      <c r="P120" s="2164"/>
      <c r="Q120" s="1131"/>
      <c r="R120" s="1131"/>
      <c r="S120" s="1137">
        <v>1</v>
      </c>
      <c r="T120" s="1143">
        <v>2400000</v>
      </c>
      <c r="U120" s="1131"/>
    </row>
    <row r="121" spans="1:24" s="54" customFormat="1">
      <c r="A121" s="1137"/>
      <c r="B121" s="1119"/>
      <c r="C121" s="1138"/>
      <c r="D121" s="1141"/>
      <c r="E121" s="1138"/>
      <c r="F121" s="1119"/>
      <c r="G121" s="1138"/>
      <c r="H121" s="1138"/>
      <c r="I121" s="1139"/>
      <c r="J121" s="1247"/>
      <c r="K121" s="1119"/>
      <c r="L121" s="1252"/>
      <c r="M121" s="1137"/>
      <c r="N121" s="1143"/>
      <c r="O121" s="2164"/>
      <c r="P121" s="2164"/>
      <c r="Q121" s="1131"/>
      <c r="R121" s="1131"/>
      <c r="S121" s="1137"/>
      <c r="T121" s="1143"/>
      <c r="U121" s="1131"/>
      <c r="W121" s="1429"/>
      <c r="X121" s="1429"/>
    </row>
    <row r="122" spans="1:24" s="54" customFormat="1">
      <c r="A122" s="1137">
        <v>36</v>
      </c>
      <c r="B122" s="1119" t="s">
        <v>2209</v>
      </c>
      <c r="C122" s="1379" t="s">
        <v>2147</v>
      </c>
      <c r="D122" s="1141" t="s">
        <v>419</v>
      </c>
      <c r="E122" s="1138" t="s">
        <v>1940</v>
      </c>
      <c r="F122" s="1119" t="s">
        <v>12</v>
      </c>
      <c r="G122" s="1138" t="s">
        <v>1710</v>
      </c>
      <c r="H122" s="1138" t="s">
        <v>1817</v>
      </c>
      <c r="I122" s="1139">
        <v>2008</v>
      </c>
      <c r="J122" s="1247"/>
      <c r="K122" s="1119" t="s">
        <v>212</v>
      </c>
      <c r="L122" s="1252" t="s">
        <v>13</v>
      </c>
      <c r="M122" s="1137">
        <v>1</v>
      </c>
      <c r="N122" s="1140">
        <v>2420000</v>
      </c>
      <c r="O122" s="2163"/>
      <c r="P122" s="2163"/>
      <c r="Q122" s="1140"/>
      <c r="R122" s="1131"/>
      <c r="S122" s="1137">
        <v>1</v>
      </c>
      <c r="T122" s="1140">
        <v>2420000</v>
      </c>
      <c r="U122" s="1140"/>
      <c r="W122" s="1429"/>
      <c r="X122" s="1429"/>
    </row>
    <row r="123" spans="1:24" s="54" customFormat="1">
      <c r="A123" s="1137">
        <v>37</v>
      </c>
      <c r="B123" s="1119" t="s">
        <v>2209</v>
      </c>
      <c r="C123" s="1379" t="s">
        <v>2138</v>
      </c>
      <c r="D123" s="1141" t="s">
        <v>419</v>
      </c>
      <c r="E123" s="1138" t="s">
        <v>1940</v>
      </c>
      <c r="F123" s="1119" t="s">
        <v>12</v>
      </c>
      <c r="G123" s="1138" t="s">
        <v>1710</v>
      </c>
      <c r="H123" s="1138" t="s">
        <v>1817</v>
      </c>
      <c r="I123" s="1139">
        <v>2008</v>
      </c>
      <c r="J123" s="1247"/>
      <c r="K123" s="1119" t="s">
        <v>212</v>
      </c>
      <c r="L123" s="1252" t="s">
        <v>13</v>
      </c>
      <c r="M123" s="1137">
        <v>1</v>
      </c>
      <c r="N123" s="1140">
        <v>2420000</v>
      </c>
      <c r="O123" s="2163"/>
      <c r="P123" s="2163"/>
      <c r="Q123" s="1140"/>
      <c r="R123" s="1131"/>
      <c r="S123" s="1137">
        <v>1</v>
      </c>
      <c r="T123" s="1140">
        <v>2420000</v>
      </c>
      <c r="U123" s="1140"/>
      <c r="W123" s="1429"/>
      <c r="X123" s="1429"/>
    </row>
    <row r="124" spans="1:24" s="54" customFormat="1">
      <c r="A124" s="1137">
        <v>38</v>
      </c>
      <c r="B124" s="1119" t="s">
        <v>2209</v>
      </c>
      <c r="C124" s="1379" t="s">
        <v>2140</v>
      </c>
      <c r="D124" s="1141" t="s">
        <v>419</v>
      </c>
      <c r="E124" s="1138" t="s">
        <v>1940</v>
      </c>
      <c r="F124" s="1119" t="s">
        <v>12</v>
      </c>
      <c r="G124" s="1138" t="s">
        <v>1710</v>
      </c>
      <c r="H124" s="1138" t="s">
        <v>1817</v>
      </c>
      <c r="I124" s="1139">
        <v>2008</v>
      </c>
      <c r="J124" s="1247"/>
      <c r="K124" s="1119" t="s">
        <v>212</v>
      </c>
      <c r="L124" s="1252" t="s">
        <v>13</v>
      </c>
      <c r="M124" s="1137">
        <v>1</v>
      </c>
      <c r="N124" s="1140">
        <v>2420000</v>
      </c>
      <c r="O124" s="2163"/>
      <c r="P124" s="2163"/>
      <c r="Q124" s="1131"/>
      <c r="R124" s="1131"/>
      <c r="S124" s="1137">
        <v>1</v>
      </c>
      <c r="T124" s="1140">
        <v>2420000</v>
      </c>
      <c r="U124" s="1131"/>
    </row>
    <row r="125" spans="1:24" s="54" customFormat="1">
      <c r="A125" s="1137">
        <v>39</v>
      </c>
      <c r="B125" s="1119" t="s">
        <v>2209</v>
      </c>
      <c r="C125" s="1379" t="s">
        <v>2152</v>
      </c>
      <c r="D125" s="1141" t="s">
        <v>419</v>
      </c>
      <c r="E125" s="1138" t="s">
        <v>1940</v>
      </c>
      <c r="F125" s="1119" t="s">
        <v>12</v>
      </c>
      <c r="G125" s="1138" t="s">
        <v>1710</v>
      </c>
      <c r="H125" s="1138" t="s">
        <v>1817</v>
      </c>
      <c r="I125" s="1139">
        <v>2008</v>
      </c>
      <c r="J125" s="1247"/>
      <c r="K125" s="1119" t="s">
        <v>212</v>
      </c>
      <c r="L125" s="1252" t="s">
        <v>13</v>
      </c>
      <c r="M125" s="1137">
        <v>1</v>
      </c>
      <c r="N125" s="1140">
        <v>2420000</v>
      </c>
      <c r="O125" s="2163"/>
      <c r="P125" s="2163"/>
      <c r="Q125" s="1131"/>
      <c r="R125" s="1131"/>
      <c r="S125" s="1137">
        <v>1</v>
      </c>
      <c r="T125" s="1140">
        <v>2420000</v>
      </c>
      <c r="U125" s="1131"/>
      <c r="W125" s="1429"/>
      <c r="X125" s="1429"/>
    </row>
    <row r="126" spans="1:24" s="54" customFormat="1">
      <c r="A126" s="1137">
        <v>40</v>
      </c>
      <c r="B126" s="1119" t="s">
        <v>2209</v>
      </c>
      <c r="C126" s="1379" t="s">
        <v>2169</v>
      </c>
      <c r="D126" s="1141" t="s">
        <v>419</v>
      </c>
      <c r="E126" s="1138" t="s">
        <v>1940</v>
      </c>
      <c r="F126" s="1119" t="s">
        <v>12</v>
      </c>
      <c r="G126" s="1138" t="s">
        <v>1710</v>
      </c>
      <c r="H126" s="1138" t="s">
        <v>1817</v>
      </c>
      <c r="I126" s="1139">
        <v>2008</v>
      </c>
      <c r="J126" s="1247"/>
      <c r="K126" s="1119" t="s">
        <v>212</v>
      </c>
      <c r="L126" s="1252" t="s">
        <v>13</v>
      </c>
      <c r="M126" s="1137">
        <v>1</v>
      </c>
      <c r="N126" s="1140">
        <v>2420000</v>
      </c>
      <c r="O126" s="2163"/>
      <c r="P126" s="2163"/>
      <c r="Q126" s="1131"/>
      <c r="R126" s="1131"/>
      <c r="S126" s="1137">
        <v>1</v>
      </c>
      <c r="T126" s="1140">
        <v>2420000</v>
      </c>
      <c r="U126" s="1131"/>
      <c r="W126" s="1429"/>
      <c r="X126" s="1429"/>
    </row>
    <row r="127" spans="1:24" s="54" customFormat="1">
      <c r="A127" s="1137">
        <v>41</v>
      </c>
      <c r="B127" s="1119" t="s">
        <v>2209</v>
      </c>
      <c r="C127" s="1379" t="s">
        <v>2212</v>
      </c>
      <c r="D127" s="1141" t="s">
        <v>419</v>
      </c>
      <c r="E127" s="1138" t="s">
        <v>1940</v>
      </c>
      <c r="F127" s="1119" t="s">
        <v>12</v>
      </c>
      <c r="G127" s="1138" t="s">
        <v>1710</v>
      </c>
      <c r="H127" s="1138" t="s">
        <v>1817</v>
      </c>
      <c r="I127" s="1139">
        <v>2008</v>
      </c>
      <c r="J127" s="1247"/>
      <c r="K127" s="1119" t="s">
        <v>212</v>
      </c>
      <c r="L127" s="1252" t="s">
        <v>13</v>
      </c>
      <c r="M127" s="1137">
        <v>1</v>
      </c>
      <c r="N127" s="1140">
        <v>2420000</v>
      </c>
      <c r="O127" s="2163"/>
      <c r="P127" s="2163"/>
      <c r="Q127" s="1131"/>
      <c r="R127" s="1131"/>
      <c r="S127" s="1137">
        <v>1</v>
      </c>
      <c r="T127" s="1140">
        <v>2420000</v>
      </c>
      <c r="U127" s="1131"/>
      <c r="W127" s="1429"/>
      <c r="X127" s="1429"/>
    </row>
    <row r="128" spans="1:24" s="54" customFormat="1">
      <c r="A128" s="1137">
        <v>42</v>
      </c>
      <c r="B128" s="1119" t="s">
        <v>2209</v>
      </c>
      <c r="C128" s="1379" t="s">
        <v>2213</v>
      </c>
      <c r="D128" s="1141" t="s">
        <v>419</v>
      </c>
      <c r="E128" s="1138" t="s">
        <v>1940</v>
      </c>
      <c r="F128" s="1119" t="s">
        <v>12</v>
      </c>
      <c r="G128" s="1138" t="s">
        <v>1710</v>
      </c>
      <c r="H128" s="1138" t="s">
        <v>1817</v>
      </c>
      <c r="I128" s="1139">
        <v>2008</v>
      </c>
      <c r="J128" s="1247"/>
      <c r="K128" s="1119" t="s">
        <v>212</v>
      </c>
      <c r="L128" s="1252" t="s">
        <v>13</v>
      </c>
      <c r="M128" s="1137">
        <v>1</v>
      </c>
      <c r="N128" s="1140">
        <v>2420000</v>
      </c>
      <c r="O128" s="2163"/>
      <c r="P128" s="2163"/>
      <c r="Q128" s="1131"/>
      <c r="R128" s="1131"/>
      <c r="S128" s="1137">
        <v>1</v>
      </c>
      <c r="T128" s="1140">
        <v>2420000</v>
      </c>
      <c r="U128" s="1131"/>
    </row>
    <row r="129" spans="1:24" s="54" customFormat="1">
      <c r="A129" s="1137"/>
      <c r="B129" s="1119"/>
      <c r="C129" s="1138"/>
      <c r="D129" s="1141"/>
      <c r="E129" s="1138"/>
      <c r="F129" s="1119"/>
      <c r="G129" s="1138"/>
      <c r="H129" s="1138"/>
      <c r="I129" s="1139"/>
      <c r="J129" s="1247"/>
      <c r="K129" s="1119"/>
      <c r="L129" s="1252"/>
      <c r="M129" s="1137"/>
      <c r="N129" s="1140"/>
      <c r="O129" s="2163"/>
      <c r="P129" s="2163"/>
      <c r="Q129" s="1131"/>
      <c r="R129" s="1131"/>
      <c r="S129" s="1137"/>
      <c r="T129" s="1140"/>
      <c r="U129" s="1131"/>
      <c r="W129" s="1429"/>
      <c r="X129" s="1429"/>
    </row>
    <row r="130" spans="1:24" s="54" customFormat="1">
      <c r="A130" s="1137">
        <v>43</v>
      </c>
      <c r="B130" s="1119" t="s">
        <v>2209</v>
      </c>
      <c r="C130" s="1379" t="s">
        <v>2147</v>
      </c>
      <c r="D130" s="1141" t="s">
        <v>419</v>
      </c>
      <c r="E130" s="1138" t="s">
        <v>1940</v>
      </c>
      <c r="F130" s="1119" t="s">
        <v>12</v>
      </c>
      <c r="G130" s="1138" t="s">
        <v>1710</v>
      </c>
      <c r="H130" s="1138" t="s">
        <v>1817</v>
      </c>
      <c r="I130" s="1139">
        <v>2011</v>
      </c>
      <c r="J130" s="1247"/>
      <c r="K130" s="1119" t="s">
        <v>2</v>
      </c>
      <c r="L130" s="1252" t="s">
        <v>13</v>
      </c>
      <c r="M130" s="1137">
        <v>1</v>
      </c>
      <c r="N130" s="1140">
        <v>3500000</v>
      </c>
      <c r="O130" s="2163"/>
      <c r="P130" s="2163"/>
      <c r="Q130" s="1140"/>
      <c r="R130" s="1131"/>
      <c r="S130" s="1137">
        <v>1</v>
      </c>
      <c r="T130" s="1140">
        <v>3500000</v>
      </c>
      <c r="U130" s="1140"/>
      <c r="W130" s="1429"/>
      <c r="X130" s="1429"/>
    </row>
    <row r="131" spans="1:24" s="54" customFormat="1">
      <c r="A131" s="1137">
        <v>44</v>
      </c>
      <c r="B131" s="1119" t="s">
        <v>2209</v>
      </c>
      <c r="C131" s="1379" t="s">
        <v>2138</v>
      </c>
      <c r="D131" s="1141" t="s">
        <v>419</v>
      </c>
      <c r="E131" s="1138" t="s">
        <v>1940</v>
      </c>
      <c r="F131" s="1119" t="s">
        <v>12</v>
      </c>
      <c r="G131" s="1138" t="s">
        <v>1710</v>
      </c>
      <c r="H131" s="1138" t="s">
        <v>1817</v>
      </c>
      <c r="I131" s="1139">
        <v>2011</v>
      </c>
      <c r="J131" s="1247"/>
      <c r="K131" s="1119" t="s">
        <v>2</v>
      </c>
      <c r="L131" s="1252" t="s">
        <v>13</v>
      </c>
      <c r="M131" s="1137">
        <v>1</v>
      </c>
      <c r="N131" s="1140">
        <v>3500000</v>
      </c>
      <c r="O131" s="2163"/>
      <c r="P131" s="2163"/>
      <c r="Q131" s="1140"/>
      <c r="R131" s="1131"/>
      <c r="S131" s="1137">
        <v>1</v>
      </c>
      <c r="T131" s="1140">
        <v>3500000</v>
      </c>
      <c r="U131" s="1140"/>
      <c r="W131" s="1429"/>
      <c r="X131" s="1429"/>
    </row>
    <row r="132" spans="1:24" s="54" customFormat="1">
      <c r="A132" s="1137">
        <v>45</v>
      </c>
      <c r="B132" s="1119" t="s">
        <v>2209</v>
      </c>
      <c r="C132" s="1379" t="s">
        <v>2140</v>
      </c>
      <c r="D132" s="1141" t="s">
        <v>419</v>
      </c>
      <c r="E132" s="1138" t="s">
        <v>1940</v>
      </c>
      <c r="F132" s="1119" t="s">
        <v>12</v>
      </c>
      <c r="G132" s="1138" t="s">
        <v>1710</v>
      </c>
      <c r="H132" s="1138" t="s">
        <v>1817</v>
      </c>
      <c r="I132" s="1139">
        <v>2011</v>
      </c>
      <c r="J132" s="1247"/>
      <c r="K132" s="1119" t="s">
        <v>2</v>
      </c>
      <c r="L132" s="1252" t="s">
        <v>13</v>
      </c>
      <c r="M132" s="1137">
        <v>1</v>
      </c>
      <c r="N132" s="1140">
        <v>3500000</v>
      </c>
      <c r="O132" s="2163"/>
      <c r="P132" s="2163"/>
      <c r="Q132" s="1131"/>
      <c r="R132" s="1131"/>
      <c r="S132" s="1137">
        <v>1</v>
      </c>
      <c r="T132" s="1140">
        <v>3500000</v>
      </c>
      <c r="U132" s="1131"/>
      <c r="W132" s="1429"/>
      <c r="X132" s="1429"/>
    </row>
    <row r="133" spans="1:24" s="54" customFormat="1">
      <c r="A133" s="1137">
        <v>46</v>
      </c>
      <c r="B133" s="1119" t="s">
        <v>2209</v>
      </c>
      <c r="C133" s="1379" t="s">
        <v>2152</v>
      </c>
      <c r="D133" s="1141" t="s">
        <v>419</v>
      </c>
      <c r="E133" s="1138" t="s">
        <v>1940</v>
      </c>
      <c r="F133" s="1119" t="s">
        <v>12</v>
      </c>
      <c r="G133" s="1138" t="s">
        <v>1710</v>
      </c>
      <c r="H133" s="1138" t="s">
        <v>1817</v>
      </c>
      <c r="I133" s="1139">
        <v>2011</v>
      </c>
      <c r="J133" s="1247"/>
      <c r="K133" s="1119" t="s">
        <v>2</v>
      </c>
      <c r="L133" s="1252" t="s">
        <v>13</v>
      </c>
      <c r="M133" s="1137">
        <v>1</v>
      </c>
      <c r="N133" s="1140">
        <v>3500000</v>
      </c>
      <c r="O133" s="2163"/>
      <c r="P133" s="2163"/>
      <c r="Q133" s="1131"/>
      <c r="R133" s="1131"/>
      <c r="S133" s="1137">
        <v>1</v>
      </c>
      <c r="T133" s="1140">
        <v>3500000</v>
      </c>
      <c r="U133" s="1131"/>
      <c r="W133" s="1429"/>
      <c r="X133" s="1429"/>
    </row>
    <row r="134" spans="1:24" s="54" customFormat="1">
      <c r="A134" s="1137">
        <v>47</v>
      </c>
      <c r="B134" s="1119" t="s">
        <v>2209</v>
      </c>
      <c r="C134" s="1379" t="s">
        <v>2169</v>
      </c>
      <c r="D134" s="1141" t="s">
        <v>419</v>
      </c>
      <c r="E134" s="1138" t="s">
        <v>1940</v>
      </c>
      <c r="F134" s="1119" t="s">
        <v>12</v>
      </c>
      <c r="G134" s="1138" t="s">
        <v>1710</v>
      </c>
      <c r="H134" s="1138" t="s">
        <v>1817</v>
      </c>
      <c r="I134" s="1139">
        <v>2011</v>
      </c>
      <c r="J134" s="1247"/>
      <c r="K134" s="1119" t="s">
        <v>2</v>
      </c>
      <c r="L134" s="1252" t="s">
        <v>13</v>
      </c>
      <c r="M134" s="1137">
        <v>1</v>
      </c>
      <c r="N134" s="1140">
        <v>3500000</v>
      </c>
      <c r="O134" s="2163"/>
      <c r="P134" s="2163"/>
      <c r="Q134" s="1131"/>
      <c r="R134" s="1131"/>
      <c r="S134" s="1137">
        <v>1</v>
      </c>
      <c r="T134" s="1140">
        <v>3500000</v>
      </c>
      <c r="U134" s="1131"/>
      <c r="W134" s="1429"/>
      <c r="X134" s="1429"/>
    </row>
    <row r="135" spans="1:24" s="54" customFormat="1">
      <c r="A135" s="1137">
        <v>48</v>
      </c>
      <c r="B135" s="1119" t="s">
        <v>2209</v>
      </c>
      <c r="C135" s="1379" t="s">
        <v>2212</v>
      </c>
      <c r="D135" s="1141" t="s">
        <v>419</v>
      </c>
      <c r="E135" s="1138" t="s">
        <v>1940</v>
      </c>
      <c r="F135" s="1119" t="s">
        <v>12</v>
      </c>
      <c r="G135" s="1138" t="s">
        <v>1710</v>
      </c>
      <c r="H135" s="1138" t="s">
        <v>1817</v>
      </c>
      <c r="I135" s="1139">
        <v>2011</v>
      </c>
      <c r="J135" s="1247"/>
      <c r="K135" s="1119" t="s">
        <v>2</v>
      </c>
      <c r="L135" s="1252" t="s">
        <v>13</v>
      </c>
      <c r="M135" s="1137">
        <v>1</v>
      </c>
      <c r="N135" s="1140">
        <v>3500000</v>
      </c>
      <c r="O135" s="2163"/>
      <c r="P135" s="2163"/>
      <c r="Q135" s="1131"/>
      <c r="R135" s="1131"/>
      <c r="S135" s="1137">
        <v>1</v>
      </c>
      <c r="T135" s="1140">
        <v>3500000</v>
      </c>
      <c r="U135" s="1131"/>
    </row>
    <row r="136" spans="1:24" s="54" customFormat="1">
      <c r="A136" s="1137"/>
      <c r="B136" s="1119"/>
      <c r="C136" s="1138"/>
      <c r="D136" s="1141"/>
      <c r="E136" s="1138"/>
      <c r="F136" s="1119"/>
      <c r="G136" s="1138"/>
      <c r="H136" s="1138"/>
      <c r="I136" s="1139"/>
      <c r="J136" s="1247"/>
      <c r="K136" s="1119"/>
      <c r="L136" s="1252"/>
      <c r="M136" s="1137"/>
      <c r="N136" s="1140"/>
      <c r="O136" s="2163"/>
      <c r="P136" s="2163"/>
      <c r="Q136" s="1131"/>
      <c r="R136" s="1131"/>
      <c r="S136" s="1137"/>
      <c r="T136" s="1140"/>
      <c r="U136" s="1131"/>
      <c r="W136" s="1429"/>
      <c r="X136" s="1429"/>
    </row>
    <row r="137" spans="1:24" s="54" customFormat="1">
      <c r="A137" s="1137">
        <v>49</v>
      </c>
      <c r="B137" s="1119" t="s">
        <v>2209</v>
      </c>
      <c r="C137" s="1379" t="s">
        <v>2147</v>
      </c>
      <c r="D137" s="1141" t="s">
        <v>419</v>
      </c>
      <c r="E137" s="1138" t="s">
        <v>1705</v>
      </c>
      <c r="F137" s="1119" t="s">
        <v>12</v>
      </c>
      <c r="G137" s="1138" t="s">
        <v>1710</v>
      </c>
      <c r="H137" s="1138" t="s">
        <v>1817</v>
      </c>
      <c r="I137" s="1139">
        <v>2013</v>
      </c>
      <c r="J137" s="1247"/>
      <c r="K137" s="1119" t="s">
        <v>2</v>
      </c>
      <c r="L137" s="1252" t="s">
        <v>13</v>
      </c>
      <c r="M137" s="1137">
        <v>1</v>
      </c>
      <c r="N137" s="1140">
        <v>3280000</v>
      </c>
      <c r="O137" s="2163"/>
      <c r="P137" s="2163"/>
      <c r="Q137" s="1140"/>
      <c r="R137" s="1131"/>
      <c r="S137" s="1137">
        <v>1</v>
      </c>
      <c r="T137" s="1140">
        <v>3280000</v>
      </c>
      <c r="U137" s="1140"/>
      <c r="W137" s="1429"/>
      <c r="X137" s="1429"/>
    </row>
    <row r="138" spans="1:24" s="54" customFormat="1">
      <c r="A138" s="1137">
        <v>50</v>
      </c>
      <c r="B138" s="1119" t="s">
        <v>2209</v>
      </c>
      <c r="C138" s="1379" t="s">
        <v>2138</v>
      </c>
      <c r="D138" s="1141" t="s">
        <v>419</v>
      </c>
      <c r="E138" s="1138" t="s">
        <v>1705</v>
      </c>
      <c r="F138" s="1119" t="s">
        <v>12</v>
      </c>
      <c r="G138" s="1138" t="s">
        <v>1710</v>
      </c>
      <c r="H138" s="1138" t="s">
        <v>1817</v>
      </c>
      <c r="I138" s="1139">
        <v>2013</v>
      </c>
      <c r="J138" s="1247"/>
      <c r="K138" s="1119" t="s">
        <v>2</v>
      </c>
      <c r="L138" s="1252" t="s">
        <v>13</v>
      </c>
      <c r="M138" s="1137">
        <v>1</v>
      </c>
      <c r="N138" s="1140">
        <v>3280000</v>
      </c>
      <c r="O138" s="2163"/>
      <c r="P138" s="2163"/>
      <c r="Q138" s="1140"/>
      <c r="R138" s="1131"/>
      <c r="S138" s="1137">
        <v>1</v>
      </c>
      <c r="T138" s="1140">
        <v>3280000</v>
      </c>
      <c r="U138" s="1140"/>
      <c r="W138" s="1429"/>
      <c r="X138" s="1429"/>
    </row>
    <row r="139" spans="1:24" s="54" customFormat="1">
      <c r="A139" s="1137">
        <v>51</v>
      </c>
      <c r="B139" s="1119" t="s">
        <v>2209</v>
      </c>
      <c r="C139" s="1379" t="s">
        <v>2140</v>
      </c>
      <c r="D139" s="1141" t="s">
        <v>419</v>
      </c>
      <c r="E139" s="1138" t="s">
        <v>1705</v>
      </c>
      <c r="F139" s="1119" t="s">
        <v>12</v>
      </c>
      <c r="G139" s="1138" t="s">
        <v>1710</v>
      </c>
      <c r="H139" s="1138" t="s">
        <v>1817</v>
      </c>
      <c r="I139" s="1139">
        <v>2013</v>
      </c>
      <c r="J139" s="1247"/>
      <c r="K139" s="1119" t="s">
        <v>2</v>
      </c>
      <c r="L139" s="1252" t="s">
        <v>13</v>
      </c>
      <c r="M139" s="1137">
        <v>1</v>
      </c>
      <c r="N139" s="1140">
        <v>3280000</v>
      </c>
      <c r="O139" s="2163"/>
      <c r="P139" s="2163"/>
      <c r="Q139" s="1140"/>
      <c r="R139" s="1131"/>
      <c r="S139" s="1137">
        <v>1</v>
      </c>
      <c r="T139" s="1140">
        <v>3280000</v>
      </c>
      <c r="U139" s="1140"/>
    </row>
    <row r="140" spans="1:24" s="54" customFormat="1">
      <c r="A140" s="1137"/>
      <c r="B140" s="1119"/>
      <c r="C140" s="1138"/>
      <c r="D140" s="1141"/>
      <c r="E140" s="1138"/>
      <c r="F140" s="1119"/>
      <c r="G140" s="1138"/>
      <c r="H140" s="1138"/>
      <c r="I140" s="1139"/>
      <c r="J140" s="1247"/>
      <c r="K140" s="1138"/>
      <c r="L140" s="1252"/>
      <c r="M140" s="1137"/>
      <c r="N140" s="1140"/>
      <c r="O140" s="2163"/>
      <c r="P140" s="2163"/>
      <c r="Q140" s="1131"/>
      <c r="R140" s="1131"/>
      <c r="S140" s="1137"/>
      <c r="T140" s="1140"/>
      <c r="U140" s="1131"/>
      <c r="W140" s="1429"/>
      <c r="X140" s="1429"/>
    </row>
    <row r="141" spans="1:24" s="54" customFormat="1">
      <c r="A141" s="1137">
        <v>52</v>
      </c>
      <c r="B141" s="1119" t="s">
        <v>2216</v>
      </c>
      <c r="C141" s="1138" t="s">
        <v>2147</v>
      </c>
      <c r="D141" s="1141" t="s">
        <v>2217</v>
      </c>
      <c r="E141" s="1138" t="s">
        <v>1945</v>
      </c>
      <c r="F141" s="1119" t="s">
        <v>12</v>
      </c>
      <c r="G141" s="1138" t="s">
        <v>1710</v>
      </c>
      <c r="H141" s="1138" t="s">
        <v>596</v>
      </c>
      <c r="I141" s="1139">
        <v>2004</v>
      </c>
      <c r="J141" s="1247"/>
      <c r="K141" s="1138"/>
      <c r="L141" s="1252" t="s">
        <v>13</v>
      </c>
      <c r="M141" s="1137">
        <v>1</v>
      </c>
      <c r="N141" s="1143">
        <v>2450000</v>
      </c>
      <c r="O141" s="2164"/>
      <c r="P141" s="2164"/>
      <c r="Q141" s="1131"/>
      <c r="R141" s="1131"/>
      <c r="S141" s="1137">
        <v>1</v>
      </c>
      <c r="T141" s="1143">
        <v>2450000</v>
      </c>
      <c r="U141" s="1131"/>
      <c r="W141" s="1429"/>
      <c r="X141" s="1429"/>
    </row>
    <row r="142" spans="1:24" s="54" customFormat="1">
      <c r="A142" s="1137">
        <v>53</v>
      </c>
      <c r="B142" s="1119" t="s">
        <v>2216</v>
      </c>
      <c r="C142" s="1138" t="s">
        <v>2138</v>
      </c>
      <c r="D142" s="1141" t="s">
        <v>2217</v>
      </c>
      <c r="E142" s="1138" t="s">
        <v>1946</v>
      </c>
      <c r="F142" s="1119" t="s">
        <v>12</v>
      </c>
      <c r="G142" s="1138" t="s">
        <v>1710</v>
      </c>
      <c r="H142" s="1138" t="s">
        <v>1817</v>
      </c>
      <c r="I142" s="1139">
        <v>2017</v>
      </c>
      <c r="J142" s="1247"/>
      <c r="K142" s="1138"/>
      <c r="L142" s="1252" t="s">
        <v>13</v>
      </c>
      <c r="M142" s="1137">
        <v>1</v>
      </c>
      <c r="N142" s="1143">
        <v>3125000</v>
      </c>
      <c r="O142" s="2164"/>
      <c r="P142" s="2164"/>
      <c r="Q142" s="1141"/>
      <c r="R142" s="1131"/>
      <c r="S142" s="1137">
        <v>1</v>
      </c>
      <c r="T142" s="1143">
        <v>3125000</v>
      </c>
      <c r="U142" s="1141" t="s">
        <v>2218</v>
      </c>
      <c r="W142" s="1429"/>
      <c r="X142" s="1429"/>
    </row>
    <row r="143" spans="1:24" s="54" customFormat="1">
      <c r="A143" s="1137"/>
      <c r="B143" s="1119"/>
      <c r="C143" s="1138"/>
      <c r="D143" s="1141"/>
      <c r="E143" s="1138"/>
      <c r="F143" s="1119"/>
      <c r="G143" s="1138"/>
      <c r="H143" s="1138"/>
      <c r="I143" s="1139"/>
      <c r="J143" s="1247"/>
      <c r="K143" s="1138"/>
      <c r="L143" s="1252"/>
      <c r="M143" s="1137"/>
      <c r="N143" s="1143"/>
      <c r="O143" s="2164"/>
      <c r="P143" s="2164"/>
      <c r="Q143" s="1141"/>
      <c r="R143" s="1131"/>
      <c r="S143" s="1137"/>
      <c r="T143" s="1143"/>
      <c r="U143" s="1141"/>
    </row>
    <row r="144" spans="1:24" s="54" customFormat="1">
      <c r="A144" s="1137">
        <v>54</v>
      </c>
      <c r="B144" s="1119" t="s">
        <v>2219</v>
      </c>
      <c r="C144" s="1379" t="s">
        <v>2147</v>
      </c>
      <c r="D144" s="1141" t="s">
        <v>77</v>
      </c>
      <c r="E144" s="1138" t="s">
        <v>12</v>
      </c>
      <c r="F144" s="1119" t="s">
        <v>12</v>
      </c>
      <c r="G144" s="1138" t="s">
        <v>1941</v>
      </c>
      <c r="H144" s="1138" t="s">
        <v>596</v>
      </c>
      <c r="I144" s="1139">
        <v>2004</v>
      </c>
      <c r="J144" s="1247"/>
      <c r="K144" s="1119" t="s">
        <v>212</v>
      </c>
      <c r="L144" s="1252" t="s">
        <v>13</v>
      </c>
      <c r="M144" s="1137">
        <v>1</v>
      </c>
      <c r="N144" s="1140">
        <v>1750000</v>
      </c>
      <c r="O144" s="2163"/>
      <c r="P144" s="2163"/>
      <c r="Q144" s="1140"/>
      <c r="R144" s="1131"/>
      <c r="S144" s="1137">
        <v>1</v>
      </c>
      <c r="T144" s="1140">
        <v>1750000</v>
      </c>
      <c r="U144" s="1140"/>
      <c r="W144" s="1429"/>
      <c r="X144" s="1429"/>
    </row>
    <row r="145" spans="1:24" s="54" customFormat="1">
      <c r="A145" s="1137">
        <v>55</v>
      </c>
      <c r="B145" s="1119" t="s">
        <v>2219</v>
      </c>
      <c r="C145" s="1379" t="s">
        <v>2138</v>
      </c>
      <c r="D145" s="1141" t="s">
        <v>77</v>
      </c>
      <c r="E145" s="1138" t="s">
        <v>12</v>
      </c>
      <c r="F145" s="1119" t="s">
        <v>12</v>
      </c>
      <c r="G145" s="1138" t="s">
        <v>1941</v>
      </c>
      <c r="H145" s="1138" t="s">
        <v>596</v>
      </c>
      <c r="I145" s="1139">
        <v>2004</v>
      </c>
      <c r="J145" s="1247"/>
      <c r="K145" s="1119" t="s">
        <v>212</v>
      </c>
      <c r="L145" s="1252" t="s">
        <v>13</v>
      </c>
      <c r="M145" s="1137">
        <v>1</v>
      </c>
      <c r="N145" s="1140">
        <v>1750000</v>
      </c>
      <c r="O145" s="2163"/>
      <c r="P145" s="2163"/>
      <c r="Q145" s="1131"/>
      <c r="R145" s="1131"/>
      <c r="S145" s="1137">
        <v>1</v>
      </c>
      <c r="T145" s="1140">
        <v>1750000</v>
      </c>
      <c r="U145" s="1131"/>
      <c r="W145" s="1429"/>
      <c r="X145" s="1429"/>
    </row>
    <row r="146" spans="1:24" s="54" customFormat="1">
      <c r="A146" s="1137">
        <v>56</v>
      </c>
      <c r="B146" s="1119" t="s">
        <v>2219</v>
      </c>
      <c r="C146" s="1379" t="s">
        <v>2140</v>
      </c>
      <c r="D146" s="1141" t="s">
        <v>77</v>
      </c>
      <c r="E146" s="1138" t="s">
        <v>12</v>
      </c>
      <c r="F146" s="1119" t="s">
        <v>12</v>
      </c>
      <c r="G146" s="1138" t="s">
        <v>1941</v>
      </c>
      <c r="H146" s="1138" t="s">
        <v>596</v>
      </c>
      <c r="I146" s="1139">
        <v>2004</v>
      </c>
      <c r="J146" s="1247"/>
      <c r="K146" s="1119" t="s">
        <v>212</v>
      </c>
      <c r="L146" s="1252" t="s">
        <v>13</v>
      </c>
      <c r="M146" s="1137">
        <v>1</v>
      </c>
      <c r="N146" s="1140">
        <v>1250000</v>
      </c>
      <c r="O146" s="2163"/>
      <c r="P146" s="2163"/>
      <c r="Q146" s="1131"/>
      <c r="R146" s="1131"/>
      <c r="S146" s="1137">
        <v>1</v>
      </c>
      <c r="T146" s="1140">
        <v>1250000</v>
      </c>
      <c r="U146" s="1131"/>
      <c r="W146" s="1429"/>
      <c r="X146" s="1429"/>
    </row>
    <row r="147" spans="1:24" s="54" customFormat="1">
      <c r="A147" s="1137"/>
      <c r="B147" s="1119"/>
      <c r="C147" s="1138"/>
      <c r="D147" s="1141"/>
      <c r="E147" s="1138"/>
      <c r="F147" s="1119"/>
      <c r="G147" s="1138"/>
      <c r="H147" s="1138"/>
      <c r="I147" s="1139"/>
      <c r="J147" s="1247"/>
      <c r="K147" s="1119"/>
      <c r="L147" s="1252"/>
      <c r="M147" s="1137"/>
      <c r="N147" s="1140"/>
      <c r="O147" s="2163"/>
      <c r="P147" s="2163"/>
      <c r="Q147" s="1131"/>
      <c r="R147" s="1131"/>
      <c r="S147" s="1137"/>
      <c r="T147" s="1140"/>
      <c r="U147" s="1131"/>
    </row>
    <row r="148" spans="1:24" s="54" customFormat="1">
      <c r="A148" s="1137">
        <v>57</v>
      </c>
      <c r="B148" s="1119" t="s">
        <v>2219</v>
      </c>
      <c r="C148" s="1138" t="s">
        <v>2147</v>
      </c>
      <c r="D148" s="1141" t="s">
        <v>77</v>
      </c>
      <c r="E148" s="1138" t="s">
        <v>12</v>
      </c>
      <c r="F148" s="1119" t="s">
        <v>12</v>
      </c>
      <c r="G148" s="1138" t="s">
        <v>1710</v>
      </c>
      <c r="H148" s="1138" t="s">
        <v>1817</v>
      </c>
      <c r="I148" s="1139">
        <v>2006</v>
      </c>
      <c r="J148" s="1247"/>
      <c r="K148" s="1119" t="s">
        <v>212</v>
      </c>
      <c r="L148" s="1252" t="s">
        <v>13</v>
      </c>
      <c r="M148" s="1137">
        <v>1</v>
      </c>
      <c r="N148" s="1143">
        <v>500000</v>
      </c>
      <c r="O148" s="2164"/>
      <c r="P148" s="2164"/>
      <c r="Q148" s="1131"/>
      <c r="R148" s="1131"/>
      <c r="S148" s="1137">
        <v>1</v>
      </c>
      <c r="T148" s="1143">
        <v>500000</v>
      </c>
      <c r="U148" s="1131"/>
      <c r="W148" s="1429"/>
      <c r="X148" s="1429"/>
    </row>
    <row r="149" spans="1:24" s="54" customFormat="1">
      <c r="A149" s="1137"/>
      <c r="B149" s="1119"/>
      <c r="C149" s="1138"/>
      <c r="D149" s="1141"/>
      <c r="E149" s="1138"/>
      <c r="F149" s="1119"/>
      <c r="G149" s="1138"/>
      <c r="H149" s="1138"/>
      <c r="I149" s="1139"/>
      <c r="J149" s="1247"/>
      <c r="K149" s="1119"/>
      <c r="L149" s="1252"/>
      <c r="M149" s="1137"/>
      <c r="N149" s="1143"/>
      <c r="O149" s="2164"/>
      <c r="P149" s="2164"/>
      <c r="Q149" s="1131"/>
      <c r="R149" s="1131"/>
      <c r="S149" s="1137"/>
      <c r="T149" s="1143"/>
      <c r="U149" s="1131"/>
      <c r="W149" s="1429"/>
      <c r="X149" s="1429"/>
    </row>
    <row r="150" spans="1:24" s="54" customFormat="1">
      <c r="A150" s="1137">
        <v>58</v>
      </c>
      <c r="B150" s="1119" t="s">
        <v>2219</v>
      </c>
      <c r="C150" s="1379" t="s">
        <v>2147</v>
      </c>
      <c r="D150" s="1141" t="s">
        <v>77</v>
      </c>
      <c r="E150" s="1138" t="s">
        <v>12</v>
      </c>
      <c r="F150" s="1119" t="s">
        <v>12</v>
      </c>
      <c r="G150" s="1138" t="s">
        <v>1941</v>
      </c>
      <c r="H150" s="1138" t="s">
        <v>1817</v>
      </c>
      <c r="I150" s="1139">
        <v>2006</v>
      </c>
      <c r="J150" s="1247"/>
      <c r="K150" s="1119" t="s">
        <v>212</v>
      </c>
      <c r="L150" s="1252" t="s">
        <v>13</v>
      </c>
      <c r="M150" s="1137">
        <v>1</v>
      </c>
      <c r="N150" s="1143">
        <v>3645000</v>
      </c>
      <c r="O150" s="2164"/>
      <c r="P150" s="2164"/>
      <c r="Q150" s="1140"/>
      <c r="R150" s="1131"/>
      <c r="S150" s="1137">
        <v>1</v>
      </c>
      <c r="T150" s="1143">
        <v>3645000</v>
      </c>
      <c r="U150" s="1140"/>
      <c r="W150" s="1429"/>
      <c r="X150" s="1429"/>
    </row>
    <row r="151" spans="1:24" s="54" customFormat="1">
      <c r="A151" s="1137">
        <v>59</v>
      </c>
      <c r="B151" s="1119" t="s">
        <v>2219</v>
      </c>
      <c r="C151" s="1379" t="s">
        <v>2138</v>
      </c>
      <c r="D151" s="1141" t="s">
        <v>77</v>
      </c>
      <c r="E151" s="1138" t="s">
        <v>12</v>
      </c>
      <c r="F151" s="1119" t="s">
        <v>12</v>
      </c>
      <c r="G151" s="1138" t="s">
        <v>1941</v>
      </c>
      <c r="H151" s="1138" t="s">
        <v>1817</v>
      </c>
      <c r="I151" s="1139">
        <v>2006</v>
      </c>
      <c r="J151" s="1247"/>
      <c r="K151" s="1119" t="s">
        <v>212</v>
      </c>
      <c r="L151" s="1252" t="s">
        <v>13</v>
      </c>
      <c r="M151" s="1137">
        <v>1</v>
      </c>
      <c r="N151" s="1143">
        <v>3645000</v>
      </c>
      <c r="O151" s="2164"/>
      <c r="P151" s="2164"/>
      <c r="Q151" s="1140"/>
      <c r="R151" s="1131"/>
      <c r="S151" s="1137">
        <v>1</v>
      </c>
      <c r="T151" s="1143">
        <v>3645000</v>
      </c>
      <c r="U151" s="1140"/>
    </row>
    <row r="152" spans="1:24" s="54" customFormat="1">
      <c r="A152" s="1137">
        <v>60</v>
      </c>
      <c r="B152" s="1119" t="s">
        <v>2219</v>
      </c>
      <c r="C152" s="1379" t="s">
        <v>2140</v>
      </c>
      <c r="D152" s="1141" t="s">
        <v>77</v>
      </c>
      <c r="E152" s="1138" t="s">
        <v>12</v>
      </c>
      <c r="F152" s="1119" t="s">
        <v>12</v>
      </c>
      <c r="G152" s="1138" t="s">
        <v>1941</v>
      </c>
      <c r="H152" s="1138" t="s">
        <v>1817</v>
      </c>
      <c r="I152" s="1139">
        <v>2006</v>
      </c>
      <c r="J152" s="1247"/>
      <c r="K152" s="1119" t="s">
        <v>212</v>
      </c>
      <c r="L152" s="1252" t="s">
        <v>13</v>
      </c>
      <c r="M152" s="1137">
        <v>1</v>
      </c>
      <c r="N152" s="1143">
        <v>3645000</v>
      </c>
      <c r="O152" s="2164"/>
      <c r="P152" s="2164"/>
      <c r="Q152" s="1131"/>
      <c r="R152" s="1131"/>
      <c r="S152" s="1137">
        <v>1</v>
      </c>
      <c r="T152" s="1143">
        <v>3645000</v>
      </c>
      <c r="U152" s="1131"/>
      <c r="W152" s="1429"/>
      <c r="X152" s="1429"/>
    </row>
    <row r="153" spans="1:24" s="54" customFormat="1">
      <c r="A153" s="1137">
        <v>61</v>
      </c>
      <c r="B153" s="1119" t="s">
        <v>2219</v>
      </c>
      <c r="C153" s="1379" t="s">
        <v>2152</v>
      </c>
      <c r="D153" s="1141" t="s">
        <v>77</v>
      </c>
      <c r="E153" s="1138" t="s">
        <v>12</v>
      </c>
      <c r="F153" s="1119" t="s">
        <v>12</v>
      </c>
      <c r="G153" s="1138" t="s">
        <v>1941</v>
      </c>
      <c r="H153" s="1138" t="s">
        <v>1817</v>
      </c>
      <c r="I153" s="1139">
        <v>2006</v>
      </c>
      <c r="J153" s="1247"/>
      <c r="K153" s="1119" t="s">
        <v>212</v>
      </c>
      <c r="L153" s="1252" t="s">
        <v>13</v>
      </c>
      <c r="M153" s="1137">
        <v>1</v>
      </c>
      <c r="N153" s="1143">
        <v>3645000</v>
      </c>
      <c r="O153" s="2164"/>
      <c r="P153" s="2164"/>
      <c r="Q153" s="1131"/>
      <c r="R153" s="1131"/>
      <c r="S153" s="1137">
        <v>1</v>
      </c>
      <c r="T153" s="1143">
        <v>3645000</v>
      </c>
      <c r="U153" s="1131"/>
      <c r="W153" s="1429"/>
      <c r="X153" s="1429"/>
    </row>
    <row r="154" spans="1:24" s="54" customFormat="1">
      <c r="A154" s="1137">
        <v>62</v>
      </c>
      <c r="B154" s="1119" t="s">
        <v>2219</v>
      </c>
      <c r="C154" s="1379" t="s">
        <v>2169</v>
      </c>
      <c r="D154" s="1141" t="s">
        <v>77</v>
      </c>
      <c r="E154" s="1138" t="s">
        <v>12</v>
      </c>
      <c r="F154" s="1119" t="s">
        <v>12</v>
      </c>
      <c r="G154" s="1138" t="s">
        <v>1941</v>
      </c>
      <c r="H154" s="1138" t="s">
        <v>1817</v>
      </c>
      <c r="I154" s="1139">
        <v>2006</v>
      </c>
      <c r="J154" s="1247"/>
      <c r="K154" s="1119" t="s">
        <v>212</v>
      </c>
      <c r="L154" s="1252" t="s">
        <v>13</v>
      </c>
      <c r="M154" s="1137">
        <v>1</v>
      </c>
      <c r="N154" s="1143">
        <v>3645000</v>
      </c>
      <c r="O154" s="2164"/>
      <c r="P154" s="2164"/>
      <c r="Q154" s="1131"/>
      <c r="R154" s="1131"/>
      <c r="S154" s="1137">
        <v>1</v>
      </c>
      <c r="T154" s="1143">
        <v>3645000</v>
      </c>
      <c r="U154" s="1131"/>
      <c r="W154" s="1429"/>
      <c r="X154" s="1429"/>
    </row>
    <row r="155" spans="1:24" s="54" customFormat="1">
      <c r="A155" s="1137">
        <v>63</v>
      </c>
      <c r="B155" s="1119" t="s">
        <v>2219</v>
      </c>
      <c r="C155" s="1379" t="s">
        <v>2212</v>
      </c>
      <c r="D155" s="1141" t="s">
        <v>77</v>
      </c>
      <c r="E155" s="1138" t="s">
        <v>12</v>
      </c>
      <c r="F155" s="1119" t="s">
        <v>12</v>
      </c>
      <c r="G155" s="1138" t="s">
        <v>1941</v>
      </c>
      <c r="H155" s="1138" t="s">
        <v>1817</v>
      </c>
      <c r="I155" s="1139">
        <v>2006</v>
      </c>
      <c r="J155" s="1247"/>
      <c r="K155" s="1119" t="s">
        <v>212</v>
      </c>
      <c r="L155" s="1252" t="s">
        <v>13</v>
      </c>
      <c r="M155" s="1137">
        <v>1</v>
      </c>
      <c r="N155" s="1143">
        <v>3645000</v>
      </c>
      <c r="O155" s="2164"/>
      <c r="P155" s="2164"/>
      <c r="Q155" s="1131"/>
      <c r="R155" s="1131"/>
      <c r="S155" s="1137">
        <v>1</v>
      </c>
      <c r="T155" s="1143">
        <v>3645000</v>
      </c>
      <c r="U155" s="1131"/>
    </row>
    <row r="156" spans="1:24" s="54" customFormat="1">
      <c r="A156" s="1137">
        <v>64</v>
      </c>
      <c r="B156" s="1119" t="s">
        <v>2219</v>
      </c>
      <c r="C156" s="1379" t="s">
        <v>2213</v>
      </c>
      <c r="D156" s="1141" t="s">
        <v>77</v>
      </c>
      <c r="E156" s="1138" t="s">
        <v>12</v>
      </c>
      <c r="F156" s="1119" t="s">
        <v>12</v>
      </c>
      <c r="G156" s="1138" t="s">
        <v>1941</v>
      </c>
      <c r="H156" s="1138" t="s">
        <v>1817</v>
      </c>
      <c r="I156" s="1139">
        <v>2006</v>
      </c>
      <c r="J156" s="1247"/>
      <c r="K156" s="1119" t="s">
        <v>212</v>
      </c>
      <c r="L156" s="1252" t="s">
        <v>13</v>
      </c>
      <c r="M156" s="1137">
        <v>1</v>
      </c>
      <c r="N156" s="1143">
        <v>3645000</v>
      </c>
      <c r="O156" s="2164"/>
      <c r="P156" s="2164"/>
      <c r="Q156" s="1131"/>
      <c r="R156" s="1131"/>
      <c r="S156" s="1137">
        <v>1</v>
      </c>
      <c r="T156" s="1143">
        <v>3645000</v>
      </c>
      <c r="U156" s="1131"/>
      <c r="W156" s="1429"/>
      <c r="X156" s="1429"/>
    </row>
    <row r="157" spans="1:24" s="54" customFormat="1">
      <c r="A157" s="1137">
        <v>65</v>
      </c>
      <c r="B157" s="1119" t="s">
        <v>2219</v>
      </c>
      <c r="C157" s="1379" t="s">
        <v>2214</v>
      </c>
      <c r="D157" s="1141" t="s">
        <v>77</v>
      </c>
      <c r="E157" s="1138" t="s">
        <v>12</v>
      </c>
      <c r="F157" s="1119" t="s">
        <v>12</v>
      </c>
      <c r="G157" s="1138" t="s">
        <v>1941</v>
      </c>
      <c r="H157" s="1138" t="s">
        <v>1817</v>
      </c>
      <c r="I157" s="1139">
        <v>2006</v>
      </c>
      <c r="J157" s="1247"/>
      <c r="K157" s="1119" t="s">
        <v>212</v>
      </c>
      <c r="L157" s="1252" t="s">
        <v>13</v>
      </c>
      <c r="M157" s="1137">
        <v>1</v>
      </c>
      <c r="N157" s="1143">
        <v>3645000</v>
      </c>
      <c r="O157" s="2164"/>
      <c r="P157" s="2164"/>
      <c r="Q157" s="1131"/>
      <c r="R157" s="1131"/>
      <c r="S157" s="1137">
        <v>1</v>
      </c>
      <c r="T157" s="1143">
        <v>3645000</v>
      </c>
      <c r="U157" s="1131"/>
      <c r="W157" s="1429"/>
      <c r="X157" s="1429"/>
    </row>
    <row r="158" spans="1:24" s="54" customFormat="1">
      <c r="A158" s="1137"/>
      <c r="B158" s="1119"/>
      <c r="C158" s="1138"/>
      <c r="D158" s="1141"/>
      <c r="E158" s="1138"/>
      <c r="F158" s="1119"/>
      <c r="G158" s="1138"/>
      <c r="H158" s="1138"/>
      <c r="I158" s="1139"/>
      <c r="J158" s="1247"/>
      <c r="K158" s="1119"/>
      <c r="L158" s="1252"/>
      <c r="M158" s="1137"/>
      <c r="N158" s="1140"/>
      <c r="O158" s="2163"/>
      <c r="P158" s="2163"/>
      <c r="Q158" s="1131"/>
      <c r="R158" s="1131"/>
      <c r="S158" s="1137"/>
      <c r="T158" s="1140"/>
      <c r="U158" s="1131"/>
      <c r="W158" s="1429"/>
      <c r="X158" s="1429"/>
    </row>
    <row r="159" spans="1:24" s="54" customFormat="1">
      <c r="A159" s="1137">
        <v>66</v>
      </c>
      <c r="B159" s="1119" t="s">
        <v>2219</v>
      </c>
      <c r="C159" s="1138" t="s">
        <v>2221</v>
      </c>
      <c r="D159" s="1141" t="s">
        <v>77</v>
      </c>
      <c r="E159" s="1138" t="s">
        <v>12</v>
      </c>
      <c r="F159" s="1119" t="s">
        <v>12</v>
      </c>
      <c r="G159" s="1138" t="s">
        <v>1941</v>
      </c>
      <c r="H159" s="1138" t="s">
        <v>596</v>
      </c>
      <c r="I159" s="1139">
        <v>2006</v>
      </c>
      <c r="J159" s="1247"/>
      <c r="K159" s="1119" t="s">
        <v>212</v>
      </c>
      <c r="L159" s="1252" t="s">
        <v>13</v>
      </c>
      <c r="M159" s="1137">
        <v>1</v>
      </c>
      <c r="N159" s="1143">
        <v>2560000</v>
      </c>
      <c r="O159" s="2164"/>
      <c r="P159" s="2164"/>
      <c r="Q159" s="1131"/>
      <c r="R159" s="1131"/>
      <c r="S159" s="1137">
        <v>1</v>
      </c>
      <c r="T159" s="1143">
        <v>2560000</v>
      </c>
      <c r="U159" s="1131"/>
    </row>
    <row r="160" spans="1:24" s="54" customFormat="1">
      <c r="A160" s="1137"/>
      <c r="B160" s="1119"/>
      <c r="C160" s="1138"/>
      <c r="D160" s="1141"/>
      <c r="E160" s="1138"/>
      <c r="F160" s="1119"/>
      <c r="G160" s="1138"/>
      <c r="H160" s="1138"/>
      <c r="I160" s="1139"/>
      <c r="J160" s="1247"/>
      <c r="K160" s="1119"/>
      <c r="L160" s="1252"/>
      <c r="M160" s="1137"/>
      <c r="N160" s="1143"/>
      <c r="O160" s="2164"/>
      <c r="P160" s="2164"/>
      <c r="Q160" s="1131"/>
      <c r="R160" s="1131"/>
      <c r="S160" s="1137"/>
      <c r="T160" s="1143"/>
      <c r="U160" s="1131"/>
      <c r="W160" s="1429"/>
      <c r="X160" s="1429"/>
    </row>
    <row r="161" spans="1:24" s="54" customFormat="1">
      <c r="A161" s="1137">
        <v>67</v>
      </c>
      <c r="B161" s="1119" t="s">
        <v>2219</v>
      </c>
      <c r="C161" s="1379" t="s">
        <v>2147</v>
      </c>
      <c r="D161" s="1141" t="s">
        <v>77</v>
      </c>
      <c r="E161" s="1138" t="s">
        <v>12</v>
      </c>
      <c r="F161" s="1119" t="s">
        <v>12</v>
      </c>
      <c r="G161" s="1138" t="s">
        <v>1941</v>
      </c>
      <c r="H161" s="1138" t="s">
        <v>1817</v>
      </c>
      <c r="I161" s="1139">
        <v>2011</v>
      </c>
      <c r="J161" s="1247"/>
      <c r="K161" s="1119" t="s">
        <v>2</v>
      </c>
      <c r="L161" s="1252" t="s">
        <v>13</v>
      </c>
      <c r="M161" s="1137">
        <v>1</v>
      </c>
      <c r="N161" s="1143">
        <v>4300714</v>
      </c>
      <c r="O161" s="2164"/>
      <c r="P161" s="2164"/>
      <c r="Q161" s="1140"/>
      <c r="R161" s="1131"/>
      <c r="S161" s="1137">
        <v>1</v>
      </c>
      <c r="T161" s="1143">
        <v>4300714</v>
      </c>
      <c r="U161" s="1140"/>
      <c r="W161" s="1429"/>
      <c r="X161" s="1429"/>
    </row>
    <row r="162" spans="1:24" s="54" customFormat="1">
      <c r="A162" s="1137">
        <v>68</v>
      </c>
      <c r="B162" s="1119" t="s">
        <v>2219</v>
      </c>
      <c r="C162" s="1379" t="s">
        <v>2138</v>
      </c>
      <c r="D162" s="1141" t="s">
        <v>77</v>
      </c>
      <c r="E162" s="1138" t="s">
        <v>12</v>
      </c>
      <c r="F162" s="1119" t="s">
        <v>12</v>
      </c>
      <c r="G162" s="1138" t="s">
        <v>1941</v>
      </c>
      <c r="H162" s="1138" t="s">
        <v>1817</v>
      </c>
      <c r="I162" s="1139">
        <v>2011</v>
      </c>
      <c r="J162" s="1247"/>
      <c r="K162" s="1119" t="s">
        <v>2</v>
      </c>
      <c r="L162" s="1252" t="s">
        <v>13</v>
      </c>
      <c r="M162" s="1137">
        <v>1</v>
      </c>
      <c r="N162" s="1143">
        <v>4300714</v>
      </c>
      <c r="O162" s="2164"/>
      <c r="P162" s="2164"/>
      <c r="Q162" s="1140"/>
      <c r="R162" s="1131"/>
      <c r="S162" s="1137">
        <v>1</v>
      </c>
      <c r="T162" s="1143">
        <v>4300714</v>
      </c>
      <c r="U162" s="1140"/>
      <c r="W162" s="1429"/>
      <c r="X162" s="1429"/>
    </row>
    <row r="163" spans="1:24" s="54" customFormat="1">
      <c r="A163" s="1137">
        <v>69</v>
      </c>
      <c r="B163" s="1119" t="s">
        <v>2219</v>
      </c>
      <c r="C163" s="1379" t="s">
        <v>2140</v>
      </c>
      <c r="D163" s="1141" t="s">
        <v>77</v>
      </c>
      <c r="E163" s="1138" t="s">
        <v>12</v>
      </c>
      <c r="F163" s="1119" t="s">
        <v>12</v>
      </c>
      <c r="G163" s="1138" t="s">
        <v>1941</v>
      </c>
      <c r="H163" s="1138" t="s">
        <v>1817</v>
      </c>
      <c r="I163" s="1139">
        <v>2011</v>
      </c>
      <c r="J163" s="1247"/>
      <c r="K163" s="1119" t="s">
        <v>2</v>
      </c>
      <c r="L163" s="1252" t="s">
        <v>13</v>
      </c>
      <c r="M163" s="1137">
        <v>1</v>
      </c>
      <c r="N163" s="1143">
        <v>4300714</v>
      </c>
      <c r="O163" s="2164"/>
      <c r="P163" s="2164"/>
      <c r="Q163" s="1131"/>
      <c r="R163" s="1131"/>
      <c r="S163" s="1137">
        <v>1</v>
      </c>
      <c r="T163" s="1143">
        <v>4300714</v>
      </c>
      <c r="U163" s="1131"/>
    </row>
    <row r="164" spans="1:24" s="54" customFormat="1">
      <c r="A164" s="1137">
        <v>70</v>
      </c>
      <c r="B164" s="1119" t="s">
        <v>2219</v>
      </c>
      <c r="C164" s="1379" t="s">
        <v>2152</v>
      </c>
      <c r="D164" s="1141" t="s">
        <v>77</v>
      </c>
      <c r="E164" s="1138" t="s">
        <v>12</v>
      </c>
      <c r="F164" s="1119" t="s">
        <v>12</v>
      </c>
      <c r="G164" s="1138" t="s">
        <v>1941</v>
      </c>
      <c r="H164" s="1138" t="s">
        <v>1817</v>
      </c>
      <c r="I164" s="1139">
        <v>2011</v>
      </c>
      <c r="J164" s="1247"/>
      <c r="K164" s="1119" t="s">
        <v>2</v>
      </c>
      <c r="L164" s="1252" t="s">
        <v>13</v>
      </c>
      <c r="M164" s="1137">
        <v>1</v>
      </c>
      <c r="N164" s="1143">
        <v>4300714</v>
      </c>
      <c r="O164" s="2164"/>
      <c r="P164" s="2164"/>
      <c r="Q164" s="1131"/>
      <c r="R164" s="1131"/>
      <c r="S164" s="1137">
        <v>1</v>
      </c>
      <c r="T164" s="1143">
        <v>4300714</v>
      </c>
      <c r="U164" s="1131"/>
      <c r="W164" s="1429"/>
      <c r="X164" s="1429"/>
    </row>
    <row r="165" spans="1:24" s="54" customFormat="1">
      <c r="A165" s="1137">
        <v>71</v>
      </c>
      <c r="B165" s="1119" t="s">
        <v>2219</v>
      </c>
      <c r="C165" s="1379" t="s">
        <v>2169</v>
      </c>
      <c r="D165" s="1141" t="s">
        <v>77</v>
      </c>
      <c r="E165" s="1138" t="s">
        <v>12</v>
      </c>
      <c r="F165" s="1119" t="s">
        <v>12</v>
      </c>
      <c r="G165" s="1138" t="s">
        <v>1941</v>
      </c>
      <c r="H165" s="1138" t="s">
        <v>1817</v>
      </c>
      <c r="I165" s="1139">
        <v>2011</v>
      </c>
      <c r="J165" s="1247"/>
      <c r="K165" s="1119" t="s">
        <v>2</v>
      </c>
      <c r="L165" s="1252" t="s">
        <v>13</v>
      </c>
      <c r="M165" s="1137">
        <v>1</v>
      </c>
      <c r="N165" s="1143">
        <v>4300714</v>
      </c>
      <c r="O165" s="2164"/>
      <c r="P165" s="2164"/>
      <c r="Q165" s="1131"/>
      <c r="R165" s="1131"/>
      <c r="S165" s="1137">
        <v>1</v>
      </c>
      <c r="T165" s="1143">
        <v>4300714</v>
      </c>
      <c r="U165" s="1131"/>
      <c r="W165" s="1429"/>
      <c r="X165" s="1429"/>
    </row>
    <row r="166" spans="1:24" s="54" customFormat="1">
      <c r="A166" s="1137">
        <v>72</v>
      </c>
      <c r="B166" s="1119" t="s">
        <v>2219</v>
      </c>
      <c r="C166" s="1379" t="s">
        <v>2212</v>
      </c>
      <c r="D166" s="1141" t="s">
        <v>77</v>
      </c>
      <c r="E166" s="1138" t="s">
        <v>12</v>
      </c>
      <c r="F166" s="1119" t="s">
        <v>12</v>
      </c>
      <c r="G166" s="1138" t="s">
        <v>1941</v>
      </c>
      <c r="H166" s="1138" t="s">
        <v>1817</v>
      </c>
      <c r="I166" s="1139">
        <v>2011</v>
      </c>
      <c r="J166" s="1247"/>
      <c r="K166" s="1119" t="s">
        <v>2</v>
      </c>
      <c r="L166" s="1252" t="s">
        <v>13</v>
      </c>
      <c r="M166" s="1137">
        <v>1</v>
      </c>
      <c r="N166" s="1143">
        <v>4300714</v>
      </c>
      <c r="O166" s="2164"/>
      <c r="P166" s="2164"/>
      <c r="Q166" s="1131"/>
      <c r="R166" s="1131"/>
      <c r="S166" s="1137">
        <v>1</v>
      </c>
      <c r="T166" s="1143">
        <v>4300714</v>
      </c>
      <c r="U166" s="1131"/>
      <c r="W166" s="1429"/>
      <c r="X166" s="1429"/>
    </row>
    <row r="167" spans="1:24" s="54" customFormat="1">
      <c r="A167" s="1137">
        <v>73</v>
      </c>
      <c r="B167" s="1119" t="s">
        <v>2219</v>
      </c>
      <c r="C167" s="1379" t="s">
        <v>2213</v>
      </c>
      <c r="D167" s="1141" t="s">
        <v>77</v>
      </c>
      <c r="E167" s="1138" t="s">
        <v>12</v>
      </c>
      <c r="F167" s="1119" t="s">
        <v>12</v>
      </c>
      <c r="G167" s="1138" t="s">
        <v>1941</v>
      </c>
      <c r="H167" s="1138" t="s">
        <v>1817</v>
      </c>
      <c r="I167" s="1139">
        <v>2011</v>
      </c>
      <c r="J167" s="1247"/>
      <c r="K167" s="1119" t="s">
        <v>2</v>
      </c>
      <c r="L167" s="1252" t="s">
        <v>13</v>
      </c>
      <c r="M167" s="1137">
        <v>1</v>
      </c>
      <c r="N167" s="1143">
        <v>4300714</v>
      </c>
      <c r="O167" s="2164"/>
      <c r="P167" s="2164"/>
      <c r="Q167" s="1131"/>
      <c r="R167" s="1131"/>
      <c r="S167" s="1137">
        <v>1</v>
      </c>
      <c r="T167" s="1143">
        <v>4300714</v>
      </c>
      <c r="U167" s="1131"/>
    </row>
    <row r="168" spans="1:24" s="54" customFormat="1">
      <c r="A168" s="1137">
        <v>74</v>
      </c>
      <c r="B168" s="1119" t="s">
        <v>2219</v>
      </c>
      <c r="C168" s="1379" t="s">
        <v>2214</v>
      </c>
      <c r="D168" s="1141" t="s">
        <v>77</v>
      </c>
      <c r="E168" s="1138" t="s">
        <v>12</v>
      </c>
      <c r="F168" s="1119" t="s">
        <v>12</v>
      </c>
      <c r="G168" s="1138" t="s">
        <v>1941</v>
      </c>
      <c r="H168" s="1138" t="s">
        <v>1817</v>
      </c>
      <c r="I168" s="1139">
        <v>2011</v>
      </c>
      <c r="J168" s="1247"/>
      <c r="K168" s="1119" t="s">
        <v>2</v>
      </c>
      <c r="L168" s="1252" t="s">
        <v>13</v>
      </c>
      <c r="M168" s="1137">
        <v>1</v>
      </c>
      <c r="N168" s="1143">
        <v>4300714</v>
      </c>
      <c r="O168" s="2164"/>
      <c r="P168" s="2164"/>
      <c r="Q168" s="1131"/>
      <c r="R168" s="1131"/>
      <c r="S168" s="1137">
        <v>1</v>
      </c>
      <c r="T168" s="1143">
        <v>4300714</v>
      </c>
      <c r="U168" s="1131"/>
      <c r="W168" s="1429"/>
      <c r="X168" s="1429"/>
    </row>
    <row r="169" spans="1:24" s="54" customFormat="1">
      <c r="A169" s="1137">
        <v>75</v>
      </c>
      <c r="B169" s="1119" t="s">
        <v>2219</v>
      </c>
      <c r="C169" s="1379" t="s">
        <v>2211</v>
      </c>
      <c r="D169" s="1141" t="s">
        <v>77</v>
      </c>
      <c r="E169" s="1138" t="s">
        <v>12</v>
      </c>
      <c r="F169" s="1119" t="s">
        <v>12</v>
      </c>
      <c r="G169" s="1138" t="s">
        <v>1941</v>
      </c>
      <c r="H169" s="1138" t="s">
        <v>1817</v>
      </c>
      <c r="I169" s="1139">
        <v>2011</v>
      </c>
      <c r="J169" s="1247"/>
      <c r="K169" s="1119" t="s">
        <v>2</v>
      </c>
      <c r="L169" s="1252" t="s">
        <v>13</v>
      </c>
      <c r="M169" s="1137">
        <v>1</v>
      </c>
      <c r="N169" s="1143">
        <v>4300714</v>
      </c>
      <c r="O169" s="2164"/>
      <c r="P169" s="2164"/>
      <c r="Q169" s="1131"/>
      <c r="R169" s="1131"/>
      <c r="S169" s="1137">
        <v>1</v>
      </c>
      <c r="T169" s="1143">
        <v>4300714</v>
      </c>
      <c r="U169" s="1131"/>
      <c r="W169" s="1429"/>
      <c r="X169" s="1429"/>
    </row>
    <row r="170" spans="1:24" s="54" customFormat="1">
      <c r="A170" s="1137">
        <v>76</v>
      </c>
      <c r="B170" s="1119" t="s">
        <v>2219</v>
      </c>
      <c r="C170" s="1379" t="s">
        <v>2321</v>
      </c>
      <c r="D170" s="1141" t="s">
        <v>77</v>
      </c>
      <c r="E170" s="1138" t="s">
        <v>12</v>
      </c>
      <c r="F170" s="1119" t="s">
        <v>12</v>
      </c>
      <c r="G170" s="1138" t="s">
        <v>1941</v>
      </c>
      <c r="H170" s="1138" t="s">
        <v>1817</v>
      </c>
      <c r="I170" s="1139">
        <v>2011</v>
      </c>
      <c r="J170" s="1247"/>
      <c r="K170" s="1119" t="s">
        <v>2</v>
      </c>
      <c r="L170" s="1252" t="s">
        <v>13</v>
      </c>
      <c r="M170" s="1137">
        <v>1</v>
      </c>
      <c r="N170" s="1143">
        <v>4300714</v>
      </c>
      <c r="O170" s="2164"/>
      <c r="P170" s="2164"/>
      <c r="Q170" s="1131"/>
      <c r="R170" s="1131"/>
      <c r="S170" s="1137">
        <v>1</v>
      </c>
      <c r="T170" s="1143">
        <v>4300714</v>
      </c>
      <c r="U170" s="1131"/>
      <c r="W170" s="1429"/>
      <c r="X170" s="1429"/>
    </row>
    <row r="171" spans="1:24" s="54" customFormat="1">
      <c r="A171" s="1137">
        <v>77</v>
      </c>
      <c r="B171" s="1119" t="s">
        <v>2219</v>
      </c>
      <c r="C171" s="1379" t="s">
        <v>2369</v>
      </c>
      <c r="D171" s="1141" t="s">
        <v>77</v>
      </c>
      <c r="E171" s="1138" t="s">
        <v>12</v>
      </c>
      <c r="F171" s="1119" t="s">
        <v>12</v>
      </c>
      <c r="G171" s="1138" t="s">
        <v>1941</v>
      </c>
      <c r="H171" s="1138" t="s">
        <v>1817</v>
      </c>
      <c r="I171" s="1139">
        <v>2011</v>
      </c>
      <c r="J171" s="1247"/>
      <c r="K171" s="1119" t="s">
        <v>2</v>
      </c>
      <c r="L171" s="1252" t="s">
        <v>13</v>
      </c>
      <c r="M171" s="1137">
        <v>1</v>
      </c>
      <c r="N171" s="1143">
        <v>4300714</v>
      </c>
      <c r="O171" s="2164"/>
      <c r="P171" s="2164"/>
      <c r="Q171" s="1131"/>
      <c r="R171" s="1131"/>
      <c r="S171" s="1137">
        <v>1</v>
      </c>
      <c r="T171" s="1143">
        <v>4300714</v>
      </c>
      <c r="U171" s="1131"/>
    </row>
    <row r="172" spans="1:24" s="54" customFormat="1">
      <c r="A172" s="1137">
        <v>78</v>
      </c>
      <c r="B172" s="1119" t="s">
        <v>2219</v>
      </c>
      <c r="C172" s="1379" t="s">
        <v>2221</v>
      </c>
      <c r="D172" s="1141" t="s">
        <v>77</v>
      </c>
      <c r="E172" s="1138" t="s">
        <v>12</v>
      </c>
      <c r="F172" s="1119" t="s">
        <v>12</v>
      </c>
      <c r="G172" s="1138" t="s">
        <v>1941</v>
      </c>
      <c r="H172" s="1138" t="s">
        <v>1817</v>
      </c>
      <c r="I172" s="1139">
        <v>2011</v>
      </c>
      <c r="J172" s="1247"/>
      <c r="K172" s="1119" t="s">
        <v>2</v>
      </c>
      <c r="L172" s="1252" t="s">
        <v>13</v>
      </c>
      <c r="M172" s="1137">
        <v>1</v>
      </c>
      <c r="N172" s="1143">
        <v>4300714</v>
      </c>
      <c r="O172" s="2164"/>
      <c r="P172" s="2164"/>
      <c r="Q172" s="1131"/>
      <c r="R172" s="1131"/>
      <c r="S172" s="1137">
        <v>1</v>
      </c>
      <c r="T172" s="1143">
        <v>4300714</v>
      </c>
      <c r="U172" s="1131"/>
      <c r="W172" s="1429"/>
      <c r="X172" s="1429"/>
    </row>
    <row r="173" spans="1:24" s="54" customFormat="1">
      <c r="A173" s="1137">
        <v>79</v>
      </c>
      <c r="B173" s="1119" t="s">
        <v>2219</v>
      </c>
      <c r="C173" s="1379" t="s">
        <v>2282</v>
      </c>
      <c r="D173" s="1141" t="s">
        <v>77</v>
      </c>
      <c r="E173" s="1138" t="s">
        <v>12</v>
      </c>
      <c r="F173" s="1119" t="s">
        <v>12</v>
      </c>
      <c r="G173" s="1138" t="s">
        <v>1941</v>
      </c>
      <c r="H173" s="1138" t="s">
        <v>1817</v>
      </c>
      <c r="I173" s="1139">
        <v>2011</v>
      </c>
      <c r="J173" s="1247"/>
      <c r="K173" s="1119" t="s">
        <v>2</v>
      </c>
      <c r="L173" s="1252" t="s">
        <v>13</v>
      </c>
      <c r="M173" s="1137">
        <v>1</v>
      </c>
      <c r="N173" s="1143">
        <v>4300714</v>
      </c>
      <c r="O173" s="2164"/>
      <c r="P173" s="2164"/>
      <c r="Q173" s="1131"/>
      <c r="R173" s="1131"/>
      <c r="S173" s="1137">
        <v>1</v>
      </c>
      <c r="T173" s="1143">
        <v>4300714</v>
      </c>
      <c r="U173" s="1131"/>
      <c r="W173" s="1429"/>
      <c r="X173" s="1429"/>
    </row>
    <row r="174" spans="1:24" s="54" customFormat="1">
      <c r="A174" s="1137">
        <v>80</v>
      </c>
      <c r="B174" s="1119" t="s">
        <v>2219</v>
      </c>
      <c r="C174" s="1379" t="s">
        <v>2162</v>
      </c>
      <c r="D174" s="1141" t="s">
        <v>77</v>
      </c>
      <c r="E174" s="1138" t="s">
        <v>12</v>
      </c>
      <c r="F174" s="1119" t="s">
        <v>12</v>
      </c>
      <c r="G174" s="1138" t="s">
        <v>1941</v>
      </c>
      <c r="H174" s="1138" t="s">
        <v>1817</v>
      </c>
      <c r="I174" s="1139">
        <v>2011</v>
      </c>
      <c r="J174" s="1247"/>
      <c r="K174" s="1119" t="s">
        <v>2</v>
      </c>
      <c r="L174" s="1252" t="s">
        <v>13</v>
      </c>
      <c r="M174" s="1137">
        <v>1</v>
      </c>
      <c r="N174" s="1143">
        <v>4300714</v>
      </c>
      <c r="O174" s="2164"/>
      <c r="P174" s="2164"/>
      <c r="Q174" s="1131"/>
      <c r="R174" s="1131"/>
      <c r="S174" s="1137">
        <v>1</v>
      </c>
      <c r="T174" s="1143">
        <v>4300714</v>
      </c>
      <c r="U174" s="1131"/>
      <c r="W174" s="1429"/>
      <c r="X174" s="1429"/>
    </row>
    <row r="175" spans="1:24" s="54" customFormat="1">
      <c r="A175" s="1137"/>
      <c r="B175" s="1119"/>
      <c r="C175" s="1138"/>
      <c r="D175" s="1141"/>
      <c r="E175" s="1138"/>
      <c r="F175" s="1119"/>
      <c r="G175" s="1138"/>
      <c r="H175" s="1138"/>
      <c r="I175" s="1139"/>
      <c r="J175" s="1247"/>
      <c r="K175" s="1138"/>
      <c r="L175" s="1252"/>
      <c r="M175" s="1137"/>
      <c r="N175" s="1140"/>
      <c r="O175" s="2163"/>
      <c r="P175" s="2163"/>
      <c r="Q175" s="1140"/>
      <c r="R175" s="1131"/>
      <c r="S175" s="1137"/>
      <c r="T175" s="1140"/>
      <c r="U175" s="1140"/>
    </row>
    <row r="176" spans="1:24" s="54" customFormat="1">
      <c r="A176" s="1137">
        <v>81</v>
      </c>
      <c r="B176" s="1119" t="s">
        <v>2219</v>
      </c>
      <c r="C176" s="1138" t="s">
        <v>2222</v>
      </c>
      <c r="D176" s="1141" t="s">
        <v>77</v>
      </c>
      <c r="E176" s="1138" t="s">
        <v>12</v>
      </c>
      <c r="F176" s="1119" t="s">
        <v>12</v>
      </c>
      <c r="G176" s="1138" t="s">
        <v>1941</v>
      </c>
      <c r="H176" s="1138" t="s">
        <v>596</v>
      </c>
      <c r="I176" s="1139">
        <v>2013</v>
      </c>
      <c r="J176" s="1247"/>
      <c r="K176" s="1119" t="s">
        <v>212</v>
      </c>
      <c r="L176" s="1252" t="s">
        <v>13</v>
      </c>
      <c r="M176" s="1137">
        <v>1</v>
      </c>
      <c r="N176" s="1143">
        <v>250000</v>
      </c>
      <c r="O176" s="2164"/>
      <c r="P176" s="2164"/>
      <c r="Q176" s="1131"/>
      <c r="R176" s="1131"/>
      <c r="S176" s="1137">
        <v>1</v>
      </c>
      <c r="T176" s="1143">
        <v>250000</v>
      </c>
      <c r="U176" s="1131"/>
      <c r="W176" s="1429"/>
      <c r="X176" s="1429"/>
    </row>
    <row r="177" spans="1:24" s="54" customFormat="1">
      <c r="A177" s="1137"/>
      <c r="B177" s="1119"/>
      <c r="C177" s="1138"/>
      <c r="D177" s="1141"/>
      <c r="E177" s="1138"/>
      <c r="F177" s="1119"/>
      <c r="G177" s="1138"/>
      <c r="H177" s="1138"/>
      <c r="I177" s="1139"/>
      <c r="J177" s="1247"/>
      <c r="K177" s="1119"/>
      <c r="L177" s="1252"/>
      <c r="M177" s="1137"/>
      <c r="N177" s="1143"/>
      <c r="O177" s="2164"/>
      <c r="P177" s="2164"/>
      <c r="Q177" s="1131"/>
      <c r="R177" s="1131"/>
      <c r="S177" s="1137"/>
      <c r="T177" s="1143"/>
      <c r="U177" s="1131"/>
      <c r="W177" s="1429"/>
      <c r="X177" s="1429"/>
    </row>
    <row r="178" spans="1:24" s="54" customFormat="1">
      <c r="A178" s="1137">
        <v>82</v>
      </c>
      <c r="B178" s="1119" t="s">
        <v>2219</v>
      </c>
      <c r="C178" s="1379" t="s">
        <v>2147</v>
      </c>
      <c r="D178" s="1141" t="s">
        <v>77</v>
      </c>
      <c r="E178" s="1138" t="s">
        <v>12</v>
      </c>
      <c r="F178" s="1119" t="s">
        <v>12</v>
      </c>
      <c r="G178" s="1138" t="s">
        <v>1941</v>
      </c>
      <c r="H178" s="1138" t="s">
        <v>1817</v>
      </c>
      <c r="I178" s="1139">
        <v>2014</v>
      </c>
      <c r="J178" s="1247"/>
      <c r="K178" s="1119" t="s">
        <v>75</v>
      </c>
      <c r="L178" s="1252" t="s">
        <v>13</v>
      </c>
      <c r="M178" s="1137">
        <v>1</v>
      </c>
      <c r="N178" s="1144">
        <v>4974582</v>
      </c>
      <c r="O178" s="1144"/>
      <c r="P178" s="1144"/>
      <c r="Q178" s="1140"/>
      <c r="R178" s="1131"/>
      <c r="S178" s="1137">
        <v>1</v>
      </c>
      <c r="T178" s="1144">
        <v>4974582</v>
      </c>
      <c r="U178" s="1140"/>
      <c r="W178" s="1429"/>
      <c r="X178" s="1429"/>
    </row>
    <row r="179" spans="1:24" s="54" customFormat="1">
      <c r="A179" s="1137">
        <v>83</v>
      </c>
      <c r="B179" s="1119" t="s">
        <v>2219</v>
      </c>
      <c r="C179" s="1379" t="s">
        <v>2138</v>
      </c>
      <c r="D179" s="1141" t="s">
        <v>77</v>
      </c>
      <c r="E179" s="1138" t="s">
        <v>12</v>
      </c>
      <c r="F179" s="1119" t="s">
        <v>12</v>
      </c>
      <c r="G179" s="1138" t="s">
        <v>1941</v>
      </c>
      <c r="H179" s="1138" t="s">
        <v>1817</v>
      </c>
      <c r="I179" s="1139">
        <v>2014</v>
      </c>
      <c r="J179" s="1247"/>
      <c r="K179" s="1119" t="s">
        <v>75</v>
      </c>
      <c r="L179" s="1252" t="s">
        <v>13</v>
      </c>
      <c r="M179" s="1137">
        <v>1</v>
      </c>
      <c r="N179" s="1144">
        <v>4974582</v>
      </c>
      <c r="O179" s="1144"/>
      <c r="P179" s="1144"/>
      <c r="Q179" s="1131"/>
      <c r="R179" s="1131"/>
      <c r="S179" s="1137">
        <v>1</v>
      </c>
      <c r="T179" s="1144">
        <v>4974582</v>
      </c>
      <c r="U179" s="1131"/>
    </row>
    <row r="180" spans="1:24" s="54" customFormat="1">
      <c r="A180" s="1137">
        <v>84</v>
      </c>
      <c r="B180" s="1119" t="s">
        <v>2219</v>
      </c>
      <c r="C180" s="1379" t="s">
        <v>2140</v>
      </c>
      <c r="D180" s="1141" t="s">
        <v>77</v>
      </c>
      <c r="E180" s="1138" t="s">
        <v>12</v>
      </c>
      <c r="F180" s="1119" t="s">
        <v>12</v>
      </c>
      <c r="G180" s="1138" t="s">
        <v>1941</v>
      </c>
      <c r="H180" s="1138" t="s">
        <v>1817</v>
      </c>
      <c r="I180" s="1139">
        <v>2014</v>
      </c>
      <c r="J180" s="1247"/>
      <c r="K180" s="1119" t="s">
        <v>75</v>
      </c>
      <c r="L180" s="1252" t="s">
        <v>13</v>
      </c>
      <c r="M180" s="1137">
        <v>1</v>
      </c>
      <c r="N180" s="1144">
        <v>4974582</v>
      </c>
      <c r="O180" s="1144"/>
      <c r="P180" s="1144"/>
      <c r="Q180" s="1145"/>
      <c r="R180" s="1131"/>
      <c r="S180" s="1137">
        <v>1</v>
      </c>
      <c r="T180" s="1144">
        <v>4974582</v>
      </c>
      <c r="U180" s="1145"/>
      <c r="W180" s="1429"/>
      <c r="X180" s="1429"/>
    </row>
    <row r="181" spans="1:24" s="54" customFormat="1">
      <c r="A181" s="1137">
        <v>85</v>
      </c>
      <c r="B181" s="1119" t="s">
        <v>2219</v>
      </c>
      <c r="C181" s="1379" t="s">
        <v>2152</v>
      </c>
      <c r="D181" s="1141" t="s">
        <v>77</v>
      </c>
      <c r="E181" s="1138" t="s">
        <v>12</v>
      </c>
      <c r="F181" s="1119" t="s">
        <v>12</v>
      </c>
      <c r="G181" s="1138" t="s">
        <v>1941</v>
      </c>
      <c r="H181" s="1138" t="s">
        <v>1817</v>
      </c>
      <c r="I181" s="1139">
        <v>2014</v>
      </c>
      <c r="J181" s="1247"/>
      <c r="K181" s="1119" t="s">
        <v>75</v>
      </c>
      <c r="L181" s="1252" t="s">
        <v>13</v>
      </c>
      <c r="M181" s="1137">
        <v>1</v>
      </c>
      <c r="N181" s="1144">
        <v>4974582</v>
      </c>
      <c r="O181" s="1144"/>
      <c r="P181" s="1144"/>
      <c r="Q181" s="1131"/>
      <c r="R181" s="1131"/>
      <c r="S181" s="1137">
        <v>1</v>
      </c>
      <c r="T181" s="1144">
        <v>4974582</v>
      </c>
      <c r="U181" s="1131"/>
      <c r="W181" s="1429"/>
      <c r="X181" s="1429"/>
    </row>
    <row r="182" spans="1:24" s="54" customFormat="1">
      <c r="A182" s="1137">
        <v>86</v>
      </c>
      <c r="B182" s="1119" t="s">
        <v>2219</v>
      </c>
      <c r="C182" s="1379" t="s">
        <v>2169</v>
      </c>
      <c r="D182" s="1141" t="s">
        <v>77</v>
      </c>
      <c r="E182" s="1138" t="s">
        <v>12</v>
      </c>
      <c r="F182" s="1119" t="s">
        <v>12</v>
      </c>
      <c r="G182" s="1138" t="s">
        <v>1941</v>
      </c>
      <c r="H182" s="1138" t="s">
        <v>1817</v>
      </c>
      <c r="I182" s="1139">
        <v>2014</v>
      </c>
      <c r="J182" s="1247"/>
      <c r="K182" s="1119" t="s">
        <v>75</v>
      </c>
      <c r="L182" s="1252" t="s">
        <v>13</v>
      </c>
      <c r="M182" s="1137">
        <v>1</v>
      </c>
      <c r="N182" s="1144">
        <v>4974582</v>
      </c>
      <c r="O182" s="1144"/>
      <c r="P182" s="1144"/>
      <c r="Q182" s="1131"/>
      <c r="R182" s="1131"/>
      <c r="S182" s="1137">
        <v>1</v>
      </c>
      <c r="T182" s="1144">
        <v>4974582</v>
      </c>
      <c r="U182" s="1131"/>
      <c r="W182" s="1429"/>
      <c r="X182" s="1429"/>
    </row>
    <row r="183" spans="1:24" s="54" customFormat="1">
      <c r="A183" s="1137"/>
      <c r="B183" s="1119"/>
      <c r="C183" s="1138"/>
      <c r="D183" s="1141"/>
      <c r="E183" s="1138"/>
      <c r="F183" s="1119"/>
      <c r="G183" s="1138"/>
      <c r="H183" s="1138"/>
      <c r="I183" s="1139"/>
      <c r="J183" s="1247"/>
      <c r="K183" s="1138"/>
      <c r="L183" s="1252"/>
      <c r="M183" s="1137"/>
      <c r="N183" s="1140"/>
      <c r="O183" s="2163"/>
      <c r="P183" s="2163"/>
      <c r="Q183" s="1131"/>
      <c r="R183" s="1131"/>
      <c r="S183" s="1137"/>
      <c r="T183" s="1140"/>
      <c r="U183" s="1131"/>
    </row>
    <row r="184" spans="1:24" s="54" customFormat="1">
      <c r="A184" s="1137">
        <v>87</v>
      </c>
      <c r="B184" s="1119" t="s">
        <v>2224</v>
      </c>
      <c r="C184" s="1379" t="s">
        <v>2147</v>
      </c>
      <c r="D184" s="1141" t="s">
        <v>2225</v>
      </c>
      <c r="E184" s="1138" t="s">
        <v>1705</v>
      </c>
      <c r="F184" s="1119" t="s">
        <v>12</v>
      </c>
      <c r="G184" s="1138" t="s">
        <v>1710</v>
      </c>
      <c r="H184" s="1138" t="s">
        <v>596</v>
      </c>
      <c r="I184" s="1139">
        <v>2004</v>
      </c>
      <c r="J184" s="1247"/>
      <c r="K184" s="1119" t="s">
        <v>212</v>
      </c>
      <c r="L184" s="1252" t="s">
        <v>13</v>
      </c>
      <c r="M184" s="1137">
        <v>1</v>
      </c>
      <c r="N184" s="1144">
        <v>1675000</v>
      </c>
      <c r="O184" s="1144"/>
      <c r="P184" s="1144"/>
      <c r="Q184" s="1140"/>
      <c r="R184" s="1131"/>
      <c r="S184" s="1137">
        <v>1</v>
      </c>
      <c r="T184" s="1144">
        <v>1675000</v>
      </c>
      <c r="U184" s="1140"/>
      <c r="W184" s="1429"/>
      <c r="X184" s="1429"/>
    </row>
    <row r="185" spans="1:24" s="54" customFormat="1">
      <c r="A185" s="1137">
        <v>88</v>
      </c>
      <c r="B185" s="1119" t="s">
        <v>2224</v>
      </c>
      <c r="C185" s="1379" t="s">
        <v>2138</v>
      </c>
      <c r="D185" s="1141" t="s">
        <v>2225</v>
      </c>
      <c r="E185" s="1138" t="s">
        <v>1705</v>
      </c>
      <c r="F185" s="1119" t="s">
        <v>12</v>
      </c>
      <c r="G185" s="1138" t="s">
        <v>1710</v>
      </c>
      <c r="H185" s="1138" t="s">
        <v>596</v>
      </c>
      <c r="I185" s="1139">
        <v>2004</v>
      </c>
      <c r="J185" s="1247"/>
      <c r="K185" s="1119" t="s">
        <v>212</v>
      </c>
      <c r="L185" s="1252" t="s">
        <v>13</v>
      </c>
      <c r="M185" s="1137">
        <v>1</v>
      </c>
      <c r="N185" s="1144">
        <v>1950000</v>
      </c>
      <c r="O185" s="1144"/>
      <c r="P185" s="1144"/>
      <c r="Q185" s="1145"/>
      <c r="R185" s="1131"/>
      <c r="S185" s="1137">
        <v>1</v>
      </c>
      <c r="T185" s="1144">
        <v>1950000</v>
      </c>
      <c r="U185" s="1145"/>
      <c r="W185" s="1429"/>
      <c r="X185" s="1429"/>
    </row>
    <row r="186" spans="1:24" s="54" customFormat="1">
      <c r="A186" s="1137"/>
      <c r="B186" s="1119"/>
      <c r="C186" s="1138"/>
      <c r="D186" s="1141"/>
      <c r="E186" s="1138"/>
      <c r="F186" s="1119"/>
      <c r="G186" s="1138"/>
      <c r="H186" s="1138"/>
      <c r="I186" s="1139"/>
      <c r="J186" s="1247"/>
      <c r="K186" s="1119"/>
      <c r="L186" s="1252"/>
      <c r="M186" s="1137"/>
      <c r="N186" s="1140"/>
      <c r="O186" s="2163"/>
      <c r="P186" s="2163"/>
      <c r="Q186" s="1131"/>
      <c r="R186" s="1131"/>
      <c r="S186" s="1137"/>
      <c r="T186" s="1140"/>
      <c r="U186" s="1131"/>
      <c r="W186" s="1429"/>
      <c r="X186" s="1429"/>
    </row>
    <row r="187" spans="1:24" s="54" customFormat="1">
      <c r="A187" s="1137">
        <v>89</v>
      </c>
      <c r="B187" s="1119" t="s">
        <v>2224</v>
      </c>
      <c r="C187" s="1379" t="s">
        <v>2147</v>
      </c>
      <c r="D187" s="1141" t="s">
        <v>2225</v>
      </c>
      <c r="E187" s="1138" t="s">
        <v>1705</v>
      </c>
      <c r="F187" s="1119" t="s">
        <v>12</v>
      </c>
      <c r="G187" s="1138" t="s">
        <v>1710</v>
      </c>
      <c r="H187" s="1138" t="s">
        <v>1817</v>
      </c>
      <c r="I187" s="1139">
        <v>2005</v>
      </c>
      <c r="J187" s="1247"/>
      <c r="K187" s="1119" t="s">
        <v>212</v>
      </c>
      <c r="L187" s="1252" t="s">
        <v>13</v>
      </c>
      <c r="M187" s="1137">
        <v>1</v>
      </c>
      <c r="N187" s="1146">
        <v>1971200</v>
      </c>
      <c r="O187" s="2165"/>
      <c r="P187" s="2165"/>
      <c r="Q187" s="1140"/>
      <c r="R187" s="1131"/>
      <c r="S187" s="1137">
        <v>1</v>
      </c>
      <c r="T187" s="1146">
        <v>1971200</v>
      </c>
      <c r="U187" s="1140"/>
    </row>
    <row r="188" spans="1:24" s="54" customFormat="1">
      <c r="A188" s="1137">
        <v>90</v>
      </c>
      <c r="B188" s="1119" t="s">
        <v>2224</v>
      </c>
      <c r="C188" s="1379" t="s">
        <v>2138</v>
      </c>
      <c r="D188" s="1141" t="s">
        <v>2225</v>
      </c>
      <c r="E188" s="1138" t="s">
        <v>1705</v>
      </c>
      <c r="F188" s="1119" t="s">
        <v>12</v>
      </c>
      <c r="G188" s="1138" t="s">
        <v>1710</v>
      </c>
      <c r="H188" s="1138" t="s">
        <v>1817</v>
      </c>
      <c r="I188" s="1139">
        <v>2005</v>
      </c>
      <c r="J188" s="1247"/>
      <c r="K188" s="1119" t="s">
        <v>212</v>
      </c>
      <c r="L188" s="1252" t="s">
        <v>13</v>
      </c>
      <c r="M188" s="1137">
        <v>1</v>
      </c>
      <c r="N188" s="1146">
        <v>1971200</v>
      </c>
      <c r="O188" s="2165"/>
      <c r="P188" s="2165"/>
      <c r="Q188" s="1131"/>
      <c r="R188" s="1131"/>
      <c r="S188" s="1137">
        <v>1</v>
      </c>
      <c r="T188" s="1146">
        <v>1971200</v>
      </c>
      <c r="U188" s="1131"/>
      <c r="W188" s="1429"/>
      <c r="X188" s="1429"/>
    </row>
    <row r="189" spans="1:24" s="54" customFormat="1">
      <c r="A189" s="1137">
        <v>91</v>
      </c>
      <c r="B189" s="1119" t="s">
        <v>2224</v>
      </c>
      <c r="C189" s="1379" t="s">
        <v>2140</v>
      </c>
      <c r="D189" s="1141" t="s">
        <v>2225</v>
      </c>
      <c r="E189" s="1138" t="s">
        <v>1705</v>
      </c>
      <c r="F189" s="1119" t="s">
        <v>12</v>
      </c>
      <c r="G189" s="1138" t="s">
        <v>1710</v>
      </c>
      <c r="H189" s="1138" t="s">
        <v>1817</v>
      </c>
      <c r="I189" s="1139">
        <v>2005</v>
      </c>
      <c r="J189" s="1247"/>
      <c r="K189" s="1119" t="s">
        <v>212</v>
      </c>
      <c r="L189" s="1252" t="s">
        <v>13</v>
      </c>
      <c r="M189" s="1137">
        <v>1</v>
      </c>
      <c r="N189" s="1146">
        <v>1971200</v>
      </c>
      <c r="O189" s="2165"/>
      <c r="P189" s="2165"/>
      <c r="Q189" s="1131"/>
      <c r="R189" s="1131"/>
      <c r="S189" s="1137">
        <v>1</v>
      </c>
      <c r="T189" s="1146">
        <v>1971200</v>
      </c>
      <c r="U189" s="1131"/>
      <c r="W189" s="1429"/>
      <c r="X189" s="1429"/>
    </row>
    <row r="190" spans="1:24" s="54" customFormat="1">
      <c r="A190" s="1137">
        <v>92</v>
      </c>
      <c r="B190" s="1119" t="s">
        <v>2224</v>
      </c>
      <c r="C190" s="1379" t="s">
        <v>2152</v>
      </c>
      <c r="D190" s="1141" t="s">
        <v>2225</v>
      </c>
      <c r="E190" s="1138" t="s">
        <v>1705</v>
      </c>
      <c r="F190" s="1119" t="s">
        <v>12</v>
      </c>
      <c r="G190" s="1138" t="s">
        <v>1710</v>
      </c>
      <c r="H190" s="1138" t="s">
        <v>1817</v>
      </c>
      <c r="I190" s="1139">
        <v>2005</v>
      </c>
      <c r="J190" s="1247"/>
      <c r="K190" s="1119" t="s">
        <v>212</v>
      </c>
      <c r="L190" s="1252" t="s">
        <v>13</v>
      </c>
      <c r="M190" s="1137">
        <v>1</v>
      </c>
      <c r="N190" s="1146">
        <v>1971200</v>
      </c>
      <c r="O190" s="2165"/>
      <c r="P190" s="2165"/>
      <c r="Q190" s="1131"/>
      <c r="R190" s="1131"/>
      <c r="S190" s="1137">
        <v>1</v>
      </c>
      <c r="T190" s="1146">
        <v>1971200</v>
      </c>
      <c r="U190" s="1131"/>
      <c r="W190" s="1429"/>
      <c r="X190" s="1429"/>
    </row>
    <row r="191" spans="1:24" s="54" customFormat="1">
      <c r="A191" s="1137"/>
      <c r="B191" s="1119"/>
      <c r="C191" s="1138"/>
      <c r="D191" s="1141"/>
      <c r="E191" s="1138"/>
      <c r="F191" s="1119"/>
      <c r="G191" s="1138"/>
      <c r="H191" s="1138"/>
      <c r="I191" s="1139"/>
      <c r="J191" s="1247"/>
      <c r="K191" s="1119"/>
      <c r="L191" s="1252"/>
      <c r="M191" s="1137"/>
      <c r="N191" s="1140"/>
      <c r="O191" s="2163"/>
      <c r="P191" s="2163"/>
      <c r="Q191" s="1131"/>
      <c r="R191" s="1131"/>
      <c r="S191" s="1137"/>
      <c r="T191" s="1140"/>
      <c r="U191" s="1131"/>
    </row>
    <row r="192" spans="1:24" s="54" customFormat="1">
      <c r="A192" s="1137">
        <v>93</v>
      </c>
      <c r="B192" s="1119" t="s">
        <v>2224</v>
      </c>
      <c r="C192" s="1379" t="s">
        <v>2147</v>
      </c>
      <c r="D192" s="1141" t="s">
        <v>2225</v>
      </c>
      <c r="E192" s="1138" t="s">
        <v>1705</v>
      </c>
      <c r="F192" s="1119" t="s">
        <v>12</v>
      </c>
      <c r="G192" s="1138" t="s">
        <v>1710</v>
      </c>
      <c r="H192" s="1138" t="s">
        <v>1817</v>
      </c>
      <c r="I192" s="1139">
        <v>2006</v>
      </c>
      <c r="J192" s="1247"/>
      <c r="K192" s="1119" t="s">
        <v>212</v>
      </c>
      <c r="L192" s="1252" t="s">
        <v>13</v>
      </c>
      <c r="M192" s="1137">
        <v>1</v>
      </c>
      <c r="N192" s="1147">
        <v>1975000</v>
      </c>
      <c r="O192" s="1147"/>
      <c r="P192" s="1147"/>
      <c r="Q192" s="1140"/>
      <c r="R192" s="1131"/>
      <c r="S192" s="1137">
        <v>1</v>
      </c>
      <c r="T192" s="1147">
        <v>1975000</v>
      </c>
      <c r="U192" s="1140"/>
      <c r="W192" s="1429"/>
      <c r="X192" s="1429"/>
    </row>
    <row r="193" spans="1:24" s="54" customFormat="1">
      <c r="A193" s="1137">
        <v>94</v>
      </c>
      <c r="B193" s="1119" t="s">
        <v>2224</v>
      </c>
      <c r="C193" s="1379" t="s">
        <v>2138</v>
      </c>
      <c r="D193" s="1141" t="s">
        <v>2225</v>
      </c>
      <c r="E193" s="1138" t="s">
        <v>1705</v>
      </c>
      <c r="F193" s="1119" t="s">
        <v>12</v>
      </c>
      <c r="G193" s="1138" t="s">
        <v>1710</v>
      </c>
      <c r="H193" s="1138" t="s">
        <v>1817</v>
      </c>
      <c r="I193" s="1139">
        <v>2006</v>
      </c>
      <c r="J193" s="1247"/>
      <c r="K193" s="1119" t="s">
        <v>212</v>
      </c>
      <c r="L193" s="1252" t="s">
        <v>13</v>
      </c>
      <c r="M193" s="1137">
        <v>1</v>
      </c>
      <c r="N193" s="1144">
        <v>2290000</v>
      </c>
      <c r="O193" s="1144"/>
      <c r="P193" s="1144"/>
      <c r="Q193" s="1131"/>
      <c r="R193" s="1131"/>
      <c r="S193" s="1137">
        <v>1</v>
      </c>
      <c r="T193" s="1144">
        <v>2290000</v>
      </c>
      <c r="U193" s="1131"/>
      <c r="W193" s="1429"/>
      <c r="X193" s="1429"/>
    </row>
    <row r="194" spans="1:24" s="54" customFormat="1">
      <c r="A194" s="1137">
        <v>95</v>
      </c>
      <c r="B194" s="1119" t="s">
        <v>2224</v>
      </c>
      <c r="C194" s="1379" t="s">
        <v>2140</v>
      </c>
      <c r="D194" s="1141" t="s">
        <v>2225</v>
      </c>
      <c r="E194" s="1138" t="s">
        <v>1705</v>
      </c>
      <c r="F194" s="1119" t="s">
        <v>12</v>
      </c>
      <c r="G194" s="1138" t="s">
        <v>1710</v>
      </c>
      <c r="H194" s="1138" t="s">
        <v>1817</v>
      </c>
      <c r="I194" s="1139">
        <v>2006</v>
      </c>
      <c r="J194" s="1247"/>
      <c r="K194" s="1119" t="s">
        <v>212</v>
      </c>
      <c r="L194" s="1252" t="s">
        <v>13</v>
      </c>
      <c r="M194" s="1137">
        <v>1</v>
      </c>
      <c r="N194" s="1144">
        <v>2290000</v>
      </c>
      <c r="O194" s="1144"/>
      <c r="P194" s="1144"/>
      <c r="Q194" s="1148"/>
      <c r="R194" s="1131"/>
      <c r="S194" s="1137">
        <v>1</v>
      </c>
      <c r="T194" s="1144">
        <v>2290000</v>
      </c>
      <c r="U194" s="1148"/>
      <c r="W194" s="1429"/>
      <c r="X194" s="1429"/>
    </row>
    <row r="195" spans="1:24" s="54" customFormat="1">
      <c r="A195" s="1137">
        <v>96</v>
      </c>
      <c r="B195" s="1119" t="s">
        <v>2224</v>
      </c>
      <c r="C195" s="1379" t="s">
        <v>2152</v>
      </c>
      <c r="D195" s="1141" t="s">
        <v>2225</v>
      </c>
      <c r="E195" s="1138" t="s">
        <v>1705</v>
      </c>
      <c r="F195" s="1119" t="s">
        <v>12</v>
      </c>
      <c r="G195" s="1138" t="s">
        <v>1710</v>
      </c>
      <c r="H195" s="1138" t="s">
        <v>1817</v>
      </c>
      <c r="I195" s="1139">
        <v>2006</v>
      </c>
      <c r="J195" s="1247"/>
      <c r="K195" s="1119" t="s">
        <v>212</v>
      </c>
      <c r="L195" s="1252" t="s">
        <v>13</v>
      </c>
      <c r="M195" s="1137">
        <v>1</v>
      </c>
      <c r="N195" s="1144">
        <v>2290000</v>
      </c>
      <c r="O195" s="1144"/>
      <c r="P195" s="1144"/>
      <c r="Q195" s="1131"/>
      <c r="R195" s="1131"/>
      <c r="S195" s="1137">
        <v>1</v>
      </c>
      <c r="T195" s="1144">
        <v>2290000</v>
      </c>
      <c r="U195" s="1131"/>
    </row>
    <row r="196" spans="1:24" s="54" customFormat="1">
      <c r="A196" s="1137">
        <v>97</v>
      </c>
      <c r="B196" s="1119" t="s">
        <v>2224</v>
      </c>
      <c r="C196" s="1379" t="s">
        <v>2169</v>
      </c>
      <c r="D196" s="1141" t="s">
        <v>2225</v>
      </c>
      <c r="E196" s="1138" t="s">
        <v>1705</v>
      </c>
      <c r="F196" s="1119" t="s">
        <v>12</v>
      </c>
      <c r="G196" s="1138" t="s">
        <v>1710</v>
      </c>
      <c r="H196" s="1138" t="s">
        <v>1817</v>
      </c>
      <c r="I196" s="1139">
        <v>2006</v>
      </c>
      <c r="J196" s="1247"/>
      <c r="K196" s="1119" t="s">
        <v>212</v>
      </c>
      <c r="L196" s="1252" t="s">
        <v>13</v>
      </c>
      <c r="M196" s="1137">
        <v>1</v>
      </c>
      <c r="N196" s="1144">
        <v>2290000</v>
      </c>
      <c r="O196" s="1144"/>
      <c r="P196" s="1144"/>
      <c r="Q196" s="1131"/>
      <c r="R196" s="1131"/>
      <c r="S196" s="1137">
        <v>1</v>
      </c>
      <c r="T196" s="1144">
        <v>2290000</v>
      </c>
      <c r="U196" s="1131"/>
      <c r="W196" s="1429"/>
      <c r="X196" s="1429"/>
    </row>
    <row r="197" spans="1:24" s="54" customFormat="1">
      <c r="A197" s="1137"/>
      <c r="B197" s="1119"/>
      <c r="C197" s="1138"/>
      <c r="D197" s="1141"/>
      <c r="E197" s="1138"/>
      <c r="F197" s="1119"/>
      <c r="G197" s="1138"/>
      <c r="H197" s="1138"/>
      <c r="I197" s="1139"/>
      <c r="J197" s="1247"/>
      <c r="K197" s="1119"/>
      <c r="L197" s="1252"/>
      <c r="M197" s="1137"/>
      <c r="N197" s="1140"/>
      <c r="O197" s="2163"/>
      <c r="P197" s="2163"/>
      <c r="Q197" s="1131"/>
      <c r="R197" s="1131"/>
      <c r="S197" s="1137"/>
      <c r="T197" s="1140"/>
      <c r="U197" s="1131"/>
      <c r="W197" s="1429"/>
      <c r="X197" s="1429"/>
    </row>
    <row r="198" spans="1:24" s="54" customFormat="1">
      <c r="A198" s="1137">
        <v>98</v>
      </c>
      <c r="B198" s="1119" t="s">
        <v>2224</v>
      </c>
      <c r="C198" s="1379" t="s">
        <v>2147</v>
      </c>
      <c r="D198" s="1141" t="s">
        <v>2225</v>
      </c>
      <c r="E198" s="1138" t="s">
        <v>1705</v>
      </c>
      <c r="F198" s="1119" t="s">
        <v>12</v>
      </c>
      <c r="G198" s="1138" t="s">
        <v>1710</v>
      </c>
      <c r="H198" s="1138" t="s">
        <v>596</v>
      </c>
      <c r="I198" s="1139">
        <v>2006</v>
      </c>
      <c r="J198" s="1247"/>
      <c r="K198" s="1119" t="s">
        <v>212</v>
      </c>
      <c r="L198" s="1252" t="s">
        <v>13</v>
      </c>
      <c r="M198" s="1137">
        <v>1</v>
      </c>
      <c r="N198" s="1149">
        <v>2200000</v>
      </c>
      <c r="O198" s="2166"/>
      <c r="P198" s="2166"/>
      <c r="Q198" s="1140"/>
      <c r="R198" s="1131"/>
      <c r="S198" s="1137">
        <v>1</v>
      </c>
      <c r="T198" s="1149">
        <v>2200000</v>
      </c>
      <c r="U198" s="1140"/>
      <c r="W198" s="1429"/>
      <c r="X198" s="1429"/>
    </row>
    <row r="199" spans="1:24" s="54" customFormat="1">
      <c r="A199" s="1137">
        <v>99</v>
      </c>
      <c r="B199" s="1119" t="s">
        <v>2224</v>
      </c>
      <c r="C199" s="1379" t="s">
        <v>2138</v>
      </c>
      <c r="D199" s="1141" t="s">
        <v>2225</v>
      </c>
      <c r="E199" s="1138" t="s">
        <v>1705</v>
      </c>
      <c r="F199" s="1119" t="s">
        <v>12</v>
      </c>
      <c r="G199" s="1138" t="s">
        <v>1710</v>
      </c>
      <c r="H199" s="1138" t="s">
        <v>596</v>
      </c>
      <c r="I199" s="1139">
        <v>2006</v>
      </c>
      <c r="J199" s="1247"/>
      <c r="K199" s="1119" t="s">
        <v>212</v>
      </c>
      <c r="L199" s="1252" t="s">
        <v>13</v>
      </c>
      <c r="M199" s="1137">
        <v>1</v>
      </c>
      <c r="N199" s="1149">
        <v>2200000</v>
      </c>
      <c r="O199" s="2166"/>
      <c r="P199" s="2166"/>
      <c r="Q199" s="1131"/>
      <c r="R199" s="1131"/>
      <c r="S199" s="1137">
        <v>1</v>
      </c>
      <c r="T199" s="1149">
        <v>2200000</v>
      </c>
      <c r="U199" s="1131"/>
    </row>
    <row r="200" spans="1:24" s="54" customFormat="1">
      <c r="A200" s="1137">
        <v>100</v>
      </c>
      <c r="B200" s="1119" t="s">
        <v>2224</v>
      </c>
      <c r="C200" s="1379" t="s">
        <v>2140</v>
      </c>
      <c r="D200" s="1141" t="s">
        <v>2225</v>
      </c>
      <c r="E200" s="1138" t="s">
        <v>1705</v>
      </c>
      <c r="F200" s="1119" t="s">
        <v>12</v>
      </c>
      <c r="G200" s="1138" t="s">
        <v>1710</v>
      </c>
      <c r="H200" s="1138" t="s">
        <v>596</v>
      </c>
      <c r="I200" s="1139">
        <v>2006</v>
      </c>
      <c r="J200" s="1247"/>
      <c r="K200" s="1119" t="s">
        <v>212</v>
      </c>
      <c r="L200" s="1252" t="s">
        <v>13</v>
      </c>
      <c r="M200" s="1137">
        <v>1</v>
      </c>
      <c r="N200" s="1149">
        <v>2200000</v>
      </c>
      <c r="O200" s="2166"/>
      <c r="P200" s="2166"/>
      <c r="Q200" s="1150"/>
      <c r="R200" s="1131"/>
      <c r="S200" s="1137">
        <v>1</v>
      </c>
      <c r="T200" s="1149">
        <v>2200000</v>
      </c>
      <c r="U200" s="1150"/>
      <c r="W200" s="1429"/>
      <c r="X200" s="1429"/>
    </row>
    <row r="201" spans="1:24" s="54" customFormat="1">
      <c r="A201" s="1137">
        <v>101</v>
      </c>
      <c r="B201" s="1119" t="s">
        <v>2224</v>
      </c>
      <c r="C201" s="1379" t="s">
        <v>2152</v>
      </c>
      <c r="D201" s="1141" t="s">
        <v>2225</v>
      </c>
      <c r="E201" s="1138" t="s">
        <v>1705</v>
      </c>
      <c r="F201" s="1119" t="s">
        <v>12</v>
      </c>
      <c r="G201" s="1138" t="s">
        <v>1710</v>
      </c>
      <c r="H201" s="1138" t="s">
        <v>596</v>
      </c>
      <c r="I201" s="1139">
        <v>2006</v>
      </c>
      <c r="J201" s="1247"/>
      <c r="K201" s="1119" t="s">
        <v>212</v>
      </c>
      <c r="L201" s="1252" t="s">
        <v>13</v>
      </c>
      <c r="M201" s="1137">
        <v>1</v>
      </c>
      <c r="N201" s="1149">
        <v>2050000</v>
      </c>
      <c r="O201" s="2166"/>
      <c r="P201" s="2166"/>
      <c r="Q201" s="1131"/>
      <c r="R201" s="1131"/>
      <c r="S201" s="1137">
        <v>1</v>
      </c>
      <c r="T201" s="1149">
        <v>2050000</v>
      </c>
      <c r="U201" s="1131"/>
      <c r="W201" s="1429"/>
      <c r="X201" s="1429"/>
    </row>
    <row r="202" spans="1:24" s="54" customFormat="1">
      <c r="A202" s="1137">
        <v>102</v>
      </c>
      <c r="B202" s="1119" t="s">
        <v>2224</v>
      </c>
      <c r="C202" s="1379" t="s">
        <v>2169</v>
      </c>
      <c r="D202" s="1141" t="s">
        <v>2225</v>
      </c>
      <c r="E202" s="1138" t="s">
        <v>1705</v>
      </c>
      <c r="F202" s="1119" t="s">
        <v>12</v>
      </c>
      <c r="G202" s="1138" t="s">
        <v>1710</v>
      </c>
      <c r="H202" s="1138" t="s">
        <v>596</v>
      </c>
      <c r="I202" s="1139">
        <v>2006</v>
      </c>
      <c r="J202" s="1247"/>
      <c r="K202" s="1119" t="s">
        <v>212</v>
      </c>
      <c r="L202" s="1252" t="s">
        <v>13</v>
      </c>
      <c r="M202" s="1137">
        <v>1</v>
      </c>
      <c r="N202" s="1149">
        <v>2050000</v>
      </c>
      <c r="O202" s="2166"/>
      <c r="P202" s="2166"/>
      <c r="Q202" s="1131"/>
      <c r="R202" s="1131"/>
      <c r="S202" s="1137">
        <v>1</v>
      </c>
      <c r="T202" s="1149">
        <v>2050000</v>
      </c>
      <c r="U202" s="1131"/>
      <c r="W202" s="1429"/>
      <c r="X202" s="1429"/>
    </row>
    <row r="203" spans="1:24" s="54" customFormat="1">
      <c r="A203" s="1137">
        <v>103</v>
      </c>
      <c r="B203" s="1119" t="s">
        <v>2224</v>
      </c>
      <c r="C203" s="1379" t="s">
        <v>2212</v>
      </c>
      <c r="D203" s="1141" t="s">
        <v>2225</v>
      </c>
      <c r="E203" s="1138" t="s">
        <v>1705</v>
      </c>
      <c r="F203" s="1119" t="s">
        <v>12</v>
      </c>
      <c r="G203" s="1138" t="s">
        <v>1710</v>
      </c>
      <c r="H203" s="1138" t="s">
        <v>596</v>
      </c>
      <c r="I203" s="1139">
        <v>2006</v>
      </c>
      <c r="J203" s="1247"/>
      <c r="K203" s="1119" t="s">
        <v>212</v>
      </c>
      <c r="L203" s="1252" t="s">
        <v>13</v>
      </c>
      <c r="M203" s="1137">
        <v>1</v>
      </c>
      <c r="N203" s="1149">
        <v>2050000</v>
      </c>
      <c r="O203" s="2166"/>
      <c r="P203" s="2166"/>
      <c r="Q203" s="1131"/>
      <c r="R203" s="1131"/>
      <c r="S203" s="1137">
        <v>1</v>
      </c>
      <c r="T203" s="1149">
        <v>2050000</v>
      </c>
      <c r="U203" s="1131"/>
    </row>
    <row r="204" spans="1:24" s="54" customFormat="1">
      <c r="A204" s="1137"/>
      <c r="B204" s="1119"/>
      <c r="C204" s="1138"/>
      <c r="D204" s="1141"/>
      <c r="E204" s="1138"/>
      <c r="F204" s="1119"/>
      <c r="G204" s="1138"/>
      <c r="H204" s="1138"/>
      <c r="I204" s="1139"/>
      <c r="J204" s="1247"/>
      <c r="K204" s="1119"/>
      <c r="L204" s="1252"/>
      <c r="M204" s="1137"/>
      <c r="N204" s="1140"/>
      <c r="O204" s="2163"/>
      <c r="P204" s="2163"/>
      <c r="Q204" s="1131"/>
      <c r="R204" s="1131"/>
      <c r="S204" s="1137"/>
      <c r="T204" s="1140"/>
      <c r="U204" s="1131"/>
      <c r="W204" s="1429"/>
      <c r="X204" s="1429"/>
    </row>
    <row r="205" spans="1:24" s="54" customFormat="1" ht="21">
      <c r="A205" s="1137">
        <v>104</v>
      </c>
      <c r="B205" s="1119" t="s">
        <v>2224</v>
      </c>
      <c r="C205" s="1138" t="s">
        <v>2172</v>
      </c>
      <c r="D205" s="1141" t="s">
        <v>2225</v>
      </c>
      <c r="E205" s="1138" t="s">
        <v>1705</v>
      </c>
      <c r="F205" s="1119" t="s">
        <v>12</v>
      </c>
      <c r="G205" s="1138" t="s">
        <v>1710</v>
      </c>
      <c r="H205" s="1138" t="s">
        <v>596</v>
      </c>
      <c r="I205" s="1139">
        <v>2006</v>
      </c>
      <c r="J205" s="1247"/>
      <c r="K205" s="1119" t="s">
        <v>212</v>
      </c>
      <c r="L205" s="1252" t="s">
        <v>1914</v>
      </c>
      <c r="M205" s="1137">
        <v>1</v>
      </c>
      <c r="N205" s="1143">
        <v>2050000</v>
      </c>
      <c r="O205" s="2164"/>
      <c r="P205" s="2164"/>
      <c r="Q205" s="1141"/>
      <c r="R205" s="1131"/>
      <c r="S205" s="1137">
        <v>1</v>
      </c>
      <c r="T205" s="1143">
        <v>2050000</v>
      </c>
      <c r="U205" s="1141" t="s">
        <v>2199</v>
      </c>
      <c r="W205" s="1429"/>
      <c r="X205" s="1429"/>
    </row>
    <row r="206" spans="1:24" s="54" customFormat="1">
      <c r="A206" s="1137"/>
      <c r="B206" s="1119"/>
      <c r="C206" s="1138"/>
      <c r="D206" s="1141"/>
      <c r="E206" s="1138"/>
      <c r="F206" s="1119"/>
      <c r="G206" s="1138"/>
      <c r="H206" s="1138"/>
      <c r="I206" s="1139"/>
      <c r="J206" s="1247"/>
      <c r="K206" s="1119"/>
      <c r="L206" s="1252"/>
      <c r="M206" s="1137"/>
      <c r="N206" s="1143"/>
      <c r="O206" s="2164"/>
      <c r="P206" s="2164"/>
      <c r="Q206" s="1141"/>
      <c r="R206" s="1131"/>
      <c r="S206" s="1137"/>
      <c r="T206" s="1143"/>
      <c r="U206" s="1141"/>
      <c r="W206" s="1429"/>
      <c r="X206" s="1429"/>
    </row>
    <row r="207" spans="1:24" s="54" customFormat="1">
      <c r="A207" s="1137">
        <v>105</v>
      </c>
      <c r="B207" s="1119" t="s">
        <v>2224</v>
      </c>
      <c r="C207" s="1379" t="s">
        <v>2147</v>
      </c>
      <c r="D207" s="1141" t="s">
        <v>2225</v>
      </c>
      <c r="E207" s="1138" t="s">
        <v>1940</v>
      </c>
      <c r="F207" s="1119" t="s">
        <v>12</v>
      </c>
      <c r="G207" s="1138" t="s">
        <v>1710</v>
      </c>
      <c r="H207" s="1138" t="s">
        <v>1817</v>
      </c>
      <c r="I207" s="1139">
        <v>2008</v>
      </c>
      <c r="J207" s="1247"/>
      <c r="K207" s="1119" t="s">
        <v>212</v>
      </c>
      <c r="L207" s="1252" t="s">
        <v>13</v>
      </c>
      <c r="M207" s="1137">
        <v>1</v>
      </c>
      <c r="N207" s="1149">
        <v>2200000</v>
      </c>
      <c r="O207" s="2166"/>
      <c r="P207" s="2166"/>
      <c r="Q207" s="1140"/>
      <c r="R207" s="1131"/>
      <c r="S207" s="1137">
        <v>1</v>
      </c>
      <c r="T207" s="1149">
        <v>2200000</v>
      </c>
      <c r="U207" s="1140"/>
    </row>
    <row r="208" spans="1:24" s="54" customFormat="1">
      <c r="A208" s="1137">
        <v>106</v>
      </c>
      <c r="B208" s="1119" t="s">
        <v>2224</v>
      </c>
      <c r="C208" s="1379" t="s">
        <v>2138</v>
      </c>
      <c r="D208" s="1141" t="s">
        <v>2225</v>
      </c>
      <c r="E208" s="1138" t="s">
        <v>1940</v>
      </c>
      <c r="F208" s="1119" t="s">
        <v>12</v>
      </c>
      <c r="G208" s="1138" t="s">
        <v>1710</v>
      </c>
      <c r="H208" s="1138" t="s">
        <v>1817</v>
      </c>
      <c r="I208" s="1139">
        <v>2008</v>
      </c>
      <c r="J208" s="1247"/>
      <c r="K208" s="1119" t="s">
        <v>212</v>
      </c>
      <c r="L208" s="1252" t="s">
        <v>13</v>
      </c>
      <c r="M208" s="1137">
        <v>1</v>
      </c>
      <c r="N208" s="1149">
        <v>2200000</v>
      </c>
      <c r="O208" s="2166"/>
      <c r="P208" s="2166"/>
      <c r="Q208" s="1140"/>
      <c r="R208" s="1131"/>
      <c r="S208" s="1137">
        <v>1</v>
      </c>
      <c r="T208" s="1149">
        <v>2200000</v>
      </c>
      <c r="U208" s="1140"/>
      <c r="W208" s="1429"/>
      <c r="X208" s="1429"/>
    </row>
    <row r="209" spans="1:24" s="54" customFormat="1">
      <c r="A209" s="1137">
        <v>107</v>
      </c>
      <c r="B209" s="1119" t="s">
        <v>2224</v>
      </c>
      <c r="C209" s="1379" t="s">
        <v>2140</v>
      </c>
      <c r="D209" s="1141" t="s">
        <v>2225</v>
      </c>
      <c r="E209" s="1138" t="s">
        <v>1940</v>
      </c>
      <c r="F209" s="1119" t="s">
        <v>12</v>
      </c>
      <c r="G209" s="1138" t="s">
        <v>1710</v>
      </c>
      <c r="H209" s="1138" t="s">
        <v>1817</v>
      </c>
      <c r="I209" s="1139">
        <v>2008</v>
      </c>
      <c r="J209" s="1247"/>
      <c r="K209" s="1119" t="s">
        <v>212</v>
      </c>
      <c r="L209" s="1252" t="s">
        <v>13</v>
      </c>
      <c r="M209" s="1137">
        <v>1</v>
      </c>
      <c r="N209" s="1149">
        <v>2200000</v>
      </c>
      <c r="O209" s="2166"/>
      <c r="P209" s="2166"/>
      <c r="Q209" s="1140"/>
      <c r="R209" s="1131"/>
      <c r="S209" s="1137">
        <v>1</v>
      </c>
      <c r="T209" s="1149">
        <v>2200000</v>
      </c>
      <c r="U209" s="1140"/>
      <c r="W209" s="1429"/>
      <c r="X209" s="1429"/>
    </row>
    <row r="210" spans="1:24" s="54" customFormat="1">
      <c r="A210" s="1137">
        <v>108</v>
      </c>
      <c r="B210" s="1119" t="s">
        <v>2224</v>
      </c>
      <c r="C210" s="1379" t="s">
        <v>2152</v>
      </c>
      <c r="D210" s="1141" t="s">
        <v>2225</v>
      </c>
      <c r="E210" s="1138" t="s">
        <v>1940</v>
      </c>
      <c r="F210" s="1119" t="s">
        <v>12</v>
      </c>
      <c r="G210" s="1138" t="s">
        <v>1710</v>
      </c>
      <c r="H210" s="1138" t="s">
        <v>1817</v>
      </c>
      <c r="I210" s="1139">
        <v>2008</v>
      </c>
      <c r="J210" s="1247"/>
      <c r="K210" s="1119" t="s">
        <v>212</v>
      </c>
      <c r="L210" s="1252" t="s">
        <v>13</v>
      </c>
      <c r="M210" s="1137">
        <v>1</v>
      </c>
      <c r="N210" s="1149">
        <v>2200000</v>
      </c>
      <c r="O210" s="2166"/>
      <c r="P210" s="2166"/>
      <c r="Q210" s="1140"/>
      <c r="R210" s="1131"/>
      <c r="S210" s="1137">
        <v>1</v>
      </c>
      <c r="T210" s="1149">
        <v>2200000</v>
      </c>
      <c r="U210" s="1140"/>
      <c r="W210" s="1429"/>
      <c r="X210" s="1429"/>
    </row>
    <row r="211" spans="1:24" s="54" customFormat="1">
      <c r="A211" s="1137">
        <v>109</v>
      </c>
      <c r="B211" s="1119" t="s">
        <v>2224</v>
      </c>
      <c r="C211" s="1379" t="s">
        <v>2169</v>
      </c>
      <c r="D211" s="1141" t="s">
        <v>2225</v>
      </c>
      <c r="E211" s="1138" t="s">
        <v>1940</v>
      </c>
      <c r="F211" s="1119" t="s">
        <v>12</v>
      </c>
      <c r="G211" s="1138" t="s">
        <v>1710</v>
      </c>
      <c r="H211" s="1138" t="s">
        <v>1817</v>
      </c>
      <c r="I211" s="1139">
        <v>2008</v>
      </c>
      <c r="J211" s="1247"/>
      <c r="K211" s="1119" t="s">
        <v>212</v>
      </c>
      <c r="L211" s="1252" t="s">
        <v>13</v>
      </c>
      <c r="M211" s="1137">
        <v>1</v>
      </c>
      <c r="N211" s="1149">
        <v>2200000</v>
      </c>
      <c r="O211" s="2166"/>
      <c r="P211" s="2166"/>
      <c r="Q211" s="1140"/>
      <c r="R211" s="1131"/>
      <c r="S211" s="1137">
        <v>1</v>
      </c>
      <c r="T211" s="1149">
        <v>2200000</v>
      </c>
      <c r="U211" s="1140"/>
    </row>
    <row r="212" spans="1:24" s="54" customFormat="1">
      <c r="A212" s="1137">
        <v>110</v>
      </c>
      <c r="B212" s="1119" t="s">
        <v>2224</v>
      </c>
      <c r="C212" s="1379" t="s">
        <v>2212</v>
      </c>
      <c r="D212" s="1141" t="s">
        <v>2225</v>
      </c>
      <c r="E212" s="1138" t="s">
        <v>1940</v>
      </c>
      <c r="F212" s="1119" t="s">
        <v>12</v>
      </c>
      <c r="G212" s="1138" t="s">
        <v>1710</v>
      </c>
      <c r="H212" s="1138" t="s">
        <v>1817</v>
      </c>
      <c r="I212" s="1139">
        <v>2008</v>
      </c>
      <c r="J212" s="1247"/>
      <c r="K212" s="1119" t="s">
        <v>212</v>
      </c>
      <c r="L212" s="1252" t="s">
        <v>13</v>
      </c>
      <c r="M212" s="1137">
        <v>1</v>
      </c>
      <c r="N212" s="1149">
        <v>2200000</v>
      </c>
      <c r="O212" s="2166"/>
      <c r="P212" s="2166"/>
      <c r="Q212" s="1140"/>
      <c r="R212" s="1131"/>
      <c r="S212" s="1137">
        <v>1</v>
      </c>
      <c r="T212" s="1149">
        <v>2200000</v>
      </c>
      <c r="U212" s="1140"/>
      <c r="W212" s="1429"/>
      <c r="X212" s="1429"/>
    </row>
    <row r="213" spans="1:24" s="54" customFormat="1">
      <c r="A213" s="1137"/>
      <c r="B213" s="1119"/>
      <c r="C213" s="1138"/>
      <c r="D213" s="1141"/>
      <c r="E213" s="1138"/>
      <c r="F213" s="1119"/>
      <c r="G213" s="1138"/>
      <c r="H213" s="1138"/>
      <c r="I213" s="1139"/>
      <c r="J213" s="1247"/>
      <c r="K213" s="1138"/>
      <c r="L213" s="1252"/>
      <c r="M213" s="1137"/>
      <c r="N213" s="1140"/>
      <c r="O213" s="2163"/>
      <c r="P213" s="2163"/>
      <c r="Q213" s="1131"/>
      <c r="R213" s="1131"/>
      <c r="S213" s="1137"/>
      <c r="T213" s="1140"/>
      <c r="U213" s="1131"/>
      <c r="W213" s="1429"/>
      <c r="X213" s="1429"/>
    </row>
    <row r="214" spans="1:24" s="54" customFormat="1">
      <c r="A214" s="1137">
        <v>111</v>
      </c>
      <c r="B214" s="1119" t="s">
        <v>2224</v>
      </c>
      <c r="C214" s="1138" t="s">
        <v>2227</v>
      </c>
      <c r="D214" s="1141" t="s">
        <v>2225</v>
      </c>
      <c r="E214" s="1138" t="s">
        <v>12</v>
      </c>
      <c r="F214" s="1119" t="s">
        <v>12</v>
      </c>
      <c r="G214" s="1138" t="s">
        <v>1710</v>
      </c>
      <c r="H214" s="1138" t="s">
        <v>1817</v>
      </c>
      <c r="I214" s="1139">
        <v>2011</v>
      </c>
      <c r="J214" s="1247"/>
      <c r="K214" s="1119" t="s">
        <v>212</v>
      </c>
      <c r="L214" s="1252" t="s">
        <v>13</v>
      </c>
      <c r="M214" s="1137">
        <v>1</v>
      </c>
      <c r="N214" s="1143">
        <v>2650000</v>
      </c>
      <c r="O214" s="2164"/>
      <c r="P214" s="2164"/>
      <c r="Q214" s="1131"/>
      <c r="R214" s="1131"/>
      <c r="S214" s="1137">
        <v>1</v>
      </c>
      <c r="T214" s="1143">
        <v>2650000</v>
      </c>
      <c r="U214" s="1131"/>
      <c r="W214" s="1429"/>
      <c r="X214" s="1429"/>
    </row>
    <row r="215" spans="1:24" s="54" customFormat="1">
      <c r="A215" s="1137"/>
      <c r="B215" s="1119"/>
      <c r="C215" s="1138"/>
      <c r="D215" s="1141"/>
      <c r="E215" s="1138"/>
      <c r="F215" s="1119"/>
      <c r="G215" s="1138"/>
      <c r="H215" s="1138"/>
      <c r="I215" s="1139"/>
      <c r="J215" s="1247"/>
      <c r="K215" s="1138"/>
      <c r="L215" s="1252"/>
      <c r="M215" s="1137"/>
      <c r="N215" s="1143"/>
      <c r="O215" s="2164"/>
      <c r="P215" s="2164"/>
      <c r="Q215" s="1131"/>
      <c r="R215" s="1131"/>
      <c r="S215" s="1137"/>
      <c r="T215" s="1143"/>
      <c r="U215" s="1131"/>
    </row>
    <row r="216" spans="1:24" s="54" customFormat="1">
      <c r="A216" s="1137">
        <v>112</v>
      </c>
      <c r="B216" s="1119" t="s">
        <v>2224</v>
      </c>
      <c r="C216" s="1379" t="s">
        <v>2147</v>
      </c>
      <c r="D216" s="1141" t="s">
        <v>2225</v>
      </c>
      <c r="E216" s="1138" t="s">
        <v>1942</v>
      </c>
      <c r="F216" s="1119" t="s">
        <v>12</v>
      </c>
      <c r="G216" s="1138" t="s">
        <v>1710</v>
      </c>
      <c r="H216" s="1138" t="s">
        <v>1817</v>
      </c>
      <c r="I216" s="1139">
        <v>2017</v>
      </c>
      <c r="J216" s="1247"/>
      <c r="K216" s="1119" t="s">
        <v>1550</v>
      </c>
      <c r="L216" s="1252" t="s">
        <v>13</v>
      </c>
      <c r="M216" s="1137">
        <v>1</v>
      </c>
      <c r="N216" s="1149">
        <v>2875000</v>
      </c>
      <c r="O216" s="2166"/>
      <c r="P216" s="2166"/>
      <c r="Q216" s="1141"/>
      <c r="R216" s="1131"/>
      <c r="S216" s="1137">
        <v>1</v>
      </c>
      <c r="T216" s="1149">
        <v>2875000</v>
      </c>
      <c r="U216" s="1141" t="s">
        <v>2218</v>
      </c>
      <c r="W216" s="1429"/>
      <c r="X216" s="1429"/>
    </row>
    <row r="217" spans="1:24" s="54" customFormat="1">
      <c r="A217" s="1137">
        <v>113</v>
      </c>
      <c r="B217" s="1119" t="s">
        <v>2224</v>
      </c>
      <c r="C217" s="1379" t="s">
        <v>2138</v>
      </c>
      <c r="D217" s="1141" t="s">
        <v>2225</v>
      </c>
      <c r="E217" s="1138" t="s">
        <v>1942</v>
      </c>
      <c r="F217" s="1119" t="s">
        <v>12</v>
      </c>
      <c r="G217" s="1138" t="s">
        <v>1710</v>
      </c>
      <c r="H217" s="1138" t="s">
        <v>1817</v>
      </c>
      <c r="I217" s="1139">
        <v>2017</v>
      </c>
      <c r="J217" s="1247"/>
      <c r="K217" s="1119" t="s">
        <v>1550</v>
      </c>
      <c r="L217" s="1252" t="s">
        <v>13</v>
      </c>
      <c r="M217" s="1137">
        <v>1</v>
      </c>
      <c r="N217" s="1149">
        <v>2875000</v>
      </c>
      <c r="O217" s="2166"/>
      <c r="P217" s="2166"/>
      <c r="Q217" s="1140"/>
      <c r="R217" s="1131"/>
      <c r="S217" s="1137">
        <v>1</v>
      </c>
      <c r="T217" s="1149">
        <v>2875000</v>
      </c>
      <c r="U217" s="1140"/>
      <c r="W217" s="1429"/>
      <c r="X217" s="1429"/>
    </row>
    <row r="218" spans="1:24" s="54" customFormat="1">
      <c r="A218" s="1137"/>
      <c r="B218" s="1119"/>
      <c r="C218" s="1138"/>
      <c r="D218" s="1141"/>
      <c r="E218" s="1138"/>
      <c r="F218" s="1119"/>
      <c r="G218" s="1138"/>
      <c r="H218" s="1138"/>
      <c r="I218" s="1139"/>
      <c r="J218" s="1247"/>
      <c r="K218" s="1138"/>
      <c r="L218" s="1252"/>
      <c r="M218" s="1137"/>
      <c r="N218" s="1140"/>
      <c r="O218" s="2163"/>
      <c r="P218" s="2163"/>
      <c r="Q218" s="1151"/>
      <c r="R218" s="1131"/>
      <c r="S218" s="1137"/>
      <c r="T218" s="1140"/>
      <c r="U218" s="1151"/>
      <c r="W218" s="1429"/>
      <c r="X218" s="1429"/>
    </row>
    <row r="219" spans="1:24" s="54" customFormat="1">
      <c r="A219" s="1137">
        <v>114</v>
      </c>
      <c r="B219" s="1119" t="s">
        <v>2228</v>
      </c>
      <c r="C219" s="1138" t="s">
        <v>2138</v>
      </c>
      <c r="D219" s="1141" t="s">
        <v>2229</v>
      </c>
      <c r="E219" s="1138" t="s">
        <v>1943</v>
      </c>
      <c r="F219" s="1119" t="s">
        <v>12</v>
      </c>
      <c r="G219" s="1138" t="s">
        <v>1921</v>
      </c>
      <c r="H219" s="1138" t="s">
        <v>1817</v>
      </c>
      <c r="I219" s="1139">
        <v>2006</v>
      </c>
      <c r="J219" s="1247"/>
      <c r="K219" s="1119" t="s">
        <v>212</v>
      </c>
      <c r="L219" s="1252" t="s">
        <v>13</v>
      </c>
      <c r="M219" s="1137">
        <v>1</v>
      </c>
      <c r="N219" s="1143">
        <v>4450000</v>
      </c>
      <c r="O219" s="2164"/>
      <c r="P219" s="2164"/>
      <c r="Q219" s="1131"/>
      <c r="R219" s="1131"/>
      <c r="S219" s="1137">
        <v>1</v>
      </c>
      <c r="T219" s="1143">
        <v>4450000</v>
      </c>
      <c r="U219" s="1131"/>
    </row>
    <row r="220" spans="1:24" s="54" customFormat="1">
      <c r="A220" s="1137"/>
      <c r="B220" s="1119"/>
      <c r="C220" s="1138"/>
      <c r="D220" s="1141"/>
      <c r="E220" s="1138"/>
      <c r="F220" s="1119"/>
      <c r="G220" s="1138"/>
      <c r="H220" s="1138"/>
      <c r="I220" s="1139"/>
      <c r="J220" s="1247"/>
      <c r="K220" s="1119"/>
      <c r="L220" s="1252"/>
      <c r="M220" s="1137"/>
      <c r="N220" s="1143"/>
      <c r="O220" s="2164"/>
      <c r="P220" s="2164"/>
      <c r="Q220" s="1131"/>
      <c r="R220" s="1131"/>
      <c r="S220" s="1137"/>
      <c r="T220" s="1143"/>
      <c r="U220" s="1131"/>
      <c r="W220" s="1429"/>
      <c r="X220" s="1429"/>
    </row>
    <row r="221" spans="1:24" s="54" customFormat="1">
      <c r="A221" s="1137">
        <v>115</v>
      </c>
      <c r="B221" s="1119" t="s">
        <v>2228</v>
      </c>
      <c r="C221" s="1138" t="s">
        <v>2147</v>
      </c>
      <c r="D221" s="1141" t="s">
        <v>2229</v>
      </c>
      <c r="E221" s="1138" t="s">
        <v>12</v>
      </c>
      <c r="F221" s="1119" t="s">
        <v>12</v>
      </c>
      <c r="G221" s="1138" t="s">
        <v>1921</v>
      </c>
      <c r="H221" s="1138" t="s">
        <v>1817</v>
      </c>
      <c r="I221" s="1139">
        <v>2011</v>
      </c>
      <c r="J221" s="1247"/>
      <c r="K221" s="1119" t="s">
        <v>212</v>
      </c>
      <c r="L221" s="1252" t="s">
        <v>13</v>
      </c>
      <c r="M221" s="1137">
        <v>1</v>
      </c>
      <c r="N221" s="1143">
        <v>9882000</v>
      </c>
      <c r="O221" s="2164"/>
      <c r="P221" s="2164"/>
      <c r="Q221" s="1131"/>
      <c r="R221" s="1131"/>
      <c r="S221" s="1137">
        <v>1</v>
      </c>
      <c r="T221" s="1143">
        <v>9882000</v>
      </c>
      <c r="U221" s="1131"/>
      <c r="W221" s="1429"/>
      <c r="X221" s="1429"/>
    </row>
    <row r="222" spans="1:24" s="54" customFormat="1">
      <c r="A222" s="1137"/>
      <c r="B222" s="1119"/>
      <c r="C222" s="1138"/>
      <c r="D222" s="1141"/>
      <c r="E222" s="1138"/>
      <c r="F222" s="1119"/>
      <c r="G222" s="1138"/>
      <c r="H222" s="1138"/>
      <c r="I222" s="1139"/>
      <c r="J222" s="1247"/>
      <c r="K222" s="1119"/>
      <c r="L222" s="1252"/>
      <c r="M222" s="1137"/>
      <c r="N222" s="1143"/>
      <c r="O222" s="2164"/>
      <c r="P222" s="2164"/>
      <c r="Q222" s="1131"/>
      <c r="R222" s="1131"/>
      <c r="S222" s="1137"/>
      <c r="T222" s="1143"/>
      <c r="U222" s="1131"/>
      <c r="W222" s="1429"/>
      <c r="X222" s="1429"/>
    </row>
    <row r="223" spans="1:24" s="54" customFormat="1">
      <c r="A223" s="1137">
        <v>116</v>
      </c>
      <c r="B223" s="1119" t="s">
        <v>2228</v>
      </c>
      <c r="C223" s="1138" t="s">
        <v>2152</v>
      </c>
      <c r="D223" s="1141" t="s">
        <v>2229</v>
      </c>
      <c r="E223" s="1138" t="s">
        <v>1944</v>
      </c>
      <c r="F223" s="1119" t="s">
        <v>12</v>
      </c>
      <c r="G223" s="1138" t="s">
        <v>1921</v>
      </c>
      <c r="H223" s="1138" t="s">
        <v>1817</v>
      </c>
      <c r="I223" s="1139">
        <v>2013</v>
      </c>
      <c r="J223" s="1247"/>
      <c r="K223" s="1119" t="s">
        <v>2</v>
      </c>
      <c r="L223" s="1252" t="s">
        <v>13</v>
      </c>
      <c r="M223" s="1137">
        <v>1</v>
      </c>
      <c r="N223" s="1140">
        <v>14886000</v>
      </c>
      <c r="O223" s="2163"/>
      <c r="P223" s="2163"/>
      <c r="Q223" s="1131"/>
      <c r="R223" s="1131"/>
      <c r="S223" s="1137">
        <v>1</v>
      </c>
      <c r="T223" s="1140">
        <v>14886000</v>
      </c>
      <c r="U223" s="1131"/>
      <c r="W223" s="1429"/>
      <c r="X223" s="1429"/>
    </row>
    <row r="224" spans="1:24" s="54" customFormat="1">
      <c r="A224" s="1137"/>
      <c r="B224" s="1119"/>
      <c r="C224" s="1138"/>
      <c r="D224" s="1141"/>
      <c r="E224" s="1138"/>
      <c r="F224" s="1119"/>
      <c r="G224" s="1138"/>
      <c r="H224" s="1138"/>
      <c r="I224" s="1139"/>
      <c r="J224" s="1247"/>
      <c r="K224" s="1138"/>
      <c r="L224" s="1252"/>
      <c r="M224" s="1137"/>
      <c r="N224" s="1140"/>
      <c r="O224" s="2163"/>
      <c r="P224" s="2163"/>
      <c r="Q224" s="1131"/>
      <c r="R224" s="1131"/>
      <c r="S224" s="1137"/>
      <c r="T224" s="1140"/>
      <c r="U224" s="1131"/>
      <c r="W224" s="1429"/>
      <c r="X224" s="1429"/>
    </row>
    <row r="225" spans="1:24" s="54" customFormat="1">
      <c r="A225" s="1137">
        <v>117</v>
      </c>
      <c r="B225" s="1119" t="s">
        <v>2228</v>
      </c>
      <c r="C225" s="1138" t="s">
        <v>2169</v>
      </c>
      <c r="D225" s="1141" t="s">
        <v>2229</v>
      </c>
      <c r="E225" s="1138" t="s">
        <v>2230</v>
      </c>
      <c r="F225" s="1119" t="s">
        <v>12</v>
      </c>
      <c r="G225" s="1138" t="s">
        <v>2231</v>
      </c>
      <c r="H225" s="1138" t="s">
        <v>1817</v>
      </c>
      <c r="I225" s="1139">
        <v>2019</v>
      </c>
      <c r="J225" s="1247"/>
      <c r="K225" s="1119" t="s">
        <v>2</v>
      </c>
      <c r="L225" s="1252" t="s">
        <v>13</v>
      </c>
      <c r="M225" s="1137">
        <v>1</v>
      </c>
      <c r="N225" s="1140">
        <v>13197906</v>
      </c>
      <c r="O225" s="2163"/>
      <c r="P225" s="2163"/>
      <c r="Q225" s="1131"/>
      <c r="R225" s="1131"/>
      <c r="S225" s="1137">
        <v>1</v>
      </c>
      <c r="T225" s="1140">
        <v>13197906</v>
      </c>
      <c r="U225" s="1131"/>
      <c r="W225" s="1429"/>
      <c r="X225" s="1429"/>
    </row>
    <row r="226" spans="1:24" s="54" customFormat="1">
      <c r="A226" s="1137"/>
      <c r="B226" s="1119"/>
      <c r="C226" s="1138"/>
      <c r="D226" s="1141"/>
      <c r="E226" s="1138"/>
      <c r="F226" s="1119"/>
      <c r="G226" s="1138"/>
      <c r="H226" s="1138"/>
      <c r="I226" s="1139"/>
      <c r="J226" s="1247"/>
      <c r="K226" s="1138"/>
      <c r="L226" s="1252"/>
      <c r="M226" s="1137"/>
      <c r="N226" s="1140"/>
      <c r="O226" s="2163"/>
      <c r="P226" s="2163"/>
      <c r="Q226" s="1131"/>
      <c r="R226" s="1131"/>
      <c r="S226" s="1137"/>
      <c r="T226" s="1140"/>
      <c r="U226" s="1131"/>
    </row>
    <row r="227" spans="1:24" s="54" customFormat="1">
      <c r="A227" s="1137">
        <v>118</v>
      </c>
      <c r="B227" s="1119" t="s">
        <v>2232</v>
      </c>
      <c r="C227" s="1138" t="s">
        <v>2147</v>
      </c>
      <c r="D227" s="1141" t="s">
        <v>439</v>
      </c>
      <c r="E227" s="1138" t="s">
        <v>12</v>
      </c>
      <c r="F227" s="1119" t="s">
        <v>12</v>
      </c>
      <c r="G227" s="1138" t="s">
        <v>1845</v>
      </c>
      <c r="H227" s="1138" t="s">
        <v>1817</v>
      </c>
      <c r="I227" s="1139">
        <v>2009</v>
      </c>
      <c r="J227" s="1247"/>
      <c r="K227" s="1119" t="s">
        <v>2</v>
      </c>
      <c r="L227" s="1252" t="s">
        <v>13</v>
      </c>
      <c r="M227" s="1137">
        <v>1</v>
      </c>
      <c r="N227" s="1143">
        <v>1815000</v>
      </c>
      <c r="O227" s="2164"/>
      <c r="P227" s="2164"/>
      <c r="Q227" s="1131"/>
      <c r="R227" s="1131"/>
      <c r="S227" s="1137">
        <v>1</v>
      </c>
      <c r="T227" s="1143">
        <v>1815000</v>
      </c>
      <c r="U227" s="1131"/>
      <c r="W227" s="1429"/>
      <c r="X227" s="1429"/>
    </row>
    <row r="228" spans="1:24" s="54" customFormat="1">
      <c r="A228" s="1137"/>
      <c r="B228" s="1119"/>
      <c r="C228" s="1138"/>
      <c r="D228" s="1141"/>
      <c r="E228" s="1138"/>
      <c r="F228" s="1119"/>
      <c r="G228" s="1138"/>
      <c r="H228" s="1138"/>
      <c r="I228" s="1139"/>
      <c r="J228" s="1247"/>
      <c r="K228" s="1138"/>
      <c r="L228" s="1252"/>
      <c r="M228" s="1137"/>
      <c r="N228" s="1143"/>
      <c r="O228" s="2164"/>
      <c r="P228" s="2164"/>
      <c r="Q228" s="1131"/>
      <c r="R228" s="1131"/>
      <c r="S228" s="1137"/>
      <c r="T228" s="1143"/>
      <c r="U228" s="1131"/>
      <c r="W228" s="1429"/>
      <c r="X228" s="1429"/>
    </row>
    <row r="229" spans="1:24" s="54" customFormat="1" ht="21">
      <c r="A229" s="1137">
        <v>119</v>
      </c>
      <c r="B229" s="1119" t="s">
        <v>2233</v>
      </c>
      <c r="C229" s="1138" t="s">
        <v>2147</v>
      </c>
      <c r="D229" s="1141" t="s">
        <v>2234</v>
      </c>
      <c r="E229" s="1138" t="s">
        <v>12</v>
      </c>
      <c r="F229" s="1119" t="s">
        <v>12</v>
      </c>
      <c r="G229" s="1138" t="s">
        <v>218</v>
      </c>
      <c r="H229" s="1138" t="s">
        <v>1817</v>
      </c>
      <c r="I229" s="1139">
        <v>2012</v>
      </c>
      <c r="J229" s="1247" t="s">
        <v>1947</v>
      </c>
      <c r="K229" s="1119" t="s">
        <v>2</v>
      </c>
      <c r="L229" s="1252" t="s">
        <v>1914</v>
      </c>
      <c r="M229" s="1137">
        <v>1</v>
      </c>
      <c r="N229" s="1143">
        <v>4000000</v>
      </c>
      <c r="O229" s="2164"/>
      <c r="P229" s="2164"/>
      <c r="Q229" s="1141"/>
      <c r="R229" s="1131"/>
      <c r="S229" s="1137">
        <v>1</v>
      </c>
      <c r="T229" s="1143">
        <v>4000000</v>
      </c>
      <c r="U229" s="1141" t="s">
        <v>2199</v>
      </c>
      <c r="W229" s="1429"/>
      <c r="X229" s="1429"/>
    </row>
    <row r="230" spans="1:24" s="54" customFormat="1">
      <c r="A230" s="1137"/>
      <c r="B230" s="1119"/>
      <c r="C230" s="1138"/>
      <c r="D230" s="1141"/>
      <c r="E230" s="1138"/>
      <c r="F230" s="1119"/>
      <c r="G230" s="1138"/>
      <c r="H230" s="1138"/>
      <c r="I230" s="1139"/>
      <c r="J230" s="1247"/>
      <c r="K230" s="1138"/>
      <c r="L230" s="1252"/>
      <c r="M230" s="1137"/>
      <c r="N230" s="1143"/>
      <c r="O230" s="2164"/>
      <c r="P230" s="2164"/>
      <c r="Q230" s="1141"/>
      <c r="R230" s="1131"/>
      <c r="S230" s="1137"/>
      <c r="T230" s="1143"/>
      <c r="U230" s="1141"/>
    </row>
    <row r="231" spans="1:24" s="54" customFormat="1" ht="21">
      <c r="A231" s="1137">
        <v>120</v>
      </c>
      <c r="B231" s="1119" t="s">
        <v>2235</v>
      </c>
      <c r="C231" s="1138" t="s">
        <v>2147</v>
      </c>
      <c r="D231" s="1141" t="s">
        <v>458</v>
      </c>
      <c r="E231" s="1138" t="s">
        <v>12</v>
      </c>
      <c r="F231" s="1119" t="s">
        <v>12</v>
      </c>
      <c r="G231" s="1138" t="s">
        <v>1900</v>
      </c>
      <c r="H231" s="1138" t="s">
        <v>596</v>
      </c>
      <c r="I231" s="1139">
        <v>2004</v>
      </c>
      <c r="J231" s="1247"/>
      <c r="K231" s="1119" t="s">
        <v>212</v>
      </c>
      <c r="L231" s="1252" t="s">
        <v>1914</v>
      </c>
      <c r="M231" s="1137">
        <v>1</v>
      </c>
      <c r="N231" s="1143">
        <v>250000</v>
      </c>
      <c r="O231" s="2164"/>
      <c r="P231" s="2164"/>
      <c r="Q231" s="1141"/>
      <c r="R231" s="1131"/>
      <c r="S231" s="1137">
        <v>1</v>
      </c>
      <c r="T231" s="1143">
        <v>250000</v>
      </c>
      <c r="U231" s="1141" t="s">
        <v>2199</v>
      </c>
      <c r="W231" s="1429"/>
      <c r="X231" s="1429"/>
    </row>
    <row r="232" spans="1:24" s="54" customFormat="1">
      <c r="A232" s="1137"/>
      <c r="B232" s="1119"/>
      <c r="C232" s="1138"/>
      <c r="D232" s="1141"/>
      <c r="E232" s="1138"/>
      <c r="F232" s="1119"/>
      <c r="G232" s="1138"/>
      <c r="H232" s="1138"/>
      <c r="I232" s="1139"/>
      <c r="J232" s="1247"/>
      <c r="K232" s="1119"/>
      <c r="L232" s="1252"/>
      <c r="M232" s="1137"/>
      <c r="N232" s="1143"/>
      <c r="O232" s="2164"/>
      <c r="P232" s="2164"/>
      <c r="Q232" s="1141"/>
      <c r="R232" s="1131"/>
      <c r="S232" s="1137"/>
      <c r="T232" s="1143"/>
      <c r="U232" s="1141"/>
      <c r="W232" s="1429"/>
      <c r="X232" s="1429"/>
    </row>
    <row r="233" spans="1:24" s="54" customFormat="1">
      <c r="A233" s="1137">
        <v>121</v>
      </c>
      <c r="B233" s="1119" t="s">
        <v>2235</v>
      </c>
      <c r="C233" s="1379" t="s">
        <v>2147</v>
      </c>
      <c r="D233" s="1141" t="s">
        <v>458</v>
      </c>
      <c r="E233" s="1138" t="s">
        <v>12</v>
      </c>
      <c r="F233" s="1119" t="s">
        <v>12</v>
      </c>
      <c r="G233" s="1138" t="s">
        <v>1900</v>
      </c>
      <c r="H233" s="1138" t="s">
        <v>1817</v>
      </c>
      <c r="I233" s="1139">
        <v>2005</v>
      </c>
      <c r="J233" s="1247"/>
      <c r="K233" s="1119" t="s">
        <v>212</v>
      </c>
      <c r="L233" s="1252" t="s">
        <v>13</v>
      </c>
      <c r="M233" s="1137">
        <v>1</v>
      </c>
      <c r="N233" s="1149">
        <v>246400</v>
      </c>
      <c r="O233" s="2166"/>
      <c r="P233" s="2166"/>
      <c r="Q233" s="1140"/>
      <c r="R233" s="1131"/>
      <c r="S233" s="1137">
        <v>1</v>
      </c>
      <c r="T233" s="1149">
        <v>246400</v>
      </c>
      <c r="U233" s="1140"/>
      <c r="W233" s="1429"/>
      <c r="X233" s="1429"/>
    </row>
    <row r="234" spans="1:24" s="54" customFormat="1">
      <c r="A234" s="1137">
        <v>122</v>
      </c>
      <c r="B234" s="1119" t="s">
        <v>2235</v>
      </c>
      <c r="C234" s="1379" t="s">
        <v>2138</v>
      </c>
      <c r="D234" s="1141" t="s">
        <v>458</v>
      </c>
      <c r="E234" s="1138" t="s">
        <v>12</v>
      </c>
      <c r="F234" s="1119" t="s">
        <v>12</v>
      </c>
      <c r="G234" s="1138" t="s">
        <v>1900</v>
      </c>
      <c r="H234" s="1138" t="s">
        <v>1817</v>
      </c>
      <c r="I234" s="1139">
        <v>2005</v>
      </c>
      <c r="J234" s="1247"/>
      <c r="K234" s="1119" t="s">
        <v>212</v>
      </c>
      <c r="L234" s="1252" t="s">
        <v>13</v>
      </c>
      <c r="M234" s="1137">
        <v>1</v>
      </c>
      <c r="N234" s="1149">
        <v>246400</v>
      </c>
      <c r="O234" s="2166"/>
      <c r="P234" s="2166"/>
      <c r="Q234" s="1150"/>
      <c r="R234" s="1131"/>
      <c r="S234" s="1137">
        <v>1</v>
      </c>
      <c r="T234" s="1149">
        <v>246400</v>
      </c>
      <c r="U234" s="1150"/>
    </row>
    <row r="235" spans="1:24" s="54" customFormat="1">
      <c r="A235" s="1137"/>
      <c r="B235" s="1119"/>
      <c r="C235" s="1138"/>
      <c r="D235" s="1141"/>
      <c r="E235" s="1138"/>
      <c r="F235" s="1119"/>
      <c r="G235" s="1138"/>
      <c r="H235" s="1138"/>
      <c r="I235" s="1139"/>
      <c r="J235" s="1247"/>
      <c r="K235" s="1119"/>
      <c r="L235" s="1252"/>
      <c r="M235" s="1137"/>
      <c r="N235" s="1140"/>
      <c r="O235" s="2163"/>
      <c r="P235" s="2163"/>
      <c r="Q235" s="1131"/>
      <c r="R235" s="1131"/>
      <c r="S235" s="1137"/>
      <c r="T235" s="1140"/>
      <c r="U235" s="1131"/>
      <c r="W235" s="1429"/>
      <c r="X235" s="1429"/>
    </row>
    <row r="236" spans="1:24" s="54" customFormat="1">
      <c r="A236" s="1137">
        <v>123</v>
      </c>
      <c r="B236" s="1119" t="s">
        <v>2235</v>
      </c>
      <c r="C236" s="1379" t="s">
        <v>2147</v>
      </c>
      <c r="D236" s="1141" t="s">
        <v>458</v>
      </c>
      <c r="E236" s="1138" t="s">
        <v>12</v>
      </c>
      <c r="F236" s="1119" t="s">
        <v>12</v>
      </c>
      <c r="G236" s="1138" t="s">
        <v>1900</v>
      </c>
      <c r="H236" s="1138" t="s">
        <v>1817</v>
      </c>
      <c r="I236" s="1139">
        <v>2006</v>
      </c>
      <c r="J236" s="1247"/>
      <c r="K236" s="1119" t="s">
        <v>212</v>
      </c>
      <c r="L236" s="1252" t="s">
        <v>13</v>
      </c>
      <c r="M236" s="1137">
        <v>1</v>
      </c>
      <c r="N236" s="1149">
        <v>850000</v>
      </c>
      <c r="O236" s="2166"/>
      <c r="P236" s="2166"/>
      <c r="Q236" s="1140"/>
      <c r="R236" s="1131"/>
      <c r="S236" s="1137">
        <v>1</v>
      </c>
      <c r="T236" s="1149">
        <v>850000</v>
      </c>
      <c r="U236" s="1140"/>
      <c r="W236" s="1429"/>
      <c r="X236" s="1429"/>
    </row>
    <row r="237" spans="1:24" s="54" customFormat="1">
      <c r="A237" s="1137">
        <v>124</v>
      </c>
      <c r="B237" s="1119" t="s">
        <v>2235</v>
      </c>
      <c r="C237" s="1379" t="s">
        <v>2138</v>
      </c>
      <c r="D237" s="1141" t="s">
        <v>458</v>
      </c>
      <c r="E237" s="1138" t="s">
        <v>12</v>
      </c>
      <c r="F237" s="1119" t="s">
        <v>12</v>
      </c>
      <c r="G237" s="1138" t="s">
        <v>1900</v>
      </c>
      <c r="H237" s="1138" t="s">
        <v>1817</v>
      </c>
      <c r="I237" s="1139">
        <v>2006</v>
      </c>
      <c r="J237" s="1247"/>
      <c r="K237" s="1119" t="s">
        <v>212</v>
      </c>
      <c r="L237" s="1252" t="s">
        <v>13</v>
      </c>
      <c r="M237" s="1137">
        <v>1</v>
      </c>
      <c r="N237" s="1149">
        <v>850000</v>
      </c>
      <c r="O237" s="2166"/>
      <c r="P237" s="2166"/>
      <c r="Q237" s="1150"/>
      <c r="R237" s="1131"/>
      <c r="S237" s="1137">
        <v>1</v>
      </c>
      <c r="T237" s="1149">
        <v>850000</v>
      </c>
      <c r="U237" s="1150"/>
      <c r="W237" s="1429"/>
      <c r="X237" s="1429"/>
    </row>
    <row r="238" spans="1:24" s="54" customFormat="1">
      <c r="A238" s="1137"/>
      <c r="B238" s="1119"/>
      <c r="C238" s="1138"/>
      <c r="D238" s="1141"/>
      <c r="E238" s="1138"/>
      <c r="F238" s="1119"/>
      <c r="G238" s="1138"/>
      <c r="H238" s="1138"/>
      <c r="I238" s="1139"/>
      <c r="J238" s="1247"/>
      <c r="K238" s="1138"/>
      <c r="L238" s="1252"/>
      <c r="M238" s="1137"/>
      <c r="N238" s="1140"/>
      <c r="O238" s="2163"/>
      <c r="P238" s="2163"/>
      <c r="Q238" s="1131"/>
      <c r="R238" s="1131"/>
      <c r="S238" s="1137"/>
      <c r="T238" s="1140"/>
      <c r="U238" s="1131"/>
    </row>
    <row r="239" spans="1:24" s="54" customFormat="1" ht="21">
      <c r="A239" s="1137">
        <v>125</v>
      </c>
      <c r="B239" s="1119" t="s">
        <v>2235</v>
      </c>
      <c r="C239" s="1138" t="s">
        <v>2212</v>
      </c>
      <c r="D239" s="1141" t="s">
        <v>458</v>
      </c>
      <c r="E239" s="1138" t="s">
        <v>12</v>
      </c>
      <c r="F239" s="1119" t="s">
        <v>12</v>
      </c>
      <c r="G239" s="1138" t="s">
        <v>1839</v>
      </c>
      <c r="H239" s="1138" t="s">
        <v>596</v>
      </c>
      <c r="I239" s="1139">
        <v>2006</v>
      </c>
      <c r="J239" s="1247"/>
      <c r="K239" s="1119" t="s">
        <v>212</v>
      </c>
      <c r="L239" s="1252" t="s">
        <v>1914</v>
      </c>
      <c r="M239" s="1137">
        <v>1</v>
      </c>
      <c r="N239" s="1143">
        <v>200000</v>
      </c>
      <c r="O239" s="2164"/>
      <c r="P239" s="2164"/>
      <c r="Q239" s="1141"/>
      <c r="R239" s="1131"/>
      <c r="S239" s="1137">
        <v>1</v>
      </c>
      <c r="T239" s="1143">
        <v>200000</v>
      </c>
      <c r="U239" s="1141" t="s">
        <v>2199</v>
      </c>
      <c r="W239" s="1429"/>
      <c r="X239" s="1429"/>
    </row>
    <row r="240" spans="1:24" s="54" customFormat="1">
      <c r="A240" s="1137"/>
      <c r="B240" s="1119"/>
      <c r="C240" s="1138"/>
      <c r="D240" s="1141"/>
      <c r="E240" s="1138"/>
      <c r="F240" s="1119"/>
      <c r="G240" s="1138"/>
      <c r="H240" s="1138"/>
      <c r="I240" s="1139"/>
      <c r="J240" s="1247"/>
      <c r="K240" s="1138"/>
      <c r="L240" s="1252"/>
      <c r="M240" s="1137"/>
      <c r="N240" s="1143"/>
      <c r="O240" s="2164"/>
      <c r="P240" s="2164"/>
      <c r="Q240" s="1141"/>
      <c r="R240" s="1131"/>
      <c r="S240" s="1137"/>
      <c r="T240" s="1143"/>
      <c r="U240" s="1141"/>
      <c r="W240" s="1429"/>
      <c r="X240" s="1429"/>
    </row>
    <row r="241" spans="1:24" s="54" customFormat="1" ht="21">
      <c r="A241" s="1137">
        <v>126</v>
      </c>
      <c r="B241" s="1119" t="s">
        <v>2236</v>
      </c>
      <c r="C241" s="1379" t="s">
        <v>2147</v>
      </c>
      <c r="D241" s="1141" t="s">
        <v>231</v>
      </c>
      <c r="E241" s="1138" t="s">
        <v>12</v>
      </c>
      <c r="F241" s="1119" t="s">
        <v>12</v>
      </c>
      <c r="G241" s="1138" t="s">
        <v>1837</v>
      </c>
      <c r="H241" s="1138" t="s">
        <v>1817</v>
      </c>
      <c r="I241" s="1139">
        <v>2011</v>
      </c>
      <c r="J241" s="1247"/>
      <c r="K241" s="1119" t="s">
        <v>2</v>
      </c>
      <c r="L241" s="1252" t="s">
        <v>1914</v>
      </c>
      <c r="M241" s="1137">
        <v>1</v>
      </c>
      <c r="N241" s="1149">
        <v>1891000</v>
      </c>
      <c r="O241" s="2166"/>
      <c r="P241" s="2166"/>
      <c r="Q241" s="1141"/>
      <c r="R241" s="1131"/>
      <c r="S241" s="1137">
        <v>1</v>
      </c>
      <c r="T241" s="1149">
        <v>1891000</v>
      </c>
      <c r="U241" s="1141" t="s">
        <v>2199</v>
      </c>
      <c r="W241" s="1429"/>
      <c r="X241" s="1429"/>
    </row>
    <row r="242" spans="1:24" s="54" customFormat="1" ht="21">
      <c r="A242" s="1137">
        <v>127</v>
      </c>
      <c r="B242" s="1119" t="s">
        <v>2236</v>
      </c>
      <c r="C242" s="1379" t="s">
        <v>2138</v>
      </c>
      <c r="D242" s="1141" t="s">
        <v>231</v>
      </c>
      <c r="E242" s="1138" t="s">
        <v>12</v>
      </c>
      <c r="F242" s="1119" t="s">
        <v>12</v>
      </c>
      <c r="G242" s="1138" t="s">
        <v>1837</v>
      </c>
      <c r="H242" s="1138" t="s">
        <v>1817</v>
      </c>
      <c r="I242" s="1139">
        <v>2011</v>
      </c>
      <c r="J242" s="1247"/>
      <c r="K242" s="1119" t="s">
        <v>2</v>
      </c>
      <c r="L242" s="1252" t="s">
        <v>1914</v>
      </c>
      <c r="M242" s="1137">
        <v>1</v>
      </c>
      <c r="N242" s="1149">
        <v>1891000</v>
      </c>
      <c r="O242" s="2166"/>
      <c r="P242" s="2166"/>
      <c r="Q242" s="1140"/>
      <c r="R242" s="1131"/>
      <c r="S242" s="1137">
        <v>1</v>
      </c>
      <c r="T242" s="1149">
        <v>1891000</v>
      </c>
      <c r="U242" s="1140"/>
    </row>
    <row r="243" spans="1:24" s="54" customFormat="1">
      <c r="A243" s="1137"/>
      <c r="B243" s="1119"/>
      <c r="C243" s="1138"/>
      <c r="D243" s="1141"/>
      <c r="E243" s="1138"/>
      <c r="F243" s="1119"/>
      <c r="G243" s="1138"/>
      <c r="H243" s="1138"/>
      <c r="I243" s="1139"/>
      <c r="J243" s="1247"/>
      <c r="K243" s="1119"/>
      <c r="L243" s="1252"/>
      <c r="M243" s="1137"/>
      <c r="N243" s="1140"/>
      <c r="O243" s="2163"/>
      <c r="P243" s="2163"/>
      <c r="Q243" s="1151"/>
      <c r="R243" s="1131"/>
      <c r="S243" s="1137"/>
      <c r="T243" s="1140"/>
      <c r="U243" s="1151"/>
      <c r="W243" s="1429"/>
      <c r="X243" s="1429"/>
    </row>
    <row r="244" spans="1:24" s="54" customFormat="1">
      <c r="A244" s="1137">
        <v>128</v>
      </c>
      <c r="B244" s="1119" t="s">
        <v>2236</v>
      </c>
      <c r="C244" s="1379" t="s">
        <v>2147</v>
      </c>
      <c r="D244" s="1141" t="s">
        <v>231</v>
      </c>
      <c r="E244" s="1138" t="s">
        <v>12</v>
      </c>
      <c r="F244" s="1119" t="s">
        <v>12</v>
      </c>
      <c r="G244" s="1138" t="s">
        <v>1837</v>
      </c>
      <c r="H244" s="1138" t="s">
        <v>1817</v>
      </c>
      <c r="I244" s="1139">
        <v>2011</v>
      </c>
      <c r="J244" s="1247"/>
      <c r="K244" s="1119" t="s">
        <v>2</v>
      </c>
      <c r="L244" s="1252" t="s">
        <v>13</v>
      </c>
      <c r="M244" s="1137">
        <v>1</v>
      </c>
      <c r="N244" s="1149">
        <v>1891000</v>
      </c>
      <c r="O244" s="2166"/>
      <c r="P244" s="2166"/>
      <c r="Q244" s="1140"/>
      <c r="R244" s="1131"/>
      <c r="S244" s="1137">
        <v>1</v>
      </c>
      <c r="T244" s="1149">
        <v>1891000</v>
      </c>
      <c r="U244" s="1140"/>
      <c r="W244" s="1429"/>
      <c r="X244" s="1429"/>
    </row>
    <row r="245" spans="1:24" s="54" customFormat="1">
      <c r="A245" s="1137">
        <v>129</v>
      </c>
      <c r="B245" s="1119" t="s">
        <v>2236</v>
      </c>
      <c r="C245" s="1379" t="s">
        <v>2138</v>
      </c>
      <c r="D245" s="1141" t="s">
        <v>231</v>
      </c>
      <c r="E245" s="1138" t="s">
        <v>12</v>
      </c>
      <c r="F245" s="1119" t="s">
        <v>12</v>
      </c>
      <c r="G245" s="1138" t="s">
        <v>1837</v>
      </c>
      <c r="H245" s="1138" t="s">
        <v>1817</v>
      </c>
      <c r="I245" s="1139">
        <v>2011</v>
      </c>
      <c r="J245" s="1247"/>
      <c r="K245" s="1119" t="s">
        <v>2</v>
      </c>
      <c r="L245" s="1252" t="s">
        <v>13</v>
      </c>
      <c r="M245" s="1137">
        <v>1</v>
      </c>
      <c r="N245" s="1149">
        <v>1891000</v>
      </c>
      <c r="O245" s="2166"/>
      <c r="P245" s="2166"/>
      <c r="Q245" s="1150"/>
      <c r="R245" s="1131"/>
      <c r="S245" s="1137">
        <v>1</v>
      </c>
      <c r="T245" s="1149">
        <v>1891000</v>
      </c>
      <c r="U245" s="1150"/>
      <c r="W245" s="1429"/>
      <c r="X245" s="1429"/>
    </row>
    <row r="246" spans="1:24" s="54" customFormat="1">
      <c r="A246" s="1137">
        <v>130</v>
      </c>
      <c r="B246" s="1119" t="s">
        <v>2236</v>
      </c>
      <c r="C246" s="1379" t="s">
        <v>2140</v>
      </c>
      <c r="D246" s="1141" t="s">
        <v>231</v>
      </c>
      <c r="E246" s="1138" t="s">
        <v>12</v>
      </c>
      <c r="F246" s="1119" t="s">
        <v>12</v>
      </c>
      <c r="G246" s="1138" t="s">
        <v>1837</v>
      </c>
      <c r="H246" s="1138" t="s">
        <v>1817</v>
      </c>
      <c r="I246" s="1139">
        <v>2011</v>
      </c>
      <c r="J246" s="1247"/>
      <c r="K246" s="1119" t="s">
        <v>2</v>
      </c>
      <c r="L246" s="1252" t="s">
        <v>13</v>
      </c>
      <c r="M246" s="1137">
        <v>1</v>
      </c>
      <c r="N246" s="1149">
        <v>1891000</v>
      </c>
      <c r="O246" s="2166"/>
      <c r="P246" s="2166"/>
      <c r="Q246" s="1131"/>
      <c r="R246" s="1131"/>
      <c r="S246" s="1137">
        <v>1</v>
      </c>
      <c r="T246" s="1149">
        <v>1891000</v>
      </c>
      <c r="U246" s="1131"/>
    </row>
    <row r="247" spans="1:24" s="54" customFormat="1">
      <c r="A247" s="1137"/>
      <c r="B247" s="1119"/>
      <c r="C247" s="1138"/>
      <c r="D247" s="1141"/>
      <c r="E247" s="1138"/>
      <c r="F247" s="1119"/>
      <c r="G247" s="1138"/>
      <c r="H247" s="1138"/>
      <c r="I247" s="1139"/>
      <c r="J247" s="1247"/>
      <c r="K247" s="1138"/>
      <c r="L247" s="1252"/>
      <c r="M247" s="1137"/>
      <c r="N247" s="1140"/>
      <c r="O247" s="2163"/>
      <c r="P247" s="2163"/>
      <c r="Q247" s="1131"/>
      <c r="R247" s="1131"/>
      <c r="S247" s="1137"/>
      <c r="T247" s="1140"/>
      <c r="U247" s="1131"/>
      <c r="W247" s="1429"/>
      <c r="X247" s="1429"/>
    </row>
    <row r="248" spans="1:24" s="54" customFormat="1" ht="21">
      <c r="A248" s="1137">
        <v>131</v>
      </c>
      <c r="B248" s="1119" t="s">
        <v>2236</v>
      </c>
      <c r="C248" s="1379" t="s">
        <v>2147</v>
      </c>
      <c r="D248" s="1141" t="s">
        <v>231</v>
      </c>
      <c r="E248" s="1138" t="s">
        <v>12</v>
      </c>
      <c r="F248" s="1119" t="s">
        <v>12</v>
      </c>
      <c r="G248" s="1138" t="s">
        <v>1837</v>
      </c>
      <c r="H248" s="1138" t="s">
        <v>1817</v>
      </c>
      <c r="I248" s="1139">
        <v>2014</v>
      </c>
      <c r="J248" s="1247"/>
      <c r="K248" s="1119" t="s">
        <v>75</v>
      </c>
      <c r="L248" s="1252" t="s">
        <v>1914</v>
      </c>
      <c r="M248" s="1137">
        <v>1</v>
      </c>
      <c r="N248" s="1149">
        <v>1239495</v>
      </c>
      <c r="O248" s="2166"/>
      <c r="P248" s="2166"/>
      <c r="Q248" s="1141"/>
      <c r="R248" s="1131"/>
      <c r="S248" s="1137">
        <v>1</v>
      </c>
      <c r="T248" s="1149">
        <v>1239495</v>
      </c>
      <c r="U248" s="1141" t="s">
        <v>2237</v>
      </c>
      <c r="W248" s="1429"/>
      <c r="X248" s="1429"/>
    </row>
    <row r="249" spans="1:24" s="54" customFormat="1" ht="21">
      <c r="A249" s="1137">
        <v>132</v>
      </c>
      <c r="B249" s="1119" t="s">
        <v>2236</v>
      </c>
      <c r="C249" s="1379" t="s">
        <v>2138</v>
      </c>
      <c r="D249" s="1141" t="s">
        <v>231</v>
      </c>
      <c r="E249" s="1138" t="s">
        <v>12</v>
      </c>
      <c r="F249" s="1119" t="s">
        <v>12</v>
      </c>
      <c r="G249" s="1138" t="s">
        <v>1837</v>
      </c>
      <c r="H249" s="1138" t="s">
        <v>1817</v>
      </c>
      <c r="I249" s="1139">
        <v>2014</v>
      </c>
      <c r="J249" s="1247"/>
      <c r="K249" s="1119" t="s">
        <v>75</v>
      </c>
      <c r="L249" s="1252" t="s">
        <v>1914</v>
      </c>
      <c r="M249" s="1137">
        <v>1</v>
      </c>
      <c r="N249" s="1149">
        <v>1239495</v>
      </c>
      <c r="O249" s="2166"/>
      <c r="P249" s="2166"/>
      <c r="Q249" s="1140"/>
      <c r="R249" s="1131"/>
      <c r="S249" s="1137">
        <v>1</v>
      </c>
      <c r="T249" s="1149">
        <v>1239495</v>
      </c>
      <c r="U249" s="1140"/>
      <c r="W249" s="1429"/>
      <c r="X249" s="1429"/>
    </row>
    <row r="250" spans="1:24" s="54" customFormat="1">
      <c r="A250" s="1137"/>
      <c r="B250" s="1119"/>
      <c r="C250" s="1138"/>
      <c r="D250" s="1141"/>
      <c r="E250" s="1138"/>
      <c r="F250" s="1119"/>
      <c r="G250" s="1138"/>
      <c r="H250" s="1138"/>
      <c r="I250" s="1139"/>
      <c r="J250" s="1247"/>
      <c r="K250" s="1138"/>
      <c r="L250" s="1252"/>
      <c r="M250" s="1137"/>
      <c r="N250" s="1140"/>
      <c r="O250" s="2163"/>
      <c r="P250" s="2163"/>
      <c r="Q250" s="1151"/>
      <c r="R250" s="1131"/>
      <c r="S250" s="1137"/>
      <c r="T250" s="1140"/>
      <c r="U250" s="1151"/>
    </row>
    <row r="251" spans="1:24" s="54" customFormat="1">
      <c r="A251" s="1137">
        <v>133</v>
      </c>
      <c r="B251" s="1119" t="s">
        <v>2236</v>
      </c>
      <c r="C251" s="1138" t="s">
        <v>2214</v>
      </c>
      <c r="D251" s="1141" t="s">
        <v>231</v>
      </c>
      <c r="E251" s="1138" t="s">
        <v>1948</v>
      </c>
      <c r="F251" s="1119" t="s">
        <v>12</v>
      </c>
      <c r="G251" s="1138" t="s">
        <v>1949</v>
      </c>
      <c r="H251" s="1138" t="s">
        <v>1817</v>
      </c>
      <c r="I251" s="1139">
        <v>2017</v>
      </c>
      <c r="J251" s="1247"/>
      <c r="K251" s="1119" t="s">
        <v>1550</v>
      </c>
      <c r="L251" s="1252" t="s">
        <v>13</v>
      </c>
      <c r="M251" s="1137">
        <v>1</v>
      </c>
      <c r="N251" s="1143">
        <v>1875000</v>
      </c>
      <c r="O251" s="2164"/>
      <c r="P251" s="2164"/>
      <c r="Q251" s="1141"/>
      <c r="R251" s="1131"/>
      <c r="S251" s="1137">
        <v>1</v>
      </c>
      <c r="T251" s="1143">
        <v>1875000</v>
      </c>
      <c r="U251" s="1141" t="s">
        <v>2218</v>
      </c>
      <c r="W251" s="1429"/>
      <c r="X251" s="1429"/>
    </row>
    <row r="252" spans="1:24" s="54" customFormat="1">
      <c r="A252" s="1137"/>
      <c r="B252" s="1119"/>
      <c r="C252" s="1138"/>
      <c r="D252" s="1141"/>
      <c r="E252" s="1138"/>
      <c r="F252" s="1119"/>
      <c r="G252" s="1138"/>
      <c r="H252" s="1138"/>
      <c r="I252" s="1139"/>
      <c r="J252" s="1247"/>
      <c r="K252" s="1119"/>
      <c r="L252" s="1252"/>
      <c r="M252" s="1137"/>
      <c r="N252" s="1143"/>
      <c r="O252" s="2164"/>
      <c r="P252" s="2164"/>
      <c r="Q252" s="1141"/>
      <c r="R252" s="1131"/>
      <c r="S252" s="1137"/>
      <c r="T252" s="1143"/>
      <c r="U252" s="1141"/>
      <c r="W252" s="1429"/>
      <c r="X252" s="1429"/>
    </row>
    <row r="253" spans="1:24" s="54" customFormat="1">
      <c r="A253" s="1137">
        <v>134</v>
      </c>
      <c r="B253" s="1119" t="s">
        <v>2236</v>
      </c>
      <c r="C253" s="1138" t="s">
        <v>2211</v>
      </c>
      <c r="D253" s="1141" t="s">
        <v>231</v>
      </c>
      <c r="E253" s="1138" t="s">
        <v>2238</v>
      </c>
      <c r="F253" s="1119" t="s">
        <v>12</v>
      </c>
      <c r="G253" s="1138" t="s">
        <v>2239</v>
      </c>
      <c r="H253" s="1138" t="s">
        <v>1817</v>
      </c>
      <c r="I253" s="1139">
        <v>2019</v>
      </c>
      <c r="J253" s="1247"/>
      <c r="K253" s="1119" t="s">
        <v>2</v>
      </c>
      <c r="L253" s="1252" t="s">
        <v>13</v>
      </c>
      <c r="M253" s="1137">
        <v>1</v>
      </c>
      <c r="N253" s="1140">
        <v>2481587</v>
      </c>
      <c r="O253" s="2163"/>
      <c r="P253" s="2163"/>
      <c r="Q253" s="1131"/>
      <c r="R253" s="1131"/>
      <c r="S253" s="1137">
        <v>1</v>
      </c>
      <c r="T253" s="1140">
        <v>2481587</v>
      </c>
      <c r="U253" s="1131"/>
      <c r="W253" s="1429"/>
      <c r="X253" s="1429"/>
    </row>
    <row r="254" spans="1:24" s="54" customFormat="1">
      <c r="A254" s="1137"/>
      <c r="B254" s="1119"/>
      <c r="C254" s="1138"/>
      <c r="D254" s="1141"/>
      <c r="E254" s="1138"/>
      <c r="F254" s="1119"/>
      <c r="G254" s="1138"/>
      <c r="H254" s="1138"/>
      <c r="I254" s="1139"/>
      <c r="J254" s="1247"/>
      <c r="K254" s="1138"/>
      <c r="L254" s="1252"/>
      <c r="M254" s="1137"/>
      <c r="N254" s="1140"/>
      <c r="O254" s="2163"/>
      <c r="P254" s="2163"/>
      <c r="Q254" s="1131"/>
      <c r="R254" s="1131"/>
      <c r="S254" s="1137"/>
      <c r="T254" s="1140"/>
      <c r="U254" s="1131"/>
    </row>
    <row r="255" spans="1:24" s="54" customFormat="1" ht="21">
      <c r="A255" s="1137">
        <v>135</v>
      </c>
      <c r="B255" s="1119" t="s">
        <v>2240</v>
      </c>
      <c r="C255" s="1138" t="s">
        <v>2138</v>
      </c>
      <c r="D255" s="1141" t="s">
        <v>461</v>
      </c>
      <c r="E255" s="1138" t="s">
        <v>12</v>
      </c>
      <c r="F255" s="1119" t="s">
        <v>12</v>
      </c>
      <c r="G255" s="1138" t="s">
        <v>1837</v>
      </c>
      <c r="H255" s="1138" t="s">
        <v>1817</v>
      </c>
      <c r="I255" s="1139">
        <v>2013</v>
      </c>
      <c r="J255" s="1247"/>
      <c r="K255" s="1119" t="s">
        <v>2</v>
      </c>
      <c r="L255" s="1252" t="s">
        <v>1914</v>
      </c>
      <c r="M255" s="1137">
        <v>1</v>
      </c>
      <c r="N255" s="1143">
        <v>49324500</v>
      </c>
      <c r="O255" s="2164"/>
      <c r="P255" s="2164"/>
      <c r="Q255" s="1141"/>
      <c r="R255" s="1131"/>
      <c r="S255" s="1137">
        <v>1</v>
      </c>
      <c r="T255" s="1143">
        <v>49324500</v>
      </c>
      <c r="U255" s="1141" t="s">
        <v>2237</v>
      </c>
      <c r="W255" s="1429"/>
      <c r="X255" s="1429"/>
    </row>
    <row r="256" spans="1:24" s="54" customFormat="1">
      <c r="A256" s="1137"/>
      <c r="B256" s="1119"/>
      <c r="C256" s="1138"/>
      <c r="D256" s="1141"/>
      <c r="E256" s="1138"/>
      <c r="F256" s="1119"/>
      <c r="G256" s="1138"/>
      <c r="H256" s="1138"/>
      <c r="I256" s="1139"/>
      <c r="J256" s="1247"/>
      <c r="K256" s="1138"/>
      <c r="L256" s="1252"/>
      <c r="M256" s="1137"/>
      <c r="N256" s="1143"/>
      <c r="O256" s="2164"/>
      <c r="P256" s="2164"/>
      <c r="Q256" s="1141"/>
      <c r="R256" s="1131"/>
      <c r="S256" s="1137"/>
      <c r="T256" s="1143"/>
      <c r="U256" s="1141"/>
      <c r="W256" s="1429"/>
      <c r="X256" s="1429"/>
    </row>
    <row r="257" spans="1:24" s="54" customFormat="1" ht="21">
      <c r="A257" s="1137">
        <v>136</v>
      </c>
      <c r="B257" s="1119" t="s">
        <v>2241</v>
      </c>
      <c r="C257" s="1138" t="s">
        <v>2147</v>
      </c>
      <c r="D257" s="1141" t="s">
        <v>2242</v>
      </c>
      <c r="E257" s="1138" t="s">
        <v>2042</v>
      </c>
      <c r="F257" s="1119" t="s">
        <v>12</v>
      </c>
      <c r="G257" s="1138" t="s">
        <v>2043</v>
      </c>
      <c r="H257" s="1138" t="s">
        <v>1817</v>
      </c>
      <c r="I257" s="1139">
        <v>2017</v>
      </c>
      <c r="J257" s="1247" t="s">
        <v>2044</v>
      </c>
      <c r="K257" s="1138"/>
      <c r="L257" s="1252" t="s">
        <v>13</v>
      </c>
      <c r="M257" s="1137">
        <v>1</v>
      </c>
      <c r="N257" s="1140">
        <v>1019477</v>
      </c>
      <c r="O257" s="2163"/>
      <c r="P257" s="2163"/>
      <c r="Q257" s="1131"/>
      <c r="R257" s="1131"/>
      <c r="S257" s="1137">
        <v>1</v>
      </c>
      <c r="T257" s="1140">
        <v>1019477</v>
      </c>
      <c r="U257" s="1131"/>
      <c r="W257" s="1429"/>
      <c r="X257" s="1429"/>
    </row>
    <row r="258" spans="1:24" s="54" customFormat="1">
      <c r="A258" s="1137"/>
      <c r="B258" s="1119"/>
      <c r="C258" s="1138"/>
      <c r="D258" s="1141"/>
      <c r="E258" s="1138"/>
      <c r="F258" s="1119"/>
      <c r="G258" s="1138"/>
      <c r="H258" s="1138"/>
      <c r="I258" s="1139"/>
      <c r="J258" s="1247"/>
      <c r="K258" s="1138"/>
      <c r="L258" s="1252"/>
      <c r="M258" s="1137"/>
      <c r="N258" s="1140"/>
      <c r="O258" s="2163"/>
      <c r="P258" s="2163"/>
      <c r="Q258" s="1131"/>
      <c r="R258" s="1131"/>
      <c r="S258" s="1137"/>
      <c r="T258" s="1140"/>
      <c r="U258" s="1131"/>
    </row>
    <row r="259" spans="1:24" s="54" customFormat="1">
      <c r="A259" s="1137">
        <v>137</v>
      </c>
      <c r="B259" s="1119" t="s">
        <v>2243</v>
      </c>
      <c r="C259" s="1138" t="s">
        <v>2147</v>
      </c>
      <c r="D259" s="1141" t="s">
        <v>451</v>
      </c>
      <c r="E259" s="1138" t="s">
        <v>12</v>
      </c>
      <c r="F259" s="1119" t="s">
        <v>12</v>
      </c>
      <c r="G259" s="1138" t="s">
        <v>1950</v>
      </c>
      <c r="H259" s="1138" t="s">
        <v>1817</v>
      </c>
      <c r="I259" s="1139">
        <v>2006</v>
      </c>
      <c r="J259" s="1247"/>
      <c r="K259" s="1119" t="s">
        <v>212</v>
      </c>
      <c r="L259" s="1252" t="s">
        <v>13</v>
      </c>
      <c r="M259" s="1137">
        <v>1</v>
      </c>
      <c r="N259" s="1143">
        <v>800000</v>
      </c>
      <c r="O259" s="2164"/>
      <c r="P259" s="2164"/>
      <c r="Q259" s="1131"/>
      <c r="R259" s="1131"/>
      <c r="S259" s="1137">
        <v>1</v>
      </c>
      <c r="T259" s="1143">
        <v>800000</v>
      </c>
      <c r="U259" s="1131"/>
      <c r="W259" s="1429"/>
      <c r="X259" s="1429"/>
    </row>
    <row r="260" spans="1:24" s="54" customFormat="1" ht="21">
      <c r="A260" s="1137">
        <v>138</v>
      </c>
      <c r="B260" s="1119" t="s">
        <v>2243</v>
      </c>
      <c r="C260" s="1138" t="s">
        <v>2138</v>
      </c>
      <c r="D260" s="1141" t="s">
        <v>451</v>
      </c>
      <c r="E260" s="1138" t="s">
        <v>12</v>
      </c>
      <c r="F260" s="1119" t="s">
        <v>12</v>
      </c>
      <c r="G260" s="1138" t="s">
        <v>1900</v>
      </c>
      <c r="H260" s="1138" t="s">
        <v>1817</v>
      </c>
      <c r="I260" s="1139">
        <v>2006</v>
      </c>
      <c r="J260" s="1247"/>
      <c r="K260" s="1119" t="s">
        <v>212</v>
      </c>
      <c r="L260" s="1252" t="s">
        <v>1914</v>
      </c>
      <c r="M260" s="1137">
        <v>1</v>
      </c>
      <c r="N260" s="1143">
        <v>1000000</v>
      </c>
      <c r="O260" s="2164"/>
      <c r="P260" s="2164"/>
      <c r="Q260" s="1141"/>
      <c r="R260" s="1131"/>
      <c r="S260" s="1137">
        <v>1</v>
      </c>
      <c r="T260" s="1143">
        <v>1000000</v>
      </c>
      <c r="U260" s="1141" t="s">
        <v>2199</v>
      </c>
      <c r="W260" s="1429"/>
      <c r="X260" s="1429"/>
    </row>
    <row r="261" spans="1:24" s="54" customFormat="1" ht="21">
      <c r="A261" s="1137">
        <v>139</v>
      </c>
      <c r="B261" s="1119" t="s">
        <v>2243</v>
      </c>
      <c r="C261" s="1138" t="s">
        <v>2140</v>
      </c>
      <c r="D261" s="1141" t="s">
        <v>451</v>
      </c>
      <c r="E261" s="1138" t="s">
        <v>12</v>
      </c>
      <c r="F261" s="1119" t="s">
        <v>12</v>
      </c>
      <c r="G261" s="1138" t="s">
        <v>1743</v>
      </c>
      <c r="H261" s="1138" t="s">
        <v>1817</v>
      </c>
      <c r="I261" s="1139">
        <v>2006</v>
      </c>
      <c r="J261" s="1247"/>
      <c r="K261" s="1119" t="s">
        <v>212</v>
      </c>
      <c r="L261" s="1252" t="s">
        <v>1914</v>
      </c>
      <c r="M261" s="1137">
        <v>1</v>
      </c>
      <c r="N261" s="1143">
        <v>850000</v>
      </c>
      <c r="O261" s="2164"/>
      <c r="P261" s="2164"/>
      <c r="Q261" s="1141"/>
      <c r="R261" s="1131"/>
      <c r="S261" s="1137">
        <v>1</v>
      </c>
      <c r="T261" s="1143">
        <v>850000</v>
      </c>
      <c r="U261" s="1141" t="s">
        <v>2199</v>
      </c>
      <c r="W261" s="1429"/>
      <c r="X261" s="1429"/>
    </row>
    <row r="262" spans="1:24" s="54" customFormat="1">
      <c r="A262" s="1137"/>
      <c r="B262" s="1119"/>
      <c r="C262" s="1138"/>
      <c r="D262" s="1141"/>
      <c r="E262" s="1138"/>
      <c r="F262" s="1119"/>
      <c r="G262" s="1138"/>
      <c r="H262" s="1138"/>
      <c r="I262" s="1139"/>
      <c r="J262" s="1247"/>
      <c r="K262" s="1138"/>
      <c r="L262" s="1252"/>
      <c r="M262" s="1137"/>
      <c r="N262" s="1143"/>
      <c r="O262" s="2164"/>
      <c r="P262" s="2164"/>
      <c r="Q262" s="1141"/>
      <c r="R262" s="1131"/>
      <c r="S262" s="1137"/>
      <c r="T262" s="1143"/>
      <c r="U262" s="1141"/>
    </row>
    <row r="263" spans="1:24" s="54" customFormat="1" ht="21">
      <c r="A263" s="1137">
        <v>140</v>
      </c>
      <c r="B263" s="1119" t="s">
        <v>2244</v>
      </c>
      <c r="C263" s="1379" t="s">
        <v>2147</v>
      </c>
      <c r="D263" s="1141" t="s">
        <v>446</v>
      </c>
      <c r="E263" s="1138" t="s">
        <v>12</v>
      </c>
      <c r="F263" s="1119" t="s">
        <v>12</v>
      </c>
      <c r="G263" s="1138" t="s">
        <v>1901</v>
      </c>
      <c r="H263" s="1138" t="s">
        <v>1817</v>
      </c>
      <c r="I263" s="1139">
        <v>2006</v>
      </c>
      <c r="J263" s="1247"/>
      <c r="K263" s="1119" t="s">
        <v>212</v>
      </c>
      <c r="L263" s="1252" t="s">
        <v>1914</v>
      </c>
      <c r="M263" s="1137">
        <v>1</v>
      </c>
      <c r="N263" s="1149">
        <v>9921600</v>
      </c>
      <c r="O263" s="2166"/>
      <c r="P263" s="2166"/>
      <c r="Q263" s="1141"/>
      <c r="R263" s="1131"/>
      <c r="S263" s="1137">
        <v>1</v>
      </c>
      <c r="T263" s="1149">
        <v>9921600</v>
      </c>
      <c r="U263" s="1141" t="s">
        <v>465</v>
      </c>
      <c r="W263" s="1429"/>
      <c r="X263" s="1429"/>
    </row>
    <row r="264" spans="1:24" s="54" customFormat="1" ht="21">
      <c r="A264" s="1137">
        <v>141</v>
      </c>
      <c r="B264" s="1119" t="s">
        <v>2244</v>
      </c>
      <c r="C264" s="1379" t="s">
        <v>2138</v>
      </c>
      <c r="D264" s="1141" t="s">
        <v>446</v>
      </c>
      <c r="E264" s="1138" t="s">
        <v>12</v>
      </c>
      <c r="F264" s="1119" t="s">
        <v>12</v>
      </c>
      <c r="G264" s="1138" t="s">
        <v>1901</v>
      </c>
      <c r="H264" s="1138" t="s">
        <v>1817</v>
      </c>
      <c r="I264" s="1139">
        <v>2006</v>
      </c>
      <c r="J264" s="1247"/>
      <c r="K264" s="1119" t="s">
        <v>212</v>
      </c>
      <c r="L264" s="1252" t="s">
        <v>1914</v>
      </c>
      <c r="M264" s="1137">
        <v>1</v>
      </c>
      <c r="N264" s="1149">
        <v>9921600</v>
      </c>
      <c r="O264" s="2166"/>
      <c r="P264" s="2166"/>
      <c r="Q264" s="1140"/>
      <c r="R264" s="1131"/>
      <c r="S264" s="1137">
        <v>1</v>
      </c>
      <c r="T264" s="1149">
        <v>9921600</v>
      </c>
      <c r="U264" s="1141" t="s">
        <v>465</v>
      </c>
      <c r="W264" s="1429"/>
      <c r="X264" s="1429"/>
    </row>
    <row r="265" spans="1:24" s="54" customFormat="1" ht="21">
      <c r="A265" s="1137">
        <v>142</v>
      </c>
      <c r="B265" s="1119" t="s">
        <v>2244</v>
      </c>
      <c r="C265" s="1379" t="s">
        <v>2140</v>
      </c>
      <c r="D265" s="1141" t="s">
        <v>446</v>
      </c>
      <c r="E265" s="1138" t="s">
        <v>12</v>
      </c>
      <c r="F265" s="1119" t="s">
        <v>12</v>
      </c>
      <c r="G265" s="1138" t="s">
        <v>1901</v>
      </c>
      <c r="H265" s="1138" t="s">
        <v>1817</v>
      </c>
      <c r="I265" s="1139">
        <v>2006</v>
      </c>
      <c r="J265" s="1247"/>
      <c r="K265" s="1119" t="s">
        <v>212</v>
      </c>
      <c r="L265" s="1252" t="s">
        <v>1914</v>
      </c>
      <c r="M265" s="1137">
        <v>1</v>
      </c>
      <c r="N265" s="1149">
        <v>9921600</v>
      </c>
      <c r="O265" s="2166"/>
      <c r="P265" s="2166"/>
      <c r="Q265" s="1151"/>
      <c r="R265" s="1131"/>
      <c r="S265" s="1137">
        <v>1</v>
      </c>
      <c r="T265" s="1149">
        <v>9921600</v>
      </c>
      <c r="U265" s="1141" t="s">
        <v>465</v>
      </c>
      <c r="W265" s="1429"/>
      <c r="X265" s="1429"/>
    </row>
    <row r="266" spans="1:24" s="54" customFormat="1" ht="21">
      <c r="A266" s="1137">
        <v>143</v>
      </c>
      <c r="B266" s="1119" t="s">
        <v>2244</v>
      </c>
      <c r="C266" s="1379" t="s">
        <v>2152</v>
      </c>
      <c r="D266" s="1141" t="s">
        <v>446</v>
      </c>
      <c r="E266" s="1138" t="s">
        <v>12</v>
      </c>
      <c r="F266" s="1119" t="s">
        <v>12</v>
      </c>
      <c r="G266" s="1138" t="s">
        <v>1901</v>
      </c>
      <c r="H266" s="1138" t="s">
        <v>1817</v>
      </c>
      <c r="I266" s="1139">
        <v>2006</v>
      </c>
      <c r="J266" s="1247"/>
      <c r="K266" s="1119" t="s">
        <v>212</v>
      </c>
      <c r="L266" s="1252" t="s">
        <v>1914</v>
      </c>
      <c r="M266" s="1137">
        <v>1</v>
      </c>
      <c r="N266" s="1149">
        <v>9921600</v>
      </c>
      <c r="O266" s="2166"/>
      <c r="P266" s="2166"/>
      <c r="Q266" s="1141"/>
      <c r="R266" s="1131"/>
      <c r="S266" s="1137">
        <v>1</v>
      </c>
      <c r="T266" s="1149">
        <v>9921600</v>
      </c>
      <c r="U266" s="1141" t="s">
        <v>465</v>
      </c>
    </row>
    <row r="267" spans="1:24" s="54" customFormat="1" ht="21">
      <c r="A267" s="1137">
        <v>144</v>
      </c>
      <c r="B267" s="1119" t="s">
        <v>2244</v>
      </c>
      <c r="C267" s="1379" t="s">
        <v>2169</v>
      </c>
      <c r="D267" s="1141" t="s">
        <v>446</v>
      </c>
      <c r="E267" s="1138" t="s">
        <v>12</v>
      </c>
      <c r="F267" s="1119" t="s">
        <v>12</v>
      </c>
      <c r="G267" s="1138" t="s">
        <v>1901</v>
      </c>
      <c r="H267" s="1138" t="s">
        <v>1817</v>
      </c>
      <c r="I267" s="1139">
        <v>2006</v>
      </c>
      <c r="J267" s="1247"/>
      <c r="K267" s="1119" t="s">
        <v>212</v>
      </c>
      <c r="L267" s="1252" t="s">
        <v>1914</v>
      </c>
      <c r="M267" s="1137">
        <v>1</v>
      </c>
      <c r="N267" s="1149">
        <v>9921600</v>
      </c>
      <c r="O267" s="2166"/>
      <c r="P267" s="2166"/>
      <c r="Q267" s="1141"/>
      <c r="R267" s="1131"/>
      <c r="S267" s="1137">
        <v>1</v>
      </c>
      <c r="T267" s="1149">
        <v>9921600</v>
      </c>
      <c r="U267" s="1141" t="s">
        <v>465</v>
      </c>
      <c r="W267" s="1429"/>
      <c r="X267" s="1429"/>
    </row>
    <row r="268" spans="1:24" s="54" customFormat="1">
      <c r="A268" s="1137"/>
      <c r="B268" s="1119"/>
      <c r="C268" s="1138"/>
      <c r="D268" s="1141"/>
      <c r="E268" s="1138"/>
      <c r="F268" s="1119"/>
      <c r="G268" s="1138"/>
      <c r="H268" s="1138"/>
      <c r="I268" s="1139"/>
      <c r="J268" s="1247"/>
      <c r="K268" s="1138"/>
      <c r="L268" s="1252"/>
      <c r="M268" s="1137"/>
      <c r="N268" s="1140"/>
      <c r="O268" s="2163"/>
      <c r="P268" s="2163"/>
      <c r="Q268" s="1141"/>
      <c r="R268" s="1131"/>
      <c r="S268" s="1137"/>
      <c r="T268" s="1140"/>
      <c r="U268" s="1141"/>
      <c r="W268" s="1429"/>
      <c r="X268" s="1429"/>
    </row>
    <row r="269" spans="1:24" s="54" customFormat="1" ht="13.5" thickBot="1">
      <c r="A269" s="1400">
        <v>145</v>
      </c>
      <c r="B269" s="1168" t="s">
        <v>2244</v>
      </c>
      <c r="C269" s="1261" t="s">
        <v>2212</v>
      </c>
      <c r="D269" s="1378" t="s">
        <v>446</v>
      </c>
      <c r="E269" s="1261" t="s">
        <v>12</v>
      </c>
      <c r="F269" s="1168" t="s">
        <v>12</v>
      </c>
      <c r="G269" s="1261" t="s">
        <v>2246</v>
      </c>
      <c r="H269" s="1261" t="s">
        <v>1817</v>
      </c>
      <c r="I269" s="1377">
        <v>2018</v>
      </c>
      <c r="J269" s="1250"/>
      <c r="K269" s="1261" t="s">
        <v>2</v>
      </c>
      <c r="L269" s="1376" t="s">
        <v>13</v>
      </c>
      <c r="M269" s="1400">
        <v>1</v>
      </c>
      <c r="N269" s="1401">
        <v>11939801</v>
      </c>
      <c r="O269" s="2167"/>
      <c r="P269" s="2167"/>
      <c r="Q269" s="1378"/>
      <c r="R269" s="1164"/>
      <c r="S269" s="1400">
        <v>1</v>
      </c>
      <c r="T269" s="1401">
        <v>11939801</v>
      </c>
      <c r="U269" s="1378" t="s">
        <v>3178</v>
      </c>
      <c r="W269" s="1429"/>
      <c r="X269" s="1429"/>
    </row>
    <row r="270" spans="1:24" s="54" customFormat="1" ht="13.5" thickBot="1">
      <c r="A270" s="1409"/>
      <c r="B270" s="2301" t="s">
        <v>3175</v>
      </c>
      <c r="C270" s="2302"/>
      <c r="D270" s="2302"/>
      <c r="E270" s="2302"/>
      <c r="F270" s="2302"/>
      <c r="G270" s="2302"/>
      <c r="H270" s="2302"/>
      <c r="I270" s="2302"/>
      <c r="J270" s="2302"/>
      <c r="K270" s="2302"/>
      <c r="L270" s="2303"/>
      <c r="M270" s="1282">
        <f>SUM(M89:M269)</f>
        <v>132</v>
      </c>
      <c r="N270" s="1410">
        <f>SUM(N89:N269)</f>
        <v>481156167</v>
      </c>
      <c r="O270" s="2168"/>
      <c r="P270" s="2168"/>
      <c r="Q270" s="1411"/>
      <c r="R270" s="1106"/>
      <c r="S270" s="1282">
        <f>SUM(S89:S269)</f>
        <v>132</v>
      </c>
      <c r="T270" s="1410">
        <f>SUM(T89:T269)</f>
        <v>481156167</v>
      </c>
      <c r="U270" s="1411"/>
      <c r="W270" s="1429"/>
      <c r="X270" s="1429"/>
    </row>
    <row r="271" spans="1:24" s="54" customFormat="1">
      <c r="A271" s="1402"/>
      <c r="B271" s="1121" t="s">
        <v>3176</v>
      </c>
      <c r="C271" s="1126"/>
      <c r="D271" s="1120" t="s">
        <v>19</v>
      </c>
      <c r="E271" s="1406"/>
      <c r="F271" s="1406"/>
      <c r="G271" s="1406"/>
      <c r="H271" s="1406"/>
      <c r="I271" s="1406"/>
      <c r="J271" s="1406"/>
      <c r="K271" s="1406"/>
      <c r="L271" s="1406"/>
      <c r="M271" s="1407"/>
      <c r="N271" s="1408"/>
      <c r="O271" s="2169"/>
      <c r="P271" s="2169"/>
      <c r="Q271" s="1403"/>
      <c r="R271" s="1405"/>
      <c r="S271" s="1402"/>
      <c r="T271" s="1404"/>
      <c r="U271" s="1403"/>
      <c r="W271" s="1429"/>
      <c r="X271" s="1429"/>
    </row>
    <row r="272" spans="1:24" s="54" customFormat="1">
      <c r="A272" s="1137">
        <v>146</v>
      </c>
      <c r="B272" s="1119" t="s">
        <v>2248</v>
      </c>
      <c r="C272" s="1379" t="s">
        <v>2147</v>
      </c>
      <c r="D272" s="1141" t="s">
        <v>2249</v>
      </c>
      <c r="E272" s="1138" t="s">
        <v>1963</v>
      </c>
      <c r="F272" s="1119" t="s">
        <v>12</v>
      </c>
      <c r="G272" s="1138" t="s">
        <v>1839</v>
      </c>
      <c r="H272" s="1138" t="s">
        <v>596</v>
      </c>
      <c r="I272" s="1139">
        <v>2004</v>
      </c>
      <c r="J272" s="1247"/>
      <c r="K272" s="1119" t="s">
        <v>212</v>
      </c>
      <c r="L272" s="1252" t="s">
        <v>13</v>
      </c>
      <c r="M272" s="1139">
        <v>1</v>
      </c>
      <c r="N272" s="1140">
        <v>1510000</v>
      </c>
      <c r="O272" s="2163"/>
      <c r="P272" s="2163"/>
      <c r="Q272" s="1131"/>
      <c r="R272" s="1131"/>
      <c r="S272" s="1139">
        <v>1</v>
      </c>
      <c r="T272" s="1140">
        <v>1510000</v>
      </c>
      <c r="U272" s="1131"/>
      <c r="W272" s="1429"/>
      <c r="X272" s="1429"/>
    </row>
    <row r="273" spans="1:24" s="54" customFormat="1">
      <c r="A273" s="1137">
        <v>147</v>
      </c>
      <c r="B273" s="1119" t="s">
        <v>2248</v>
      </c>
      <c r="C273" s="1379" t="s">
        <v>2138</v>
      </c>
      <c r="D273" s="1141" t="s">
        <v>2249</v>
      </c>
      <c r="E273" s="1138" t="s">
        <v>1963</v>
      </c>
      <c r="F273" s="1119" t="s">
        <v>12</v>
      </c>
      <c r="G273" s="1138" t="s">
        <v>1839</v>
      </c>
      <c r="H273" s="1138" t="s">
        <v>596</v>
      </c>
      <c r="I273" s="1139">
        <v>2004</v>
      </c>
      <c r="J273" s="1247"/>
      <c r="K273" s="1119" t="s">
        <v>212</v>
      </c>
      <c r="L273" s="1252" t="s">
        <v>13</v>
      </c>
      <c r="M273" s="1139">
        <v>1</v>
      </c>
      <c r="N273" s="1140">
        <v>1510000</v>
      </c>
      <c r="O273" s="2163"/>
      <c r="P273" s="2163"/>
      <c r="Q273" s="1131"/>
      <c r="R273" s="1131"/>
      <c r="S273" s="1139">
        <v>1</v>
      </c>
      <c r="T273" s="1140">
        <v>1510000</v>
      </c>
      <c r="U273" s="1131"/>
      <c r="W273" s="1429"/>
      <c r="X273" s="1429"/>
    </row>
    <row r="274" spans="1:24" s="54" customFormat="1">
      <c r="A274" s="1137"/>
      <c r="B274" s="1119"/>
      <c r="C274" s="1138"/>
      <c r="D274" s="1141"/>
      <c r="E274" s="1138"/>
      <c r="F274" s="1119"/>
      <c r="G274" s="1138"/>
      <c r="H274" s="1138"/>
      <c r="I274" s="1139"/>
      <c r="J274" s="1247"/>
      <c r="K274" s="1119"/>
      <c r="L274" s="1252"/>
      <c r="M274" s="1119"/>
      <c r="N274" s="1131"/>
      <c r="O274" s="2156"/>
      <c r="P274" s="2156"/>
      <c r="Q274" s="1131"/>
      <c r="R274" s="1131"/>
      <c r="S274" s="1119"/>
      <c r="T274" s="1131"/>
      <c r="U274" s="1131"/>
      <c r="W274" s="1429"/>
      <c r="X274" s="1429"/>
    </row>
    <row r="275" spans="1:24" s="54" customFormat="1" ht="21">
      <c r="A275" s="1137">
        <v>148</v>
      </c>
      <c r="B275" s="1119" t="s">
        <v>2248</v>
      </c>
      <c r="C275" s="1138" t="s">
        <v>2138</v>
      </c>
      <c r="D275" s="1141" t="s">
        <v>2249</v>
      </c>
      <c r="E275" s="1138" t="s">
        <v>1875</v>
      </c>
      <c r="F275" s="1119" t="s">
        <v>12</v>
      </c>
      <c r="G275" s="1138" t="s">
        <v>1839</v>
      </c>
      <c r="H275" s="1138" t="s">
        <v>596</v>
      </c>
      <c r="I275" s="1139">
        <v>2004</v>
      </c>
      <c r="J275" s="1247"/>
      <c r="K275" s="1119" t="s">
        <v>212</v>
      </c>
      <c r="L275" s="1252" t="s">
        <v>1914</v>
      </c>
      <c r="M275" s="1139">
        <v>1</v>
      </c>
      <c r="N275" s="1140">
        <v>1510000</v>
      </c>
      <c r="O275" s="2163"/>
      <c r="P275" s="2163"/>
      <c r="Q275" s="1141"/>
      <c r="R275" s="1131"/>
      <c r="S275" s="1139">
        <v>1</v>
      </c>
      <c r="T275" s="1140">
        <v>1510000</v>
      </c>
      <c r="U275" s="1141" t="s">
        <v>2199</v>
      </c>
      <c r="W275" s="1429"/>
      <c r="X275" s="1429"/>
    </row>
    <row r="276" spans="1:24" s="54" customFormat="1">
      <c r="A276" s="1137"/>
      <c r="B276" s="1119"/>
      <c r="C276" s="1138"/>
      <c r="D276" s="1141"/>
      <c r="E276" s="1138"/>
      <c r="F276" s="1119"/>
      <c r="G276" s="1138"/>
      <c r="H276" s="1138"/>
      <c r="I276" s="1139"/>
      <c r="J276" s="1247"/>
      <c r="K276" s="1119"/>
      <c r="L276" s="1252"/>
      <c r="M276" s="1139"/>
      <c r="N276" s="1140"/>
      <c r="O276" s="2163"/>
      <c r="P276" s="2163"/>
      <c r="Q276" s="1141"/>
      <c r="R276" s="1131"/>
      <c r="S276" s="1139"/>
      <c r="T276" s="1140"/>
      <c r="U276" s="1141"/>
    </row>
    <row r="277" spans="1:24" s="54" customFormat="1">
      <c r="A277" s="1137">
        <v>149</v>
      </c>
      <c r="B277" s="1119" t="s">
        <v>2248</v>
      </c>
      <c r="C277" s="1379" t="s">
        <v>2147</v>
      </c>
      <c r="D277" s="1141" t="s">
        <v>2249</v>
      </c>
      <c r="E277" s="1138" t="s">
        <v>1963</v>
      </c>
      <c r="F277" s="1119" t="s">
        <v>12</v>
      </c>
      <c r="G277" s="1138" t="s">
        <v>1839</v>
      </c>
      <c r="H277" s="1138" t="s">
        <v>1817</v>
      </c>
      <c r="I277" s="1139">
        <v>2006</v>
      </c>
      <c r="J277" s="1247"/>
      <c r="K277" s="1119" t="s">
        <v>212</v>
      </c>
      <c r="L277" s="1252" t="s">
        <v>13</v>
      </c>
      <c r="M277" s="1139">
        <v>1</v>
      </c>
      <c r="N277" s="1140">
        <v>1600000</v>
      </c>
      <c r="O277" s="2163"/>
      <c r="P277" s="2163"/>
      <c r="Q277" s="1131"/>
      <c r="R277" s="1131"/>
      <c r="S277" s="1139">
        <v>1</v>
      </c>
      <c r="T277" s="1140">
        <v>1600000</v>
      </c>
      <c r="U277" s="1131"/>
      <c r="W277" s="1429"/>
      <c r="X277" s="1429"/>
    </row>
    <row r="278" spans="1:24" s="54" customFormat="1">
      <c r="A278" s="1137">
        <v>150</v>
      </c>
      <c r="B278" s="1119" t="s">
        <v>2248</v>
      </c>
      <c r="C278" s="1379" t="s">
        <v>2138</v>
      </c>
      <c r="D278" s="1141" t="s">
        <v>2249</v>
      </c>
      <c r="E278" s="1138" t="s">
        <v>1963</v>
      </c>
      <c r="F278" s="1119" t="s">
        <v>12</v>
      </c>
      <c r="G278" s="1138" t="s">
        <v>1839</v>
      </c>
      <c r="H278" s="1138" t="s">
        <v>1817</v>
      </c>
      <c r="I278" s="1139">
        <v>2006</v>
      </c>
      <c r="J278" s="1247"/>
      <c r="K278" s="1119" t="s">
        <v>212</v>
      </c>
      <c r="L278" s="1252" t="s">
        <v>13</v>
      </c>
      <c r="M278" s="1139">
        <v>1</v>
      </c>
      <c r="N278" s="1140">
        <v>1600000</v>
      </c>
      <c r="O278" s="2163"/>
      <c r="P278" s="2163"/>
      <c r="Q278" s="1131"/>
      <c r="R278" s="1131"/>
      <c r="S278" s="1139">
        <v>1</v>
      </c>
      <c r="T278" s="1140">
        <v>1600000</v>
      </c>
      <c r="U278" s="1131"/>
      <c r="W278" s="1429"/>
      <c r="X278" s="1429"/>
    </row>
    <row r="279" spans="1:24" s="54" customFormat="1">
      <c r="A279" s="1137"/>
      <c r="B279" s="1119"/>
      <c r="C279" s="1138"/>
      <c r="D279" s="1141"/>
      <c r="E279" s="1138"/>
      <c r="F279" s="1119"/>
      <c r="G279" s="1138"/>
      <c r="H279" s="1138"/>
      <c r="I279" s="1139"/>
      <c r="J279" s="1247"/>
      <c r="K279" s="1138"/>
      <c r="L279" s="1252"/>
      <c r="M279" s="1119"/>
      <c r="N279" s="1131"/>
      <c r="O279" s="2156"/>
      <c r="P279" s="2156"/>
      <c r="Q279" s="1131"/>
      <c r="R279" s="1131"/>
      <c r="S279" s="1119"/>
      <c r="T279" s="1131"/>
      <c r="U279" s="1131"/>
      <c r="W279" s="1429"/>
      <c r="X279" s="1429"/>
    </row>
    <row r="280" spans="1:24" s="54" customFormat="1">
      <c r="A280" s="1137">
        <v>151</v>
      </c>
      <c r="B280" s="1119" t="s">
        <v>2248</v>
      </c>
      <c r="C280" s="1138" t="s">
        <v>2212</v>
      </c>
      <c r="D280" s="1141" t="s">
        <v>2249</v>
      </c>
      <c r="E280" s="1138" t="s">
        <v>1963</v>
      </c>
      <c r="F280" s="1119" t="s">
        <v>12</v>
      </c>
      <c r="G280" s="1138" t="s">
        <v>1839</v>
      </c>
      <c r="H280" s="1138" t="s">
        <v>596</v>
      </c>
      <c r="I280" s="1139">
        <v>2006</v>
      </c>
      <c r="J280" s="1247"/>
      <c r="K280" s="1119" t="s">
        <v>212</v>
      </c>
      <c r="L280" s="1252" t="s">
        <v>13</v>
      </c>
      <c r="M280" s="1139">
        <v>1</v>
      </c>
      <c r="N280" s="1140">
        <v>1208000</v>
      </c>
      <c r="O280" s="2163"/>
      <c r="P280" s="2163"/>
      <c r="Q280" s="1131"/>
      <c r="R280" s="1131"/>
      <c r="S280" s="1139">
        <v>1</v>
      </c>
      <c r="T280" s="1140">
        <v>1208000</v>
      </c>
      <c r="U280" s="1131"/>
    </row>
    <row r="281" spans="1:24" s="54" customFormat="1" ht="21">
      <c r="A281" s="1137">
        <v>152</v>
      </c>
      <c r="B281" s="1119" t="s">
        <v>2248</v>
      </c>
      <c r="C281" s="1138" t="s">
        <v>2213</v>
      </c>
      <c r="D281" s="1141" t="s">
        <v>2249</v>
      </c>
      <c r="E281" s="1138" t="s">
        <v>1891</v>
      </c>
      <c r="F281" s="1119" t="s">
        <v>12</v>
      </c>
      <c r="G281" s="1138" t="s">
        <v>1839</v>
      </c>
      <c r="H281" s="1138" t="s">
        <v>1817</v>
      </c>
      <c r="I281" s="1139">
        <v>2011</v>
      </c>
      <c r="J281" s="1247"/>
      <c r="K281" s="1119" t="s">
        <v>219</v>
      </c>
      <c r="L281" s="1252" t="s">
        <v>1914</v>
      </c>
      <c r="M281" s="1139">
        <v>1</v>
      </c>
      <c r="N281" s="1140">
        <v>13750000</v>
      </c>
      <c r="O281" s="2163"/>
      <c r="P281" s="2163"/>
      <c r="Q281" s="1141"/>
      <c r="R281" s="1131"/>
      <c r="S281" s="1139">
        <v>1</v>
      </c>
      <c r="T281" s="1140">
        <v>13750000</v>
      </c>
      <c r="U281" s="1141" t="s">
        <v>2199</v>
      </c>
      <c r="W281" s="1429"/>
      <c r="X281" s="1429"/>
    </row>
    <row r="282" spans="1:24" s="54" customFormat="1">
      <c r="A282" s="1119"/>
      <c r="B282" s="1119"/>
      <c r="C282" s="1119"/>
      <c r="D282" s="1131"/>
      <c r="E282" s="1138"/>
      <c r="F282" s="1119"/>
      <c r="G282" s="1119"/>
      <c r="H282" s="1119"/>
      <c r="I282" s="1119"/>
      <c r="J282" s="1247"/>
      <c r="K282" s="1119"/>
      <c r="L282" s="1253"/>
      <c r="M282" s="1119"/>
      <c r="N282" s="1131"/>
      <c r="O282" s="2156"/>
      <c r="P282" s="2156"/>
      <c r="Q282" s="1131"/>
      <c r="R282" s="1131"/>
      <c r="S282" s="1119"/>
      <c r="T282" s="1131"/>
      <c r="U282" s="1131"/>
      <c r="W282" s="1429"/>
      <c r="X282" s="1429"/>
    </row>
    <row r="283" spans="1:24" s="54" customFormat="1">
      <c r="A283" s="1137">
        <v>153</v>
      </c>
      <c r="B283" s="1119" t="s">
        <v>2248</v>
      </c>
      <c r="C283" s="1138" t="s">
        <v>2214</v>
      </c>
      <c r="D283" s="1141" t="s">
        <v>2249</v>
      </c>
      <c r="E283" s="1138" t="s">
        <v>2030</v>
      </c>
      <c r="F283" s="1119" t="s">
        <v>12</v>
      </c>
      <c r="G283" s="1138" t="s">
        <v>1839</v>
      </c>
      <c r="H283" s="1138" t="s">
        <v>1817</v>
      </c>
      <c r="I283" s="1139">
        <v>2013</v>
      </c>
      <c r="J283" s="1247"/>
      <c r="K283" s="1119" t="s">
        <v>212</v>
      </c>
      <c r="L283" s="1252" t="s">
        <v>13</v>
      </c>
      <c r="M283" s="1139">
        <v>1</v>
      </c>
      <c r="N283" s="1140">
        <v>911000</v>
      </c>
      <c r="O283" s="2163"/>
      <c r="P283" s="2163"/>
      <c r="Q283" s="1131"/>
      <c r="R283" s="1131"/>
      <c r="S283" s="1139">
        <v>1</v>
      </c>
      <c r="T283" s="1140">
        <v>911000</v>
      </c>
      <c r="U283" s="1131"/>
      <c r="W283" s="1429"/>
      <c r="X283" s="1429"/>
    </row>
    <row r="284" spans="1:24" s="54" customFormat="1">
      <c r="A284" s="1137"/>
      <c r="B284" s="1119"/>
      <c r="C284" s="1138"/>
      <c r="D284" s="1141"/>
      <c r="E284" s="1138"/>
      <c r="F284" s="1119"/>
      <c r="G284" s="1138"/>
      <c r="H284" s="1138"/>
      <c r="I284" s="1139"/>
      <c r="J284" s="1247"/>
      <c r="K284" s="1138"/>
      <c r="L284" s="1252"/>
      <c r="M284" s="1139"/>
      <c r="N284" s="1140"/>
      <c r="O284" s="2163"/>
      <c r="P284" s="2163"/>
      <c r="Q284" s="1131"/>
      <c r="R284" s="1131"/>
      <c r="S284" s="1139"/>
      <c r="T284" s="1140"/>
      <c r="U284" s="1131"/>
    </row>
    <row r="285" spans="1:24" s="54" customFormat="1" ht="21">
      <c r="A285" s="1137">
        <v>154</v>
      </c>
      <c r="B285" s="1119" t="s">
        <v>2248</v>
      </c>
      <c r="C285" s="1379" t="s">
        <v>2147</v>
      </c>
      <c r="D285" s="1141" t="s">
        <v>2249</v>
      </c>
      <c r="E285" s="1138" t="s">
        <v>2031</v>
      </c>
      <c r="F285" s="1119" t="s">
        <v>12</v>
      </c>
      <c r="G285" s="1138" t="s">
        <v>1839</v>
      </c>
      <c r="H285" s="1138" t="s">
        <v>1817</v>
      </c>
      <c r="I285" s="1139">
        <v>2017</v>
      </c>
      <c r="J285" s="1247"/>
      <c r="K285" s="1119" t="s">
        <v>1550</v>
      </c>
      <c r="L285" s="1252" t="s">
        <v>13</v>
      </c>
      <c r="M285" s="1139">
        <v>1</v>
      </c>
      <c r="N285" s="1140">
        <v>1060000</v>
      </c>
      <c r="O285" s="2163"/>
      <c r="P285" s="2163"/>
      <c r="Q285" s="1141"/>
      <c r="R285" s="1131"/>
      <c r="S285" s="1139">
        <v>1</v>
      </c>
      <c r="T285" s="1140">
        <v>1060000</v>
      </c>
      <c r="U285" s="1141" t="s">
        <v>2218</v>
      </c>
      <c r="W285" s="1429"/>
      <c r="X285" s="1429"/>
    </row>
    <row r="286" spans="1:24" s="54" customFormat="1" ht="21">
      <c r="A286" s="1137">
        <v>155</v>
      </c>
      <c r="B286" s="1119" t="s">
        <v>2248</v>
      </c>
      <c r="C286" s="1379" t="s">
        <v>2138</v>
      </c>
      <c r="D286" s="1141" t="s">
        <v>2249</v>
      </c>
      <c r="E286" s="1138" t="s">
        <v>2031</v>
      </c>
      <c r="F286" s="1119" t="s">
        <v>12</v>
      </c>
      <c r="G286" s="1138" t="s">
        <v>1839</v>
      </c>
      <c r="H286" s="1138" t="s">
        <v>1817</v>
      </c>
      <c r="I286" s="1139">
        <v>2017</v>
      </c>
      <c r="J286" s="1247"/>
      <c r="K286" s="1119" t="s">
        <v>1550</v>
      </c>
      <c r="L286" s="1252" t="s">
        <v>13</v>
      </c>
      <c r="M286" s="1139">
        <v>1</v>
      </c>
      <c r="N286" s="1140">
        <v>1060000</v>
      </c>
      <c r="O286" s="2163"/>
      <c r="P286" s="2163"/>
      <c r="Q286" s="1141"/>
      <c r="R286" s="1131"/>
      <c r="S286" s="1139">
        <v>1</v>
      </c>
      <c r="T286" s="1140">
        <v>1060000</v>
      </c>
      <c r="U286" s="1141"/>
      <c r="W286" s="1429"/>
      <c r="X286" s="1429"/>
    </row>
    <row r="287" spans="1:24" s="54" customFormat="1">
      <c r="A287" s="1137"/>
      <c r="B287" s="1119"/>
      <c r="C287" s="1138"/>
      <c r="D287" s="1141"/>
      <c r="E287" s="1138"/>
      <c r="F287" s="1119"/>
      <c r="G287" s="1138"/>
      <c r="H287" s="1138"/>
      <c r="I287" s="1139"/>
      <c r="J287" s="1247"/>
      <c r="K287" s="1138"/>
      <c r="L287" s="1252"/>
      <c r="M287" s="1119"/>
      <c r="N287" s="1140"/>
      <c r="O287" s="2163"/>
      <c r="P287" s="2163"/>
      <c r="Q287" s="1141"/>
      <c r="R287" s="1131"/>
      <c r="S287" s="1119"/>
      <c r="T287" s="1140"/>
      <c r="U287" s="1141"/>
      <c r="W287" s="1429"/>
      <c r="X287" s="1429"/>
    </row>
    <row r="288" spans="1:24" s="54" customFormat="1">
      <c r="A288" s="1137">
        <v>156</v>
      </c>
      <c r="B288" s="1119" t="s">
        <v>2250</v>
      </c>
      <c r="C288" s="1379" t="s">
        <v>2147</v>
      </c>
      <c r="D288" s="1141" t="s">
        <v>1951</v>
      </c>
      <c r="E288" s="1138" t="s">
        <v>12</v>
      </c>
      <c r="F288" s="1119" t="s">
        <v>12</v>
      </c>
      <c r="G288" s="1138" t="s">
        <v>1710</v>
      </c>
      <c r="H288" s="1138" t="s">
        <v>1817</v>
      </c>
      <c r="I288" s="1139">
        <v>2012</v>
      </c>
      <c r="J288" s="1247"/>
      <c r="K288" s="1138" t="s">
        <v>212</v>
      </c>
      <c r="L288" s="1252" t="s">
        <v>13</v>
      </c>
      <c r="M288" s="1139">
        <v>1</v>
      </c>
      <c r="N288" s="1140">
        <v>3625000</v>
      </c>
      <c r="O288" s="2163"/>
      <c r="P288" s="2163"/>
      <c r="Q288" s="1131"/>
      <c r="R288" s="1131"/>
      <c r="S288" s="1139">
        <v>1</v>
      </c>
      <c r="T288" s="1140">
        <v>3625000</v>
      </c>
      <c r="U288" s="1131"/>
    </row>
    <row r="289" spans="1:24" s="54" customFormat="1">
      <c r="A289" s="1137">
        <v>157</v>
      </c>
      <c r="B289" s="1119" t="s">
        <v>2250</v>
      </c>
      <c r="C289" s="1379" t="s">
        <v>2138</v>
      </c>
      <c r="D289" s="1141" t="s">
        <v>1951</v>
      </c>
      <c r="E289" s="1138" t="s">
        <v>12</v>
      </c>
      <c r="F289" s="1119" t="s">
        <v>12</v>
      </c>
      <c r="G289" s="1138" t="s">
        <v>1710</v>
      </c>
      <c r="H289" s="1138" t="s">
        <v>1817</v>
      </c>
      <c r="I289" s="1139">
        <v>2012</v>
      </c>
      <c r="J289" s="1247"/>
      <c r="K289" s="1138" t="s">
        <v>212</v>
      </c>
      <c r="L289" s="1252" t="s">
        <v>13</v>
      </c>
      <c r="M289" s="1139">
        <v>1</v>
      </c>
      <c r="N289" s="1140">
        <v>3625000</v>
      </c>
      <c r="O289" s="2163"/>
      <c r="P289" s="2163"/>
      <c r="Q289" s="1131"/>
      <c r="R289" s="1131"/>
      <c r="S289" s="1139">
        <v>1</v>
      </c>
      <c r="T289" s="1140">
        <v>3625000</v>
      </c>
      <c r="U289" s="1131"/>
      <c r="W289" s="1429"/>
      <c r="X289" s="1429"/>
    </row>
    <row r="290" spans="1:24" s="54" customFormat="1">
      <c r="A290" s="1137"/>
      <c r="B290" s="1119"/>
      <c r="C290" s="1138"/>
      <c r="D290" s="1141"/>
      <c r="E290" s="1138"/>
      <c r="F290" s="1119"/>
      <c r="G290" s="1138"/>
      <c r="H290" s="1138"/>
      <c r="I290" s="1139"/>
      <c r="J290" s="1247"/>
      <c r="K290" s="1138"/>
      <c r="L290" s="1252"/>
      <c r="M290" s="1119"/>
      <c r="N290" s="1131"/>
      <c r="O290" s="2156"/>
      <c r="P290" s="2156"/>
      <c r="Q290" s="1131"/>
      <c r="R290" s="1131"/>
      <c r="S290" s="1119"/>
      <c r="T290" s="1131"/>
      <c r="U290" s="1131"/>
      <c r="W290" s="1429"/>
      <c r="X290" s="1429"/>
    </row>
    <row r="291" spans="1:24" s="54" customFormat="1">
      <c r="A291" s="1137">
        <v>158</v>
      </c>
      <c r="B291" s="1119" t="s">
        <v>2251</v>
      </c>
      <c r="C291" s="1379" t="s">
        <v>2147</v>
      </c>
      <c r="D291" s="1141" t="s">
        <v>471</v>
      </c>
      <c r="E291" s="1138" t="s">
        <v>1814</v>
      </c>
      <c r="F291" s="1119" t="s">
        <v>12</v>
      </c>
      <c r="G291" s="1138" t="s">
        <v>1816</v>
      </c>
      <c r="H291" s="1138" t="s">
        <v>1817</v>
      </c>
      <c r="I291" s="1139">
        <v>2018</v>
      </c>
      <c r="J291" s="1247"/>
      <c r="K291" s="1119" t="s">
        <v>212</v>
      </c>
      <c r="L291" s="1252" t="s">
        <v>13</v>
      </c>
      <c r="M291" s="1139">
        <v>1</v>
      </c>
      <c r="N291" s="1140">
        <v>4664852</v>
      </c>
      <c r="O291" s="2163"/>
      <c r="P291" s="2163"/>
      <c r="Q291" s="1131"/>
      <c r="R291" s="1131"/>
      <c r="S291" s="1139">
        <v>1</v>
      </c>
      <c r="T291" s="1140">
        <v>4664852</v>
      </c>
      <c r="U291" s="1131"/>
      <c r="W291" s="1429"/>
      <c r="X291" s="1429"/>
    </row>
    <row r="292" spans="1:24" s="54" customFormat="1">
      <c r="A292" s="1137">
        <v>159</v>
      </c>
      <c r="B292" s="1119" t="s">
        <v>2251</v>
      </c>
      <c r="C292" s="1379" t="s">
        <v>2138</v>
      </c>
      <c r="D292" s="1141" t="s">
        <v>471</v>
      </c>
      <c r="E292" s="1138" t="s">
        <v>1814</v>
      </c>
      <c r="F292" s="1119" t="s">
        <v>12</v>
      </c>
      <c r="G292" s="1138" t="s">
        <v>1816</v>
      </c>
      <c r="H292" s="1138" t="s">
        <v>1817</v>
      </c>
      <c r="I292" s="1139">
        <v>2018</v>
      </c>
      <c r="J292" s="1247"/>
      <c r="K292" s="1119" t="s">
        <v>212</v>
      </c>
      <c r="L292" s="1252" t="s">
        <v>13</v>
      </c>
      <c r="M292" s="1139">
        <v>1</v>
      </c>
      <c r="N292" s="1140">
        <v>4664852</v>
      </c>
      <c r="O292" s="2163"/>
      <c r="P292" s="2163"/>
      <c r="Q292" s="1131"/>
      <c r="R292" s="1131"/>
      <c r="S292" s="1139">
        <v>1</v>
      </c>
      <c r="T292" s="1140">
        <v>4664852</v>
      </c>
      <c r="U292" s="1131"/>
    </row>
    <row r="293" spans="1:24" s="54" customFormat="1">
      <c r="A293" s="1137">
        <v>160</v>
      </c>
      <c r="B293" s="1119" t="s">
        <v>2251</v>
      </c>
      <c r="C293" s="1379" t="s">
        <v>2140</v>
      </c>
      <c r="D293" s="1141" t="s">
        <v>471</v>
      </c>
      <c r="E293" s="1138" t="s">
        <v>1814</v>
      </c>
      <c r="F293" s="1119" t="s">
        <v>12</v>
      </c>
      <c r="G293" s="1138" t="s">
        <v>1816</v>
      </c>
      <c r="H293" s="1138" t="s">
        <v>1817</v>
      </c>
      <c r="I293" s="1139">
        <v>2018</v>
      </c>
      <c r="J293" s="1247"/>
      <c r="K293" s="1119" t="s">
        <v>212</v>
      </c>
      <c r="L293" s="1252" t="s">
        <v>13</v>
      </c>
      <c r="M293" s="1139">
        <v>1</v>
      </c>
      <c r="N293" s="1140">
        <v>4664852</v>
      </c>
      <c r="O293" s="2163"/>
      <c r="P293" s="2163"/>
      <c r="Q293" s="1131"/>
      <c r="R293" s="1131"/>
      <c r="S293" s="1139">
        <v>1</v>
      </c>
      <c r="T293" s="1140">
        <v>4664852</v>
      </c>
      <c r="U293" s="1131"/>
      <c r="W293" s="1429"/>
      <c r="X293" s="1429"/>
    </row>
    <row r="294" spans="1:24" s="54" customFormat="1">
      <c r="A294" s="1137">
        <v>161</v>
      </c>
      <c r="B294" s="1119" t="s">
        <v>2251</v>
      </c>
      <c r="C294" s="1379" t="s">
        <v>2152</v>
      </c>
      <c r="D294" s="1141" t="s">
        <v>471</v>
      </c>
      <c r="E294" s="1138" t="s">
        <v>1814</v>
      </c>
      <c r="F294" s="1119" t="s">
        <v>12</v>
      </c>
      <c r="G294" s="1138" t="s">
        <v>1816</v>
      </c>
      <c r="H294" s="1138" t="s">
        <v>1817</v>
      </c>
      <c r="I294" s="1139">
        <v>2018</v>
      </c>
      <c r="J294" s="1247"/>
      <c r="K294" s="1119" t="s">
        <v>212</v>
      </c>
      <c r="L294" s="1252" t="s">
        <v>13</v>
      </c>
      <c r="M294" s="1139">
        <v>1</v>
      </c>
      <c r="N294" s="1140">
        <v>4664852</v>
      </c>
      <c r="O294" s="2163"/>
      <c r="P294" s="2163"/>
      <c r="Q294" s="1131"/>
      <c r="R294" s="1131"/>
      <c r="S294" s="1139">
        <v>1</v>
      </c>
      <c r="T294" s="1140">
        <v>4664852</v>
      </c>
      <c r="U294" s="1131"/>
      <c r="W294" s="1429"/>
      <c r="X294" s="1429"/>
    </row>
    <row r="295" spans="1:24" s="54" customFormat="1">
      <c r="A295" s="1137"/>
      <c r="B295" s="1119"/>
      <c r="C295" s="1379"/>
      <c r="D295" s="1141"/>
      <c r="E295" s="1138"/>
      <c r="F295" s="1119"/>
      <c r="G295" s="1138"/>
      <c r="H295" s="1138"/>
      <c r="I295" s="1139"/>
      <c r="J295" s="1247"/>
      <c r="K295" s="1119"/>
      <c r="L295" s="1252"/>
      <c r="M295" s="1139"/>
      <c r="N295" s="1140"/>
      <c r="O295" s="2163"/>
      <c r="P295" s="2163"/>
      <c r="Q295" s="1131"/>
      <c r="R295" s="1131"/>
      <c r="S295" s="1139"/>
      <c r="T295" s="1140"/>
      <c r="U295" s="1131"/>
      <c r="W295" s="1429"/>
      <c r="X295" s="1429"/>
    </row>
    <row r="296" spans="1:24" s="54" customFormat="1">
      <c r="A296" s="1137">
        <v>162</v>
      </c>
      <c r="B296" s="1119" t="s">
        <v>2251</v>
      </c>
      <c r="C296" s="1379" t="s">
        <v>2169</v>
      </c>
      <c r="D296" s="1141" t="s">
        <v>471</v>
      </c>
      <c r="E296" s="1138" t="s">
        <v>1814</v>
      </c>
      <c r="F296" s="1119" t="s">
        <v>12</v>
      </c>
      <c r="G296" s="1138" t="s">
        <v>1816</v>
      </c>
      <c r="H296" s="1138" t="s">
        <v>1817</v>
      </c>
      <c r="I296" s="1139">
        <v>2018</v>
      </c>
      <c r="J296" s="1247"/>
      <c r="K296" s="1119" t="s">
        <v>212</v>
      </c>
      <c r="L296" s="1252" t="s">
        <v>13</v>
      </c>
      <c r="M296" s="1139">
        <v>1</v>
      </c>
      <c r="N296" s="1140">
        <v>4664852</v>
      </c>
      <c r="O296" s="2163"/>
      <c r="P296" s="2163"/>
      <c r="Q296" s="1131"/>
      <c r="R296" s="1131"/>
      <c r="S296" s="1139">
        <v>1</v>
      </c>
      <c r="T296" s="1140">
        <v>4664852</v>
      </c>
      <c r="U296" s="1131"/>
      <c r="W296" s="1429"/>
      <c r="X296" s="1429"/>
    </row>
    <row r="297" spans="1:24" s="54" customFormat="1">
      <c r="A297" s="1137">
        <v>163</v>
      </c>
      <c r="B297" s="1119" t="s">
        <v>2251</v>
      </c>
      <c r="C297" s="1379" t="s">
        <v>2212</v>
      </c>
      <c r="D297" s="1141" t="s">
        <v>471</v>
      </c>
      <c r="E297" s="1138" t="s">
        <v>1814</v>
      </c>
      <c r="F297" s="1119" t="s">
        <v>12</v>
      </c>
      <c r="G297" s="1138" t="s">
        <v>1816</v>
      </c>
      <c r="H297" s="1138" t="s">
        <v>1817</v>
      </c>
      <c r="I297" s="1139">
        <v>2018</v>
      </c>
      <c r="J297" s="1247"/>
      <c r="K297" s="1119" t="s">
        <v>212</v>
      </c>
      <c r="L297" s="1252" t="s">
        <v>13</v>
      </c>
      <c r="M297" s="1139">
        <v>1</v>
      </c>
      <c r="N297" s="1140">
        <v>4664852</v>
      </c>
      <c r="O297" s="2163"/>
      <c r="P297" s="2163"/>
      <c r="Q297" s="1131"/>
      <c r="R297" s="1131"/>
      <c r="S297" s="1139">
        <v>1</v>
      </c>
      <c r="T297" s="1140">
        <v>4664852</v>
      </c>
      <c r="U297" s="1131"/>
    </row>
    <row r="298" spans="1:24" s="54" customFormat="1">
      <c r="A298" s="1137">
        <v>164</v>
      </c>
      <c r="B298" s="1119" t="s">
        <v>2251</v>
      </c>
      <c r="C298" s="1379" t="s">
        <v>2213</v>
      </c>
      <c r="D298" s="1141" t="s">
        <v>471</v>
      </c>
      <c r="E298" s="1138" t="s">
        <v>1814</v>
      </c>
      <c r="F298" s="1119" t="s">
        <v>12</v>
      </c>
      <c r="G298" s="1138" t="s">
        <v>1816</v>
      </c>
      <c r="H298" s="1138" t="s">
        <v>1817</v>
      </c>
      <c r="I298" s="1139">
        <v>2018</v>
      </c>
      <c r="J298" s="1247"/>
      <c r="K298" s="1119" t="s">
        <v>212</v>
      </c>
      <c r="L298" s="1252" t="s">
        <v>13</v>
      </c>
      <c r="M298" s="1139">
        <v>1</v>
      </c>
      <c r="N298" s="1140">
        <v>4664852</v>
      </c>
      <c r="O298" s="2163"/>
      <c r="P298" s="2163"/>
      <c r="Q298" s="1131"/>
      <c r="R298" s="1131"/>
      <c r="S298" s="1139">
        <v>1</v>
      </c>
      <c r="T298" s="1140">
        <v>4664852</v>
      </c>
      <c r="U298" s="1131"/>
      <c r="W298" s="1429"/>
      <c r="X298" s="1429"/>
    </row>
    <row r="299" spans="1:24" s="54" customFormat="1">
      <c r="A299" s="1137">
        <v>165</v>
      </c>
      <c r="B299" s="1119" t="s">
        <v>2251</v>
      </c>
      <c r="C299" s="1379" t="s">
        <v>2214</v>
      </c>
      <c r="D299" s="1141" t="s">
        <v>471</v>
      </c>
      <c r="E299" s="1138" t="s">
        <v>1814</v>
      </c>
      <c r="F299" s="1119" t="s">
        <v>12</v>
      </c>
      <c r="G299" s="1138" t="s">
        <v>1816</v>
      </c>
      <c r="H299" s="1138" t="s">
        <v>1817</v>
      </c>
      <c r="I299" s="1139">
        <v>2018</v>
      </c>
      <c r="J299" s="1247"/>
      <c r="K299" s="1119" t="s">
        <v>212</v>
      </c>
      <c r="L299" s="1252" t="s">
        <v>13</v>
      </c>
      <c r="M299" s="1139">
        <v>1</v>
      </c>
      <c r="N299" s="1140">
        <v>4664852</v>
      </c>
      <c r="O299" s="2163"/>
      <c r="P299" s="2163"/>
      <c r="Q299" s="1131"/>
      <c r="R299" s="1131"/>
      <c r="S299" s="1139">
        <v>1</v>
      </c>
      <c r="T299" s="1140">
        <v>4664852</v>
      </c>
      <c r="U299" s="1131"/>
      <c r="W299" s="1429"/>
      <c r="X299" s="1429"/>
    </row>
    <row r="300" spans="1:24" s="54" customFormat="1">
      <c r="A300" s="1137">
        <v>166</v>
      </c>
      <c r="B300" s="1119" t="s">
        <v>2251</v>
      </c>
      <c r="C300" s="1379" t="s">
        <v>2211</v>
      </c>
      <c r="D300" s="1141" t="s">
        <v>471</v>
      </c>
      <c r="E300" s="1138" t="s">
        <v>1814</v>
      </c>
      <c r="F300" s="1119" t="s">
        <v>12</v>
      </c>
      <c r="G300" s="1138" t="s">
        <v>1816</v>
      </c>
      <c r="H300" s="1138" t="s">
        <v>1817</v>
      </c>
      <c r="I300" s="1139">
        <v>2018</v>
      </c>
      <c r="J300" s="1247"/>
      <c r="K300" s="1119" t="s">
        <v>212</v>
      </c>
      <c r="L300" s="1252" t="s">
        <v>13</v>
      </c>
      <c r="M300" s="1139">
        <v>1</v>
      </c>
      <c r="N300" s="1140">
        <v>4664852</v>
      </c>
      <c r="O300" s="2163"/>
      <c r="P300" s="2163"/>
      <c r="Q300" s="1131"/>
      <c r="R300" s="1131"/>
      <c r="S300" s="1139">
        <v>1</v>
      </c>
      <c r="T300" s="1140">
        <v>4664852</v>
      </c>
      <c r="U300" s="1131"/>
      <c r="W300" s="1429"/>
      <c r="X300" s="1429"/>
    </row>
    <row r="301" spans="1:24" s="54" customFormat="1">
      <c r="A301" s="1137">
        <v>167</v>
      </c>
      <c r="B301" s="1119" t="s">
        <v>2251</v>
      </c>
      <c r="C301" s="1379" t="s">
        <v>2321</v>
      </c>
      <c r="D301" s="1141" t="s">
        <v>471</v>
      </c>
      <c r="E301" s="1138" t="s">
        <v>1814</v>
      </c>
      <c r="F301" s="1119" t="s">
        <v>12</v>
      </c>
      <c r="G301" s="1138" t="s">
        <v>1816</v>
      </c>
      <c r="H301" s="1138" t="s">
        <v>1817</v>
      </c>
      <c r="I301" s="1139">
        <v>2018</v>
      </c>
      <c r="J301" s="1247"/>
      <c r="K301" s="1119" t="s">
        <v>212</v>
      </c>
      <c r="L301" s="1252" t="s">
        <v>13</v>
      </c>
      <c r="M301" s="1139">
        <v>1</v>
      </c>
      <c r="N301" s="1140">
        <v>4664852</v>
      </c>
      <c r="O301" s="2163"/>
      <c r="P301" s="2163"/>
      <c r="Q301" s="1131"/>
      <c r="R301" s="1131"/>
      <c r="S301" s="1139">
        <v>1</v>
      </c>
      <c r="T301" s="1140">
        <v>4664852</v>
      </c>
      <c r="U301" s="1131"/>
    </row>
    <row r="302" spans="1:24" s="54" customFormat="1">
      <c r="A302" s="1137">
        <v>168</v>
      </c>
      <c r="B302" s="1119" t="s">
        <v>2251</v>
      </c>
      <c r="C302" s="1379" t="s">
        <v>2369</v>
      </c>
      <c r="D302" s="1141" t="s">
        <v>471</v>
      </c>
      <c r="E302" s="1138" t="s">
        <v>1814</v>
      </c>
      <c r="F302" s="1119" t="s">
        <v>12</v>
      </c>
      <c r="G302" s="1138" t="s">
        <v>1816</v>
      </c>
      <c r="H302" s="1138" t="s">
        <v>1817</v>
      </c>
      <c r="I302" s="1139">
        <v>2018</v>
      </c>
      <c r="J302" s="1247"/>
      <c r="K302" s="1119" t="s">
        <v>212</v>
      </c>
      <c r="L302" s="1252" t="s">
        <v>13</v>
      </c>
      <c r="M302" s="1139">
        <v>1</v>
      </c>
      <c r="N302" s="1140">
        <v>4664852</v>
      </c>
      <c r="O302" s="2163"/>
      <c r="P302" s="2163"/>
      <c r="Q302" s="1131"/>
      <c r="R302" s="1131"/>
      <c r="S302" s="1139">
        <v>1</v>
      </c>
      <c r="T302" s="1140">
        <v>4664852</v>
      </c>
      <c r="U302" s="1131"/>
      <c r="W302" s="1429"/>
      <c r="X302" s="1429"/>
    </row>
    <row r="303" spans="1:24" s="54" customFormat="1">
      <c r="A303" s="1137">
        <v>169</v>
      </c>
      <c r="B303" s="1119" t="s">
        <v>2251</v>
      </c>
      <c r="C303" s="1379" t="s">
        <v>2221</v>
      </c>
      <c r="D303" s="1141" t="s">
        <v>471</v>
      </c>
      <c r="E303" s="1138" t="s">
        <v>1814</v>
      </c>
      <c r="F303" s="1119" t="s">
        <v>12</v>
      </c>
      <c r="G303" s="1138" t="s">
        <v>1816</v>
      </c>
      <c r="H303" s="1138" t="s">
        <v>1817</v>
      </c>
      <c r="I303" s="1139">
        <v>2018</v>
      </c>
      <c r="J303" s="1247"/>
      <c r="K303" s="1119" t="s">
        <v>212</v>
      </c>
      <c r="L303" s="1252" t="s">
        <v>13</v>
      </c>
      <c r="M303" s="1139">
        <v>1</v>
      </c>
      <c r="N303" s="1140">
        <v>4664852</v>
      </c>
      <c r="O303" s="2163"/>
      <c r="P303" s="2163"/>
      <c r="Q303" s="1131"/>
      <c r="R303" s="1131"/>
      <c r="S303" s="1139">
        <v>1</v>
      </c>
      <c r="T303" s="1140">
        <v>4664852</v>
      </c>
      <c r="U303" s="1131"/>
      <c r="W303" s="1429"/>
      <c r="X303" s="1429"/>
    </row>
    <row r="304" spans="1:24" s="54" customFormat="1">
      <c r="A304" s="1137">
        <v>170</v>
      </c>
      <c r="B304" s="1119" t="s">
        <v>2251</v>
      </c>
      <c r="C304" s="1379" t="s">
        <v>2282</v>
      </c>
      <c r="D304" s="1141" t="s">
        <v>471</v>
      </c>
      <c r="E304" s="1138" t="s">
        <v>1814</v>
      </c>
      <c r="F304" s="1119" t="s">
        <v>12</v>
      </c>
      <c r="G304" s="1138" t="s">
        <v>1816</v>
      </c>
      <c r="H304" s="1138" t="s">
        <v>1817</v>
      </c>
      <c r="I304" s="1139">
        <v>2018</v>
      </c>
      <c r="J304" s="1247"/>
      <c r="K304" s="1119" t="s">
        <v>212</v>
      </c>
      <c r="L304" s="1252" t="s">
        <v>13</v>
      </c>
      <c r="M304" s="1139">
        <v>1</v>
      </c>
      <c r="N304" s="1140">
        <v>4664852</v>
      </c>
      <c r="O304" s="2163"/>
      <c r="P304" s="2163"/>
      <c r="Q304" s="1131"/>
      <c r="R304" s="1131"/>
      <c r="S304" s="1139">
        <v>1</v>
      </c>
      <c r="T304" s="1140">
        <v>4664852</v>
      </c>
      <c r="U304" s="1131"/>
      <c r="W304" s="1429"/>
      <c r="X304" s="1429"/>
    </row>
    <row r="305" spans="1:24" s="54" customFormat="1">
      <c r="A305" s="1137">
        <v>171</v>
      </c>
      <c r="B305" s="1119" t="s">
        <v>2251</v>
      </c>
      <c r="C305" s="1379" t="s">
        <v>2162</v>
      </c>
      <c r="D305" s="1141" t="s">
        <v>471</v>
      </c>
      <c r="E305" s="1138" t="s">
        <v>1814</v>
      </c>
      <c r="F305" s="1119" t="s">
        <v>12</v>
      </c>
      <c r="G305" s="1138" t="s">
        <v>1816</v>
      </c>
      <c r="H305" s="1138" t="s">
        <v>1817</v>
      </c>
      <c r="I305" s="1139">
        <v>2018</v>
      </c>
      <c r="J305" s="1247"/>
      <c r="K305" s="1119" t="s">
        <v>212</v>
      </c>
      <c r="L305" s="1252" t="s">
        <v>13</v>
      </c>
      <c r="M305" s="1139">
        <v>1</v>
      </c>
      <c r="N305" s="1140">
        <v>4664852</v>
      </c>
      <c r="O305" s="2163"/>
      <c r="P305" s="2163"/>
      <c r="Q305" s="1131"/>
      <c r="R305" s="1131"/>
      <c r="S305" s="1139">
        <v>1</v>
      </c>
      <c r="T305" s="1140">
        <v>4664852</v>
      </c>
      <c r="U305" s="1131"/>
    </row>
    <row r="306" spans="1:24" s="54" customFormat="1">
      <c r="A306" s="1137">
        <v>172</v>
      </c>
      <c r="B306" s="1119" t="s">
        <v>2251</v>
      </c>
      <c r="C306" s="1379" t="s">
        <v>2165</v>
      </c>
      <c r="D306" s="1141" t="s">
        <v>471</v>
      </c>
      <c r="E306" s="1138" t="s">
        <v>1814</v>
      </c>
      <c r="F306" s="1119" t="s">
        <v>12</v>
      </c>
      <c r="G306" s="1138" t="s">
        <v>1816</v>
      </c>
      <c r="H306" s="1138" t="s">
        <v>1817</v>
      </c>
      <c r="I306" s="1139">
        <v>2018</v>
      </c>
      <c r="J306" s="1247"/>
      <c r="K306" s="1119" t="s">
        <v>212</v>
      </c>
      <c r="L306" s="1252" t="s">
        <v>13</v>
      </c>
      <c r="M306" s="1139">
        <v>1</v>
      </c>
      <c r="N306" s="1140">
        <v>4664852</v>
      </c>
      <c r="O306" s="2163"/>
      <c r="P306" s="2163"/>
      <c r="Q306" s="1131"/>
      <c r="R306" s="1131"/>
      <c r="S306" s="1139">
        <v>1</v>
      </c>
      <c r="T306" s="1140">
        <v>4664852</v>
      </c>
      <c r="U306" s="1131"/>
      <c r="W306" s="1429"/>
      <c r="X306" s="1429"/>
    </row>
    <row r="307" spans="1:24" s="54" customFormat="1">
      <c r="A307" s="1137">
        <v>173</v>
      </c>
      <c r="B307" s="1119" t="s">
        <v>2251</v>
      </c>
      <c r="C307" s="1379" t="s">
        <v>2172</v>
      </c>
      <c r="D307" s="1141" t="s">
        <v>471</v>
      </c>
      <c r="E307" s="1138" t="s">
        <v>1814</v>
      </c>
      <c r="F307" s="1119" t="s">
        <v>12</v>
      </c>
      <c r="G307" s="1138" t="s">
        <v>1816</v>
      </c>
      <c r="H307" s="1138" t="s">
        <v>1817</v>
      </c>
      <c r="I307" s="1139">
        <v>2018</v>
      </c>
      <c r="J307" s="1247"/>
      <c r="K307" s="1119" t="s">
        <v>212</v>
      </c>
      <c r="L307" s="1252" t="s">
        <v>13</v>
      </c>
      <c r="M307" s="1139">
        <v>1</v>
      </c>
      <c r="N307" s="1140">
        <v>4664852</v>
      </c>
      <c r="O307" s="2163"/>
      <c r="P307" s="2163"/>
      <c r="Q307" s="1131"/>
      <c r="R307" s="1131"/>
      <c r="S307" s="1139">
        <v>1</v>
      </c>
      <c r="T307" s="1140">
        <v>4664852</v>
      </c>
      <c r="U307" s="1131"/>
      <c r="W307" s="1429"/>
      <c r="X307" s="1429"/>
    </row>
    <row r="308" spans="1:24" s="54" customFormat="1">
      <c r="A308" s="1137">
        <v>174</v>
      </c>
      <c r="B308" s="1119" t="s">
        <v>2251</v>
      </c>
      <c r="C308" s="1379" t="s">
        <v>2175</v>
      </c>
      <c r="D308" s="1141" t="s">
        <v>471</v>
      </c>
      <c r="E308" s="1138" t="s">
        <v>1814</v>
      </c>
      <c r="F308" s="1119" t="s">
        <v>12</v>
      </c>
      <c r="G308" s="1138" t="s">
        <v>1816</v>
      </c>
      <c r="H308" s="1138" t="s">
        <v>1817</v>
      </c>
      <c r="I308" s="1139">
        <v>2018</v>
      </c>
      <c r="J308" s="1247"/>
      <c r="K308" s="1119" t="s">
        <v>212</v>
      </c>
      <c r="L308" s="1252" t="s">
        <v>13</v>
      </c>
      <c r="M308" s="1139">
        <v>1</v>
      </c>
      <c r="N308" s="1140">
        <v>4664852</v>
      </c>
      <c r="O308" s="2163"/>
      <c r="P308" s="2163"/>
      <c r="Q308" s="1131"/>
      <c r="R308" s="1131"/>
      <c r="S308" s="1139">
        <v>1</v>
      </c>
      <c r="T308" s="1140">
        <v>4664852</v>
      </c>
      <c r="U308" s="1131"/>
      <c r="W308" s="1429"/>
      <c r="X308" s="1429"/>
    </row>
    <row r="309" spans="1:24" s="54" customFormat="1">
      <c r="A309" s="1137">
        <v>175</v>
      </c>
      <c r="B309" s="1119" t="s">
        <v>2251</v>
      </c>
      <c r="C309" s="1379" t="s">
        <v>2177</v>
      </c>
      <c r="D309" s="1141" t="s">
        <v>471</v>
      </c>
      <c r="E309" s="1138" t="s">
        <v>1814</v>
      </c>
      <c r="F309" s="1119" t="s">
        <v>12</v>
      </c>
      <c r="G309" s="1138" t="s">
        <v>1816</v>
      </c>
      <c r="H309" s="1138" t="s">
        <v>1817</v>
      </c>
      <c r="I309" s="1139">
        <v>2018</v>
      </c>
      <c r="J309" s="1247"/>
      <c r="K309" s="1119" t="s">
        <v>212</v>
      </c>
      <c r="L309" s="1252" t="s">
        <v>13</v>
      </c>
      <c r="M309" s="1139">
        <v>1</v>
      </c>
      <c r="N309" s="1140">
        <v>4664852</v>
      </c>
      <c r="O309" s="2163"/>
      <c r="P309" s="2163"/>
      <c r="Q309" s="1131"/>
      <c r="R309" s="1131"/>
      <c r="S309" s="1139">
        <v>1</v>
      </c>
      <c r="T309" s="1140">
        <v>4664852</v>
      </c>
      <c r="U309" s="1131"/>
    </row>
    <row r="310" spans="1:24" s="54" customFormat="1">
      <c r="A310" s="1137"/>
      <c r="B310" s="1119"/>
      <c r="C310" s="1138"/>
      <c r="D310" s="1141"/>
      <c r="E310" s="1138"/>
      <c r="F310" s="1119"/>
      <c r="G310" s="1138"/>
      <c r="H310" s="1138"/>
      <c r="I310" s="1139"/>
      <c r="J310" s="1247"/>
      <c r="K310" s="1138"/>
      <c r="L310" s="1252"/>
      <c r="M310" s="1119"/>
      <c r="N310" s="1140"/>
      <c r="O310" s="2163"/>
      <c r="P310" s="2163"/>
      <c r="Q310" s="1131"/>
      <c r="R310" s="1131"/>
      <c r="S310" s="1119"/>
      <c r="T310" s="1140"/>
      <c r="U310" s="1131"/>
      <c r="W310" s="1429"/>
      <c r="X310" s="1429"/>
    </row>
    <row r="311" spans="1:24" s="54" customFormat="1">
      <c r="A311" s="1137">
        <v>176</v>
      </c>
      <c r="B311" s="1119" t="s">
        <v>2253</v>
      </c>
      <c r="C311" s="1138" t="s">
        <v>2147</v>
      </c>
      <c r="D311" s="1141" t="s">
        <v>80</v>
      </c>
      <c r="E311" s="1138" t="s">
        <v>12</v>
      </c>
      <c r="F311" s="1119" t="s">
        <v>12</v>
      </c>
      <c r="G311" s="1138" t="s">
        <v>1839</v>
      </c>
      <c r="H311" s="1138" t="s">
        <v>1817</v>
      </c>
      <c r="I311" s="1139">
        <v>2014</v>
      </c>
      <c r="J311" s="1247"/>
      <c r="K311" s="1138" t="s">
        <v>212</v>
      </c>
      <c r="L311" s="1252" t="s">
        <v>13</v>
      </c>
      <c r="M311" s="1139">
        <v>1</v>
      </c>
      <c r="N311" s="1140">
        <v>15322120</v>
      </c>
      <c r="O311" s="2163"/>
      <c r="P311" s="2163"/>
      <c r="Q311" s="1131"/>
      <c r="R311" s="1131"/>
      <c r="S311" s="1139">
        <v>1</v>
      </c>
      <c r="T311" s="1140">
        <v>15322120</v>
      </c>
      <c r="U311" s="1131"/>
      <c r="W311" s="1429"/>
      <c r="X311" s="1429"/>
    </row>
    <row r="312" spans="1:24" s="54" customFormat="1">
      <c r="A312" s="1137"/>
      <c r="B312" s="1119"/>
      <c r="C312" s="1138"/>
      <c r="D312" s="1141"/>
      <c r="E312" s="1138"/>
      <c r="F312" s="1119"/>
      <c r="G312" s="1138"/>
      <c r="H312" s="1138"/>
      <c r="I312" s="1139"/>
      <c r="J312" s="1247"/>
      <c r="K312" s="1138"/>
      <c r="L312" s="1252"/>
      <c r="M312" s="1139"/>
      <c r="N312" s="1140"/>
      <c r="O312" s="2163"/>
      <c r="P312" s="2163"/>
      <c r="Q312" s="1131"/>
      <c r="R312" s="1131"/>
      <c r="S312" s="1139"/>
      <c r="T312" s="1140"/>
      <c r="U312" s="1131"/>
      <c r="W312" s="1429"/>
      <c r="X312" s="1429"/>
    </row>
    <row r="313" spans="1:24" s="54" customFormat="1" ht="21">
      <c r="A313" s="1137">
        <v>177</v>
      </c>
      <c r="B313" s="1119" t="s">
        <v>2254</v>
      </c>
      <c r="C313" s="1379" t="s">
        <v>2147</v>
      </c>
      <c r="D313" s="1141" t="s">
        <v>229</v>
      </c>
      <c r="E313" s="1138" t="s">
        <v>1874</v>
      </c>
      <c r="F313" s="1119" t="s">
        <v>12</v>
      </c>
      <c r="G313" s="1138" t="s">
        <v>1839</v>
      </c>
      <c r="H313" s="1138" t="s">
        <v>596</v>
      </c>
      <c r="I313" s="1139">
        <v>2004</v>
      </c>
      <c r="J313" s="1247"/>
      <c r="K313" s="1138" t="s">
        <v>212</v>
      </c>
      <c r="L313" s="1252" t="s">
        <v>1914</v>
      </c>
      <c r="M313" s="1139">
        <v>1</v>
      </c>
      <c r="N313" s="1140">
        <v>1200000</v>
      </c>
      <c r="O313" s="2163"/>
      <c r="P313" s="2163"/>
      <c r="Q313" s="1141"/>
      <c r="R313" s="1131"/>
      <c r="S313" s="1139">
        <v>1</v>
      </c>
      <c r="T313" s="1140">
        <v>1200000</v>
      </c>
      <c r="U313" s="1141" t="s">
        <v>2199</v>
      </c>
    </row>
    <row r="314" spans="1:24" s="54" customFormat="1" ht="21">
      <c r="A314" s="1137">
        <v>178</v>
      </c>
      <c r="B314" s="1119" t="s">
        <v>2254</v>
      </c>
      <c r="C314" s="1379" t="s">
        <v>2138</v>
      </c>
      <c r="D314" s="1141" t="s">
        <v>229</v>
      </c>
      <c r="E314" s="1138" t="s">
        <v>1874</v>
      </c>
      <c r="F314" s="1119" t="s">
        <v>12</v>
      </c>
      <c r="G314" s="1138" t="s">
        <v>1839</v>
      </c>
      <c r="H314" s="1138" t="s">
        <v>596</v>
      </c>
      <c r="I314" s="1139">
        <v>2004</v>
      </c>
      <c r="J314" s="1247"/>
      <c r="K314" s="1138" t="s">
        <v>212</v>
      </c>
      <c r="L314" s="1252" t="s">
        <v>1914</v>
      </c>
      <c r="M314" s="1139">
        <v>1</v>
      </c>
      <c r="N314" s="1140">
        <v>1200000</v>
      </c>
      <c r="O314" s="2163"/>
      <c r="P314" s="2163"/>
      <c r="Q314" s="1141"/>
      <c r="R314" s="1131"/>
      <c r="S314" s="1139">
        <v>1</v>
      </c>
      <c r="T314" s="1140">
        <v>1200000</v>
      </c>
      <c r="U314" s="1141"/>
      <c r="W314" s="1429"/>
      <c r="X314" s="1429"/>
    </row>
    <row r="315" spans="1:24" s="54" customFormat="1" ht="21">
      <c r="A315" s="1137">
        <v>179</v>
      </c>
      <c r="B315" s="1119" t="s">
        <v>2254</v>
      </c>
      <c r="C315" s="1379" t="s">
        <v>2140</v>
      </c>
      <c r="D315" s="1141" t="s">
        <v>229</v>
      </c>
      <c r="E315" s="1138" t="s">
        <v>1874</v>
      </c>
      <c r="F315" s="1119" t="s">
        <v>12</v>
      </c>
      <c r="G315" s="1138" t="s">
        <v>1839</v>
      </c>
      <c r="H315" s="1138" t="s">
        <v>596</v>
      </c>
      <c r="I315" s="1139">
        <v>2004</v>
      </c>
      <c r="J315" s="1247"/>
      <c r="K315" s="1138" t="s">
        <v>212</v>
      </c>
      <c r="L315" s="1252" t="s">
        <v>1914</v>
      </c>
      <c r="M315" s="1139">
        <v>1</v>
      </c>
      <c r="N315" s="1140">
        <v>1200000</v>
      </c>
      <c r="O315" s="2163"/>
      <c r="P315" s="2163"/>
      <c r="Q315" s="1141"/>
      <c r="R315" s="1131"/>
      <c r="S315" s="1139">
        <v>1</v>
      </c>
      <c r="T315" s="1140">
        <v>1200000</v>
      </c>
      <c r="U315" s="1141"/>
      <c r="W315" s="1429"/>
      <c r="X315" s="1429"/>
    </row>
    <row r="316" spans="1:24" s="54" customFormat="1">
      <c r="A316" s="1137"/>
      <c r="B316" s="1119"/>
      <c r="C316" s="1138"/>
      <c r="D316" s="1141"/>
      <c r="E316" s="1138"/>
      <c r="F316" s="1119"/>
      <c r="G316" s="1138"/>
      <c r="H316" s="1138"/>
      <c r="I316" s="1139"/>
      <c r="J316" s="1247"/>
      <c r="K316" s="1138"/>
      <c r="L316" s="1252"/>
      <c r="M316" s="1119"/>
      <c r="N316" s="1131"/>
      <c r="O316" s="2156"/>
      <c r="P316" s="2156"/>
      <c r="Q316" s="1141"/>
      <c r="R316" s="1131"/>
      <c r="S316" s="1119"/>
      <c r="T316" s="1131"/>
      <c r="U316" s="1141"/>
      <c r="W316" s="1429"/>
      <c r="X316" s="1429"/>
    </row>
    <row r="317" spans="1:24" s="54" customFormat="1">
      <c r="A317" s="1137">
        <v>180</v>
      </c>
      <c r="B317" s="1119" t="s">
        <v>2254</v>
      </c>
      <c r="C317" s="1379" t="s">
        <v>2147</v>
      </c>
      <c r="D317" s="1141" t="s">
        <v>229</v>
      </c>
      <c r="E317" s="1138" t="s">
        <v>1963</v>
      </c>
      <c r="F317" s="1119" t="s">
        <v>12</v>
      </c>
      <c r="G317" s="1138" t="s">
        <v>1839</v>
      </c>
      <c r="H317" s="1138" t="s">
        <v>596</v>
      </c>
      <c r="I317" s="1139">
        <v>2004</v>
      </c>
      <c r="J317" s="1247"/>
      <c r="K317" s="1138" t="s">
        <v>212</v>
      </c>
      <c r="L317" s="1252" t="s">
        <v>13</v>
      </c>
      <c r="M317" s="1139">
        <v>1</v>
      </c>
      <c r="N317" s="1140">
        <v>1200000</v>
      </c>
      <c r="O317" s="2163"/>
      <c r="P317" s="2163"/>
      <c r="Q317" s="1131"/>
      <c r="R317" s="1131"/>
      <c r="S317" s="1139">
        <v>1</v>
      </c>
      <c r="T317" s="1140">
        <v>1200000</v>
      </c>
      <c r="U317" s="1131"/>
      <c r="W317" s="1429"/>
      <c r="X317" s="1429"/>
    </row>
    <row r="318" spans="1:24" s="54" customFormat="1">
      <c r="A318" s="1137">
        <v>181</v>
      </c>
      <c r="B318" s="1119" t="s">
        <v>2254</v>
      </c>
      <c r="C318" s="1379" t="s">
        <v>2138</v>
      </c>
      <c r="D318" s="1141" t="s">
        <v>229</v>
      </c>
      <c r="E318" s="1138" t="s">
        <v>1963</v>
      </c>
      <c r="F318" s="1119" t="s">
        <v>12</v>
      </c>
      <c r="G318" s="1138" t="s">
        <v>1839</v>
      </c>
      <c r="H318" s="1138" t="s">
        <v>596</v>
      </c>
      <c r="I318" s="1139">
        <v>2004</v>
      </c>
      <c r="J318" s="1247"/>
      <c r="K318" s="1138" t="s">
        <v>212</v>
      </c>
      <c r="L318" s="1252" t="s">
        <v>13</v>
      </c>
      <c r="M318" s="1139">
        <v>1</v>
      </c>
      <c r="N318" s="1140">
        <v>1200000</v>
      </c>
      <c r="O318" s="2163"/>
      <c r="P318" s="2163"/>
      <c r="Q318" s="1131"/>
      <c r="R318" s="1131"/>
      <c r="S318" s="1139">
        <v>1</v>
      </c>
      <c r="T318" s="1140">
        <v>1200000</v>
      </c>
      <c r="U318" s="1131"/>
      <c r="W318" s="1429"/>
      <c r="X318" s="1429"/>
    </row>
    <row r="319" spans="1:24" s="54" customFormat="1">
      <c r="A319" s="1137">
        <v>182</v>
      </c>
      <c r="B319" s="1119" t="s">
        <v>2254</v>
      </c>
      <c r="C319" s="1379" t="s">
        <v>2140</v>
      </c>
      <c r="D319" s="1141" t="s">
        <v>229</v>
      </c>
      <c r="E319" s="1138" t="s">
        <v>1963</v>
      </c>
      <c r="F319" s="1119" t="s">
        <v>12</v>
      </c>
      <c r="G319" s="1138" t="s">
        <v>1839</v>
      </c>
      <c r="H319" s="1138" t="s">
        <v>596</v>
      </c>
      <c r="I319" s="1139">
        <v>2004</v>
      </c>
      <c r="J319" s="1247"/>
      <c r="K319" s="1138" t="s">
        <v>212</v>
      </c>
      <c r="L319" s="1252" t="s">
        <v>13</v>
      </c>
      <c r="M319" s="1139">
        <v>1</v>
      </c>
      <c r="N319" s="1140">
        <v>1200000</v>
      </c>
      <c r="O319" s="2163"/>
      <c r="P319" s="2163"/>
      <c r="Q319" s="1131"/>
      <c r="R319" s="1131"/>
      <c r="S319" s="1139">
        <v>1</v>
      </c>
      <c r="T319" s="1140">
        <v>1200000</v>
      </c>
      <c r="U319" s="1131"/>
      <c r="W319" s="1429"/>
      <c r="X319" s="1429"/>
    </row>
    <row r="320" spans="1:24" s="54" customFormat="1">
      <c r="A320" s="1137">
        <v>183</v>
      </c>
      <c r="B320" s="1119" t="s">
        <v>2254</v>
      </c>
      <c r="C320" s="1379" t="s">
        <v>2152</v>
      </c>
      <c r="D320" s="1141" t="s">
        <v>229</v>
      </c>
      <c r="E320" s="1138" t="s">
        <v>1963</v>
      </c>
      <c r="F320" s="1119" t="s">
        <v>12</v>
      </c>
      <c r="G320" s="1138" t="s">
        <v>1839</v>
      </c>
      <c r="H320" s="1138" t="s">
        <v>596</v>
      </c>
      <c r="I320" s="1139">
        <v>2004</v>
      </c>
      <c r="J320" s="1247"/>
      <c r="K320" s="1138" t="s">
        <v>212</v>
      </c>
      <c r="L320" s="1252" t="s">
        <v>13</v>
      </c>
      <c r="M320" s="1139">
        <v>1</v>
      </c>
      <c r="N320" s="1140">
        <v>1200000</v>
      </c>
      <c r="O320" s="2163"/>
      <c r="P320" s="2163"/>
      <c r="Q320" s="1131"/>
      <c r="R320" s="1131"/>
      <c r="S320" s="1139">
        <v>1</v>
      </c>
      <c r="T320" s="1140">
        <v>1200000</v>
      </c>
      <c r="U320" s="1131"/>
    </row>
    <row r="321" spans="1:24" s="54" customFormat="1">
      <c r="A321" s="1137">
        <v>184</v>
      </c>
      <c r="B321" s="1119" t="s">
        <v>2254</v>
      </c>
      <c r="C321" s="1379" t="s">
        <v>2169</v>
      </c>
      <c r="D321" s="1141" t="s">
        <v>229</v>
      </c>
      <c r="E321" s="1138" t="s">
        <v>1963</v>
      </c>
      <c r="F321" s="1119" t="s">
        <v>12</v>
      </c>
      <c r="G321" s="1138" t="s">
        <v>1839</v>
      </c>
      <c r="H321" s="1138" t="s">
        <v>596</v>
      </c>
      <c r="I321" s="1139">
        <v>2004</v>
      </c>
      <c r="J321" s="1247"/>
      <c r="K321" s="1138" t="s">
        <v>212</v>
      </c>
      <c r="L321" s="1252" t="s">
        <v>13</v>
      </c>
      <c r="M321" s="1139">
        <v>1</v>
      </c>
      <c r="N321" s="1140">
        <v>1200000</v>
      </c>
      <c r="O321" s="2163"/>
      <c r="P321" s="2163"/>
      <c r="Q321" s="1131"/>
      <c r="R321" s="1131"/>
      <c r="S321" s="1139">
        <v>1</v>
      </c>
      <c r="T321" s="1140">
        <v>1200000</v>
      </c>
      <c r="U321" s="1131"/>
      <c r="W321" s="1429"/>
      <c r="X321" s="1429"/>
    </row>
    <row r="322" spans="1:24" s="54" customFormat="1">
      <c r="A322" s="1137">
        <v>185</v>
      </c>
      <c r="B322" s="1119" t="s">
        <v>2254</v>
      </c>
      <c r="C322" s="1379" t="s">
        <v>2212</v>
      </c>
      <c r="D322" s="1141" t="s">
        <v>229</v>
      </c>
      <c r="E322" s="1138" t="s">
        <v>1963</v>
      </c>
      <c r="F322" s="1119" t="s">
        <v>12</v>
      </c>
      <c r="G322" s="1138" t="s">
        <v>1839</v>
      </c>
      <c r="H322" s="1138" t="s">
        <v>596</v>
      </c>
      <c r="I322" s="1139">
        <v>2004</v>
      </c>
      <c r="J322" s="1247"/>
      <c r="K322" s="1138" t="s">
        <v>212</v>
      </c>
      <c r="L322" s="1252" t="s">
        <v>13</v>
      </c>
      <c r="M322" s="1139">
        <v>1</v>
      </c>
      <c r="N322" s="1140">
        <v>1200000</v>
      </c>
      <c r="O322" s="2163"/>
      <c r="P322" s="2163"/>
      <c r="Q322" s="1131"/>
      <c r="R322" s="1131"/>
      <c r="S322" s="1139">
        <v>1</v>
      </c>
      <c r="T322" s="1140">
        <v>1200000</v>
      </c>
      <c r="U322" s="1131"/>
      <c r="W322" s="1429"/>
      <c r="X322" s="1429"/>
    </row>
    <row r="323" spans="1:24" s="54" customFormat="1">
      <c r="A323" s="1137">
        <v>186</v>
      </c>
      <c r="B323" s="1119" t="s">
        <v>2254</v>
      </c>
      <c r="C323" s="1379" t="s">
        <v>2213</v>
      </c>
      <c r="D323" s="1141" t="s">
        <v>229</v>
      </c>
      <c r="E323" s="1138" t="s">
        <v>1963</v>
      </c>
      <c r="F323" s="1119" t="s">
        <v>12</v>
      </c>
      <c r="G323" s="1138" t="s">
        <v>1839</v>
      </c>
      <c r="H323" s="1138" t="s">
        <v>596</v>
      </c>
      <c r="I323" s="1139">
        <v>2004</v>
      </c>
      <c r="J323" s="1247"/>
      <c r="K323" s="1138" t="s">
        <v>212</v>
      </c>
      <c r="L323" s="1252" t="s">
        <v>13</v>
      </c>
      <c r="M323" s="1139">
        <v>1</v>
      </c>
      <c r="N323" s="1140">
        <v>1200000</v>
      </c>
      <c r="O323" s="2163"/>
      <c r="P323" s="2163"/>
      <c r="Q323" s="1131"/>
      <c r="R323" s="1131"/>
      <c r="S323" s="1139">
        <v>1</v>
      </c>
      <c r="T323" s="1140">
        <v>1200000</v>
      </c>
      <c r="U323" s="1131"/>
      <c r="W323" s="1429"/>
      <c r="X323" s="1429"/>
    </row>
    <row r="324" spans="1:24" s="54" customFormat="1">
      <c r="A324" s="1137">
        <v>187</v>
      </c>
      <c r="B324" s="1119" t="s">
        <v>2254</v>
      </c>
      <c r="C324" s="1379" t="s">
        <v>2214</v>
      </c>
      <c r="D324" s="1141" t="s">
        <v>229</v>
      </c>
      <c r="E324" s="1138" t="s">
        <v>1963</v>
      </c>
      <c r="F324" s="1119" t="s">
        <v>12</v>
      </c>
      <c r="G324" s="1138" t="s">
        <v>1839</v>
      </c>
      <c r="H324" s="1138" t="s">
        <v>596</v>
      </c>
      <c r="I324" s="1139">
        <v>2004</v>
      </c>
      <c r="J324" s="1247"/>
      <c r="K324" s="1138" t="s">
        <v>212</v>
      </c>
      <c r="L324" s="1252" t="s">
        <v>13</v>
      </c>
      <c r="M324" s="1139">
        <v>1</v>
      </c>
      <c r="N324" s="1140">
        <v>1200000</v>
      </c>
      <c r="O324" s="2163"/>
      <c r="P324" s="2163"/>
      <c r="Q324" s="1131"/>
      <c r="R324" s="1131"/>
      <c r="S324" s="1139">
        <v>1</v>
      </c>
      <c r="T324" s="1140">
        <v>1200000</v>
      </c>
      <c r="U324" s="1131"/>
    </row>
    <row r="325" spans="1:24" s="54" customFormat="1">
      <c r="A325" s="1137"/>
      <c r="B325" s="1119"/>
      <c r="C325" s="1138"/>
      <c r="D325" s="1141"/>
      <c r="E325" s="1138"/>
      <c r="F325" s="1119"/>
      <c r="G325" s="1138"/>
      <c r="H325" s="1138"/>
      <c r="I325" s="1139"/>
      <c r="J325" s="1247"/>
      <c r="K325" s="1138"/>
      <c r="L325" s="1252"/>
      <c r="M325" s="1139"/>
      <c r="N325" s="1140"/>
      <c r="O325" s="2163"/>
      <c r="P325" s="2163"/>
      <c r="Q325" s="1131"/>
      <c r="R325" s="1131"/>
      <c r="S325" s="1139"/>
      <c r="T325" s="1140"/>
      <c r="U325" s="1131"/>
      <c r="W325" s="1429"/>
      <c r="X325" s="1429"/>
    </row>
    <row r="326" spans="1:24" s="54" customFormat="1">
      <c r="A326" s="1137">
        <v>188</v>
      </c>
      <c r="B326" s="1119" t="s">
        <v>2254</v>
      </c>
      <c r="C326" s="1379" t="s">
        <v>2147</v>
      </c>
      <c r="D326" s="1141" t="s">
        <v>229</v>
      </c>
      <c r="E326" s="1138" t="s">
        <v>1874</v>
      </c>
      <c r="F326" s="1119" t="s">
        <v>12</v>
      </c>
      <c r="G326" s="1138" t="s">
        <v>1839</v>
      </c>
      <c r="H326" s="1138" t="s">
        <v>596</v>
      </c>
      <c r="I326" s="1139">
        <v>2005</v>
      </c>
      <c r="J326" s="1247"/>
      <c r="K326" s="1138" t="s">
        <v>212</v>
      </c>
      <c r="L326" s="1252" t="s">
        <v>13</v>
      </c>
      <c r="M326" s="1139">
        <v>1</v>
      </c>
      <c r="N326" s="1140">
        <v>729000</v>
      </c>
      <c r="O326" s="2163"/>
      <c r="P326" s="2163"/>
      <c r="Q326" s="1131"/>
      <c r="R326" s="1131"/>
      <c r="S326" s="1139">
        <v>1</v>
      </c>
      <c r="T326" s="1140">
        <v>729000</v>
      </c>
      <c r="U326" s="1131"/>
      <c r="W326" s="1429"/>
      <c r="X326" s="1429"/>
    </row>
    <row r="327" spans="1:24" s="54" customFormat="1">
      <c r="A327" s="1137">
        <v>189</v>
      </c>
      <c r="B327" s="1119" t="s">
        <v>2254</v>
      </c>
      <c r="C327" s="1379" t="s">
        <v>2138</v>
      </c>
      <c r="D327" s="1141" t="s">
        <v>229</v>
      </c>
      <c r="E327" s="1138" t="s">
        <v>1874</v>
      </c>
      <c r="F327" s="1119" t="s">
        <v>12</v>
      </c>
      <c r="G327" s="1138" t="s">
        <v>1839</v>
      </c>
      <c r="H327" s="1138" t="s">
        <v>596</v>
      </c>
      <c r="I327" s="1139">
        <v>2006</v>
      </c>
      <c r="J327" s="1247"/>
      <c r="K327" s="1138" t="s">
        <v>212</v>
      </c>
      <c r="L327" s="1252" t="s">
        <v>13</v>
      </c>
      <c r="M327" s="1139">
        <v>1</v>
      </c>
      <c r="N327" s="1140">
        <v>729000</v>
      </c>
      <c r="O327" s="2163"/>
      <c r="P327" s="2163"/>
      <c r="Q327" s="1131"/>
      <c r="R327" s="1131"/>
      <c r="S327" s="1139">
        <v>1</v>
      </c>
      <c r="T327" s="1140">
        <v>729000</v>
      </c>
      <c r="U327" s="1131"/>
      <c r="W327" s="1429"/>
      <c r="X327" s="1429"/>
    </row>
    <row r="328" spans="1:24" s="54" customFormat="1">
      <c r="A328" s="1137"/>
      <c r="B328" s="1119"/>
      <c r="C328" s="1138"/>
      <c r="D328" s="1141"/>
      <c r="E328" s="1138"/>
      <c r="F328" s="1119"/>
      <c r="G328" s="1138"/>
      <c r="H328" s="1138"/>
      <c r="I328" s="1139"/>
      <c r="J328" s="1247"/>
      <c r="K328" s="1138"/>
      <c r="L328" s="1252"/>
      <c r="M328" s="1139"/>
      <c r="N328" s="1140"/>
      <c r="O328" s="2163"/>
      <c r="P328" s="2163"/>
      <c r="Q328" s="1131"/>
      <c r="R328" s="1131"/>
      <c r="S328" s="1139"/>
      <c r="T328" s="1140"/>
      <c r="U328" s="1131"/>
    </row>
    <row r="329" spans="1:24" s="54" customFormat="1" ht="21">
      <c r="A329" s="1137">
        <v>190</v>
      </c>
      <c r="B329" s="1119" t="s">
        <v>2254</v>
      </c>
      <c r="C329" s="1379" t="s">
        <v>2147</v>
      </c>
      <c r="D329" s="1141" t="s">
        <v>229</v>
      </c>
      <c r="E329" s="1138" t="s">
        <v>1874</v>
      </c>
      <c r="F329" s="1119" t="s">
        <v>12</v>
      </c>
      <c r="G329" s="1138" t="s">
        <v>1839</v>
      </c>
      <c r="H329" s="1138" t="s">
        <v>596</v>
      </c>
      <c r="I329" s="1139">
        <v>2005</v>
      </c>
      <c r="J329" s="1247"/>
      <c r="K329" s="1138" t="s">
        <v>212</v>
      </c>
      <c r="L329" s="1252" t="s">
        <v>1914</v>
      </c>
      <c r="M329" s="1139">
        <v>1</v>
      </c>
      <c r="N329" s="1140">
        <v>729000</v>
      </c>
      <c r="O329" s="2163"/>
      <c r="P329" s="2163"/>
      <c r="Q329" s="1141"/>
      <c r="R329" s="1131"/>
      <c r="S329" s="1139">
        <v>1</v>
      </c>
      <c r="T329" s="1140">
        <v>729000</v>
      </c>
      <c r="U329" s="1141" t="s">
        <v>2199</v>
      </c>
      <c r="W329" s="1429"/>
      <c r="X329" s="1429"/>
    </row>
    <row r="330" spans="1:24" s="54" customFormat="1" ht="21">
      <c r="A330" s="1137">
        <v>191</v>
      </c>
      <c r="B330" s="1119" t="s">
        <v>2254</v>
      </c>
      <c r="C330" s="1379" t="s">
        <v>2138</v>
      </c>
      <c r="D330" s="1141" t="s">
        <v>229</v>
      </c>
      <c r="E330" s="1138" t="s">
        <v>1874</v>
      </c>
      <c r="F330" s="1119" t="s">
        <v>12</v>
      </c>
      <c r="G330" s="1138" t="s">
        <v>1839</v>
      </c>
      <c r="H330" s="1138" t="s">
        <v>596</v>
      </c>
      <c r="I330" s="1139">
        <v>2006</v>
      </c>
      <c r="J330" s="1247"/>
      <c r="K330" s="1138" t="s">
        <v>212</v>
      </c>
      <c r="L330" s="1252" t="s">
        <v>1914</v>
      </c>
      <c r="M330" s="1139">
        <v>1</v>
      </c>
      <c r="N330" s="1140">
        <v>729000</v>
      </c>
      <c r="O330" s="2163"/>
      <c r="P330" s="2163"/>
      <c r="Q330" s="1141"/>
      <c r="R330" s="1131"/>
      <c r="S330" s="1139">
        <v>1</v>
      </c>
      <c r="T330" s="1140">
        <v>729000</v>
      </c>
      <c r="U330" s="1141"/>
      <c r="W330" s="1429"/>
      <c r="X330" s="1429"/>
    </row>
    <row r="331" spans="1:24" s="54" customFormat="1">
      <c r="A331" s="1137"/>
      <c r="B331" s="1119"/>
      <c r="C331" s="1138"/>
      <c r="D331" s="1141"/>
      <c r="E331" s="1138"/>
      <c r="F331" s="1119"/>
      <c r="G331" s="1138"/>
      <c r="H331" s="1138"/>
      <c r="I331" s="1139"/>
      <c r="J331" s="1247"/>
      <c r="K331" s="1138"/>
      <c r="L331" s="1252"/>
      <c r="M331" s="1119"/>
      <c r="N331" s="1131"/>
      <c r="O331" s="2156"/>
      <c r="P331" s="2156"/>
      <c r="Q331" s="1141"/>
      <c r="R331" s="1131"/>
      <c r="S331" s="1119"/>
      <c r="T331" s="1131"/>
      <c r="U331" s="1141"/>
      <c r="W331" s="1429"/>
      <c r="X331" s="1429"/>
    </row>
    <row r="332" spans="1:24" s="54" customFormat="1" ht="21">
      <c r="A332" s="1137">
        <v>192</v>
      </c>
      <c r="B332" s="1119" t="s">
        <v>2254</v>
      </c>
      <c r="C332" s="1379" t="s">
        <v>2147</v>
      </c>
      <c r="D332" s="1141" t="s">
        <v>229</v>
      </c>
      <c r="E332" s="1138" t="s">
        <v>1875</v>
      </c>
      <c r="F332" s="1119" t="s">
        <v>12</v>
      </c>
      <c r="G332" s="1138" t="s">
        <v>1839</v>
      </c>
      <c r="H332" s="1138" t="s">
        <v>596</v>
      </c>
      <c r="I332" s="1139">
        <v>2005</v>
      </c>
      <c r="J332" s="1247"/>
      <c r="K332" s="1138" t="s">
        <v>212</v>
      </c>
      <c r="L332" s="1252" t="s">
        <v>1914</v>
      </c>
      <c r="M332" s="1139">
        <v>1</v>
      </c>
      <c r="N332" s="1140">
        <v>600000</v>
      </c>
      <c r="O332" s="2163"/>
      <c r="P332" s="2163"/>
      <c r="Q332" s="1141"/>
      <c r="R332" s="1131"/>
      <c r="S332" s="1139">
        <v>1</v>
      </c>
      <c r="T332" s="1140">
        <v>600000</v>
      </c>
      <c r="U332" s="1141" t="s">
        <v>2199</v>
      </c>
    </row>
    <row r="333" spans="1:24" s="54" customFormat="1" ht="21">
      <c r="A333" s="1137">
        <v>193</v>
      </c>
      <c r="B333" s="1119" t="s">
        <v>2254</v>
      </c>
      <c r="C333" s="1379" t="s">
        <v>2138</v>
      </c>
      <c r="D333" s="1141" t="s">
        <v>229</v>
      </c>
      <c r="E333" s="1138" t="s">
        <v>1875</v>
      </c>
      <c r="F333" s="1119" t="s">
        <v>12</v>
      </c>
      <c r="G333" s="1138" t="s">
        <v>1839</v>
      </c>
      <c r="H333" s="1138" t="s">
        <v>596</v>
      </c>
      <c r="I333" s="1139">
        <v>2005</v>
      </c>
      <c r="J333" s="1247"/>
      <c r="K333" s="1138" t="s">
        <v>212</v>
      </c>
      <c r="L333" s="1252" t="s">
        <v>1914</v>
      </c>
      <c r="M333" s="1139">
        <v>1</v>
      </c>
      <c r="N333" s="1140">
        <v>600000</v>
      </c>
      <c r="O333" s="2163"/>
      <c r="P333" s="2163"/>
      <c r="Q333" s="1141"/>
      <c r="R333" s="1131"/>
      <c r="S333" s="1139">
        <v>1</v>
      </c>
      <c r="T333" s="1140">
        <v>600000</v>
      </c>
      <c r="U333" s="1141"/>
      <c r="W333" s="1429"/>
      <c r="X333" s="1429"/>
    </row>
    <row r="334" spans="1:24" s="54" customFormat="1" ht="21">
      <c r="A334" s="1137">
        <v>194</v>
      </c>
      <c r="B334" s="1119" t="s">
        <v>2254</v>
      </c>
      <c r="C334" s="1379" t="s">
        <v>2140</v>
      </c>
      <c r="D334" s="1141" t="s">
        <v>229</v>
      </c>
      <c r="E334" s="1138" t="s">
        <v>1875</v>
      </c>
      <c r="F334" s="1119" t="s">
        <v>12</v>
      </c>
      <c r="G334" s="1138" t="s">
        <v>1839</v>
      </c>
      <c r="H334" s="1138" t="s">
        <v>596</v>
      </c>
      <c r="I334" s="1139">
        <v>2005</v>
      </c>
      <c r="J334" s="1247"/>
      <c r="K334" s="1138" t="s">
        <v>212</v>
      </c>
      <c r="L334" s="1252" t="s">
        <v>1914</v>
      </c>
      <c r="M334" s="1139">
        <v>1</v>
      </c>
      <c r="N334" s="1140">
        <v>600000</v>
      </c>
      <c r="O334" s="2163"/>
      <c r="P334" s="2163"/>
      <c r="Q334" s="1141"/>
      <c r="R334" s="1131"/>
      <c r="S334" s="1139">
        <v>1</v>
      </c>
      <c r="T334" s="1140">
        <v>600000</v>
      </c>
      <c r="U334" s="1141"/>
      <c r="W334" s="1429"/>
      <c r="X334" s="1429"/>
    </row>
    <row r="335" spans="1:24" s="54" customFormat="1" ht="21">
      <c r="A335" s="1137">
        <v>195</v>
      </c>
      <c r="B335" s="1119" t="s">
        <v>2254</v>
      </c>
      <c r="C335" s="1379" t="s">
        <v>2152</v>
      </c>
      <c r="D335" s="1141" t="s">
        <v>229</v>
      </c>
      <c r="E335" s="1138" t="s">
        <v>1875</v>
      </c>
      <c r="F335" s="1119" t="s">
        <v>12</v>
      </c>
      <c r="G335" s="1138" t="s">
        <v>1839</v>
      </c>
      <c r="H335" s="1138" t="s">
        <v>596</v>
      </c>
      <c r="I335" s="1139">
        <v>2005</v>
      </c>
      <c r="J335" s="1247"/>
      <c r="K335" s="1138" t="s">
        <v>212</v>
      </c>
      <c r="L335" s="1252" t="s">
        <v>1914</v>
      </c>
      <c r="M335" s="1139">
        <v>1</v>
      </c>
      <c r="N335" s="1140">
        <v>600000</v>
      </c>
      <c r="O335" s="2163"/>
      <c r="P335" s="2163"/>
      <c r="Q335" s="1141"/>
      <c r="R335" s="1131"/>
      <c r="S335" s="1139">
        <v>1</v>
      </c>
      <c r="T335" s="1140">
        <v>600000</v>
      </c>
      <c r="U335" s="1141"/>
      <c r="W335" s="1429"/>
      <c r="X335" s="1429"/>
    </row>
    <row r="336" spans="1:24" s="54" customFormat="1">
      <c r="A336" s="1137"/>
      <c r="B336" s="1119"/>
      <c r="C336" s="1138"/>
      <c r="D336" s="1141"/>
      <c r="E336" s="1138"/>
      <c r="F336" s="1119"/>
      <c r="G336" s="1138"/>
      <c r="H336" s="1138"/>
      <c r="I336" s="1139"/>
      <c r="J336" s="1247"/>
      <c r="K336" s="1138"/>
      <c r="L336" s="1252"/>
      <c r="M336" s="1139"/>
      <c r="N336" s="1140"/>
      <c r="O336" s="2163"/>
      <c r="P336" s="2163"/>
      <c r="Q336" s="1141"/>
      <c r="R336" s="1131"/>
      <c r="S336" s="1139"/>
      <c r="T336" s="1140"/>
      <c r="U336" s="1141"/>
    </row>
    <row r="337" spans="1:24" s="54" customFormat="1" ht="21">
      <c r="A337" s="1137">
        <v>196</v>
      </c>
      <c r="B337" s="1119" t="s">
        <v>2254</v>
      </c>
      <c r="C337" s="1379" t="s">
        <v>2147</v>
      </c>
      <c r="D337" s="1141" t="s">
        <v>229</v>
      </c>
      <c r="E337" s="1138" t="s">
        <v>1877</v>
      </c>
      <c r="F337" s="1119" t="s">
        <v>12</v>
      </c>
      <c r="G337" s="1138" t="s">
        <v>1839</v>
      </c>
      <c r="H337" s="1138" t="s">
        <v>1817</v>
      </c>
      <c r="I337" s="1139">
        <v>2006</v>
      </c>
      <c r="J337" s="1247"/>
      <c r="K337" s="1138" t="s">
        <v>212</v>
      </c>
      <c r="L337" s="1252" t="s">
        <v>1914</v>
      </c>
      <c r="M337" s="1139">
        <v>1</v>
      </c>
      <c r="N337" s="1140">
        <v>1480000</v>
      </c>
      <c r="O337" s="2163"/>
      <c r="P337" s="2163"/>
      <c r="Q337" s="1141"/>
      <c r="R337" s="1131"/>
      <c r="S337" s="1139">
        <v>1</v>
      </c>
      <c r="T337" s="1140">
        <v>1480000</v>
      </c>
      <c r="U337" s="1141" t="s">
        <v>2199</v>
      </c>
      <c r="W337" s="1429"/>
      <c r="X337" s="1429"/>
    </row>
    <row r="338" spans="1:24" s="54" customFormat="1" ht="21">
      <c r="A338" s="1137">
        <v>197</v>
      </c>
      <c r="B338" s="1119" t="s">
        <v>2254</v>
      </c>
      <c r="C338" s="1379" t="s">
        <v>2138</v>
      </c>
      <c r="D338" s="1141" t="s">
        <v>229</v>
      </c>
      <c r="E338" s="1138" t="s">
        <v>1877</v>
      </c>
      <c r="F338" s="1119" t="s">
        <v>12</v>
      </c>
      <c r="G338" s="1138" t="s">
        <v>1839</v>
      </c>
      <c r="H338" s="1138" t="s">
        <v>1817</v>
      </c>
      <c r="I338" s="1139">
        <v>2006</v>
      </c>
      <c r="J338" s="1247"/>
      <c r="K338" s="1138" t="s">
        <v>212</v>
      </c>
      <c r="L338" s="1252" t="s">
        <v>1914</v>
      </c>
      <c r="M338" s="1139">
        <v>1</v>
      </c>
      <c r="N338" s="1140">
        <v>1480000</v>
      </c>
      <c r="O338" s="2163"/>
      <c r="P338" s="2163"/>
      <c r="Q338" s="1141"/>
      <c r="R338" s="1131"/>
      <c r="S338" s="1139">
        <v>1</v>
      </c>
      <c r="T338" s="1140">
        <v>1480000</v>
      </c>
      <c r="U338" s="1141"/>
      <c r="W338" s="1429"/>
      <c r="X338" s="1429"/>
    </row>
    <row r="339" spans="1:24" s="54" customFormat="1">
      <c r="A339" s="1137"/>
      <c r="B339" s="1119"/>
      <c r="C339" s="1138"/>
      <c r="D339" s="1141"/>
      <c r="E339" s="1138"/>
      <c r="F339" s="1119"/>
      <c r="G339" s="1138"/>
      <c r="H339" s="1138"/>
      <c r="I339" s="1139"/>
      <c r="J339" s="1247"/>
      <c r="K339" s="1138"/>
      <c r="L339" s="1252"/>
      <c r="M339" s="1119"/>
      <c r="N339" s="1140"/>
      <c r="O339" s="2163"/>
      <c r="P339" s="2163"/>
      <c r="Q339" s="1141"/>
      <c r="R339" s="1131"/>
      <c r="S339" s="1119"/>
      <c r="T339" s="1140"/>
      <c r="U339" s="1141"/>
      <c r="W339" s="1429"/>
      <c r="X339" s="1429"/>
    </row>
    <row r="340" spans="1:24" s="54" customFormat="1" ht="21">
      <c r="A340" s="1137">
        <v>198</v>
      </c>
      <c r="B340" s="1119" t="s">
        <v>2254</v>
      </c>
      <c r="C340" s="1379" t="s">
        <v>2147</v>
      </c>
      <c r="D340" s="1141" t="s">
        <v>229</v>
      </c>
      <c r="E340" s="1138" t="s">
        <v>1876</v>
      </c>
      <c r="F340" s="1119" t="s">
        <v>12</v>
      </c>
      <c r="G340" s="1138" t="s">
        <v>1839</v>
      </c>
      <c r="H340" s="1138" t="s">
        <v>1817</v>
      </c>
      <c r="I340" s="1139">
        <v>2006</v>
      </c>
      <c r="J340" s="1247"/>
      <c r="K340" s="1138" t="s">
        <v>212</v>
      </c>
      <c r="L340" s="1252" t="s">
        <v>1914</v>
      </c>
      <c r="M340" s="1139">
        <v>1</v>
      </c>
      <c r="N340" s="1140">
        <v>1325000</v>
      </c>
      <c r="O340" s="2163"/>
      <c r="P340" s="2163"/>
      <c r="Q340" s="1141"/>
      <c r="R340" s="1131"/>
      <c r="S340" s="1139">
        <v>1</v>
      </c>
      <c r="T340" s="1140">
        <v>1325000</v>
      </c>
      <c r="U340" s="1141" t="s">
        <v>2199</v>
      </c>
    </row>
    <row r="341" spans="1:24" s="54" customFormat="1" ht="21">
      <c r="A341" s="1137">
        <v>199</v>
      </c>
      <c r="B341" s="1119" t="s">
        <v>2254</v>
      </c>
      <c r="C341" s="1379" t="s">
        <v>2138</v>
      </c>
      <c r="D341" s="1141" t="s">
        <v>229</v>
      </c>
      <c r="E341" s="1138" t="s">
        <v>1876</v>
      </c>
      <c r="F341" s="1119" t="s">
        <v>12</v>
      </c>
      <c r="G341" s="1138" t="s">
        <v>1839</v>
      </c>
      <c r="H341" s="1138" t="s">
        <v>1817</v>
      </c>
      <c r="I341" s="1139">
        <v>2006</v>
      </c>
      <c r="J341" s="1247"/>
      <c r="K341" s="1138" t="s">
        <v>212</v>
      </c>
      <c r="L341" s="1252" t="s">
        <v>1914</v>
      </c>
      <c r="M341" s="1139">
        <v>1</v>
      </c>
      <c r="N341" s="1140">
        <v>1325000</v>
      </c>
      <c r="O341" s="2163"/>
      <c r="P341" s="2163"/>
      <c r="Q341" s="1141"/>
      <c r="R341" s="1131"/>
      <c r="S341" s="1139">
        <v>1</v>
      </c>
      <c r="T341" s="1140">
        <v>1325000</v>
      </c>
      <c r="U341" s="1141"/>
      <c r="W341" s="1429"/>
      <c r="X341" s="1429"/>
    </row>
    <row r="342" spans="1:24" s="54" customFormat="1" ht="21">
      <c r="A342" s="1137">
        <v>200</v>
      </c>
      <c r="B342" s="1119" t="s">
        <v>2254</v>
      </c>
      <c r="C342" s="1379" t="s">
        <v>2140</v>
      </c>
      <c r="D342" s="1141" t="s">
        <v>229</v>
      </c>
      <c r="E342" s="1138" t="s">
        <v>1876</v>
      </c>
      <c r="F342" s="1119" t="s">
        <v>12</v>
      </c>
      <c r="G342" s="1138" t="s">
        <v>1839</v>
      </c>
      <c r="H342" s="1138" t="s">
        <v>1817</v>
      </c>
      <c r="I342" s="1139">
        <v>2006</v>
      </c>
      <c r="J342" s="1247"/>
      <c r="K342" s="1138" t="s">
        <v>212</v>
      </c>
      <c r="L342" s="1252" t="s">
        <v>1914</v>
      </c>
      <c r="M342" s="1139">
        <v>1</v>
      </c>
      <c r="N342" s="1140">
        <v>1325000</v>
      </c>
      <c r="O342" s="2163"/>
      <c r="P342" s="2163"/>
      <c r="Q342" s="1141"/>
      <c r="R342" s="1131"/>
      <c r="S342" s="1139">
        <v>1</v>
      </c>
      <c r="T342" s="1140">
        <v>1325000</v>
      </c>
      <c r="U342" s="1141"/>
      <c r="W342" s="1429"/>
      <c r="X342" s="1429"/>
    </row>
    <row r="343" spans="1:24" s="54" customFormat="1">
      <c r="A343" s="1137"/>
      <c r="B343" s="1119"/>
      <c r="C343" s="1138"/>
      <c r="D343" s="1141"/>
      <c r="E343" s="1138"/>
      <c r="F343" s="1119"/>
      <c r="G343" s="1138"/>
      <c r="H343" s="1138"/>
      <c r="I343" s="1139"/>
      <c r="J343" s="1247"/>
      <c r="K343" s="1138"/>
      <c r="L343" s="1252"/>
      <c r="M343" s="1139"/>
      <c r="N343" s="1140"/>
      <c r="O343" s="2163"/>
      <c r="P343" s="2163"/>
      <c r="Q343" s="1141"/>
      <c r="R343" s="1131"/>
      <c r="S343" s="1139"/>
      <c r="T343" s="1140"/>
      <c r="U343" s="1141"/>
      <c r="W343" s="1429"/>
      <c r="X343" s="1429"/>
    </row>
    <row r="344" spans="1:24" s="54" customFormat="1">
      <c r="A344" s="1137">
        <v>201</v>
      </c>
      <c r="B344" s="1119" t="s">
        <v>2254</v>
      </c>
      <c r="C344" s="1379" t="s">
        <v>2147</v>
      </c>
      <c r="D344" s="1141" t="s">
        <v>229</v>
      </c>
      <c r="E344" s="1138" t="s">
        <v>1876</v>
      </c>
      <c r="F344" s="1119" t="s">
        <v>12</v>
      </c>
      <c r="G344" s="1138" t="s">
        <v>1839</v>
      </c>
      <c r="H344" s="1138" t="s">
        <v>1817</v>
      </c>
      <c r="I344" s="1139">
        <v>2006</v>
      </c>
      <c r="J344" s="1247"/>
      <c r="K344" s="1138" t="s">
        <v>212</v>
      </c>
      <c r="L344" s="1252" t="s">
        <v>13</v>
      </c>
      <c r="M344" s="1139">
        <v>1</v>
      </c>
      <c r="N344" s="1140">
        <v>1325000</v>
      </c>
      <c r="O344" s="2163"/>
      <c r="P344" s="2163"/>
      <c r="Q344" s="1131"/>
      <c r="R344" s="1131"/>
      <c r="S344" s="1139">
        <v>1</v>
      </c>
      <c r="T344" s="1140">
        <v>1325000</v>
      </c>
      <c r="U344" s="1131"/>
    </row>
    <row r="345" spans="1:24" s="54" customFormat="1">
      <c r="A345" s="1137">
        <v>202</v>
      </c>
      <c r="B345" s="1119" t="s">
        <v>2254</v>
      </c>
      <c r="C345" s="1379" t="s">
        <v>2138</v>
      </c>
      <c r="D345" s="1141" t="s">
        <v>229</v>
      </c>
      <c r="E345" s="1138" t="s">
        <v>1876</v>
      </c>
      <c r="F345" s="1119" t="s">
        <v>12</v>
      </c>
      <c r="G345" s="1138" t="s">
        <v>1839</v>
      </c>
      <c r="H345" s="1138" t="s">
        <v>1817</v>
      </c>
      <c r="I345" s="1139">
        <v>2006</v>
      </c>
      <c r="J345" s="1247"/>
      <c r="K345" s="1138" t="s">
        <v>212</v>
      </c>
      <c r="L345" s="1252" t="s">
        <v>13</v>
      </c>
      <c r="M345" s="1139">
        <v>1</v>
      </c>
      <c r="N345" s="1140">
        <v>1325000</v>
      </c>
      <c r="O345" s="2163"/>
      <c r="P345" s="2163"/>
      <c r="Q345" s="1131"/>
      <c r="R345" s="1131"/>
      <c r="S345" s="1139">
        <v>1</v>
      </c>
      <c r="T345" s="1140">
        <v>1325000</v>
      </c>
      <c r="U345" s="1131"/>
      <c r="W345" s="1429"/>
      <c r="X345" s="1429"/>
    </row>
    <row r="346" spans="1:24" s="54" customFormat="1">
      <c r="A346" s="1137">
        <v>203</v>
      </c>
      <c r="B346" s="1119" t="s">
        <v>2254</v>
      </c>
      <c r="C346" s="1379" t="s">
        <v>2140</v>
      </c>
      <c r="D346" s="1141" t="s">
        <v>229</v>
      </c>
      <c r="E346" s="1138" t="s">
        <v>1876</v>
      </c>
      <c r="F346" s="1119" t="s">
        <v>12</v>
      </c>
      <c r="G346" s="1138" t="s">
        <v>1839</v>
      </c>
      <c r="H346" s="1138" t="s">
        <v>1817</v>
      </c>
      <c r="I346" s="1139">
        <v>2006</v>
      </c>
      <c r="J346" s="1247"/>
      <c r="K346" s="1138" t="s">
        <v>212</v>
      </c>
      <c r="L346" s="1252" t="s">
        <v>13</v>
      </c>
      <c r="M346" s="1139">
        <v>1</v>
      </c>
      <c r="N346" s="1140">
        <v>1325000</v>
      </c>
      <c r="O346" s="2163"/>
      <c r="P346" s="2163"/>
      <c r="Q346" s="1131"/>
      <c r="R346" s="1131"/>
      <c r="S346" s="1139">
        <v>1</v>
      </c>
      <c r="T346" s="1140">
        <v>1325000</v>
      </c>
      <c r="U346" s="1131"/>
      <c r="W346" s="1429"/>
      <c r="X346" s="1429"/>
    </row>
    <row r="347" spans="1:24" s="54" customFormat="1">
      <c r="A347" s="1137">
        <v>204</v>
      </c>
      <c r="B347" s="1119" t="s">
        <v>2254</v>
      </c>
      <c r="C347" s="1379" t="s">
        <v>2152</v>
      </c>
      <c r="D347" s="1141" t="s">
        <v>229</v>
      </c>
      <c r="E347" s="1138" t="s">
        <v>1876</v>
      </c>
      <c r="F347" s="1119" t="s">
        <v>12</v>
      </c>
      <c r="G347" s="1138" t="s">
        <v>1839</v>
      </c>
      <c r="H347" s="1138" t="s">
        <v>1817</v>
      </c>
      <c r="I347" s="1139">
        <v>2006</v>
      </c>
      <c r="J347" s="1247"/>
      <c r="K347" s="1138" t="s">
        <v>212</v>
      </c>
      <c r="L347" s="1252" t="s">
        <v>13</v>
      </c>
      <c r="M347" s="1139">
        <v>1</v>
      </c>
      <c r="N347" s="1140">
        <v>1325000</v>
      </c>
      <c r="O347" s="2163"/>
      <c r="P347" s="2163"/>
      <c r="Q347" s="1131"/>
      <c r="R347" s="1131"/>
      <c r="S347" s="1139">
        <v>1</v>
      </c>
      <c r="T347" s="1140">
        <v>1325000</v>
      </c>
      <c r="U347" s="1131"/>
      <c r="W347" s="1429"/>
      <c r="X347" s="1429"/>
    </row>
    <row r="348" spans="1:24" s="54" customFormat="1">
      <c r="A348" s="1137">
        <v>205</v>
      </c>
      <c r="B348" s="1119" t="s">
        <v>2254</v>
      </c>
      <c r="C348" s="1379" t="s">
        <v>2169</v>
      </c>
      <c r="D348" s="1141" t="s">
        <v>229</v>
      </c>
      <c r="E348" s="1138" t="s">
        <v>1876</v>
      </c>
      <c r="F348" s="1119" t="s">
        <v>12</v>
      </c>
      <c r="G348" s="1138" t="s">
        <v>1839</v>
      </c>
      <c r="H348" s="1138" t="s">
        <v>1817</v>
      </c>
      <c r="I348" s="1139">
        <v>2006</v>
      </c>
      <c r="J348" s="1247"/>
      <c r="K348" s="1138" t="s">
        <v>212</v>
      </c>
      <c r="L348" s="1252" t="s">
        <v>13</v>
      </c>
      <c r="M348" s="1139">
        <v>1</v>
      </c>
      <c r="N348" s="1140">
        <v>1325000</v>
      </c>
      <c r="O348" s="2163"/>
      <c r="P348" s="2163"/>
      <c r="Q348" s="1131"/>
      <c r="R348" s="1131"/>
      <c r="S348" s="1139">
        <v>1</v>
      </c>
      <c r="T348" s="1140">
        <v>1325000</v>
      </c>
      <c r="U348" s="1131"/>
    </row>
    <row r="349" spans="1:24" s="54" customFormat="1">
      <c r="A349" s="1137">
        <v>206</v>
      </c>
      <c r="B349" s="1119" t="s">
        <v>2254</v>
      </c>
      <c r="C349" s="1379" t="s">
        <v>2212</v>
      </c>
      <c r="D349" s="1141" t="s">
        <v>229</v>
      </c>
      <c r="E349" s="1138" t="s">
        <v>1876</v>
      </c>
      <c r="F349" s="1119" t="s">
        <v>12</v>
      </c>
      <c r="G349" s="1138" t="s">
        <v>1839</v>
      </c>
      <c r="H349" s="1138" t="s">
        <v>1817</v>
      </c>
      <c r="I349" s="1139">
        <v>2006</v>
      </c>
      <c r="J349" s="1247"/>
      <c r="K349" s="1138" t="s">
        <v>212</v>
      </c>
      <c r="L349" s="1252" t="s">
        <v>13</v>
      </c>
      <c r="M349" s="1139">
        <v>1</v>
      </c>
      <c r="N349" s="1140">
        <v>1325000</v>
      </c>
      <c r="O349" s="2163"/>
      <c r="P349" s="2163"/>
      <c r="Q349" s="1131"/>
      <c r="R349" s="1131"/>
      <c r="S349" s="1139">
        <v>1</v>
      </c>
      <c r="T349" s="1140">
        <v>1325000</v>
      </c>
      <c r="U349" s="1131"/>
      <c r="W349" s="1429"/>
      <c r="X349" s="1429"/>
    </row>
    <row r="350" spans="1:24" s="54" customFormat="1">
      <c r="A350" s="1137">
        <v>207</v>
      </c>
      <c r="B350" s="1119" t="s">
        <v>2254</v>
      </c>
      <c r="C350" s="1379" t="s">
        <v>2213</v>
      </c>
      <c r="D350" s="1141" t="s">
        <v>229</v>
      </c>
      <c r="E350" s="1138" t="s">
        <v>1876</v>
      </c>
      <c r="F350" s="1119" t="s">
        <v>12</v>
      </c>
      <c r="G350" s="1138" t="s">
        <v>1839</v>
      </c>
      <c r="H350" s="1138" t="s">
        <v>1817</v>
      </c>
      <c r="I350" s="1139">
        <v>2006</v>
      </c>
      <c r="J350" s="1247"/>
      <c r="K350" s="1138" t="s">
        <v>212</v>
      </c>
      <c r="L350" s="1252" t="s">
        <v>13</v>
      </c>
      <c r="M350" s="1139">
        <v>1</v>
      </c>
      <c r="N350" s="1140">
        <v>1325000</v>
      </c>
      <c r="O350" s="2163"/>
      <c r="P350" s="2163"/>
      <c r="Q350" s="1131"/>
      <c r="R350" s="1131"/>
      <c r="S350" s="1139">
        <v>1</v>
      </c>
      <c r="T350" s="1140">
        <v>1325000</v>
      </c>
      <c r="U350" s="1131"/>
      <c r="W350" s="1429"/>
      <c r="X350" s="1429"/>
    </row>
    <row r="351" spans="1:24" s="54" customFormat="1">
      <c r="A351" s="1137"/>
      <c r="B351" s="1119"/>
      <c r="C351" s="1138"/>
      <c r="D351" s="1141"/>
      <c r="E351" s="1138"/>
      <c r="F351" s="1119"/>
      <c r="G351" s="1138"/>
      <c r="H351" s="1138"/>
      <c r="I351" s="1139"/>
      <c r="J351" s="1247"/>
      <c r="K351" s="1138"/>
      <c r="L351" s="1252"/>
      <c r="M351" s="1119"/>
      <c r="N351" s="1131"/>
      <c r="O351" s="2156"/>
      <c r="P351" s="2156"/>
      <c r="Q351" s="1131"/>
      <c r="R351" s="1131"/>
      <c r="S351" s="1119"/>
      <c r="T351" s="1131"/>
      <c r="U351" s="1131"/>
      <c r="W351" s="1429"/>
      <c r="X351" s="1429"/>
    </row>
    <row r="352" spans="1:24" s="54" customFormat="1">
      <c r="A352" s="1137">
        <v>208</v>
      </c>
      <c r="B352" s="1119" t="s">
        <v>2254</v>
      </c>
      <c r="C352" s="1379" t="s">
        <v>2147</v>
      </c>
      <c r="D352" s="1141" t="s">
        <v>229</v>
      </c>
      <c r="E352" s="1138" t="s">
        <v>1964</v>
      </c>
      <c r="F352" s="1119" t="s">
        <v>12</v>
      </c>
      <c r="G352" s="1138" t="s">
        <v>1839</v>
      </c>
      <c r="H352" s="1138" t="s">
        <v>596</v>
      </c>
      <c r="I352" s="1139">
        <v>2006</v>
      </c>
      <c r="J352" s="1247"/>
      <c r="K352" s="1138" t="s">
        <v>212</v>
      </c>
      <c r="L352" s="1252" t="s">
        <v>13</v>
      </c>
      <c r="M352" s="1139">
        <v>1</v>
      </c>
      <c r="N352" s="1140">
        <v>600000</v>
      </c>
      <c r="O352" s="2163"/>
      <c r="P352" s="2163"/>
      <c r="Q352" s="1131"/>
      <c r="R352" s="1131"/>
      <c r="S352" s="1139">
        <v>1</v>
      </c>
      <c r="T352" s="1140">
        <v>600000</v>
      </c>
      <c r="U352" s="1131"/>
    </row>
    <row r="353" spans="1:24" s="54" customFormat="1">
      <c r="A353" s="1137">
        <v>209</v>
      </c>
      <c r="B353" s="1119" t="s">
        <v>2254</v>
      </c>
      <c r="C353" s="1379" t="s">
        <v>2138</v>
      </c>
      <c r="D353" s="1141" t="s">
        <v>229</v>
      </c>
      <c r="E353" s="1138" t="s">
        <v>1964</v>
      </c>
      <c r="F353" s="1119" t="s">
        <v>12</v>
      </c>
      <c r="G353" s="1138" t="s">
        <v>1839</v>
      </c>
      <c r="H353" s="1138" t="s">
        <v>596</v>
      </c>
      <c r="I353" s="1139">
        <v>2006</v>
      </c>
      <c r="J353" s="1247"/>
      <c r="K353" s="1138" t="s">
        <v>212</v>
      </c>
      <c r="L353" s="1252" t="s">
        <v>13</v>
      </c>
      <c r="M353" s="1139">
        <v>1</v>
      </c>
      <c r="N353" s="1140">
        <v>600000</v>
      </c>
      <c r="O353" s="2163"/>
      <c r="P353" s="2163"/>
      <c r="Q353" s="1131"/>
      <c r="R353" s="1131"/>
      <c r="S353" s="1139">
        <v>1</v>
      </c>
      <c r="T353" s="1140">
        <v>600000</v>
      </c>
      <c r="U353" s="1131"/>
      <c r="W353" s="1429"/>
      <c r="X353" s="1429"/>
    </row>
    <row r="354" spans="1:24" s="54" customFormat="1">
      <c r="A354" s="1137">
        <v>210</v>
      </c>
      <c r="B354" s="1119" t="s">
        <v>2254</v>
      </c>
      <c r="C354" s="1379" t="s">
        <v>2140</v>
      </c>
      <c r="D354" s="1141" t="s">
        <v>229</v>
      </c>
      <c r="E354" s="1138" t="s">
        <v>1964</v>
      </c>
      <c r="F354" s="1119" t="s">
        <v>12</v>
      </c>
      <c r="G354" s="1138" t="s">
        <v>1839</v>
      </c>
      <c r="H354" s="1138" t="s">
        <v>596</v>
      </c>
      <c r="I354" s="1139">
        <v>2006</v>
      </c>
      <c r="J354" s="1247"/>
      <c r="K354" s="1138" t="s">
        <v>212</v>
      </c>
      <c r="L354" s="1252" t="s">
        <v>13</v>
      </c>
      <c r="M354" s="1139">
        <v>1</v>
      </c>
      <c r="N354" s="1140">
        <v>600000</v>
      </c>
      <c r="O354" s="2163"/>
      <c r="P354" s="2163"/>
      <c r="Q354" s="1131"/>
      <c r="R354" s="1131"/>
      <c r="S354" s="1139">
        <v>1</v>
      </c>
      <c r="T354" s="1140">
        <v>600000</v>
      </c>
      <c r="U354" s="1131"/>
      <c r="W354" s="1429"/>
      <c r="X354" s="1429"/>
    </row>
    <row r="355" spans="1:24" s="54" customFormat="1">
      <c r="A355" s="1137">
        <v>211</v>
      </c>
      <c r="B355" s="1119" t="s">
        <v>2254</v>
      </c>
      <c r="C355" s="1379" t="s">
        <v>2152</v>
      </c>
      <c r="D355" s="1141" t="s">
        <v>229</v>
      </c>
      <c r="E355" s="1138" t="s">
        <v>1964</v>
      </c>
      <c r="F355" s="1119" t="s">
        <v>12</v>
      </c>
      <c r="G355" s="1138" t="s">
        <v>1839</v>
      </c>
      <c r="H355" s="1138" t="s">
        <v>596</v>
      </c>
      <c r="I355" s="1139">
        <v>2006</v>
      </c>
      <c r="J355" s="1247"/>
      <c r="K355" s="1138" t="s">
        <v>212</v>
      </c>
      <c r="L355" s="1252" t="s">
        <v>13</v>
      </c>
      <c r="M355" s="1139">
        <v>1</v>
      </c>
      <c r="N355" s="1140">
        <v>600000</v>
      </c>
      <c r="O355" s="2163"/>
      <c r="P355" s="2163"/>
      <c r="Q355" s="1131"/>
      <c r="R355" s="1131"/>
      <c r="S355" s="1139">
        <v>1</v>
      </c>
      <c r="T355" s="1140">
        <v>600000</v>
      </c>
      <c r="U355" s="1131"/>
      <c r="W355" s="1429"/>
      <c r="X355" s="1429"/>
    </row>
    <row r="356" spans="1:24" s="54" customFormat="1">
      <c r="A356" s="1137">
        <v>212</v>
      </c>
      <c r="B356" s="1119" t="s">
        <v>2254</v>
      </c>
      <c r="C356" s="1379" t="s">
        <v>2169</v>
      </c>
      <c r="D356" s="1141" t="s">
        <v>229</v>
      </c>
      <c r="E356" s="1138" t="s">
        <v>1964</v>
      </c>
      <c r="F356" s="1119" t="s">
        <v>12</v>
      </c>
      <c r="G356" s="1138" t="s">
        <v>1839</v>
      </c>
      <c r="H356" s="1138" t="s">
        <v>596</v>
      </c>
      <c r="I356" s="1139">
        <v>2006</v>
      </c>
      <c r="J356" s="1247"/>
      <c r="K356" s="1138" t="s">
        <v>212</v>
      </c>
      <c r="L356" s="1252" t="s">
        <v>13</v>
      </c>
      <c r="M356" s="1139">
        <v>1</v>
      </c>
      <c r="N356" s="1140">
        <v>600000</v>
      </c>
      <c r="O356" s="2163"/>
      <c r="P356" s="2163"/>
      <c r="Q356" s="1131"/>
      <c r="R356" s="1131"/>
      <c r="S356" s="1139">
        <v>1</v>
      </c>
      <c r="T356" s="1140">
        <v>600000</v>
      </c>
      <c r="U356" s="1131"/>
    </row>
    <row r="357" spans="1:24" s="54" customFormat="1">
      <c r="A357" s="1137">
        <v>213</v>
      </c>
      <c r="B357" s="1119" t="s">
        <v>2254</v>
      </c>
      <c r="C357" s="1379" t="s">
        <v>2212</v>
      </c>
      <c r="D357" s="1141" t="s">
        <v>229</v>
      </c>
      <c r="E357" s="1138" t="s">
        <v>1964</v>
      </c>
      <c r="F357" s="1119" t="s">
        <v>12</v>
      </c>
      <c r="G357" s="1138" t="s">
        <v>1839</v>
      </c>
      <c r="H357" s="1138" t="s">
        <v>596</v>
      </c>
      <c r="I357" s="1139">
        <v>2006</v>
      </c>
      <c r="J357" s="1247"/>
      <c r="K357" s="1138" t="s">
        <v>212</v>
      </c>
      <c r="L357" s="1252" t="s">
        <v>13</v>
      </c>
      <c r="M357" s="1139">
        <v>1</v>
      </c>
      <c r="N357" s="1140">
        <v>600000</v>
      </c>
      <c r="O357" s="2163"/>
      <c r="P357" s="2163"/>
      <c r="Q357" s="1131"/>
      <c r="R357" s="1131"/>
      <c r="S357" s="1139">
        <v>1</v>
      </c>
      <c r="T357" s="1140">
        <v>600000</v>
      </c>
      <c r="U357" s="1131"/>
      <c r="W357" s="1429"/>
      <c r="X357" s="1429"/>
    </row>
    <row r="358" spans="1:24" s="54" customFormat="1">
      <c r="A358" s="1137">
        <v>214</v>
      </c>
      <c r="B358" s="1119" t="s">
        <v>2254</v>
      </c>
      <c r="C358" s="1379" t="s">
        <v>2213</v>
      </c>
      <c r="D358" s="1141" t="s">
        <v>229</v>
      </c>
      <c r="E358" s="1138" t="s">
        <v>1964</v>
      </c>
      <c r="F358" s="1119" t="s">
        <v>12</v>
      </c>
      <c r="G358" s="1138" t="s">
        <v>1839</v>
      </c>
      <c r="H358" s="1138" t="s">
        <v>596</v>
      </c>
      <c r="I358" s="1139">
        <v>2006</v>
      </c>
      <c r="J358" s="1247"/>
      <c r="K358" s="1138" t="s">
        <v>212</v>
      </c>
      <c r="L358" s="1252" t="s">
        <v>13</v>
      </c>
      <c r="M358" s="1139">
        <v>1</v>
      </c>
      <c r="N358" s="1140">
        <v>600000</v>
      </c>
      <c r="O358" s="2163"/>
      <c r="P358" s="2163"/>
      <c r="Q358" s="1131"/>
      <c r="R358" s="1131"/>
      <c r="S358" s="1139">
        <v>1</v>
      </c>
      <c r="T358" s="1140">
        <v>600000</v>
      </c>
      <c r="U358" s="1131"/>
      <c r="W358" s="1429"/>
      <c r="X358" s="1429"/>
    </row>
    <row r="359" spans="1:24" s="54" customFormat="1">
      <c r="A359" s="1137">
        <v>215</v>
      </c>
      <c r="B359" s="1119" t="s">
        <v>2254</v>
      </c>
      <c r="C359" s="1379" t="s">
        <v>2214</v>
      </c>
      <c r="D359" s="1141" t="s">
        <v>229</v>
      </c>
      <c r="E359" s="1138" t="s">
        <v>1964</v>
      </c>
      <c r="F359" s="1119" t="s">
        <v>12</v>
      </c>
      <c r="G359" s="1138" t="s">
        <v>1839</v>
      </c>
      <c r="H359" s="1138" t="s">
        <v>596</v>
      </c>
      <c r="I359" s="1139">
        <v>2006</v>
      </c>
      <c r="J359" s="1247"/>
      <c r="K359" s="1138" t="s">
        <v>212</v>
      </c>
      <c r="L359" s="1252" t="s">
        <v>13</v>
      </c>
      <c r="M359" s="1139">
        <v>1</v>
      </c>
      <c r="N359" s="1140">
        <v>600000</v>
      </c>
      <c r="O359" s="2163"/>
      <c r="P359" s="2163"/>
      <c r="Q359" s="1131"/>
      <c r="R359" s="1131"/>
      <c r="S359" s="1139">
        <v>1</v>
      </c>
      <c r="T359" s="1140">
        <v>600000</v>
      </c>
      <c r="U359" s="1131"/>
      <c r="W359" s="1429"/>
      <c r="X359" s="1429"/>
    </row>
    <row r="360" spans="1:24" s="54" customFormat="1">
      <c r="A360" s="1137"/>
      <c r="B360" s="1119"/>
      <c r="C360" s="1138"/>
      <c r="D360" s="1141"/>
      <c r="E360" s="1138"/>
      <c r="F360" s="1119"/>
      <c r="G360" s="1138"/>
      <c r="H360" s="1138"/>
      <c r="I360" s="1139"/>
      <c r="J360" s="1247"/>
      <c r="K360" s="1138"/>
      <c r="L360" s="1252"/>
      <c r="M360" s="1139"/>
      <c r="N360" s="1140"/>
      <c r="O360" s="2163"/>
      <c r="P360" s="2163"/>
      <c r="Q360" s="1131"/>
      <c r="R360" s="1131"/>
      <c r="S360" s="1139"/>
      <c r="T360" s="1140"/>
      <c r="U360" s="1131"/>
    </row>
    <row r="361" spans="1:24" s="54" customFormat="1">
      <c r="A361" s="1137">
        <v>216</v>
      </c>
      <c r="B361" s="1119" t="s">
        <v>2254</v>
      </c>
      <c r="C361" s="1379" t="s">
        <v>2147</v>
      </c>
      <c r="D361" s="1141" t="s">
        <v>229</v>
      </c>
      <c r="E361" s="1138" t="s">
        <v>1877</v>
      </c>
      <c r="F361" s="1119" t="s">
        <v>12</v>
      </c>
      <c r="G361" s="1138" t="s">
        <v>1839</v>
      </c>
      <c r="H361" s="1138" t="s">
        <v>1817</v>
      </c>
      <c r="I361" s="1139">
        <v>2006</v>
      </c>
      <c r="J361" s="1247"/>
      <c r="K361" s="1138" t="s">
        <v>212</v>
      </c>
      <c r="L361" s="1252" t="s">
        <v>13</v>
      </c>
      <c r="M361" s="1139">
        <v>1</v>
      </c>
      <c r="N361" s="1140">
        <v>1480000</v>
      </c>
      <c r="O361" s="2163"/>
      <c r="P361" s="2163"/>
      <c r="Q361" s="1131"/>
      <c r="R361" s="1131"/>
      <c r="S361" s="1139">
        <v>1</v>
      </c>
      <c r="T361" s="1140">
        <v>1480000</v>
      </c>
      <c r="U361" s="1131"/>
      <c r="W361" s="1429"/>
      <c r="X361" s="1429"/>
    </row>
    <row r="362" spans="1:24" s="54" customFormat="1">
      <c r="A362" s="1137">
        <v>217</v>
      </c>
      <c r="B362" s="1119" t="s">
        <v>2254</v>
      </c>
      <c r="C362" s="1379" t="s">
        <v>2138</v>
      </c>
      <c r="D362" s="1141" t="s">
        <v>229</v>
      </c>
      <c r="E362" s="1138" t="s">
        <v>1877</v>
      </c>
      <c r="F362" s="1119" t="s">
        <v>12</v>
      </c>
      <c r="G362" s="1138" t="s">
        <v>1839</v>
      </c>
      <c r="H362" s="1138" t="s">
        <v>1817</v>
      </c>
      <c r="I362" s="1139">
        <v>2006</v>
      </c>
      <c r="J362" s="1247"/>
      <c r="K362" s="1138" t="s">
        <v>212</v>
      </c>
      <c r="L362" s="1252" t="s">
        <v>13</v>
      </c>
      <c r="M362" s="1139">
        <v>1</v>
      </c>
      <c r="N362" s="1140">
        <v>1480000</v>
      </c>
      <c r="O362" s="2163"/>
      <c r="P362" s="2163"/>
      <c r="Q362" s="1131"/>
      <c r="R362" s="1131"/>
      <c r="S362" s="1139">
        <v>1</v>
      </c>
      <c r="T362" s="1140">
        <v>1480000</v>
      </c>
      <c r="U362" s="1131"/>
      <c r="W362" s="1429"/>
      <c r="X362" s="1429"/>
    </row>
    <row r="363" spans="1:24" s="54" customFormat="1">
      <c r="A363" s="1137">
        <v>218</v>
      </c>
      <c r="B363" s="1119" t="s">
        <v>2254</v>
      </c>
      <c r="C363" s="1379" t="s">
        <v>2140</v>
      </c>
      <c r="D363" s="1141" t="s">
        <v>229</v>
      </c>
      <c r="E363" s="1138" t="s">
        <v>1877</v>
      </c>
      <c r="F363" s="1119" t="s">
        <v>12</v>
      </c>
      <c r="G363" s="1138" t="s">
        <v>1839</v>
      </c>
      <c r="H363" s="1138" t="s">
        <v>1817</v>
      </c>
      <c r="I363" s="1139">
        <v>2006</v>
      </c>
      <c r="J363" s="1247"/>
      <c r="K363" s="1138" t="s">
        <v>212</v>
      </c>
      <c r="L363" s="1252" t="s">
        <v>13</v>
      </c>
      <c r="M363" s="1139">
        <v>1</v>
      </c>
      <c r="N363" s="1140">
        <v>1480000</v>
      </c>
      <c r="O363" s="2163"/>
      <c r="P363" s="2163"/>
      <c r="Q363" s="1131"/>
      <c r="R363" s="1131"/>
      <c r="S363" s="1139">
        <v>1</v>
      </c>
      <c r="T363" s="1140">
        <v>1480000</v>
      </c>
      <c r="U363" s="1131"/>
      <c r="W363" s="1429"/>
      <c r="X363" s="1429"/>
    </row>
    <row r="364" spans="1:24" s="54" customFormat="1">
      <c r="A364" s="1137">
        <v>219</v>
      </c>
      <c r="B364" s="1119" t="s">
        <v>2254</v>
      </c>
      <c r="C364" s="1379" t="s">
        <v>2152</v>
      </c>
      <c r="D364" s="1141" t="s">
        <v>229</v>
      </c>
      <c r="E364" s="1138" t="s">
        <v>1877</v>
      </c>
      <c r="F364" s="1119" t="s">
        <v>12</v>
      </c>
      <c r="G364" s="1138" t="s">
        <v>1839</v>
      </c>
      <c r="H364" s="1138" t="s">
        <v>1817</v>
      </c>
      <c r="I364" s="1139">
        <v>2006</v>
      </c>
      <c r="J364" s="1247"/>
      <c r="K364" s="1138" t="s">
        <v>212</v>
      </c>
      <c r="L364" s="1252" t="s">
        <v>13</v>
      </c>
      <c r="M364" s="1139">
        <v>1</v>
      </c>
      <c r="N364" s="1140">
        <v>1480000</v>
      </c>
      <c r="O364" s="2163"/>
      <c r="P364" s="2163"/>
      <c r="Q364" s="1131"/>
      <c r="R364" s="1131"/>
      <c r="S364" s="1139">
        <v>1</v>
      </c>
      <c r="T364" s="1140">
        <v>1480000</v>
      </c>
      <c r="U364" s="1131"/>
    </row>
    <row r="365" spans="1:24" s="54" customFormat="1">
      <c r="A365" s="1137">
        <v>220</v>
      </c>
      <c r="B365" s="1119" t="s">
        <v>2254</v>
      </c>
      <c r="C365" s="1379" t="s">
        <v>2169</v>
      </c>
      <c r="D365" s="1141" t="s">
        <v>229</v>
      </c>
      <c r="E365" s="1138" t="s">
        <v>1877</v>
      </c>
      <c r="F365" s="1119" t="s">
        <v>12</v>
      </c>
      <c r="G365" s="1138" t="s">
        <v>1839</v>
      </c>
      <c r="H365" s="1138" t="s">
        <v>1817</v>
      </c>
      <c r="I365" s="1139">
        <v>2006</v>
      </c>
      <c r="J365" s="1247"/>
      <c r="K365" s="1138" t="s">
        <v>212</v>
      </c>
      <c r="L365" s="1252" t="s">
        <v>13</v>
      </c>
      <c r="M365" s="1139">
        <v>1</v>
      </c>
      <c r="N365" s="1140">
        <v>1480000</v>
      </c>
      <c r="O365" s="2163"/>
      <c r="P365" s="2163"/>
      <c r="Q365" s="1131"/>
      <c r="R365" s="1131"/>
      <c r="S365" s="1139">
        <v>1</v>
      </c>
      <c r="T365" s="1140">
        <v>1480000</v>
      </c>
      <c r="U365" s="1131"/>
      <c r="W365" s="1429"/>
      <c r="X365" s="1429"/>
    </row>
    <row r="366" spans="1:24" s="54" customFormat="1">
      <c r="A366" s="1137">
        <v>221</v>
      </c>
      <c r="B366" s="1119" t="s">
        <v>2254</v>
      </c>
      <c r="C366" s="1379" t="s">
        <v>2212</v>
      </c>
      <c r="D366" s="1141" t="s">
        <v>229</v>
      </c>
      <c r="E366" s="1138" t="s">
        <v>1877</v>
      </c>
      <c r="F366" s="1119" t="s">
        <v>12</v>
      </c>
      <c r="G366" s="1138" t="s">
        <v>1839</v>
      </c>
      <c r="H366" s="1138" t="s">
        <v>1817</v>
      </c>
      <c r="I366" s="1139">
        <v>2006</v>
      </c>
      <c r="J366" s="1247"/>
      <c r="K366" s="1138" t="s">
        <v>212</v>
      </c>
      <c r="L366" s="1252" t="s">
        <v>13</v>
      </c>
      <c r="M366" s="1139">
        <v>1</v>
      </c>
      <c r="N366" s="1140">
        <v>1480000</v>
      </c>
      <c r="O366" s="2163"/>
      <c r="P366" s="2163"/>
      <c r="Q366" s="1131"/>
      <c r="R366" s="1131"/>
      <c r="S366" s="1139">
        <v>1</v>
      </c>
      <c r="T366" s="1140">
        <v>1480000</v>
      </c>
      <c r="U366" s="1131"/>
      <c r="W366" s="1429"/>
      <c r="X366" s="1429"/>
    </row>
    <row r="367" spans="1:24" s="54" customFormat="1">
      <c r="A367" s="1137">
        <v>222</v>
      </c>
      <c r="B367" s="1119" t="s">
        <v>2254</v>
      </c>
      <c r="C367" s="1379" t="s">
        <v>2213</v>
      </c>
      <c r="D367" s="1141" t="s">
        <v>229</v>
      </c>
      <c r="E367" s="1138" t="s">
        <v>1877</v>
      </c>
      <c r="F367" s="1119" t="s">
        <v>12</v>
      </c>
      <c r="G367" s="1138" t="s">
        <v>1839</v>
      </c>
      <c r="H367" s="1138" t="s">
        <v>1817</v>
      </c>
      <c r="I367" s="1139">
        <v>2006</v>
      </c>
      <c r="J367" s="1247"/>
      <c r="K367" s="1138" t="s">
        <v>212</v>
      </c>
      <c r="L367" s="1252" t="s">
        <v>13</v>
      </c>
      <c r="M367" s="1139">
        <v>1</v>
      </c>
      <c r="N367" s="1140">
        <v>1480000</v>
      </c>
      <c r="O367" s="2163"/>
      <c r="P367" s="2163"/>
      <c r="Q367" s="1131"/>
      <c r="R367" s="1131"/>
      <c r="S367" s="1139">
        <v>1</v>
      </c>
      <c r="T367" s="1140">
        <v>1480000</v>
      </c>
      <c r="U367" s="1131"/>
      <c r="W367" s="1429"/>
      <c r="X367" s="1429"/>
    </row>
    <row r="368" spans="1:24" s="54" customFormat="1">
      <c r="A368" s="1137">
        <v>223</v>
      </c>
      <c r="B368" s="1119" t="s">
        <v>2254</v>
      </c>
      <c r="C368" s="1379" t="s">
        <v>2214</v>
      </c>
      <c r="D368" s="1141" t="s">
        <v>229</v>
      </c>
      <c r="E368" s="1138" t="s">
        <v>1877</v>
      </c>
      <c r="F368" s="1119" t="s">
        <v>12</v>
      </c>
      <c r="G368" s="1138" t="s">
        <v>1839</v>
      </c>
      <c r="H368" s="1138" t="s">
        <v>1817</v>
      </c>
      <c r="I368" s="1139">
        <v>2006</v>
      </c>
      <c r="J368" s="1247"/>
      <c r="K368" s="1138" t="s">
        <v>212</v>
      </c>
      <c r="L368" s="1252" t="s">
        <v>13</v>
      </c>
      <c r="M368" s="1139">
        <v>1</v>
      </c>
      <c r="N368" s="1140">
        <v>1480000</v>
      </c>
      <c r="O368" s="2163"/>
      <c r="P368" s="2163"/>
      <c r="Q368" s="1131"/>
      <c r="R368" s="1131"/>
      <c r="S368" s="1139">
        <v>1</v>
      </c>
      <c r="T368" s="1140">
        <v>1480000</v>
      </c>
      <c r="U368" s="1131"/>
    </row>
    <row r="369" spans="1:24" s="54" customFormat="1">
      <c r="A369" s="1137"/>
      <c r="B369" s="1119"/>
      <c r="C369" s="1138"/>
      <c r="D369" s="1141"/>
      <c r="E369" s="1138"/>
      <c r="F369" s="1119"/>
      <c r="G369" s="1138"/>
      <c r="H369" s="1138"/>
      <c r="I369" s="1139"/>
      <c r="J369" s="1247"/>
      <c r="K369" s="1138"/>
      <c r="L369" s="1252"/>
      <c r="M369" s="1139"/>
      <c r="N369" s="1140"/>
      <c r="O369" s="2163"/>
      <c r="P369" s="2163"/>
      <c r="Q369" s="1131"/>
      <c r="R369" s="1131"/>
      <c r="S369" s="1139"/>
      <c r="T369" s="1140"/>
      <c r="U369" s="1131"/>
      <c r="W369" s="1429"/>
      <c r="X369" s="1429"/>
    </row>
    <row r="370" spans="1:24" s="54" customFormat="1">
      <c r="A370" s="1137">
        <v>224</v>
      </c>
      <c r="B370" s="1119" t="s">
        <v>2254</v>
      </c>
      <c r="C370" s="1138" t="s">
        <v>2255</v>
      </c>
      <c r="D370" s="1141" t="s">
        <v>229</v>
      </c>
      <c r="E370" s="1138" t="s">
        <v>1965</v>
      </c>
      <c r="F370" s="1119" t="s">
        <v>12</v>
      </c>
      <c r="G370" s="1138" t="s">
        <v>1839</v>
      </c>
      <c r="H370" s="1138" t="s">
        <v>596</v>
      </c>
      <c r="I370" s="1139">
        <v>2006</v>
      </c>
      <c r="J370" s="1247"/>
      <c r="K370" s="1138" t="s">
        <v>212</v>
      </c>
      <c r="L370" s="1252" t="s">
        <v>13</v>
      </c>
      <c r="M370" s="1139">
        <v>1</v>
      </c>
      <c r="N370" s="1140">
        <v>600000</v>
      </c>
      <c r="O370" s="2163"/>
      <c r="P370" s="2163"/>
      <c r="Q370" s="1131"/>
      <c r="R370" s="1131"/>
      <c r="S370" s="1139">
        <v>1</v>
      </c>
      <c r="T370" s="1140">
        <v>600000</v>
      </c>
      <c r="U370" s="1131"/>
      <c r="W370" s="1429"/>
      <c r="X370" s="1429"/>
    </row>
    <row r="371" spans="1:24" s="54" customFormat="1">
      <c r="A371" s="1137"/>
      <c r="B371" s="1119"/>
      <c r="C371" s="1138"/>
      <c r="D371" s="1141"/>
      <c r="E371" s="1138"/>
      <c r="F371" s="1119"/>
      <c r="G371" s="1138"/>
      <c r="H371" s="1138"/>
      <c r="I371" s="1139"/>
      <c r="J371" s="1247"/>
      <c r="K371" s="1138"/>
      <c r="L371" s="1252"/>
      <c r="M371" s="1119"/>
      <c r="N371" s="1131"/>
      <c r="O371" s="2156"/>
      <c r="P371" s="2156"/>
      <c r="Q371" s="1131"/>
      <c r="R371" s="1131"/>
      <c r="S371" s="1119"/>
      <c r="T371" s="1131"/>
      <c r="U371" s="1131"/>
      <c r="W371" s="1429"/>
      <c r="X371" s="1429"/>
    </row>
    <row r="372" spans="1:24" s="54" customFormat="1">
      <c r="A372" s="1137">
        <v>225</v>
      </c>
      <c r="B372" s="1119" t="s">
        <v>2254</v>
      </c>
      <c r="C372" s="1379" t="s">
        <v>2147</v>
      </c>
      <c r="D372" s="1141" t="s">
        <v>229</v>
      </c>
      <c r="E372" s="1138" t="s">
        <v>1840</v>
      </c>
      <c r="F372" s="1119" t="s">
        <v>12</v>
      </c>
      <c r="G372" s="1138" t="s">
        <v>1839</v>
      </c>
      <c r="H372" s="1138" t="s">
        <v>1817</v>
      </c>
      <c r="I372" s="1139">
        <v>2008</v>
      </c>
      <c r="J372" s="1247"/>
      <c r="K372" s="1138" t="s">
        <v>212</v>
      </c>
      <c r="L372" s="1252" t="s">
        <v>13</v>
      </c>
      <c r="M372" s="1139">
        <v>1</v>
      </c>
      <c r="N372" s="1140">
        <v>1459535</v>
      </c>
      <c r="O372" s="2163"/>
      <c r="P372" s="2163"/>
      <c r="Q372" s="1131"/>
      <c r="R372" s="1131"/>
      <c r="S372" s="1139">
        <v>1</v>
      </c>
      <c r="T372" s="1140">
        <v>1459535</v>
      </c>
      <c r="U372" s="1131"/>
    </row>
    <row r="373" spans="1:24" s="54" customFormat="1">
      <c r="A373" s="1137">
        <v>226</v>
      </c>
      <c r="B373" s="1119" t="s">
        <v>2254</v>
      </c>
      <c r="C373" s="1379" t="s">
        <v>2138</v>
      </c>
      <c r="D373" s="1141" t="s">
        <v>229</v>
      </c>
      <c r="E373" s="1138" t="s">
        <v>1840</v>
      </c>
      <c r="F373" s="1119" t="s">
        <v>12</v>
      </c>
      <c r="G373" s="1138" t="s">
        <v>1839</v>
      </c>
      <c r="H373" s="1138" t="s">
        <v>1817</v>
      </c>
      <c r="I373" s="1139">
        <v>2008</v>
      </c>
      <c r="J373" s="1247"/>
      <c r="K373" s="1138" t="s">
        <v>212</v>
      </c>
      <c r="L373" s="1252" t="s">
        <v>13</v>
      </c>
      <c r="M373" s="1139">
        <v>1</v>
      </c>
      <c r="N373" s="1140">
        <v>1459535</v>
      </c>
      <c r="O373" s="2163"/>
      <c r="P373" s="2163"/>
      <c r="Q373" s="1131"/>
      <c r="R373" s="1131"/>
      <c r="S373" s="1139">
        <v>1</v>
      </c>
      <c r="T373" s="1140">
        <v>1459535</v>
      </c>
      <c r="U373" s="1131"/>
      <c r="W373" s="1429"/>
      <c r="X373" s="1429"/>
    </row>
    <row r="374" spans="1:24" s="54" customFormat="1">
      <c r="A374" s="1137">
        <v>227</v>
      </c>
      <c r="B374" s="1119" t="s">
        <v>2254</v>
      </c>
      <c r="C374" s="1379" t="s">
        <v>2140</v>
      </c>
      <c r="D374" s="1141" t="s">
        <v>229</v>
      </c>
      <c r="E374" s="1138" t="s">
        <v>1840</v>
      </c>
      <c r="F374" s="1119" t="s">
        <v>12</v>
      </c>
      <c r="G374" s="1138" t="s">
        <v>1839</v>
      </c>
      <c r="H374" s="1138" t="s">
        <v>1817</v>
      </c>
      <c r="I374" s="1139">
        <v>2008</v>
      </c>
      <c r="J374" s="1247"/>
      <c r="K374" s="1138" t="s">
        <v>212</v>
      </c>
      <c r="L374" s="1252" t="s">
        <v>13</v>
      </c>
      <c r="M374" s="1139">
        <v>1</v>
      </c>
      <c r="N374" s="1140">
        <v>1459535</v>
      </c>
      <c r="O374" s="2163"/>
      <c r="P374" s="2163"/>
      <c r="Q374" s="1131"/>
      <c r="R374" s="1131"/>
      <c r="S374" s="1139">
        <v>1</v>
      </c>
      <c r="T374" s="1140">
        <v>1459535</v>
      </c>
      <c r="U374" s="1131"/>
      <c r="W374" s="1429"/>
      <c r="X374" s="1429"/>
    </row>
    <row r="375" spans="1:24" s="54" customFormat="1">
      <c r="A375" s="1137">
        <v>228</v>
      </c>
      <c r="B375" s="1119" t="s">
        <v>2254</v>
      </c>
      <c r="C375" s="1379" t="s">
        <v>2152</v>
      </c>
      <c r="D375" s="1141" t="s">
        <v>229</v>
      </c>
      <c r="E375" s="1138" t="s">
        <v>1840</v>
      </c>
      <c r="F375" s="1119" t="s">
        <v>12</v>
      </c>
      <c r="G375" s="1138" t="s">
        <v>1839</v>
      </c>
      <c r="H375" s="1138" t="s">
        <v>1817</v>
      </c>
      <c r="I375" s="1139">
        <v>2008</v>
      </c>
      <c r="J375" s="1247"/>
      <c r="K375" s="1138" t="s">
        <v>212</v>
      </c>
      <c r="L375" s="1252" t="s">
        <v>13</v>
      </c>
      <c r="M375" s="1139">
        <v>1</v>
      </c>
      <c r="N375" s="1140">
        <v>1459535</v>
      </c>
      <c r="O375" s="2163"/>
      <c r="P375" s="2163"/>
      <c r="Q375" s="1131"/>
      <c r="R375" s="1131"/>
      <c r="S375" s="1139">
        <v>1</v>
      </c>
      <c r="T375" s="1140">
        <v>1459535</v>
      </c>
      <c r="U375" s="1131"/>
      <c r="W375" s="1429"/>
      <c r="X375" s="1429"/>
    </row>
    <row r="376" spans="1:24" s="54" customFormat="1">
      <c r="A376" s="1137">
        <v>229</v>
      </c>
      <c r="B376" s="1119" t="s">
        <v>2254</v>
      </c>
      <c r="C376" s="1379" t="s">
        <v>2169</v>
      </c>
      <c r="D376" s="1141" t="s">
        <v>229</v>
      </c>
      <c r="E376" s="1138" t="s">
        <v>1840</v>
      </c>
      <c r="F376" s="1119" t="s">
        <v>12</v>
      </c>
      <c r="G376" s="1138" t="s">
        <v>1839</v>
      </c>
      <c r="H376" s="1138" t="s">
        <v>1817</v>
      </c>
      <c r="I376" s="1139">
        <v>2008</v>
      </c>
      <c r="J376" s="1247"/>
      <c r="K376" s="1138" t="s">
        <v>212</v>
      </c>
      <c r="L376" s="1252" t="s">
        <v>13</v>
      </c>
      <c r="M376" s="1139">
        <v>1</v>
      </c>
      <c r="N376" s="1140">
        <v>1459535</v>
      </c>
      <c r="O376" s="2163"/>
      <c r="P376" s="2163"/>
      <c r="Q376" s="1131"/>
      <c r="R376" s="1131"/>
      <c r="S376" s="1139">
        <v>1</v>
      </c>
      <c r="T376" s="1140">
        <v>1459535</v>
      </c>
      <c r="U376" s="1131"/>
    </row>
    <row r="377" spans="1:24" s="54" customFormat="1">
      <c r="A377" s="1137">
        <v>230</v>
      </c>
      <c r="B377" s="1119" t="s">
        <v>2254</v>
      </c>
      <c r="C377" s="1379" t="s">
        <v>2212</v>
      </c>
      <c r="D377" s="1141" t="s">
        <v>229</v>
      </c>
      <c r="E377" s="1138" t="s">
        <v>1840</v>
      </c>
      <c r="F377" s="1119" t="s">
        <v>12</v>
      </c>
      <c r="G377" s="1138" t="s">
        <v>1839</v>
      </c>
      <c r="H377" s="1138" t="s">
        <v>1817</v>
      </c>
      <c r="I377" s="1139">
        <v>2008</v>
      </c>
      <c r="J377" s="1247"/>
      <c r="K377" s="1138" t="s">
        <v>212</v>
      </c>
      <c r="L377" s="1252" t="s">
        <v>13</v>
      </c>
      <c r="M377" s="1139">
        <v>1</v>
      </c>
      <c r="N377" s="1140">
        <v>1459535</v>
      </c>
      <c r="O377" s="2163"/>
      <c r="P377" s="2163"/>
      <c r="Q377" s="1131"/>
      <c r="R377" s="1131"/>
      <c r="S377" s="1139">
        <v>1</v>
      </c>
      <c r="T377" s="1140">
        <v>1459535</v>
      </c>
      <c r="U377" s="1131"/>
      <c r="W377" s="1429"/>
      <c r="X377" s="1429"/>
    </row>
    <row r="378" spans="1:24" s="54" customFormat="1">
      <c r="A378" s="1137">
        <v>231</v>
      </c>
      <c r="B378" s="1119" t="s">
        <v>2254</v>
      </c>
      <c r="C378" s="1379" t="s">
        <v>2213</v>
      </c>
      <c r="D378" s="1141" t="s">
        <v>229</v>
      </c>
      <c r="E378" s="1138" t="s">
        <v>1840</v>
      </c>
      <c r="F378" s="1119" t="s">
        <v>12</v>
      </c>
      <c r="G378" s="1138" t="s">
        <v>1839</v>
      </c>
      <c r="H378" s="1138" t="s">
        <v>1817</v>
      </c>
      <c r="I378" s="1139">
        <v>2008</v>
      </c>
      <c r="J378" s="1247"/>
      <c r="K378" s="1138" t="s">
        <v>212</v>
      </c>
      <c r="L378" s="1252" t="s">
        <v>13</v>
      </c>
      <c r="M378" s="1139">
        <v>1</v>
      </c>
      <c r="N378" s="1140">
        <v>1459535</v>
      </c>
      <c r="O378" s="2163"/>
      <c r="P378" s="2163"/>
      <c r="Q378" s="1131"/>
      <c r="R378" s="1131"/>
      <c r="S378" s="1139">
        <v>1</v>
      </c>
      <c r="T378" s="1140">
        <v>1459535</v>
      </c>
      <c r="U378" s="1131"/>
      <c r="W378" s="1429"/>
      <c r="X378" s="1429"/>
    </row>
    <row r="379" spans="1:24" s="54" customFormat="1">
      <c r="A379" s="1137">
        <v>232</v>
      </c>
      <c r="B379" s="1119" t="s">
        <v>2254</v>
      </c>
      <c r="C379" s="1379" t="s">
        <v>2214</v>
      </c>
      <c r="D379" s="1141" t="s">
        <v>229</v>
      </c>
      <c r="E379" s="1138" t="s">
        <v>1840</v>
      </c>
      <c r="F379" s="1119" t="s">
        <v>12</v>
      </c>
      <c r="G379" s="1138" t="s">
        <v>1839</v>
      </c>
      <c r="H379" s="1138" t="s">
        <v>1817</v>
      </c>
      <c r="I379" s="1139">
        <v>2008</v>
      </c>
      <c r="J379" s="1247"/>
      <c r="K379" s="1138" t="s">
        <v>212</v>
      </c>
      <c r="L379" s="1252" t="s">
        <v>13</v>
      </c>
      <c r="M379" s="1139">
        <v>1</v>
      </c>
      <c r="N379" s="1140">
        <v>1459535</v>
      </c>
      <c r="O379" s="2163"/>
      <c r="P379" s="2163"/>
      <c r="Q379" s="1131"/>
      <c r="R379" s="1131"/>
      <c r="S379" s="1139">
        <v>1</v>
      </c>
      <c r="T379" s="1140">
        <v>1459535</v>
      </c>
      <c r="U379" s="1131"/>
      <c r="W379" s="1429"/>
      <c r="X379" s="1429"/>
    </row>
    <row r="380" spans="1:24" s="54" customFormat="1">
      <c r="A380" s="1137">
        <v>233</v>
      </c>
      <c r="B380" s="1119" t="s">
        <v>2254</v>
      </c>
      <c r="C380" s="1379" t="s">
        <v>2211</v>
      </c>
      <c r="D380" s="1141" t="s">
        <v>229</v>
      </c>
      <c r="E380" s="1138" t="s">
        <v>1840</v>
      </c>
      <c r="F380" s="1119" t="s">
        <v>12</v>
      </c>
      <c r="G380" s="1138" t="s">
        <v>1839</v>
      </c>
      <c r="H380" s="1138" t="s">
        <v>1817</v>
      </c>
      <c r="I380" s="1139">
        <v>2008</v>
      </c>
      <c r="J380" s="1247"/>
      <c r="K380" s="1138" t="s">
        <v>212</v>
      </c>
      <c r="L380" s="1252" t="s">
        <v>13</v>
      </c>
      <c r="M380" s="1139">
        <v>1</v>
      </c>
      <c r="N380" s="1140">
        <v>1459535</v>
      </c>
      <c r="O380" s="2163"/>
      <c r="P380" s="2163"/>
      <c r="Q380" s="1131"/>
      <c r="R380" s="1131"/>
      <c r="S380" s="1139">
        <v>1</v>
      </c>
      <c r="T380" s="1140">
        <v>1459535</v>
      </c>
      <c r="U380" s="1131"/>
    </row>
    <row r="381" spans="1:24" s="54" customFormat="1">
      <c r="A381" s="1137">
        <v>234</v>
      </c>
      <c r="B381" s="1119" t="s">
        <v>2254</v>
      </c>
      <c r="C381" s="1379" t="s">
        <v>2321</v>
      </c>
      <c r="D381" s="1141" t="s">
        <v>229</v>
      </c>
      <c r="E381" s="1138" t="s">
        <v>1840</v>
      </c>
      <c r="F381" s="1119" t="s">
        <v>12</v>
      </c>
      <c r="G381" s="1138" t="s">
        <v>1839</v>
      </c>
      <c r="H381" s="1138" t="s">
        <v>1817</v>
      </c>
      <c r="I381" s="1139">
        <v>2008</v>
      </c>
      <c r="J381" s="1247"/>
      <c r="K381" s="1138" t="s">
        <v>212</v>
      </c>
      <c r="L381" s="1252" t="s">
        <v>13</v>
      </c>
      <c r="M381" s="1139">
        <v>1</v>
      </c>
      <c r="N381" s="1140">
        <v>1459535</v>
      </c>
      <c r="O381" s="2163"/>
      <c r="P381" s="2163"/>
      <c r="Q381" s="1131"/>
      <c r="R381" s="1131"/>
      <c r="S381" s="1139">
        <v>1</v>
      </c>
      <c r="T381" s="1140">
        <v>1459535</v>
      </c>
      <c r="U381" s="1131"/>
      <c r="W381" s="1429"/>
      <c r="X381" s="1429"/>
    </row>
    <row r="382" spans="1:24" s="54" customFormat="1">
      <c r="A382" s="1137">
        <v>235</v>
      </c>
      <c r="B382" s="1119" t="s">
        <v>2254</v>
      </c>
      <c r="C382" s="1379" t="s">
        <v>2369</v>
      </c>
      <c r="D382" s="1141" t="s">
        <v>229</v>
      </c>
      <c r="E382" s="1138" t="s">
        <v>1840</v>
      </c>
      <c r="F382" s="1119" t="s">
        <v>12</v>
      </c>
      <c r="G382" s="1138" t="s">
        <v>1839</v>
      </c>
      <c r="H382" s="1138" t="s">
        <v>1817</v>
      </c>
      <c r="I382" s="1139">
        <v>2008</v>
      </c>
      <c r="J382" s="1247"/>
      <c r="K382" s="1138" t="s">
        <v>212</v>
      </c>
      <c r="L382" s="1252" t="s">
        <v>13</v>
      </c>
      <c r="M382" s="1139">
        <v>1</v>
      </c>
      <c r="N382" s="1140">
        <v>1459535</v>
      </c>
      <c r="O382" s="2163"/>
      <c r="P382" s="2163"/>
      <c r="Q382" s="1131"/>
      <c r="R382" s="1131"/>
      <c r="S382" s="1139">
        <v>1</v>
      </c>
      <c r="T382" s="1140">
        <v>1459535</v>
      </c>
      <c r="U382" s="1131"/>
      <c r="W382" s="1429"/>
      <c r="X382" s="1429"/>
    </row>
    <row r="383" spans="1:24" s="54" customFormat="1">
      <c r="A383" s="1137">
        <v>236</v>
      </c>
      <c r="B383" s="1119" t="s">
        <v>2254</v>
      </c>
      <c r="C383" s="1379" t="s">
        <v>2221</v>
      </c>
      <c r="D383" s="1141" t="s">
        <v>229</v>
      </c>
      <c r="E383" s="1138" t="s">
        <v>1840</v>
      </c>
      <c r="F383" s="1119" t="s">
        <v>12</v>
      </c>
      <c r="G383" s="1138" t="s">
        <v>1839</v>
      </c>
      <c r="H383" s="1138" t="s">
        <v>1817</v>
      </c>
      <c r="I383" s="1139">
        <v>2008</v>
      </c>
      <c r="J383" s="1247"/>
      <c r="K383" s="1138" t="s">
        <v>212</v>
      </c>
      <c r="L383" s="1252" t="s">
        <v>13</v>
      </c>
      <c r="M383" s="1139">
        <v>1</v>
      </c>
      <c r="N383" s="1140">
        <v>1459535</v>
      </c>
      <c r="O383" s="2163"/>
      <c r="P383" s="2163"/>
      <c r="Q383" s="1131"/>
      <c r="R383" s="1131"/>
      <c r="S383" s="1139">
        <v>1</v>
      </c>
      <c r="T383" s="1140">
        <v>1459535</v>
      </c>
      <c r="U383" s="1131"/>
      <c r="W383" s="1429"/>
      <c r="X383" s="1429"/>
    </row>
    <row r="384" spans="1:24" s="54" customFormat="1">
      <c r="A384" s="1137">
        <v>237</v>
      </c>
      <c r="B384" s="1119" t="s">
        <v>2254</v>
      </c>
      <c r="C384" s="1379" t="s">
        <v>2282</v>
      </c>
      <c r="D384" s="1141" t="s">
        <v>229</v>
      </c>
      <c r="E384" s="1138" t="s">
        <v>1840</v>
      </c>
      <c r="F384" s="1119" t="s">
        <v>12</v>
      </c>
      <c r="G384" s="1138" t="s">
        <v>1839</v>
      </c>
      <c r="H384" s="1138" t="s">
        <v>1817</v>
      </c>
      <c r="I384" s="1139">
        <v>2008</v>
      </c>
      <c r="J384" s="1247"/>
      <c r="K384" s="1138" t="s">
        <v>212</v>
      </c>
      <c r="L384" s="1252" t="s">
        <v>13</v>
      </c>
      <c r="M384" s="1139">
        <v>1</v>
      </c>
      <c r="N384" s="1140">
        <v>1459535</v>
      </c>
      <c r="O384" s="2163"/>
      <c r="P384" s="2163"/>
      <c r="Q384" s="1131"/>
      <c r="R384" s="1131"/>
      <c r="S384" s="1139">
        <v>1</v>
      </c>
      <c r="T384" s="1140">
        <v>1459535</v>
      </c>
      <c r="U384" s="1131"/>
    </row>
    <row r="385" spans="1:24" s="54" customFormat="1">
      <c r="A385" s="1137"/>
      <c r="B385" s="1119"/>
      <c r="C385" s="1138"/>
      <c r="D385" s="1141"/>
      <c r="E385" s="1138"/>
      <c r="F385" s="1119"/>
      <c r="G385" s="1138"/>
      <c r="H385" s="1138"/>
      <c r="I385" s="1139"/>
      <c r="J385" s="1247"/>
      <c r="K385" s="1138"/>
      <c r="L385" s="1252"/>
      <c r="M385" s="1139"/>
      <c r="N385" s="1140"/>
      <c r="O385" s="2163"/>
      <c r="P385" s="2163"/>
      <c r="Q385" s="1131"/>
      <c r="R385" s="1131"/>
      <c r="S385" s="1139"/>
      <c r="T385" s="1140"/>
      <c r="U385" s="1131"/>
      <c r="W385" s="1429"/>
      <c r="X385" s="1429"/>
    </row>
    <row r="386" spans="1:24" s="54" customFormat="1" ht="21">
      <c r="A386" s="1137">
        <v>238</v>
      </c>
      <c r="B386" s="1119" t="s">
        <v>2254</v>
      </c>
      <c r="C386" s="1138" t="s">
        <v>2257</v>
      </c>
      <c r="D386" s="1141" t="s">
        <v>229</v>
      </c>
      <c r="E386" s="1138" t="s">
        <v>1840</v>
      </c>
      <c r="F386" s="1119" t="s">
        <v>12</v>
      </c>
      <c r="G386" s="1138" t="s">
        <v>1839</v>
      </c>
      <c r="H386" s="1138" t="s">
        <v>1817</v>
      </c>
      <c r="I386" s="1139">
        <v>2008</v>
      </c>
      <c r="J386" s="1247"/>
      <c r="K386" s="1138" t="s">
        <v>212</v>
      </c>
      <c r="L386" s="1252" t="s">
        <v>1914</v>
      </c>
      <c r="M386" s="1139">
        <v>1</v>
      </c>
      <c r="N386" s="1140">
        <v>1459535</v>
      </c>
      <c r="O386" s="2163"/>
      <c r="P386" s="2163"/>
      <c r="Q386" s="1141"/>
      <c r="R386" s="1131"/>
      <c r="S386" s="1139">
        <v>1</v>
      </c>
      <c r="T386" s="1140">
        <v>1459535</v>
      </c>
      <c r="U386" s="1141" t="s">
        <v>2199</v>
      </c>
      <c r="W386" s="1429"/>
      <c r="X386" s="1429"/>
    </row>
    <row r="387" spans="1:24" s="54" customFormat="1">
      <c r="A387" s="1137"/>
      <c r="B387" s="1119"/>
      <c r="C387" s="1138"/>
      <c r="D387" s="1141"/>
      <c r="E387" s="1138"/>
      <c r="F387" s="1119"/>
      <c r="G387" s="1138"/>
      <c r="H387" s="1138"/>
      <c r="I387" s="1139"/>
      <c r="J387" s="1247"/>
      <c r="K387" s="1138"/>
      <c r="L387" s="1252"/>
      <c r="M387" s="1139"/>
      <c r="N387" s="1140"/>
      <c r="O387" s="2163"/>
      <c r="P387" s="2163"/>
      <c r="Q387" s="1141"/>
      <c r="R387" s="1131"/>
      <c r="S387" s="1139"/>
      <c r="T387" s="1140"/>
      <c r="U387" s="1141"/>
      <c r="W387" s="1429"/>
      <c r="X387" s="1429"/>
    </row>
    <row r="388" spans="1:24" s="54" customFormat="1" ht="21">
      <c r="A388" s="1137">
        <v>239</v>
      </c>
      <c r="B388" s="1119" t="s">
        <v>2254</v>
      </c>
      <c r="C388" s="1379" t="s">
        <v>2147</v>
      </c>
      <c r="D388" s="1141" t="s">
        <v>229</v>
      </c>
      <c r="E388" s="1138" t="s">
        <v>1952</v>
      </c>
      <c r="F388" s="1119" t="s">
        <v>12</v>
      </c>
      <c r="G388" s="1138" t="s">
        <v>1839</v>
      </c>
      <c r="H388" s="1138" t="s">
        <v>596</v>
      </c>
      <c r="I388" s="1139">
        <v>2013</v>
      </c>
      <c r="J388" s="1247"/>
      <c r="K388" s="1138" t="s">
        <v>212</v>
      </c>
      <c r="L388" s="1252" t="s">
        <v>1914</v>
      </c>
      <c r="M388" s="1139">
        <v>1</v>
      </c>
      <c r="N388" s="1140">
        <v>250000</v>
      </c>
      <c r="O388" s="2163"/>
      <c r="P388" s="2163"/>
      <c r="Q388" s="1141"/>
      <c r="R388" s="1131"/>
      <c r="S388" s="1139">
        <v>1</v>
      </c>
      <c r="T388" s="1140">
        <v>250000</v>
      </c>
      <c r="U388" s="1141" t="s">
        <v>2199</v>
      </c>
    </row>
    <row r="389" spans="1:24" s="54" customFormat="1" ht="21">
      <c r="A389" s="1137">
        <v>240</v>
      </c>
      <c r="B389" s="1119" t="s">
        <v>2254</v>
      </c>
      <c r="C389" s="1379" t="s">
        <v>2138</v>
      </c>
      <c r="D389" s="1141" t="s">
        <v>229</v>
      </c>
      <c r="E389" s="1138" t="s">
        <v>1952</v>
      </c>
      <c r="F389" s="1119" t="s">
        <v>12</v>
      </c>
      <c r="G389" s="1138" t="s">
        <v>1839</v>
      </c>
      <c r="H389" s="1138" t="s">
        <v>596</v>
      </c>
      <c r="I389" s="1139">
        <v>2013</v>
      </c>
      <c r="J389" s="1247"/>
      <c r="K389" s="1138" t="s">
        <v>212</v>
      </c>
      <c r="L389" s="1252" t="s">
        <v>1914</v>
      </c>
      <c r="M389" s="1139">
        <v>1</v>
      </c>
      <c r="N389" s="1140">
        <v>250000</v>
      </c>
      <c r="O389" s="2163"/>
      <c r="P389" s="2163"/>
      <c r="Q389" s="1141"/>
      <c r="R389" s="1131"/>
      <c r="S389" s="1139">
        <v>1</v>
      </c>
      <c r="T389" s="1140">
        <v>250000</v>
      </c>
      <c r="U389" s="1141"/>
      <c r="W389" s="1429"/>
      <c r="X389" s="1429"/>
    </row>
    <row r="390" spans="1:24" s="54" customFormat="1">
      <c r="A390" s="1137"/>
      <c r="B390" s="1119"/>
      <c r="C390" s="1138"/>
      <c r="D390" s="1141"/>
      <c r="E390" s="1138"/>
      <c r="F390" s="1119"/>
      <c r="G390" s="1138"/>
      <c r="H390" s="1138"/>
      <c r="I390" s="1139"/>
      <c r="J390" s="1247"/>
      <c r="K390" s="1138"/>
      <c r="L390" s="1252"/>
      <c r="M390" s="1139"/>
      <c r="N390" s="1140"/>
      <c r="O390" s="2163"/>
      <c r="P390" s="2163"/>
      <c r="Q390" s="1141"/>
      <c r="R390" s="1131"/>
      <c r="S390" s="1139"/>
      <c r="T390" s="1140"/>
      <c r="U390" s="1141"/>
      <c r="W390" s="1429"/>
      <c r="X390" s="1429"/>
    </row>
    <row r="391" spans="1:24" s="54" customFormat="1">
      <c r="A391" s="1137">
        <v>241</v>
      </c>
      <c r="B391" s="1119" t="s">
        <v>2254</v>
      </c>
      <c r="C391" s="1379" t="s">
        <v>2147</v>
      </c>
      <c r="D391" s="1141" t="s">
        <v>229</v>
      </c>
      <c r="E391" s="1138" t="s">
        <v>12</v>
      </c>
      <c r="F391" s="1119" t="s">
        <v>12</v>
      </c>
      <c r="G391" s="1138" t="s">
        <v>1839</v>
      </c>
      <c r="H391" s="1138" t="s">
        <v>1817</v>
      </c>
      <c r="I391" s="1139">
        <v>2014</v>
      </c>
      <c r="J391" s="1247"/>
      <c r="K391" s="1119" t="s">
        <v>75</v>
      </c>
      <c r="L391" s="1252" t="s">
        <v>13</v>
      </c>
      <c r="M391" s="1139">
        <v>1</v>
      </c>
      <c r="N391" s="1140">
        <v>1634359</v>
      </c>
      <c r="O391" s="2163"/>
      <c r="P391" s="2163"/>
      <c r="Q391" s="1131"/>
      <c r="R391" s="1131"/>
      <c r="S391" s="1139">
        <v>1</v>
      </c>
      <c r="T391" s="1140">
        <v>1634359</v>
      </c>
      <c r="U391" s="1131"/>
      <c r="W391" s="1429"/>
      <c r="X391" s="1429"/>
    </row>
    <row r="392" spans="1:24" s="54" customFormat="1">
      <c r="A392" s="1137">
        <v>242</v>
      </c>
      <c r="B392" s="1119" t="s">
        <v>2254</v>
      </c>
      <c r="C392" s="1379" t="s">
        <v>2138</v>
      </c>
      <c r="D392" s="1141" t="s">
        <v>229</v>
      </c>
      <c r="E392" s="1138" t="s">
        <v>12</v>
      </c>
      <c r="F392" s="1119" t="s">
        <v>12</v>
      </c>
      <c r="G392" s="1138" t="s">
        <v>1839</v>
      </c>
      <c r="H392" s="1138" t="s">
        <v>1817</v>
      </c>
      <c r="I392" s="1139">
        <v>2014</v>
      </c>
      <c r="J392" s="1247"/>
      <c r="K392" s="1119" t="s">
        <v>75</v>
      </c>
      <c r="L392" s="1252" t="s">
        <v>13</v>
      </c>
      <c r="M392" s="1139">
        <v>1</v>
      </c>
      <c r="N392" s="1140">
        <v>1634359</v>
      </c>
      <c r="O392" s="2163"/>
      <c r="P392" s="2163"/>
      <c r="Q392" s="1131"/>
      <c r="R392" s="1131"/>
      <c r="S392" s="1139">
        <v>1</v>
      </c>
      <c r="T392" s="1140">
        <v>1634359</v>
      </c>
      <c r="U392" s="1131"/>
    </row>
    <row r="393" spans="1:24" s="54" customFormat="1">
      <c r="A393" s="1137">
        <v>243</v>
      </c>
      <c r="B393" s="1119" t="s">
        <v>2254</v>
      </c>
      <c r="C393" s="1379" t="s">
        <v>2140</v>
      </c>
      <c r="D393" s="1141" t="s">
        <v>229</v>
      </c>
      <c r="E393" s="1138" t="s">
        <v>12</v>
      </c>
      <c r="F393" s="1119" t="s">
        <v>12</v>
      </c>
      <c r="G393" s="1138" t="s">
        <v>1839</v>
      </c>
      <c r="H393" s="1138" t="s">
        <v>1817</v>
      </c>
      <c r="I393" s="1139">
        <v>2014</v>
      </c>
      <c r="J393" s="1247"/>
      <c r="K393" s="1119" t="s">
        <v>75</v>
      </c>
      <c r="L393" s="1252" t="s">
        <v>13</v>
      </c>
      <c r="M393" s="1139">
        <v>1</v>
      </c>
      <c r="N393" s="1140">
        <v>1634359</v>
      </c>
      <c r="O393" s="2163"/>
      <c r="P393" s="2163"/>
      <c r="Q393" s="1131"/>
      <c r="R393" s="1131"/>
      <c r="S393" s="1139">
        <v>1</v>
      </c>
      <c r="T393" s="1140">
        <v>1634359</v>
      </c>
      <c r="U393" s="1131"/>
      <c r="W393" s="1429"/>
      <c r="X393" s="1429"/>
    </row>
    <row r="394" spans="1:24" s="54" customFormat="1">
      <c r="A394" s="1137">
        <v>244</v>
      </c>
      <c r="B394" s="1119" t="s">
        <v>2254</v>
      </c>
      <c r="C394" s="1379" t="s">
        <v>2152</v>
      </c>
      <c r="D394" s="1141" t="s">
        <v>229</v>
      </c>
      <c r="E394" s="1138" t="s">
        <v>12</v>
      </c>
      <c r="F394" s="1119" t="s">
        <v>12</v>
      </c>
      <c r="G394" s="1138" t="s">
        <v>1839</v>
      </c>
      <c r="H394" s="1138" t="s">
        <v>1817</v>
      </c>
      <c r="I394" s="1139">
        <v>2014</v>
      </c>
      <c r="J394" s="1247"/>
      <c r="K394" s="1119" t="s">
        <v>75</v>
      </c>
      <c r="L394" s="1252" t="s">
        <v>13</v>
      </c>
      <c r="M394" s="1139">
        <v>1</v>
      </c>
      <c r="N394" s="1140">
        <v>1634359</v>
      </c>
      <c r="O394" s="2163"/>
      <c r="P394" s="2163"/>
      <c r="Q394" s="1131"/>
      <c r="R394" s="1131"/>
      <c r="S394" s="1139">
        <v>1</v>
      </c>
      <c r="T394" s="1140">
        <v>1634359</v>
      </c>
      <c r="U394" s="1131"/>
      <c r="W394" s="1429"/>
      <c r="X394" s="1429"/>
    </row>
    <row r="395" spans="1:24" s="54" customFormat="1">
      <c r="A395" s="1137">
        <v>245</v>
      </c>
      <c r="B395" s="1119" t="s">
        <v>2254</v>
      </c>
      <c r="C395" s="1379" t="s">
        <v>2169</v>
      </c>
      <c r="D395" s="1141" t="s">
        <v>229</v>
      </c>
      <c r="E395" s="1138" t="s">
        <v>12</v>
      </c>
      <c r="F395" s="1119" t="s">
        <v>12</v>
      </c>
      <c r="G395" s="1138" t="s">
        <v>1839</v>
      </c>
      <c r="H395" s="1138" t="s">
        <v>1817</v>
      </c>
      <c r="I395" s="1139">
        <v>2014</v>
      </c>
      <c r="J395" s="1247"/>
      <c r="K395" s="1119" t="s">
        <v>75</v>
      </c>
      <c r="L395" s="1252" t="s">
        <v>13</v>
      </c>
      <c r="M395" s="1139">
        <v>1</v>
      </c>
      <c r="N395" s="1140">
        <v>1634359</v>
      </c>
      <c r="O395" s="2163"/>
      <c r="P395" s="2163"/>
      <c r="Q395" s="1131"/>
      <c r="R395" s="1131"/>
      <c r="S395" s="1139">
        <v>1</v>
      </c>
      <c r="T395" s="1140">
        <v>1634359</v>
      </c>
      <c r="U395" s="1131"/>
      <c r="W395" s="1429"/>
      <c r="X395" s="1429"/>
    </row>
    <row r="396" spans="1:24" s="54" customFormat="1">
      <c r="A396" s="1137">
        <v>246</v>
      </c>
      <c r="B396" s="1119" t="s">
        <v>2254</v>
      </c>
      <c r="C396" s="1379" t="s">
        <v>2212</v>
      </c>
      <c r="D396" s="1141" t="s">
        <v>229</v>
      </c>
      <c r="E396" s="1138" t="s">
        <v>12</v>
      </c>
      <c r="F396" s="1119" t="s">
        <v>12</v>
      </c>
      <c r="G396" s="1138" t="s">
        <v>1839</v>
      </c>
      <c r="H396" s="1138" t="s">
        <v>1817</v>
      </c>
      <c r="I396" s="1139">
        <v>2014</v>
      </c>
      <c r="J396" s="1247"/>
      <c r="K396" s="1119" t="s">
        <v>75</v>
      </c>
      <c r="L396" s="1252" t="s">
        <v>13</v>
      </c>
      <c r="M396" s="1139">
        <v>1</v>
      </c>
      <c r="N396" s="1140">
        <v>1634359</v>
      </c>
      <c r="O396" s="2163"/>
      <c r="P396" s="2163"/>
      <c r="Q396" s="1131"/>
      <c r="R396" s="1131"/>
      <c r="S396" s="1139">
        <v>1</v>
      </c>
      <c r="T396" s="1140">
        <v>1634359</v>
      </c>
      <c r="U396" s="1131"/>
    </row>
    <row r="397" spans="1:24" s="54" customFormat="1">
      <c r="A397" s="1137">
        <v>247</v>
      </c>
      <c r="B397" s="1119" t="s">
        <v>2254</v>
      </c>
      <c r="C397" s="1379" t="s">
        <v>2213</v>
      </c>
      <c r="D397" s="1141" t="s">
        <v>229</v>
      </c>
      <c r="E397" s="1138" t="s">
        <v>12</v>
      </c>
      <c r="F397" s="1119" t="s">
        <v>12</v>
      </c>
      <c r="G397" s="1138" t="s">
        <v>1839</v>
      </c>
      <c r="H397" s="1138" t="s">
        <v>1817</v>
      </c>
      <c r="I397" s="1139">
        <v>2014</v>
      </c>
      <c r="J397" s="1247"/>
      <c r="K397" s="1119" t="s">
        <v>75</v>
      </c>
      <c r="L397" s="1252" t="s">
        <v>13</v>
      </c>
      <c r="M397" s="1139">
        <v>1</v>
      </c>
      <c r="N397" s="1140">
        <v>1634359</v>
      </c>
      <c r="O397" s="2163"/>
      <c r="P397" s="2163"/>
      <c r="Q397" s="1131"/>
      <c r="R397" s="1131"/>
      <c r="S397" s="1139">
        <v>1</v>
      </c>
      <c r="T397" s="1140">
        <v>1634359</v>
      </c>
      <c r="U397" s="1131"/>
      <c r="W397" s="1429"/>
      <c r="X397" s="1429"/>
    </row>
    <row r="398" spans="1:24" s="54" customFormat="1">
      <c r="A398" s="1137">
        <v>248</v>
      </c>
      <c r="B398" s="1119" t="s">
        <v>2254</v>
      </c>
      <c r="C398" s="1379" t="s">
        <v>2214</v>
      </c>
      <c r="D398" s="1141" t="s">
        <v>229</v>
      </c>
      <c r="E398" s="1138" t="s">
        <v>12</v>
      </c>
      <c r="F398" s="1119" t="s">
        <v>12</v>
      </c>
      <c r="G398" s="1138" t="s">
        <v>1839</v>
      </c>
      <c r="H398" s="1138" t="s">
        <v>1817</v>
      </c>
      <c r="I398" s="1139">
        <v>2014</v>
      </c>
      <c r="J398" s="1247"/>
      <c r="K398" s="1119" t="s">
        <v>75</v>
      </c>
      <c r="L398" s="1252" t="s">
        <v>13</v>
      </c>
      <c r="M398" s="1139">
        <v>1</v>
      </c>
      <c r="N398" s="1140">
        <v>1634359</v>
      </c>
      <c r="O398" s="2163"/>
      <c r="P398" s="2163"/>
      <c r="Q398" s="1131"/>
      <c r="R398" s="1131"/>
      <c r="S398" s="1139">
        <v>1</v>
      </c>
      <c r="T398" s="1140">
        <v>1634359</v>
      </c>
      <c r="U398" s="1131"/>
      <c r="W398" s="1429"/>
      <c r="X398" s="1429"/>
    </row>
    <row r="399" spans="1:24" s="54" customFormat="1">
      <c r="A399" s="1137">
        <v>249</v>
      </c>
      <c r="B399" s="1119" t="s">
        <v>2254</v>
      </c>
      <c r="C399" s="1379" t="s">
        <v>2211</v>
      </c>
      <c r="D399" s="1141" t="s">
        <v>229</v>
      </c>
      <c r="E399" s="1138" t="s">
        <v>12</v>
      </c>
      <c r="F399" s="1119" t="s">
        <v>12</v>
      </c>
      <c r="G399" s="1138" t="s">
        <v>1839</v>
      </c>
      <c r="H399" s="1138" t="s">
        <v>1817</v>
      </c>
      <c r="I399" s="1139">
        <v>2014</v>
      </c>
      <c r="J399" s="1247"/>
      <c r="K399" s="1119" t="s">
        <v>75</v>
      </c>
      <c r="L399" s="1252" t="s">
        <v>13</v>
      </c>
      <c r="M399" s="1139">
        <v>1</v>
      </c>
      <c r="N399" s="1140">
        <v>1634359</v>
      </c>
      <c r="O399" s="2163"/>
      <c r="P399" s="2163"/>
      <c r="Q399" s="1131"/>
      <c r="R399" s="1131"/>
      <c r="S399" s="1139">
        <v>1</v>
      </c>
      <c r="T399" s="1140">
        <v>1634359</v>
      </c>
      <c r="U399" s="1131"/>
      <c r="W399" s="1429"/>
      <c r="X399" s="1429"/>
    </row>
    <row r="400" spans="1:24" s="54" customFormat="1">
      <c r="A400" s="1137">
        <v>250</v>
      </c>
      <c r="B400" s="1119" t="s">
        <v>2254</v>
      </c>
      <c r="C400" s="1379" t="s">
        <v>2321</v>
      </c>
      <c r="D400" s="1141" t="s">
        <v>229</v>
      </c>
      <c r="E400" s="1138" t="s">
        <v>12</v>
      </c>
      <c r="F400" s="1119" t="s">
        <v>12</v>
      </c>
      <c r="G400" s="1138" t="s">
        <v>1839</v>
      </c>
      <c r="H400" s="1138" t="s">
        <v>1817</v>
      </c>
      <c r="I400" s="1139">
        <v>2014</v>
      </c>
      <c r="J400" s="1247"/>
      <c r="K400" s="1119" t="s">
        <v>75</v>
      </c>
      <c r="L400" s="1252" t="s">
        <v>13</v>
      </c>
      <c r="M400" s="1139">
        <v>1</v>
      </c>
      <c r="N400" s="1140">
        <v>1634359</v>
      </c>
      <c r="O400" s="2163"/>
      <c r="P400" s="2163"/>
      <c r="Q400" s="1131"/>
      <c r="R400" s="1131"/>
      <c r="S400" s="1139">
        <v>1</v>
      </c>
      <c r="T400" s="1140">
        <v>1634359</v>
      </c>
      <c r="U400" s="1131"/>
    </row>
    <row r="401" spans="1:24" s="54" customFormat="1">
      <c r="A401" s="1137">
        <v>251</v>
      </c>
      <c r="B401" s="1119" t="s">
        <v>2254</v>
      </c>
      <c r="C401" s="1379" t="s">
        <v>2369</v>
      </c>
      <c r="D401" s="1141" t="s">
        <v>229</v>
      </c>
      <c r="E401" s="1138" t="s">
        <v>12</v>
      </c>
      <c r="F401" s="1119" t="s">
        <v>12</v>
      </c>
      <c r="G401" s="1138" t="s">
        <v>1839</v>
      </c>
      <c r="H401" s="1138" t="s">
        <v>1817</v>
      </c>
      <c r="I401" s="1139">
        <v>2014</v>
      </c>
      <c r="J401" s="1247"/>
      <c r="K401" s="1119" t="s">
        <v>75</v>
      </c>
      <c r="L401" s="1252" t="s">
        <v>13</v>
      </c>
      <c r="M401" s="1139">
        <v>1</v>
      </c>
      <c r="N401" s="1140">
        <v>1634359</v>
      </c>
      <c r="O401" s="2163"/>
      <c r="P401" s="2163"/>
      <c r="Q401" s="1131"/>
      <c r="R401" s="1131"/>
      <c r="S401" s="1139">
        <v>1</v>
      </c>
      <c r="T401" s="1140">
        <v>1634359</v>
      </c>
      <c r="U401" s="1131"/>
      <c r="W401" s="1429"/>
      <c r="X401" s="1429"/>
    </row>
    <row r="402" spans="1:24" s="54" customFormat="1">
      <c r="A402" s="1137">
        <v>252</v>
      </c>
      <c r="B402" s="1119" t="s">
        <v>2254</v>
      </c>
      <c r="C402" s="1379" t="s">
        <v>2221</v>
      </c>
      <c r="D402" s="1141" t="s">
        <v>229</v>
      </c>
      <c r="E402" s="1138" t="s">
        <v>12</v>
      </c>
      <c r="F402" s="1119" t="s">
        <v>12</v>
      </c>
      <c r="G402" s="1138" t="s">
        <v>1839</v>
      </c>
      <c r="H402" s="1138" t="s">
        <v>1817</v>
      </c>
      <c r="I402" s="1139">
        <v>2014</v>
      </c>
      <c r="J402" s="1247"/>
      <c r="K402" s="1119" t="s">
        <v>75</v>
      </c>
      <c r="L402" s="1252" t="s">
        <v>13</v>
      </c>
      <c r="M402" s="1139">
        <v>1</v>
      </c>
      <c r="N402" s="1140">
        <v>1634359</v>
      </c>
      <c r="O402" s="2163"/>
      <c r="P402" s="2163"/>
      <c r="Q402" s="1131"/>
      <c r="R402" s="1131"/>
      <c r="S402" s="1139">
        <v>1</v>
      </c>
      <c r="T402" s="1140">
        <v>1634359</v>
      </c>
      <c r="U402" s="1131"/>
      <c r="W402" s="1429"/>
      <c r="X402" s="1429"/>
    </row>
    <row r="403" spans="1:24" s="54" customFormat="1">
      <c r="A403" s="1137">
        <v>253</v>
      </c>
      <c r="B403" s="1119" t="s">
        <v>2254</v>
      </c>
      <c r="C403" s="1379" t="s">
        <v>2282</v>
      </c>
      <c r="D403" s="1141" t="s">
        <v>229</v>
      </c>
      <c r="E403" s="1138" t="s">
        <v>12</v>
      </c>
      <c r="F403" s="1119" t="s">
        <v>12</v>
      </c>
      <c r="G403" s="1138" t="s">
        <v>1839</v>
      </c>
      <c r="H403" s="1138" t="s">
        <v>1817</v>
      </c>
      <c r="I403" s="1139">
        <v>2014</v>
      </c>
      <c r="J403" s="1247"/>
      <c r="K403" s="1119" t="s">
        <v>75</v>
      </c>
      <c r="L403" s="1252" t="s">
        <v>13</v>
      </c>
      <c r="M403" s="1139">
        <v>1</v>
      </c>
      <c r="N403" s="1140">
        <v>1634359</v>
      </c>
      <c r="O403" s="2163"/>
      <c r="P403" s="2163"/>
      <c r="Q403" s="1131"/>
      <c r="R403" s="1131"/>
      <c r="S403" s="1139">
        <v>1</v>
      </c>
      <c r="T403" s="1140">
        <v>1634359</v>
      </c>
      <c r="U403" s="1131"/>
      <c r="W403" s="1429"/>
      <c r="X403" s="1429"/>
    </row>
    <row r="404" spans="1:24" s="54" customFormat="1">
      <c r="A404" s="1137">
        <v>254</v>
      </c>
      <c r="B404" s="1119" t="s">
        <v>2254</v>
      </c>
      <c r="C404" s="1379" t="s">
        <v>2162</v>
      </c>
      <c r="D404" s="1141" t="s">
        <v>229</v>
      </c>
      <c r="E404" s="1138" t="s">
        <v>12</v>
      </c>
      <c r="F404" s="1119" t="s">
        <v>12</v>
      </c>
      <c r="G404" s="1138" t="s">
        <v>1839</v>
      </c>
      <c r="H404" s="1138" t="s">
        <v>1817</v>
      </c>
      <c r="I404" s="1139">
        <v>2014</v>
      </c>
      <c r="J404" s="1247"/>
      <c r="K404" s="1119" t="s">
        <v>75</v>
      </c>
      <c r="L404" s="1252" t="s">
        <v>13</v>
      </c>
      <c r="M404" s="1139">
        <v>1</v>
      </c>
      <c r="N404" s="1140">
        <v>1634359</v>
      </c>
      <c r="O404" s="2163"/>
      <c r="P404" s="2163"/>
      <c r="Q404" s="1131"/>
      <c r="R404" s="1131"/>
      <c r="S404" s="1139">
        <v>1</v>
      </c>
      <c r="T404" s="1140">
        <v>1634359</v>
      </c>
      <c r="U404" s="1131"/>
    </row>
    <row r="405" spans="1:24" s="54" customFormat="1">
      <c r="A405" s="1137">
        <v>255</v>
      </c>
      <c r="B405" s="1119" t="s">
        <v>2254</v>
      </c>
      <c r="C405" s="1379" t="s">
        <v>2165</v>
      </c>
      <c r="D405" s="1141" t="s">
        <v>229</v>
      </c>
      <c r="E405" s="1138" t="s">
        <v>12</v>
      </c>
      <c r="F405" s="1119" t="s">
        <v>12</v>
      </c>
      <c r="G405" s="1138" t="s">
        <v>1839</v>
      </c>
      <c r="H405" s="1138" t="s">
        <v>1817</v>
      </c>
      <c r="I405" s="1139">
        <v>2014</v>
      </c>
      <c r="J405" s="1247"/>
      <c r="K405" s="1119" t="s">
        <v>75</v>
      </c>
      <c r="L405" s="1252" t="s">
        <v>13</v>
      </c>
      <c r="M405" s="1139">
        <v>1</v>
      </c>
      <c r="N405" s="1140">
        <v>1634359</v>
      </c>
      <c r="O405" s="2163"/>
      <c r="P405" s="2163"/>
      <c r="Q405" s="1131"/>
      <c r="R405" s="1131"/>
      <c r="S405" s="1139">
        <v>1</v>
      </c>
      <c r="T405" s="1140">
        <v>1634359</v>
      </c>
      <c r="U405" s="1131"/>
      <c r="W405" s="1429"/>
      <c r="X405" s="1429"/>
    </row>
    <row r="406" spans="1:24" s="54" customFormat="1">
      <c r="A406" s="1137"/>
      <c r="B406" s="1119"/>
      <c r="C406" s="1138"/>
      <c r="D406" s="1141"/>
      <c r="E406" s="1138"/>
      <c r="F406" s="1119"/>
      <c r="G406" s="1138"/>
      <c r="H406" s="1138"/>
      <c r="I406" s="1139"/>
      <c r="J406" s="1247"/>
      <c r="K406" s="1138"/>
      <c r="L406" s="1252"/>
      <c r="M406" s="1119"/>
      <c r="N406" s="1140"/>
      <c r="O406" s="2163"/>
      <c r="P406" s="2163"/>
      <c r="Q406" s="1131"/>
      <c r="R406" s="1131"/>
      <c r="S406" s="1119"/>
      <c r="T406" s="1140"/>
      <c r="U406" s="1131"/>
      <c r="W406" s="1429"/>
      <c r="X406" s="1429"/>
    </row>
    <row r="407" spans="1:24" s="54" customFormat="1">
      <c r="A407" s="1137">
        <v>256</v>
      </c>
      <c r="B407" s="1119" t="s">
        <v>2259</v>
      </c>
      <c r="C407" s="1379" t="s">
        <v>2147</v>
      </c>
      <c r="D407" s="1141" t="s">
        <v>2260</v>
      </c>
      <c r="E407" s="1138" t="s">
        <v>12</v>
      </c>
      <c r="F407" s="1119" t="s">
        <v>12</v>
      </c>
      <c r="G407" s="1138" t="s">
        <v>1839</v>
      </c>
      <c r="H407" s="1138" t="s">
        <v>1817</v>
      </c>
      <c r="I407" s="1139">
        <v>2006</v>
      </c>
      <c r="J407" s="1247"/>
      <c r="K407" s="1138" t="s">
        <v>212</v>
      </c>
      <c r="L407" s="1252" t="s">
        <v>13</v>
      </c>
      <c r="M407" s="1139">
        <v>1</v>
      </c>
      <c r="N407" s="1140">
        <v>270000</v>
      </c>
      <c r="O407" s="2163"/>
      <c r="P407" s="2163"/>
      <c r="Q407" s="1131"/>
      <c r="R407" s="1131"/>
      <c r="S407" s="1139">
        <v>1</v>
      </c>
      <c r="T407" s="1140">
        <v>270000</v>
      </c>
      <c r="U407" s="1131"/>
      <c r="W407" s="1429"/>
      <c r="X407" s="1429"/>
    </row>
    <row r="408" spans="1:24" s="54" customFormat="1">
      <c r="A408" s="1137">
        <v>257</v>
      </c>
      <c r="B408" s="1119" t="s">
        <v>2259</v>
      </c>
      <c r="C408" s="1379" t="s">
        <v>2138</v>
      </c>
      <c r="D408" s="1141" t="s">
        <v>2260</v>
      </c>
      <c r="E408" s="1138" t="s">
        <v>12</v>
      </c>
      <c r="F408" s="1119" t="s">
        <v>12</v>
      </c>
      <c r="G408" s="1138" t="s">
        <v>1839</v>
      </c>
      <c r="H408" s="1138" t="s">
        <v>1817</v>
      </c>
      <c r="I408" s="1139">
        <v>2006</v>
      </c>
      <c r="J408" s="1247"/>
      <c r="K408" s="1138" t="s">
        <v>212</v>
      </c>
      <c r="L408" s="1252" t="s">
        <v>13</v>
      </c>
      <c r="M408" s="1139">
        <v>1</v>
      </c>
      <c r="N408" s="1140">
        <v>270000</v>
      </c>
      <c r="O408" s="2163"/>
      <c r="P408" s="2163"/>
      <c r="Q408" s="1131"/>
      <c r="R408" s="1131"/>
      <c r="S408" s="1139">
        <v>1</v>
      </c>
      <c r="T408" s="1140">
        <v>270000</v>
      </c>
      <c r="U408" s="1131"/>
      <c r="W408" s="1429"/>
      <c r="X408" s="1429"/>
    </row>
    <row r="409" spans="1:24" s="54" customFormat="1">
      <c r="A409" s="1137"/>
      <c r="B409" s="1119"/>
      <c r="C409" s="1138"/>
      <c r="D409" s="1141"/>
      <c r="E409" s="1138"/>
      <c r="F409" s="1119"/>
      <c r="G409" s="1138"/>
      <c r="H409" s="1138"/>
      <c r="I409" s="1139"/>
      <c r="J409" s="1247"/>
      <c r="K409" s="1138"/>
      <c r="L409" s="1252"/>
      <c r="M409" s="1139"/>
      <c r="N409" s="1140"/>
      <c r="O409" s="2163"/>
      <c r="P409" s="2163"/>
      <c r="Q409" s="1131"/>
      <c r="R409" s="1131"/>
      <c r="S409" s="1139"/>
      <c r="T409" s="1140"/>
      <c r="U409" s="1131"/>
      <c r="W409" s="1429"/>
      <c r="X409" s="1429"/>
    </row>
    <row r="410" spans="1:24" s="54" customFormat="1">
      <c r="A410" s="1137">
        <v>258</v>
      </c>
      <c r="B410" s="1119" t="s">
        <v>2259</v>
      </c>
      <c r="C410" s="1379" t="s">
        <v>2147</v>
      </c>
      <c r="D410" s="1141" t="s">
        <v>2260</v>
      </c>
      <c r="E410" s="1138" t="s">
        <v>1966</v>
      </c>
      <c r="F410" s="1119" t="s">
        <v>12</v>
      </c>
      <c r="G410" s="1138" t="s">
        <v>1967</v>
      </c>
      <c r="H410" s="1138" t="s">
        <v>1817</v>
      </c>
      <c r="I410" s="1139">
        <v>2008</v>
      </c>
      <c r="J410" s="1247"/>
      <c r="K410" s="1138" t="s">
        <v>212</v>
      </c>
      <c r="L410" s="1252" t="s">
        <v>13</v>
      </c>
      <c r="M410" s="1139">
        <v>1</v>
      </c>
      <c r="N410" s="1140">
        <v>495000</v>
      </c>
      <c r="O410" s="2163"/>
      <c r="P410" s="2163"/>
      <c r="Q410" s="1131"/>
      <c r="R410" s="1131"/>
      <c r="S410" s="1139">
        <v>1</v>
      </c>
      <c r="T410" s="1140">
        <v>495000</v>
      </c>
      <c r="U410" s="1131"/>
      <c r="W410" s="1429"/>
      <c r="X410" s="1429"/>
    </row>
    <row r="411" spans="1:24" s="54" customFormat="1">
      <c r="A411" s="1137">
        <v>259</v>
      </c>
      <c r="B411" s="1119" t="s">
        <v>2259</v>
      </c>
      <c r="C411" s="1379" t="s">
        <v>2138</v>
      </c>
      <c r="D411" s="1141" t="s">
        <v>2260</v>
      </c>
      <c r="E411" s="1138" t="s">
        <v>1966</v>
      </c>
      <c r="F411" s="1119" t="s">
        <v>12</v>
      </c>
      <c r="G411" s="1138" t="s">
        <v>1967</v>
      </c>
      <c r="H411" s="1138" t="s">
        <v>1817</v>
      </c>
      <c r="I411" s="1139">
        <v>2008</v>
      </c>
      <c r="J411" s="1247"/>
      <c r="K411" s="1138" t="s">
        <v>212</v>
      </c>
      <c r="L411" s="1252" t="s">
        <v>13</v>
      </c>
      <c r="M411" s="1139">
        <v>1</v>
      </c>
      <c r="N411" s="1140">
        <v>495000</v>
      </c>
      <c r="O411" s="2163"/>
      <c r="P411" s="2163"/>
      <c r="Q411" s="1131"/>
      <c r="R411" s="1131"/>
      <c r="S411" s="1139">
        <v>1</v>
      </c>
      <c r="T411" s="1140">
        <v>495000</v>
      </c>
      <c r="U411" s="1131"/>
    </row>
    <row r="412" spans="1:24" s="54" customFormat="1">
      <c r="A412" s="1137"/>
      <c r="B412" s="1119"/>
      <c r="C412" s="1138"/>
      <c r="D412" s="1141"/>
      <c r="E412" s="1138"/>
      <c r="F412" s="1119"/>
      <c r="G412" s="1138"/>
      <c r="H412" s="1138"/>
      <c r="I412" s="1139"/>
      <c r="J412" s="1247"/>
      <c r="K412" s="1138"/>
      <c r="L412" s="1252"/>
      <c r="M412" s="1119"/>
      <c r="N412" s="1140"/>
      <c r="O412" s="2163"/>
      <c r="P412" s="2163"/>
      <c r="Q412" s="1131"/>
      <c r="R412" s="1131"/>
      <c r="S412" s="1119"/>
      <c r="T412" s="1140"/>
      <c r="U412" s="1131"/>
      <c r="W412" s="1429"/>
      <c r="X412" s="1429"/>
    </row>
    <row r="413" spans="1:24" s="54" customFormat="1">
      <c r="A413" s="1137">
        <v>260</v>
      </c>
      <c r="B413" s="1119" t="s">
        <v>2259</v>
      </c>
      <c r="C413" s="1138" t="s">
        <v>2212</v>
      </c>
      <c r="D413" s="1141" t="s">
        <v>2260</v>
      </c>
      <c r="E413" s="1138" t="s">
        <v>1815</v>
      </c>
      <c r="F413" s="1119" t="s">
        <v>12</v>
      </c>
      <c r="G413" s="1119"/>
      <c r="H413" s="1138" t="s">
        <v>1817</v>
      </c>
      <c r="I413" s="1139">
        <v>2018</v>
      </c>
      <c r="J413" s="1247" t="s">
        <v>2261</v>
      </c>
      <c r="K413" s="1138" t="s">
        <v>212</v>
      </c>
      <c r="L413" s="1252" t="s">
        <v>13</v>
      </c>
      <c r="M413" s="1139">
        <v>1</v>
      </c>
      <c r="N413" s="1140">
        <v>18992613</v>
      </c>
      <c r="O413" s="2163"/>
      <c r="P413" s="2163"/>
      <c r="Q413" s="1141"/>
      <c r="R413" s="1131"/>
      <c r="S413" s="1139">
        <v>1</v>
      </c>
      <c r="T413" s="1140">
        <v>18992613</v>
      </c>
      <c r="U413" s="1141" t="s">
        <v>1829</v>
      </c>
      <c r="W413" s="1429"/>
      <c r="X413" s="1429"/>
    </row>
    <row r="414" spans="1:24" s="54" customFormat="1">
      <c r="A414" s="1137">
        <v>261</v>
      </c>
      <c r="B414" s="1119" t="s">
        <v>2259</v>
      </c>
      <c r="C414" s="1138" t="s">
        <v>2213</v>
      </c>
      <c r="D414" s="1141" t="s">
        <v>2260</v>
      </c>
      <c r="E414" s="1138" t="s">
        <v>1815</v>
      </c>
      <c r="F414" s="1119" t="s">
        <v>12</v>
      </c>
      <c r="G414" s="1119"/>
      <c r="H414" s="1138" t="s">
        <v>1817</v>
      </c>
      <c r="I414" s="1139">
        <v>2018</v>
      </c>
      <c r="J414" s="1247" t="s">
        <v>2262</v>
      </c>
      <c r="K414" s="1138" t="s">
        <v>212</v>
      </c>
      <c r="L414" s="1252" t="s">
        <v>13</v>
      </c>
      <c r="M414" s="1139">
        <v>1</v>
      </c>
      <c r="N414" s="1140">
        <v>18992613</v>
      </c>
      <c r="O414" s="2163"/>
      <c r="P414" s="2163"/>
      <c r="Q414" s="1141"/>
      <c r="R414" s="1131"/>
      <c r="S414" s="1139">
        <v>1</v>
      </c>
      <c r="T414" s="1140">
        <v>18992613</v>
      </c>
      <c r="U414" s="1141" t="s">
        <v>1829</v>
      </c>
      <c r="W414" s="1429"/>
      <c r="X414" s="1429"/>
    </row>
    <row r="415" spans="1:24" s="54" customFormat="1">
      <c r="A415" s="1137"/>
      <c r="B415" s="1119"/>
      <c r="C415" s="1138"/>
      <c r="D415" s="1141"/>
      <c r="E415" s="1138"/>
      <c r="F415" s="1119"/>
      <c r="G415" s="1119"/>
      <c r="H415" s="1138"/>
      <c r="I415" s="1139"/>
      <c r="J415" s="1247"/>
      <c r="K415" s="1138"/>
      <c r="L415" s="1252"/>
      <c r="M415" s="1139"/>
      <c r="N415" s="1140"/>
      <c r="O415" s="2163"/>
      <c r="P415" s="2163"/>
      <c r="Q415" s="1141"/>
      <c r="R415" s="1131"/>
      <c r="S415" s="1139"/>
      <c r="T415" s="1140"/>
      <c r="U415" s="1141"/>
    </row>
    <row r="416" spans="1:24" s="54" customFormat="1">
      <c r="A416" s="1137">
        <v>262</v>
      </c>
      <c r="B416" s="1119" t="s">
        <v>2263</v>
      </c>
      <c r="C416" s="1379" t="s">
        <v>2147</v>
      </c>
      <c r="D416" s="1141" t="s">
        <v>736</v>
      </c>
      <c r="E416" s="1138" t="s">
        <v>1813</v>
      </c>
      <c r="F416" s="1119" t="s">
        <v>12</v>
      </c>
      <c r="G416" s="1138" t="s">
        <v>483</v>
      </c>
      <c r="H416" s="1138" t="s">
        <v>1817</v>
      </c>
      <c r="I416" s="1139">
        <v>2018</v>
      </c>
      <c r="J416" s="1247"/>
      <c r="K416" s="1119" t="s">
        <v>212</v>
      </c>
      <c r="L416" s="1252" t="s">
        <v>13</v>
      </c>
      <c r="M416" s="1139">
        <v>1</v>
      </c>
      <c r="N416" s="1140">
        <v>1055145</v>
      </c>
      <c r="O416" s="2163"/>
      <c r="P416" s="2163"/>
      <c r="Q416" s="1131"/>
      <c r="R416" s="1131"/>
      <c r="S416" s="1139">
        <v>1</v>
      </c>
      <c r="T416" s="1140">
        <v>1055145</v>
      </c>
      <c r="U416" s="1131"/>
      <c r="W416" s="1429"/>
      <c r="X416" s="1429"/>
    </row>
    <row r="417" spans="1:24" s="54" customFormat="1">
      <c r="A417" s="1137">
        <v>263</v>
      </c>
      <c r="B417" s="1119" t="s">
        <v>2263</v>
      </c>
      <c r="C417" s="1379" t="s">
        <v>2138</v>
      </c>
      <c r="D417" s="1141" t="s">
        <v>736</v>
      </c>
      <c r="E417" s="1138" t="s">
        <v>1813</v>
      </c>
      <c r="F417" s="1119" t="s">
        <v>12</v>
      </c>
      <c r="G417" s="1138" t="s">
        <v>483</v>
      </c>
      <c r="H417" s="1138" t="s">
        <v>1817</v>
      </c>
      <c r="I417" s="1139">
        <v>2018</v>
      </c>
      <c r="J417" s="1247"/>
      <c r="K417" s="1119" t="s">
        <v>212</v>
      </c>
      <c r="L417" s="1252" t="s">
        <v>13</v>
      </c>
      <c r="M417" s="1139">
        <v>1</v>
      </c>
      <c r="N417" s="1140">
        <v>1055145</v>
      </c>
      <c r="O417" s="2163"/>
      <c r="P417" s="2163"/>
      <c r="Q417" s="1131"/>
      <c r="R417" s="1131"/>
      <c r="S417" s="1139">
        <v>1</v>
      </c>
      <c r="T417" s="1140">
        <v>1055145</v>
      </c>
      <c r="U417" s="1131"/>
      <c r="W417" s="1429"/>
      <c r="X417" s="1429"/>
    </row>
    <row r="418" spans="1:24" s="54" customFormat="1">
      <c r="A418" s="1137">
        <v>264</v>
      </c>
      <c r="B418" s="1119" t="s">
        <v>2263</v>
      </c>
      <c r="C418" s="1379" t="s">
        <v>2140</v>
      </c>
      <c r="D418" s="1141" t="s">
        <v>736</v>
      </c>
      <c r="E418" s="1138" t="s">
        <v>1813</v>
      </c>
      <c r="F418" s="1119" t="s">
        <v>12</v>
      </c>
      <c r="G418" s="1138" t="s">
        <v>483</v>
      </c>
      <c r="H418" s="1138" t="s">
        <v>1817</v>
      </c>
      <c r="I418" s="1139">
        <v>2018</v>
      </c>
      <c r="J418" s="1247"/>
      <c r="K418" s="1119" t="s">
        <v>212</v>
      </c>
      <c r="L418" s="1252" t="s">
        <v>13</v>
      </c>
      <c r="M418" s="1139">
        <v>1</v>
      </c>
      <c r="N418" s="1140">
        <v>1055145</v>
      </c>
      <c r="O418" s="2163"/>
      <c r="P418" s="2163"/>
      <c r="Q418" s="1131"/>
      <c r="R418" s="1131"/>
      <c r="S418" s="1139">
        <v>1</v>
      </c>
      <c r="T418" s="1140">
        <v>1055145</v>
      </c>
      <c r="U418" s="1131"/>
      <c r="W418" s="1429"/>
      <c r="X418" s="1429"/>
    </row>
    <row r="419" spans="1:24" s="54" customFormat="1">
      <c r="A419" s="1137">
        <v>265</v>
      </c>
      <c r="B419" s="1119" t="s">
        <v>2263</v>
      </c>
      <c r="C419" s="1379" t="s">
        <v>2152</v>
      </c>
      <c r="D419" s="1141" t="s">
        <v>736</v>
      </c>
      <c r="E419" s="1138" t="s">
        <v>1813</v>
      </c>
      <c r="F419" s="1119" t="s">
        <v>12</v>
      </c>
      <c r="G419" s="1138" t="s">
        <v>483</v>
      </c>
      <c r="H419" s="1138" t="s">
        <v>1817</v>
      </c>
      <c r="I419" s="1139">
        <v>2018</v>
      </c>
      <c r="J419" s="1247"/>
      <c r="K419" s="1119" t="s">
        <v>212</v>
      </c>
      <c r="L419" s="1252" t="s">
        <v>13</v>
      </c>
      <c r="M419" s="1139">
        <v>1</v>
      </c>
      <c r="N419" s="1140">
        <v>1055145</v>
      </c>
      <c r="O419" s="2163"/>
      <c r="P419" s="2163"/>
      <c r="Q419" s="1131"/>
      <c r="R419" s="1131"/>
      <c r="S419" s="1139">
        <v>1</v>
      </c>
      <c r="T419" s="1140">
        <v>1055145</v>
      </c>
      <c r="U419" s="1131"/>
    </row>
    <row r="420" spans="1:24" s="54" customFormat="1">
      <c r="A420" s="1137">
        <v>266</v>
      </c>
      <c r="B420" s="1119" t="s">
        <v>2263</v>
      </c>
      <c r="C420" s="1379" t="s">
        <v>2169</v>
      </c>
      <c r="D420" s="1141" t="s">
        <v>736</v>
      </c>
      <c r="E420" s="1138" t="s">
        <v>1813</v>
      </c>
      <c r="F420" s="1119" t="s">
        <v>12</v>
      </c>
      <c r="G420" s="1138" t="s">
        <v>483</v>
      </c>
      <c r="H420" s="1138" t="s">
        <v>1817</v>
      </c>
      <c r="I420" s="1139">
        <v>2018</v>
      </c>
      <c r="J420" s="1247"/>
      <c r="K420" s="1119" t="s">
        <v>212</v>
      </c>
      <c r="L420" s="1252" t="s">
        <v>13</v>
      </c>
      <c r="M420" s="1139">
        <v>1</v>
      </c>
      <c r="N420" s="1140">
        <v>1055145</v>
      </c>
      <c r="O420" s="2163"/>
      <c r="P420" s="2163"/>
      <c r="Q420" s="1131"/>
      <c r="R420" s="1131"/>
      <c r="S420" s="1139">
        <v>1</v>
      </c>
      <c r="T420" s="1140">
        <v>1055145</v>
      </c>
      <c r="U420" s="1131"/>
      <c r="W420" s="1429"/>
      <c r="X420" s="1429"/>
    </row>
    <row r="421" spans="1:24" s="54" customFormat="1">
      <c r="A421" s="1137">
        <v>267</v>
      </c>
      <c r="B421" s="1119" t="s">
        <v>2263</v>
      </c>
      <c r="C421" s="1379" t="s">
        <v>2212</v>
      </c>
      <c r="D421" s="1141" t="s">
        <v>736</v>
      </c>
      <c r="E421" s="1138" t="s">
        <v>1813</v>
      </c>
      <c r="F421" s="1119" t="s">
        <v>12</v>
      </c>
      <c r="G421" s="1138" t="s">
        <v>483</v>
      </c>
      <c r="H421" s="1138" t="s">
        <v>1817</v>
      </c>
      <c r="I421" s="1139">
        <v>2018</v>
      </c>
      <c r="J421" s="1247"/>
      <c r="K421" s="1119" t="s">
        <v>212</v>
      </c>
      <c r="L421" s="1252" t="s">
        <v>13</v>
      </c>
      <c r="M421" s="1139">
        <v>1</v>
      </c>
      <c r="N421" s="1140">
        <v>1055145</v>
      </c>
      <c r="O421" s="2163"/>
      <c r="P421" s="2163"/>
      <c r="Q421" s="1131"/>
      <c r="R421" s="1131"/>
      <c r="S421" s="1139">
        <v>1</v>
      </c>
      <c r="T421" s="1140">
        <v>1055145</v>
      </c>
      <c r="U421" s="1131"/>
      <c r="W421" s="1429"/>
      <c r="X421" s="1429"/>
    </row>
    <row r="422" spans="1:24" s="54" customFormat="1">
      <c r="A422" s="1137">
        <v>268</v>
      </c>
      <c r="B422" s="1119" t="s">
        <v>2263</v>
      </c>
      <c r="C422" s="1379" t="s">
        <v>2213</v>
      </c>
      <c r="D422" s="1141" t="s">
        <v>736</v>
      </c>
      <c r="E422" s="1138" t="s">
        <v>1813</v>
      </c>
      <c r="F422" s="1119" t="s">
        <v>12</v>
      </c>
      <c r="G422" s="1138" t="s">
        <v>483</v>
      </c>
      <c r="H422" s="1138" t="s">
        <v>1817</v>
      </c>
      <c r="I422" s="1139">
        <v>2018</v>
      </c>
      <c r="J422" s="1247"/>
      <c r="K422" s="1119" t="s">
        <v>212</v>
      </c>
      <c r="L422" s="1252" t="s">
        <v>13</v>
      </c>
      <c r="M422" s="1139">
        <v>1</v>
      </c>
      <c r="N422" s="1140">
        <v>1055145</v>
      </c>
      <c r="O422" s="2163"/>
      <c r="P422" s="2163"/>
      <c r="Q422" s="1131"/>
      <c r="R422" s="1131"/>
      <c r="S422" s="1139">
        <v>1</v>
      </c>
      <c r="T422" s="1140">
        <v>1055145</v>
      </c>
      <c r="U422" s="1131"/>
      <c r="W422" s="1429"/>
      <c r="X422" s="1429"/>
    </row>
    <row r="423" spans="1:24" s="54" customFormat="1">
      <c r="A423" s="1137">
        <v>269</v>
      </c>
      <c r="B423" s="1119" t="s">
        <v>2263</v>
      </c>
      <c r="C423" s="1379" t="s">
        <v>2214</v>
      </c>
      <c r="D423" s="1141" t="s">
        <v>736</v>
      </c>
      <c r="E423" s="1138" t="s">
        <v>1813</v>
      </c>
      <c r="F423" s="1119" t="s">
        <v>12</v>
      </c>
      <c r="G423" s="1138" t="s">
        <v>483</v>
      </c>
      <c r="H423" s="1138" t="s">
        <v>1817</v>
      </c>
      <c r="I423" s="1139">
        <v>2018</v>
      </c>
      <c r="J423" s="1247"/>
      <c r="K423" s="1119" t="s">
        <v>212</v>
      </c>
      <c r="L423" s="1252" t="s">
        <v>13</v>
      </c>
      <c r="M423" s="1139">
        <v>1</v>
      </c>
      <c r="N423" s="1140">
        <v>1055145</v>
      </c>
      <c r="O423" s="2163"/>
      <c r="P423" s="2163"/>
      <c r="Q423" s="1131"/>
      <c r="R423" s="1131"/>
      <c r="S423" s="1139">
        <v>1</v>
      </c>
      <c r="T423" s="1140">
        <v>1055145</v>
      </c>
      <c r="U423" s="1131"/>
    </row>
    <row r="424" spans="1:24" s="54" customFormat="1">
      <c r="A424" s="1137">
        <v>270</v>
      </c>
      <c r="B424" s="1119" t="s">
        <v>2263</v>
      </c>
      <c r="C424" s="1379" t="s">
        <v>2211</v>
      </c>
      <c r="D424" s="1141" t="s">
        <v>736</v>
      </c>
      <c r="E424" s="1138" t="s">
        <v>1813</v>
      </c>
      <c r="F424" s="1119" t="s">
        <v>12</v>
      </c>
      <c r="G424" s="1138" t="s">
        <v>483</v>
      </c>
      <c r="H424" s="1138" t="s">
        <v>1817</v>
      </c>
      <c r="I424" s="1139">
        <v>2018</v>
      </c>
      <c r="J424" s="1247"/>
      <c r="K424" s="1119" t="s">
        <v>212</v>
      </c>
      <c r="L424" s="1252" t="s">
        <v>13</v>
      </c>
      <c r="M424" s="1139">
        <v>1</v>
      </c>
      <c r="N424" s="1140">
        <v>1055145</v>
      </c>
      <c r="O424" s="2163"/>
      <c r="P424" s="2163"/>
      <c r="Q424" s="1131"/>
      <c r="R424" s="1131"/>
      <c r="S424" s="1139">
        <v>1</v>
      </c>
      <c r="T424" s="1140">
        <v>1055145</v>
      </c>
      <c r="U424" s="1131"/>
      <c r="W424" s="1429"/>
      <c r="X424" s="1429"/>
    </row>
    <row r="425" spans="1:24" s="54" customFormat="1">
      <c r="A425" s="1137">
        <v>271</v>
      </c>
      <c r="B425" s="1119" t="s">
        <v>2263</v>
      </c>
      <c r="C425" s="1379" t="s">
        <v>2321</v>
      </c>
      <c r="D425" s="1141" t="s">
        <v>736</v>
      </c>
      <c r="E425" s="1138" t="s">
        <v>1813</v>
      </c>
      <c r="F425" s="1119" t="s">
        <v>12</v>
      </c>
      <c r="G425" s="1138" t="s">
        <v>483</v>
      </c>
      <c r="H425" s="1138" t="s">
        <v>1817</v>
      </c>
      <c r="I425" s="1139">
        <v>2018</v>
      </c>
      <c r="J425" s="1247"/>
      <c r="K425" s="1119" t="s">
        <v>212</v>
      </c>
      <c r="L425" s="1252" t="s">
        <v>13</v>
      </c>
      <c r="M425" s="1139">
        <v>1</v>
      </c>
      <c r="N425" s="1140">
        <v>1055145</v>
      </c>
      <c r="O425" s="2163"/>
      <c r="P425" s="2163"/>
      <c r="Q425" s="1131"/>
      <c r="R425" s="1131"/>
      <c r="S425" s="1139">
        <v>1</v>
      </c>
      <c r="T425" s="1140">
        <v>1055145</v>
      </c>
      <c r="U425" s="1131"/>
      <c r="W425" s="1429"/>
      <c r="X425" s="1429"/>
    </row>
    <row r="426" spans="1:24" s="54" customFormat="1">
      <c r="A426" s="1137">
        <v>272</v>
      </c>
      <c r="B426" s="1119" t="s">
        <v>2263</v>
      </c>
      <c r="C426" s="1379" t="s">
        <v>2369</v>
      </c>
      <c r="D426" s="1141" t="s">
        <v>736</v>
      </c>
      <c r="E426" s="1138" t="s">
        <v>1813</v>
      </c>
      <c r="F426" s="1119" t="s">
        <v>12</v>
      </c>
      <c r="G426" s="1138" t="s">
        <v>483</v>
      </c>
      <c r="H426" s="1138" t="s">
        <v>1817</v>
      </c>
      <c r="I426" s="1139">
        <v>2018</v>
      </c>
      <c r="J426" s="1247"/>
      <c r="K426" s="1119" t="s">
        <v>212</v>
      </c>
      <c r="L426" s="1252" t="s">
        <v>13</v>
      </c>
      <c r="M426" s="1139">
        <v>1</v>
      </c>
      <c r="N426" s="1140">
        <v>1055145</v>
      </c>
      <c r="O426" s="2163"/>
      <c r="P426" s="2163"/>
      <c r="Q426" s="1131"/>
      <c r="R426" s="1131"/>
      <c r="S426" s="1139">
        <v>1</v>
      </c>
      <c r="T426" s="1140">
        <v>1055145</v>
      </c>
      <c r="U426" s="1131"/>
      <c r="W426" s="1429"/>
      <c r="X426" s="1429"/>
    </row>
    <row r="427" spans="1:24" s="54" customFormat="1">
      <c r="A427" s="1137">
        <v>273</v>
      </c>
      <c r="B427" s="1119" t="s">
        <v>2263</v>
      </c>
      <c r="C427" s="1379" t="s">
        <v>2221</v>
      </c>
      <c r="D427" s="1141" t="s">
        <v>736</v>
      </c>
      <c r="E427" s="1138" t="s">
        <v>1813</v>
      </c>
      <c r="F427" s="1119" t="s">
        <v>12</v>
      </c>
      <c r="G427" s="1138" t="s">
        <v>483</v>
      </c>
      <c r="H427" s="1138" t="s">
        <v>1817</v>
      </c>
      <c r="I427" s="1139">
        <v>2018</v>
      </c>
      <c r="J427" s="1247"/>
      <c r="K427" s="1119" t="s">
        <v>212</v>
      </c>
      <c r="L427" s="1252" t="s">
        <v>13</v>
      </c>
      <c r="M427" s="1139">
        <v>1</v>
      </c>
      <c r="N427" s="1140">
        <v>1055145</v>
      </c>
      <c r="O427" s="2163"/>
      <c r="P427" s="2163"/>
      <c r="Q427" s="1131"/>
      <c r="R427" s="1131"/>
      <c r="S427" s="1139">
        <v>1</v>
      </c>
      <c r="T427" s="1140">
        <v>1055145</v>
      </c>
      <c r="U427" s="1131"/>
    </row>
    <row r="428" spans="1:24" s="54" customFormat="1">
      <c r="A428" s="1137">
        <v>274</v>
      </c>
      <c r="B428" s="1119" t="s">
        <v>2263</v>
      </c>
      <c r="C428" s="1379" t="s">
        <v>2282</v>
      </c>
      <c r="D428" s="1141" t="s">
        <v>736</v>
      </c>
      <c r="E428" s="1138" t="s">
        <v>1813</v>
      </c>
      <c r="F428" s="1119" t="s">
        <v>12</v>
      </c>
      <c r="G428" s="1138" t="s">
        <v>483</v>
      </c>
      <c r="H428" s="1138" t="s">
        <v>1817</v>
      </c>
      <c r="I428" s="1139">
        <v>2018</v>
      </c>
      <c r="J428" s="1247"/>
      <c r="K428" s="1119" t="s">
        <v>212</v>
      </c>
      <c r="L428" s="1252" t="s">
        <v>13</v>
      </c>
      <c r="M428" s="1139">
        <v>1</v>
      </c>
      <c r="N428" s="1140">
        <v>1055145</v>
      </c>
      <c r="O428" s="2163"/>
      <c r="P428" s="2163"/>
      <c r="Q428" s="1131"/>
      <c r="R428" s="1131"/>
      <c r="S428" s="1139">
        <v>1</v>
      </c>
      <c r="T428" s="1140">
        <v>1055145</v>
      </c>
      <c r="U428" s="1131"/>
      <c r="W428" s="1429"/>
      <c r="X428" s="1429"/>
    </row>
    <row r="429" spans="1:24" s="54" customFormat="1">
      <c r="A429" s="1137">
        <v>275</v>
      </c>
      <c r="B429" s="1119" t="s">
        <v>2263</v>
      </c>
      <c r="C429" s="1379" t="s">
        <v>2162</v>
      </c>
      <c r="D429" s="1141" t="s">
        <v>736</v>
      </c>
      <c r="E429" s="1138" t="s">
        <v>1813</v>
      </c>
      <c r="F429" s="1119" t="s">
        <v>12</v>
      </c>
      <c r="G429" s="1138" t="s">
        <v>483</v>
      </c>
      <c r="H429" s="1138" t="s">
        <v>1817</v>
      </c>
      <c r="I429" s="1139">
        <v>2018</v>
      </c>
      <c r="J429" s="1247"/>
      <c r="K429" s="1119" t="s">
        <v>212</v>
      </c>
      <c r="L429" s="1252" t="s">
        <v>13</v>
      </c>
      <c r="M429" s="1139">
        <v>1</v>
      </c>
      <c r="N429" s="1140">
        <v>1055145</v>
      </c>
      <c r="O429" s="2163"/>
      <c r="P429" s="2163"/>
      <c r="Q429" s="1131"/>
      <c r="R429" s="1131"/>
      <c r="S429" s="1139">
        <v>1</v>
      </c>
      <c r="T429" s="1140">
        <v>1055145</v>
      </c>
      <c r="U429" s="1131"/>
      <c r="W429" s="1429"/>
      <c r="X429" s="1429"/>
    </row>
    <row r="430" spans="1:24" s="54" customFormat="1">
      <c r="A430" s="1137">
        <v>276</v>
      </c>
      <c r="B430" s="1119" t="s">
        <v>2263</v>
      </c>
      <c r="C430" s="1379" t="s">
        <v>2165</v>
      </c>
      <c r="D430" s="1141" t="s">
        <v>736</v>
      </c>
      <c r="E430" s="1138" t="s">
        <v>1813</v>
      </c>
      <c r="F430" s="1119" t="s">
        <v>12</v>
      </c>
      <c r="G430" s="1138" t="s">
        <v>483</v>
      </c>
      <c r="H430" s="1138" t="s">
        <v>1817</v>
      </c>
      <c r="I430" s="1139">
        <v>2018</v>
      </c>
      <c r="J430" s="1247"/>
      <c r="K430" s="1119" t="s">
        <v>212</v>
      </c>
      <c r="L430" s="1252" t="s">
        <v>13</v>
      </c>
      <c r="M430" s="1139">
        <v>1</v>
      </c>
      <c r="N430" s="1140">
        <v>1055145</v>
      </c>
      <c r="O430" s="2163"/>
      <c r="P430" s="2163"/>
      <c r="Q430" s="1131"/>
      <c r="R430" s="1131"/>
      <c r="S430" s="1139">
        <v>1</v>
      </c>
      <c r="T430" s="1140">
        <v>1055145</v>
      </c>
      <c r="U430" s="1131"/>
      <c r="W430" s="1429"/>
      <c r="X430" s="1429"/>
    </row>
    <row r="431" spans="1:24" s="54" customFormat="1">
      <c r="A431" s="1137">
        <v>277</v>
      </c>
      <c r="B431" s="1119" t="s">
        <v>2263</v>
      </c>
      <c r="C431" s="1379" t="s">
        <v>2172</v>
      </c>
      <c r="D431" s="1141" t="s">
        <v>736</v>
      </c>
      <c r="E431" s="1138" t="s">
        <v>1813</v>
      </c>
      <c r="F431" s="1119" t="s">
        <v>12</v>
      </c>
      <c r="G431" s="1138" t="s">
        <v>483</v>
      </c>
      <c r="H431" s="1138" t="s">
        <v>1817</v>
      </c>
      <c r="I431" s="1139">
        <v>2018</v>
      </c>
      <c r="J431" s="1247"/>
      <c r="K431" s="1119" t="s">
        <v>212</v>
      </c>
      <c r="L431" s="1252" t="s">
        <v>13</v>
      </c>
      <c r="M431" s="1139">
        <v>1</v>
      </c>
      <c r="N431" s="1140">
        <v>1055145</v>
      </c>
      <c r="O431" s="2163"/>
      <c r="P431" s="2163"/>
      <c r="Q431" s="1131"/>
      <c r="R431" s="1131"/>
      <c r="S431" s="1139">
        <v>1</v>
      </c>
      <c r="T431" s="1140">
        <v>1055145</v>
      </c>
      <c r="U431" s="1131"/>
    </row>
    <row r="432" spans="1:24" s="54" customFormat="1">
      <c r="A432" s="1137">
        <v>278</v>
      </c>
      <c r="B432" s="1119" t="s">
        <v>2263</v>
      </c>
      <c r="C432" s="1379" t="s">
        <v>2175</v>
      </c>
      <c r="D432" s="1141" t="s">
        <v>736</v>
      </c>
      <c r="E432" s="1138" t="s">
        <v>1813</v>
      </c>
      <c r="F432" s="1119" t="s">
        <v>12</v>
      </c>
      <c r="G432" s="1138" t="s">
        <v>483</v>
      </c>
      <c r="H432" s="1138" t="s">
        <v>1817</v>
      </c>
      <c r="I432" s="1139">
        <v>2018</v>
      </c>
      <c r="J432" s="1247"/>
      <c r="K432" s="1119" t="s">
        <v>212</v>
      </c>
      <c r="L432" s="1252" t="s">
        <v>13</v>
      </c>
      <c r="M432" s="1139">
        <v>1</v>
      </c>
      <c r="N432" s="1140">
        <v>1055145</v>
      </c>
      <c r="O432" s="2163"/>
      <c r="P432" s="2163"/>
      <c r="Q432" s="1131"/>
      <c r="R432" s="1131"/>
      <c r="S432" s="1139">
        <v>1</v>
      </c>
      <c r="T432" s="1140">
        <v>1055145</v>
      </c>
      <c r="U432" s="1131"/>
      <c r="W432" s="1429"/>
      <c r="X432" s="1429"/>
    </row>
    <row r="433" spans="1:24" s="54" customFormat="1">
      <c r="A433" s="1137">
        <v>279</v>
      </c>
      <c r="B433" s="1119" t="s">
        <v>2263</v>
      </c>
      <c r="C433" s="1379" t="s">
        <v>2177</v>
      </c>
      <c r="D433" s="1141" t="s">
        <v>736</v>
      </c>
      <c r="E433" s="1138" t="s">
        <v>1813</v>
      </c>
      <c r="F433" s="1119" t="s">
        <v>12</v>
      </c>
      <c r="G433" s="1138" t="s">
        <v>483</v>
      </c>
      <c r="H433" s="1138" t="s">
        <v>1817</v>
      </c>
      <c r="I433" s="1139">
        <v>2018</v>
      </c>
      <c r="J433" s="1247"/>
      <c r="K433" s="1119" t="s">
        <v>212</v>
      </c>
      <c r="L433" s="1252" t="s">
        <v>13</v>
      </c>
      <c r="M433" s="1139">
        <v>1</v>
      </c>
      <c r="N433" s="1140">
        <v>1055145</v>
      </c>
      <c r="O433" s="2163"/>
      <c r="P433" s="2163"/>
      <c r="Q433" s="1131"/>
      <c r="R433" s="1131"/>
      <c r="S433" s="1139">
        <v>1</v>
      </c>
      <c r="T433" s="1140">
        <v>1055145</v>
      </c>
      <c r="U433" s="1131"/>
      <c r="W433" s="1429"/>
      <c r="X433" s="1429"/>
    </row>
    <row r="434" spans="1:24" s="54" customFormat="1">
      <c r="A434" s="1137">
        <v>280</v>
      </c>
      <c r="B434" s="1119" t="s">
        <v>2263</v>
      </c>
      <c r="C434" s="1379" t="s">
        <v>2180</v>
      </c>
      <c r="D434" s="1141" t="s">
        <v>736</v>
      </c>
      <c r="E434" s="1138" t="s">
        <v>1813</v>
      </c>
      <c r="F434" s="1119" t="s">
        <v>12</v>
      </c>
      <c r="G434" s="1138" t="s">
        <v>483</v>
      </c>
      <c r="H434" s="1138" t="s">
        <v>1817</v>
      </c>
      <c r="I434" s="1139">
        <v>2018</v>
      </c>
      <c r="J434" s="1247"/>
      <c r="K434" s="1119" t="s">
        <v>212</v>
      </c>
      <c r="L434" s="1252" t="s">
        <v>13</v>
      </c>
      <c r="M434" s="1139">
        <v>1</v>
      </c>
      <c r="N434" s="1140">
        <v>1055145</v>
      </c>
      <c r="O434" s="2163"/>
      <c r="P434" s="2163"/>
      <c r="Q434" s="1131"/>
      <c r="R434" s="1131"/>
      <c r="S434" s="1139">
        <v>1</v>
      </c>
      <c r="T434" s="1140">
        <v>1055145</v>
      </c>
      <c r="U434" s="1131"/>
      <c r="W434" s="1429"/>
      <c r="X434" s="1429"/>
    </row>
    <row r="435" spans="1:24" s="54" customFormat="1">
      <c r="A435" s="1137">
        <v>281</v>
      </c>
      <c r="B435" s="1119" t="s">
        <v>2263</v>
      </c>
      <c r="C435" s="1379" t="s">
        <v>2182</v>
      </c>
      <c r="D435" s="1141" t="s">
        <v>736</v>
      </c>
      <c r="E435" s="1138" t="s">
        <v>1813</v>
      </c>
      <c r="F435" s="1119" t="s">
        <v>12</v>
      </c>
      <c r="G435" s="1138" t="s">
        <v>483</v>
      </c>
      <c r="H435" s="1138" t="s">
        <v>1817</v>
      </c>
      <c r="I435" s="1139">
        <v>2018</v>
      </c>
      <c r="J435" s="1247"/>
      <c r="K435" s="1119" t="s">
        <v>212</v>
      </c>
      <c r="L435" s="1252" t="s">
        <v>13</v>
      </c>
      <c r="M435" s="1139">
        <v>1</v>
      </c>
      <c r="N435" s="1140">
        <v>1055145</v>
      </c>
      <c r="O435" s="2163"/>
      <c r="P435" s="2163"/>
      <c r="Q435" s="1131"/>
      <c r="R435" s="1131"/>
      <c r="S435" s="1139">
        <v>1</v>
      </c>
      <c r="T435" s="1140">
        <v>1055145</v>
      </c>
      <c r="U435" s="1131"/>
    </row>
    <row r="436" spans="1:24" s="54" customFormat="1">
      <c r="A436" s="1137">
        <v>282</v>
      </c>
      <c r="B436" s="1119" t="s">
        <v>2263</v>
      </c>
      <c r="C436" s="1379" t="s">
        <v>2184</v>
      </c>
      <c r="D436" s="1141" t="s">
        <v>736</v>
      </c>
      <c r="E436" s="1138" t="s">
        <v>1813</v>
      </c>
      <c r="F436" s="1119" t="s">
        <v>12</v>
      </c>
      <c r="G436" s="1138" t="s">
        <v>483</v>
      </c>
      <c r="H436" s="1138" t="s">
        <v>1817</v>
      </c>
      <c r="I436" s="1139">
        <v>2018</v>
      </c>
      <c r="J436" s="1247"/>
      <c r="K436" s="1119" t="s">
        <v>212</v>
      </c>
      <c r="L436" s="1252" t="s">
        <v>13</v>
      </c>
      <c r="M436" s="1139">
        <v>1</v>
      </c>
      <c r="N436" s="1140">
        <v>1055145</v>
      </c>
      <c r="O436" s="2163"/>
      <c r="P436" s="2163"/>
      <c r="Q436" s="1131"/>
      <c r="R436" s="1131"/>
      <c r="S436" s="1139">
        <v>1</v>
      </c>
      <c r="T436" s="1140">
        <v>1055145</v>
      </c>
      <c r="U436" s="1131"/>
      <c r="W436" s="1429"/>
      <c r="X436" s="1429"/>
    </row>
    <row r="437" spans="1:24" s="54" customFormat="1">
      <c r="A437" s="1137">
        <v>283</v>
      </c>
      <c r="B437" s="1119" t="s">
        <v>2263</v>
      </c>
      <c r="C437" s="1379" t="s">
        <v>2186</v>
      </c>
      <c r="D437" s="1141" t="s">
        <v>736</v>
      </c>
      <c r="E437" s="1138" t="s">
        <v>1813</v>
      </c>
      <c r="F437" s="1119" t="s">
        <v>12</v>
      </c>
      <c r="G437" s="1138" t="s">
        <v>483</v>
      </c>
      <c r="H437" s="1138" t="s">
        <v>1817</v>
      </c>
      <c r="I437" s="1139">
        <v>2018</v>
      </c>
      <c r="J437" s="1247"/>
      <c r="K437" s="1119" t="s">
        <v>212</v>
      </c>
      <c r="L437" s="1252" t="s">
        <v>13</v>
      </c>
      <c r="M437" s="1139">
        <v>1</v>
      </c>
      <c r="N437" s="1140">
        <v>1055145</v>
      </c>
      <c r="O437" s="2163"/>
      <c r="P437" s="2163"/>
      <c r="Q437" s="1131"/>
      <c r="R437" s="1131"/>
      <c r="S437" s="1139">
        <v>1</v>
      </c>
      <c r="T437" s="1140">
        <v>1055145</v>
      </c>
      <c r="U437" s="1131"/>
      <c r="W437" s="1429"/>
      <c r="X437" s="1429"/>
    </row>
    <row r="438" spans="1:24" s="54" customFormat="1">
      <c r="A438" s="1137">
        <v>284</v>
      </c>
      <c r="B438" s="1119" t="s">
        <v>2263</v>
      </c>
      <c r="C438" s="1379" t="s">
        <v>2188</v>
      </c>
      <c r="D438" s="1141" t="s">
        <v>736</v>
      </c>
      <c r="E438" s="1138" t="s">
        <v>1813</v>
      </c>
      <c r="F438" s="1119" t="s">
        <v>12</v>
      </c>
      <c r="G438" s="1138" t="s">
        <v>483</v>
      </c>
      <c r="H438" s="1138" t="s">
        <v>1817</v>
      </c>
      <c r="I438" s="1139">
        <v>2018</v>
      </c>
      <c r="J438" s="1247"/>
      <c r="K438" s="1119" t="s">
        <v>212</v>
      </c>
      <c r="L438" s="1252" t="s">
        <v>13</v>
      </c>
      <c r="M438" s="1139">
        <v>1</v>
      </c>
      <c r="N438" s="1140">
        <v>1055145</v>
      </c>
      <c r="O438" s="2163"/>
      <c r="P438" s="2163"/>
      <c r="Q438" s="1131"/>
      <c r="R438" s="1131"/>
      <c r="S438" s="1139">
        <v>1</v>
      </c>
      <c r="T438" s="1140">
        <v>1055145</v>
      </c>
      <c r="U438" s="1131"/>
      <c r="W438" s="1429"/>
      <c r="X438" s="1429"/>
    </row>
    <row r="439" spans="1:24" s="54" customFormat="1">
      <c r="A439" s="1137">
        <v>285</v>
      </c>
      <c r="B439" s="1119" t="s">
        <v>2263</v>
      </c>
      <c r="C439" s="1379" t="s">
        <v>2191</v>
      </c>
      <c r="D439" s="1141" t="s">
        <v>736</v>
      </c>
      <c r="E439" s="1138" t="s">
        <v>1813</v>
      </c>
      <c r="F439" s="1119" t="s">
        <v>12</v>
      </c>
      <c r="G439" s="1138" t="s">
        <v>483</v>
      </c>
      <c r="H439" s="1138" t="s">
        <v>1817</v>
      </c>
      <c r="I439" s="1139">
        <v>2018</v>
      </c>
      <c r="J439" s="1247"/>
      <c r="K439" s="1119" t="s">
        <v>212</v>
      </c>
      <c r="L439" s="1252" t="s">
        <v>13</v>
      </c>
      <c r="M439" s="1139">
        <v>1</v>
      </c>
      <c r="N439" s="1140">
        <v>1055145</v>
      </c>
      <c r="O439" s="2163"/>
      <c r="P439" s="2163"/>
      <c r="Q439" s="1131"/>
      <c r="R439" s="1131"/>
      <c r="S439" s="1139">
        <v>1</v>
      </c>
      <c r="T439" s="1140">
        <v>1055145</v>
      </c>
      <c r="U439" s="1131"/>
    </row>
    <row r="440" spans="1:24" s="54" customFormat="1">
      <c r="A440" s="1137">
        <v>286</v>
      </c>
      <c r="B440" s="1119" t="s">
        <v>2263</v>
      </c>
      <c r="C440" s="1379" t="s">
        <v>2194</v>
      </c>
      <c r="D440" s="1141" t="s">
        <v>736</v>
      </c>
      <c r="E440" s="1138" t="s">
        <v>1813</v>
      </c>
      <c r="F440" s="1119" t="s">
        <v>12</v>
      </c>
      <c r="G440" s="1138" t="s">
        <v>483</v>
      </c>
      <c r="H440" s="1138" t="s">
        <v>1817</v>
      </c>
      <c r="I440" s="1139">
        <v>2018</v>
      </c>
      <c r="J440" s="1247"/>
      <c r="K440" s="1119" t="s">
        <v>212</v>
      </c>
      <c r="L440" s="1252" t="s">
        <v>13</v>
      </c>
      <c r="M440" s="1139">
        <v>1</v>
      </c>
      <c r="N440" s="1140">
        <v>1055145</v>
      </c>
      <c r="O440" s="2163"/>
      <c r="P440" s="2163"/>
      <c r="Q440" s="1131"/>
      <c r="R440" s="1131"/>
      <c r="S440" s="1139">
        <v>1</v>
      </c>
      <c r="T440" s="1140">
        <v>1055145</v>
      </c>
      <c r="U440" s="1131"/>
      <c r="W440" s="1429"/>
      <c r="X440" s="1429"/>
    </row>
    <row r="441" spans="1:24" s="54" customFormat="1">
      <c r="A441" s="1137">
        <v>287</v>
      </c>
      <c r="B441" s="1119" t="s">
        <v>2263</v>
      </c>
      <c r="C441" s="1379" t="s">
        <v>2348</v>
      </c>
      <c r="D441" s="1141" t="s">
        <v>736</v>
      </c>
      <c r="E441" s="1138" t="s">
        <v>1813</v>
      </c>
      <c r="F441" s="1119" t="s">
        <v>12</v>
      </c>
      <c r="G441" s="1138" t="s">
        <v>483</v>
      </c>
      <c r="H441" s="1138" t="s">
        <v>1817</v>
      </c>
      <c r="I441" s="1139">
        <v>2018</v>
      </c>
      <c r="J441" s="1247"/>
      <c r="K441" s="1119" t="s">
        <v>212</v>
      </c>
      <c r="L441" s="1252" t="s">
        <v>13</v>
      </c>
      <c r="M441" s="1139">
        <v>1</v>
      </c>
      <c r="N441" s="1140">
        <v>1055145</v>
      </c>
      <c r="O441" s="2163"/>
      <c r="P441" s="2163"/>
      <c r="Q441" s="1131"/>
      <c r="R441" s="1131"/>
      <c r="S441" s="1139">
        <v>1</v>
      </c>
      <c r="T441" s="1140">
        <v>1055145</v>
      </c>
      <c r="U441" s="1131"/>
      <c r="W441" s="1429"/>
      <c r="X441" s="1429"/>
    </row>
    <row r="442" spans="1:24" s="54" customFormat="1">
      <c r="A442" s="1137">
        <v>288</v>
      </c>
      <c r="B442" s="1119" t="s">
        <v>2263</v>
      </c>
      <c r="C442" s="1379" t="s">
        <v>2222</v>
      </c>
      <c r="D442" s="1141" t="s">
        <v>736</v>
      </c>
      <c r="E442" s="1138" t="s">
        <v>1813</v>
      </c>
      <c r="F442" s="1119" t="s">
        <v>12</v>
      </c>
      <c r="G442" s="1138" t="s">
        <v>483</v>
      </c>
      <c r="H442" s="1138" t="s">
        <v>1817</v>
      </c>
      <c r="I442" s="1139">
        <v>2018</v>
      </c>
      <c r="J442" s="1247"/>
      <c r="K442" s="1119" t="s">
        <v>212</v>
      </c>
      <c r="L442" s="1252" t="s">
        <v>13</v>
      </c>
      <c r="M442" s="1139">
        <v>1</v>
      </c>
      <c r="N442" s="1140">
        <v>1055145</v>
      </c>
      <c r="O442" s="2163"/>
      <c r="P442" s="2163"/>
      <c r="Q442" s="1131"/>
      <c r="R442" s="1131"/>
      <c r="S442" s="1139">
        <v>1</v>
      </c>
      <c r="T442" s="1140">
        <v>1055145</v>
      </c>
      <c r="U442" s="1131"/>
      <c r="W442" s="1429"/>
      <c r="X442" s="1429"/>
    </row>
    <row r="443" spans="1:24" s="54" customFormat="1">
      <c r="A443" s="1137">
        <v>289</v>
      </c>
      <c r="B443" s="1119" t="s">
        <v>2263</v>
      </c>
      <c r="C443" s="1379" t="s">
        <v>2227</v>
      </c>
      <c r="D443" s="1141" t="s">
        <v>736</v>
      </c>
      <c r="E443" s="1138" t="s">
        <v>1813</v>
      </c>
      <c r="F443" s="1119" t="s">
        <v>12</v>
      </c>
      <c r="G443" s="1138" t="s">
        <v>483</v>
      </c>
      <c r="H443" s="1138" t="s">
        <v>1817</v>
      </c>
      <c r="I443" s="1139">
        <v>2018</v>
      </c>
      <c r="J443" s="1247"/>
      <c r="K443" s="1119" t="s">
        <v>212</v>
      </c>
      <c r="L443" s="1252" t="s">
        <v>13</v>
      </c>
      <c r="M443" s="1139">
        <v>1</v>
      </c>
      <c r="N443" s="1140">
        <v>1055145</v>
      </c>
      <c r="O443" s="2163"/>
      <c r="P443" s="2163"/>
      <c r="Q443" s="1131"/>
      <c r="R443" s="1131"/>
      <c r="S443" s="1139">
        <v>1</v>
      </c>
      <c r="T443" s="1140">
        <v>1055145</v>
      </c>
      <c r="U443" s="1131"/>
    </row>
    <row r="444" spans="1:24" s="54" customFormat="1">
      <c r="A444" s="1137">
        <v>290</v>
      </c>
      <c r="B444" s="1119" t="s">
        <v>2263</v>
      </c>
      <c r="C444" s="1379" t="s">
        <v>2284</v>
      </c>
      <c r="D444" s="1141" t="s">
        <v>736</v>
      </c>
      <c r="E444" s="1138" t="s">
        <v>1813</v>
      </c>
      <c r="F444" s="1119" t="s">
        <v>12</v>
      </c>
      <c r="G444" s="1138" t="s">
        <v>483</v>
      </c>
      <c r="H444" s="1138" t="s">
        <v>1817</v>
      </c>
      <c r="I444" s="1139">
        <v>2018</v>
      </c>
      <c r="J444" s="1247"/>
      <c r="K444" s="1119" t="s">
        <v>212</v>
      </c>
      <c r="L444" s="1252" t="s">
        <v>13</v>
      </c>
      <c r="M444" s="1139">
        <v>1</v>
      </c>
      <c r="N444" s="1140">
        <v>1055145</v>
      </c>
      <c r="O444" s="2163"/>
      <c r="P444" s="2163"/>
      <c r="Q444" s="1131"/>
      <c r="R444" s="1131"/>
      <c r="S444" s="1139">
        <v>1</v>
      </c>
      <c r="T444" s="1140">
        <v>1055145</v>
      </c>
      <c r="U444" s="1131"/>
      <c r="W444" s="1429"/>
      <c r="X444" s="1429"/>
    </row>
    <row r="445" spans="1:24" s="54" customFormat="1">
      <c r="A445" s="1137">
        <v>291</v>
      </c>
      <c r="B445" s="1119" t="s">
        <v>2263</v>
      </c>
      <c r="C445" s="1379" t="s">
        <v>2286</v>
      </c>
      <c r="D445" s="1141" t="s">
        <v>736</v>
      </c>
      <c r="E445" s="1138" t="s">
        <v>1813</v>
      </c>
      <c r="F445" s="1119" t="s">
        <v>12</v>
      </c>
      <c r="G445" s="1138" t="s">
        <v>483</v>
      </c>
      <c r="H445" s="1138" t="s">
        <v>1817</v>
      </c>
      <c r="I445" s="1139">
        <v>2018</v>
      </c>
      <c r="J445" s="1247"/>
      <c r="K445" s="1119" t="s">
        <v>212</v>
      </c>
      <c r="L445" s="1252" t="s">
        <v>13</v>
      </c>
      <c r="M445" s="1139">
        <v>1</v>
      </c>
      <c r="N445" s="1140">
        <v>1055145</v>
      </c>
      <c r="O445" s="2163"/>
      <c r="P445" s="2163"/>
      <c r="Q445" s="1131"/>
      <c r="R445" s="1131"/>
      <c r="S445" s="1139">
        <v>1</v>
      </c>
      <c r="T445" s="1140">
        <v>1055145</v>
      </c>
      <c r="U445" s="1131"/>
      <c r="W445" s="1429"/>
      <c r="X445" s="1429"/>
    </row>
    <row r="446" spans="1:24" s="54" customFormat="1">
      <c r="A446" s="1137">
        <v>292</v>
      </c>
      <c r="B446" s="1119" t="s">
        <v>2263</v>
      </c>
      <c r="C446" s="1379" t="s">
        <v>2287</v>
      </c>
      <c r="D446" s="1141" t="s">
        <v>736</v>
      </c>
      <c r="E446" s="1138" t="s">
        <v>1813</v>
      </c>
      <c r="F446" s="1119" t="s">
        <v>12</v>
      </c>
      <c r="G446" s="1138" t="s">
        <v>483</v>
      </c>
      <c r="H446" s="1138" t="s">
        <v>1817</v>
      </c>
      <c r="I446" s="1139">
        <v>2018</v>
      </c>
      <c r="J446" s="1247"/>
      <c r="K446" s="1119" t="s">
        <v>212</v>
      </c>
      <c r="L446" s="1252" t="s">
        <v>13</v>
      </c>
      <c r="M446" s="1139">
        <v>1</v>
      </c>
      <c r="N446" s="1140">
        <v>1055145</v>
      </c>
      <c r="O446" s="2163"/>
      <c r="P446" s="2163"/>
      <c r="Q446" s="1131"/>
      <c r="R446" s="1131"/>
      <c r="S446" s="1139">
        <v>1</v>
      </c>
      <c r="T446" s="1140">
        <v>1055145</v>
      </c>
      <c r="U446" s="1131"/>
      <c r="W446" s="1429"/>
      <c r="X446" s="1429"/>
    </row>
    <row r="447" spans="1:24" s="54" customFormat="1">
      <c r="A447" s="1137">
        <v>293</v>
      </c>
      <c r="B447" s="1119" t="s">
        <v>2263</v>
      </c>
      <c r="C447" s="1379" t="s">
        <v>3062</v>
      </c>
      <c r="D447" s="1141" t="s">
        <v>736</v>
      </c>
      <c r="E447" s="1138" t="s">
        <v>1813</v>
      </c>
      <c r="F447" s="1119" t="s">
        <v>12</v>
      </c>
      <c r="G447" s="1138" t="s">
        <v>483</v>
      </c>
      <c r="H447" s="1138" t="s">
        <v>1817</v>
      </c>
      <c r="I447" s="1139">
        <v>2018</v>
      </c>
      <c r="J447" s="1247"/>
      <c r="K447" s="1119" t="s">
        <v>212</v>
      </c>
      <c r="L447" s="1252" t="s">
        <v>13</v>
      </c>
      <c r="M447" s="1139">
        <v>1</v>
      </c>
      <c r="N447" s="1140">
        <v>1055145</v>
      </c>
      <c r="O447" s="2163"/>
      <c r="P447" s="2163"/>
      <c r="Q447" s="1131"/>
      <c r="R447" s="1131"/>
      <c r="S447" s="1139">
        <v>1</v>
      </c>
      <c r="T447" s="1140">
        <v>1055145</v>
      </c>
      <c r="U447" s="1131"/>
    </row>
    <row r="448" spans="1:24" s="54" customFormat="1">
      <c r="A448" s="1137">
        <v>294</v>
      </c>
      <c r="B448" s="1119" t="s">
        <v>2263</v>
      </c>
      <c r="C448" s="1379" t="s">
        <v>2370</v>
      </c>
      <c r="D448" s="1141" t="s">
        <v>736</v>
      </c>
      <c r="E448" s="1138" t="s">
        <v>1813</v>
      </c>
      <c r="F448" s="1119" t="s">
        <v>12</v>
      </c>
      <c r="G448" s="1138" t="s">
        <v>483</v>
      </c>
      <c r="H448" s="1138" t="s">
        <v>1817</v>
      </c>
      <c r="I448" s="1139">
        <v>2018</v>
      </c>
      <c r="J448" s="1247"/>
      <c r="K448" s="1119" t="s">
        <v>212</v>
      </c>
      <c r="L448" s="1252" t="s">
        <v>13</v>
      </c>
      <c r="M448" s="1139">
        <v>1</v>
      </c>
      <c r="N448" s="1140">
        <v>1055145</v>
      </c>
      <c r="O448" s="2163"/>
      <c r="P448" s="2163"/>
      <c r="Q448" s="1131"/>
      <c r="R448" s="1131"/>
      <c r="S448" s="1139">
        <v>1</v>
      </c>
      <c r="T448" s="1140">
        <v>1055145</v>
      </c>
      <c r="U448" s="1131"/>
      <c r="W448" s="1429"/>
      <c r="X448" s="1429"/>
    </row>
    <row r="449" spans="1:24" s="54" customFormat="1">
      <c r="A449" s="1137">
        <v>295</v>
      </c>
      <c r="B449" s="1119" t="s">
        <v>2263</v>
      </c>
      <c r="C449" s="1379" t="s">
        <v>2371</v>
      </c>
      <c r="D449" s="1141" t="s">
        <v>736</v>
      </c>
      <c r="E449" s="1138" t="s">
        <v>1813</v>
      </c>
      <c r="F449" s="1119" t="s">
        <v>12</v>
      </c>
      <c r="G449" s="1138" t="s">
        <v>483</v>
      </c>
      <c r="H449" s="1138" t="s">
        <v>1817</v>
      </c>
      <c r="I449" s="1139">
        <v>2018</v>
      </c>
      <c r="J449" s="1247"/>
      <c r="K449" s="1119" t="s">
        <v>212</v>
      </c>
      <c r="L449" s="1252" t="s">
        <v>13</v>
      </c>
      <c r="M449" s="1139">
        <v>1</v>
      </c>
      <c r="N449" s="1140">
        <v>1055145</v>
      </c>
      <c r="O449" s="2163"/>
      <c r="P449" s="2163"/>
      <c r="Q449" s="1131"/>
      <c r="R449" s="1131"/>
      <c r="S449" s="1139">
        <v>1</v>
      </c>
      <c r="T449" s="1140">
        <v>1055145</v>
      </c>
      <c r="U449" s="1131"/>
      <c r="W449" s="1429"/>
      <c r="X449" s="1429"/>
    </row>
    <row r="450" spans="1:24" s="54" customFormat="1">
      <c r="A450" s="1137">
        <v>296</v>
      </c>
      <c r="B450" s="1119" t="s">
        <v>2263</v>
      </c>
      <c r="C450" s="1379" t="s">
        <v>3063</v>
      </c>
      <c r="D450" s="1141" t="s">
        <v>736</v>
      </c>
      <c r="E450" s="1138" t="s">
        <v>1813</v>
      </c>
      <c r="F450" s="1119" t="s">
        <v>12</v>
      </c>
      <c r="G450" s="1138" t="s">
        <v>483</v>
      </c>
      <c r="H450" s="1138" t="s">
        <v>1817</v>
      </c>
      <c r="I450" s="1139">
        <v>2018</v>
      </c>
      <c r="J450" s="1247"/>
      <c r="K450" s="1119" t="s">
        <v>212</v>
      </c>
      <c r="L450" s="1252" t="s">
        <v>13</v>
      </c>
      <c r="M450" s="1139">
        <v>1</v>
      </c>
      <c r="N450" s="1140">
        <v>1055145</v>
      </c>
      <c r="O450" s="2163"/>
      <c r="P450" s="2163"/>
      <c r="Q450" s="1131"/>
      <c r="R450" s="1131"/>
      <c r="S450" s="1139">
        <v>1</v>
      </c>
      <c r="T450" s="1140">
        <v>1055145</v>
      </c>
      <c r="U450" s="1131"/>
      <c r="W450" s="1429"/>
      <c r="X450" s="1429"/>
    </row>
    <row r="451" spans="1:24" s="54" customFormat="1">
      <c r="A451" s="1137">
        <v>297</v>
      </c>
      <c r="B451" s="1119" t="s">
        <v>2263</v>
      </c>
      <c r="C451" s="1379" t="s">
        <v>3064</v>
      </c>
      <c r="D451" s="1141" t="s">
        <v>736</v>
      </c>
      <c r="E451" s="1138" t="s">
        <v>1813</v>
      </c>
      <c r="F451" s="1119" t="s">
        <v>12</v>
      </c>
      <c r="G451" s="1138" t="s">
        <v>483</v>
      </c>
      <c r="H451" s="1138" t="s">
        <v>1817</v>
      </c>
      <c r="I451" s="1139">
        <v>2018</v>
      </c>
      <c r="J451" s="1247"/>
      <c r="K451" s="1119" t="s">
        <v>212</v>
      </c>
      <c r="L451" s="1252" t="s">
        <v>13</v>
      </c>
      <c r="M451" s="1139">
        <v>1</v>
      </c>
      <c r="N451" s="1140">
        <v>1055145</v>
      </c>
      <c r="O451" s="2163"/>
      <c r="P451" s="2163"/>
      <c r="Q451" s="1131"/>
      <c r="R451" s="1131"/>
      <c r="S451" s="1139">
        <v>1</v>
      </c>
      <c r="T451" s="1140">
        <v>1055145</v>
      </c>
      <c r="U451" s="1131"/>
    </row>
    <row r="452" spans="1:24" s="54" customFormat="1">
      <c r="A452" s="1137">
        <v>298</v>
      </c>
      <c r="B452" s="1119" t="s">
        <v>2263</v>
      </c>
      <c r="C452" s="1379" t="s">
        <v>2442</v>
      </c>
      <c r="D452" s="1141" t="s">
        <v>736</v>
      </c>
      <c r="E452" s="1138" t="s">
        <v>1813</v>
      </c>
      <c r="F452" s="1119" t="s">
        <v>12</v>
      </c>
      <c r="G452" s="1138" t="s">
        <v>483</v>
      </c>
      <c r="H452" s="1138" t="s">
        <v>1817</v>
      </c>
      <c r="I452" s="1139">
        <v>2018</v>
      </c>
      <c r="J452" s="1247"/>
      <c r="K452" s="1119" t="s">
        <v>212</v>
      </c>
      <c r="L452" s="1252" t="s">
        <v>13</v>
      </c>
      <c r="M452" s="1139">
        <v>1</v>
      </c>
      <c r="N452" s="1140">
        <v>1055145</v>
      </c>
      <c r="O452" s="2163"/>
      <c r="P452" s="2163"/>
      <c r="Q452" s="1131"/>
      <c r="R452" s="1131"/>
      <c r="S452" s="1139">
        <v>1</v>
      </c>
      <c r="T452" s="1140">
        <v>1055145</v>
      </c>
      <c r="U452" s="1131"/>
      <c r="W452" s="1429"/>
      <c r="X452" s="1429"/>
    </row>
    <row r="453" spans="1:24" s="54" customFormat="1">
      <c r="A453" s="1137">
        <v>299</v>
      </c>
      <c r="B453" s="1119" t="s">
        <v>2263</v>
      </c>
      <c r="C453" s="1379" t="s">
        <v>2443</v>
      </c>
      <c r="D453" s="1141" t="s">
        <v>736</v>
      </c>
      <c r="E453" s="1138" t="s">
        <v>1813</v>
      </c>
      <c r="F453" s="1119" t="s">
        <v>12</v>
      </c>
      <c r="G453" s="1138" t="s">
        <v>483</v>
      </c>
      <c r="H453" s="1138" t="s">
        <v>1817</v>
      </c>
      <c r="I453" s="1139">
        <v>2018</v>
      </c>
      <c r="J453" s="1247"/>
      <c r="K453" s="1119" t="s">
        <v>212</v>
      </c>
      <c r="L453" s="1252" t="s">
        <v>13</v>
      </c>
      <c r="M453" s="1139">
        <v>1</v>
      </c>
      <c r="N453" s="1140">
        <v>1055145</v>
      </c>
      <c r="O453" s="2163"/>
      <c r="P453" s="2163"/>
      <c r="Q453" s="1131"/>
      <c r="R453" s="1131"/>
      <c r="S453" s="1139">
        <v>1</v>
      </c>
      <c r="T453" s="1140">
        <v>1055145</v>
      </c>
      <c r="U453" s="1131"/>
      <c r="W453" s="1429"/>
      <c r="X453" s="1429"/>
    </row>
    <row r="454" spans="1:24" s="54" customFormat="1">
      <c r="A454" s="1137">
        <v>300</v>
      </c>
      <c r="B454" s="1119" t="s">
        <v>2263</v>
      </c>
      <c r="C454" s="1379" t="s">
        <v>2372</v>
      </c>
      <c r="D454" s="1141" t="s">
        <v>736</v>
      </c>
      <c r="E454" s="1138" t="s">
        <v>1813</v>
      </c>
      <c r="F454" s="1119" t="s">
        <v>12</v>
      </c>
      <c r="G454" s="1138" t="s">
        <v>483</v>
      </c>
      <c r="H454" s="1138" t="s">
        <v>1817</v>
      </c>
      <c r="I454" s="1139">
        <v>2018</v>
      </c>
      <c r="J454" s="1247"/>
      <c r="K454" s="1119" t="s">
        <v>212</v>
      </c>
      <c r="L454" s="1252" t="s">
        <v>13</v>
      </c>
      <c r="M454" s="1139">
        <v>1</v>
      </c>
      <c r="N454" s="1140">
        <v>1055145</v>
      </c>
      <c r="O454" s="2163"/>
      <c r="P454" s="2163"/>
      <c r="Q454" s="1131"/>
      <c r="R454" s="1131"/>
      <c r="S454" s="1139">
        <v>1</v>
      </c>
      <c r="T454" s="1140">
        <v>1055145</v>
      </c>
      <c r="U454" s="1131"/>
      <c r="W454" s="1429"/>
      <c r="X454" s="1429"/>
    </row>
    <row r="455" spans="1:24" s="54" customFormat="1">
      <c r="A455" s="1137">
        <v>301</v>
      </c>
      <c r="B455" s="1119" t="s">
        <v>2263</v>
      </c>
      <c r="C455" s="1379" t="s">
        <v>2374</v>
      </c>
      <c r="D455" s="1141" t="s">
        <v>736</v>
      </c>
      <c r="E455" s="1138" t="s">
        <v>1813</v>
      </c>
      <c r="F455" s="1119" t="s">
        <v>12</v>
      </c>
      <c r="G455" s="1138" t="s">
        <v>483</v>
      </c>
      <c r="H455" s="1138" t="s">
        <v>1817</v>
      </c>
      <c r="I455" s="1139">
        <v>2018</v>
      </c>
      <c r="J455" s="1247"/>
      <c r="K455" s="1119" t="s">
        <v>212</v>
      </c>
      <c r="L455" s="1252" t="s">
        <v>13</v>
      </c>
      <c r="M455" s="1139">
        <v>1</v>
      </c>
      <c r="N455" s="1140">
        <v>1055145</v>
      </c>
      <c r="O455" s="2163"/>
      <c r="P455" s="2163"/>
      <c r="Q455" s="1131"/>
      <c r="R455" s="1131"/>
      <c r="S455" s="1139">
        <v>1</v>
      </c>
      <c r="T455" s="1140">
        <v>1055145</v>
      </c>
      <c r="U455" s="1131"/>
    </row>
    <row r="456" spans="1:24" s="54" customFormat="1">
      <c r="A456" s="1137">
        <v>302</v>
      </c>
      <c r="B456" s="1119" t="s">
        <v>2263</v>
      </c>
      <c r="C456" s="1379" t="s">
        <v>3065</v>
      </c>
      <c r="D456" s="1141" t="s">
        <v>736</v>
      </c>
      <c r="E456" s="1138" t="s">
        <v>1813</v>
      </c>
      <c r="F456" s="1119" t="s">
        <v>12</v>
      </c>
      <c r="G456" s="1138" t="s">
        <v>483</v>
      </c>
      <c r="H456" s="1138" t="s">
        <v>1817</v>
      </c>
      <c r="I456" s="1139">
        <v>2018</v>
      </c>
      <c r="J456" s="1247"/>
      <c r="K456" s="1119" t="s">
        <v>212</v>
      </c>
      <c r="L456" s="1252" t="s">
        <v>13</v>
      </c>
      <c r="M456" s="1139">
        <v>1</v>
      </c>
      <c r="N456" s="1140">
        <v>1055145</v>
      </c>
      <c r="O456" s="2163"/>
      <c r="P456" s="2163"/>
      <c r="Q456" s="1131"/>
      <c r="R456" s="1131"/>
      <c r="S456" s="1139">
        <v>1</v>
      </c>
      <c r="T456" s="1140">
        <v>1055145</v>
      </c>
      <c r="U456" s="1131"/>
      <c r="W456" s="1429"/>
      <c r="X456" s="1429"/>
    </row>
    <row r="457" spans="1:24" s="54" customFormat="1">
      <c r="A457" s="1137">
        <v>303</v>
      </c>
      <c r="B457" s="1119" t="s">
        <v>2263</v>
      </c>
      <c r="C457" s="1379" t="s">
        <v>3066</v>
      </c>
      <c r="D457" s="1141" t="s">
        <v>736</v>
      </c>
      <c r="E457" s="1138" t="s">
        <v>1813</v>
      </c>
      <c r="F457" s="1119" t="s">
        <v>12</v>
      </c>
      <c r="G457" s="1138" t="s">
        <v>483</v>
      </c>
      <c r="H457" s="1138" t="s">
        <v>1817</v>
      </c>
      <c r="I457" s="1139">
        <v>2018</v>
      </c>
      <c r="J457" s="1247"/>
      <c r="K457" s="1119" t="s">
        <v>212</v>
      </c>
      <c r="L457" s="1252" t="s">
        <v>13</v>
      </c>
      <c r="M457" s="1139">
        <v>1</v>
      </c>
      <c r="N457" s="1140">
        <v>1055145</v>
      </c>
      <c r="O457" s="2163"/>
      <c r="P457" s="2163"/>
      <c r="Q457" s="1131"/>
      <c r="R457" s="1131"/>
      <c r="S457" s="1139">
        <v>1</v>
      </c>
      <c r="T457" s="1140">
        <v>1055145</v>
      </c>
      <c r="U457" s="1131"/>
      <c r="W457" s="1429"/>
      <c r="X457" s="1429"/>
    </row>
    <row r="458" spans="1:24" s="54" customFormat="1">
      <c r="A458" s="1137">
        <v>304</v>
      </c>
      <c r="B458" s="1119" t="s">
        <v>2263</v>
      </c>
      <c r="C458" s="1379" t="s">
        <v>2376</v>
      </c>
      <c r="D458" s="1141" t="s">
        <v>736</v>
      </c>
      <c r="E458" s="1138" t="s">
        <v>1813</v>
      </c>
      <c r="F458" s="1119" t="s">
        <v>12</v>
      </c>
      <c r="G458" s="1138" t="s">
        <v>483</v>
      </c>
      <c r="H458" s="1138" t="s">
        <v>1817</v>
      </c>
      <c r="I458" s="1139">
        <v>2018</v>
      </c>
      <c r="J458" s="1247"/>
      <c r="K458" s="1119" t="s">
        <v>212</v>
      </c>
      <c r="L458" s="1252" t="s">
        <v>13</v>
      </c>
      <c r="M458" s="1139">
        <v>1</v>
      </c>
      <c r="N458" s="1140">
        <v>1055145</v>
      </c>
      <c r="O458" s="2163"/>
      <c r="P458" s="2163"/>
      <c r="Q458" s="1131"/>
      <c r="R458" s="1131"/>
      <c r="S458" s="1139">
        <v>1</v>
      </c>
      <c r="T458" s="1140">
        <v>1055145</v>
      </c>
      <c r="U458" s="1131"/>
      <c r="W458" s="1429"/>
      <c r="X458" s="1429"/>
    </row>
    <row r="459" spans="1:24" s="54" customFormat="1">
      <c r="A459" s="1137">
        <v>305</v>
      </c>
      <c r="B459" s="1119" t="s">
        <v>2263</v>
      </c>
      <c r="C459" s="1379" t="s">
        <v>3067</v>
      </c>
      <c r="D459" s="1141" t="s">
        <v>736</v>
      </c>
      <c r="E459" s="1138" t="s">
        <v>1813</v>
      </c>
      <c r="F459" s="1119" t="s">
        <v>12</v>
      </c>
      <c r="G459" s="1138" t="s">
        <v>483</v>
      </c>
      <c r="H459" s="1138" t="s">
        <v>1817</v>
      </c>
      <c r="I459" s="1139">
        <v>2018</v>
      </c>
      <c r="J459" s="1247"/>
      <c r="K459" s="1119" t="s">
        <v>212</v>
      </c>
      <c r="L459" s="1252" t="s">
        <v>13</v>
      </c>
      <c r="M459" s="1139">
        <v>1</v>
      </c>
      <c r="N459" s="1140">
        <v>1055145</v>
      </c>
      <c r="O459" s="2163"/>
      <c r="P459" s="2163"/>
      <c r="Q459" s="1131"/>
      <c r="R459" s="1131"/>
      <c r="S459" s="1139">
        <v>1</v>
      </c>
      <c r="T459" s="1140">
        <v>1055145</v>
      </c>
      <c r="U459" s="1131"/>
    </row>
    <row r="460" spans="1:24" s="54" customFormat="1">
      <c r="A460" s="1137">
        <v>306</v>
      </c>
      <c r="B460" s="1119" t="s">
        <v>2263</v>
      </c>
      <c r="C460" s="1379" t="s">
        <v>2268</v>
      </c>
      <c r="D460" s="1141" t="s">
        <v>736</v>
      </c>
      <c r="E460" s="1138" t="s">
        <v>1813</v>
      </c>
      <c r="F460" s="1119" t="s">
        <v>12</v>
      </c>
      <c r="G460" s="1138" t="s">
        <v>483</v>
      </c>
      <c r="H460" s="1138" t="s">
        <v>1817</v>
      </c>
      <c r="I460" s="1139">
        <v>2018</v>
      </c>
      <c r="J460" s="1247"/>
      <c r="K460" s="1119" t="s">
        <v>212</v>
      </c>
      <c r="L460" s="1252" t="s">
        <v>13</v>
      </c>
      <c r="M460" s="1139">
        <v>1</v>
      </c>
      <c r="N460" s="1140">
        <v>1055145</v>
      </c>
      <c r="O460" s="2163"/>
      <c r="P460" s="2163"/>
      <c r="Q460" s="1131"/>
      <c r="R460" s="1131"/>
      <c r="S460" s="1139">
        <v>1</v>
      </c>
      <c r="T460" s="1140">
        <v>1055145</v>
      </c>
      <c r="U460" s="1131"/>
      <c r="W460" s="1429"/>
      <c r="X460" s="1429"/>
    </row>
    <row r="461" spans="1:24" s="54" customFormat="1">
      <c r="A461" s="1137">
        <v>307</v>
      </c>
      <c r="B461" s="1119" t="s">
        <v>2263</v>
      </c>
      <c r="C461" s="1379" t="s">
        <v>3068</v>
      </c>
      <c r="D461" s="1141" t="s">
        <v>736</v>
      </c>
      <c r="E461" s="1138" t="s">
        <v>1813</v>
      </c>
      <c r="F461" s="1119" t="s">
        <v>12</v>
      </c>
      <c r="G461" s="1138" t="s">
        <v>483</v>
      </c>
      <c r="H461" s="1138" t="s">
        <v>1817</v>
      </c>
      <c r="I461" s="1139">
        <v>2018</v>
      </c>
      <c r="J461" s="1247"/>
      <c r="K461" s="1119" t="s">
        <v>212</v>
      </c>
      <c r="L461" s="1252" t="s">
        <v>13</v>
      </c>
      <c r="M461" s="1139">
        <v>1</v>
      </c>
      <c r="N461" s="1140">
        <v>1055145</v>
      </c>
      <c r="O461" s="2163"/>
      <c r="P461" s="2163"/>
      <c r="Q461" s="1131"/>
      <c r="R461" s="1131"/>
      <c r="S461" s="1139">
        <v>1</v>
      </c>
      <c r="T461" s="1140">
        <v>1055145</v>
      </c>
      <c r="U461" s="1131"/>
      <c r="W461" s="1429"/>
      <c r="X461" s="1429"/>
    </row>
    <row r="462" spans="1:24" s="54" customFormat="1">
      <c r="A462" s="1137">
        <v>308</v>
      </c>
      <c r="B462" s="1119" t="s">
        <v>2263</v>
      </c>
      <c r="C462" s="1379" t="s">
        <v>2255</v>
      </c>
      <c r="D462" s="1141" t="s">
        <v>736</v>
      </c>
      <c r="E462" s="1138" t="s">
        <v>1813</v>
      </c>
      <c r="F462" s="1119" t="s">
        <v>12</v>
      </c>
      <c r="G462" s="1138" t="s">
        <v>483</v>
      </c>
      <c r="H462" s="1138" t="s">
        <v>1817</v>
      </c>
      <c r="I462" s="1139">
        <v>2018</v>
      </c>
      <c r="J462" s="1247"/>
      <c r="K462" s="1119" t="s">
        <v>212</v>
      </c>
      <c r="L462" s="1252" t="s">
        <v>13</v>
      </c>
      <c r="M462" s="1139">
        <v>1</v>
      </c>
      <c r="N462" s="1140">
        <v>1055145</v>
      </c>
      <c r="O462" s="2163"/>
      <c r="P462" s="2163"/>
      <c r="Q462" s="1131"/>
      <c r="R462" s="1131"/>
      <c r="S462" s="1139">
        <v>1</v>
      </c>
      <c r="T462" s="1140">
        <v>1055145</v>
      </c>
      <c r="U462" s="1131"/>
      <c r="W462" s="1429"/>
      <c r="X462" s="1429"/>
    </row>
    <row r="463" spans="1:24" s="54" customFormat="1">
      <c r="A463" s="1137">
        <v>309</v>
      </c>
      <c r="B463" s="1119" t="s">
        <v>2263</v>
      </c>
      <c r="C463" s="1379" t="s">
        <v>2444</v>
      </c>
      <c r="D463" s="1141" t="s">
        <v>736</v>
      </c>
      <c r="E463" s="1138" t="s">
        <v>1813</v>
      </c>
      <c r="F463" s="1119" t="s">
        <v>12</v>
      </c>
      <c r="G463" s="1138" t="s">
        <v>483</v>
      </c>
      <c r="H463" s="1138" t="s">
        <v>1817</v>
      </c>
      <c r="I463" s="1139">
        <v>2018</v>
      </c>
      <c r="J463" s="1247"/>
      <c r="K463" s="1119" t="s">
        <v>212</v>
      </c>
      <c r="L463" s="1252" t="s">
        <v>13</v>
      </c>
      <c r="M463" s="1139">
        <v>1</v>
      </c>
      <c r="N463" s="1140">
        <v>1055145</v>
      </c>
      <c r="O463" s="2163"/>
      <c r="P463" s="2163"/>
      <c r="Q463" s="1131"/>
      <c r="R463" s="1131"/>
      <c r="S463" s="1139">
        <v>1</v>
      </c>
      <c r="T463" s="1140">
        <v>1055145</v>
      </c>
      <c r="U463" s="1131"/>
    </row>
    <row r="464" spans="1:24" s="54" customFormat="1">
      <c r="A464" s="1137"/>
      <c r="B464" s="1119"/>
      <c r="C464" s="1138"/>
      <c r="D464" s="1141"/>
      <c r="E464" s="1138"/>
      <c r="F464" s="1119"/>
      <c r="G464" s="1138"/>
      <c r="H464" s="1138"/>
      <c r="I464" s="1139"/>
      <c r="J464" s="1247"/>
      <c r="K464" s="1138"/>
      <c r="L464" s="1252"/>
      <c r="M464" s="1119"/>
      <c r="N464" s="1140"/>
      <c r="O464" s="2163"/>
      <c r="P464" s="2163"/>
      <c r="Q464" s="1131"/>
      <c r="R464" s="1131"/>
      <c r="S464" s="1119"/>
      <c r="T464" s="1140"/>
      <c r="U464" s="1131"/>
      <c r="W464" s="1429"/>
      <c r="X464" s="1429"/>
    </row>
    <row r="465" spans="1:24" s="54" customFormat="1">
      <c r="A465" s="1137">
        <v>310</v>
      </c>
      <c r="B465" s="1119" t="s">
        <v>2265</v>
      </c>
      <c r="C465" s="1138" t="s">
        <v>2147</v>
      </c>
      <c r="D465" s="1141" t="s">
        <v>292</v>
      </c>
      <c r="E465" s="1138" t="s">
        <v>1953</v>
      </c>
      <c r="F465" s="1119" t="s">
        <v>12</v>
      </c>
      <c r="G465" s="1138" t="s">
        <v>1954</v>
      </c>
      <c r="H465" s="1138" t="s">
        <v>1817</v>
      </c>
      <c r="I465" s="1139">
        <v>2006</v>
      </c>
      <c r="J465" s="1247"/>
      <c r="K465" s="1119" t="s">
        <v>212</v>
      </c>
      <c r="L465" s="1252" t="s">
        <v>13</v>
      </c>
      <c r="M465" s="1139">
        <v>1</v>
      </c>
      <c r="N465" s="1140">
        <v>2950000</v>
      </c>
      <c r="O465" s="2163"/>
      <c r="P465" s="2163"/>
      <c r="Q465" s="1131"/>
      <c r="R465" s="1131"/>
      <c r="S465" s="1139">
        <v>1</v>
      </c>
      <c r="T465" s="1140">
        <v>2950000</v>
      </c>
      <c r="U465" s="1131"/>
      <c r="W465" s="1429"/>
      <c r="X465" s="1429"/>
    </row>
    <row r="466" spans="1:24" s="54" customFormat="1">
      <c r="A466" s="1137"/>
      <c r="B466" s="1119"/>
      <c r="C466" s="1138"/>
      <c r="D466" s="1141"/>
      <c r="E466" s="1138"/>
      <c r="F466" s="1119"/>
      <c r="G466" s="1138"/>
      <c r="H466" s="1138"/>
      <c r="I466" s="1139"/>
      <c r="J466" s="1247"/>
      <c r="K466" s="1138"/>
      <c r="L466" s="1252"/>
      <c r="M466" s="1139"/>
      <c r="N466" s="1140"/>
      <c r="O466" s="2163"/>
      <c r="P466" s="2163"/>
      <c r="Q466" s="1131"/>
      <c r="R466" s="1131"/>
      <c r="S466" s="1139"/>
      <c r="T466" s="1140"/>
      <c r="U466" s="1131"/>
    </row>
    <row r="467" spans="1:24" s="54" customFormat="1" ht="21">
      <c r="A467" s="1137">
        <v>312</v>
      </c>
      <c r="B467" s="1119" t="s">
        <v>2266</v>
      </c>
      <c r="C467" s="1379" t="s">
        <v>2147</v>
      </c>
      <c r="D467" s="1141" t="s">
        <v>481</v>
      </c>
      <c r="E467" s="1138" t="s">
        <v>1728</v>
      </c>
      <c r="F467" s="1119" t="s">
        <v>12</v>
      </c>
      <c r="G467" s="1138" t="s">
        <v>1838</v>
      </c>
      <c r="H467" s="1138" t="s">
        <v>596</v>
      </c>
      <c r="I467" s="1139">
        <v>2004</v>
      </c>
      <c r="J467" s="1247"/>
      <c r="K467" s="1119" t="s">
        <v>212</v>
      </c>
      <c r="L467" s="1252" t="s">
        <v>1914</v>
      </c>
      <c r="M467" s="1139">
        <v>1</v>
      </c>
      <c r="N467" s="1140">
        <v>1100000</v>
      </c>
      <c r="O467" s="2163"/>
      <c r="P467" s="2163"/>
      <c r="Q467" s="1131"/>
      <c r="R467" s="1131"/>
      <c r="S467" s="1139">
        <v>1</v>
      </c>
      <c r="T467" s="1140">
        <v>1100000</v>
      </c>
      <c r="U467" s="1131"/>
      <c r="W467" s="1429"/>
      <c r="X467" s="1429"/>
    </row>
    <row r="468" spans="1:24" s="54" customFormat="1" ht="21">
      <c r="A468" s="1137">
        <v>313</v>
      </c>
      <c r="B468" s="1119" t="s">
        <v>2266</v>
      </c>
      <c r="C468" s="1379" t="s">
        <v>2138</v>
      </c>
      <c r="D468" s="1141" t="s">
        <v>481</v>
      </c>
      <c r="E468" s="1138" t="s">
        <v>1728</v>
      </c>
      <c r="F468" s="1119" t="s">
        <v>12</v>
      </c>
      <c r="G468" s="1138" t="s">
        <v>1838</v>
      </c>
      <c r="H468" s="1138" t="s">
        <v>596</v>
      </c>
      <c r="I468" s="1139">
        <v>2004</v>
      </c>
      <c r="J468" s="1247"/>
      <c r="K468" s="1119" t="s">
        <v>212</v>
      </c>
      <c r="L468" s="1252" t="s">
        <v>1914</v>
      </c>
      <c r="M468" s="1139">
        <v>1</v>
      </c>
      <c r="N468" s="1140">
        <v>1100000</v>
      </c>
      <c r="O468" s="2163"/>
      <c r="P468" s="2163"/>
      <c r="Q468" s="1131"/>
      <c r="R468" s="1131"/>
      <c r="S468" s="1139">
        <v>1</v>
      </c>
      <c r="T468" s="1140">
        <v>1100000</v>
      </c>
      <c r="U468" s="1131"/>
      <c r="W468" s="1429"/>
      <c r="X468" s="1429"/>
    </row>
    <row r="469" spans="1:24" s="54" customFormat="1">
      <c r="A469" s="1137"/>
      <c r="B469" s="1119"/>
      <c r="C469" s="1138"/>
      <c r="D469" s="1141"/>
      <c r="E469" s="1138"/>
      <c r="F469" s="1119"/>
      <c r="G469" s="1138"/>
      <c r="H469" s="1138"/>
      <c r="I469" s="1139"/>
      <c r="J469" s="1247"/>
      <c r="K469" s="1119" t="s">
        <v>212</v>
      </c>
      <c r="L469" s="1252"/>
      <c r="M469" s="1139">
        <v>1</v>
      </c>
      <c r="N469" s="1140">
        <v>1100000</v>
      </c>
      <c r="O469" s="2163"/>
      <c r="P469" s="2163"/>
      <c r="Q469" s="1131"/>
      <c r="R469" s="1131"/>
      <c r="S469" s="1139">
        <v>1</v>
      </c>
      <c r="T469" s="1140">
        <v>1100000</v>
      </c>
      <c r="U469" s="1131"/>
      <c r="W469" s="1429"/>
      <c r="X469" s="1429"/>
    </row>
    <row r="470" spans="1:24" s="54" customFormat="1">
      <c r="A470" s="1137"/>
      <c r="B470" s="1119"/>
      <c r="C470" s="1138"/>
      <c r="D470" s="1141"/>
      <c r="E470" s="1138"/>
      <c r="F470" s="1119"/>
      <c r="G470" s="1138"/>
      <c r="H470" s="1138"/>
      <c r="I470" s="1139"/>
      <c r="J470" s="1247"/>
      <c r="K470" s="1119" t="s">
        <v>212</v>
      </c>
      <c r="L470" s="1252"/>
      <c r="M470" s="1119"/>
      <c r="N470" s="1140"/>
      <c r="O470" s="2163"/>
      <c r="P470" s="2163"/>
      <c r="Q470" s="1131"/>
      <c r="R470" s="1131"/>
      <c r="S470" s="1119"/>
      <c r="T470" s="1140"/>
      <c r="U470" s="1131"/>
    </row>
    <row r="471" spans="1:24" s="54" customFormat="1">
      <c r="A471" s="1137">
        <v>314</v>
      </c>
      <c r="B471" s="1119" t="s">
        <v>2266</v>
      </c>
      <c r="C471" s="1379" t="s">
        <v>2147</v>
      </c>
      <c r="D471" s="1141" t="s">
        <v>481</v>
      </c>
      <c r="E471" s="1138" t="s">
        <v>1728</v>
      </c>
      <c r="F471" s="1119" t="s">
        <v>12</v>
      </c>
      <c r="G471" s="1138" t="s">
        <v>1838</v>
      </c>
      <c r="H471" s="1138" t="s">
        <v>596</v>
      </c>
      <c r="I471" s="1139">
        <v>2004</v>
      </c>
      <c r="J471" s="1247"/>
      <c r="K471" s="1119" t="s">
        <v>212</v>
      </c>
      <c r="L471" s="1252" t="s">
        <v>13</v>
      </c>
      <c r="M471" s="1139">
        <v>1</v>
      </c>
      <c r="N471" s="1140">
        <v>1100000</v>
      </c>
      <c r="O471" s="2163"/>
      <c r="P471" s="2163"/>
      <c r="Q471" s="1131"/>
      <c r="R471" s="1131"/>
      <c r="S471" s="1139">
        <v>1</v>
      </c>
      <c r="T471" s="1140">
        <v>1100000</v>
      </c>
      <c r="U471" s="1131"/>
      <c r="W471" s="1429"/>
      <c r="X471" s="1429"/>
    </row>
    <row r="472" spans="1:24" s="54" customFormat="1">
      <c r="A472" s="1137">
        <v>315</v>
      </c>
      <c r="B472" s="1119" t="s">
        <v>2266</v>
      </c>
      <c r="C472" s="1379" t="s">
        <v>2138</v>
      </c>
      <c r="D472" s="1141" t="s">
        <v>481</v>
      </c>
      <c r="E472" s="1138" t="s">
        <v>1728</v>
      </c>
      <c r="F472" s="1119" t="s">
        <v>12</v>
      </c>
      <c r="G472" s="1138" t="s">
        <v>1838</v>
      </c>
      <c r="H472" s="1138" t="s">
        <v>596</v>
      </c>
      <c r="I472" s="1139">
        <v>2004</v>
      </c>
      <c r="J472" s="1247"/>
      <c r="K472" s="1119" t="s">
        <v>212</v>
      </c>
      <c r="L472" s="1252" t="s">
        <v>13</v>
      </c>
      <c r="M472" s="1139">
        <v>1</v>
      </c>
      <c r="N472" s="1140">
        <v>1100000</v>
      </c>
      <c r="O472" s="2163"/>
      <c r="P472" s="2163"/>
      <c r="Q472" s="1131"/>
      <c r="R472" s="1131"/>
      <c r="S472" s="1139">
        <v>1</v>
      </c>
      <c r="T472" s="1140">
        <v>1100000</v>
      </c>
      <c r="U472" s="1131"/>
      <c r="W472" s="1429"/>
      <c r="X472" s="1429"/>
    </row>
    <row r="473" spans="1:24" s="54" customFormat="1">
      <c r="A473" s="1137">
        <v>316</v>
      </c>
      <c r="B473" s="1119" t="s">
        <v>2266</v>
      </c>
      <c r="C473" s="1379" t="s">
        <v>2140</v>
      </c>
      <c r="D473" s="1141" t="s">
        <v>481</v>
      </c>
      <c r="E473" s="1138" t="s">
        <v>1728</v>
      </c>
      <c r="F473" s="1119" t="s">
        <v>12</v>
      </c>
      <c r="G473" s="1138" t="s">
        <v>1838</v>
      </c>
      <c r="H473" s="1138" t="s">
        <v>596</v>
      </c>
      <c r="I473" s="1139">
        <v>2004</v>
      </c>
      <c r="J473" s="1247"/>
      <c r="K473" s="1119" t="s">
        <v>212</v>
      </c>
      <c r="L473" s="1252" t="s">
        <v>13</v>
      </c>
      <c r="M473" s="1139">
        <v>1</v>
      </c>
      <c r="N473" s="1140">
        <v>1100000</v>
      </c>
      <c r="O473" s="2163"/>
      <c r="P473" s="2163"/>
      <c r="Q473" s="1131"/>
      <c r="R473" s="1131"/>
      <c r="S473" s="1139">
        <v>1</v>
      </c>
      <c r="T473" s="1140">
        <v>1100000</v>
      </c>
      <c r="U473" s="1131"/>
      <c r="W473" s="1429"/>
      <c r="X473" s="1429"/>
    </row>
    <row r="474" spans="1:24" s="54" customFormat="1">
      <c r="A474" s="1137">
        <v>317</v>
      </c>
      <c r="B474" s="1119" t="s">
        <v>2266</v>
      </c>
      <c r="C474" s="1379" t="s">
        <v>2152</v>
      </c>
      <c r="D474" s="1141" t="s">
        <v>481</v>
      </c>
      <c r="E474" s="1138" t="s">
        <v>1728</v>
      </c>
      <c r="F474" s="1119" t="s">
        <v>12</v>
      </c>
      <c r="G474" s="1138" t="s">
        <v>1838</v>
      </c>
      <c r="H474" s="1138" t="s">
        <v>596</v>
      </c>
      <c r="I474" s="1139">
        <v>2004</v>
      </c>
      <c r="J474" s="1247"/>
      <c r="K474" s="1119" t="s">
        <v>212</v>
      </c>
      <c r="L474" s="1252" t="s">
        <v>13</v>
      </c>
      <c r="M474" s="1139">
        <v>1</v>
      </c>
      <c r="N474" s="1140">
        <v>1100000</v>
      </c>
      <c r="O474" s="2163"/>
      <c r="P474" s="2163"/>
      <c r="Q474" s="1131"/>
      <c r="R474" s="1131"/>
      <c r="S474" s="1139">
        <v>1</v>
      </c>
      <c r="T474" s="1140">
        <v>1100000</v>
      </c>
      <c r="U474" s="1131"/>
    </row>
    <row r="475" spans="1:24" s="54" customFormat="1">
      <c r="A475" s="1137">
        <v>318</v>
      </c>
      <c r="B475" s="1119" t="s">
        <v>2266</v>
      </c>
      <c r="C475" s="1379" t="s">
        <v>2169</v>
      </c>
      <c r="D475" s="1141" t="s">
        <v>481</v>
      </c>
      <c r="E475" s="1138" t="s">
        <v>1728</v>
      </c>
      <c r="F475" s="1119" t="s">
        <v>12</v>
      </c>
      <c r="G475" s="1138" t="s">
        <v>1838</v>
      </c>
      <c r="H475" s="1138" t="s">
        <v>596</v>
      </c>
      <c r="I475" s="1139">
        <v>2004</v>
      </c>
      <c r="J475" s="1247"/>
      <c r="K475" s="1119" t="s">
        <v>212</v>
      </c>
      <c r="L475" s="1252" t="s">
        <v>13</v>
      </c>
      <c r="M475" s="1139">
        <v>1</v>
      </c>
      <c r="N475" s="1140">
        <v>1100000</v>
      </c>
      <c r="O475" s="2163"/>
      <c r="P475" s="2163"/>
      <c r="Q475" s="1131"/>
      <c r="R475" s="1131"/>
      <c r="S475" s="1139">
        <v>1</v>
      </c>
      <c r="T475" s="1140">
        <v>1100000</v>
      </c>
      <c r="U475" s="1131"/>
      <c r="W475" s="1429"/>
      <c r="X475" s="1429"/>
    </row>
    <row r="476" spans="1:24" s="54" customFormat="1">
      <c r="A476" s="1137">
        <v>319</v>
      </c>
      <c r="B476" s="1119" t="s">
        <v>2266</v>
      </c>
      <c r="C476" s="1379" t="s">
        <v>2212</v>
      </c>
      <c r="D476" s="1141" t="s">
        <v>481</v>
      </c>
      <c r="E476" s="1138" t="s">
        <v>1728</v>
      </c>
      <c r="F476" s="1119" t="s">
        <v>12</v>
      </c>
      <c r="G476" s="1138" t="s">
        <v>1838</v>
      </c>
      <c r="H476" s="1138" t="s">
        <v>596</v>
      </c>
      <c r="I476" s="1139">
        <v>2004</v>
      </c>
      <c r="J476" s="1247"/>
      <c r="K476" s="1119" t="s">
        <v>212</v>
      </c>
      <c r="L476" s="1252" t="s">
        <v>13</v>
      </c>
      <c r="M476" s="1139">
        <v>1</v>
      </c>
      <c r="N476" s="1140">
        <v>1100000</v>
      </c>
      <c r="O476" s="2163"/>
      <c r="P476" s="2163"/>
      <c r="Q476" s="1131"/>
      <c r="R476" s="1131"/>
      <c r="S476" s="1139">
        <v>1</v>
      </c>
      <c r="T476" s="1140">
        <v>1100000</v>
      </c>
      <c r="U476" s="1131"/>
      <c r="W476" s="1429"/>
      <c r="X476" s="1429"/>
    </row>
    <row r="477" spans="1:24" s="54" customFormat="1">
      <c r="A477" s="1137">
        <v>320</v>
      </c>
      <c r="B477" s="1119" t="s">
        <v>2266</v>
      </c>
      <c r="C477" s="1379" t="s">
        <v>2213</v>
      </c>
      <c r="D477" s="1141" t="s">
        <v>481</v>
      </c>
      <c r="E477" s="1138" t="s">
        <v>1728</v>
      </c>
      <c r="F477" s="1119" t="s">
        <v>12</v>
      </c>
      <c r="G477" s="1138" t="s">
        <v>1838</v>
      </c>
      <c r="H477" s="1138" t="s">
        <v>596</v>
      </c>
      <c r="I477" s="1139">
        <v>2004</v>
      </c>
      <c r="J477" s="1247"/>
      <c r="K477" s="1119" t="s">
        <v>212</v>
      </c>
      <c r="L477" s="1252" t="s">
        <v>13</v>
      </c>
      <c r="M477" s="1139">
        <v>1</v>
      </c>
      <c r="N477" s="1140">
        <v>1100000</v>
      </c>
      <c r="O477" s="2163"/>
      <c r="P477" s="2163"/>
      <c r="Q477" s="1131"/>
      <c r="R477" s="1131"/>
      <c r="S477" s="1139">
        <v>1</v>
      </c>
      <c r="T477" s="1140">
        <v>1100000</v>
      </c>
      <c r="U477" s="1131"/>
      <c r="W477" s="1429"/>
      <c r="X477" s="1429"/>
    </row>
    <row r="478" spans="1:24" s="54" customFormat="1">
      <c r="A478" s="1137">
        <v>321</v>
      </c>
      <c r="B478" s="1119" t="s">
        <v>2266</v>
      </c>
      <c r="C478" s="1379" t="s">
        <v>2214</v>
      </c>
      <c r="D478" s="1141" t="s">
        <v>481</v>
      </c>
      <c r="E478" s="1138" t="s">
        <v>1728</v>
      </c>
      <c r="F478" s="1119" t="s">
        <v>12</v>
      </c>
      <c r="G478" s="1138" t="s">
        <v>1838</v>
      </c>
      <c r="H478" s="1138" t="s">
        <v>596</v>
      </c>
      <c r="I478" s="1139">
        <v>2004</v>
      </c>
      <c r="J478" s="1247"/>
      <c r="K478" s="1119" t="s">
        <v>212</v>
      </c>
      <c r="L478" s="1252" t="s">
        <v>13</v>
      </c>
      <c r="M478" s="1139">
        <v>1</v>
      </c>
      <c r="N478" s="1140">
        <v>1100000</v>
      </c>
      <c r="O478" s="2163"/>
      <c r="P478" s="2163"/>
      <c r="Q478" s="1131"/>
      <c r="R478" s="1131"/>
      <c r="S478" s="1139">
        <v>1</v>
      </c>
      <c r="T478" s="1140">
        <v>1100000</v>
      </c>
      <c r="U478" s="1131"/>
    </row>
    <row r="479" spans="1:24" s="54" customFormat="1">
      <c r="A479" s="1137"/>
      <c r="B479" s="1119"/>
      <c r="C479" s="1138"/>
      <c r="D479" s="1141"/>
      <c r="E479" s="1138"/>
      <c r="F479" s="1119"/>
      <c r="G479" s="1138"/>
      <c r="H479" s="1138"/>
      <c r="I479" s="1139"/>
      <c r="J479" s="1247"/>
      <c r="K479" s="1138"/>
      <c r="L479" s="1252"/>
      <c r="M479" s="1119"/>
      <c r="N479" s="1131"/>
      <c r="O479" s="2156"/>
      <c r="P479" s="2156"/>
      <c r="Q479" s="1131"/>
      <c r="R479" s="1131"/>
      <c r="S479" s="1119"/>
      <c r="T479" s="1131"/>
      <c r="U479" s="1131"/>
      <c r="W479" s="1429"/>
      <c r="X479" s="1429"/>
    </row>
    <row r="480" spans="1:24" s="54" customFormat="1">
      <c r="A480" s="1137">
        <v>322</v>
      </c>
      <c r="B480" s="1119" t="s">
        <v>2266</v>
      </c>
      <c r="C480" s="1379" t="s">
        <v>2147</v>
      </c>
      <c r="D480" s="1141" t="s">
        <v>481</v>
      </c>
      <c r="E480" s="1138" t="s">
        <v>1728</v>
      </c>
      <c r="F480" s="1119" t="s">
        <v>12</v>
      </c>
      <c r="G480" s="1138" t="s">
        <v>1838</v>
      </c>
      <c r="H480" s="1138" t="s">
        <v>1817</v>
      </c>
      <c r="I480" s="1139">
        <v>2005</v>
      </c>
      <c r="J480" s="1247"/>
      <c r="K480" s="1119" t="s">
        <v>212</v>
      </c>
      <c r="L480" s="1252" t="s">
        <v>13</v>
      </c>
      <c r="M480" s="1139">
        <v>1</v>
      </c>
      <c r="N480" s="1140">
        <v>702000</v>
      </c>
      <c r="O480" s="2163"/>
      <c r="P480" s="2163"/>
      <c r="Q480" s="1131"/>
      <c r="R480" s="1131"/>
      <c r="S480" s="1139">
        <v>1</v>
      </c>
      <c r="T480" s="1140">
        <v>702000</v>
      </c>
      <c r="U480" s="1131"/>
      <c r="W480" s="1429"/>
      <c r="X480" s="1429"/>
    </row>
    <row r="481" spans="1:24" s="54" customFormat="1">
      <c r="A481" s="1137">
        <v>323</v>
      </c>
      <c r="B481" s="1119" t="s">
        <v>2266</v>
      </c>
      <c r="C481" s="1379" t="s">
        <v>2138</v>
      </c>
      <c r="D481" s="1141" t="s">
        <v>481</v>
      </c>
      <c r="E481" s="1138" t="s">
        <v>1728</v>
      </c>
      <c r="F481" s="1119" t="s">
        <v>12</v>
      </c>
      <c r="G481" s="1138" t="s">
        <v>1838</v>
      </c>
      <c r="H481" s="1138" t="s">
        <v>1817</v>
      </c>
      <c r="I481" s="1139">
        <v>2005</v>
      </c>
      <c r="J481" s="1247"/>
      <c r="K481" s="1119" t="s">
        <v>212</v>
      </c>
      <c r="L481" s="1252" t="s">
        <v>13</v>
      </c>
      <c r="M481" s="1139">
        <v>1</v>
      </c>
      <c r="N481" s="1140">
        <v>702000</v>
      </c>
      <c r="O481" s="2163"/>
      <c r="P481" s="2163"/>
      <c r="Q481" s="1131"/>
      <c r="R481" s="1131"/>
      <c r="S481" s="1139">
        <v>1</v>
      </c>
      <c r="T481" s="1140">
        <v>702000</v>
      </c>
      <c r="U481" s="1131"/>
      <c r="W481" s="1429"/>
      <c r="X481" s="1429"/>
    </row>
    <row r="482" spans="1:24" s="54" customFormat="1">
      <c r="A482" s="1137">
        <v>324</v>
      </c>
      <c r="B482" s="1119" t="s">
        <v>2266</v>
      </c>
      <c r="C482" s="1379" t="s">
        <v>2140</v>
      </c>
      <c r="D482" s="1141" t="s">
        <v>481</v>
      </c>
      <c r="E482" s="1138" t="s">
        <v>1728</v>
      </c>
      <c r="F482" s="1119" t="s">
        <v>12</v>
      </c>
      <c r="G482" s="1138" t="s">
        <v>1838</v>
      </c>
      <c r="H482" s="1138" t="s">
        <v>1817</v>
      </c>
      <c r="I482" s="1139">
        <v>2005</v>
      </c>
      <c r="J482" s="1247"/>
      <c r="K482" s="1119" t="s">
        <v>212</v>
      </c>
      <c r="L482" s="1252" t="s">
        <v>13</v>
      </c>
      <c r="M482" s="1139">
        <v>1</v>
      </c>
      <c r="N482" s="1140">
        <v>702000</v>
      </c>
      <c r="O482" s="2163"/>
      <c r="P482" s="2163"/>
      <c r="Q482" s="1131"/>
      <c r="R482" s="1131"/>
      <c r="S482" s="1139">
        <v>1</v>
      </c>
      <c r="T482" s="1140">
        <v>702000</v>
      </c>
      <c r="U482" s="1131"/>
    </row>
    <row r="483" spans="1:24" s="54" customFormat="1">
      <c r="A483" s="1137">
        <v>325</v>
      </c>
      <c r="B483" s="1119" t="s">
        <v>2266</v>
      </c>
      <c r="C483" s="1379" t="s">
        <v>2152</v>
      </c>
      <c r="D483" s="1141" t="s">
        <v>481</v>
      </c>
      <c r="E483" s="1138" t="s">
        <v>1728</v>
      </c>
      <c r="F483" s="1119" t="s">
        <v>12</v>
      </c>
      <c r="G483" s="1138" t="s">
        <v>1838</v>
      </c>
      <c r="H483" s="1138" t="s">
        <v>1817</v>
      </c>
      <c r="I483" s="1139">
        <v>2005</v>
      </c>
      <c r="J483" s="1247"/>
      <c r="K483" s="1119" t="s">
        <v>212</v>
      </c>
      <c r="L483" s="1252" t="s">
        <v>13</v>
      </c>
      <c r="M483" s="1139">
        <v>1</v>
      </c>
      <c r="N483" s="1140">
        <v>702000</v>
      </c>
      <c r="O483" s="2163"/>
      <c r="P483" s="2163"/>
      <c r="Q483" s="1131"/>
      <c r="R483" s="1131"/>
      <c r="S483" s="1139">
        <v>1</v>
      </c>
      <c r="T483" s="1140">
        <v>702000</v>
      </c>
      <c r="U483" s="1131"/>
      <c r="W483" s="1429"/>
      <c r="X483" s="1429"/>
    </row>
    <row r="484" spans="1:24" s="54" customFormat="1">
      <c r="A484" s="1137"/>
      <c r="B484" s="1119"/>
      <c r="C484" s="1138"/>
      <c r="D484" s="1141"/>
      <c r="E484" s="1138"/>
      <c r="F484" s="1119"/>
      <c r="G484" s="1138"/>
      <c r="H484" s="1138"/>
      <c r="I484" s="1139"/>
      <c r="J484" s="1247"/>
      <c r="K484" s="1138"/>
      <c r="L484" s="1252"/>
      <c r="M484" s="1119"/>
      <c r="N484" s="1140"/>
      <c r="O484" s="2163"/>
      <c r="P484" s="2163"/>
      <c r="Q484" s="1131"/>
      <c r="R484" s="1131"/>
      <c r="S484" s="1119"/>
      <c r="T484" s="1140"/>
      <c r="U484" s="1131"/>
      <c r="W484" s="1429"/>
      <c r="X484" s="1429"/>
    </row>
    <row r="485" spans="1:24" s="54" customFormat="1">
      <c r="A485" s="1137">
        <v>326</v>
      </c>
      <c r="B485" s="1119" t="s">
        <v>2266</v>
      </c>
      <c r="C485" s="1379" t="s">
        <v>2147</v>
      </c>
      <c r="D485" s="1141" t="s">
        <v>481</v>
      </c>
      <c r="E485" s="1138" t="s">
        <v>1728</v>
      </c>
      <c r="F485" s="1119" t="s">
        <v>12</v>
      </c>
      <c r="G485" s="1138" t="s">
        <v>1838</v>
      </c>
      <c r="H485" s="1138" t="s">
        <v>1817</v>
      </c>
      <c r="I485" s="1139">
        <v>2006</v>
      </c>
      <c r="J485" s="1247"/>
      <c r="K485" s="1119" t="s">
        <v>212</v>
      </c>
      <c r="L485" s="1252" t="s">
        <v>13</v>
      </c>
      <c r="M485" s="1139">
        <v>1</v>
      </c>
      <c r="N485" s="1140">
        <v>1450000</v>
      </c>
      <c r="O485" s="2163"/>
      <c r="P485" s="2163"/>
      <c r="Q485" s="1131"/>
      <c r="R485" s="1131"/>
      <c r="S485" s="1139">
        <v>1</v>
      </c>
      <c r="T485" s="1140">
        <v>1450000</v>
      </c>
      <c r="U485" s="1131"/>
      <c r="W485" s="1429"/>
      <c r="X485" s="1429"/>
    </row>
    <row r="486" spans="1:24" s="54" customFormat="1">
      <c r="A486" s="1137">
        <v>327</v>
      </c>
      <c r="B486" s="1119" t="s">
        <v>2266</v>
      </c>
      <c r="C486" s="1379" t="s">
        <v>2138</v>
      </c>
      <c r="D486" s="1141" t="s">
        <v>481</v>
      </c>
      <c r="E486" s="1138" t="s">
        <v>1728</v>
      </c>
      <c r="F486" s="1119" t="s">
        <v>12</v>
      </c>
      <c r="G486" s="1138" t="s">
        <v>1838</v>
      </c>
      <c r="H486" s="1138" t="s">
        <v>1817</v>
      </c>
      <c r="I486" s="1139">
        <v>2006</v>
      </c>
      <c r="J486" s="1247"/>
      <c r="K486" s="1119" t="s">
        <v>212</v>
      </c>
      <c r="L486" s="1252" t="s">
        <v>13</v>
      </c>
      <c r="M486" s="1139">
        <v>1</v>
      </c>
      <c r="N486" s="1140">
        <v>1450000</v>
      </c>
      <c r="O486" s="2163"/>
      <c r="P486" s="2163"/>
      <c r="Q486" s="1131"/>
      <c r="R486" s="1131"/>
      <c r="S486" s="1139">
        <v>1</v>
      </c>
      <c r="T486" s="1140">
        <v>1450000</v>
      </c>
      <c r="U486" s="1131"/>
    </row>
    <row r="487" spans="1:24" s="54" customFormat="1">
      <c r="A487" s="1137">
        <v>328</v>
      </c>
      <c r="B487" s="1119" t="s">
        <v>2266</v>
      </c>
      <c r="C487" s="1379" t="s">
        <v>2140</v>
      </c>
      <c r="D487" s="1141" t="s">
        <v>481</v>
      </c>
      <c r="E487" s="1138" t="s">
        <v>1728</v>
      </c>
      <c r="F487" s="1119" t="s">
        <v>12</v>
      </c>
      <c r="G487" s="1138" t="s">
        <v>1838</v>
      </c>
      <c r="H487" s="1138" t="s">
        <v>1817</v>
      </c>
      <c r="I487" s="1139">
        <v>2006</v>
      </c>
      <c r="J487" s="1247"/>
      <c r="K487" s="1119" t="s">
        <v>212</v>
      </c>
      <c r="L487" s="1252" t="s">
        <v>13</v>
      </c>
      <c r="M487" s="1139">
        <v>1</v>
      </c>
      <c r="N487" s="1140">
        <v>1450000</v>
      </c>
      <c r="O487" s="2163"/>
      <c r="P487" s="2163"/>
      <c r="Q487" s="1131"/>
      <c r="R487" s="1131"/>
      <c r="S487" s="1139">
        <v>1</v>
      </c>
      <c r="T487" s="1140">
        <v>1450000</v>
      </c>
      <c r="U487" s="1131"/>
      <c r="W487" s="1429"/>
      <c r="X487" s="1429"/>
    </row>
    <row r="488" spans="1:24" s="54" customFormat="1">
      <c r="A488" s="1137">
        <v>329</v>
      </c>
      <c r="B488" s="1119" t="s">
        <v>2266</v>
      </c>
      <c r="C488" s="1379" t="s">
        <v>2152</v>
      </c>
      <c r="D488" s="1141" t="s">
        <v>481</v>
      </c>
      <c r="E488" s="1138" t="s">
        <v>1728</v>
      </c>
      <c r="F488" s="1119" t="s">
        <v>12</v>
      </c>
      <c r="G488" s="1138" t="s">
        <v>1838</v>
      </c>
      <c r="H488" s="1138" t="s">
        <v>1817</v>
      </c>
      <c r="I488" s="1139">
        <v>2006</v>
      </c>
      <c r="J488" s="1247"/>
      <c r="K488" s="1119" t="s">
        <v>212</v>
      </c>
      <c r="L488" s="1252" t="s">
        <v>13</v>
      </c>
      <c r="M488" s="1139">
        <v>1</v>
      </c>
      <c r="N488" s="1140">
        <v>1450000</v>
      </c>
      <c r="O488" s="2163"/>
      <c r="P488" s="2163"/>
      <c r="Q488" s="1131"/>
      <c r="R488" s="1131"/>
      <c r="S488" s="1139">
        <v>1</v>
      </c>
      <c r="T488" s="1140">
        <v>1450000</v>
      </c>
      <c r="U488" s="1131"/>
      <c r="W488" s="1429"/>
      <c r="X488" s="1429"/>
    </row>
    <row r="489" spans="1:24" s="54" customFormat="1">
      <c r="A489" s="1137">
        <v>330</v>
      </c>
      <c r="B489" s="1119" t="s">
        <v>2266</v>
      </c>
      <c r="C489" s="1379" t="s">
        <v>2169</v>
      </c>
      <c r="D489" s="1141" t="s">
        <v>481</v>
      </c>
      <c r="E489" s="1138" t="s">
        <v>1728</v>
      </c>
      <c r="F489" s="1119" t="s">
        <v>12</v>
      </c>
      <c r="G489" s="1138" t="s">
        <v>1838</v>
      </c>
      <c r="H489" s="1138" t="s">
        <v>1817</v>
      </c>
      <c r="I489" s="1139">
        <v>2006</v>
      </c>
      <c r="J489" s="1247"/>
      <c r="K489" s="1119" t="s">
        <v>212</v>
      </c>
      <c r="L489" s="1252" t="s">
        <v>13</v>
      </c>
      <c r="M489" s="1139">
        <v>1</v>
      </c>
      <c r="N489" s="1140">
        <v>1450000</v>
      </c>
      <c r="O489" s="2163"/>
      <c r="P489" s="2163"/>
      <c r="Q489" s="1131"/>
      <c r="R489" s="1131"/>
      <c r="S489" s="1139">
        <v>1</v>
      </c>
      <c r="T489" s="1140">
        <v>1450000</v>
      </c>
      <c r="U489" s="1131"/>
      <c r="W489" s="1429"/>
      <c r="X489" s="1429"/>
    </row>
    <row r="490" spans="1:24" s="54" customFormat="1">
      <c r="A490" s="1137">
        <v>331</v>
      </c>
      <c r="B490" s="1119" t="s">
        <v>2266</v>
      </c>
      <c r="C490" s="1379" t="s">
        <v>2212</v>
      </c>
      <c r="D490" s="1141" t="s">
        <v>481</v>
      </c>
      <c r="E490" s="1138" t="s">
        <v>1728</v>
      </c>
      <c r="F490" s="1119" t="s">
        <v>12</v>
      </c>
      <c r="G490" s="1138" t="s">
        <v>1838</v>
      </c>
      <c r="H490" s="1138" t="s">
        <v>1817</v>
      </c>
      <c r="I490" s="1139">
        <v>2006</v>
      </c>
      <c r="J490" s="1247"/>
      <c r="K490" s="1119" t="s">
        <v>212</v>
      </c>
      <c r="L490" s="1252" t="s">
        <v>13</v>
      </c>
      <c r="M490" s="1139">
        <v>1</v>
      </c>
      <c r="N490" s="1140">
        <v>1450000</v>
      </c>
      <c r="O490" s="2163"/>
      <c r="P490" s="2163"/>
      <c r="Q490" s="1131"/>
      <c r="R490" s="1131"/>
      <c r="S490" s="1139">
        <v>1</v>
      </c>
      <c r="T490" s="1140">
        <v>1450000</v>
      </c>
      <c r="U490" s="1131"/>
    </row>
    <row r="491" spans="1:24" s="54" customFormat="1">
      <c r="A491" s="1137">
        <v>332</v>
      </c>
      <c r="B491" s="1119" t="s">
        <v>2266</v>
      </c>
      <c r="C491" s="1379" t="s">
        <v>2213</v>
      </c>
      <c r="D491" s="1141" t="s">
        <v>481</v>
      </c>
      <c r="E491" s="1138" t="s">
        <v>1728</v>
      </c>
      <c r="F491" s="1119" t="s">
        <v>12</v>
      </c>
      <c r="G491" s="1138" t="s">
        <v>1838</v>
      </c>
      <c r="H491" s="1138" t="s">
        <v>1817</v>
      </c>
      <c r="I491" s="1139">
        <v>2006</v>
      </c>
      <c r="J491" s="1247"/>
      <c r="K491" s="1119" t="s">
        <v>212</v>
      </c>
      <c r="L491" s="1252" t="s">
        <v>13</v>
      </c>
      <c r="M491" s="1139">
        <v>1</v>
      </c>
      <c r="N491" s="1140">
        <v>1450000</v>
      </c>
      <c r="O491" s="2163"/>
      <c r="P491" s="2163"/>
      <c r="Q491" s="1131"/>
      <c r="R491" s="1131"/>
      <c r="S491" s="1139">
        <v>1</v>
      </c>
      <c r="T491" s="1140">
        <v>1450000</v>
      </c>
      <c r="U491" s="1131"/>
      <c r="W491" s="1429"/>
      <c r="X491" s="1429"/>
    </row>
    <row r="492" spans="1:24" s="54" customFormat="1">
      <c r="A492" s="1137">
        <v>333</v>
      </c>
      <c r="B492" s="1119" t="s">
        <v>2266</v>
      </c>
      <c r="C492" s="1379" t="s">
        <v>2214</v>
      </c>
      <c r="D492" s="1141" t="s">
        <v>481</v>
      </c>
      <c r="E492" s="1138" t="s">
        <v>1728</v>
      </c>
      <c r="F492" s="1119" t="s">
        <v>12</v>
      </c>
      <c r="G492" s="1138" t="s">
        <v>1838</v>
      </c>
      <c r="H492" s="1138" t="s">
        <v>1817</v>
      </c>
      <c r="I492" s="1139">
        <v>2006</v>
      </c>
      <c r="J492" s="1247"/>
      <c r="K492" s="1119" t="s">
        <v>212</v>
      </c>
      <c r="L492" s="1252" t="s">
        <v>13</v>
      </c>
      <c r="M492" s="1139">
        <v>1</v>
      </c>
      <c r="N492" s="1140">
        <v>1060000</v>
      </c>
      <c r="O492" s="2163"/>
      <c r="P492" s="2163"/>
      <c r="Q492" s="1131"/>
      <c r="R492" s="1131"/>
      <c r="S492" s="1139">
        <v>1</v>
      </c>
      <c r="T492" s="1140">
        <v>1060000</v>
      </c>
      <c r="U492" s="1131"/>
      <c r="W492" s="1429"/>
      <c r="X492" s="1429"/>
    </row>
    <row r="493" spans="1:24" s="54" customFormat="1">
      <c r="A493" s="1137">
        <v>334</v>
      </c>
      <c r="B493" s="1119" t="s">
        <v>2266</v>
      </c>
      <c r="C493" s="1379" t="s">
        <v>2211</v>
      </c>
      <c r="D493" s="1141" t="s">
        <v>481</v>
      </c>
      <c r="E493" s="1138" t="s">
        <v>1728</v>
      </c>
      <c r="F493" s="1119" t="s">
        <v>12</v>
      </c>
      <c r="G493" s="1138" t="s">
        <v>1838</v>
      </c>
      <c r="H493" s="1138" t="s">
        <v>1817</v>
      </c>
      <c r="I493" s="1139">
        <v>2006</v>
      </c>
      <c r="J493" s="1247"/>
      <c r="K493" s="1119" t="s">
        <v>212</v>
      </c>
      <c r="L493" s="1252" t="s">
        <v>13</v>
      </c>
      <c r="M493" s="1139">
        <v>1</v>
      </c>
      <c r="N493" s="1140">
        <v>1060000</v>
      </c>
      <c r="O493" s="2163"/>
      <c r="P493" s="2163"/>
      <c r="Q493" s="1131"/>
      <c r="R493" s="1131"/>
      <c r="S493" s="1139">
        <v>1</v>
      </c>
      <c r="T493" s="1140">
        <v>1060000</v>
      </c>
      <c r="U493" s="1131"/>
      <c r="W493" s="1429"/>
      <c r="X493" s="1429"/>
    </row>
    <row r="494" spans="1:24" s="54" customFormat="1">
      <c r="A494" s="1137">
        <v>335</v>
      </c>
      <c r="B494" s="1119" t="s">
        <v>2266</v>
      </c>
      <c r="C494" s="1379" t="s">
        <v>2321</v>
      </c>
      <c r="D494" s="1141" t="s">
        <v>481</v>
      </c>
      <c r="E494" s="1138" t="s">
        <v>1728</v>
      </c>
      <c r="F494" s="1119" t="s">
        <v>12</v>
      </c>
      <c r="G494" s="1138" t="s">
        <v>1838</v>
      </c>
      <c r="H494" s="1138" t="s">
        <v>1817</v>
      </c>
      <c r="I494" s="1139">
        <v>2006</v>
      </c>
      <c r="J494" s="1247"/>
      <c r="K494" s="1119" t="s">
        <v>212</v>
      </c>
      <c r="L494" s="1252" t="s">
        <v>13</v>
      </c>
      <c r="M494" s="1139">
        <v>1</v>
      </c>
      <c r="N494" s="1140">
        <v>1060000</v>
      </c>
      <c r="O494" s="2163"/>
      <c r="P494" s="2163"/>
      <c r="Q494" s="1131"/>
      <c r="R494" s="1131"/>
      <c r="S494" s="1139">
        <v>1</v>
      </c>
      <c r="T494" s="1140">
        <v>1060000</v>
      </c>
      <c r="U494" s="1131"/>
    </row>
    <row r="495" spans="1:24" s="54" customFormat="1">
      <c r="A495" s="1137"/>
      <c r="B495" s="1119"/>
      <c r="C495" s="1138"/>
      <c r="D495" s="1141"/>
      <c r="E495" s="1138"/>
      <c r="F495" s="1119"/>
      <c r="G495" s="1138"/>
      <c r="H495" s="1138"/>
      <c r="I495" s="1139"/>
      <c r="J495" s="1247"/>
      <c r="K495" s="1138"/>
      <c r="L495" s="1252"/>
      <c r="M495" s="1119"/>
      <c r="N495" s="1131"/>
      <c r="O495" s="2156"/>
      <c r="P495" s="2156"/>
      <c r="Q495" s="1131"/>
      <c r="R495" s="1131"/>
      <c r="S495" s="1119"/>
      <c r="T495" s="1131"/>
      <c r="U495" s="1131"/>
      <c r="W495" s="1429"/>
      <c r="X495" s="1429"/>
    </row>
    <row r="496" spans="1:24" s="54" customFormat="1" ht="21">
      <c r="A496" s="1137">
        <v>336</v>
      </c>
      <c r="B496" s="1119" t="s">
        <v>2266</v>
      </c>
      <c r="C496" s="1138" t="s">
        <v>2165</v>
      </c>
      <c r="D496" s="1141" t="s">
        <v>481</v>
      </c>
      <c r="E496" s="1138" t="s">
        <v>1728</v>
      </c>
      <c r="F496" s="1119" t="s">
        <v>12</v>
      </c>
      <c r="G496" s="1138" t="s">
        <v>1838</v>
      </c>
      <c r="H496" s="1138" t="s">
        <v>1817</v>
      </c>
      <c r="I496" s="1139">
        <v>2006</v>
      </c>
      <c r="J496" s="1247"/>
      <c r="K496" s="1138" t="s">
        <v>212</v>
      </c>
      <c r="L496" s="1252" t="s">
        <v>1914</v>
      </c>
      <c r="M496" s="1139">
        <v>1</v>
      </c>
      <c r="N496" s="1140">
        <v>1450000</v>
      </c>
      <c r="O496" s="2163"/>
      <c r="P496" s="2163"/>
      <c r="Q496" s="1141"/>
      <c r="R496" s="1131"/>
      <c r="S496" s="1139">
        <v>1</v>
      </c>
      <c r="T496" s="1140">
        <v>1450000</v>
      </c>
      <c r="U496" s="1141" t="s">
        <v>2237</v>
      </c>
      <c r="W496" s="1429"/>
      <c r="X496" s="1429"/>
    </row>
    <row r="497" spans="1:24" s="54" customFormat="1">
      <c r="A497" s="1137"/>
      <c r="B497" s="1119"/>
      <c r="C497" s="1138"/>
      <c r="D497" s="1141"/>
      <c r="E497" s="1138"/>
      <c r="F497" s="1119"/>
      <c r="G497" s="1138"/>
      <c r="H497" s="1138"/>
      <c r="I497" s="1139"/>
      <c r="J497" s="1247"/>
      <c r="K497" s="1138"/>
      <c r="L497" s="1252"/>
      <c r="M497" s="1139"/>
      <c r="N497" s="1140"/>
      <c r="O497" s="2163"/>
      <c r="P497" s="2163"/>
      <c r="Q497" s="1141"/>
      <c r="R497" s="1131"/>
      <c r="S497" s="1139"/>
      <c r="T497" s="1140"/>
      <c r="U497" s="1141"/>
      <c r="W497" s="1429"/>
      <c r="X497" s="1429"/>
    </row>
    <row r="498" spans="1:24" s="54" customFormat="1">
      <c r="A498" s="1137">
        <v>337</v>
      </c>
      <c r="B498" s="1119" t="s">
        <v>2266</v>
      </c>
      <c r="C498" s="1379" t="s">
        <v>2147</v>
      </c>
      <c r="D498" s="1141" t="s">
        <v>481</v>
      </c>
      <c r="E498" s="1138" t="s">
        <v>1956</v>
      </c>
      <c r="F498" s="1119" t="s">
        <v>12</v>
      </c>
      <c r="G498" s="1138" t="s">
        <v>1957</v>
      </c>
      <c r="H498" s="1138" t="s">
        <v>1817</v>
      </c>
      <c r="I498" s="1139">
        <v>2012</v>
      </c>
      <c r="J498" s="1247"/>
      <c r="K498" s="1119" t="s">
        <v>2</v>
      </c>
      <c r="L498" s="1252" t="s">
        <v>13</v>
      </c>
      <c r="M498" s="1139">
        <v>1</v>
      </c>
      <c r="N498" s="1140">
        <v>992000</v>
      </c>
      <c r="O498" s="2163"/>
      <c r="P498" s="2163"/>
      <c r="Q498" s="1131"/>
      <c r="R498" s="1131"/>
      <c r="S498" s="1139">
        <v>1</v>
      </c>
      <c r="T498" s="1140">
        <v>992000</v>
      </c>
      <c r="U498" s="1131"/>
      <c r="W498" s="1429"/>
      <c r="X498" s="1429"/>
    </row>
    <row r="499" spans="1:24" s="54" customFormat="1">
      <c r="A499" s="1137">
        <v>338</v>
      </c>
      <c r="B499" s="1119" t="s">
        <v>2266</v>
      </c>
      <c r="C499" s="1379" t="s">
        <v>2138</v>
      </c>
      <c r="D499" s="1141" t="s">
        <v>481</v>
      </c>
      <c r="E499" s="1138" t="s">
        <v>1956</v>
      </c>
      <c r="F499" s="1119" t="s">
        <v>12</v>
      </c>
      <c r="G499" s="1138" t="s">
        <v>1957</v>
      </c>
      <c r="H499" s="1138" t="s">
        <v>1817</v>
      </c>
      <c r="I499" s="1139">
        <v>2012</v>
      </c>
      <c r="J499" s="1247"/>
      <c r="K499" s="1119" t="s">
        <v>2</v>
      </c>
      <c r="L499" s="1252" t="s">
        <v>13</v>
      </c>
      <c r="M499" s="1139">
        <v>1</v>
      </c>
      <c r="N499" s="1140">
        <v>992000</v>
      </c>
      <c r="O499" s="2163"/>
      <c r="P499" s="2163"/>
      <c r="Q499" s="1131"/>
      <c r="R499" s="1131"/>
      <c r="S499" s="1139">
        <v>1</v>
      </c>
      <c r="T499" s="1140">
        <v>992000</v>
      </c>
      <c r="U499" s="1131"/>
      <c r="W499" s="1429"/>
      <c r="X499" s="1429"/>
    </row>
    <row r="500" spans="1:24" s="54" customFormat="1">
      <c r="A500" s="1137">
        <v>339</v>
      </c>
      <c r="B500" s="1119" t="s">
        <v>2266</v>
      </c>
      <c r="C500" s="1379" t="s">
        <v>2140</v>
      </c>
      <c r="D500" s="1141" t="s">
        <v>481</v>
      </c>
      <c r="E500" s="1138" t="s">
        <v>1956</v>
      </c>
      <c r="F500" s="1119" t="s">
        <v>12</v>
      </c>
      <c r="G500" s="1138" t="s">
        <v>1957</v>
      </c>
      <c r="H500" s="1138" t="s">
        <v>1817</v>
      </c>
      <c r="I500" s="1139">
        <v>2012</v>
      </c>
      <c r="J500" s="1247"/>
      <c r="K500" s="1119" t="s">
        <v>2</v>
      </c>
      <c r="L500" s="1252" t="s">
        <v>13</v>
      </c>
      <c r="M500" s="1139">
        <v>1</v>
      </c>
      <c r="N500" s="1140">
        <v>992000</v>
      </c>
      <c r="O500" s="2163"/>
      <c r="P500" s="2163"/>
      <c r="Q500" s="1131"/>
      <c r="R500" s="1131"/>
      <c r="S500" s="1139">
        <v>1</v>
      </c>
      <c r="T500" s="1140">
        <v>992000</v>
      </c>
      <c r="U500" s="1131"/>
      <c r="W500" s="1429"/>
      <c r="X500" s="1429"/>
    </row>
    <row r="501" spans="1:24" s="54" customFormat="1">
      <c r="A501" s="1137">
        <v>340</v>
      </c>
      <c r="B501" s="1119" t="s">
        <v>2266</v>
      </c>
      <c r="C501" s="1379" t="s">
        <v>2152</v>
      </c>
      <c r="D501" s="1141" t="s">
        <v>481</v>
      </c>
      <c r="E501" s="1138" t="s">
        <v>1956</v>
      </c>
      <c r="F501" s="1119" t="s">
        <v>12</v>
      </c>
      <c r="G501" s="1138" t="s">
        <v>1957</v>
      </c>
      <c r="H501" s="1138" t="s">
        <v>1817</v>
      </c>
      <c r="I501" s="1139">
        <v>2012</v>
      </c>
      <c r="J501" s="1247"/>
      <c r="K501" s="1119" t="s">
        <v>2</v>
      </c>
      <c r="L501" s="1252" t="s">
        <v>13</v>
      </c>
      <c r="M501" s="1139">
        <v>1</v>
      </c>
      <c r="N501" s="1140">
        <v>992000</v>
      </c>
      <c r="O501" s="2163"/>
      <c r="P501" s="2163"/>
      <c r="Q501" s="1131"/>
      <c r="R501" s="1131"/>
      <c r="S501" s="1139">
        <v>1</v>
      </c>
      <c r="T501" s="1140">
        <v>992000</v>
      </c>
      <c r="U501" s="1131"/>
    </row>
    <row r="502" spans="1:24" s="54" customFormat="1">
      <c r="A502" s="1137">
        <v>341</v>
      </c>
      <c r="B502" s="1119" t="s">
        <v>2266</v>
      </c>
      <c r="C502" s="1379" t="s">
        <v>2169</v>
      </c>
      <c r="D502" s="1141" t="s">
        <v>481</v>
      </c>
      <c r="E502" s="1138" t="s">
        <v>1956</v>
      </c>
      <c r="F502" s="1119" t="s">
        <v>12</v>
      </c>
      <c r="G502" s="1138" t="s">
        <v>1957</v>
      </c>
      <c r="H502" s="1138" t="s">
        <v>1817</v>
      </c>
      <c r="I502" s="1139">
        <v>2012</v>
      </c>
      <c r="J502" s="1247"/>
      <c r="K502" s="1119" t="s">
        <v>2</v>
      </c>
      <c r="L502" s="1252" t="s">
        <v>13</v>
      </c>
      <c r="M502" s="1139">
        <v>1</v>
      </c>
      <c r="N502" s="1140">
        <v>992000</v>
      </c>
      <c r="O502" s="2163"/>
      <c r="P502" s="2163"/>
      <c r="Q502" s="1131"/>
      <c r="R502" s="1131"/>
      <c r="S502" s="1139">
        <v>1</v>
      </c>
      <c r="T502" s="1140">
        <v>992000</v>
      </c>
      <c r="U502" s="1131"/>
      <c r="W502" s="1429"/>
      <c r="X502" s="1429"/>
    </row>
    <row r="503" spans="1:24" s="54" customFormat="1">
      <c r="A503" s="1137">
        <v>342</v>
      </c>
      <c r="B503" s="1119" t="s">
        <v>2266</v>
      </c>
      <c r="C503" s="1379" t="s">
        <v>2212</v>
      </c>
      <c r="D503" s="1141" t="s">
        <v>481</v>
      </c>
      <c r="E503" s="1138" t="s">
        <v>1956</v>
      </c>
      <c r="F503" s="1119" t="s">
        <v>12</v>
      </c>
      <c r="G503" s="1138" t="s">
        <v>1957</v>
      </c>
      <c r="H503" s="1138" t="s">
        <v>1817</v>
      </c>
      <c r="I503" s="1139">
        <v>2012</v>
      </c>
      <c r="J503" s="1247"/>
      <c r="K503" s="1119" t="s">
        <v>2</v>
      </c>
      <c r="L503" s="1252" t="s">
        <v>13</v>
      </c>
      <c r="M503" s="1139">
        <v>1</v>
      </c>
      <c r="N503" s="1140">
        <v>992000</v>
      </c>
      <c r="O503" s="2163"/>
      <c r="P503" s="2163"/>
      <c r="Q503" s="1131"/>
      <c r="R503" s="1131"/>
      <c r="S503" s="1139">
        <v>1</v>
      </c>
      <c r="T503" s="1140">
        <v>992000</v>
      </c>
      <c r="U503" s="1131"/>
      <c r="W503" s="1429"/>
      <c r="X503" s="1429"/>
    </row>
    <row r="504" spans="1:24" s="54" customFormat="1">
      <c r="A504" s="1137">
        <v>343</v>
      </c>
      <c r="B504" s="1119" t="s">
        <v>2266</v>
      </c>
      <c r="C504" s="1379" t="s">
        <v>2213</v>
      </c>
      <c r="D504" s="1141" t="s">
        <v>481</v>
      </c>
      <c r="E504" s="1138" t="s">
        <v>1956</v>
      </c>
      <c r="F504" s="1119" t="s">
        <v>12</v>
      </c>
      <c r="G504" s="1138" t="s">
        <v>1957</v>
      </c>
      <c r="H504" s="1138" t="s">
        <v>1817</v>
      </c>
      <c r="I504" s="1139">
        <v>2012</v>
      </c>
      <c r="J504" s="1247"/>
      <c r="K504" s="1119" t="s">
        <v>2</v>
      </c>
      <c r="L504" s="1252" t="s">
        <v>13</v>
      </c>
      <c r="M504" s="1139">
        <v>1</v>
      </c>
      <c r="N504" s="1140">
        <v>992000</v>
      </c>
      <c r="O504" s="2163"/>
      <c r="P504" s="2163"/>
      <c r="Q504" s="1131"/>
      <c r="R504" s="1131"/>
      <c r="S504" s="1139">
        <v>1</v>
      </c>
      <c r="T504" s="1140">
        <v>992000</v>
      </c>
      <c r="U504" s="1131"/>
    </row>
    <row r="505" spans="1:24" s="54" customFormat="1">
      <c r="A505" s="1137">
        <v>344</v>
      </c>
      <c r="B505" s="1119" t="s">
        <v>2266</v>
      </c>
      <c r="C505" s="1379" t="s">
        <v>2214</v>
      </c>
      <c r="D505" s="1141" t="s">
        <v>481</v>
      </c>
      <c r="E505" s="1138" t="s">
        <v>1956</v>
      </c>
      <c r="F505" s="1119" t="s">
        <v>12</v>
      </c>
      <c r="G505" s="1138" t="s">
        <v>1957</v>
      </c>
      <c r="H505" s="1138" t="s">
        <v>1817</v>
      </c>
      <c r="I505" s="1139">
        <v>2012</v>
      </c>
      <c r="J505" s="1247"/>
      <c r="K505" s="1119" t="s">
        <v>2</v>
      </c>
      <c r="L505" s="1252" t="s">
        <v>13</v>
      </c>
      <c r="M505" s="1139">
        <v>1</v>
      </c>
      <c r="N505" s="1140">
        <v>992000</v>
      </c>
      <c r="O505" s="2163"/>
      <c r="P505" s="2163"/>
      <c r="Q505" s="1131"/>
      <c r="R505" s="1131"/>
      <c r="S505" s="1139">
        <v>1</v>
      </c>
      <c r="T505" s="1140">
        <v>992000</v>
      </c>
      <c r="U505" s="1131"/>
      <c r="W505" s="1429"/>
      <c r="X505" s="1429"/>
    </row>
    <row r="506" spans="1:24" s="54" customFormat="1">
      <c r="A506" s="1137">
        <v>345</v>
      </c>
      <c r="B506" s="1119" t="s">
        <v>2266</v>
      </c>
      <c r="C506" s="1379" t="s">
        <v>2211</v>
      </c>
      <c r="D506" s="1141" t="s">
        <v>481</v>
      </c>
      <c r="E506" s="1138" t="s">
        <v>1956</v>
      </c>
      <c r="F506" s="1119" t="s">
        <v>12</v>
      </c>
      <c r="G506" s="1138" t="s">
        <v>1957</v>
      </c>
      <c r="H506" s="1138" t="s">
        <v>1817</v>
      </c>
      <c r="I506" s="1139">
        <v>2012</v>
      </c>
      <c r="J506" s="1247"/>
      <c r="K506" s="1119" t="s">
        <v>2</v>
      </c>
      <c r="L506" s="1252" t="s">
        <v>13</v>
      </c>
      <c r="M506" s="1139">
        <v>1</v>
      </c>
      <c r="N506" s="1140">
        <v>992000</v>
      </c>
      <c r="O506" s="2163"/>
      <c r="P506" s="2163"/>
      <c r="Q506" s="1131"/>
      <c r="R506" s="1131"/>
      <c r="S506" s="1139">
        <v>1</v>
      </c>
      <c r="T506" s="1140">
        <v>992000</v>
      </c>
      <c r="U506" s="1131"/>
      <c r="W506" s="1429"/>
      <c r="X506" s="1429"/>
    </row>
    <row r="507" spans="1:24" s="54" customFormat="1">
      <c r="A507" s="1137">
        <v>346</v>
      </c>
      <c r="B507" s="1119" t="s">
        <v>2266</v>
      </c>
      <c r="C507" s="1379" t="s">
        <v>2321</v>
      </c>
      <c r="D507" s="1141" t="s">
        <v>481</v>
      </c>
      <c r="E507" s="1138" t="s">
        <v>1956</v>
      </c>
      <c r="F507" s="1119" t="s">
        <v>12</v>
      </c>
      <c r="G507" s="1138" t="s">
        <v>1957</v>
      </c>
      <c r="H507" s="1138" t="s">
        <v>1817</v>
      </c>
      <c r="I507" s="1139">
        <v>2012</v>
      </c>
      <c r="J507" s="1247"/>
      <c r="K507" s="1119" t="s">
        <v>2</v>
      </c>
      <c r="L507" s="1252" t="s">
        <v>13</v>
      </c>
      <c r="M507" s="1139">
        <v>1</v>
      </c>
      <c r="N507" s="1140">
        <v>992000</v>
      </c>
      <c r="O507" s="2163"/>
      <c r="P507" s="2163"/>
      <c r="Q507" s="1131"/>
      <c r="R507" s="1131"/>
      <c r="S507" s="1139">
        <v>1</v>
      </c>
      <c r="T507" s="1140">
        <v>992000</v>
      </c>
      <c r="U507" s="1131"/>
    </row>
    <row r="508" spans="1:24" s="54" customFormat="1">
      <c r="A508" s="1137"/>
      <c r="B508" s="1119"/>
      <c r="C508" s="1138"/>
      <c r="D508" s="1141"/>
      <c r="E508" s="1138"/>
      <c r="F508" s="1119"/>
      <c r="G508" s="1138"/>
      <c r="H508" s="1138"/>
      <c r="I508" s="1139"/>
      <c r="J508" s="1247"/>
      <c r="K508" s="1138"/>
      <c r="L508" s="1252"/>
      <c r="M508" s="1119"/>
      <c r="N508" s="1131"/>
      <c r="O508" s="2156"/>
      <c r="P508" s="2156"/>
      <c r="Q508" s="1131"/>
      <c r="R508" s="1131"/>
      <c r="S508" s="1119"/>
      <c r="T508" s="1131"/>
      <c r="U508" s="1131"/>
      <c r="W508" s="1429"/>
      <c r="X508" s="1429"/>
    </row>
    <row r="509" spans="1:24" s="54" customFormat="1">
      <c r="A509" s="1137">
        <v>347</v>
      </c>
      <c r="B509" s="1119" t="s">
        <v>2266</v>
      </c>
      <c r="C509" s="1138" t="s">
        <v>2268</v>
      </c>
      <c r="D509" s="1141" t="s">
        <v>481</v>
      </c>
      <c r="E509" s="1138" t="s">
        <v>1940</v>
      </c>
      <c r="F509" s="1119" t="s">
        <v>12</v>
      </c>
      <c r="G509" s="1138" t="s">
        <v>1957</v>
      </c>
      <c r="H509" s="1138" t="s">
        <v>1817</v>
      </c>
      <c r="I509" s="1139">
        <v>2013</v>
      </c>
      <c r="J509" s="1247"/>
      <c r="K509" s="1119" t="s">
        <v>2</v>
      </c>
      <c r="L509" s="1252" t="s">
        <v>13</v>
      </c>
      <c r="M509" s="1139">
        <v>1</v>
      </c>
      <c r="N509" s="1140">
        <v>729000</v>
      </c>
      <c r="O509" s="2163"/>
      <c r="P509" s="2163"/>
      <c r="Q509" s="1131"/>
      <c r="R509" s="1131"/>
      <c r="S509" s="1139">
        <v>1</v>
      </c>
      <c r="T509" s="1140">
        <v>729000</v>
      </c>
      <c r="U509" s="1131"/>
      <c r="W509" s="1429"/>
      <c r="X509" s="1429"/>
    </row>
    <row r="510" spans="1:24" s="54" customFormat="1">
      <c r="A510" s="1137"/>
      <c r="B510" s="1119"/>
      <c r="C510" s="1138"/>
      <c r="D510" s="1141"/>
      <c r="E510" s="1138"/>
      <c r="F510" s="1119"/>
      <c r="G510" s="1138"/>
      <c r="H510" s="1138"/>
      <c r="I510" s="1139"/>
      <c r="J510" s="1247"/>
      <c r="K510" s="1138"/>
      <c r="L510" s="1252"/>
      <c r="M510" s="1139"/>
      <c r="N510" s="1140"/>
      <c r="O510" s="2163"/>
      <c r="P510" s="2163"/>
      <c r="Q510" s="1131"/>
      <c r="R510" s="1131"/>
      <c r="S510" s="1139"/>
      <c r="T510" s="1140"/>
      <c r="U510" s="1131"/>
      <c r="W510" s="1429"/>
      <c r="X510" s="1429"/>
    </row>
    <row r="511" spans="1:24" s="54" customFormat="1">
      <c r="A511" s="1137">
        <v>348</v>
      </c>
      <c r="B511" s="1119" t="s">
        <v>2266</v>
      </c>
      <c r="C511" s="1379" t="s">
        <v>2147</v>
      </c>
      <c r="D511" s="1141" t="s">
        <v>481</v>
      </c>
      <c r="E511" s="1138" t="s">
        <v>1958</v>
      </c>
      <c r="F511" s="1119" t="s">
        <v>12</v>
      </c>
      <c r="G511" s="1138" t="s">
        <v>1959</v>
      </c>
      <c r="H511" s="1138" t="s">
        <v>596</v>
      </c>
      <c r="I511" s="1139">
        <v>2014</v>
      </c>
      <c r="J511" s="1247"/>
      <c r="K511" s="1119" t="s">
        <v>2</v>
      </c>
      <c r="L511" s="1252" t="s">
        <v>13</v>
      </c>
      <c r="M511" s="1139">
        <v>1</v>
      </c>
      <c r="N511" s="1140">
        <v>450000</v>
      </c>
      <c r="O511" s="2163"/>
      <c r="P511" s="2163"/>
      <c r="Q511" s="1131"/>
      <c r="R511" s="1131"/>
      <c r="S511" s="1139">
        <v>1</v>
      </c>
      <c r="T511" s="1140">
        <v>450000</v>
      </c>
      <c r="U511" s="1131"/>
      <c r="W511" s="1429"/>
      <c r="X511" s="1429"/>
    </row>
    <row r="512" spans="1:24" s="54" customFormat="1">
      <c r="A512" s="1137">
        <v>349</v>
      </c>
      <c r="B512" s="1119" t="s">
        <v>2266</v>
      </c>
      <c r="C512" s="1379" t="s">
        <v>2138</v>
      </c>
      <c r="D512" s="1141" t="s">
        <v>481</v>
      </c>
      <c r="E512" s="1138" t="s">
        <v>1958</v>
      </c>
      <c r="F512" s="1119" t="s">
        <v>12</v>
      </c>
      <c r="G512" s="1138" t="s">
        <v>1959</v>
      </c>
      <c r="H512" s="1138" t="s">
        <v>596</v>
      </c>
      <c r="I512" s="1139">
        <v>2014</v>
      </c>
      <c r="J512" s="1247"/>
      <c r="K512" s="1119" t="s">
        <v>2</v>
      </c>
      <c r="L512" s="1252" t="s">
        <v>13</v>
      </c>
      <c r="M512" s="1139">
        <v>1</v>
      </c>
      <c r="N512" s="1140">
        <v>450000</v>
      </c>
      <c r="O512" s="2163"/>
      <c r="P512" s="2163"/>
      <c r="Q512" s="1131"/>
      <c r="R512" s="1131"/>
      <c r="S512" s="1139">
        <v>1</v>
      </c>
      <c r="T512" s="1140">
        <v>450000</v>
      </c>
      <c r="U512" s="1131"/>
    </row>
    <row r="513" spans="1:24" s="54" customFormat="1">
      <c r="A513" s="1137">
        <v>350</v>
      </c>
      <c r="B513" s="1119" t="s">
        <v>2266</v>
      </c>
      <c r="C513" s="1379" t="s">
        <v>2140</v>
      </c>
      <c r="D513" s="1141" t="s">
        <v>481</v>
      </c>
      <c r="E513" s="1138" t="s">
        <v>1958</v>
      </c>
      <c r="F513" s="1119" t="s">
        <v>12</v>
      </c>
      <c r="G513" s="1138" t="s">
        <v>1959</v>
      </c>
      <c r="H513" s="1138" t="s">
        <v>596</v>
      </c>
      <c r="I513" s="1139">
        <v>2014</v>
      </c>
      <c r="J513" s="1247"/>
      <c r="K513" s="1119" t="s">
        <v>2</v>
      </c>
      <c r="L513" s="1252" t="s">
        <v>13</v>
      </c>
      <c r="M513" s="1139">
        <v>1</v>
      </c>
      <c r="N513" s="1140">
        <v>450000</v>
      </c>
      <c r="O513" s="2163"/>
      <c r="P513" s="2163"/>
      <c r="Q513" s="1131"/>
      <c r="R513" s="1131"/>
      <c r="S513" s="1139">
        <v>1</v>
      </c>
      <c r="T513" s="1140">
        <v>450000</v>
      </c>
      <c r="U513" s="1131"/>
      <c r="W513" s="1429"/>
      <c r="X513" s="1429"/>
    </row>
    <row r="514" spans="1:24" s="54" customFormat="1">
      <c r="A514" s="1137"/>
      <c r="B514" s="1119"/>
      <c r="C514" s="1138"/>
      <c r="D514" s="1141"/>
      <c r="E514" s="1138"/>
      <c r="F514" s="1119"/>
      <c r="G514" s="1138"/>
      <c r="H514" s="1138"/>
      <c r="I514" s="1139"/>
      <c r="J514" s="1247"/>
      <c r="K514" s="1138"/>
      <c r="L514" s="1252"/>
      <c r="M514" s="1119"/>
      <c r="N514" s="1131"/>
      <c r="O514" s="2156"/>
      <c r="P514" s="2156"/>
      <c r="Q514" s="1131"/>
      <c r="R514" s="1131"/>
      <c r="S514" s="1119"/>
      <c r="T514" s="1131"/>
      <c r="U514" s="1131"/>
      <c r="W514" s="1429"/>
      <c r="X514" s="1429"/>
    </row>
    <row r="515" spans="1:24" s="54" customFormat="1" ht="21">
      <c r="A515" s="1137">
        <v>351</v>
      </c>
      <c r="B515" s="1119" t="s">
        <v>2266</v>
      </c>
      <c r="C515" s="1138" t="s">
        <v>2269</v>
      </c>
      <c r="D515" s="1141" t="s">
        <v>481</v>
      </c>
      <c r="E515" s="1138" t="s">
        <v>1958</v>
      </c>
      <c r="F515" s="1119" t="s">
        <v>12</v>
      </c>
      <c r="G515" s="1138" t="s">
        <v>1959</v>
      </c>
      <c r="H515" s="1138" t="s">
        <v>596</v>
      </c>
      <c r="I515" s="1139">
        <v>2014</v>
      </c>
      <c r="J515" s="1247"/>
      <c r="K515" s="1119" t="s">
        <v>2</v>
      </c>
      <c r="L515" s="1252" t="s">
        <v>1914</v>
      </c>
      <c r="M515" s="1139">
        <v>1</v>
      </c>
      <c r="N515" s="1140">
        <v>450000</v>
      </c>
      <c r="O515" s="2163"/>
      <c r="P515" s="2163"/>
      <c r="Q515" s="1141"/>
      <c r="R515" s="1131"/>
      <c r="S515" s="1139">
        <v>1</v>
      </c>
      <c r="T515" s="1140">
        <v>450000</v>
      </c>
      <c r="U515" s="1141" t="s">
        <v>2199</v>
      </c>
      <c r="W515" s="1429"/>
      <c r="X515" s="1429"/>
    </row>
    <row r="516" spans="1:24" s="54" customFormat="1">
      <c r="A516" s="1137"/>
      <c r="B516" s="1119"/>
      <c r="C516" s="1138"/>
      <c r="D516" s="1141"/>
      <c r="E516" s="1138"/>
      <c r="F516" s="1119"/>
      <c r="G516" s="1138"/>
      <c r="H516" s="1138"/>
      <c r="I516" s="1139"/>
      <c r="J516" s="1247"/>
      <c r="K516" s="1138"/>
      <c r="L516" s="1252"/>
      <c r="M516" s="1139"/>
      <c r="N516" s="1140"/>
      <c r="O516" s="2163"/>
      <c r="P516" s="2163"/>
      <c r="Q516" s="1141"/>
      <c r="R516" s="1131"/>
      <c r="S516" s="1139"/>
      <c r="T516" s="1140"/>
      <c r="U516" s="1141"/>
    </row>
    <row r="517" spans="1:24" s="54" customFormat="1" ht="21">
      <c r="A517" s="1137">
        <v>352</v>
      </c>
      <c r="B517" s="1119" t="s">
        <v>2270</v>
      </c>
      <c r="C517" s="1379" t="s">
        <v>2147</v>
      </c>
      <c r="D517" s="1141" t="s">
        <v>490</v>
      </c>
      <c r="E517" s="1138" t="s">
        <v>12</v>
      </c>
      <c r="F517" s="1119" t="s">
        <v>12</v>
      </c>
      <c r="G517" s="1138" t="s">
        <v>1711</v>
      </c>
      <c r="H517" s="1138" t="s">
        <v>596</v>
      </c>
      <c r="I517" s="1139">
        <v>2004</v>
      </c>
      <c r="J517" s="1247"/>
      <c r="K517" s="1119" t="s">
        <v>212</v>
      </c>
      <c r="L517" s="1252" t="s">
        <v>1914</v>
      </c>
      <c r="M517" s="1139">
        <v>1</v>
      </c>
      <c r="N517" s="1140">
        <v>220000</v>
      </c>
      <c r="O517" s="2163"/>
      <c r="P517" s="2163"/>
      <c r="Q517" s="1141"/>
      <c r="R517" s="1131"/>
      <c r="S517" s="1139">
        <v>1</v>
      </c>
      <c r="T517" s="1140">
        <v>220000</v>
      </c>
      <c r="U517" s="1141" t="s">
        <v>2199</v>
      </c>
      <c r="W517" s="1429"/>
      <c r="X517" s="1429"/>
    </row>
    <row r="518" spans="1:24" s="54" customFormat="1" ht="21">
      <c r="A518" s="1137">
        <v>353</v>
      </c>
      <c r="B518" s="1119" t="s">
        <v>2270</v>
      </c>
      <c r="C518" s="1379" t="s">
        <v>2138</v>
      </c>
      <c r="D518" s="1141" t="s">
        <v>490</v>
      </c>
      <c r="E518" s="1138" t="s">
        <v>12</v>
      </c>
      <c r="F518" s="1119" t="s">
        <v>12</v>
      </c>
      <c r="G518" s="1138" t="s">
        <v>1711</v>
      </c>
      <c r="H518" s="1138" t="s">
        <v>596</v>
      </c>
      <c r="I518" s="1139">
        <v>2004</v>
      </c>
      <c r="J518" s="1247"/>
      <c r="K518" s="1119" t="s">
        <v>212</v>
      </c>
      <c r="L518" s="1252" t="s">
        <v>1914</v>
      </c>
      <c r="M518" s="1139">
        <v>1</v>
      </c>
      <c r="N518" s="1140">
        <v>220000</v>
      </c>
      <c r="O518" s="2163"/>
      <c r="P518" s="2163"/>
      <c r="Q518" s="1141"/>
      <c r="R518" s="1131"/>
      <c r="S518" s="1139">
        <v>1</v>
      </c>
      <c r="T518" s="1140">
        <v>220000</v>
      </c>
      <c r="U518" s="1141"/>
      <c r="W518" s="1429"/>
      <c r="X518" s="1429"/>
    </row>
    <row r="519" spans="1:24" s="54" customFormat="1">
      <c r="A519" s="1137"/>
      <c r="B519" s="1119"/>
      <c r="C519" s="1138"/>
      <c r="D519" s="1141"/>
      <c r="E519" s="1138"/>
      <c r="F519" s="1119"/>
      <c r="G519" s="1138"/>
      <c r="H519" s="1138"/>
      <c r="I519" s="1139"/>
      <c r="J519" s="1247"/>
      <c r="K519" s="1138"/>
      <c r="L519" s="1252"/>
      <c r="M519" s="1119"/>
      <c r="N519" s="1131"/>
      <c r="O519" s="2156"/>
      <c r="P519" s="2156"/>
      <c r="Q519" s="1141"/>
      <c r="R519" s="1131"/>
      <c r="S519" s="1119"/>
      <c r="T519" s="1131"/>
      <c r="U519" s="1141"/>
      <c r="W519" s="1429"/>
      <c r="X519" s="1429"/>
    </row>
    <row r="520" spans="1:24" s="54" customFormat="1" ht="21">
      <c r="A520" s="1137">
        <v>354</v>
      </c>
      <c r="B520" s="1119" t="s">
        <v>2270</v>
      </c>
      <c r="C520" s="1379" t="s">
        <v>2147</v>
      </c>
      <c r="D520" s="1141" t="s">
        <v>490</v>
      </c>
      <c r="E520" s="1138" t="s">
        <v>1960</v>
      </c>
      <c r="F520" s="1119" t="s">
        <v>12</v>
      </c>
      <c r="G520" s="1138" t="s">
        <v>1711</v>
      </c>
      <c r="H520" s="1138" t="s">
        <v>1817</v>
      </c>
      <c r="I520" s="1139">
        <v>2006</v>
      </c>
      <c r="J520" s="1247"/>
      <c r="K520" s="1119" t="s">
        <v>212</v>
      </c>
      <c r="L520" s="1252" t="s">
        <v>1914</v>
      </c>
      <c r="M520" s="1139">
        <v>1</v>
      </c>
      <c r="N520" s="1140">
        <v>52500</v>
      </c>
      <c r="O520" s="2163"/>
      <c r="P520" s="2163"/>
      <c r="Q520" s="1141"/>
      <c r="R520" s="1131"/>
      <c r="S520" s="1139">
        <v>1</v>
      </c>
      <c r="T520" s="1140">
        <v>52500</v>
      </c>
      <c r="U520" s="1141" t="s">
        <v>2199</v>
      </c>
    </row>
    <row r="521" spans="1:24" s="54" customFormat="1" ht="21">
      <c r="A521" s="1137">
        <v>355</v>
      </c>
      <c r="B521" s="1119" t="s">
        <v>2270</v>
      </c>
      <c r="C521" s="1379" t="s">
        <v>2138</v>
      </c>
      <c r="D521" s="1141" t="s">
        <v>490</v>
      </c>
      <c r="E521" s="1138" t="s">
        <v>1960</v>
      </c>
      <c r="F521" s="1119" t="s">
        <v>12</v>
      </c>
      <c r="G521" s="1138" t="s">
        <v>1711</v>
      </c>
      <c r="H521" s="1138" t="s">
        <v>1817</v>
      </c>
      <c r="I521" s="1139">
        <v>2006</v>
      </c>
      <c r="J521" s="1247"/>
      <c r="K521" s="1119" t="s">
        <v>212</v>
      </c>
      <c r="L521" s="1252" t="s">
        <v>1914</v>
      </c>
      <c r="M521" s="1139">
        <v>1</v>
      </c>
      <c r="N521" s="1140">
        <v>52500</v>
      </c>
      <c r="O521" s="2163"/>
      <c r="P521" s="2163"/>
      <c r="Q521" s="1141"/>
      <c r="R521" s="1131"/>
      <c r="S521" s="1139">
        <v>1</v>
      </c>
      <c r="T521" s="1140">
        <v>52500</v>
      </c>
      <c r="U521" s="1141"/>
      <c r="W521" s="1429"/>
      <c r="X521" s="1429"/>
    </row>
    <row r="522" spans="1:24" s="54" customFormat="1" ht="21">
      <c r="A522" s="1137">
        <v>356</v>
      </c>
      <c r="B522" s="1119" t="s">
        <v>2270</v>
      </c>
      <c r="C522" s="1379" t="s">
        <v>2140</v>
      </c>
      <c r="D522" s="1141" t="s">
        <v>490</v>
      </c>
      <c r="E522" s="1138" t="s">
        <v>1960</v>
      </c>
      <c r="F522" s="1119" t="s">
        <v>12</v>
      </c>
      <c r="G522" s="1138" t="s">
        <v>1711</v>
      </c>
      <c r="H522" s="1138" t="s">
        <v>1817</v>
      </c>
      <c r="I522" s="1139">
        <v>2006</v>
      </c>
      <c r="J522" s="1247"/>
      <c r="K522" s="1119" t="s">
        <v>212</v>
      </c>
      <c r="L522" s="1252" t="s">
        <v>1914</v>
      </c>
      <c r="M522" s="1139">
        <v>1</v>
      </c>
      <c r="N522" s="1140">
        <v>52500</v>
      </c>
      <c r="O522" s="2163"/>
      <c r="P522" s="2163"/>
      <c r="Q522" s="1141"/>
      <c r="R522" s="1131"/>
      <c r="S522" s="1139">
        <v>1</v>
      </c>
      <c r="T522" s="1140">
        <v>52500</v>
      </c>
      <c r="U522" s="1141"/>
      <c r="W522" s="1429"/>
      <c r="X522" s="1429"/>
    </row>
    <row r="523" spans="1:24" s="54" customFormat="1" ht="21">
      <c r="A523" s="1137">
        <v>357</v>
      </c>
      <c r="B523" s="1119" t="s">
        <v>2270</v>
      </c>
      <c r="C523" s="1379" t="s">
        <v>2152</v>
      </c>
      <c r="D523" s="1141" t="s">
        <v>490</v>
      </c>
      <c r="E523" s="1138" t="s">
        <v>1960</v>
      </c>
      <c r="F523" s="1119" t="s">
        <v>12</v>
      </c>
      <c r="G523" s="1138" t="s">
        <v>1711</v>
      </c>
      <c r="H523" s="1138" t="s">
        <v>1817</v>
      </c>
      <c r="I523" s="1139">
        <v>2006</v>
      </c>
      <c r="J523" s="1247"/>
      <c r="K523" s="1119" t="s">
        <v>212</v>
      </c>
      <c r="L523" s="1252" t="s">
        <v>1914</v>
      </c>
      <c r="M523" s="1139">
        <v>1</v>
      </c>
      <c r="N523" s="1140">
        <v>52500</v>
      </c>
      <c r="O523" s="2163"/>
      <c r="P523" s="2163"/>
      <c r="Q523" s="1141"/>
      <c r="R523" s="1131"/>
      <c r="S523" s="1139">
        <v>1</v>
      </c>
      <c r="T523" s="1140">
        <v>52500</v>
      </c>
      <c r="U523" s="1141"/>
      <c r="W523" s="1429"/>
      <c r="X523" s="1429"/>
    </row>
    <row r="524" spans="1:24" s="54" customFormat="1" ht="21">
      <c r="A524" s="1137">
        <v>358</v>
      </c>
      <c r="B524" s="1119" t="s">
        <v>2270</v>
      </c>
      <c r="C524" s="1379" t="s">
        <v>2169</v>
      </c>
      <c r="D524" s="1141" t="s">
        <v>490</v>
      </c>
      <c r="E524" s="1138" t="s">
        <v>1960</v>
      </c>
      <c r="F524" s="1119" t="s">
        <v>12</v>
      </c>
      <c r="G524" s="1138" t="s">
        <v>1711</v>
      </c>
      <c r="H524" s="1138" t="s">
        <v>1817</v>
      </c>
      <c r="I524" s="1139">
        <v>2006</v>
      </c>
      <c r="J524" s="1247"/>
      <c r="K524" s="1119" t="s">
        <v>212</v>
      </c>
      <c r="L524" s="1252" t="s">
        <v>1914</v>
      </c>
      <c r="M524" s="1139">
        <v>1</v>
      </c>
      <c r="N524" s="1140">
        <v>52500</v>
      </c>
      <c r="O524" s="2163"/>
      <c r="P524" s="2163"/>
      <c r="Q524" s="1141"/>
      <c r="R524" s="1131"/>
      <c r="S524" s="1139">
        <v>1</v>
      </c>
      <c r="T524" s="1140">
        <v>52500</v>
      </c>
      <c r="U524" s="1141"/>
    </row>
    <row r="525" spans="1:24" s="54" customFormat="1" ht="21">
      <c r="A525" s="1137">
        <v>359</v>
      </c>
      <c r="B525" s="1119" t="s">
        <v>2270</v>
      </c>
      <c r="C525" s="1379" t="s">
        <v>2212</v>
      </c>
      <c r="D525" s="1141" t="s">
        <v>490</v>
      </c>
      <c r="E525" s="1138" t="s">
        <v>1960</v>
      </c>
      <c r="F525" s="1119" t="s">
        <v>12</v>
      </c>
      <c r="G525" s="1138" t="s">
        <v>1711</v>
      </c>
      <c r="H525" s="1138" t="s">
        <v>1817</v>
      </c>
      <c r="I525" s="1139">
        <v>2006</v>
      </c>
      <c r="J525" s="1247"/>
      <c r="K525" s="1119" t="s">
        <v>212</v>
      </c>
      <c r="L525" s="1252" t="s">
        <v>1914</v>
      </c>
      <c r="M525" s="1139">
        <v>1</v>
      </c>
      <c r="N525" s="1140">
        <v>52500</v>
      </c>
      <c r="O525" s="2163"/>
      <c r="P525" s="2163"/>
      <c r="Q525" s="1141"/>
      <c r="R525" s="1131"/>
      <c r="S525" s="1139">
        <v>1</v>
      </c>
      <c r="T525" s="1140">
        <v>52500</v>
      </c>
      <c r="U525" s="1141"/>
      <c r="W525" s="1429"/>
      <c r="X525" s="1429"/>
    </row>
    <row r="526" spans="1:24" s="54" customFormat="1" ht="21">
      <c r="A526" s="1137">
        <v>360</v>
      </c>
      <c r="B526" s="1119" t="s">
        <v>2270</v>
      </c>
      <c r="C526" s="1379" t="s">
        <v>2213</v>
      </c>
      <c r="D526" s="1141" t="s">
        <v>490</v>
      </c>
      <c r="E526" s="1138" t="s">
        <v>1960</v>
      </c>
      <c r="F526" s="1119" t="s">
        <v>12</v>
      </c>
      <c r="G526" s="1138" t="s">
        <v>1711</v>
      </c>
      <c r="H526" s="1138" t="s">
        <v>1817</v>
      </c>
      <c r="I526" s="1139">
        <v>2006</v>
      </c>
      <c r="J526" s="1247"/>
      <c r="K526" s="1119" t="s">
        <v>212</v>
      </c>
      <c r="L526" s="1252" t="s">
        <v>1914</v>
      </c>
      <c r="M526" s="1139">
        <v>1</v>
      </c>
      <c r="N526" s="1140">
        <v>52500</v>
      </c>
      <c r="O526" s="2163"/>
      <c r="P526" s="2163"/>
      <c r="Q526" s="1141"/>
      <c r="R526" s="1131"/>
      <c r="S526" s="1139">
        <v>1</v>
      </c>
      <c r="T526" s="1140">
        <v>52500</v>
      </c>
      <c r="U526" s="1141"/>
      <c r="W526" s="1429"/>
      <c r="X526" s="1429"/>
    </row>
    <row r="527" spans="1:24" s="54" customFormat="1" ht="21">
      <c r="A527" s="1137">
        <v>361</v>
      </c>
      <c r="B527" s="1119" t="s">
        <v>2270</v>
      </c>
      <c r="C527" s="1379" t="s">
        <v>2214</v>
      </c>
      <c r="D527" s="1141" t="s">
        <v>490</v>
      </c>
      <c r="E527" s="1138" t="s">
        <v>1960</v>
      </c>
      <c r="F527" s="1119" t="s">
        <v>12</v>
      </c>
      <c r="G527" s="1138" t="s">
        <v>1711</v>
      </c>
      <c r="H527" s="1138" t="s">
        <v>1817</v>
      </c>
      <c r="I527" s="1139">
        <v>2006</v>
      </c>
      <c r="J527" s="1247"/>
      <c r="K527" s="1119" t="s">
        <v>212</v>
      </c>
      <c r="L527" s="1252" t="s">
        <v>1914</v>
      </c>
      <c r="M527" s="1139">
        <v>1</v>
      </c>
      <c r="N527" s="1140">
        <v>52500</v>
      </c>
      <c r="O527" s="2163"/>
      <c r="P527" s="2163"/>
      <c r="Q527" s="1141"/>
      <c r="R527" s="1131"/>
      <c r="S527" s="1139">
        <v>1</v>
      </c>
      <c r="T527" s="1140">
        <v>52500</v>
      </c>
      <c r="U527" s="1141"/>
    </row>
    <row r="528" spans="1:24" s="54" customFormat="1" ht="21">
      <c r="A528" s="1137">
        <v>362</v>
      </c>
      <c r="B528" s="1119" t="s">
        <v>2270</v>
      </c>
      <c r="C528" s="1379" t="s">
        <v>2211</v>
      </c>
      <c r="D528" s="1141" t="s">
        <v>490</v>
      </c>
      <c r="E528" s="1138" t="s">
        <v>1960</v>
      </c>
      <c r="F528" s="1119" t="s">
        <v>12</v>
      </c>
      <c r="G528" s="1138" t="s">
        <v>1711</v>
      </c>
      <c r="H528" s="1138" t="s">
        <v>1817</v>
      </c>
      <c r="I528" s="1139">
        <v>2006</v>
      </c>
      <c r="J528" s="1247"/>
      <c r="K528" s="1119" t="s">
        <v>212</v>
      </c>
      <c r="L528" s="1252" t="s">
        <v>1914</v>
      </c>
      <c r="M528" s="1139">
        <v>1</v>
      </c>
      <c r="N528" s="1140">
        <v>52500</v>
      </c>
      <c r="O528" s="2163"/>
      <c r="P528" s="2163"/>
      <c r="Q528" s="1141"/>
      <c r="R528" s="1131"/>
      <c r="S528" s="1139">
        <v>1</v>
      </c>
      <c r="T528" s="1140">
        <v>52500</v>
      </c>
      <c r="U528" s="1141"/>
      <c r="W528" s="1429"/>
      <c r="X528" s="1429"/>
    </row>
    <row r="529" spans="1:24" s="54" customFormat="1" ht="21">
      <c r="A529" s="1137">
        <v>363</v>
      </c>
      <c r="B529" s="1119" t="s">
        <v>2270</v>
      </c>
      <c r="C529" s="1379" t="s">
        <v>2321</v>
      </c>
      <c r="D529" s="1141" t="s">
        <v>490</v>
      </c>
      <c r="E529" s="1138" t="s">
        <v>1960</v>
      </c>
      <c r="F529" s="1119" t="s">
        <v>12</v>
      </c>
      <c r="G529" s="1138" t="s">
        <v>1711</v>
      </c>
      <c r="H529" s="1138" t="s">
        <v>1817</v>
      </c>
      <c r="I529" s="1139">
        <v>2006</v>
      </c>
      <c r="J529" s="1247"/>
      <c r="K529" s="1119" t="s">
        <v>212</v>
      </c>
      <c r="L529" s="1252" t="s">
        <v>1914</v>
      </c>
      <c r="M529" s="1139">
        <v>1</v>
      </c>
      <c r="N529" s="1140">
        <v>52500</v>
      </c>
      <c r="O529" s="2163"/>
      <c r="P529" s="2163"/>
      <c r="Q529" s="1141"/>
      <c r="R529" s="1131"/>
      <c r="S529" s="1139">
        <v>1</v>
      </c>
      <c r="T529" s="1140">
        <v>52500</v>
      </c>
      <c r="U529" s="1141"/>
      <c r="W529" s="1429"/>
      <c r="X529" s="1429"/>
    </row>
    <row r="530" spans="1:24" s="54" customFormat="1">
      <c r="A530" s="1137"/>
      <c r="B530" s="1119"/>
      <c r="C530" s="1138"/>
      <c r="D530" s="1141"/>
      <c r="E530" s="1138"/>
      <c r="F530" s="1119"/>
      <c r="G530" s="1138"/>
      <c r="H530" s="1138"/>
      <c r="I530" s="1139"/>
      <c r="J530" s="1247"/>
      <c r="K530" s="1138"/>
      <c r="L530" s="1252"/>
      <c r="M530" s="1119"/>
      <c r="N530" s="1131"/>
      <c r="O530" s="2156"/>
      <c r="P530" s="2156"/>
      <c r="Q530" s="1141"/>
      <c r="R530" s="1131"/>
      <c r="S530" s="1119"/>
      <c r="T530" s="1131"/>
      <c r="U530" s="1141"/>
    </row>
    <row r="531" spans="1:24" s="54" customFormat="1" ht="21">
      <c r="A531" s="1137">
        <v>410</v>
      </c>
      <c r="B531" s="1119" t="s">
        <v>2273</v>
      </c>
      <c r="C531" s="1138" t="s">
        <v>2147</v>
      </c>
      <c r="D531" s="1141" t="s">
        <v>499</v>
      </c>
      <c r="E531" s="1138" t="s">
        <v>1962</v>
      </c>
      <c r="F531" s="1119" t="s">
        <v>12</v>
      </c>
      <c r="G531" s="1138" t="s">
        <v>1839</v>
      </c>
      <c r="H531" s="1138" t="s">
        <v>596</v>
      </c>
      <c r="I531" s="1139">
        <v>2004</v>
      </c>
      <c r="J531" s="1247"/>
      <c r="K531" s="1119" t="s">
        <v>212</v>
      </c>
      <c r="L531" s="1252" t="s">
        <v>1914</v>
      </c>
      <c r="M531" s="1139">
        <v>1</v>
      </c>
      <c r="N531" s="1140">
        <v>446500</v>
      </c>
      <c r="O531" s="2163"/>
      <c r="P531" s="2163"/>
      <c r="Q531" s="1141"/>
      <c r="R531" s="1131"/>
      <c r="S531" s="1139">
        <v>1</v>
      </c>
      <c r="T531" s="1140">
        <v>446500</v>
      </c>
      <c r="U531" s="1141" t="s">
        <v>2199</v>
      </c>
      <c r="W531" s="1429"/>
      <c r="X531" s="1429"/>
    </row>
    <row r="532" spans="1:24" s="54" customFormat="1">
      <c r="A532" s="1137"/>
      <c r="B532" s="1119"/>
      <c r="C532" s="1138"/>
      <c r="D532" s="1141"/>
      <c r="E532" s="1138"/>
      <c r="F532" s="1119"/>
      <c r="G532" s="1138"/>
      <c r="H532" s="1138"/>
      <c r="I532" s="1139"/>
      <c r="J532" s="1247"/>
      <c r="K532" s="1138"/>
      <c r="L532" s="1252"/>
      <c r="M532" s="1119"/>
      <c r="N532" s="1131"/>
      <c r="O532" s="2156"/>
      <c r="P532" s="2156"/>
      <c r="Q532" s="1141"/>
      <c r="R532" s="1131"/>
      <c r="S532" s="1119"/>
      <c r="T532" s="1131"/>
      <c r="U532" s="1141"/>
    </row>
    <row r="533" spans="1:24" s="54" customFormat="1">
      <c r="A533" s="1137">
        <v>411</v>
      </c>
      <c r="B533" s="1119" t="s">
        <v>2273</v>
      </c>
      <c r="C533" s="1379" t="s">
        <v>2147</v>
      </c>
      <c r="D533" s="1141" t="s">
        <v>499</v>
      </c>
      <c r="E533" s="1138" t="s">
        <v>12</v>
      </c>
      <c r="F533" s="1119" t="s">
        <v>12</v>
      </c>
      <c r="G533" s="1138" t="s">
        <v>1839</v>
      </c>
      <c r="H533" s="1138" t="s">
        <v>1817</v>
      </c>
      <c r="I533" s="1139">
        <v>2004</v>
      </c>
      <c r="J533" s="1247"/>
      <c r="K533" s="1119" t="s">
        <v>212</v>
      </c>
      <c r="L533" s="1252" t="s">
        <v>13</v>
      </c>
      <c r="M533" s="1139">
        <v>1</v>
      </c>
      <c r="N533" s="1140">
        <v>525000</v>
      </c>
      <c r="O533" s="2163"/>
      <c r="P533" s="2163"/>
      <c r="Q533" s="1131"/>
      <c r="R533" s="1131"/>
      <c r="S533" s="1139">
        <v>1</v>
      </c>
      <c r="T533" s="1140">
        <v>525000</v>
      </c>
      <c r="U533" s="1131"/>
      <c r="W533" s="1429"/>
      <c r="X533" s="1429"/>
    </row>
    <row r="534" spans="1:24" s="54" customFormat="1">
      <c r="A534" s="1137">
        <v>412</v>
      </c>
      <c r="B534" s="1119" t="s">
        <v>2273</v>
      </c>
      <c r="C534" s="1379" t="s">
        <v>2138</v>
      </c>
      <c r="D534" s="1141" t="s">
        <v>499</v>
      </c>
      <c r="E534" s="1138" t="s">
        <v>12</v>
      </c>
      <c r="F534" s="1119" t="s">
        <v>12</v>
      </c>
      <c r="G534" s="1138" t="s">
        <v>1839</v>
      </c>
      <c r="H534" s="1138" t="s">
        <v>1817</v>
      </c>
      <c r="I534" s="1139">
        <v>2004</v>
      </c>
      <c r="J534" s="1247"/>
      <c r="K534" s="1119" t="s">
        <v>212</v>
      </c>
      <c r="L534" s="1252" t="s">
        <v>13</v>
      </c>
      <c r="M534" s="1139">
        <v>1</v>
      </c>
      <c r="N534" s="1140">
        <v>525000</v>
      </c>
      <c r="O534" s="2163"/>
      <c r="P534" s="2163"/>
      <c r="Q534" s="1131"/>
      <c r="R534" s="1131"/>
      <c r="S534" s="1139">
        <v>1</v>
      </c>
      <c r="T534" s="1140">
        <v>525000</v>
      </c>
      <c r="U534" s="1131"/>
      <c r="W534" s="1429"/>
      <c r="X534" s="1429"/>
    </row>
    <row r="535" spans="1:24" s="54" customFormat="1">
      <c r="A535" s="1137">
        <v>413</v>
      </c>
      <c r="B535" s="1119" t="s">
        <v>2273</v>
      </c>
      <c r="C535" s="1379" t="s">
        <v>2140</v>
      </c>
      <c r="D535" s="1141" t="s">
        <v>499</v>
      </c>
      <c r="E535" s="1138" t="s">
        <v>12</v>
      </c>
      <c r="F535" s="1119" t="s">
        <v>12</v>
      </c>
      <c r="G535" s="1138" t="s">
        <v>1839</v>
      </c>
      <c r="H535" s="1138" t="s">
        <v>1817</v>
      </c>
      <c r="I535" s="1139">
        <v>2004</v>
      </c>
      <c r="J535" s="1247"/>
      <c r="K535" s="1119" t="s">
        <v>212</v>
      </c>
      <c r="L535" s="1252" t="s">
        <v>13</v>
      </c>
      <c r="M535" s="1139">
        <v>1</v>
      </c>
      <c r="N535" s="1140">
        <v>525000</v>
      </c>
      <c r="O535" s="2163"/>
      <c r="P535" s="2163"/>
      <c r="Q535" s="1131"/>
      <c r="R535" s="1131"/>
      <c r="S535" s="1139">
        <v>1</v>
      </c>
      <c r="T535" s="1140">
        <v>525000</v>
      </c>
      <c r="U535" s="1131"/>
    </row>
    <row r="536" spans="1:24" s="54" customFormat="1">
      <c r="A536" s="1137">
        <v>414</v>
      </c>
      <c r="B536" s="1119" t="s">
        <v>2273</v>
      </c>
      <c r="C536" s="1379" t="s">
        <v>2152</v>
      </c>
      <c r="D536" s="1141" t="s">
        <v>499</v>
      </c>
      <c r="E536" s="1138" t="s">
        <v>12</v>
      </c>
      <c r="F536" s="1119" t="s">
        <v>12</v>
      </c>
      <c r="G536" s="1138" t="s">
        <v>1839</v>
      </c>
      <c r="H536" s="1138" t="s">
        <v>1817</v>
      </c>
      <c r="I536" s="1139">
        <v>2004</v>
      </c>
      <c r="J536" s="1247"/>
      <c r="K536" s="1119" t="s">
        <v>212</v>
      </c>
      <c r="L536" s="1252" t="s">
        <v>13</v>
      </c>
      <c r="M536" s="1139">
        <v>1</v>
      </c>
      <c r="N536" s="1140">
        <v>525000</v>
      </c>
      <c r="O536" s="2163"/>
      <c r="P536" s="2163"/>
      <c r="Q536" s="1131"/>
      <c r="R536" s="1131"/>
      <c r="S536" s="1139">
        <v>1</v>
      </c>
      <c r="T536" s="1140">
        <v>525000</v>
      </c>
      <c r="U536" s="1131"/>
      <c r="W536" s="1429"/>
      <c r="X536" s="1429"/>
    </row>
    <row r="537" spans="1:24" s="54" customFormat="1">
      <c r="A537" s="1137"/>
      <c r="B537" s="1119"/>
      <c r="C537" s="1138"/>
      <c r="D537" s="1141"/>
      <c r="E537" s="1138"/>
      <c r="F537" s="1119"/>
      <c r="G537" s="1138"/>
      <c r="H537" s="1138"/>
      <c r="I537" s="1139"/>
      <c r="J537" s="1247"/>
      <c r="K537" s="1138"/>
      <c r="L537" s="1252"/>
      <c r="M537" s="1119"/>
      <c r="N537" s="1131"/>
      <c r="O537" s="2156"/>
      <c r="P537" s="2156"/>
      <c r="Q537" s="1131"/>
      <c r="R537" s="1131"/>
      <c r="S537" s="1119"/>
      <c r="T537" s="1131"/>
      <c r="U537" s="1131"/>
      <c r="W537" s="1429"/>
      <c r="X537" s="1429"/>
    </row>
    <row r="538" spans="1:24" s="54" customFormat="1" ht="21">
      <c r="A538" s="1137">
        <v>415</v>
      </c>
      <c r="B538" s="1119" t="s">
        <v>2273</v>
      </c>
      <c r="C538" s="1138" t="s">
        <v>2212</v>
      </c>
      <c r="D538" s="1141" t="s">
        <v>499</v>
      </c>
      <c r="E538" s="1138" t="s">
        <v>12</v>
      </c>
      <c r="F538" s="1119" t="s">
        <v>12</v>
      </c>
      <c r="G538" s="1138" t="s">
        <v>1839</v>
      </c>
      <c r="H538" s="1138" t="s">
        <v>1817</v>
      </c>
      <c r="I538" s="1139">
        <v>2004</v>
      </c>
      <c r="J538" s="1247"/>
      <c r="K538" s="1119" t="s">
        <v>212</v>
      </c>
      <c r="L538" s="1252" t="s">
        <v>1914</v>
      </c>
      <c r="M538" s="1139">
        <v>1</v>
      </c>
      <c r="N538" s="1140">
        <v>525000</v>
      </c>
      <c r="O538" s="2163"/>
      <c r="P538" s="2163"/>
      <c r="Q538" s="1141"/>
      <c r="R538" s="1131"/>
      <c r="S538" s="1139">
        <v>1</v>
      </c>
      <c r="T538" s="1140">
        <v>525000</v>
      </c>
      <c r="U538" s="1141" t="s">
        <v>2199</v>
      </c>
    </row>
    <row r="539" spans="1:24" s="54" customFormat="1">
      <c r="A539" s="1137"/>
      <c r="B539" s="1119"/>
      <c r="C539" s="1138"/>
      <c r="D539" s="1141"/>
      <c r="E539" s="1138"/>
      <c r="F539" s="1119"/>
      <c r="G539" s="1138"/>
      <c r="H539" s="1138"/>
      <c r="I539" s="1139"/>
      <c r="J539" s="1247"/>
      <c r="K539" s="1138"/>
      <c r="L539" s="1252"/>
      <c r="M539" s="1139"/>
      <c r="N539" s="1140"/>
      <c r="O539" s="2163"/>
      <c r="P539" s="2163"/>
      <c r="Q539" s="1141"/>
      <c r="R539" s="1131"/>
      <c r="S539" s="1139"/>
      <c r="T539" s="1140"/>
      <c r="U539" s="1141"/>
      <c r="W539" s="1429"/>
      <c r="X539" s="1429"/>
    </row>
    <row r="540" spans="1:24" s="54" customFormat="1" ht="21">
      <c r="A540" s="1137">
        <v>416</v>
      </c>
      <c r="B540" s="1119" t="s">
        <v>2273</v>
      </c>
      <c r="C540" s="1379" t="s">
        <v>2147</v>
      </c>
      <c r="D540" s="1141" t="s">
        <v>499</v>
      </c>
      <c r="E540" s="1138" t="s">
        <v>1840</v>
      </c>
      <c r="F540" s="1119" t="s">
        <v>12</v>
      </c>
      <c r="G540" s="1138" t="s">
        <v>1839</v>
      </c>
      <c r="H540" s="1138" t="s">
        <v>1817</v>
      </c>
      <c r="I540" s="1139">
        <v>2006</v>
      </c>
      <c r="J540" s="1247"/>
      <c r="K540" s="1119" t="s">
        <v>212</v>
      </c>
      <c r="L540" s="1252" t="s">
        <v>1914</v>
      </c>
      <c r="M540" s="1139">
        <v>1</v>
      </c>
      <c r="N540" s="1140">
        <v>730000</v>
      </c>
      <c r="O540" s="2163"/>
      <c r="P540" s="2163"/>
      <c r="Q540" s="1141"/>
      <c r="R540" s="1131"/>
      <c r="S540" s="1139">
        <v>1</v>
      </c>
      <c r="T540" s="1140">
        <v>730000</v>
      </c>
      <c r="U540" s="1141" t="s">
        <v>2199</v>
      </c>
      <c r="W540" s="1429"/>
      <c r="X540" s="1429"/>
    </row>
    <row r="541" spans="1:24" s="54" customFormat="1" ht="21">
      <c r="A541" s="1137">
        <v>417</v>
      </c>
      <c r="B541" s="1119" t="s">
        <v>2273</v>
      </c>
      <c r="C541" s="1379" t="s">
        <v>2138</v>
      </c>
      <c r="D541" s="1141" t="s">
        <v>499</v>
      </c>
      <c r="E541" s="1138" t="s">
        <v>1840</v>
      </c>
      <c r="F541" s="1119" t="s">
        <v>12</v>
      </c>
      <c r="G541" s="1138" t="s">
        <v>1839</v>
      </c>
      <c r="H541" s="1138" t="s">
        <v>1817</v>
      </c>
      <c r="I541" s="1139">
        <v>2006</v>
      </c>
      <c r="J541" s="1247"/>
      <c r="K541" s="1119" t="s">
        <v>212</v>
      </c>
      <c r="L541" s="1252" t="s">
        <v>1914</v>
      </c>
      <c r="M541" s="1139">
        <v>1</v>
      </c>
      <c r="N541" s="1140">
        <v>730000</v>
      </c>
      <c r="O541" s="2163"/>
      <c r="P541" s="2163"/>
      <c r="Q541" s="1141"/>
      <c r="R541" s="1131"/>
      <c r="S541" s="1139">
        <v>1</v>
      </c>
      <c r="T541" s="1140">
        <v>730000</v>
      </c>
      <c r="U541" s="1141"/>
    </row>
    <row r="542" spans="1:24" s="54" customFormat="1" ht="21">
      <c r="A542" s="1137">
        <v>418</v>
      </c>
      <c r="B542" s="1119" t="s">
        <v>2273</v>
      </c>
      <c r="C542" s="1379" t="s">
        <v>2140</v>
      </c>
      <c r="D542" s="1141" t="s">
        <v>499</v>
      </c>
      <c r="E542" s="1138" t="s">
        <v>1840</v>
      </c>
      <c r="F542" s="1119" t="s">
        <v>12</v>
      </c>
      <c r="G542" s="1138" t="s">
        <v>1839</v>
      </c>
      <c r="H542" s="1138" t="s">
        <v>1817</v>
      </c>
      <c r="I542" s="1139">
        <v>2006</v>
      </c>
      <c r="J542" s="1247"/>
      <c r="K542" s="1119" t="s">
        <v>212</v>
      </c>
      <c r="L542" s="1252" t="s">
        <v>1914</v>
      </c>
      <c r="M542" s="1139">
        <v>1</v>
      </c>
      <c r="N542" s="1140">
        <v>525000</v>
      </c>
      <c r="O542" s="2163"/>
      <c r="P542" s="2163"/>
      <c r="Q542" s="1141"/>
      <c r="R542" s="1131"/>
      <c r="S542" s="1139">
        <v>1</v>
      </c>
      <c r="T542" s="1140">
        <v>525000</v>
      </c>
      <c r="U542" s="1141"/>
      <c r="W542" s="1429"/>
      <c r="X542" s="1429"/>
    </row>
    <row r="543" spans="1:24" s="54" customFormat="1">
      <c r="A543" s="1137"/>
      <c r="B543" s="1119"/>
      <c r="C543" s="1138"/>
      <c r="D543" s="1141"/>
      <c r="E543" s="1138"/>
      <c r="F543" s="1119"/>
      <c r="G543" s="1138"/>
      <c r="H543" s="1138"/>
      <c r="I543" s="1139"/>
      <c r="J543" s="1247"/>
      <c r="K543" s="1138"/>
      <c r="L543" s="1252"/>
      <c r="M543" s="1119"/>
      <c r="N543" s="1131"/>
      <c r="O543" s="2156"/>
      <c r="P543" s="2156"/>
      <c r="Q543" s="1141"/>
      <c r="R543" s="1131"/>
      <c r="S543" s="1119"/>
      <c r="T543" s="1131"/>
      <c r="U543" s="1141"/>
      <c r="W543" s="1429"/>
      <c r="X543" s="1429"/>
    </row>
    <row r="544" spans="1:24" s="54" customFormat="1">
      <c r="A544" s="1137">
        <v>419</v>
      </c>
      <c r="B544" s="1119" t="s">
        <v>2274</v>
      </c>
      <c r="C544" s="1138" t="s">
        <v>2147</v>
      </c>
      <c r="D544" s="1141" t="s">
        <v>530</v>
      </c>
      <c r="E544" s="1138" t="s">
        <v>12</v>
      </c>
      <c r="F544" s="1119" t="s">
        <v>12</v>
      </c>
      <c r="G544" s="1138" t="s">
        <v>1957</v>
      </c>
      <c r="H544" s="1138" t="s">
        <v>1817</v>
      </c>
      <c r="I544" s="1139">
        <v>2012</v>
      </c>
      <c r="J544" s="1247"/>
      <c r="K544" s="1138" t="s">
        <v>75</v>
      </c>
      <c r="L544" s="1252" t="s">
        <v>13</v>
      </c>
      <c r="M544" s="1139">
        <v>1</v>
      </c>
      <c r="N544" s="1140">
        <v>12000000</v>
      </c>
      <c r="O544" s="2163"/>
      <c r="P544" s="2163"/>
      <c r="Q544" s="1131"/>
      <c r="R544" s="1131"/>
      <c r="S544" s="1139">
        <v>1</v>
      </c>
      <c r="T544" s="1140">
        <v>12000000</v>
      </c>
      <c r="U544" s="1131"/>
      <c r="W544" s="1429"/>
      <c r="X544" s="1429"/>
    </row>
    <row r="545" spans="1:24" s="54" customFormat="1">
      <c r="A545" s="1137"/>
      <c r="B545" s="1119"/>
      <c r="C545" s="1138"/>
      <c r="D545" s="1141"/>
      <c r="E545" s="1138"/>
      <c r="F545" s="1119"/>
      <c r="G545" s="1138"/>
      <c r="H545" s="1138"/>
      <c r="I545" s="1139"/>
      <c r="J545" s="1247"/>
      <c r="K545" s="1138"/>
      <c r="L545" s="1252"/>
      <c r="M545" s="1139"/>
      <c r="N545" s="1140"/>
      <c r="O545" s="2163"/>
      <c r="P545" s="2163"/>
      <c r="Q545" s="1131"/>
      <c r="R545" s="1131"/>
      <c r="S545" s="1139"/>
      <c r="T545" s="1140"/>
      <c r="U545" s="1131"/>
    </row>
    <row r="546" spans="1:24" s="54" customFormat="1">
      <c r="A546" s="1137">
        <v>420</v>
      </c>
      <c r="B546" s="1119" t="s">
        <v>2275</v>
      </c>
      <c r="C546" s="1379" t="s">
        <v>2147</v>
      </c>
      <c r="D546" s="1141" t="s">
        <v>541</v>
      </c>
      <c r="E546" s="1138" t="s">
        <v>12</v>
      </c>
      <c r="F546" s="1119" t="s">
        <v>12</v>
      </c>
      <c r="G546" s="1138" t="s">
        <v>1974</v>
      </c>
      <c r="H546" s="1138" t="s">
        <v>1817</v>
      </c>
      <c r="I546" s="1139">
        <v>2004</v>
      </c>
      <c r="J546" s="1247"/>
      <c r="K546" s="1119" t="s">
        <v>212</v>
      </c>
      <c r="L546" s="1252" t="s">
        <v>13</v>
      </c>
      <c r="M546" s="1139">
        <v>1</v>
      </c>
      <c r="N546" s="1140">
        <v>50000</v>
      </c>
      <c r="O546" s="2163"/>
      <c r="P546" s="2163"/>
      <c r="Q546" s="1131"/>
      <c r="R546" s="1131"/>
      <c r="S546" s="1139">
        <v>1</v>
      </c>
      <c r="T546" s="1140">
        <v>50000</v>
      </c>
      <c r="U546" s="1131"/>
      <c r="W546" s="1429"/>
      <c r="X546" s="1429"/>
    </row>
    <row r="547" spans="1:24" s="54" customFormat="1">
      <c r="A547" s="1137">
        <v>421</v>
      </c>
      <c r="B547" s="1119" t="s">
        <v>2275</v>
      </c>
      <c r="C547" s="1379" t="s">
        <v>2138</v>
      </c>
      <c r="D547" s="1141" t="s">
        <v>541</v>
      </c>
      <c r="E547" s="1138" t="s">
        <v>12</v>
      </c>
      <c r="F547" s="1119" t="s">
        <v>12</v>
      </c>
      <c r="G547" s="1138" t="s">
        <v>1974</v>
      </c>
      <c r="H547" s="1138" t="s">
        <v>1817</v>
      </c>
      <c r="I547" s="1139">
        <v>2004</v>
      </c>
      <c r="J547" s="1247"/>
      <c r="K547" s="1119" t="s">
        <v>212</v>
      </c>
      <c r="L547" s="1252" t="s">
        <v>13</v>
      </c>
      <c r="M547" s="1139">
        <v>1</v>
      </c>
      <c r="N547" s="1140">
        <v>50000</v>
      </c>
      <c r="O547" s="2163"/>
      <c r="P547" s="2163"/>
      <c r="Q547" s="1131"/>
      <c r="R547" s="1131"/>
      <c r="S547" s="1139">
        <v>1</v>
      </c>
      <c r="T547" s="1140">
        <v>50000</v>
      </c>
      <c r="U547" s="1131"/>
      <c r="W547" s="1429"/>
      <c r="X547" s="1429"/>
    </row>
    <row r="548" spans="1:24" s="54" customFormat="1">
      <c r="A548" s="1137"/>
      <c r="B548" s="1119"/>
      <c r="C548" s="1138"/>
      <c r="D548" s="1141"/>
      <c r="E548" s="1138"/>
      <c r="F548" s="1119"/>
      <c r="G548" s="1138"/>
      <c r="H548" s="1138"/>
      <c r="I548" s="1139"/>
      <c r="J548" s="1247"/>
      <c r="K548" s="1138"/>
      <c r="L548" s="1252"/>
      <c r="M548" s="1139"/>
      <c r="N548" s="1140"/>
      <c r="O548" s="2163"/>
      <c r="P548" s="2163"/>
      <c r="Q548" s="1131"/>
      <c r="R548" s="1131"/>
      <c r="S548" s="1139"/>
      <c r="T548" s="1140"/>
      <c r="U548" s="1131"/>
      <c r="W548" s="1429"/>
      <c r="X548" s="1429"/>
    </row>
    <row r="549" spans="1:24" s="54" customFormat="1" ht="21">
      <c r="A549" s="1137">
        <v>422</v>
      </c>
      <c r="B549" s="1119" t="s">
        <v>2275</v>
      </c>
      <c r="C549" s="1138" t="s">
        <v>2140</v>
      </c>
      <c r="D549" s="1141" t="s">
        <v>541</v>
      </c>
      <c r="E549" s="1138" t="s">
        <v>12</v>
      </c>
      <c r="F549" s="1119" t="s">
        <v>12</v>
      </c>
      <c r="G549" s="1138" t="s">
        <v>1974</v>
      </c>
      <c r="H549" s="1138" t="s">
        <v>1817</v>
      </c>
      <c r="I549" s="1139">
        <v>2004</v>
      </c>
      <c r="J549" s="1247"/>
      <c r="K549" s="1119" t="s">
        <v>212</v>
      </c>
      <c r="L549" s="1252" t="s">
        <v>1914</v>
      </c>
      <c r="M549" s="1139">
        <v>1</v>
      </c>
      <c r="N549" s="1140">
        <v>50000</v>
      </c>
      <c r="O549" s="2163"/>
      <c r="P549" s="2163"/>
      <c r="Q549" s="1141"/>
      <c r="R549" s="1131"/>
      <c r="S549" s="1139">
        <v>1</v>
      </c>
      <c r="T549" s="1140">
        <v>50000</v>
      </c>
      <c r="U549" s="1141" t="s">
        <v>2199</v>
      </c>
    </row>
    <row r="550" spans="1:24" s="54" customFormat="1">
      <c r="A550" s="998"/>
      <c r="B550" s="1119"/>
      <c r="C550" s="1138"/>
      <c r="D550" s="1141"/>
      <c r="E550" s="1138"/>
      <c r="F550" s="1119"/>
      <c r="G550" s="1138"/>
      <c r="H550" s="1138"/>
      <c r="I550" s="1139"/>
      <c r="J550" s="1247"/>
      <c r="K550" s="1138"/>
      <c r="L550" s="1252"/>
      <c r="M550" s="1139"/>
      <c r="N550" s="1140"/>
      <c r="O550" s="2163"/>
      <c r="P550" s="2163"/>
      <c r="Q550" s="1141"/>
      <c r="R550" s="1131"/>
      <c r="S550" s="1139"/>
      <c r="T550" s="1140"/>
      <c r="U550" s="1141"/>
      <c r="W550" s="1429"/>
      <c r="X550" s="1429"/>
    </row>
    <row r="551" spans="1:24" s="54" customFormat="1" ht="21">
      <c r="A551" s="1137">
        <v>423</v>
      </c>
      <c r="B551" s="1119" t="s">
        <v>2276</v>
      </c>
      <c r="C551" s="1138" t="s">
        <v>2147</v>
      </c>
      <c r="D551" s="1141" t="s">
        <v>2277</v>
      </c>
      <c r="E551" s="1138" t="s">
        <v>1844</v>
      </c>
      <c r="F551" s="1119" t="s">
        <v>12</v>
      </c>
      <c r="G551" s="1138" t="s">
        <v>1711</v>
      </c>
      <c r="H551" s="1138" t="s">
        <v>1817</v>
      </c>
      <c r="I551" s="1139">
        <v>2006</v>
      </c>
      <c r="J551" s="1247"/>
      <c r="K551" s="1138" t="s">
        <v>1550</v>
      </c>
      <c r="L551" s="1252" t="s">
        <v>13</v>
      </c>
      <c r="M551" s="1139">
        <v>1</v>
      </c>
      <c r="N551" s="1140">
        <v>1250000</v>
      </c>
      <c r="O551" s="2163"/>
      <c r="P551" s="2163"/>
      <c r="Q551" s="1131"/>
      <c r="R551" s="1131"/>
      <c r="S551" s="1139">
        <v>1</v>
      </c>
      <c r="T551" s="1140">
        <v>1250000</v>
      </c>
      <c r="U551" s="1131"/>
      <c r="W551" s="1429"/>
      <c r="X551" s="1429"/>
    </row>
    <row r="552" spans="1:24" s="54" customFormat="1">
      <c r="A552" s="1137"/>
      <c r="B552" s="1119"/>
      <c r="C552" s="1138"/>
      <c r="D552" s="1141"/>
      <c r="E552" s="1138"/>
      <c r="F552" s="1119"/>
      <c r="G552" s="1138"/>
      <c r="H552" s="1138"/>
      <c r="I552" s="1139"/>
      <c r="J552" s="1247"/>
      <c r="K552" s="1138"/>
      <c r="L552" s="1252"/>
      <c r="M552" s="1139"/>
      <c r="N552" s="1140"/>
      <c r="O552" s="2163"/>
      <c r="P552" s="2163"/>
      <c r="Q552" s="1131"/>
      <c r="R552" s="1131"/>
      <c r="S552" s="1139"/>
      <c r="T552" s="1140"/>
      <c r="U552" s="1131"/>
      <c r="W552" s="1429"/>
      <c r="X552" s="1429"/>
    </row>
    <row r="553" spans="1:24" s="2119" customFormat="1" ht="20.25" customHeight="1">
      <c r="A553" s="2113"/>
      <c r="B553" s="2111" t="s">
        <v>2276</v>
      </c>
      <c r="C553" s="2114" t="s">
        <v>2147</v>
      </c>
      <c r="D553" s="2115" t="s">
        <v>3648</v>
      </c>
      <c r="E553" s="2114" t="s">
        <v>3678</v>
      </c>
      <c r="F553" s="2111" t="s">
        <v>12</v>
      </c>
      <c r="G553" s="2114" t="s">
        <v>3679</v>
      </c>
      <c r="H553" s="2114" t="s">
        <v>1817</v>
      </c>
      <c r="I553" s="2116">
        <v>2022</v>
      </c>
      <c r="J553" s="2105"/>
      <c r="K553" s="2114" t="s">
        <v>2</v>
      </c>
      <c r="L553" s="2117" t="s">
        <v>13</v>
      </c>
      <c r="M553" s="2116"/>
      <c r="N553" s="2118"/>
      <c r="O553" s="2170">
        <v>1</v>
      </c>
      <c r="P553" s="2163">
        <v>3949500</v>
      </c>
      <c r="Q553" s="2108"/>
      <c r="R553" s="2108"/>
      <c r="S553" s="2116">
        <v>1</v>
      </c>
      <c r="T553" s="2118">
        <v>3949500</v>
      </c>
      <c r="U553" s="2108"/>
      <c r="W553" s="2120"/>
      <c r="X553" s="2120"/>
    </row>
    <row r="554" spans="1:24" s="54" customFormat="1">
      <c r="A554" s="1137"/>
      <c r="B554" s="1119"/>
      <c r="C554" s="1138"/>
      <c r="D554" s="1141"/>
      <c r="E554" s="1138"/>
      <c r="F554" s="1119"/>
      <c r="G554" s="1138"/>
      <c r="H554" s="1138"/>
      <c r="I554" s="1139"/>
      <c r="J554" s="1247"/>
      <c r="K554" s="1138"/>
      <c r="L554" s="1252"/>
      <c r="M554" s="1119"/>
      <c r="N554" s="1131"/>
      <c r="O554" s="2156"/>
      <c r="P554" s="2156"/>
      <c r="Q554" s="1131"/>
      <c r="R554" s="1131"/>
      <c r="S554" s="1119"/>
      <c r="T554" s="1131"/>
      <c r="U554" s="1131"/>
      <c r="W554" s="1429"/>
      <c r="X554" s="1429"/>
    </row>
    <row r="555" spans="1:24" s="54" customFormat="1" ht="21">
      <c r="A555" s="1137">
        <v>424</v>
      </c>
      <c r="B555" s="1119" t="s">
        <v>2278</v>
      </c>
      <c r="C555" s="1138" t="s">
        <v>2147</v>
      </c>
      <c r="D555" s="1141" t="s">
        <v>548</v>
      </c>
      <c r="E555" s="1138" t="s">
        <v>1841</v>
      </c>
      <c r="F555" s="1119" t="s">
        <v>12</v>
      </c>
      <c r="G555" s="1138" t="s">
        <v>1842</v>
      </c>
      <c r="H555" s="1138" t="s">
        <v>1817</v>
      </c>
      <c r="I555" s="1139">
        <v>2006</v>
      </c>
      <c r="J555" s="1247"/>
      <c r="K555" s="1138" t="s">
        <v>75</v>
      </c>
      <c r="L555" s="1252" t="s">
        <v>1914</v>
      </c>
      <c r="M555" s="1139">
        <v>1</v>
      </c>
      <c r="N555" s="1140">
        <v>3450000</v>
      </c>
      <c r="O555" s="2163"/>
      <c r="P555" s="2163"/>
      <c r="Q555" s="1141"/>
      <c r="R555" s="1131"/>
      <c r="S555" s="1139">
        <v>1</v>
      </c>
      <c r="T555" s="1140">
        <v>3450000</v>
      </c>
      <c r="U555" s="1141" t="s">
        <v>2199</v>
      </c>
    </row>
    <row r="556" spans="1:24" s="54" customFormat="1">
      <c r="A556" s="1137"/>
      <c r="B556" s="1119"/>
      <c r="C556" s="1138"/>
      <c r="D556" s="1141"/>
      <c r="E556" s="1138"/>
      <c r="F556" s="1119"/>
      <c r="G556" s="1138"/>
      <c r="H556" s="1138"/>
      <c r="I556" s="1139"/>
      <c r="J556" s="1247"/>
      <c r="K556" s="1138"/>
      <c r="L556" s="1252"/>
      <c r="M556" s="1139"/>
      <c r="N556" s="1140"/>
      <c r="O556" s="2163"/>
      <c r="P556" s="2163"/>
      <c r="Q556" s="1141"/>
      <c r="R556" s="1131"/>
      <c r="S556" s="1139"/>
      <c r="T556" s="1140"/>
      <c r="U556" s="1141"/>
      <c r="W556" s="1429"/>
      <c r="X556" s="1429"/>
    </row>
    <row r="557" spans="1:24" s="54" customFormat="1">
      <c r="A557" s="1137">
        <v>425</v>
      </c>
      <c r="B557" s="1119" t="s">
        <v>2278</v>
      </c>
      <c r="C557" s="1138" t="s">
        <v>2138</v>
      </c>
      <c r="D557" s="1141" t="s">
        <v>548</v>
      </c>
      <c r="E557" s="1138" t="s">
        <v>1975</v>
      </c>
      <c r="F557" s="1119" t="s">
        <v>12</v>
      </c>
      <c r="G557" s="1138" t="s">
        <v>1842</v>
      </c>
      <c r="H557" s="1138" t="s">
        <v>1817</v>
      </c>
      <c r="I557" s="1139">
        <v>2011</v>
      </c>
      <c r="J557" s="1247"/>
      <c r="K557" s="1138" t="s">
        <v>212</v>
      </c>
      <c r="L557" s="1252" t="s">
        <v>13</v>
      </c>
      <c r="M557" s="1139">
        <v>1</v>
      </c>
      <c r="N557" s="1140">
        <v>4348500</v>
      </c>
      <c r="O557" s="2163"/>
      <c r="P557" s="2163"/>
      <c r="Q557" s="1131"/>
      <c r="R557" s="1131"/>
      <c r="S557" s="1139">
        <v>1</v>
      </c>
      <c r="T557" s="1140">
        <v>4348500</v>
      </c>
      <c r="U557" s="1131"/>
      <c r="W557" s="1429"/>
      <c r="X557" s="1429"/>
    </row>
    <row r="558" spans="1:24" s="54" customFormat="1">
      <c r="A558" s="1137"/>
      <c r="B558" s="1119"/>
      <c r="C558" s="1138"/>
      <c r="D558" s="1141"/>
      <c r="E558" s="1138"/>
      <c r="F558" s="1119"/>
      <c r="G558" s="1138"/>
      <c r="H558" s="1138"/>
      <c r="I558" s="1139"/>
      <c r="J558" s="1247"/>
      <c r="K558" s="1138"/>
      <c r="L558" s="1252"/>
      <c r="M558" s="1119"/>
      <c r="N558" s="1140"/>
      <c r="O558" s="2163"/>
      <c r="P558" s="2163"/>
      <c r="Q558" s="1131"/>
      <c r="R558" s="1131"/>
      <c r="S558" s="1119"/>
      <c r="T558" s="1140"/>
      <c r="U558" s="1131"/>
      <c r="W558" s="1429"/>
      <c r="X558" s="1429"/>
    </row>
    <row r="559" spans="1:24" s="54" customFormat="1">
      <c r="A559" s="1137">
        <v>426</v>
      </c>
      <c r="B559" s="1119" t="s">
        <v>2279</v>
      </c>
      <c r="C559" s="1379" t="s">
        <v>2147</v>
      </c>
      <c r="D559" s="1141" t="s">
        <v>553</v>
      </c>
      <c r="E559" s="1138" t="s">
        <v>1843</v>
      </c>
      <c r="F559" s="1119" t="s">
        <v>12</v>
      </c>
      <c r="G559" s="1138" t="s">
        <v>1842</v>
      </c>
      <c r="H559" s="1138" t="s">
        <v>1817</v>
      </c>
      <c r="I559" s="1139">
        <v>2008</v>
      </c>
      <c r="J559" s="1247"/>
      <c r="K559" s="1138" t="s">
        <v>1550</v>
      </c>
      <c r="L559" s="1252" t="s">
        <v>13</v>
      </c>
      <c r="M559" s="1139">
        <v>1</v>
      </c>
      <c r="N559" s="1140">
        <v>4950000</v>
      </c>
      <c r="O559" s="2163"/>
      <c r="P559" s="2163"/>
      <c r="Q559" s="1131"/>
      <c r="R559" s="1131"/>
      <c r="S559" s="1139">
        <v>1</v>
      </c>
      <c r="T559" s="1140">
        <v>4950000</v>
      </c>
      <c r="U559" s="1131"/>
    </row>
    <row r="560" spans="1:24" s="54" customFormat="1">
      <c r="A560" s="1137">
        <v>427</v>
      </c>
      <c r="B560" s="1119" t="s">
        <v>2279</v>
      </c>
      <c r="C560" s="1379" t="s">
        <v>2138</v>
      </c>
      <c r="D560" s="1141" t="s">
        <v>553</v>
      </c>
      <c r="E560" s="1138" t="s">
        <v>1843</v>
      </c>
      <c r="F560" s="1119" t="s">
        <v>12</v>
      </c>
      <c r="G560" s="1138" t="s">
        <v>1842</v>
      </c>
      <c r="H560" s="1138" t="s">
        <v>1817</v>
      </c>
      <c r="I560" s="1139">
        <v>2008</v>
      </c>
      <c r="J560" s="1247"/>
      <c r="K560" s="1138" t="s">
        <v>1550</v>
      </c>
      <c r="L560" s="1252" t="s">
        <v>13</v>
      </c>
      <c r="M560" s="1139">
        <v>1</v>
      </c>
      <c r="N560" s="1140">
        <v>4950000</v>
      </c>
      <c r="O560" s="2163"/>
      <c r="P560" s="2163"/>
      <c r="Q560" s="1131"/>
      <c r="R560" s="1131"/>
      <c r="S560" s="1139">
        <v>1</v>
      </c>
      <c r="T560" s="1140">
        <v>4950000</v>
      </c>
      <c r="U560" s="1131"/>
      <c r="W560" s="1429"/>
      <c r="X560" s="1429"/>
    </row>
    <row r="561" spans="1:24" s="54" customFormat="1">
      <c r="A561" s="1137"/>
      <c r="B561" s="1119"/>
      <c r="C561" s="1138"/>
      <c r="D561" s="1141"/>
      <c r="E561" s="1138"/>
      <c r="F561" s="1119"/>
      <c r="G561" s="1138"/>
      <c r="H561" s="1138"/>
      <c r="I561" s="1139"/>
      <c r="J561" s="1247"/>
      <c r="K561" s="1138"/>
      <c r="L561" s="1252"/>
      <c r="M561" s="1139"/>
      <c r="N561" s="1140"/>
      <c r="O561" s="2163"/>
      <c r="P561" s="2163"/>
      <c r="Q561" s="1131"/>
      <c r="R561" s="1131"/>
      <c r="S561" s="1139"/>
      <c r="T561" s="1140"/>
      <c r="U561" s="1131"/>
      <c r="W561" s="1429"/>
      <c r="X561" s="1429"/>
    </row>
    <row r="562" spans="1:24" s="54" customFormat="1">
      <c r="A562" s="1137">
        <v>428</v>
      </c>
      <c r="B562" s="1119" t="s">
        <v>2280</v>
      </c>
      <c r="C562" s="1379" t="s">
        <v>2147</v>
      </c>
      <c r="D562" s="1141" t="s">
        <v>2281</v>
      </c>
      <c r="E562" s="1138" t="s">
        <v>1844</v>
      </c>
      <c r="F562" s="1119" t="s">
        <v>12</v>
      </c>
      <c r="G562" s="1138" t="s">
        <v>218</v>
      </c>
      <c r="H562" s="1138" t="s">
        <v>1817</v>
      </c>
      <c r="I562" s="1139">
        <v>2006</v>
      </c>
      <c r="J562" s="1247"/>
      <c r="K562" s="1138" t="s">
        <v>2</v>
      </c>
      <c r="L562" s="1252" t="s">
        <v>13</v>
      </c>
      <c r="M562" s="1139">
        <v>1</v>
      </c>
      <c r="N562" s="1140">
        <v>5000000</v>
      </c>
      <c r="O562" s="2163"/>
      <c r="P562" s="2163"/>
      <c r="Q562" s="1131"/>
      <c r="R562" s="1131"/>
      <c r="S562" s="1139">
        <v>1</v>
      </c>
      <c r="T562" s="1140">
        <v>5000000</v>
      </c>
      <c r="U562" s="1131"/>
      <c r="W562" s="1429"/>
      <c r="X562" s="1429"/>
    </row>
    <row r="563" spans="1:24" s="54" customFormat="1">
      <c r="A563" s="1137">
        <v>429</v>
      </c>
      <c r="B563" s="1119" t="s">
        <v>2280</v>
      </c>
      <c r="C563" s="1379" t="s">
        <v>2138</v>
      </c>
      <c r="D563" s="1141" t="s">
        <v>2281</v>
      </c>
      <c r="E563" s="1138" t="s">
        <v>1844</v>
      </c>
      <c r="F563" s="1119" t="s">
        <v>12</v>
      </c>
      <c r="G563" s="1138" t="s">
        <v>218</v>
      </c>
      <c r="H563" s="1138" t="s">
        <v>1817</v>
      </c>
      <c r="I563" s="1139">
        <v>2006</v>
      </c>
      <c r="J563" s="1247"/>
      <c r="K563" s="1138" t="s">
        <v>2</v>
      </c>
      <c r="L563" s="1252" t="s">
        <v>13</v>
      </c>
      <c r="M563" s="1139">
        <v>1</v>
      </c>
      <c r="N563" s="1140">
        <v>5000000</v>
      </c>
      <c r="O563" s="2163"/>
      <c r="P563" s="2163"/>
      <c r="Q563" s="1131"/>
      <c r="R563" s="1131"/>
      <c r="S563" s="1139">
        <v>1</v>
      </c>
      <c r="T563" s="1140">
        <v>5000000</v>
      </c>
      <c r="U563" s="1131"/>
    </row>
    <row r="564" spans="1:24" s="54" customFormat="1">
      <c r="A564" s="998"/>
      <c r="B564" s="1119"/>
      <c r="C564" s="1138"/>
      <c r="D564" s="1141"/>
      <c r="E564" s="1138"/>
      <c r="F564" s="1119"/>
      <c r="G564" s="1138"/>
      <c r="H564" s="1138"/>
      <c r="I564" s="1139"/>
      <c r="J564" s="1247"/>
      <c r="K564" s="1138"/>
      <c r="L564" s="1252"/>
      <c r="M564" s="1139"/>
      <c r="N564" s="1140"/>
      <c r="O564" s="2163"/>
      <c r="P564" s="2163"/>
      <c r="Q564" s="1131"/>
      <c r="R564" s="1131"/>
      <c r="S564" s="1139"/>
      <c r="T564" s="1140"/>
      <c r="U564" s="1131"/>
      <c r="W564" s="1429"/>
      <c r="X564" s="1429"/>
    </row>
    <row r="565" spans="1:24" s="54" customFormat="1">
      <c r="A565" s="1137">
        <v>430</v>
      </c>
      <c r="B565" s="1119" t="s">
        <v>2280</v>
      </c>
      <c r="C565" s="1379" t="s">
        <v>2147</v>
      </c>
      <c r="D565" s="1141" t="s">
        <v>2281</v>
      </c>
      <c r="E565" s="1138" t="s">
        <v>1843</v>
      </c>
      <c r="F565" s="1119" t="s">
        <v>12</v>
      </c>
      <c r="G565" s="1138" t="s">
        <v>218</v>
      </c>
      <c r="H565" s="1138" t="s">
        <v>1817</v>
      </c>
      <c r="I565" s="1139">
        <v>2006</v>
      </c>
      <c r="J565" s="1247"/>
      <c r="K565" s="1138" t="s">
        <v>2</v>
      </c>
      <c r="L565" s="1252" t="s">
        <v>13</v>
      </c>
      <c r="M565" s="1139">
        <v>1</v>
      </c>
      <c r="N565" s="1140">
        <v>9850000</v>
      </c>
      <c r="O565" s="2163"/>
      <c r="P565" s="2163"/>
      <c r="Q565" s="1131"/>
      <c r="R565" s="1131"/>
      <c r="S565" s="1139">
        <v>1</v>
      </c>
      <c r="T565" s="1140">
        <v>9850000</v>
      </c>
      <c r="U565" s="1131"/>
      <c r="W565" s="1429"/>
      <c r="X565" s="1429"/>
    </row>
    <row r="566" spans="1:24" s="54" customFormat="1">
      <c r="A566" s="1137">
        <v>431</v>
      </c>
      <c r="B566" s="1119" t="s">
        <v>2280</v>
      </c>
      <c r="C566" s="1379" t="s">
        <v>2138</v>
      </c>
      <c r="D566" s="1141" t="s">
        <v>2281</v>
      </c>
      <c r="E566" s="1138" t="s">
        <v>1843</v>
      </c>
      <c r="F566" s="1119" t="s">
        <v>12</v>
      </c>
      <c r="G566" s="1138" t="s">
        <v>218</v>
      </c>
      <c r="H566" s="1138" t="s">
        <v>1817</v>
      </c>
      <c r="I566" s="1139">
        <v>2006</v>
      </c>
      <c r="J566" s="1247"/>
      <c r="K566" s="1138" t="s">
        <v>2</v>
      </c>
      <c r="L566" s="1252" t="s">
        <v>13</v>
      </c>
      <c r="M566" s="1139">
        <v>1</v>
      </c>
      <c r="N566" s="1140">
        <v>9850000</v>
      </c>
      <c r="O566" s="2163"/>
      <c r="P566" s="2163"/>
      <c r="Q566" s="1131"/>
      <c r="R566" s="1131"/>
      <c r="S566" s="1139">
        <v>1</v>
      </c>
      <c r="T566" s="1140">
        <v>9850000</v>
      </c>
      <c r="U566" s="1131"/>
      <c r="W566" s="1429"/>
      <c r="X566" s="1429"/>
    </row>
    <row r="567" spans="1:24" s="54" customFormat="1">
      <c r="A567" s="1137">
        <v>432</v>
      </c>
      <c r="B567" s="1119" t="s">
        <v>2280</v>
      </c>
      <c r="C567" s="1379" t="s">
        <v>2140</v>
      </c>
      <c r="D567" s="1141" t="s">
        <v>2281</v>
      </c>
      <c r="E567" s="1138" t="s">
        <v>1843</v>
      </c>
      <c r="F567" s="1119" t="s">
        <v>12</v>
      </c>
      <c r="G567" s="1138" t="s">
        <v>218</v>
      </c>
      <c r="H567" s="1138" t="s">
        <v>1817</v>
      </c>
      <c r="I567" s="1139">
        <v>2006</v>
      </c>
      <c r="J567" s="1247"/>
      <c r="K567" s="1138" t="s">
        <v>2</v>
      </c>
      <c r="L567" s="1252" t="s">
        <v>13</v>
      </c>
      <c r="M567" s="1139">
        <v>1</v>
      </c>
      <c r="N567" s="1140">
        <v>9850000</v>
      </c>
      <c r="O567" s="2163"/>
      <c r="P567" s="2163"/>
      <c r="Q567" s="1131"/>
      <c r="R567" s="1131"/>
      <c r="S567" s="1139">
        <v>1</v>
      </c>
      <c r="T567" s="1140">
        <v>9850000</v>
      </c>
      <c r="U567" s="1131"/>
    </row>
    <row r="568" spans="1:24" s="54" customFormat="1">
      <c r="A568" s="998"/>
      <c r="B568" s="1119"/>
      <c r="C568" s="1138"/>
      <c r="D568" s="1141"/>
      <c r="E568" s="1138"/>
      <c r="F568" s="1119"/>
      <c r="G568" s="1138"/>
      <c r="H568" s="1138"/>
      <c r="I568" s="1139"/>
      <c r="J568" s="1247"/>
      <c r="K568" s="1138"/>
      <c r="L568" s="1252"/>
      <c r="M568" s="1119"/>
      <c r="N568" s="1131"/>
      <c r="O568" s="2156"/>
      <c r="P568" s="2156"/>
      <c r="Q568" s="1131"/>
      <c r="R568" s="1131"/>
      <c r="S568" s="1119"/>
      <c r="T568" s="1131"/>
      <c r="U568" s="1131"/>
      <c r="W568" s="1429"/>
      <c r="X568" s="1429"/>
    </row>
    <row r="569" spans="1:24" s="54" customFormat="1" ht="21">
      <c r="A569" s="1137">
        <v>434</v>
      </c>
      <c r="B569" s="1119" t="s">
        <v>2280</v>
      </c>
      <c r="C569" s="1379" t="s">
        <v>2147</v>
      </c>
      <c r="D569" s="1141" t="s">
        <v>2281</v>
      </c>
      <c r="E569" s="1138" t="s">
        <v>1844</v>
      </c>
      <c r="F569" s="1119" t="s">
        <v>12</v>
      </c>
      <c r="G569" s="1138" t="s">
        <v>218</v>
      </c>
      <c r="H569" s="1138" t="s">
        <v>1817</v>
      </c>
      <c r="I569" s="1139">
        <v>2009</v>
      </c>
      <c r="J569" s="1247"/>
      <c r="K569" s="1138" t="s">
        <v>2</v>
      </c>
      <c r="L569" s="1252" t="s">
        <v>1914</v>
      </c>
      <c r="M569" s="1139">
        <v>1</v>
      </c>
      <c r="N569" s="1140">
        <v>4070000</v>
      </c>
      <c r="O569" s="2163"/>
      <c r="P569" s="2163"/>
      <c r="Q569" s="1141"/>
      <c r="R569" s="1131"/>
      <c r="S569" s="1139">
        <v>1</v>
      </c>
      <c r="T569" s="1140">
        <v>4070000</v>
      </c>
      <c r="U569" s="1141" t="s">
        <v>2199</v>
      </c>
    </row>
    <row r="570" spans="1:24" s="54" customFormat="1" ht="21">
      <c r="A570" s="1137">
        <v>435</v>
      </c>
      <c r="B570" s="1119" t="s">
        <v>2280</v>
      </c>
      <c r="C570" s="1379" t="s">
        <v>2138</v>
      </c>
      <c r="D570" s="1141" t="s">
        <v>2281</v>
      </c>
      <c r="E570" s="1138" t="s">
        <v>1844</v>
      </c>
      <c r="F570" s="1119" t="s">
        <v>12</v>
      </c>
      <c r="G570" s="1138" t="s">
        <v>218</v>
      </c>
      <c r="H570" s="1138" t="s">
        <v>1817</v>
      </c>
      <c r="I570" s="1139">
        <v>2009</v>
      </c>
      <c r="J570" s="1247"/>
      <c r="K570" s="1138" t="s">
        <v>2</v>
      </c>
      <c r="L570" s="1252" t="s">
        <v>1914</v>
      </c>
      <c r="M570" s="1139">
        <v>1</v>
      </c>
      <c r="N570" s="1140">
        <v>4070000</v>
      </c>
      <c r="O570" s="2163"/>
      <c r="P570" s="2163"/>
      <c r="Q570" s="1141"/>
      <c r="R570" s="1131"/>
      <c r="S570" s="1139">
        <v>1</v>
      </c>
      <c r="T570" s="1140">
        <v>4070000</v>
      </c>
      <c r="U570" s="1141"/>
      <c r="W570" s="1429"/>
      <c r="X570" s="1429"/>
    </row>
    <row r="571" spans="1:24" s="54" customFormat="1">
      <c r="A571" s="998"/>
      <c r="B571" s="1119"/>
      <c r="C571" s="1138"/>
      <c r="D571" s="1141"/>
      <c r="E571" s="1138"/>
      <c r="F571" s="1119"/>
      <c r="G571" s="1138"/>
      <c r="H571" s="1138"/>
      <c r="I571" s="1139"/>
      <c r="J571" s="1247"/>
      <c r="K571" s="1138"/>
      <c r="L571" s="1252"/>
      <c r="M571" s="1139"/>
      <c r="N571" s="1140"/>
      <c r="O571" s="2163"/>
      <c r="P571" s="2163"/>
      <c r="Q571" s="1141"/>
      <c r="R571" s="1131"/>
      <c r="S571" s="1139"/>
      <c r="T571" s="1140"/>
      <c r="U571" s="1141"/>
      <c r="W571" s="1429"/>
      <c r="X571" s="1429"/>
    </row>
    <row r="572" spans="1:24" s="54" customFormat="1">
      <c r="A572" s="1137">
        <v>436</v>
      </c>
      <c r="B572" s="1119" t="s">
        <v>2280</v>
      </c>
      <c r="C572" s="1379" t="s">
        <v>2147</v>
      </c>
      <c r="D572" s="1141" t="s">
        <v>2281</v>
      </c>
      <c r="E572" s="1138" t="s">
        <v>1844</v>
      </c>
      <c r="F572" s="1119" t="s">
        <v>12</v>
      </c>
      <c r="G572" s="1138" t="s">
        <v>218</v>
      </c>
      <c r="H572" s="1138" t="s">
        <v>1817</v>
      </c>
      <c r="I572" s="1139">
        <v>2009</v>
      </c>
      <c r="J572" s="1247"/>
      <c r="K572" s="1138" t="s">
        <v>2</v>
      </c>
      <c r="L572" s="1252" t="s">
        <v>13</v>
      </c>
      <c r="M572" s="1139">
        <v>1</v>
      </c>
      <c r="N572" s="1140">
        <v>4070000</v>
      </c>
      <c r="O572" s="2163"/>
      <c r="P572" s="2163"/>
      <c r="Q572" s="1131"/>
      <c r="R572" s="1131"/>
      <c r="S572" s="1139">
        <v>1</v>
      </c>
      <c r="T572" s="1140">
        <v>4070000</v>
      </c>
      <c r="U572" s="1131"/>
      <c r="W572" s="1429"/>
      <c r="X572" s="1429"/>
    </row>
    <row r="573" spans="1:24" s="54" customFormat="1">
      <c r="A573" s="1137">
        <v>437</v>
      </c>
      <c r="B573" s="1119" t="s">
        <v>2280</v>
      </c>
      <c r="C573" s="1379" t="s">
        <v>2138</v>
      </c>
      <c r="D573" s="1141" t="s">
        <v>2281</v>
      </c>
      <c r="E573" s="1138" t="s">
        <v>1844</v>
      </c>
      <c r="F573" s="1119" t="s">
        <v>12</v>
      </c>
      <c r="G573" s="1138" t="s">
        <v>218</v>
      </c>
      <c r="H573" s="1138" t="s">
        <v>1817</v>
      </c>
      <c r="I573" s="1139">
        <v>2009</v>
      </c>
      <c r="J573" s="1247"/>
      <c r="K573" s="1138" t="s">
        <v>2</v>
      </c>
      <c r="L573" s="1252" t="s">
        <v>13</v>
      </c>
      <c r="M573" s="1139">
        <v>1</v>
      </c>
      <c r="N573" s="1140">
        <v>4070000</v>
      </c>
      <c r="O573" s="2163"/>
      <c r="P573" s="2163"/>
      <c r="Q573" s="1131"/>
      <c r="R573" s="1131"/>
      <c r="S573" s="1139">
        <v>1</v>
      </c>
      <c r="T573" s="1140">
        <v>4070000</v>
      </c>
      <c r="U573" s="1131"/>
    </row>
    <row r="574" spans="1:24" s="54" customFormat="1">
      <c r="A574" s="1137">
        <v>438</v>
      </c>
      <c r="B574" s="1119" t="s">
        <v>2280</v>
      </c>
      <c r="C574" s="1379" t="s">
        <v>2140</v>
      </c>
      <c r="D574" s="1141" t="s">
        <v>2281</v>
      </c>
      <c r="E574" s="1138" t="s">
        <v>1844</v>
      </c>
      <c r="F574" s="1119" t="s">
        <v>12</v>
      </c>
      <c r="G574" s="1138" t="s">
        <v>218</v>
      </c>
      <c r="H574" s="1138" t="s">
        <v>1817</v>
      </c>
      <c r="I574" s="1139">
        <v>2009</v>
      </c>
      <c r="J574" s="1247"/>
      <c r="K574" s="1138" t="s">
        <v>2</v>
      </c>
      <c r="L574" s="1252" t="s">
        <v>13</v>
      </c>
      <c r="M574" s="1139">
        <v>1</v>
      </c>
      <c r="N574" s="1140">
        <v>4070000</v>
      </c>
      <c r="O574" s="2163"/>
      <c r="P574" s="2163"/>
      <c r="Q574" s="1131"/>
      <c r="R574" s="1131"/>
      <c r="S574" s="1139">
        <v>1</v>
      </c>
      <c r="T574" s="1140">
        <v>4070000</v>
      </c>
      <c r="U574" s="1131"/>
      <c r="W574" s="1429"/>
      <c r="X574" s="1429"/>
    </row>
    <row r="575" spans="1:24" s="54" customFormat="1">
      <c r="A575" s="1137">
        <v>439</v>
      </c>
      <c r="B575" s="1119" t="s">
        <v>2280</v>
      </c>
      <c r="C575" s="1379" t="s">
        <v>2152</v>
      </c>
      <c r="D575" s="1141" t="s">
        <v>2281</v>
      </c>
      <c r="E575" s="1138" t="s">
        <v>1844</v>
      </c>
      <c r="F575" s="1119" t="s">
        <v>12</v>
      </c>
      <c r="G575" s="1138" t="s">
        <v>218</v>
      </c>
      <c r="H575" s="1138" t="s">
        <v>1817</v>
      </c>
      <c r="I575" s="1139">
        <v>2009</v>
      </c>
      <c r="J575" s="1247"/>
      <c r="K575" s="1138" t="s">
        <v>2</v>
      </c>
      <c r="L575" s="1252" t="s">
        <v>13</v>
      </c>
      <c r="M575" s="1139">
        <v>1</v>
      </c>
      <c r="N575" s="1140">
        <v>4070000</v>
      </c>
      <c r="O575" s="2163"/>
      <c r="P575" s="2163"/>
      <c r="Q575" s="1131"/>
      <c r="R575" s="1131"/>
      <c r="S575" s="1139">
        <v>1</v>
      </c>
      <c r="T575" s="1140">
        <v>4070000</v>
      </c>
      <c r="U575" s="1131"/>
      <c r="W575" s="1429"/>
      <c r="X575" s="1429"/>
    </row>
    <row r="576" spans="1:24" s="54" customFormat="1">
      <c r="A576" s="1137">
        <v>440</v>
      </c>
      <c r="B576" s="1119" t="s">
        <v>2280</v>
      </c>
      <c r="C576" s="1379" t="s">
        <v>2169</v>
      </c>
      <c r="D576" s="1141" t="s">
        <v>2281</v>
      </c>
      <c r="E576" s="1138" t="s">
        <v>1844</v>
      </c>
      <c r="F576" s="1119" t="s">
        <v>12</v>
      </c>
      <c r="G576" s="1138" t="s">
        <v>218</v>
      </c>
      <c r="H576" s="1138" t="s">
        <v>1817</v>
      </c>
      <c r="I576" s="1139">
        <v>2009</v>
      </c>
      <c r="J576" s="1247"/>
      <c r="K576" s="1138" t="s">
        <v>2</v>
      </c>
      <c r="L576" s="1252" t="s">
        <v>13</v>
      </c>
      <c r="M576" s="1139">
        <v>1</v>
      </c>
      <c r="N576" s="1140">
        <v>4070000</v>
      </c>
      <c r="O576" s="2163"/>
      <c r="P576" s="2163"/>
      <c r="Q576" s="1131"/>
      <c r="R576" s="1131"/>
      <c r="S576" s="1139">
        <v>1</v>
      </c>
      <c r="T576" s="1140">
        <v>4070000</v>
      </c>
      <c r="U576" s="1131"/>
      <c r="W576" s="1429"/>
      <c r="X576" s="1429"/>
    </row>
    <row r="577" spans="1:24" s="54" customFormat="1">
      <c r="A577" s="998"/>
      <c r="B577" s="1119"/>
      <c r="C577" s="1138"/>
      <c r="D577" s="1141"/>
      <c r="E577" s="1138"/>
      <c r="F577" s="1119"/>
      <c r="G577" s="1138"/>
      <c r="H577" s="1138"/>
      <c r="I577" s="1139"/>
      <c r="J577" s="1247"/>
      <c r="K577" s="1138"/>
      <c r="L577" s="1252"/>
      <c r="M577" s="1119"/>
      <c r="N577" s="1131"/>
      <c r="O577" s="2156"/>
      <c r="P577" s="2156"/>
      <c r="Q577" s="1131"/>
      <c r="R577" s="1131"/>
      <c r="S577" s="1119"/>
      <c r="T577" s="1131"/>
      <c r="U577" s="1131"/>
    </row>
    <row r="578" spans="1:24" s="54" customFormat="1">
      <c r="A578" s="1137">
        <v>441</v>
      </c>
      <c r="B578" s="1119" t="s">
        <v>2280</v>
      </c>
      <c r="C578" s="1379" t="s">
        <v>2147</v>
      </c>
      <c r="D578" s="1141" t="s">
        <v>2281</v>
      </c>
      <c r="E578" s="1138" t="s">
        <v>565</v>
      </c>
      <c r="F578" s="1119" t="s">
        <v>12</v>
      </c>
      <c r="G578" s="1138" t="s">
        <v>218</v>
      </c>
      <c r="H578" s="1138" t="s">
        <v>1817</v>
      </c>
      <c r="I578" s="1139">
        <v>2011</v>
      </c>
      <c r="J578" s="1247"/>
      <c r="K578" s="1138" t="s">
        <v>2</v>
      </c>
      <c r="L578" s="1252" t="s">
        <v>13</v>
      </c>
      <c r="M578" s="1139">
        <v>1</v>
      </c>
      <c r="N578" s="1140">
        <v>4990304</v>
      </c>
      <c r="O578" s="2163"/>
      <c r="P578" s="2163"/>
      <c r="Q578" s="1131"/>
      <c r="R578" s="1131"/>
      <c r="S578" s="1139">
        <v>1</v>
      </c>
      <c r="T578" s="1140">
        <v>4990304</v>
      </c>
      <c r="U578" s="1131"/>
      <c r="W578" s="1429"/>
      <c r="X578" s="1429"/>
    </row>
    <row r="579" spans="1:24" s="54" customFormat="1">
      <c r="A579" s="1137">
        <v>442</v>
      </c>
      <c r="B579" s="1119" t="s">
        <v>2280</v>
      </c>
      <c r="C579" s="1379" t="s">
        <v>2138</v>
      </c>
      <c r="D579" s="1141" t="s">
        <v>2281</v>
      </c>
      <c r="E579" s="1138" t="s">
        <v>565</v>
      </c>
      <c r="F579" s="1119" t="s">
        <v>12</v>
      </c>
      <c r="G579" s="1138" t="s">
        <v>218</v>
      </c>
      <c r="H579" s="1138" t="s">
        <v>1817</v>
      </c>
      <c r="I579" s="1139">
        <v>2011</v>
      </c>
      <c r="J579" s="1247"/>
      <c r="K579" s="1138" t="s">
        <v>2</v>
      </c>
      <c r="L579" s="1252" t="s">
        <v>13</v>
      </c>
      <c r="M579" s="1139">
        <v>1</v>
      </c>
      <c r="N579" s="1140">
        <v>4990304</v>
      </c>
      <c r="O579" s="2163"/>
      <c r="P579" s="2163"/>
      <c r="Q579" s="1131"/>
      <c r="R579" s="1131"/>
      <c r="S579" s="1139">
        <v>1</v>
      </c>
      <c r="T579" s="1140">
        <v>4990304</v>
      </c>
      <c r="U579" s="1131"/>
      <c r="W579" s="1429"/>
      <c r="X579" s="1429"/>
    </row>
    <row r="580" spans="1:24" s="54" customFormat="1">
      <c r="A580" s="1137">
        <v>443</v>
      </c>
      <c r="B580" s="1119" t="s">
        <v>2280</v>
      </c>
      <c r="C580" s="1379" t="s">
        <v>2140</v>
      </c>
      <c r="D580" s="1141" t="s">
        <v>2281</v>
      </c>
      <c r="E580" s="1138" t="s">
        <v>565</v>
      </c>
      <c r="F580" s="1119" t="s">
        <v>12</v>
      </c>
      <c r="G580" s="1138" t="s">
        <v>218</v>
      </c>
      <c r="H580" s="1138" t="s">
        <v>1817</v>
      </c>
      <c r="I580" s="1139">
        <v>2011</v>
      </c>
      <c r="J580" s="1247"/>
      <c r="K580" s="1138" t="s">
        <v>2</v>
      </c>
      <c r="L580" s="1252" t="s">
        <v>13</v>
      </c>
      <c r="M580" s="1139">
        <v>1</v>
      </c>
      <c r="N580" s="1140">
        <v>7134696</v>
      </c>
      <c r="O580" s="2163"/>
      <c r="P580" s="2163"/>
      <c r="Q580" s="1131"/>
      <c r="R580" s="1131"/>
      <c r="S580" s="1139">
        <v>1</v>
      </c>
      <c r="T580" s="1140">
        <v>7134696</v>
      </c>
      <c r="U580" s="1131"/>
      <c r="W580" s="1429"/>
      <c r="X580" s="1429"/>
    </row>
    <row r="581" spans="1:24" s="54" customFormat="1">
      <c r="A581" s="998"/>
      <c r="B581" s="1119"/>
      <c r="C581" s="1138"/>
      <c r="D581" s="1141"/>
      <c r="E581" s="1138"/>
      <c r="F581" s="1119"/>
      <c r="G581" s="1138"/>
      <c r="H581" s="1138"/>
      <c r="I581" s="1139"/>
      <c r="J581" s="1247"/>
      <c r="K581" s="1138"/>
      <c r="L581" s="1252"/>
      <c r="M581" s="1119"/>
      <c r="N581" s="1131"/>
      <c r="O581" s="2156"/>
      <c r="P581" s="2156"/>
      <c r="Q581" s="1131"/>
      <c r="R581" s="1131"/>
      <c r="S581" s="1119"/>
      <c r="T581" s="1131"/>
      <c r="U581" s="1131"/>
    </row>
    <row r="582" spans="1:24" s="54" customFormat="1">
      <c r="A582" s="1137">
        <v>445</v>
      </c>
      <c r="B582" s="1119" t="s">
        <v>2280</v>
      </c>
      <c r="C582" s="1379" t="s">
        <v>2147</v>
      </c>
      <c r="D582" s="1141" t="s">
        <v>2281</v>
      </c>
      <c r="E582" s="1138" t="s">
        <v>12</v>
      </c>
      <c r="F582" s="1119" t="s">
        <v>12</v>
      </c>
      <c r="G582" s="1138" t="s">
        <v>1837</v>
      </c>
      <c r="H582" s="1138" t="s">
        <v>1817</v>
      </c>
      <c r="I582" s="1139">
        <v>2014</v>
      </c>
      <c r="J582" s="1247"/>
      <c r="K582" s="1138" t="s">
        <v>2</v>
      </c>
      <c r="L582" s="1252" t="s">
        <v>13</v>
      </c>
      <c r="M582" s="1139">
        <v>1</v>
      </c>
      <c r="N582" s="1140">
        <v>7333680</v>
      </c>
      <c r="O582" s="2163"/>
      <c r="P582" s="2163"/>
      <c r="Q582" s="1141"/>
      <c r="R582" s="1131"/>
      <c r="S582" s="1139">
        <v>1</v>
      </c>
      <c r="T582" s="1140">
        <v>7333680</v>
      </c>
      <c r="U582" s="1141" t="s">
        <v>2283</v>
      </c>
      <c r="W582" s="1429"/>
      <c r="X582" s="1429"/>
    </row>
    <row r="583" spans="1:24" s="54" customFormat="1">
      <c r="A583" s="1137">
        <v>446</v>
      </c>
      <c r="B583" s="1119" t="s">
        <v>2280</v>
      </c>
      <c r="C583" s="1379" t="s">
        <v>2138</v>
      </c>
      <c r="D583" s="1141" t="s">
        <v>2281</v>
      </c>
      <c r="E583" s="1138" t="s">
        <v>12</v>
      </c>
      <c r="F583" s="1119" t="s">
        <v>12</v>
      </c>
      <c r="G583" s="1138" t="s">
        <v>1837</v>
      </c>
      <c r="H583" s="1138" t="s">
        <v>1817</v>
      </c>
      <c r="I583" s="1139">
        <v>2014</v>
      </c>
      <c r="J583" s="1247"/>
      <c r="K583" s="1138" t="s">
        <v>2</v>
      </c>
      <c r="L583" s="1252" t="s">
        <v>13</v>
      </c>
      <c r="M583" s="1139">
        <v>1</v>
      </c>
      <c r="N583" s="1140">
        <v>7333680</v>
      </c>
      <c r="O583" s="2163"/>
      <c r="P583" s="2163"/>
      <c r="Q583" s="1141"/>
      <c r="R583" s="1131"/>
      <c r="S583" s="1139">
        <v>1</v>
      </c>
      <c r="T583" s="1140">
        <v>7333680</v>
      </c>
      <c r="U583" s="1141"/>
    </row>
    <row r="584" spans="1:24" s="54" customFormat="1">
      <c r="A584" s="998"/>
      <c r="B584" s="1119"/>
      <c r="C584" s="1138"/>
      <c r="D584" s="1141"/>
      <c r="E584" s="1138"/>
      <c r="F584" s="1119"/>
      <c r="G584" s="1138"/>
      <c r="H584" s="1138"/>
      <c r="I584" s="1139"/>
      <c r="J584" s="1247"/>
      <c r="K584" s="1138"/>
      <c r="L584" s="1252"/>
      <c r="M584" s="1119"/>
      <c r="N584" s="1131"/>
      <c r="O584" s="2156"/>
      <c r="P584" s="2156"/>
      <c r="Q584" s="1141"/>
      <c r="R584" s="1131"/>
      <c r="S584" s="1119"/>
      <c r="T584" s="1131"/>
      <c r="U584" s="1141"/>
      <c r="W584" s="1429"/>
      <c r="X584" s="1429"/>
    </row>
    <row r="585" spans="1:24" s="54" customFormat="1">
      <c r="A585" s="1137">
        <v>447</v>
      </c>
      <c r="B585" s="1119" t="s">
        <v>2280</v>
      </c>
      <c r="C585" s="1379" t="s">
        <v>2147</v>
      </c>
      <c r="D585" s="1141" t="s">
        <v>2281</v>
      </c>
      <c r="E585" s="1138" t="s">
        <v>12</v>
      </c>
      <c r="F585" s="1119" t="s">
        <v>12</v>
      </c>
      <c r="G585" s="1138" t="s">
        <v>1837</v>
      </c>
      <c r="H585" s="1138" t="s">
        <v>1817</v>
      </c>
      <c r="I585" s="1139">
        <v>2014</v>
      </c>
      <c r="J585" s="1247"/>
      <c r="K585" s="1138" t="s">
        <v>2</v>
      </c>
      <c r="L585" s="1252" t="s">
        <v>13</v>
      </c>
      <c r="M585" s="1139">
        <v>1</v>
      </c>
      <c r="N585" s="1140">
        <v>4131650</v>
      </c>
      <c r="O585" s="2163"/>
      <c r="P585" s="2163"/>
      <c r="Q585" s="1131"/>
      <c r="R585" s="1131"/>
      <c r="S585" s="1139">
        <v>1</v>
      </c>
      <c r="T585" s="1140">
        <v>4131650</v>
      </c>
      <c r="U585" s="1131"/>
      <c r="W585" s="1429"/>
      <c r="X585" s="1429"/>
    </row>
    <row r="586" spans="1:24" s="54" customFormat="1">
      <c r="A586" s="1137">
        <v>448</v>
      </c>
      <c r="B586" s="1119" t="s">
        <v>2280</v>
      </c>
      <c r="C586" s="1379" t="s">
        <v>2138</v>
      </c>
      <c r="D586" s="1141" t="s">
        <v>2281</v>
      </c>
      <c r="E586" s="1138" t="s">
        <v>12</v>
      </c>
      <c r="F586" s="1119" t="s">
        <v>12</v>
      </c>
      <c r="G586" s="1138" t="s">
        <v>1837</v>
      </c>
      <c r="H586" s="1138" t="s">
        <v>1817</v>
      </c>
      <c r="I586" s="1139">
        <v>2014</v>
      </c>
      <c r="J586" s="1247"/>
      <c r="K586" s="1138" t="s">
        <v>2</v>
      </c>
      <c r="L586" s="1252" t="s">
        <v>13</v>
      </c>
      <c r="M586" s="1139">
        <v>1</v>
      </c>
      <c r="N586" s="1140">
        <v>4131650</v>
      </c>
      <c r="O586" s="2163"/>
      <c r="P586" s="2163"/>
      <c r="Q586" s="1131"/>
      <c r="R586" s="1131"/>
      <c r="S586" s="1139">
        <v>1</v>
      </c>
      <c r="T586" s="1140">
        <v>4131650</v>
      </c>
      <c r="U586" s="1131"/>
      <c r="W586" s="1429"/>
      <c r="X586" s="1429"/>
    </row>
    <row r="587" spans="1:24" s="54" customFormat="1">
      <c r="A587" s="1137">
        <v>449</v>
      </c>
      <c r="B587" s="1119" t="s">
        <v>2280</v>
      </c>
      <c r="C587" s="1379" t="s">
        <v>2140</v>
      </c>
      <c r="D587" s="1141" t="s">
        <v>2281</v>
      </c>
      <c r="E587" s="1138" t="s">
        <v>12</v>
      </c>
      <c r="F587" s="1119" t="s">
        <v>12</v>
      </c>
      <c r="G587" s="1138" t="s">
        <v>1837</v>
      </c>
      <c r="H587" s="1138" t="s">
        <v>1817</v>
      </c>
      <c r="I587" s="1139">
        <v>2014</v>
      </c>
      <c r="J587" s="1247"/>
      <c r="K587" s="1138" t="s">
        <v>2</v>
      </c>
      <c r="L587" s="1252" t="s">
        <v>13</v>
      </c>
      <c r="M587" s="1139">
        <v>1</v>
      </c>
      <c r="N587" s="1140">
        <v>4131650</v>
      </c>
      <c r="O587" s="2163"/>
      <c r="P587" s="2163"/>
      <c r="Q587" s="1131"/>
      <c r="R587" s="1131"/>
      <c r="S587" s="1139">
        <v>1</v>
      </c>
      <c r="T587" s="1140">
        <v>4131650</v>
      </c>
      <c r="U587" s="1131"/>
    </row>
    <row r="588" spans="1:24" s="54" customFormat="1">
      <c r="A588" s="1137">
        <v>450</v>
      </c>
      <c r="B588" s="1119" t="s">
        <v>2280</v>
      </c>
      <c r="C588" s="1379" t="s">
        <v>2152</v>
      </c>
      <c r="D588" s="1141" t="s">
        <v>2281</v>
      </c>
      <c r="E588" s="1138" t="s">
        <v>12</v>
      </c>
      <c r="F588" s="1119" t="s">
        <v>12</v>
      </c>
      <c r="G588" s="1138" t="s">
        <v>1837</v>
      </c>
      <c r="H588" s="1138" t="s">
        <v>1817</v>
      </c>
      <c r="I588" s="1139">
        <v>2014</v>
      </c>
      <c r="J588" s="1247"/>
      <c r="K588" s="1138" t="s">
        <v>2</v>
      </c>
      <c r="L588" s="1252" t="s">
        <v>13</v>
      </c>
      <c r="M588" s="1139">
        <v>1</v>
      </c>
      <c r="N588" s="1140">
        <v>4131650</v>
      </c>
      <c r="O588" s="2163"/>
      <c r="P588" s="2163"/>
      <c r="Q588" s="1131"/>
      <c r="R588" s="1131"/>
      <c r="S588" s="1139">
        <v>1</v>
      </c>
      <c r="T588" s="1140">
        <v>4131650</v>
      </c>
      <c r="U588" s="1131"/>
      <c r="W588" s="1429"/>
      <c r="X588" s="1429"/>
    </row>
    <row r="589" spans="1:24" s="54" customFormat="1">
      <c r="A589" s="1137">
        <v>451</v>
      </c>
      <c r="B589" s="1119" t="s">
        <v>2280</v>
      </c>
      <c r="C589" s="1379" t="s">
        <v>2169</v>
      </c>
      <c r="D589" s="1141" t="s">
        <v>2281</v>
      </c>
      <c r="E589" s="1138" t="s">
        <v>12</v>
      </c>
      <c r="F589" s="1119" t="s">
        <v>12</v>
      </c>
      <c r="G589" s="1138" t="s">
        <v>1837</v>
      </c>
      <c r="H589" s="1138" t="s">
        <v>1817</v>
      </c>
      <c r="I589" s="1139">
        <v>2014</v>
      </c>
      <c r="J589" s="1247"/>
      <c r="K589" s="1138" t="s">
        <v>2</v>
      </c>
      <c r="L589" s="1252" t="s">
        <v>13</v>
      </c>
      <c r="M589" s="1139">
        <v>1</v>
      </c>
      <c r="N589" s="1140">
        <v>4131650</v>
      </c>
      <c r="O589" s="2163"/>
      <c r="P589" s="2163"/>
      <c r="Q589" s="1131"/>
      <c r="R589" s="1131"/>
      <c r="S589" s="1139">
        <v>1</v>
      </c>
      <c r="T589" s="1140">
        <v>4131650</v>
      </c>
      <c r="U589" s="1131"/>
      <c r="W589" s="1429"/>
      <c r="X589" s="1429"/>
    </row>
    <row r="590" spans="1:24" s="54" customFormat="1">
      <c r="A590" s="1137">
        <v>452</v>
      </c>
      <c r="B590" s="1119" t="s">
        <v>2280</v>
      </c>
      <c r="C590" s="1379" t="s">
        <v>2212</v>
      </c>
      <c r="D590" s="1141" t="s">
        <v>2281</v>
      </c>
      <c r="E590" s="1138" t="s">
        <v>12</v>
      </c>
      <c r="F590" s="1119" t="s">
        <v>12</v>
      </c>
      <c r="G590" s="1138" t="s">
        <v>1837</v>
      </c>
      <c r="H590" s="1138" t="s">
        <v>1817</v>
      </c>
      <c r="I590" s="1139">
        <v>2014</v>
      </c>
      <c r="J590" s="1247"/>
      <c r="K590" s="1138" t="s">
        <v>2</v>
      </c>
      <c r="L590" s="1252" t="s">
        <v>13</v>
      </c>
      <c r="M590" s="1139">
        <v>1</v>
      </c>
      <c r="N590" s="1140">
        <v>4131650</v>
      </c>
      <c r="O590" s="2163"/>
      <c r="P590" s="2163"/>
      <c r="Q590" s="1131"/>
      <c r="R590" s="1131"/>
      <c r="S590" s="1139">
        <v>1</v>
      </c>
      <c r="T590" s="1140">
        <v>4131650</v>
      </c>
      <c r="U590" s="1131"/>
      <c r="W590" s="1429"/>
      <c r="X590" s="1429"/>
    </row>
    <row r="591" spans="1:24" s="54" customFormat="1">
      <c r="A591" s="998"/>
      <c r="B591" s="1119"/>
      <c r="C591" s="1138"/>
      <c r="D591" s="1141"/>
      <c r="E591" s="1138"/>
      <c r="F591" s="1119"/>
      <c r="G591" s="1138"/>
      <c r="H591" s="1138"/>
      <c r="I591" s="1139"/>
      <c r="J591" s="1247"/>
      <c r="K591" s="1138"/>
      <c r="L591" s="1252"/>
      <c r="M591" s="1139"/>
      <c r="N591" s="1140"/>
      <c r="O591" s="2163"/>
      <c r="P591" s="2163"/>
      <c r="Q591" s="1131"/>
      <c r="R591" s="1131"/>
      <c r="S591" s="1139"/>
      <c r="T591" s="1140"/>
      <c r="U591" s="1131"/>
    </row>
    <row r="592" spans="1:24" s="54" customFormat="1" ht="21">
      <c r="A592" s="1137">
        <v>453</v>
      </c>
      <c r="B592" s="1119" t="s">
        <v>2280</v>
      </c>
      <c r="C592" s="1138" t="s">
        <v>2284</v>
      </c>
      <c r="D592" s="1141" t="s">
        <v>2281</v>
      </c>
      <c r="E592" s="1138" t="s">
        <v>1976</v>
      </c>
      <c r="F592" s="1119" t="s">
        <v>12</v>
      </c>
      <c r="G592" s="1138" t="s">
        <v>86</v>
      </c>
      <c r="H592" s="1138" t="s">
        <v>1817</v>
      </c>
      <c r="I592" s="1139">
        <v>2017</v>
      </c>
      <c r="J592" s="1247" t="s">
        <v>1977</v>
      </c>
      <c r="K592" s="1138" t="s">
        <v>2</v>
      </c>
      <c r="L592" s="1252" t="s">
        <v>13</v>
      </c>
      <c r="M592" s="1139">
        <v>1</v>
      </c>
      <c r="N592" s="1140">
        <v>3058432</v>
      </c>
      <c r="O592" s="2163"/>
      <c r="P592" s="2163"/>
      <c r="Q592" s="1141"/>
      <c r="R592" s="1131"/>
      <c r="S592" s="1139">
        <v>1</v>
      </c>
      <c r="T592" s="1140">
        <v>3058432</v>
      </c>
      <c r="U592" s="1141" t="s">
        <v>2285</v>
      </c>
      <c r="W592" s="1429"/>
      <c r="X592" s="1429"/>
    </row>
    <row r="593" spans="1:24" s="54" customFormat="1">
      <c r="A593" s="998"/>
      <c r="B593" s="1119"/>
      <c r="C593" s="1138"/>
      <c r="D593" s="1141"/>
      <c r="E593" s="1138"/>
      <c r="F593" s="1119"/>
      <c r="G593" s="1138"/>
      <c r="H593" s="1138"/>
      <c r="I593" s="1139"/>
      <c r="J593" s="1247"/>
      <c r="K593" s="1138"/>
      <c r="L593" s="1252"/>
      <c r="M593" s="1119"/>
      <c r="N593" s="1131"/>
      <c r="O593" s="2156"/>
      <c r="P593" s="2156"/>
      <c r="Q593" s="1141"/>
      <c r="R593" s="1131"/>
      <c r="S593" s="1119"/>
      <c r="T593" s="1131"/>
      <c r="U593" s="1141"/>
      <c r="W593" s="1429"/>
      <c r="X593" s="1429"/>
    </row>
    <row r="594" spans="1:24" s="54" customFormat="1">
      <c r="A594" s="998"/>
      <c r="B594" s="1119"/>
      <c r="C594" s="1119"/>
      <c r="D594" s="1131"/>
      <c r="E594" s="1138"/>
      <c r="F594" s="1119"/>
      <c r="G594" s="1119"/>
      <c r="H594" s="1119"/>
      <c r="I594" s="1119"/>
      <c r="J594" s="1247"/>
      <c r="K594" s="1119"/>
      <c r="L594" s="1253"/>
      <c r="M594" s="1119"/>
      <c r="N594" s="1131"/>
      <c r="O594" s="2156"/>
      <c r="P594" s="2156"/>
      <c r="Q594" s="1131"/>
      <c r="R594" s="1131"/>
      <c r="S594" s="1119"/>
      <c r="T594" s="1131"/>
      <c r="U594" s="1131"/>
      <c r="W594" s="1429"/>
      <c r="X594" s="1429"/>
    </row>
    <row r="595" spans="1:24" s="54" customFormat="1">
      <c r="A595" s="1137">
        <v>454</v>
      </c>
      <c r="B595" s="1119" t="s">
        <v>2280</v>
      </c>
      <c r="C595" s="1138" t="s">
        <v>2286</v>
      </c>
      <c r="D595" s="1141" t="s">
        <v>2281</v>
      </c>
      <c r="E595" s="1138" t="s">
        <v>1978</v>
      </c>
      <c r="F595" s="1119" t="s">
        <v>12</v>
      </c>
      <c r="G595" s="1138" t="s">
        <v>86</v>
      </c>
      <c r="H595" s="1138" t="s">
        <v>1817</v>
      </c>
      <c r="I595" s="1139">
        <v>2017</v>
      </c>
      <c r="J595" s="1247" t="s">
        <v>1979</v>
      </c>
      <c r="K595" s="1138" t="s">
        <v>2</v>
      </c>
      <c r="L595" s="1252" t="s">
        <v>13</v>
      </c>
      <c r="M595" s="1139">
        <v>1</v>
      </c>
      <c r="N595" s="1140">
        <v>4266328</v>
      </c>
      <c r="O595" s="2163"/>
      <c r="P595" s="2163"/>
      <c r="Q595" s="1141"/>
      <c r="R595" s="1131"/>
      <c r="S595" s="1139">
        <v>1</v>
      </c>
      <c r="T595" s="1140">
        <v>4266328</v>
      </c>
      <c r="U595" s="1141" t="s">
        <v>1545</v>
      </c>
    </row>
    <row r="596" spans="1:24" s="54" customFormat="1">
      <c r="A596" s="998"/>
      <c r="B596" s="1119"/>
      <c r="C596" s="1138"/>
      <c r="D596" s="1141"/>
      <c r="E596" s="1138"/>
      <c r="F596" s="1119"/>
      <c r="G596" s="1138"/>
      <c r="H596" s="1138"/>
      <c r="I596" s="1139"/>
      <c r="J596" s="1247"/>
      <c r="K596" s="1138"/>
      <c r="L596" s="1252"/>
      <c r="M596" s="1119"/>
      <c r="N596" s="1131"/>
      <c r="O596" s="2156"/>
      <c r="P596" s="2156"/>
      <c r="Q596" s="1141"/>
      <c r="R596" s="1131"/>
      <c r="S596" s="1119"/>
      <c r="T596" s="1131"/>
      <c r="U596" s="1141"/>
      <c r="W596" s="1429"/>
      <c r="X596" s="1429"/>
    </row>
    <row r="597" spans="1:24" s="54" customFormat="1">
      <c r="A597" s="1137">
        <v>455</v>
      </c>
      <c r="B597" s="1119" t="s">
        <v>2280</v>
      </c>
      <c r="C597" s="1379" t="s">
        <v>2147</v>
      </c>
      <c r="D597" s="1141" t="s">
        <v>2281</v>
      </c>
      <c r="E597" s="1138" t="s">
        <v>558</v>
      </c>
      <c r="F597" s="1119" t="s">
        <v>12</v>
      </c>
      <c r="G597" s="1138" t="s">
        <v>86</v>
      </c>
      <c r="H597" s="1138" t="s">
        <v>1817</v>
      </c>
      <c r="I597" s="1139">
        <v>2018</v>
      </c>
      <c r="J597" s="1247"/>
      <c r="K597" s="1138" t="s">
        <v>2</v>
      </c>
      <c r="L597" s="1252" t="s">
        <v>13</v>
      </c>
      <c r="M597" s="1139">
        <v>1</v>
      </c>
      <c r="N597" s="1140">
        <v>6768242</v>
      </c>
      <c r="O597" s="2163"/>
      <c r="P597" s="2163"/>
      <c r="Q597" s="1141"/>
      <c r="R597" s="1131"/>
      <c r="S597" s="1139">
        <v>1</v>
      </c>
      <c r="T597" s="1140">
        <v>6768242</v>
      </c>
      <c r="U597" s="1141" t="s">
        <v>1807</v>
      </c>
      <c r="W597" s="1429"/>
      <c r="X597" s="1429"/>
    </row>
    <row r="598" spans="1:24" s="54" customFormat="1">
      <c r="A598" s="1137">
        <v>456</v>
      </c>
      <c r="B598" s="1119" t="s">
        <v>2280</v>
      </c>
      <c r="C598" s="1379" t="s">
        <v>2138</v>
      </c>
      <c r="D598" s="1141" t="s">
        <v>2281</v>
      </c>
      <c r="E598" s="1138" t="s">
        <v>558</v>
      </c>
      <c r="F598" s="1119" t="s">
        <v>12</v>
      </c>
      <c r="G598" s="1138" t="s">
        <v>86</v>
      </c>
      <c r="H598" s="1138" t="s">
        <v>1817</v>
      </c>
      <c r="I598" s="1139">
        <v>2018</v>
      </c>
      <c r="J598" s="1247"/>
      <c r="K598" s="1138" t="s">
        <v>2</v>
      </c>
      <c r="L598" s="1252" t="s">
        <v>13</v>
      </c>
      <c r="M598" s="1139">
        <v>1</v>
      </c>
      <c r="N598" s="1140">
        <v>6768242</v>
      </c>
      <c r="O598" s="2163"/>
      <c r="P598" s="2163"/>
      <c r="Q598" s="1141"/>
      <c r="R598" s="1131"/>
      <c r="S598" s="1139">
        <v>1</v>
      </c>
      <c r="T598" s="1140">
        <v>6768242</v>
      </c>
      <c r="U598" s="1141"/>
      <c r="W598" s="1429"/>
      <c r="X598" s="1429"/>
    </row>
    <row r="599" spans="1:24" s="54" customFormat="1">
      <c r="A599" s="1137">
        <v>457</v>
      </c>
      <c r="B599" s="1119"/>
      <c r="C599" s="1138"/>
      <c r="D599" s="1141"/>
      <c r="E599" s="1138"/>
      <c r="F599" s="1119"/>
      <c r="G599" s="1138"/>
      <c r="H599" s="1138"/>
      <c r="I599" s="1139"/>
      <c r="J599" s="1247"/>
      <c r="K599" s="1138"/>
      <c r="L599" s="1252"/>
      <c r="M599" s="1139"/>
      <c r="N599" s="1140"/>
      <c r="O599" s="2163"/>
      <c r="P599" s="2163"/>
      <c r="Q599" s="1141"/>
      <c r="R599" s="1131"/>
      <c r="S599" s="1139"/>
      <c r="T599" s="1140"/>
      <c r="U599" s="1141"/>
    </row>
    <row r="600" spans="1:24" s="54" customFormat="1">
      <c r="A600" s="1137">
        <v>458</v>
      </c>
      <c r="B600" s="1119" t="s">
        <v>2280</v>
      </c>
      <c r="C600" s="1138" t="s">
        <v>2287</v>
      </c>
      <c r="D600" s="1141" t="s">
        <v>2281</v>
      </c>
      <c r="E600" s="1138" t="s">
        <v>558</v>
      </c>
      <c r="F600" s="1119" t="s">
        <v>12</v>
      </c>
      <c r="G600" s="1138" t="s">
        <v>86</v>
      </c>
      <c r="H600" s="1138" t="s">
        <v>1817</v>
      </c>
      <c r="I600" s="1139">
        <v>2018</v>
      </c>
      <c r="J600" s="1247"/>
      <c r="K600" s="1138" t="s">
        <v>2</v>
      </c>
      <c r="L600" s="1252" t="s">
        <v>13</v>
      </c>
      <c r="M600" s="1139">
        <v>1</v>
      </c>
      <c r="N600" s="1140">
        <v>4614710</v>
      </c>
      <c r="O600" s="2163"/>
      <c r="P600" s="2163"/>
      <c r="Q600" s="1141"/>
      <c r="R600" s="1131"/>
      <c r="S600" s="1139">
        <v>1</v>
      </c>
      <c r="T600" s="1140">
        <v>4614710</v>
      </c>
      <c r="U600" s="1141" t="s">
        <v>1545</v>
      </c>
      <c r="W600" s="1429"/>
      <c r="X600" s="1429"/>
    </row>
    <row r="601" spans="1:24" s="54" customFormat="1">
      <c r="A601" s="998"/>
      <c r="B601" s="1119"/>
      <c r="C601" s="1138"/>
      <c r="D601" s="1141"/>
      <c r="E601" s="1138"/>
      <c r="F601" s="1119"/>
      <c r="G601" s="1138"/>
      <c r="H601" s="1138"/>
      <c r="I601" s="1139"/>
      <c r="J601" s="1247"/>
      <c r="K601" s="1138"/>
      <c r="L601" s="1252"/>
      <c r="M601" s="1139"/>
      <c r="N601" s="1140"/>
      <c r="O601" s="2163"/>
      <c r="P601" s="2163"/>
      <c r="Q601" s="1141"/>
      <c r="R601" s="1131"/>
      <c r="S601" s="1139"/>
      <c r="T601" s="1140"/>
      <c r="U601" s="1141"/>
      <c r="W601" s="1429"/>
      <c r="X601" s="1429"/>
    </row>
    <row r="602" spans="1:24" s="54" customFormat="1">
      <c r="A602" s="1137">
        <v>459</v>
      </c>
      <c r="B602" s="1119" t="s">
        <v>2280</v>
      </c>
      <c r="C602" s="1379" t="s">
        <v>2147</v>
      </c>
      <c r="D602" s="1141" t="s">
        <v>2281</v>
      </c>
      <c r="E602" s="1138" t="s">
        <v>2288</v>
      </c>
      <c r="F602" s="1119" t="s">
        <v>12</v>
      </c>
      <c r="G602" s="1138" t="s">
        <v>86</v>
      </c>
      <c r="H602" s="1138" t="s">
        <v>1817</v>
      </c>
      <c r="I602" s="1139">
        <v>2020</v>
      </c>
      <c r="J602" s="1247" t="s">
        <v>2289</v>
      </c>
      <c r="K602" s="1138" t="s">
        <v>2</v>
      </c>
      <c r="L602" s="1252" t="s">
        <v>13</v>
      </c>
      <c r="M602" s="1139">
        <v>1</v>
      </c>
      <c r="N602" s="1140">
        <v>11690922</v>
      </c>
      <c r="O602" s="2163"/>
      <c r="P602" s="2163"/>
      <c r="Q602" s="1141"/>
      <c r="R602" s="1131"/>
      <c r="S602" s="1139">
        <v>1</v>
      </c>
      <c r="T602" s="1140">
        <v>11690922</v>
      </c>
      <c r="U602" s="1141" t="s">
        <v>2128</v>
      </c>
      <c r="W602" s="1429"/>
      <c r="X602" s="1429"/>
    </row>
    <row r="603" spans="1:24" s="54" customFormat="1">
      <c r="A603" s="1137">
        <v>460</v>
      </c>
      <c r="B603" s="1119" t="s">
        <v>2280</v>
      </c>
      <c r="C603" s="1379" t="s">
        <v>2138</v>
      </c>
      <c r="D603" s="1141" t="s">
        <v>2281</v>
      </c>
      <c r="E603" s="1138" t="s">
        <v>2288</v>
      </c>
      <c r="F603" s="1119" t="s">
        <v>12</v>
      </c>
      <c r="G603" s="1138" t="s">
        <v>86</v>
      </c>
      <c r="H603" s="1138" t="s">
        <v>1817</v>
      </c>
      <c r="I603" s="1139">
        <v>2020</v>
      </c>
      <c r="J603" s="1247" t="s">
        <v>2289</v>
      </c>
      <c r="K603" s="1138" t="s">
        <v>2</v>
      </c>
      <c r="L603" s="1252" t="s">
        <v>13</v>
      </c>
      <c r="M603" s="1139">
        <v>1</v>
      </c>
      <c r="N603" s="1140">
        <v>11690922</v>
      </c>
      <c r="O603" s="2163"/>
      <c r="P603" s="2163"/>
      <c r="Q603" s="1141"/>
      <c r="R603" s="1131"/>
      <c r="S603" s="1139">
        <v>1</v>
      </c>
      <c r="T603" s="1140">
        <v>11690922</v>
      </c>
      <c r="U603" s="1141"/>
    </row>
    <row r="604" spans="1:24" s="54" customFormat="1">
      <c r="A604" s="998"/>
      <c r="B604" s="1119"/>
      <c r="C604" s="1138"/>
      <c r="D604" s="1141"/>
      <c r="E604" s="1138"/>
      <c r="F604" s="1119"/>
      <c r="G604" s="1138"/>
      <c r="H604" s="1138"/>
      <c r="I604" s="1139"/>
      <c r="J604" s="1247"/>
      <c r="K604" s="1138"/>
      <c r="L604" s="1252"/>
      <c r="M604" s="1119"/>
      <c r="N604" s="1131"/>
      <c r="O604" s="2156"/>
      <c r="P604" s="2156"/>
      <c r="Q604" s="1141"/>
      <c r="R604" s="1131"/>
      <c r="S604" s="1119"/>
      <c r="T604" s="1131"/>
      <c r="U604" s="1141"/>
      <c r="W604" s="1429"/>
      <c r="X604" s="1429"/>
    </row>
    <row r="605" spans="1:24" s="54" customFormat="1">
      <c r="A605" s="1137">
        <v>461</v>
      </c>
      <c r="B605" s="1119" t="s">
        <v>2290</v>
      </c>
      <c r="C605" s="1379" t="s">
        <v>2147</v>
      </c>
      <c r="D605" s="1141" t="s">
        <v>2291</v>
      </c>
      <c r="E605" s="1138" t="s">
        <v>1980</v>
      </c>
      <c r="F605" s="1119" t="s">
        <v>12</v>
      </c>
      <c r="G605" s="1138" t="s">
        <v>218</v>
      </c>
      <c r="H605" s="1138" t="s">
        <v>1817</v>
      </c>
      <c r="I605" s="1139">
        <v>2012</v>
      </c>
      <c r="J605" s="1247"/>
      <c r="K605" s="1138" t="s">
        <v>2</v>
      </c>
      <c r="L605" s="1252" t="s">
        <v>13</v>
      </c>
      <c r="M605" s="1139">
        <v>1</v>
      </c>
      <c r="N605" s="1140">
        <v>3250000</v>
      </c>
      <c r="O605" s="2163"/>
      <c r="P605" s="2163"/>
      <c r="Q605" s="1131"/>
      <c r="R605" s="1131"/>
      <c r="S605" s="1139">
        <v>1</v>
      </c>
      <c r="T605" s="1140">
        <v>3250000</v>
      </c>
      <c r="U605" s="1131"/>
      <c r="W605" s="1429"/>
      <c r="X605" s="1429"/>
    </row>
    <row r="606" spans="1:24" s="54" customFormat="1">
      <c r="A606" s="1137">
        <v>462</v>
      </c>
      <c r="B606" s="1119" t="s">
        <v>2290</v>
      </c>
      <c r="C606" s="1379" t="s">
        <v>2138</v>
      </c>
      <c r="D606" s="1141" t="s">
        <v>2291</v>
      </c>
      <c r="E606" s="1138" t="s">
        <v>1980</v>
      </c>
      <c r="F606" s="1119" t="s">
        <v>12</v>
      </c>
      <c r="G606" s="1138" t="s">
        <v>218</v>
      </c>
      <c r="H606" s="1138" t="s">
        <v>1817</v>
      </c>
      <c r="I606" s="1139">
        <v>2012</v>
      </c>
      <c r="J606" s="1247"/>
      <c r="K606" s="1138" t="s">
        <v>2</v>
      </c>
      <c r="L606" s="1252" t="s">
        <v>13</v>
      </c>
      <c r="M606" s="1139">
        <v>1</v>
      </c>
      <c r="N606" s="1140">
        <v>3250000</v>
      </c>
      <c r="O606" s="2163"/>
      <c r="P606" s="2163"/>
      <c r="Q606" s="1131"/>
      <c r="R606" s="1131"/>
      <c r="S606" s="1139">
        <v>1</v>
      </c>
      <c r="T606" s="1140">
        <v>3250000</v>
      </c>
      <c r="U606" s="1131"/>
      <c r="W606" s="1429"/>
      <c r="X606" s="1429"/>
    </row>
    <row r="607" spans="1:24" s="54" customFormat="1">
      <c r="A607" s="998"/>
      <c r="B607" s="1119"/>
      <c r="C607" s="1138"/>
      <c r="D607" s="1141"/>
      <c r="E607" s="1138"/>
      <c r="F607" s="1119"/>
      <c r="G607" s="1138"/>
      <c r="H607" s="1138"/>
      <c r="I607" s="1139"/>
      <c r="J607" s="1247"/>
      <c r="K607" s="1138"/>
      <c r="L607" s="1252"/>
      <c r="M607" s="1139"/>
      <c r="N607" s="1140"/>
      <c r="O607" s="2163"/>
      <c r="P607" s="2163"/>
      <c r="Q607" s="1131"/>
      <c r="R607" s="1131"/>
      <c r="S607" s="1139"/>
      <c r="T607" s="1140"/>
      <c r="U607" s="1131"/>
    </row>
    <row r="608" spans="1:24" s="54" customFormat="1">
      <c r="A608" s="1137">
        <v>463</v>
      </c>
      <c r="B608" s="1119" t="s">
        <v>2290</v>
      </c>
      <c r="C608" s="1379" t="s">
        <v>2147</v>
      </c>
      <c r="D608" s="1141" t="s">
        <v>2291</v>
      </c>
      <c r="E608" s="1138" t="s">
        <v>2292</v>
      </c>
      <c r="F608" s="1119" t="s">
        <v>12</v>
      </c>
      <c r="G608" s="1138" t="s">
        <v>86</v>
      </c>
      <c r="H608" s="1138" t="s">
        <v>1817</v>
      </c>
      <c r="I608" s="1139">
        <v>2020</v>
      </c>
      <c r="J608" s="1247" t="s">
        <v>2283</v>
      </c>
      <c r="K608" s="1138" t="s">
        <v>2</v>
      </c>
      <c r="L608" s="1252" t="s">
        <v>13</v>
      </c>
      <c r="M608" s="1139">
        <v>1</v>
      </c>
      <c r="N608" s="1140">
        <v>8706052</v>
      </c>
      <c r="O608" s="2163"/>
      <c r="P608" s="2163"/>
      <c r="Q608" s="1131"/>
      <c r="R608" s="1131"/>
      <c r="S608" s="1139">
        <v>1</v>
      </c>
      <c r="T608" s="1140">
        <v>8706052</v>
      </c>
      <c r="U608" s="1131"/>
      <c r="W608" s="1429"/>
      <c r="X608" s="1429"/>
    </row>
    <row r="609" spans="1:24" s="54" customFormat="1">
      <c r="A609" s="1137">
        <v>464</v>
      </c>
      <c r="B609" s="1119" t="s">
        <v>2290</v>
      </c>
      <c r="C609" s="1379" t="s">
        <v>2138</v>
      </c>
      <c r="D609" s="1141" t="s">
        <v>2291</v>
      </c>
      <c r="E609" s="1138" t="s">
        <v>2292</v>
      </c>
      <c r="F609" s="1119" t="s">
        <v>12</v>
      </c>
      <c r="G609" s="1138" t="s">
        <v>86</v>
      </c>
      <c r="H609" s="1138" t="s">
        <v>1817</v>
      </c>
      <c r="I609" s="1139">
        <v>2020</v>
      </c>
      <c r="J609" s="1247" t="s">
        <v>2283</v>
      </c>
      <c r="K609" s="1138" t="s">
        <v>2</v>
      </c>
      <c r="L609" s="1252" t="s">
        <v>13</v>
      </c>
      <c r="M609" s="1139">
        <v>1</v>
      </c>
      <c r="N609" s="1140">
        <v>8706052</v>
      </c>
      <c r="O609" s="2163"/>
      <c r="P609" s="2163"/>
      <c r="Q609" s="1131"/>
      <c r="R609" s="1131"/>
      <c r="S609" s="1139">
        <v>1</v>
      </c>
      <c r="T609" s="1140">
        <v>8706052</v>
      </c>
      <c r="U609" s="1131"/>
      <c r="W609" s="1429"/>
      <c r="X609" s="1429"/>
    </row>
    <row r="610" spans="1:24" s="54" customFormat="1">
      <c r="A610" s="1137">
        <v>465</v>
      </c>
      <c r="B610" s="1119" t="s">
        <v>2290</v>
      </c>
      <c r="C610" s="1379" t="s">
        <v>2140</v>
      </c>
      <c r="D610" s="1141" t="s">
        <v>2291</v>
      </c>
      <c r="E610" s="1138" t="s">
        <v>2292</v>
      </c>
      <c r="F610" s="1119" t="s">
        <v>12</v>
      </c>
      <c r="G610" s="1138" t="s">
        <v>86</v>
      </c>
      <c r="H610" s="1138" t="s">
        <v>1817</v>
      </c>
      <c r="I610" s="1139">
        <v>2020</v>
      </c>
      <c r="J610" s="1247" t="s">
        <v>2283</v>
      </c>
      <c r="K610" s="1138" t="s">
        <v>2</v>
      </c>
      <c r="L610" s="1252" t="s">
        <v>13</v>
      </c>
      <c r="M610" s="1139">
        <v>1</v>
      </c>
      <c r="N610" s="1140">
        <v>8706052</v>
      </c>
      <c r="O610" s="2163"/>
      <c r="P610" s="2163"/>
      <c r="Q610" s="1131"/>
      <c r="R610" s="1131"/>
      <c r="S610" s="1139">
        <v>1</v>
      </c>
      <c r="T610" s="1140">
        <v>8706052</v>
      </c>
      <c r="U610" s="1131"/>
      <c r="W610" s="1429"/>
      <c r="X610" s="1429"/>
    </row>
    <row r="611" spans="1:24" s="54" customFormat="1">
      <c r="A611" s="998"/>
      <c r="B611" s="1119"/>
      <c r="C611" s="1138"/>
      <c r="D611" s="1141"/>
      <c r="E611" s="1138"/>
      <c r="F611" s="1119"/>
      <c r="G611" s="1138"/>
      <c r="H611" s="1138"/>
      <c r="I611" s="1139"/>
      <c r="J611" s="1247"/>
      <c r="K611" s="1138"/>
      <c r="L611" s="1252"/>
      <c r="M611" s="1119"/>
      <c r="N611" s="1131"/>
      <c r="O611" s="2156"/>
      <c r="P611" s="2156"/>
      <c r="Q611" s="1131"/>
      <c r="R611" s="1131"/>
      <c r="S611" s="1119"/>
      <c r="T611" s="1131"/>
      <c r="U611" s="1131"/>
    </row>
    <row r="612" spans="1:24" s="54" customFormat="1" ht="21">
      <c r="A612" s="1137">
        <v>466</v>
      </c>
      <c r="B612" s="1119" t="s">
        <v>2293</v>
      </c>
      <c r="C612" s="1138" t="s">
        <v>2147</v>
      </c>
      <c r="D612" s="1141" t="s">
        <v>570</v>
      </c>
      <c r="E612" s="1138" t="s">
        <v>1271</v>
      </c>
      <c r="F612" s="1119" t="s">
        <v>12</v>
      </c>
      <c r="G612" s="1138" t="s">
        <v>1743</v>
      </c>
      <c r="H612" s="1138" t="s">
        <v>1817</v>
      </c>
      <c r="I612" s="1139">
        <v>2004</v>
      </c>
      <c r="J612" s="1247"/>
      <c r="K612" s="1119" t="s">
        <v>212</v>
      </c>
      <c r="L612" s="1252" t="s">
        <v>1914</v>
      </c>
      <c r="M612" s="1139">
        <v>1</v>
      </c>
      <c r="N612" s="1140">
        <v>450000</v>
      </c>
      <c r="O612" s="2163"/>
      <c r="P612" s="2163"/>
      <c r="Q612" s="1141"/>
      <c r="R612" s="1131"/>
      <c r="S612" s="1139">
        <v>1</v>
      </c>
      <c r="T612" s="1140">
        <v>450000</v>
      </c>
      <c r="U612" s="1141" t="s">
        <v>2199</v>
      </c>
      <c r="W612" s="1429"/>
      <c r="X612" s="1429"/>
    </row>
    <row r="613" spans="1:24" s="54" customFormat="1" ht="21">
      <c r="A613" s="1137">
        <v>467</v>
      </c>
      <c r="B613" s="1119" t="s">
        <v>2293</v>
      </c>
      <c r="C613" s="1138" t="s">
        <v>2138</v>
      </c>
      <c r="D613" s="1141" t="s">
        <v>570</v>
      </c>
      <c r="E613" s="1138" t="s">
        <v>1843</v>
      </c>
      <c r="F613" s="1119" t="s">
        <v>12</v>
      </c>
      <c r="G613" s="1138" t="s">
        <v>1743</v>
      </c>
      <c r="H613" s="1138" t="s">
        <v>1817</v>
      </c>
      <c r="I613" s="1139">
        <v>2006</v>
      </c>
      <c r="J613" s="1247"/>
      <c r="K613" s="1119" t="s">
        <v>212</v>
      </c>
      <c r="L613" s="1252" t="s">
        <v>1914</v>
      </c>
      <c r="M613" s="1139">
        <v>1</v>
      </c>
      <c r="N613" s="1140">
        <v>360000</v>
      </c>
      <c r="O613" s="2163"/>
      <c r="P613" s="2163"/>
      <c r="Q613" s="1141"/>
      <c r="R613" s="1131"/>
      <c r="S613" s="1139">
        <v>1</v>
      </c>
      <c r="T613" s="1140">
        <v>360000</v>
      </c>
      <c r="U613" s="1141" t="s">
        <v>2199</v>
      </c>
      <c r="W613" s="1429"/>
      <c r="X613" s="1429"/>
    </row>
    <row r="614" spans="1:24" s="54" customFormat="1">
      <c r="A614" s="1137">
        <v>468</v>
      </c>
      <c r="B614" s="1119" t="s">
        <v>2293</v>
      </c>
      <c r="C614" s="1138" t="s">
        <v>2140</v>
      </c>
      <c r="D614" s="1141" t="s">
        <v>570</v>
      </c>
      <c r="E614" s="1138" t="s">
        <v>1981</v>
      </c>
      <c r="F614" s="1119" t="s">
        <v>12</v>
      </c>
      <c r="G614" s="1138" t="s">
        <v>1743</v>
      </c>
      <c r="H614" s="1138" t="s">
        <v>1817</v>
      </c>
      <c r="I614" s="1139">
        <v>2006</v>
      </c>
      <c r="J614" s="1247"/>
      <c r="K614" s="1119" t="s">
        <v>212</v>
      </c>
      <c r="L614" s="1252" t="s">
        <v>13</v>
      </c>
      <c r="M614" s="1139">
        <v>1</v>
      </c>
      <c r="N614" s="1140">
        <v>225000</v>
      </c>
      <c r="O614" s="2163"/>
      <c r="P614" s="2163"/>
      <c r="Q614" s="1131"/>
      <c r="R614" s="1131"/>
      <c r="S614" s="1139">
        <v>1</v>
      </c>
      <c r="T614" s="1140">
        <v>225000</v>
      </c>
      <c r="U614" s="1131"/>
      <c r="W614" s="1429"/>
      <c r="X614" s="1429"/>
    </row>
    <row r="615" spans="1:24" s="54" customFormat="1">
      <c r="A615" s="998"/>
      <c r="B615" s="1119"/>
      <c r="C615" s="1138"/>
      <c r="D615" s="1141"/>
      <c r="E615" s="1138"/>
      <c r="F615" s="1119"/>
      <c r="G615" s="1138"/>
      <c r="H615" s="1138"/>
      <c r="I615" s="1139"/>
      <c r="J615" s="1247"/>
      <c r="K615" s="1138"/>
      <c r="L615" s="1252"/>
      <c r="M615" s="1139"/>
      <c r="N615" s="1140"/>
      <c r="O615" s="2163"/>
      <c r="P615" s="2163"/>
      <c r="Q615" s="1131"/>
      <c r="R615" s="1131"/>
      <c r="S615" s="1139"/>
      <c r="T615" s="1140"/>
      <c r="U615" s="1131"/>
      <c r="W615" s="1429"/>
      <c r="X615" s="1429"/>
    </row>
    <row r="616" spans="1:24" s="54" customFormat="1" ht="21">
      <c r="A616" s="1137">
        <v>469</v>
      </c>
      <c r="B616" s="1119" t="s">
        <v>2293</v>
      </c>
      <c r="C616" s="1379" t="s">
        <v>2147</v>
      </c>
      <c r="D616" s="1141" t="s">
        <v>570</v>
      </c>
      <c r="E616" s="1138" t="s">
        <v>1982</v>
      </c>
      <c r="F616" s="1119" t="s">
        <v>12</v>
      </c>
      <c r="G616" s="1138" t="s">
        <v>1743</v>
      </c>
      <c r="H616" s="1138" t="s">
        <v>1817</v>
      </c>
      <c r="I616" s="1139">
        <v>2008</v>
      </c>
      <c r="J616" s="1247"/>
      <c r="K616" s="1119" t="s">
        <v>212</v>
      </c>
      <c r="L616" s="1252" t="s">
        <v>1914</v>
      </c>
      <c r="M616" s="1139">
        <v>1</v>
      </c>
      <c r="N616" s="1140">
        <v>352000</v>
      </c>
      <c r="O616" s="2163"/>
      <c r="P616" s="2163"/>
      <c r="Q616" s="1141"/>
      <c r="R616" s="1131"/>
      <c r="S616" s="1139">
        <v>1</v>
      </c>
      <c r="T616" s="1140">
        <v>352000</v>
      </c>
      <c r="U616" s="1141" t="s">
        <v>2199</v>
      </c>
      <c r="W616" s="1429"/>
      <c r="X616" s="1429"/>
    </row>
    <row r="617" spans="1:24" s="54" customFormat="1" ht="21">
      <c r="A617" s="1137">
        <v>470</v>
      </c>
      <c r="B617" s="1119" t="s">
        <v>2293</v>
      </c>
      <c r="C617" s="1379" t="s">
        <v>2138</v>
      </c>
      <c r="D617" s="1141" t="s">
        <v>570</v>
      </c>
      <c r="E617" s="1138" t="s">
        <v>1982</v>
      </c>
      <c r="F617" s="1119" t="s">
        <v>12</v>
      </c>
      <c r="G617" s="1138" t="s">
        <v>1743</v>
      </c>
      <c r="H617" s="1138" t="s">
        <v>1817</v>
      </c>
      <c r="I617" s="1139">
        <v>2008</v>
      </c>
      <c r="J617" s="1247"/>
      <c r="K617" s="1119" t="s">
        <v>212</v>
      </c>
      <c r="L617" s="1252" t="s">
        <v>1914</v>
      </c>
      <c r="M617" s="1139">
        <v>1</v>
      </c>
      <c r="N617" s="1140">
        <v>352000</v>
      </c>
      <c r="O617" s="2163"/>
      <c r="P617" s="2163"/>
      <c r="Q617" s="1141"/>
      <c r="R617" s="1131"/>
      <c r="S617" s="1139">
        <v>1</v>
      </c>
      <c r="T617" s="1140">
        <v>352000</v>
      </c>
      <c r="U617" s="1141"/>
      <c r="W617" s="1429"/>
      <c r="X617" s="1429"/>
    </row>
    <row r="618" spans="1:24" s="54" customFormat="1" ht="21">
      <c r="A618" s="1137">
        <v>471</v>
      </c>
      <c r="B618" s="1119" t="s">
        <v>2293</v>
      </c>
      <c r="C618" s="1379" t="s">
        <v>2140</v>
      </c>
      <c r="D618" s="1141" t="s">
        <v>570</v>
      </c>
      <c r="E618" s="1138" t="s">
        <v>1982</v>
      </c>
      <c r="F618" s="1119" t="s">
        <v>12</v>
      </c>
      <c r="G618" s="1138" t="s">
        <v>1743</v>
      </c>
      <c r="H618" s="1138" t="s">
        <v>1817</v>
      </c>
      <c r="I618" s="1139">
        <v>2008</v>
      </c>
      <c r="J618" s="1247"/>
      <c r="K618" s="1119" t="s">
        <v>212</v>
      </c>
      <c r="L618" s="1252" t="s">
        <v>1914</v>
      </c>
      <c r="M618" s="1139">
        <v>1</v>
      </c>
      <c r="N618" s="1140">
        <v>352000</v>
      </c>
      <c r="O618" s="2163"/>
      <c r="P618" s="2163"/>
      <c r="Q618" s="1141"/>
      <c r="R618" s="1131"/>
      <c r="S618" s="1139">
        <v>1</v>
      </c>
      <c r="T618" s="1140">
        <v>352000</v>
      </c>
      <c r="U618" s="1141"/>
      <c r="W618" s="1429"/>
      <c r="X618" s="1429"/>
    </row>
    <row r="619" spans="1:24" s="54" customFormat="1" ht="21">
      <c r="A619" s="1137">
        <v>472</v>
      </c>
      <c r="B619" s="1119" t="s">
        <v>2293</v>
      </c>
      <c r="C619" s="1379" t="s">
        <v>2152</v>
      </c>
      <c r="D619" s="1141" t="s">
        <v>570</v>
      </c>
      <c r="E619" s="1138" t="s">
        <v>1982</v>
      </c>
      <c r="F619" s="1119" t="s">
        <v>12</v>
      </c>
      <c r="G619" s="1138" t="s">
        <v>1743</v>
      </c>
      <c r="H619" s="1138" t="s">
        <v>1817</v>
      </c>
      <c r="I619" s="1139">
        <v>2008</v>
      </c>
      <c r="J619" s="1247"/>
      <c r="K619" s="1119" t="s">
        <v>212</v>
      </c>
      <c r="L619" s="1252" t="s">
        <v>1914</v>
      </c>
      <c r="M619" s="1139">
        <v>1</v>
      </c>
      <c r="N619" s="1140">
        <v>352000</v>
      </c>
      <c r="O619" s="2163"/>
      <c r="P619" s="2163"/>
      <c r="Q619" s="1141"/>
      <c r="R619" s="1131"/>
      <c r="S619" s="1139">
        <v>1</v>
      </c>
      <c r="T619" s="1140">
        <v>352000</v>
      </c>
      <c r="U619" s="1141"/>
    </row>
    <row r="620" spans="1:24" s="54" customFormat="1">
      <c r="A620" s="998"/>
      <c r="B620" s="1119"/>
      <c r="C620" s="1138"/>
      <c r="D620" s="1141"/>
      <c r="E620" s="1138"/>
      <c r="F620" s="1119"/>
      <c r="G620" s="1138"/>
      <c r="H620" s="1138"/>
      <c r="I620" s="1139"/>
      <c r="J620" s="1247"/>
      <c r="K620" s="1138"/>
      <c r="L620" s="1252"/>
      <c r="M620" s="1119"/>
      <c r="N620" s="1131"/>
      <c r="O620" s="2156"/>
      <c r="P620" s="2156"/>
      <c r="Q620" s="1141"/>
      <c r="R620" s="1131"/>
      <c r="S620" s="1119"/>
      <c r="T620" s="1131"/>
      <c r="U620" s="1141"/>
      <c r="W620" s="1429"/>
      <c r="X620" s="1429"/>
    </row>
    <row r="621" spans="1:24" s="54" customFormat="1">
      <c r="A621" s="1137">
        <v>473</v>
      </c>
      <c r="B621" s="1119" t="s">
        <v>2293</v>
      </c>
      <c r="C621" s="1138" t="s">
        <v>2214</v>
      </c>
      <c r="D621" s="1141" t="s">
        <v>570</v>
      </c>
      <c r="E621" s="1138" t="s">
        <v>1982</v>
      </c>
      <c r="F621" s="1119" t="s">
        <v>12</v>
      </c>
      <c r="G621" s="1138" t="s">
        <v>1743</v>
      </c>
      <c r="H621" s="1138" t="s">
        <v>1817</v>
      </c>
      <c r="I621" s="1139">
        <v>2008</v>
      </c>
      <c r="J621" s="1247"/>
      <c r="K621" s="1119" t="s">
        <v>212</v>
      </c>
      <c r="L621" s="1252" t="s">
        <v>13</v>
      </c>
      <c r="M621" s="1139">
        <v>1</v>
      </c>
      <c r="N621" s="1140">
        <v>352000</v>
      </c>
      <c r="O621" s="2163"/>
      <c r="P621" s="2163"/>
      <c r="Q621" s="1131"/>
      <c r="R621" s="1131"/>
      <c r="S621" s="1139">
        <v>1</v>
      </c>
      <c r="T621" s="1140">
        <v>352000</v>
      </c>
      <c r="U621" s="1131"/>
      <c r="W621" s="1429"/>
      <c r="X621" s="1429"/>
    </row>
    <row r="622" spans="1:24" s="54" customFormat="1">
      <c r="A622" s="998"/>
      <c r="B622" s="1119"/>
      <c r="C622" s="1138"/>
      <c r="D622" s="1141"/>
      <c r="E622" s="1138"/>
      <c r="F622" s="1119"/>
      <c r="G622" s="1138"/>
      <c r="H622" s="1138"/>
      <c r="I622" s="1139"/>
      <c r="J622" s="1247"/>
      <c r="K622" s="1138"/>
      <c r="L622" s="1252"/>
      <c r="M622" s="1119"/>
      <c r="N622" s="1131"/>
      <c r="O622" s="2156"/>
      <c r="P622" s="2156"/>
      <c r="Q622" s="1131"/>
      <c r="R622" s="1131"/>
      <c r="S622" s="1119"/>
      <c r="T622" s="1131"/>
      <c r="U622" s="1131"/>
      <c r="W622" s="1429"/>
      <c r="X622" s="1429"/>
    </row>
    <row r="623" spans="1:24" s="54" customFormat="1" ht="21">
      <c r="A623" s="1137">
        <v>474</v>
      </c>
      <c r="B623" s="1119" t="s">
        <v>2294</v>
      </c>
      <c r="C623" s="1138" t="s">
        <v>2169</v>
      </c>
      <c r="D623" s="1141" t="s">
        <v>2295</v>
      </c>
      <c r="E623" s="1138" t="s">
        <v>12</v>
      </c>
      <c r="F623" s="1119" t="s">
        <v>12</v>
      </c>
      <c r="G623" s="1119"/>
      <c r="H623" s="1138" t="s">
        <v>1817</v>
      </c>
      <c r="I623" s="1139">
        <v>2006</v>
      </c>
      <c r="J623" s="1247"/>
      <c r="K623" s="1119" t="s">
        <v>212</v>
      </c>
      <c r="L623" s="1252" t="s">
        <v>1914</v>
      </c>
      <c r="M623" s="1139">
        <v>1</v>
      </c>
      <c r="N623" s="1140">
        <v>435000</v>
      </c>
      <c r="O623" s="2163"/>
      <c r="P623" s="2163"/>
      <c r="Q623" s="1141"/>
      <c r="R623" s="1131"/>
      <c r="S623" s="1139">
        <v>1</v>
      </c>
      <c r="T623" s="1140">
        <v>435000</v>
      </c>
      <c r="U623" s="1141" t="s">
        <v>2199</v>
      </c>
    </row>
    <row r="624" spans="1:24" s="54" customFormat="1" ht="21">
      <c r="A624" s="1137">
        <v>475</v>
      </c>
      <c r="B624" s="1119" t="s">
        <v>2294</v>
      </c>
      <c r="C624" s="1138" t="s">
        <v>2147</v>
      </c>
      <c r="D624" s="1141" t="s">
        <v>2295</v>
      </c>
      <c r="E624" s="1138" t="s">
        <v>1984</v>
      </c>
      <c r="F624" s="1119" t="s">
        <v>12</v>
      </c>
      <c r="G624" s="1138" t="s">
        <v>1711</v>
      </c>
      <c r="H624" s="1138" t="s">
        <v>1817</v>
      </c>
      <c r="I624" s="1139">
        <v>2009</v>
      </c>
      <c r="J624" s="1247"/>
      <c r="K624" s="1119" t="s">
        <v>212</v>
      </c>
      <c r="L624" s="1252" t="s">
        <v>1914</v>
      </c>
      <c r="M624" s="1139">
        <v>1</v>
      </c>
      <c r="N624" s="1140">
        <v>440000</v>
      </c>
      <c r="O624" s="2163"/>
      <c r="P624" s="2163"/>
      <c r="Q624" s="1141"/>
      <c r="R624" s="1131"/>
      <c r="S624" s="1139">
        <v>1</v>
      </c>
      <c r="T624" s="1140">
        <v>440000</v>
      </c>
      <c r="U624" s="1141" t="s">
        <v>2199</v>
      </c>
      <c r="W624" s="1429"/>
      <c r="X624" s="1429"/>
    </row>
    <row r="625" spans="1:24" s="54" customFormat="1">
      <c r="A625" s="998"/>
      <c r="B625" s="1119"/>
      <c r="C625" s="1138"/>
      <c r="D625" s="1141"/>
      <c r="E625" s="1138"/>
      <c r="F625" s="1119"/>
      <c r="G625" s="1138"/>
      <c r="H625" s="1138"/>
      <c r="I625" s="1139"/>
      <c r="J625" s="1247"/>
      <c r="K625" s="1138"/>
      <c r="L625" s="1252"/>
      <c r="M625" s="1139"/>
      <c r="N625" s="1140"/>
      <c r="O625" s="2163"/>
      <c r="P625" s="2163"/>
      <c r="Q625" s="1141"/>
      <c r="R625" s="1131"/>
      <c r="S625" s="1139"/>
      <c r="T625" s="1140"/>
      <c r="U625" s="1141"/>
      <c r="W625" s="1429"/>
      <c r="X625" s="1429"/>
    </row>
    <row r="626" spans="1:24" s="54" customFormat="1" ht="21">
      <c r="A626" s="1137">
        <v>476</v>
      </c>
      <c r="B626" s="1119" t="s">
        <v>2294</v>
      </c>
      <c r="C626" s="1379" t="s">
        <v>2147</v>
      </c>
      <c r="D626" s="1141" t="s">
        <v>2295</v>
      </c>
      <c r="E626" s="1138" t="s">
        <v>1844</v>
      </c>
      <c r="F626" s="1119" t="s">
        <v>12</v>
      </c>
      <c r="G626" s="1138" t="s">
        <v>1711</v>
      </c>
      <c r="H626" s="1138" t="s">
        <v>1817</v>
      </c>
      <c r="I626" s="1139">
        <v>2009</v>
      </c>
      <c r="J626" s="1247"/>
      <c r="K626" s="1119" t="s">
        <v>212</v>
      </c>
      <c r="L626" s="1252" t="s">
        <v>1914</v>
      </c>
      <c r="M626" s="1139">
        <v>1</v>
      </c>
      <c r="N626" s="1140">
        <v>412500</v>
      </c>
      <c r="O626" s="2163"/>
      <c r="P626" s="2163"/>
      <c r="Q626" s="1141"/>
      <c r="R626" s="1131"/>
      <c r="S626" s="1139">
        <v>1</v>
      </c>
      <c r="T626" s="1140">
        <v>412500</v>
      </c>
      <c r="U626" s="1141" t="s">
        <v>2199</v>
      </c>
      <c r="W626" s="1429"/>
      <c r="X626" s="1429"/>
    </row>
    <row r="627" spans="1:24" s="54" customFormat="1" ht="21">
      <c r="A627" s="1137">
        <v>477</v>
      </c>
      <c r="B627" s="1119" t="s">
        <v>2294</v>
      </c>
      <c r="C627" s="1379" t="s">
        <v>2138</v>
      </c>
      <c r="D627" s="1141" t="s">
        <v>2295</v>
      </c>
      <c r="E627" s="1138" t="s">
        <v>1844</v>
      </c>
      <c r="F627" s="1119" t="s">
        <v>12</v>
      </c>
      <c r="G627" s="1138" t="s">
        <v>1711</v>
      </c>
      <c r="H627" s="1138" t="s">
        <v>1817</v>
      </c>
      <c r="I627" s="1139">
        <v>2009</v>
      </c>
      <c r="J627" s="1247"/>
      <c r="K627" s="1119" t="s">
        <v>212</v>
      </c>
      <c r="L627" s="1252" t="s">
        <v>1914</v>
      </c>
      <c r="M627" s="1139">
        <v>1</v>
      </c>
      <c r="N627" s="1140">
        <v>412500</v>
      </c>
      <c r="O627" s="2163"/>
      <c r="P627" s="2163"/>
      <c r="Q627" s="1141"/>
      <c r="R627" s="1131"/>
      <c r="S627" s="1139">
        <v>1</v>
      </c>
      <c r="T627" s="1140">
        <v>412500</v>
      </c>
      <c r="U627" s="1141"/>
      <c r="W627" s="1429"/>
      <c r="X627" s="1429"/>
    </row>
    <row r="628" spans="1:24" s="54" customFormat="1">
      <c r="A628" s="998"/>
      <c r="B628" s="1119"/>
      <c r="C628" s="1138"/>
      <c r="D628" s="1141"/>
      <c r="E628" s="1138"/>
      <c r="F628" s="1119"/>
      <c r="G628" s="1138"/>
      <c r="H628" s="1138"/>
      <c r="I628" s="1139"/>
      <c r="J628" s="1247"/>
      <c r="K628" s="1138"/>
      <c r="L628" s="1252"/>
      <c r="M628" s="1119"/>
      <c r="N628" s="1131"/>
      <c r="O628" s="2156"/>
      <c r="P628" s="2156"/>
      <c r="Q628" s="1141"/>
      <c r="R628" s="1131"/>
      <c r="S628" s="1119"/>
      <c r="T628" s="1131"/>
      <c r="U628" s="1141"/>
    </row>
    <row r="629" spans="1:24" s="54" customFormat="1">
      <c r="A629" s="1137">
        <v>478</v>
      </c>
      <c r="B629" s="1119" t="s">
        <v>2294</v>
      </c>
      <c r="C629" s="1379" t="s">
        <v>2147</v>
      </c>
      <c r="D629" s="1141" t="s">
        <v>2295</v>
      </c>
      <c r="E629" s="1138" t="s">
        <v>12</v>
      </c>
      <c r="F629" s="1119" t="s">
        <v>12</v>
      </c>
      <c r="G629" s="1138" t="s">
        <v>1845</v>
      </c>
      <c r="H629" s="1138" t="s">
        <v>1817</v>
      </c>
      <c r="I629" s="1139">
        <v>2009</v>
      </c>
      <c r="J629" s="1247"/>
      <c r="K629" s="1119" t="s">
        <v>212</v>
      </c>
      <c r="L629" s="1252" t="s">
        <v>13</v>
      </c>
      <c r="M629" s="1139">
        <v>1</v>
      </c>
      <c r="N629" s="1140">
        <v>2227500</v>
      </c>
      <c r="O629" s="2163"/>
      <c r="P629" s="2163"/>
      <c r="Q629" s="1131"/>
      <c r="R629" s="1131"/>
      <c r="S629" s="1139">
        <v>1</v>
      </c>
      <c r="T629" s="1140">
        <v>2227500</v>
      </c>
      <c r="U629" s="1131"/>
      <c r="W629" s="1429"/>
      <c r="X629" s="1429"/>
    </row>
    <row r="630" spans="1:24" s="54" customFormat="1">
      <c r="A630" s="1137">
        <v>479</v>
      </c>
      <c r="B630" s="1119" t="s">
        <v>2294</v>
      </c>
      <c r="C630" s="1379" t="s">
        <v>2138</v>
      </c>
      <c r="D630" s="1141" t="s">
        <v>2295</v>
      </c>
      <c r="E630" s="1138" t="s">
        <v>12</v>
      </c>
      <c r="F630" s="1119" t="s">
        <v>12</v>
      </c>
      <c r="G630" s="1138" t="s">
        <v>1845</v>
      </c>
      <c r="H630" s="1138" t="s">
        <v>1817</v>
      </c>
      <c r="I630" s="1139">
        <v>2009</v>
      </c>
      <c r="J630" s="1247"/>
      <c r="K630" s="1119" t="s">
        <v>212</v>
      </c>
      <c r="L630" s="1252" t="s">
        <v>13</v>
      </c>
      <c r="M630" s="1139">
        <v>1</v>
      </c>
      <c r="N630" s="1140">
        <v>2227500</v>
      </c>
      <c r="O630" s="2163"/>
      <c r="P630" s="2163"/>
      <c r="Q630" s="1131"/>
      <c r="R630" s="1131"/>
      <c r="S630" s="1139">
        <v>1</v>
      </c>
      <c r="T630" s="1140">
        <v>2227500</v>
      </c>
      <c r="U630" s="1131"/>
      <c r="W630" s="1429"/>
      <c r="X630" s="1429"/>
    </row>
    <row r="631" spans="1:24" s="54" customFormat="1">
      <c r="A631" s="998"/>
      <c r="B631" s="1119"/>
      <c r="C631" s="1138"/>
      <c r="D631" s="1141"/>
      <c r="E631" s="1138"/>
      <c r="F631" s="1119"/>
      <c r="G631" s="1138"/>
      <c r="H631" s="1138"/>
      <c r="I631" s="1139"/>
      <c r="J631" s="1247"/>
      <c r="K631" s="1138"/>
      <c r="L631" s="1252"/>
      <c r="M631" s="1119"/>
      <c r="N631" s="1131"/>
      <c r="O631" s="2156"/>
      <c r="P631" s="2156"/>
      <c r="Q631" s="1131"/>
      <c r="R631" s="1131"/>
      <c r="S631" s="1119"/>
      <c r="T631" s="1131"/>
      <c r="U631" s="1131"/>
      <c r="W631" s="1429"/>
      <c r="X631" s="1429"/>
    </row>
    <row r="632" spans="1:24" s="54" customFormat="1">
      <c r="A632" s="1137">
        <v>480</v>
      </c>
      <c r="B632" s="1119" t="s">
        <v>2296</v>
      </c>
      <c r="C632" s="1379" t="s">
        <v>2147</v>
      </c>
      <c r="D632" s="1141" t="s">
        <v>2297</v>
      </c>
      <c r="E632" s="1138" t="s">
        <v>12</v>
      </c>
      <c r="F632" s="1119" t="s">
        <v>12</v>
      </c>
      <c r="G632" s="1138" t="s">
        <v>1845</v>
      </c>
      <c r="H632" s="1138" t="s">
        <v>1817</v>
      </c>
      <c r="I632" s="1139">
        <v>2009</v>
      </c>
      <c r="J632" s="1247"/>
      <c r="K632" s="1119" t="s">
        <v>212</v>
      </c>
      <c r="L632" s="1252" t="s">
        <v>13</v>
      </c>
      <c r="M632" s="1139">
        <v>1</v>
      </c>
      <c r="N632" s="1140">
        <v>440000</v>
      </c>
      <c r="O632" s="2163"/>
      <c r="P632" s="2163"/>
      <c r="Q632" s="1131"/>
      <c r="R632" s="1131"/>
      <c r="S632" s="1139">
        <v>1</v>
      </c>
      <c r="T632" s="1140">
        <v>440000</v>
      </c>
      <c r="U632" s="1131"/>
    </row>
    <row r="633" spans="1:24" s="54" customFormat="1">
      <c r="A633" s="1137">
        <v>481</v>
      </c>
      <c r="B633" s="1119" t="s">
        <v>2296</v>
      </c>
      <c r="C633" s="1379" t="s">
        <v>2138</v>
      </c>
      <c r="D633" s="1141" t="s">
        <v>2297</v>
      </c>
      <c r="E633" s="1138" t="s">
        <v>12</v>
      </c>
      <c r="F633" s="1119" t="s">
        <v>12</v>
      </c>
      <c r="G633" s="1138" t="s">
        <v>1845</v>
      </c>
      <c r="H633" s="1138" t="s">
        <v>1817</v>
      </c>
      <c r="I633" s="1139">
        <v>2009</v>
      </c>
      <c r="J633" s="1247"/>
      <c r="K633" s="1119" t="s">
        <v>212</v>
      </c>
      <c r="L633" s="1252" t="s">
        <v>13</v>
      </c>
      <c r="M633" s="1139">
        <v>1</v>
      </c>
      <c r="N633" s="1140">
        <v>440000</v>
      </c>
      <c r="O633" s="2163"/>
      <c r="P633" s="2163"/>
      <c r="Q633" s="1131"/>
      <c r="R633" s="1131"/>
      <c r="S633" s="1139">
        <v>1</v>
      </c>
      <c r="T633" s="1140">
        <v>440000</v>
      </c>
      <c r="U633" s="1131"/>
      <c r="W633" s="1429"/>
      <c r="X633" s="1429"/>
    </row>
    <row r="634" spans="1:24" s="54" customFormat="1">
      <c r="A634" s="998"/>
      <c r="B634" s="1119"/>
      <c r="C634" s="1138"/>
      <c r="D634" s="1141"/>
      <c r="E634" s="1138"/>
      <c r="F634" s="1119"/>
      <c r="G634" s="1138"/>
      <c r="H634" s="1138"/>
      <c r="I634" s="1139"/>
      <c r="J634" s="1247"/>
      <c r="K634" s="1138"/>
      <c r="L634" s="1252"/>
      <c r="M634" s="1119"/>
      <c r="N634" s="1131"/>
      <c r="O634" s="2156"/>
      <c r="P634" s="2156"/>
      <c r="Q634" s="1131"/>
      <c r="R634" s="1131"/>
      <c r="S634" s="1119"/>
      <c r="T634" s="1131"/>
      <c r="U634" s="1131"/>
      <c r="W634" s="1429"/>
      <c r="X634" s="1429"/>
    </row>
    <row r="635" spans="1:24" s="54" customFormat="1" ht="21">
      <c r="A635" s="1137">
        <v>482</v>
      </c>
      <c r="B635" s="1119" t="s">
        <v>2296</v>
      </c>
      <c r="C635" s="1138" t="s">
        <v>2147</v>
      </c>
      <c r="D635" s="1141" t="s">
        <v>2297</v>
      </c>
      <c r="E635" s="1138" t="s">
        <v>1983</v>
      </c>
      <c r="F635" s="1119" t="s">
        <v>12</v>
      </c>
      <c r="G635" s="1138" t="s">
        <v>1711</v>
      </c>
      <c r="H635" s="1138" t="s">
        <v>1817</v>
      </c>
      <c r="I635" s="1139">
        <v>2017</v>
      </c>
      <c r="J635" s="1247"/>
      <c r="K635" s="1119" t="s">
        <v>212</v>
      </c>
      <c r="L635" s="1252" t="s">
        <v>13</v>
      </c>
      <c r="M635" s="1139">
        <v>1</v>
      </c>
      <c r="N635" s="1140">
        <v>2125000</v>
      </c>
      <c r="O635" s="2163"/>
      <c r="P635" s="2163"/>
      <c r="Q635" s="1141"/>
      <c r="R635" s="1131"/>
      <c r="S635" s="1139">
        <v>1</v>
      </c>
      <c r="T635" s="1140">
        <v>2125000</v>
      </c>
      <c r="U635" s="1141" t="s">
        <v>2218</v>
      </c>
      <c r="W635" s="1429"/>
      <c r="X635" s="1429"/>
    </row>
    <row r="636" spans="1:24" s="54" customFormat="1">
      <c r="A636" s="998"/>
      <c r="B636" s="1119"/>
      <c r="C636" s="1138"/>
      <c r="D636" s="1141"/>
      <c r="E636" s="1138"/>
      <c r="F636" s="1119"/>
      <c r="G636" s="1138"/>
      <c r="H636" s="1138"/>
      <c r="I636" s="1139"/>
      <c r="J636" s="1247"/>
      <c r="K636" s="1138"/>
      <c r="L636" s="1252"/>
      <c r="M636" s="1119"/>
      <c r="N636" s="1131"/>
      <c r="O636" s="2156"/>
      <c r="P636" s="2156"/>
      <c r="Q636" s="1141"/>
      <c r="R636" s="1131"/>
      <c r="S636" s="1119"/>
      <c r="T636" s="1131"/>
      <c r="U636" s="1141"/>
    </row>
    <row r="637" spans="1:24" s="54" customFormat="1" ht="21">
      <c r="A637" s="1137">
        <v>483</v>
      </c>
      <c r="B637" s="1119" t="s">
        <v>2298</v>
      </c>
      <c r="C637" s="1138" t="s">
        <v>2147</v>
      </c>
      <c r="D637" s="1141" t="s">
        <v>1985</v>
      </c>
      <c r="E637" s="1138" t="s">
        <v>1986</v>
      </c>
      <c r="F637" s="1119" t="s">
        <v>12</v>
      </c>
      <c r="G637" s="1138" t="s">
        <v>1987</v>
      </c>
      <c r="H637" s="1138" t="s">
        <v>1817</v>
      </c>
      <c r="I637" s="1139">
        <v>2006</v>
      </c>
      <c r="J637" s="1247" t="s">
        <v>1988</v>
      </c>
      <c r="K637" s="1138" t="s">
        <v>75</v>
      </c>
      <c r="L637" s="1252" t="s">
        <v>1914</v>
      </c>
      <c r="M637" s="1139">
        <v>1</v>
      </c>
      <c r="N637" s="1140">
        <v>2300000</v>
      </c>
      <c r="O637" s="2163"/>
      <c r="P637" s="2163"/>
      <c r="Q637" s="1131"/>
      <c r="R637" s="1131"/>
      <c r="S637" s="1139">
        <v>1</v>
      </c>
      <c r="T637" s="1140">
        <v>2300000</v>
      </c>
      <c r="U637" s="1131"/>
      <c r="W637" s="1429"/>
      <c r="X637" s="1429"/>
    </row>
    <row r="638" spans="1:24" s="54" customFormat="1">
      <c r="A638" s="1137">
        <v>484</v>
      </c>
      <c r="B638" s="1119" t="s">
        <v>2298</v>
      </c>
      <c r="C638" s="1379" t="s">
        <v>2147</v>
      </c>
      <c r="D638" s="1141" t="s">
        <v>1985</v>
      </c>
      <c r="E638" s="1138" t="s">
        <v>565</v>
      </c>
      <c r="F638" s="1119" t="s">
        <v>12</v>
      </c>
      <c r="G638" s="1138" t="s">
        <v>1987</v>
      </c>
      <c r="H638" s="1138" t="s">
        <v>1817</v>
      </c>
      <c r="I638" s="1139">
        <v>2011</v>
      </c>
      <c r="J638" s="1247"/>
      <c r="K638" s="1138" t="s">
        <v>75</v>
      </c>
      <c r="L638" s="1252" t="s">
        <v>13</v>
      </c>
      <c r="M638" s="1139">
        <v>1</v>
      </c>
      <c r="N638" s="1140">
        <v>4000000</v>
      </c>
      <c r="O638" s="2163"/>
      <c r="P638" s="2163"/>
      <c r="Q638" s="1131"/>
      <c r="R638" s="1131"/>
      <c r="S638" s="1139">
        <v>1</v>
      </c>
      <c r="T638" s="1140">
        <v>4000000</v>
      </c>
      <c r="U638" s="1131"/>
      <c r="W638" s="1429"/>
      <c r="X638" s="1429"/>
    </row>
    <row r="639" spans="1:24" s="54" customFormat="1">
      <c r="A639" s="1137">
        <v>485</v>
      </c>
      <c r="B639" s="1119" t="s">
        <v>2298</v>
      </c>
      <c r="C639" s="1379" t="s">
        <v>2138</v>
      </c>
      <c r="D639" s="1141" t="s">
        <v>1985</v>
      </c>
      <c r="E639" s="1138" t="s">
        <v>565</v>
      </c>
      <c r="F639" s="1119" t="s">
        <v>12</v>
      </c>
      <c r="G639" s="1138" t="s">
        <v>1987</v>
      </c>
      <c r="H639" s="1138" t="s">
        <v>1817</v>
      </c>
      <c r="I639" s="1139">
        <v>2011</v>
      </c>
      <c r="J639" s="1247"/>
      <c r="K639" s="1138" t="s">
        <v>75</v>
      </c>
      <c r="L639" s="1252" t="s">
        <v>13</v>
      </c>
      <c r="M639" s="1139">
        <v>1</v>
      </c>
      <c r="N639" s="1140">
        <v>4000000</v>
      </c>
      <c r="O639" s="2163"/>
      <c r="P639" s="2163"/>
      <c r="Q639" s="1131"/>
      <c r="R639" s="1131"/>
      <c r="S639" s="1139">
        <v>1</v>
      </c>
      <c r="T639" s="1140">
        <v>4000000</v>
      </c>
      <c r="U639" s="1131"/>
      <c r="W639" s="1429"/>
      <c r="X639" s="1429"/>
    </row>
    <row r="640" spans="1:24" s="54" customFormat="1">
      <c r="A640" s="998"/>
      <c r="B640" s="1119"/>
      <c r="C640" s="1138"/>
      <c r="D640" s="1141"/>
      <c r="E640" s="1138"/>
      <c r="F640" s="1119"/>
      <c r="G640" s="1138"/>
      <c r="H640" s="1138"/>
      <c r="I640" s="1139"/>
      <c r="J640" s="1247"/>
      <c r="K640" s="1138"/>
      <c r="L640" s="1252"/>
      <c r="M640" s="1119"/>
      <c r="N640" s="1131"/>
      <c r="O640" s="2156"/>
      <c r="P640" s="2156"/>
      <c r="Q640" s="1131"/>
      <c r="R640" s="1131"/>
      <c r="S640" s="1119"/>
      <c r="T640" s="1131"/>
      <c r="U640" s="1131"/>
    </row>
    <row r="641" spans="1:24" s="54" customFormat="1">
      <c r="A641" s="1137">
        <v>486</v>
      </c>
      <c r="B641" s="1119" t="s">
        <v>2298</v>
      </c>
      <c r="C641" s="1138" t="s">
        <v>2169</v>
      </c>
      <c r="D641" s="1141" t="s">
        <v>1985</v>
      </c>
      <c r="E641" s="1138" t="s">
        <v>1819</v>
      </c>
      <c r="F641" s="1119" t="s">
        <v>12</v>
      </c>
      <c r="G641" s="1138" t="s">
        <v>2299</v>
      </c>
      <c r="H641" s="1138" t="s">
        <v>1817</v>
      </c>
      <c r="I641" s="1139">
        <v>2018</v>
      </c>
      <c r="J641" s="1247" t="s">
        <v>1820</v>
      </c>
      <c r="K641" s="1138" t="s">
        <v>212</v>
      </c>
      <c r="L641" s="1252" t="s">
        <v>13</v>
      </c>
      <c r="M641" s="1139">
        <v>1</v>
      </c>
      <c r="N641" s="1140">
        <v>27688263</v>
      </c>
      <c r="O641" s="2163"/>
      <c r="P641" s="2163"/>
      <c r="Q641" s="1131"/>
      <c r="R641" s="1131"/>
      <c r="S641" s="1139">
        <v>1</v>
      </c>
      <c r="T641" s="1140">
        <v>27688263</v>
      </c>
      <c r="U641" s="1131"/>
      <c r="W641" s="1429"/>
      <c r="X641" s="1429"/>
    </row>
    <row r="642" spans="1:24" s="54" customFormat="1">
      <c r="A642" s="998"/>
      <c r="B642" s="1119"/>
      <c r="C642" s="1138"/>
      <c r="D642" s="1141"/>
      <c r="E642" s="1138"/>
      <c r="F642" s="1119"/>
      <c r="G642" s="1138"/>
      <c r="H642" s="1138"/>
      <c r="I642" s="1139"/>
      <c r="J642" s="1247"/>
      <c r="K642" s="1138"/>
      <c r="L642" s="1252"/>
      <c r="M642" s="1139"/>
      <c r="N642" s="1140"/>
      <c r="O642" s="2163"/>
      <c r="P642" s="2163"/>
      <c r="Q642" s="1131"/>
      <c r="R642" s="1131"/>
      <c r="S642" s="1139"/>
      <c r="T642" s="1140"/>
      <c r="U642" s="1131"/>
      <c r="W642" s="1429"/>
      <c r="X642" s="1429"/>
    </row>
    <row r="643" spans="1:24" s="54" customFormat="1">
      <c r="A643" s="1137">
        <v>487</v>
      </c>
      <c r="B643" s="1119" t="s">
        <v>2300</v>
      </c>
      <c r="C643" s="1138" t="s">
        <v>2147</v>
      </c>
      <c r="D643" s="1141" t="s">
        <v>1989</v>
      </c>
      <c r="E643" s="1138" t="s">
        <v>12</v>
      </c>
      <c r="F643" s="1119" t="s">
        <v>12</v>
      </c>
      <c r="G643" s="1138" t="s">
        <v>1974</v>
      </c>
      <c r="H643" s="1138" t="s">
        <v>1817</v>
      </c>
      <c r="I643" s="1139">
        <v>2013</v>
      </c>
      <c r="J643" s="1247"/>
      <c r="K643" s="1138" t="s">
        <v>75</v>
      </c>
      <c r="L643" s="1252" t="s">
        <v>13</v>
      </c>
      <c r="M643" s="1139">
        <v>1</v>
      </c>
      <c r="N643" s="1140">
        <v>20815478</v>
      </c>
      <c r="O643" s="2163"/>
      <c r="P643" s="2163"/>
      <c r="Q643" s="1131"/>
      <c r="R643" s="1131"/>
      <c r="S643" s="1139">
        <v>1</v>
      </c>
      <c r="T643" s="1140">
        <v>20815478</v>
      </c>
      <c r="U643" s="1131"/>
      <c r="W643" s="1429"/>
      <c r="X643" s="1429"/>
    </row>
    <row r="644" spans="1:24" s="54" customFormat="1">
      <c r="A644" s="998"/>
      <c r="B644" s="1119"/>
      <c r="C644" s="1138"/>
      <c r="D644" s="1141"/>
      <c r="E644" s="1138"/>
      <c r="F644" s="1119"/>
      <c r="G644" s="1138"/>
      <c r="H644" s="1138"/>
      <c r="I644" s="1139"/>
      <c r="J644" s="1247"/>
      <c r="K644" s="1138"/>
      <c r="L644" s="1252"/>
      <c r="M644" s="1139"/>
      <c r="N644" s="1140"/>
      <c r="O644" s="2163"/>
      <c r="P644" s="2163"/>
      <c r="Q644" s="1131"/>
      <c r="R644" s="1131"/>
      <c r="S644" s="1139"/>
      <c r="T644" s="1140"/>
      <c r="U644" s="1131"/>
    </row>
    <row r="645" spans="1:24" s="54" customFormat="1">
      <c r="A645" s="1137">
        <v>488</v>
      </c>
      <c r="B645" s="1119" t="s">
        <v>2301</v>
      </c>
      <c r="C645" s="1138" t="s">
        <v>2147</v>
      </c>
      <c r="D645" s="1141" t="s">
        <v>2302</v>
      </c>
      <c r="E645" s="1138" t="s">
        <v>1990</v>
      </c>
      <c r="F645" s="1119" t="s">
        <v>12</v>
      </c>
      <c r="G645" s="1138" t="s">
        <v>1991</v>
      </c>
      <c r="H645" s="1138" t="s">
        <v>596</v>
      </c>
      <c r="I645" s="1139">
        <v>2006</v>
      </c>
      <c r="J645" s="1247"/>
      <c r="K645" s="1138" t="s">
        <v>75</v>
      </c>
      <c r="L645" s="1252" t="s">
        <v>13</v>
      </c>
      <c r="M645" s="1139">
        <v>1</v>
      </c>
      <c r="N645" s="1140">
        <v>1500000</v>
      </c>
      <c r="O645" s="2163"/>
      <c r="P645" s="2163"/>
      <c r="Q645" s="1131"/>
      <c r="R645" s="1131"/>
      <c r="S645" s="1139">
        <v>1</v>
      </c>
      <c r="T645" s="1140">
        <v>1500000</v>
      </c>
      <c r="U645" s="1131"/>
      <c r="W645" s="1429"/>
      <c r="X645" s="1429"/>
    </row>
    <row r="646" spans="1:24" s="54" customFormat="1">
      <c r="A646" s="1137"/>
      <c r="B646" s="1119"/>
      <c r="C646" s="1138"/>
      <c r="D646" s="1141"/>
      <c r="E646" s="1138"/>
      <c r="F646" s="1119"/>
      <c r="G646" s="1138"/>
      <c r="H646" s="1138"/>
      <c r="I646" s="1139"/>
      <c r="J646" s="1247"/>
      <c r="K646" s="1138"/>
      <c r="L646" s="1252"/>
      <c r="M646" s="1139"/>
      <c r="N646" s="1140"/>
      <c r="O646" s="2163"/>
      <c r="P646" s="2163"/>
      <c r="Q646" s="1131"/>
      <c r="R646" s="1131"/>
      <c r="S646" s="1139"/>
      <c r="T646" s="1140"/>
      <c r="U646" s="1131"/>
      <c r="W646" s="1429"/>
      <c r="X646" s="1429"/>
    </row>
    <row r="647" spans="1:24" s="54" customFormat="1">
      <c r="A647" s="1137">
        <v>489</v>
      </c>
      <c r="B647" s="1119" t="s">
        <v>2303</v>
      </c>
      <c r="C647" s="1379" t="s">
        <v>2147</v>
      </c>
      <c r="D647" s="1141" t="s">
        <v>1878</v>
      </c>
      <c r="E647" s="1138" t="s">
        <v>1992</v>
      </c>
      <c r="F647" s="1119" t="s">
        <v>12</v>
      </c>
      <c r="G647" s="1138" t="s">
        <v>218</v>
      </c>
      <c r="H647" s="1138" t="s">
        <v>1817</v>
      </c>
      <c r="I647" s="1139">
        <v>2013</v>
      </c>
      <c r="J647" s="1247"/>
      <c r="K647" s="1138" t="s">
        <v>748</v>
      </c>
      <c r="L647" s="1252" t="s">
        <v>13</v>
      </c>
      <c r="M647" s="1139">
        <v>1</v>
      </c>
      <c r="N647" s="1140">
        <v>1383506</v>
      </c>
      <c r="O647" s="2163"/>
      <c r="P647" s="2163"/>
      <c r="Q647" s="1131"/>
      <c r="R647" s="1131"/>
      <c r="S647" s="1139">
        <v>1</v>
      </c>
      <c r="T647" s="1140">
        <v>1383506</v>
      </c>
      <c r="U647" s="1131"/>
      <c r="W647" s="1429"/>
      <c r="X647" s="1429"/>
    </row>
    <row r="648" spans="1:24" s="54" customFormat="1">
      <c r="A648" s="1137">
        <v>490</v>
      </c>
      <c r="B648" s="1119" t="s">
        <v>2303</v>
      </c>
      <c r="C648" s="1379" t="s">
        <v>2138</v>
      </c>
      <c r="D648" s="1141" t="s">
        <v>1878</v>
      </c>
      <c r="E648" s="1138" t="s">
        <v>1992</v>
      </c>
      <c r="F648" s="1119" t="s">
        <v>12</v>
      </c>
      <c r="G648" s="1138" t="s">
        <v>218</v>
      </c>
      <c r="H648" s="1138" t="s">
        <v>1817</v>
      </c>
      <c r="I648" s="1139">
        <v>2013</v>
      </c>
      <c r="J648" s="1247"/>
      <c r="K648" s="1138" t="s">
        <v>75</v>
      </c>
      <c r="L648" s="1252" t="s">
        <v>13</v>
      </c>
      <c r="M648" s="1139">
        <v>1</v>
      </c>
      <c r="N648" s="1140">
        <v>1194846</v>
      </c>
      <c r="O648" s="2163"/>
      <c r="P648" s="2163"/>
      <c r="Q648" s="1131"/>
      <c r="R648" s="1131"/>
      <c r="S648" s="1139">
        <v>1</v>
      </c>
      <c r="T648" s="1140">
        <v>1194846</v>
      </c>
      <c r="U648" s="1131"/>
    </row>
    <row r="649" spans="1:24" s="54" customFormat="1">
      <c r="A649" s="1137">
        <v>491</v>
      </c>
      <c r="B649" s="1119" t="s">
        <v>2303</v>
      </c>
      <c r="C649" s="1379" t="s">
        <v>2140</v>
      </c>
      <c r="D649" s="1141" t="s">
        <v>1878</v>
      </c>
      <c r="E649" s="1138" t="s">
        <v>1992</v>
      </c>
      <c r="F649" s="1119" t="s">
        <v>12</v>
      </c>
      <c r="G649" s="1138" t="s">
        <v>218</v>
      </c>
      <c r="H649" s="1138" t="s">
        <v>1817</v>
      </c>
      <c r="I649" s="1139">
        <v>2013</v>
      </c>
      <c r="J649" s="1247"/>
      <c r="K649" s="1138" t="s">
        <v>75</v>
      </c>
      <c r="L649" s="1252" t="s">
        <v>13</v>
      </c>
      <c r="M649" s="1139">
        <v>1</v>
      </c>
      <c r="N649" s="1140">
        <v>1194846</v>
      </c>
      <c r="O649" s="2163"/>
      <c r="P649" s="2163"/>
      <c r="Q649" s="1131"/>
      <c r="R649" s="1131"/>
      <c r="S649" s="1139">
        <v>1</v>
      </c>
      <c r="T649" s="1140">
        <v>1194846</v>
      </c>
      <c r="U649" s="1131"/>
      <c r="W649" s="1429"/>
      <c r="X649" s="1429"/>
    </row>
    <row r="650" spans="1:24" s="54" customFormat="1">
      <c r="A650" s="1137">
        <v>492</v>
      </c>
      <c r="B650" s="1119" t="s">
        <v>2303</v>
      </c>
      <c r="C650" s="1379" t="s">
        <v>2152</v>
      </c>
      <c r="D650" s="1141" t="s">
        <v>1878</v>
      </c>
      <c r="E650" s="1138" t="s">
        <v>1992</v>
      </c>
      <c r="F650" s="1119" t="s">
        <v>12</v>
      </c>
      <c r="G650" s="1138" t="s">
        <v>218</v>
      </c>
      <c r="H650" s="1138" t="s">
        <v>1817</v>
      </c>
      <c r="I650" s="1139">
        <v>2013</v>
      </c>
      <c r="J650" s="1247"/>
      <c r="K650" s="1138" t="s">
        <v>75</v>
      </c>
      <c r="L650" s="1252" t="s">
        <v>13</v>
      </c>
      <c r="M650" s="1139">
        <v>1</v>
      </c>
      <c r="N650" s="1140">
        <v>1194846</v>
      </c>
      <c r="O650" s="2163"/>
      <c r="P650" s="2163"/>
      <c r="Q650" s="1131"/>
      <c r="R650" s="1131"/>
      <c r="S650" s="1139">
        <v>1</v>
      </c>
      <c r="T650" s="1140">
        <v>1194846</v>
      </c>
      <c r="U650" s="1131"/>
      <c r="W650" s="1429"/>
      <c r="X650" s="1429"/>
    </row>
    <row r="651" spans="1:24" s="54" customFormat="1">
      <c r="A651" s="1137">
        <v>493</v>
      </c>
      <c r="B651" s="1119" t="s">
        <v>2303</v>
      </c>
      <c r="C651" s="1379" t="s">
        <v>2169</v>
      </c>
      <c r="D651" s="1141" t="s">
        <v>1878</v>
      </c>
      <c r="E651" s="1138" t="s">
        <v>1992</v>
      </c>
      <c r="F651" s="1119" t="s">
        <v>12</v>
      </c>
      <c r="G651" s="1138" t="s">
        <v>218</v>
      </c>
      <c r="H651" s="1138" t="s">
        <v>1817</v>
      </c>
      <c r="I651" s="1139">
        <v>2013</v>
      </c>
      <c r="J651" s="1247"/>
      <c r="K651" s="1138" t="s">
        <v>75</v>
      </c>
      <c r="L651" s="1252" t="s">
        <v>13</v>
      </c>
      <c r="M651" s="1139">
        <v>1</v>
      </c>
      <c r="N651" s="1140">
        <v>1194846</v>
      </c>
      <c r="O651" s="2163"/>
      <c r="P651" s="2163"/>
      <c r="Q651" s="1131"/>
      <c r="R651" s="1131"/>
      <c r="S651" s="1139">
        <v>1</v>
      </c>
      <c r="T651" s="1140">
        <v>1194846</v>
      </c>
      <c r="U651" s="1131"/>
      <c r="W651" s="1429"/>
      <c r="X651" s="1429"/>
    </row>
    <row r="652" spans="1:24" s="54" customFormat="1">
      <c r="A652" s="1137">
        <v>494</v>
      </c>
      <c r="B652" s="1119" t="s">
        <v>2303</v>
      </c>
      <c r="C652" s="1379" t="s">
        <v>2212</v>
      </c>
      <c r="D652" s="1141" t="s">
        <v>1878</v>
      </c>
      <c r="E652" s="1138" t="s">
        <v>1992</v>
      </c>
      <c r="F652" s="1119" t="s">
        <v>12</v>
      </c>
      <c r="G652" s="1138" t="s">
        <v>218</v>
      </c>
      <c r="H652" s="1138" t="s">
        <v>1817</v>
      </c>
      <c r="I652" s="1139">
        <v>2013</v>
      </c>
      <c r="J652" s="1247"/>
      <c r="K652" s="1138" t="s">
        <v>75</v>
      </c>
      <c r="L652" s="1252" t="s">
        <v>13</v>
      </c>
      <c r="M652" s="1139">
        <v>1</v>
      </c>
      <c r="N652" s="1140">
        <v>1194846</v>
      </c>
      <c r="O652" s="2163"/>
      <c r="P652" s="2163"/>
      <c r="Q652" s="1131"/>
      <c r="R652" s="1131"/>
      <c r="S652" s="1139">
        <v>1</v>
      </c>
      <c r="T652" s="1140">
        <v>1194846</v>
      </c>
      <c r="U652" s="1131"/>
    </row>
    <row r="653" spans="1:24" s="54" customFormat="1">
      <c r="A653" s="1137">
        <v>495</v>
      </c>
      <c r="B653" s="1119" t="s">
        <v>2303</v>
      </c>
      <c r="C653" s="1379" t="s">
        <v>2213</v>
      </c>
      <c r="D653" s="1141" t="s">
        <v>1878</v>
      </c>
      <c r="E653" s="1138" t="s">
        <v>1992</v>
      </c>
      <c r="F653" s="1119" t="s">
        <v>12</v>
      </c>
      <c r="G653" s="1138" t="s">
        <v>218</v>
      </c>
      <c r="H653" s="1138" t="s">
        <v>1817</v>
      </c>
      <c r="I653" s="1139">
        <v>2013</v>
      </c>
      <c r="J653" s="1247"/>
      <c r="K653" s="1138" t="s">
        <v>75</v>
      </c>
      <c r="L653" s="1252" t="s">
        <v>13</v>
      </c>
      <c r="M653" s="1139">
        <v>1</v>
      </c>
      <c r="N653" s="1140">
        <v>1194846</v>
      </c>
      <c r="O653" s="2163"/>
      <c r="P653" s="2163"/>
      <c r="Q653" s="1131"/>
      <c r="R653" s="1131"/>
      <c r="S653" s="1139">
        <v>1</v>
      </c>
      <c r="T653" s="1140">
        <v>1194846</v>
      </c>
      <c r="U653" s="1131"/>
      <c r="W653" s="1429"/>
      <c r="X653" s="1429"/>
    </row>
    <row r="654" spans="1:24" s="54" customFormat="1">
      <c r="A654" s="998"/>
      <c r="B654" s="1119"/>
      <c r="C654" s="1138"/>
      <c r="D654" s="1141"/>
      <c r="E654" s="1138"/>
      <c r="F654" s="1119"/>
      <c r="G654" s="1138"/>
      <c r="H654" s="1138"/>
      <c r="I654" s="1139"/>
      <c r="J654" s="1247"/>
      <c r="K654" s="1138"/>
      <c r="L654" s="1252"/>
      <c r="M654" s="1119"/>
      <c r="N654" s="1131"/>
      <c r="O654" s="2156"/>
      <c r="P654" s="2156"/>
      <c r="Q654" s="1131"/>
      <c r="R654" s="1131"/>
      <c r="S654" s="1119"/>
      <c r="T654" s="1131"/>
      <c r="U654" s="1131"/>
      <c r="W654" s="1429"/>
      <c r="X654" s="1429"/>
    </row>
    <row r="655" spans="1:24" s="54" customFormat="1" ht="21">
      <c r="A655" s="1137">
        <v>496</v>
      </c>
      <c r="B655" s="1119" t="s">
        <v>2303</v>
      </c>
      <c r="C655" s="1138" t="s">
        <v>2214</v>
      </c>
      <c r="D655" s="1141" t="s">
        <v>1878</v>
      </c>
      <c r="E655" s="1138" t="s">
        <v>1992</v>
      </c>
      <c r="F655" s="1119" t="s">
        <v>12</v>
      </c>
      <c r="G655" s="1138" t="s">
        <v>218</v>
      </c>
      <c r="H655" s="1138" t="s">
        <v>1817</v>
      </c>
      <c r="I655" s="1139">
        <v>2013</v>
      </c>
      <c r="J655" s="1247"/>
      <c r="K655" s="1138" t="s">
        <v>748</v>
      </c>
      <c r="L655" s="1252" t="s">
        <v>1914</v>
      </c>
      <c r="M655" s="1139">
        <v>1</v>
      </c>
      <c r="N655" s="1140">
        <v>3144332</v>
      </c>
      <c r="O655" s="2163"/>
      <c r="P655" s="2163"/>
      <c r="Q655" s="1141"/>
      <c r="R655" s="1131"/>
      <c r="S655" s="1139">
        <v>1</v>
      </c>
      <c r="T655" s="1140">
        <v>3144332</v>
      </c>
      <c r="U655" s="1141" t="s">
        <v>2199</v>
      </c>
      <c r="W655" s="1429"/>
      <c r="X655" s="1429"/>
    </row>
    <row r="656" spans="1:24" s="54" customFormat="1">
      <c r="A656" s="998"/>
      <c r="B656" s="1119"/>
      <c r="C656" s="1138"/>
      <c r="D656" s="1141"/>
      <c r="E656" s="1138"/>
      <c r="F656" s="1119"/>
      <c r="G656" s="1138"/>
      <c r="H656" s="1138"/>
      <c r="I656" s="1139"/>
      <c r="J656" s="1247"/>
      <c r="K656" s="1138"/>
      <c r="L656" s="1252"/>
      <c r="M656" s="1119"/>
      <c r="N656" s="1131"/>
      <c r="O656" s="2156"/>
      <c r="P656" s="2156"/>
      <c r="Q656" s="1141"/>
      <c r="R656" s="1131"/>
      <c r="S656" s="1119"/>
      <c r="T656" s="1131"/>
      <c r="U656" s="1141"/>
    </row>
    <row r="657" spans="1:24" s="54" customFormat="1" ht="21">
      <c r="A657" s="1137">
        <v>497</v>
      </c>
      <c r="B657" s="1119" t="s">
        <v>2304</v>
      </c>
      <c r="C657" s="1138" t="s">
        <v>2147</v>
      </c>
      <c r="D657" s="1141" t="s">
        <v>2305</v>
      </c>
      <c r="E657" s="1138" t="s">
        <v>1869</v>
      </c>
      <c r="F657" s="1119" t="s">
        <v>12</v>
      </c>
      <c r="G657" s="1138" t="s">
        <v>1711</v>
      </c>
      <c r="H657" s="1138" t="s">
        <v>1817</v>
      </c>
      <c r="I657" s="1139">
        <v>2006</v>
      </c>
      <c r="J657" s="1247"/>
      <c r="K657" s="1138" t="s">
        <v>75</v>
      </c>
      <c r="L657" s="1252" t="s">
        <v>1914</v>
      </c>
      <c r="M657" s="1139">
        <v>1</v>
      </c>
      <c r="N657" s="1140">
        <v>2450000</v>
      </c>
      <c r="O657" s="2163"/>
      <c r="P657" s="2163"/>
      <c r="Q657" s="1141"/>
      <c r="R657" s="1131"/>
      <c r="S657" s="1139">
        <v>1</v>
      </c>
      <c r="T657" s="1140">
        <v>2450000</v>
      </c>
      <c r="U657" s="1141" t="s">
        <v>2199</v>
      </c>
      <c r="W657" s="1429"/>
      <c r="X657" s="1429"/>
    </row>
    <row r="658" spans="1:24" s="54" customFormat="1">
      <c r="A658" s="998"/>
      <c r="B658" s="1119"/>
      <c r="C658" s="1138"/>
      <c r="D658" s="1141"/>
      <c r="E658" s="1138"/>
      <c r="F658" s="1119"/>
      <c r="G658" s="1138"/>
      <c r="H658" s="1138"/>
      <c r="I658" s="1139"/>
      <c r="J658" s="1247"/>
      <c r="K658" s="1138"/>
      <c r="L658" s="1252"/>
      <c r="M658" s="1139"/>
      <c r="N658" s="1140"/>
      <c r="O658" s="2163"/>
      <c r="P658" s="2163"/>
      <c r="Q658" s="1141"/>
      <c r="R658" s="1131"/>
      <c r="S658" s="1139"/>
      <c r="T658" s="1140"/>
      <c r="U658" s="1141"/>
      <c r="W658" s="1429"/>
      <c r="X658" s="1429"/>
    </row>
    <row r="659" spans="1:24" s="54" customFormat="1" ht="21">
      <c r="A659" s="1137">
        <v>498</v>
      </c>
      <c r="B659" s="1119" t="s">
        <v>2304</v>
      </c>
      <c r="C659" s="1138" t="s">
        <v>2138</v>
      </c>
      <c r="D659" s="1141" t="s">
        <v>2305</v>
      </c>
      <c r="E659" s="1138" t="s">
        <v>1893</v>
      </c>
      <c r="F659" s="1119" t="s">
        <v>12</v>
      </c>
      <c r="G659" s="1138" t="s">
        <v>1711</v>
      </c>
      <c r="H659" s="1138" t="s">
        <v>1817</v>
      </c>
      <c r="I659" s="1139">
        <v>2011</v>
      </c>
      <c r="J659" s="1247"/>
      <c r="K659" s="1138" t="s">
        <v>75</v>
      </c>
      <c r="L659" s="1252" t="s">
        <v>1914</v>
      </c>
      <c r="M659" s="1139">
        <v>1</v>
      </c>
      <c r="N659" s="1140">
        <v>3000000</v>
      </c>
      <c r="O659" s="2163"/>
      <c r="P659" s="2163"/>
      <c r="Q659" s="1141"/>
      <c r="R659" s="1131"/>
      <c r="S659" s="1139">
        <v>1</v>
      </c>
      <c r="T659" s="1140">
        <v>3000000</v>
      </c>
      <c r="U659" s="1141" t="s">
        <v>2199</v>
      </c>
      <c r="W659" s="1429"/>
      <c r="X659" s="1429"/>
    </row>
    <row r="660" spans="1:24" s="54" customFormat="1">
      <c r="A660" s="998"/>
      <c r="B660" s="1119"/>
      <c r="C660" s="1138"/>
      <c r="D660" s="1141"/>
      <c r="E660" s="1138"/>
      <c r="F660" s="1119"/>
      <c r="G660" s="1138"/>
      <c r="H660" s="1138"/>
      <c r="I660" s="1139"/>
      <c r="J660" s="1247"/>
      <c r="K660" s="1138"/>
      <c r="L660" s="1252"/>
      <c r="M660" s="1119"/>
      <c r="N660" s="1131"/>
      <c r="O660" s="2156"/>
      <c r="P660" s="2156"/>
      <c r="Q660" s="1141"/>
      <c r="R660" s="1131"/>
      <c r="S660" s="1119"/>
      <c r="T660" s="1131"/>
      <c r="U660" s="1141"/>
    </row>
    <row r="661" spans="1:24" s="54" customFormat="1" ht="21">
      <c r="A661" s="1137">
        <v>499</v>
      </c>
      <c r="B661" s="1119" t="s">
        <v>2304</v>
      </c>
      <c r="C661" s="1138" t="s">
        <v>2140</v>
      </c>
      <c r="D661" s="1141" t="s">
        <v>2305</v>
      </c>
      <c r="E661" s="1138" t="s">
        <v>1894</v>
      </c>
      <c r="F661" s="1119" t="s">
        <v>12</v>
      </c>
      <c r="G661" s="1138" t="s">
        <v>1711</v>
      </c>
      <c r="H661" s="1138" t="s">
        <v>1817</v>
      </c>
      <c r="I661" s="1139">
        <v>2012</v>
      </c>
      <c r="J661" s="1247"/>
      <c r="K661" s="1138" t="s">
        <v>75</v>
      </c>
      <c r="L661" s="1252" t="s">
        <v>1914</v>
      </c>
      <c r="M661" s="1139">
        <v>1</v>
      </c>
      <c r="N661" s="1140">
        <v>3088410</v>
      </c>
      <c r="O661" s="2163"/>
      <c r="P661" s="2163"/>
      <c r="Q661" s="1141"/>
      <c r="R661" s="1131"/>
      <c r="S661" s="1139">
        <v>1</v>
      </c>
      <c r="T661" s="1140">
        <v>3088410</v>
      </c>
      <c r="U661" s="1141" t="s">
        <v>2199</v>
      </c>
      <c r="W661" s="1429"/>
      <c r="X661" s="1429"/>
    </row>
    <row r="662" spans="1:24" s="54" customFormat="1">
      <c r="A662" s="1137">
        <v>500</v>
      </c>
      <c r="B662" s="1119" t="s">
        <v>2304</v>
      </c>
      <c r="C662" s="1138" t="s">
        <v>2152</v>
      </c>
      <c r="D662" s="1141" t="s">
        <v>2305</v>
      </c>
      <c r="E662" s="1138" t="s">
        <v>1894</v>
      </c>
      <c r="F662" s="1119" t="s">
        <v>12</v>
      </c>
      <c r="G662" s="1138" t="s">
        <v>1711</v>
      </c>
      <c r="H662" s="1138" t="s">
        <v>1817</v>
      </c>
      <c r="I662" s="1139">
        <v>2012</v>
      </c>
      <c r="J662" s="1247"/>
      <c r="K662" s="1138" t="s">
        <v>75</v>
      </c>
      <c r="L662" s="1252" t="s">
        <v>13</v>
      </c>
      <c r="M662" s="1139">
        <v>1</v>
      </c>
      <c r="N662" s="1140">
        <v>3088410</v>
      </c>
      <c r="O662" s="2163"/>
      <c r="P662" s="2163"/>
      <c r="Q662" s="1131"/>
      <c r="R662" s="1131"/>
      <c r="S662" s="1139">
        <v>1</v>
      </c>
      <c r="T662" s="1140">
        <v>3088410</v>
      </c>
      <c r="U662" s="1131"/>
      <c r="W662" s="1429"/>
      <c r="X662" s="1429"/>
    </row>
    <row r="663" spans="1:24" s="54" customFormat="1">
      <c r="A663" s="998"/>
      <c r="B663" s="1119"/>
      <c r="C663" s="1138"/>
      <c r="D663" s="1141"/>
      <c r="E663" s="1138"/>
      <c r="F663" s="1119"/>
      <c r="G663" s="1138"/>
      <c r="H663" s="1138"/>
      <c r="I663" s="1139"/>
      <c r="J663" s="1247"/>
      <c r="K663" s="1138"/>
      <c r="L663" s="1252"/>
      <c r="M663" s="1119"/>
      <c r="N663" s="1131"/>
      <c r="O663" s="2156"/>
      <c r="P663" s="2156"/>
      <c r="Q663" s="1131"/>
      <c r="R663" s="1131"/>
      <c r="S663" s="1119"/>
      <c r="T663" s="1131"/>
      <c r="U663" s="1131"/>
      <c r="W663" s="1429"/>
      <c r="X663" s="1429"/>
    </row>
    <row r="664" spans="1:24" s="54" customFormat="1">
      <c r="A664" s="1137">
        <v>501</v>
      </c>
      <c r="B664" s="1119" t="s">
        <v>2304</v>
      </c>
      <c r="C664" s="1138" t="s">
        <v>2169</v>
      </c>
      <c r="D664" s="1141" t="s">
        <v>2305</v>
      </c>
      <c r="E664" s="1138" t="s">
        <v>1868</v>
      </c>
      <c r="F664" s="1119" t="s">
        <v>12</v>
      </c>
      <c r="G664" s="1138" t="s">
        <v>1711</v>
      </c>
      <c r="H664" s="1138" t="s">
        <v>1817</v>
      </c>
      <c r="I664" s="1139">
        <v>2012</v>
      </c>
      <c r="J664" s="1247"/>
      <c r="K664" s="1138" t="s">
        <v>75</v>
      </c>
      <c r="L664" s="1252" t="s">
        <v>13</v>
      </c>
      <c r="M664" s="1139">
        <v>1</v>
      </c>
      <c r="N664" s="1140">
        <v>12263180</v>
      </c>
      <c r="O664" s="2163"/>
      <c r="P664" s="2163"/>
      <c r="Q664" s="1131"/>
      <c r="R664" s="1131"/>
      <c r="S664" s="1139">
        <v>1</v>
      </c>
      <c r="T664" s="1140">
        <v>12263180</v>
      </c>
      <c r="U664" s="1131"/>
    </row>
    <row r="665" spans="1:24" s="54" customFormat="1">
      <c r="A665" s="1137"/>
      <c r="B665" s="1119"/>
      <c r="C665" s="1138"/>
      <c r="D665" s="1141"/>
      <c r="E665" s="1138"/>
      <c r="F665" s="1119"/>
      <c r="G665" s="1138"/>
      <c r="H665" s="1138"/>
      <c r="I665" s="1139"/>
      <c r="J665" s="1247"/>
      <c r="K665" s="1138"/>
      <c r="L665" s="1252"/>
      <c r="M665" s="1119"/>
      <c r="N665" s="1131"/>
      <c r="O665" s="2156"/>
      <c r="P665" s="2156"/>
      <c r="Q665" s="1131"/>
      <c r="R665" s="1131"/>
      <c r="S665" s="1119"/>
      <c r="T665" s="1131"/>
      <c r="U665" s="1131"/>
      <c r="W665" s="1429"/>
      <c r="X665" s="1429"/>
    </row>
    <row r="666" spans="1:24" s="54" customFormat="1">
      <c r="A666" s="1137">
        <v>502</v>
      </c>
      <c r="B666" s="1119" t="s">
        <v>2304</v>
      </c>
      <c r="C666" s="1138" t="s">
        <v>2212</v>
      </c>
      <c r="D666" s="1141" t="s">
        <v>2305</v>
      </c>
      <c r="E666" s="1138" t="s">
        <v>2037</v>
      </c>
      <c r="F666" s="1119" t="s">
        <v>12</v>
      </c>
      <c r="G666" s="1138" t="s">
        <v>218</v>
      </c>
      <c r="H666" s="1138" t="s">
        <v>1817</v>
      </c>
      <c r="I666" s="1139">
        <v>2012</v>
      </c>
      <c r="J666" s="1247"/>
      <c r="K666" s="1138" t="s">
        <v>75</v>
      </c>
      <c r="L666" s="1252" t="s">
        <v>13</v>
      </c>
      <c r="M666" s="1137">
        <v>1</v>
      </c>
      <c r="N666" s="1140">
        <v>7000000</v>
      </c>
      <c r="O666" s="2163"/>
      <c r="P666" s="2163"/>
      <c r="Q666" s="1131"/>
      <c r="R666" s="1131"/>
      <c r="S666" s="1137">
        <v>1</v>
      </c>
      <c r="T666" s="1140">
        <v>7000000</v>
      </c>
      <c r="U666" s="1131"/>
      <c r="W666" s="1429"/>
      <c r="X666" s="1429"/>
    </row>
    <row r="667" spans="1:24" s="54" customFormat="1">
      <c r="A667" s="1137"/>
      <c r="B667" s="1119"/>
      <c r="C667" s="1138"/>
      <c r="D667" s="1141"/>
      <c r="E667" s="1138"/>
      <c r="F667" s="1119"/>
      <c r="G667" s="1138"/>
      <c r="H667" s="1138"/>
      <c r="I667" s="1139"/>
      <c r="J667" s="1247"/>
      <c r="K667" s="1138"/>
      <c r="L667" s="1252"/>
      <c r="M667" s="1119"/>
      <c r="N667" s="1131"/>
      <c r="O667" s="2156"/>
      <c r="P667" s="2156"/>
      <c r="Q667" s="1131"/>
      <c r="R667" s="1131"/>
      <c r="S667" s="1119"/>
      <c r="T667" s="1131"/>
      <c r="U667" s="1131"/>
      <c r="W667" s="1429"/>
      <c r="X667" s="1429"/>
    </row>
    <row r="668" spans="1:24" s="54" customFormat="1">
      <c r="A668" s="1137">
        <v>503</v>
      </c>
      <c r="B668" s="1119" t="s">
        <v>2304</v>
      </c>
      <c r="C668" s="1138" t="s">
        <v>2213</v>
      </c>
      <c r="D668" s="1141" t="s">
        <v>2305</v>
      </c>
      <c r="E668" s="1138" t="s">
        <v>1869</v>
      </c>
      <c r="F668" s="1119" t="s">
        <v>12</v>
      </c>
      <c r="G668" s="1138" t="s">
        <v>1711</v>
      </c>
      <c r="H668" s="1138" t="s">
        <v>1817</v>
      </c>
      <c r="I668" s="1139">
        <v>2014</v>
      </c>
      <c r="J668" s="1247"/>
      <c r="K668" s="1138" t="s">
        <v>75</v>
      </c>
      <c r="L668" s="1252" t="s">
        <v>13</v>
      </c>
      <c r="M668" s="1139">
        <v>1</v>
      </c>
      <c r="N668" s="1140">
        <v>500000</v>
      </c>
      <c r="O668" s="2163"/>
      <c r="P668" s="2163"/>
      <c r="Q668" s="1131"/>
      <c r="R668" s="1131"/>
      <c r="S668" s="1139">
        <v>1</v>
      </c>
      <c r="T668" s="1140">
        <v>500000</v>
      </c>
      <c r="U668" s="1131"/>
    </row>
    <row r="669" spans="1:24" s="54" customFormat="1">
      <c r="A669" s="1137">
        <v>504</v>
      </c>
      <c r="B669" s="1119" t="s">
        <v>2304</v>
      </c>
      <c r="C669" s="1138" t="s">
        <v>2214</v>
      </c>
      <c r="D669" s="1141" t="s">
        <v>2305</v>
      </c>
      <c r="E669" s="1138" t="s">
        <v>12</v>
      </c>
      <c r="F669" s="1119" t="s">
        <v>12</v>
      </c>
      <c r="G669" s="1138" t="s">
        <v>1711</v>
      </c>
      <c r="H669" s="1138" t="s">
        <v>1817</v>
      </c>
      <c r="I669" s="1139">
        <v>2014</v>
      </c>
      <c r="J669" s="1247"/>
      <c r="K669" s="1138" t="s">
        <v>75</v>
      </c>
      <c r="L669" s="1252" t="s">
        <v>13</v>
      </c>
      <c r="M669" s="1139">
        <v>1</v>
      </c>
      <c r="N669" s="1140">
        <v>500000</v>
      </c>
      <c r="O669" s="2163"/>
      <c r="P669" s="2163"/>
      <c r="Q669" s="1131"/>
      <c r="R669" s="1131"/>
      <c r="S669" s="1139">
        <v>1</v>
      </c>
      <c r="T669" s="1140">
        <v>500000</v>
      </c>
      <c r="U669" s="1131"/>
      <c r="W669" s="1429"/>
      <c r="X669" s="1429"/>
    </row>
    <row r="670" spans="1:24" s="54" customFormat="1">
      <c r="A670" s="998"/>
      <c r="B670" s="1119"/>
      <c r="C670" s="1138"/>
      <c r="D670" s="1141"/>
      <c r="E670" s="1138"/>
      <c r="F670" s="1119"/>
      <c r="G670" s="1138"/>
      <c r="H670" s="1138"/>
      <c r="I670" s="1139"/>
      <c r="J670" s="1247"/>
      <c r="K670" s="1138"/>
      <c r="L670" s="1252"/>
      <c r="M670" s="1139"/>
      <c r="N670" s="1140"/>
      <c r="O670" s="2163"/>
      <c r="P670" s="2163"/>
      <c r="Q670" s="1131"/>
      <c r="R670" s="1131"/>
      <c r="S670" s="1139"/>
      <c r="T670" s="1140"/>
      <c r="U670" s="1131"/>
      <c r="W670" s="1429"/>
      <c r="X670" s="1429"/>
    </row>
    <row r="671" spans="1:24" s="54" customFormat="1" ht="21">
      <c r="A671" s="1137">
        <v>505</v>
      </c>
      <c r="B671" s="1119" t="s">
        <v>2306</v>
      </c>
      <c r="C671" s="1379" t="s">
        <v>2147</v>
      </c>
      <c r="D671" s="1141" t="s">
        <v>246</v>
      </c>
      <c r="E671" s="1138" t="s">
        <v>12</v>
      </c>
      <c r="F671" s="1119" t="s">
        <v>12</v>
      </c>
      <c r="G671" s="1138" t="s">
        <v>218</v>
      </c>
      <c r="H671" s="1138" t="s">
        <v>1817</v>
      </c>
      <c r="I671" s="1139">
        <v>2012</v>
      </c>
      <c r="J671" s="1247"/>
      <c r="K671" s="1138" t="s">
        <v>75</v>
      </c>
      <c r="L671" s="1252" t="s">
        <v>1914</v>
      </c>
      <c r="M671" s="1139">
        <v>1</v>
      </c>
      <c r="N671" s="1140">
        <v>2003664</v>
      </c>
      <c r="O671" s="2163"/>
      <c r="P671" s="2163"/>
      <c r="Q671" s="1141"/>
      <c r="R671" s="1131"/>
      <c r="S671" s="1139">
        <v>1</v>
      </c>
      <c r="T671" s="1140">
        <v>2003664</v>
      </c>
      <c r="U671" s="1141" t="s">
        <v>2199</v>
      </c>
      <c r="W671" s="1429"/>
      <c r="X671" s="1429"/>
    </row>
    <row r="672" spans="1:24" s="54" customFormat="1" ht="21">
      <c r="A672" s="1137">
        <v>506</v>
      </c>
      <c r="B672" s="1119" t="s">
        <v>2306</v>
      </c>
      <c r="C672" s="1379" t="s">
        <v>2138</v>
      </c>
      <c r="D672" s="1141" t="s">
        <v>246</v>
      </c>
      <c r="E672" s="1138" t="s">
        <v>12</v>
      </c>
      <c r="F672" s="1119" t="s">
        <v>12</v>
      </c>
      <c r="G672" s="1138" t="s">
        <v>218</v>
      </c>
      <c r="H672" s="1138" t="s">
        <v>1817</v>
      </c>
      <c r="I672" s="1139">
        <v>2012</v>
      </c>
      <c r="J672" s="1247"/>
      <c r="K672" s="1138" t="s">
        <v>75</v>
      </c>
      <c r="L672" s="1252" t="s">
        <v>1914</v>
      </c>
      <c r="M672" s="1139">
        <v>1</v>
      </c>
      <c r="N672" s="1140">
        <v>2003664</v>
      </c>
      <c r="O672" s="2163"/>
      <c r="P672" s="2163"/>
      <c r="Q672" s="1141"/>
      <c r="R672" s="1131"/>
      <c r="S672" s="1139">
        <v>1</v>
      </c>
      <c r="T672" s="1140">
        <v>2003664</v>
      </c>
      <c r="U672" s="1141"/>
      <c r="W672" s="1429"/>
      <c r="X672" s="1429"/>
    </row>
    <row r="673" spans="1:24" s="54" customFormat="1" ht="21">
      <c r="A673" s="1137">
        <v>507</v>
      </c>
      <c r="B673" s="1119" t="s">
        <v>2306</v>
      </c>
      <c r="C673" s="1379" t="s">
        <v>2140</v>
      </c>
      <c r="D673" s="1141" t="s">
        <v>246</v>
      </c>
      <c r="E673" s="1138" t="s">
        <v>12</v>
      </c>
      <c r="F673" s="1119" t="s">
        <v>12</v>
      </c>
      <c r="G673" s="1138" t="s">
        <v>218</v>
      </c>
      <c r="H673" s="1138" t="s">
        <v>1817</v>
      </c>
      <c r="I673" s="1139">
        <v>2012</v>
      </c>
      <c r="J673" s="1247"/>
      <c r="K673" s="1138" t="s">
        <v>75</v>
      </c>
      <c r="L673" s="1252" t="s">
        <v>1914</v>
      </c>
      <c r="M673" s="1139">
        <v>1</v>
      </c>
      <c r="N673" s="1140">
        <v>2003664</v>
      </c>
      <c r="O673" s="2163"/>
      <c r="P673" s="2163"/>
      <c r="Q673" s="1141"/>
      <c r="R673" s="1131"/>
      <c r="S673" s="1139">
        <v>1</v>
      </c>
      <c r="T673" s="1140">
        <v>2003664</v>
      </c>
      <c r="U673" s="1141"/>
    </row>
    <row r="674" spans="1:24" s="54" customFormat="1" ht="21">
      <c r="A674" s="1137">
        <v>508</v>
      </c>
      <c r="B674" s="1119" t="s">
        <v>2306</v>
      </c>
      <c r="C674" s="1379" t="s">
        <v>2152</v>
      </c>
      <c r="D674" s="1141" t="s">
        <v>246</v>
      </c>
      <c r="E674" s="1138" t="s">
        <v>12</v>
      </c>
      <c r="F674" s="1119" t="s">
        <v>12</v>
      </c>
      <c r="G674" s="1138" t="s">
        <v>218</v>
      </c>
      <c r="H674" s="1138" t="s">
        <v>1817</v>
      </c>
      <c r="I674" s="1139">
        <v>2012</v>
      </c>
      <c r="J674" s="1247"/>
      <c r="K674" s="1138" t="s">
        <v>75</v>
      </c>
      <c r="L674" s="1252" t="s">
        <v>1914</v>
      </c>
      <c r="M674" s="1139">
        <v>1</v>
      </c>
      <c r="N674" s="1140">
        <v>2003664</v>
      </c>
      <c r="O674" s="2163"/>
      <c r="P674" s="2163"/>
      <c r="Q674" s="1141"/>
      <c r="R674" s="1131"/>
      <c r="S674" s="1139">
        <v>1</v>
      </c>
      <c r="T674" s="1140">
        <v>2003664</v>
      </c>
      <c r="U674" s="1141"/>
      <c r="W674" s="1429"/>
      <c r="X674" s="1429"/>
    </row>
    <row r="675" spans="1:24" s="54" customFormat="1" ht="21">
      <c r="A675" s="1137">
        <v>509</v>
      </c>
      <c r="B675" s="1119" t="s">
        <v>2306</v>
      </c>
      <c r="C675" s="1379" t="s">
        <v>2169</v>
      </c>
      <c r="D675" s="1141" t="s">
        <v>246</v>
      </c>
      <c r="E675" s="1138" t="s">
        <v>12</v>
      </c>
      <c r="F675" s="1119" t="s">
        <v>12</v>
      </c>
      <c r="G675" s="1138" t="s">
        <v>218</v>
      </c>
      <c r="H675" s="1138" t="s">
        <v>1817</v>
      </c>
      <c r="I675" s="1139">
        <v>2012</v>
      </c>
      <c r="J675" s="1247"/>
      <c r="K675" s="1138" t="s">
        <v>75</v>
      </c>
      <c r="L675" s="1252" t="s">
        <v>1914</v>
      </c>
      <c r="M675" s="1139">
        <v>1</v>
      </c>
      <c r="N675" s="1140">
        <v>3033635</v>
      </c>
      <c r="O675" s="2163"/>
      <c r="P675" s="2163"/>
      <c r="Q675" s="1141"/>
      <c r="R675" s="1131"/>
      <c r="S675" s="1139">
        <v>1</v>
      </c>
      <c r="T675" s="1140">
        <v>3033635</v>
      </c>
      <c r="U675" s="1141"/>
      <c r="W675" s="1429"/>
      <c r="X675" s="1429"/>
    </row>
    <row r="676" spans="1:24" s="54" customFormat="1">
      <c r="A676" s="998"/>
      <c r="B676" s="1119"/>
      <c r="C676" s="1138"/>
      <c r="D676" s="1141"/>
      <c r="E676" s="1138"/>
      <c r="F676" s="1119"/>
      <c r="G676" s="1138"/>
      <c r="H676" s="1138"/>
      <c r="I676" s="1139"/>
      <c r="J676" s="1247"/>
      <c r="K676" s="1138"/>
      <c r="L676" s="1252"/>
      <c r="M676" s="1139"/>
      <c r="N676" s="1140"/>
      <c r="O676" s="2163"/>
      <c r="P676" s="2163"/>
      <c r="Q676" s="1141"/>
      <c r="R676" s="1131"/>
      <c r="S676" s="1139"/>
      <c r="T676" s="1140"/>
      <c r="U676" s="1141"/>
      <c r="W676" s="1429"/>
      <c r="X676" s="1429"/>
    </row>
    <row r="677" spans="1:24" s="54" customFormat="1">
      <c r="A677" s="1137">
        <v>510</v>
      </c>
      <c r="B677" s="1119" t="s">
        <v>2306</v>
      </c>
      <c r="C677" s="1379" t="s">
        <v>2147</v>
      </c>
      <c r="D677" s="1141" t="s">
        <v>246</v>
      </c>
      <c r="E677" s="1138" t="s">
        <v>12</v>
      </c>
      <c r="F677" s="1119" t="s">
        <v>12</v>
      </c>
      <c r="G677" s="1138" t="s">
        <v>218</v>
      </c>
      <c r="H677" s="1138" t="s">
        <v>1817</v>
      </c>
      <c r="I677" s="1139">
        <v>2012</v>
      </c>
      <c r="J677" s="1247"/>
      <c r="K677" s="1138" t="s">
        <v>75</v>
      </c>
      <c r="L677" s="1252" t="s">
        <v>13</v>
      </c>
      <c r="M677" s="1139">
        <v>1</v>
      </c>
      <c r="N677" s="1140">
        <v>2325465</v>
      </c>
      <c r="O677" s="2163"/>
      <c r="P677" s="2163"/>
      <c r="Q677" s="1131"/>
      <c r="R677" s="1131"/>
      <c r="S677" s="1139">
        <v>1</v>
      </c>
      <c r="T677" s="1140">
        <v>2325465</v>
      </c>
      <c r="U677" s="1131"/>
    </row>
    <row r="678" spans="1:24" s="54" customFormat="1">
      <c r="A678" s="1137">
        <v>511</v>
      </c>
      <c r="B678" s="1119" t="s">
        <v>2306</v>
      </c>
      <c r="C678" s="1379" t="s">
        <v>2138</v>
      </c>
      <c r="D678" s="1141" t="s">
        <v>246</v>
      </c>
      <c r="E678" s="1138" t="s">
        <v>12</v>
      </c>
      <c r="F678" s="1119" t="s">
        <v>12</v>
      </c>
      <c r="G678" s="1138" t="s">
        <v>218</v>
      </c>
      <c r="H678" s="1138" t="s">
        <v>1817</v>
      </c>
      <c r="I678" s="1139">
        <v>2012</v>
      </c>
      <c r="J678" s="1247"/>
      <c r="K678" s="1138" t="s">
        <v>75</v>
      </c>
      <c r="L678" s="1252" t="s">
        <v>13</v>
      </c>
      <c r="M678" s="1139">
        <v>1</v>
      </c>
      <c r="N678" s="1140">
        <v>2325465</v>
      </c>
      <c r="O678" s="2163"/>
      <c r="P678" s="2163"/>
      <c r="Q678" s="1131"/>
      <c r="R678" s="1131"/>
      <c r="S678" s="1139">
        <v>1</v>
      </c>
      <c r="T678" s="1140">
        <v>2325465</v>
      </c>
      <c r="U678" s="1131"/>
      <c r="W678" s="1429"/>
      <c r="X678" s="1429"/>
    </row>
    <row r="679" spans="1:24" s="54" customFormat="1">
      <c r="A679" s="1137">
        <v>512</v>
      </c>
      <c r="B679" s="1119" t="s">
        <v>2306</v>
      </c>
      <c r="C679" s="1379" t="s">
        <v>2140</v>
      </c>
      <c r="D679" s="1141" t="s">
        <v>246</v>
      </c>
      <c r="E679" s="1138" t="s">
        <v>12</v>
      </c>
      <c r="F679" s="1119" t="s">
        <v>12</v>
      </c>
      <c r="G679" s="1138" t="s">
        <v>218</v>
      </c>
      <c r="H679" s="1138" t="s">
        <v>1817</v>
      </c>
      <c r="I679" s="1139">
        <v>2012</v>
      </c>
      <c r="J679" s="1247"/>
      <c r="K679" s="1138" t="s">
        <v>75</v>
      </c>
      <c r="L679" s="1252" t="s">
        <v>13</v>
      </c>
      <c r="M679" s="1139">
        <v>1</v>
      </c>
      <c r="N679" s="1140">
        <v>2325465</v>
      </c>
      <c r="O679" s="2163"/>
      <c r="P679" s="2163"/>
      <c r="Q679" s="1131"/>
      <c r="R679" s="1131"/>
      <c r="S679" s="1139">
        <v>1</v>
      </c>
      <c r="T679" s="1140">
        <v>2325465</v>
      </c>
      <c r="U679" s="1131"/>
      <c r="W679" s="1429"/>
      <c r="X679" s="1429"/>
    </row>
    <row r="680" spans="1:24" s="54" customFormat="1">
      <c r="A680" s="1137">
        <v>513</v>
      </c>
      <c r="B680" s="1119" t="s">
        <v>2306</v>
      </c>
      <c r="C680" s="1379" t="s">
        <v>2152</v>
      </c>
      <c r="D680" s="1141" t="s">
        <v>246</v>
      </c>
      <c r="E680" s="1138" t="s">
        <v>12</v>
      </c>
      <c r="F680" s="1119" t="s">
        <v>12</v>
      </c>
      <c r="G680" s="1138" t="s">
        <v>218</v>
      </c>
      <c r="H680" s="1138" t="s">
        <v>1817</v>
      </c>
      <c r="I680" s="1139">
        <v>2012</v>
      </c>
      <c r="J680" s="1247"/>
      <c r="K680" s="1138" t="s">
        <v>75</v>
      </c>
      <c r="L680" s="1252" t="s">
        <v>13</v>
      </c>
      <c r="M680" s="1139">
        <v>1</v>
      </c>
      <c r="N680" s="1140">
        <v>2325465</v>
      </c>
      <c r="O680" s="2163"/>
      <c r="P680" s="2163"/>
      <c r="Q680" s="1131"/>
      <c r="R680" s="1131"/>
      <c r="S680" s="1139">
        <v>1</v>
      </c>
      <c r="T680" s="1140">
        <v>2325465</v>
      </c>
      <c r="U680" s="1131"/>
      <c r="W680" s="1429"/>
      <c r="X680" s="1429"/>
    </row>
    <row r="681" spans="1:24" s="54" customFormat="1">
      <c r="A681" s="1137">
        <v>514</v>
      </c>
      <c r="B681" s="1119" t="s">
        <v>2306</v>
      </c>
      <c r="C681" s="1379" t="s">
        <v>2169</v>
      </c>
      <c r="D681" s="1141" t="s">
        <v>246</v>
      </c>
      <c r="E681" s="1138" t="s">
        <v>12</v>
      </c>
      <c r="F681" s="1119" t="s">
        <v>12</v>
      </c>
      <c r="G681" s="1138" t="s">
        <v>218</v>
      </c>
      <c r="H681" s="1138" t="s">
        <v>1817</v>
      </c>
      <c r="I681" s="1139">
        <v>2012</v>
      </c>
      <c r="J681" s="1247"/>
      <c r="K681" s="1138" t="s">
        <v>75</v>
      </c>
      <c r="L681" s="1252" t="s">
        <v>13</v>
      </c>
      <c r="M681" s="1139">
        <v>1</v>
      </c>
      <c r="N681" s="1140">
        <v>2325465</v>
      </c>
      <c r="O681" s="2163"/>
      <c r="P681" s="2163"/>
      <c r="Q681" s="1131"/>
      <c r="R681" s="1131"/>
      <c r="S681" s="1139">
        <v>1</v>
      </c>
      <c r="T681" s="1140">
        <v>2325465</v>
      </c>
      <c r="U681" s="1131"/>
    </row>
    <row r="682" spans="1:24" s="54" customFormat="1">
      <c r="A682" s="1137">
        <v>515</v>
      </c>
      <c r="B682" s="1119" t="s">
        <v>2306</v>
      </c>
      <c r="C682" s="1379" t="s">
        <v>2212</v>
      </c>
      <c r="D682" s="1141" t="s">
        <v>246</v>
      </c>
      <c r="E682" s="1138" t="s">
        <v>12</v>
      </c>
      <c r="F682" s="1119" t="s">
        <v>12</v>
      </c>
      <c r="G682" s="1138" t="s">
        <v>218</v>
      </c>
      <c r="H682" s="1138" t="s">
        <v>1817</v>
      </c>
      <c r="I682" s="1139">
        <v>2012</v>
      </c>
      <c r="J682" s="1247"/>
      <c r="K682" s="1138" t="s">
        <v>75</v>
      </c>
      <c r="L682" s="1252" t="s">
        <v>13</v>
      </c>
      <c r="M682" s="1139">
        <v>1</v>
      </c>
      <c r="N682" s="1140">
        <v>2325465</v>
      </c>
      <c r="O682" s="2163"/>
      <c r="P682" s="2163"/>
      <c r="Q682" s="1131"/>
      <c r="R682" s="1131"/>
      <c r="S682" s="1139">
        <v>1</v>
      </c>
      <c r="T682" s="1140">
        <v>2325465</v>
      </c>
      <c r="U682" s="1131"/>
      <c r="W682" s="1429"/>
      <c r="X682" s="1429"/>
    </row>
    <row r="683" spans="1:24" s="54" customFormat="1">
      <c r="A683" s="1137">
        <v>516</v>
      </c>
      <c r="B683" s="1119" t="s">
        <v>2306</v>
      </c>
      <c r="C683" s="1379" t="s">
        <v>2213</v>
      </c>
      <c r="D683" s="1141" t="s">
        <v>246</v>
      </c>
      <c r="E683" s="1138" t="s">
        <v>12</v>
      </c>
      <c r="F683" s="1119" t="s">
        <v>12</v>
      </c>
      <c r="G683" s="1138" t="s">
        <v>218</v>
      </c>
      <c r="H683" s="1138" t="s">
        <v>1817</v>
      </c>
      <c r="I683" s="1139">
        <v>2012</v>
      </c>
      <c r="J683" s="1247"/>
      <c r="K683" s="1138" t="s">
        <v>75</v>
      </c>
      <c r="L683" s="1252" t="s">
        <v>13</v>
      </c>
      <c r="M683" s="1139">
        <v>1</v>
      </c>
      <c r="N683" s="1140">
        <v>2325465</v>
      </c>
      <c r="O683" s="2163"/>
      <c r="P683" s="2163"/>
      <c r="Q683" s="1131"/>
      <c r="R683" s="1131"/>
      <c r="S683" s="1139">
        <v>1</v>
      </c>
      <c r="T683" s="1140">
        <v>2325465</v>
      </c>
      <c r="U683" s="1131"/>
      <c r="W683" s="1429"/>
      <c r="X683" s="1429"/>
    </row>
    <row r="684" spans="1:24" s="54" customFormat="1">
      <c r="A684" s="1137">
        <v>517</v>
      </c>
      <c r="B684" s="1119" t="s">
        <v>2306</v>
      </c>
      <c r="C684" s="1379" t="s">
        <v>2214</v>
      </c>
      <c r="D684" s="1141" t="s">
        <v>246</v>
      </c>
      <c r="E684" s="1138" t="s">
        <v>12</v>
      </c>
      <c r="F684" s="1119" t="s">
        <v>12</v>
      </c>
      <c r="G684" s="1138" t="s">
        <v>218</v>
      </c>
      <c r="H684" s="1138" t="s">
        <v>1817</v>
      </c>
      <c r="I684" s="1139">
        <v>2012</v>
      </c>
      <c r="J684" s="1247"/>
      <c r="K684" s="1138" t="s">
        <v>75</v>
      </c>
      <c r="L684" s="1252" t="s">
        <v>13</v>
      </c>
      <c r="M684" s="1139">
        <v>1</v>
      </c>
      <c r="N684" s="1140">
        <v>2325465</v>
      </c>
      <c r="O684" s="2163"/>
      <c r="P684" s="2163"/>
      <c r="Q684" s="1131"/>
      <c r="R684" s="1131"/>
      <c r="S684" s="1139">
        <v>1</v>
      </c>
      <c r="T684" s="1140">
        <v>2325465</v>
      </c>
      <c r="U684" s="1131"/>
      <c r="W684" s="1429"/>
      <c r="X684" s="1429"/>
    </row>
    <row r="685" spans="1:24" s="54" customFormat="1">
      <c r="A685" s="1137">
        <v>518</v>
      </c>
      <c r="B685" s="1119" t="s">
        <v>2306</v>
      </c>
      <c r="C685" s="1379" t="s">
        <v>2211</v>
      </c>
      <c r="D685" s="1141" t="s">
        <v>246</v>
      </c>
      <c r="E685" s="1138" t="s">
        <v>12</v>
      </c>
      <c r="F685" s="1119" t="s">
        <v>12</v>
      </c>
      <c r="G685" s="1138" t="s">
        <v>218</v>
      </c>
      <c r="H685" s="1138" t="s">
        <v>1817</v>
      </c>
      <c r="I685" s="1139">
        <v>2012</v>
      </c>
      <c r="J685" s="1247"/>
      <c r="K685" s="1138" t="s">
        <v>75</v>
      </c>
      <c r="L685" s="1252" t="s">
        <v>13</v>
      </c>
      <c r="M685" s="1139">
        <v>1</v>
      </c>
      <c r="N685" s="1140">
        <v>2325465</v>
      </c>
      <c r="O685" s="2163"/>
      <c r="P685" s="2163"/>
      <c r="Q685" s="1131"/>
      <c r="R685" s="1131"/>
      <c r="S685" s="1139">
        <v>1</v>
      </c>
      <c r="T685" s="1140">
        <v>2325465</v>
      </c>
      <c r="U685" s="1131"/>
    </row>
    <row r="686" spans="1:24" s="54" customFormat="1">
      <c r="A686" s="1137">
        <v>519</v>
      </c>
      <c r="B686" s="1119" t="s">
        <v>2306</v>
      </c>
      <c r="C686" s="1379" t="s">
        <v>2321</v>
      </c>
      <c r="D686" s="1141" t="s">
        <v>246</v>
      </c>
      <c r="E686" s="1138" t="s">
        <v>12</v>
      </c>
      <c r="F686" s="1119" t="s">
        <v>12</v>
      </c>
      <c r="G686" s="1138" t="s">
        <v>218</v>
      </c>
      <c r="H686" s="1138" t="s">
        <v>1817</v>
      </c>
      <c r="I686" s="1139">
        <v>2012</v>
      </c>
      <c r="J686" s="1247"/>
      <c r="K686" s="1138" t="s">
        <v>75</v>
      </c>
      <c r="L686" s="1252" t="s">
        <v>13</v>
      </c>
      <c r="M686" s="1139">
        <v>1</v>
      </c>
      <c r="N686" s="1140">
        <v>2325465</v>
      </c>
      <c r="O686" s="2163"/>
      <c r="P686" s="2163"/>
      <c r="Q686" s="1131"/>
      <c r="R686" s="1131"/>
      <c r="S686" s="1139">
        <v>1</v>
      </c>
      <c r="T686" s="1140">
        <v>2325465</v>
      </c>
      <c r="U686" s="1131"/>
      <c r="W686" s="1429"/>
      <c r="X686" s="1429"/>
    </row>
    <row r="687" spans="1:24" s="54" customFormat="1">
      <c r="A687" s="1137">
        <v>520</v>
      </c>
      <c r="B687" s="1119" t="s">
        <v>2306</v>
      </c>
      <c r="C687" s="1379" t="s">
        <v>2369</v>
      </c>
      <c r="D687" s="1141" t="s">
        <v>246</v>
      </c>
      <c r="E687" s="1138" t="s">
        <v>12</v>
      </c>
      <c r="F687" s="1119" t="s">
        <v>12</v>
      </c>
      <c r="G687" s="1138" t="s">
        <v>218</v>
      </c>
      <c r="H687" s="1138" t="s">
        <v>1817</v>
      </c>
      <c r="I687" s="1139">
        <v>2012</v>
      </c>
      <c r="J687" s="1247"/>
      <c r="K687" s="1138" t="s">
        <v>75</v>
      </c>
      <c r="L687" s="1252" t="s">
        <v>13</v>
      </c>
      <c r="M687" s="1139">
        <v>1</v>
      </c>
      <c r="N687" s="1140">
        <v>2325465</v>
      </c>
      <c r="O687" s="2163"/>
      <c r="P687" s="2163"/>
      <c r="Q687" s="1131"/>
      <c r="R687" s="1131"/>
      <c r="S687" s="1139">
        <v>1</v>
      </c>
      <c r="T687" s="1140">
        <v>2325465</v>
      </c>
      <c r="U687" s="1131"/>
      <c r="W687" s="1429"/>
      <c r="X687" s="1429"/>
    </row>
    <row r="688" spans="1:24" s="54" customFormat="1">
      <c r="A688" s="1137">
        <v>521</v>
      </c>
      <c r="B688" s="1119" t="s">
        <v>2306</v>
      </c>
      <c r="C688" s="1379" t="s">
        <v>2221</v>
      </c>
      <c r="D688" s="1141" t="s">
        <v>246</v>
      </c>
      <c r="E688" s="1138" t="s">
        <v>12</v>
      </c>
      <c r="F688" s="1119" t="s">
        <v>12</v>
      </c>
      <c r="G688" s="1138" t="s">
        <v>218</v>
      </c>
      <c r="H688" s="1138" t="s">
        <v>1817</v>
      </c>
      <c r="I688" s="1139">
        <v>2012</v>
      </c>
      <c r="J688" s="1247"/>
      <c r="K688" s="1138" t="s">
        <v>75</v>
      </c>
      <c r="L688" s="1252" t="s">
        <v>13</v>
      </c>
      <c r="M688" s="1139">
        <v>1</v>
      </c>
      <c r="N688" s="1140">
        <v>2325465</v>
      </c>
      <c r="O688" s="2163"/>
      <c r="P688" s="2163"/>
      <c r="Q688" s="1131"/>
      <c r="R688" s="1131"/>
      <c r="S688" s="1139">
        <v>1</v>
      </c>
      <c r="T688" s="1140">
        <v>2325465</v>
      </c>
      <c r="U688" s="1131"/>
      <c r="W688" s="1429"/>
      <c r="X688" s="1429"/>
    </row>
    <row r="689" spans="1:24" s="54" customFormat="1">
      <c r="A689" s="1137">
        <v>522</v>
      </c>
      <c r="B689" s="1119" t="s">
        <v>2306</v>
      </c>
      <c r="C689" s="1379" t="s">
        <v>2282</v>
      </c>
      <c r="D689" s="1141" t="s">
        <v>246</v>
      </c>
      <c r="E689" s="1138" t="s">
        <v>12</v>
      </c>
      <c r="F689" s="1119" t="s">
        <v>12</v>
      </c>
      <c r="G689" s="1138" t="s">
        <v>218</v>
      </c>
      <c r="H689" s="1138" t="s">
        <v>1817</v>
      </c>
      <c r="I689" s="1139">
        <v>2012</v>
      </c>
      <c r="J689" s="1247"/>
      <c r="K689" s="1138" t="s">
        <v>75</v>
      </c>
      <c r="L689" s="1252" t="s">
        <v>13</v>
      </c>
      <c r="M689" s="1139">
        <v>1</v>
      </c>
      <c r="N689" s="1140">
        <v>2325465</v>
      </c>
      <c r="O689" s="2163"/>
      <c r="P689" s="2163"/>
      <c r="Q689" s="1131"/>
      <c r="R689" s="1131"/>
      <c r="S689" s="1139">
        <v>1</v>
      </c>
      <c r="T689" s="1140">
        <v>2325465</v>
      </c>
      <c r="U689" s="1131"/>
    </row>
    <row r="690" spans="1:24" s="54" customFormat="1">
      <c r="A690" s="1137">
        <v>523</v>
      </c>
      <c r="B690" s="1119" t="s">
        <v>2306</v>
      </c>
      <c r="C690" s="1379" t="s">
        <v>2162</v>
      </c>
      <c r="D690" s="1141" t="s">
        <v>246</v>
      </c>
      <c r="E690" s="1138" t="s">
        <v>12</v>
      </c>
      <c r="F690" s="1119" t="s">
        <v>12</v>
      </c>
      <c r="G690" s="1138" t="s">
        <v>218</v>
      </c>
      <c r="H690" s="1138" t="s">
        <v>1817</v>
      </c>
      <c r="I690" s="1139">
        <v>2012</v>
      </c>
      <c r="J690" s="1247"/>
      <c r="K690" s="1138" t="s">
        <v>75</v>
      </c>
      <c r="L690" s="1252" t="s">
        <v>13</v>
      </c>
      <c r="M690" s="1139">
        <v>1</v>
      </c>
      <c r="N690" s="1140">
        <v>2325465</v>
      </c>
      <c r="O690" s="2163"/>
      <c r="P690" s="2163"/>
      <c r="Q690" s="1131"/>
      <c r="R690" s="1131"/>
      <c r="S690" s="1139">
        <v>1</v>
      </c>
      <c r="T690" s="1140">
        <v>2325465</v>
      </c>
      <c r="U690" s="1131"/>
      <c r="W690" s="1429"/>
      <c r="X690" s="1429"/>
    </row>
    <row r="691" spans="1:24" s="54" customFormat="1">
      <c r="A691" s="998"/>
      <c r="B691" s="1119"/>
      <c r="C691" s="1138"/>
      <c r="D691" s="1141"/>
      <c r="E691" s="1138"/>
      <c r="F691" s="1119"/>
      <c r="G691" s="1138"/>
      <c r="H691" s="1138"/>
      <c r="I691" s="1139"/>
      <c r="J691" s="1247"/>
      <c r="K691" s="1138"/>
      <c r="L691" s="1252"/>
      <c r="M691" s="1119"/>
      <c r="N691" s="1131"/>
      <c r="O691" s="2156"/>
      <c r="P691" s="2156"/>
      <c r="Q691" s="1131"/>
      <c r="R691" s="1131"/>
      <c r="S691" s="1119"/>
      <c r="T691" s="1131"/>
      <c r="U691" s="1131"/>
      <c r="W691" s="1429"/>
      <c r="X691" s="1429"/>
    </row>
    <row r="692" spans="1:24" s="54" customFormat="1">
      <c r="A692" s="1137">
        <v>524</v>
      </c>
      <c r="B692" s="1119" t="s">
        <v>2306</v>
      </c>
      <c r="C692" s="1379" t="s">
        <v>2165</v>
      </c>
      <c r="D692" s="1141" t="s">
        <v>246</v>
      </c>
      <c r="E692" s="1138" t="s">
        <v>12</v>
      </c>
      <c r="F692" s="1119" t="s">
        <v>12</v>
      </c>
      <c r="G692" s="1138" t="s">
        <v>218</v>
      </c>
      <c r="H692" s="1138" t="s">
        <v>1817</v>
      </c>
      <c r="I692" s="1139">
        <v>2012</v>
      </c>
      <c r="J692" s="1247"/>
      <c r="K692" s="1138" t="s">
        <v>75</v>
      </c>
      <c r="L692" s="1252" t="s">
        <v>13</v>
      </c>
      <c r="M692" s="1139">
        <v>1</v>
      </c>
      <c r="N692" s="1140">
        <v>1936445</v>
      </c>
      <c r="O692" s="2163"/>
      <c r="P692" s="2163"/>
      <c r="Q692" s="1131"/>
      <c r="R692" s="1131"/>
      <c r="S692" s="1139">
        <v>1</v>
      </c>
      <c r="T692" s="1140">
        <v>1936445</v>
      </c>
      <c r="U692" s="1131"/>
      <c r="W692" s="1429"/>
      <c r="X692" s="1429"/>
    </row>
    <row r="693" spans="1:24" s="54" customFormat="1">
      <c r="A693" s="1137">
        <v>525</v>
      </c>
      <c r="B693" s="1119" t="s">
        <v>2306</v>
      </c>
      <c r="C693" s="1379" t="s">
        <v>2172</v>
      </c>
      <c r="D693" s="1141" t="s">
        <v>246</v>
      </c>
      <c r="E693" s="1138" t="s">
        <v>12</v>
      </c>
      <c r="F693" s="1119" t="s">
        <v>12</v>
      </c>
      <c r="G693" s="1138" t="s">
        <v>218</v>
      </c>
      <c r="H693" s="1138" t="s">
        <v>1817</v>
      </c>
      <c r="I693" s="1139">
        <v>2012</v>
      </c>
      <c r="J693" s="1247"/>
      <c r="K693" s="1138" t="s">
        <v>75</v>
      </c>
      <c r="L693" s="1252" t="s">
        <v>13</v>
      </c>
      <c r="M693" s="1139">
        <v>1</v>
      </c>
      <c r="N693" s="1140">
        <v>1936445</v>
      </c>
      <c r="O693" s="2163"/>
      <c r="P693" s="2163"/>
      <c r="Q693" s="1131"/>
      <c r="R693" s="1131"/>
      <c r="S693" s="1139">
        <v>1</v>
      </c>
      <c r="T693" s="1140">
        <v>1936445</v>
      </c>
      <c r="U693" s="1131"/>
    </row>
    <row r="694" spans="1:24" s="54" customFormat="1">
      <c r="A694" s="1137">
        <v>526</v>
      </c>
      <c r="B694" s="1119" t="s">
        <v>2306</v>
      </c>
      <c r="C694" s="1379" t="s">
        <v>2175</v>
      </c>
      <c r="D694" s="1141" t="s">
        <v>246</v>
      </c>
      <c r="E694" s="1138" t="s">
        <v>12</v>
      </c>
      <c r="F694" s="1119" t="s">
        <v>12</v>
      </c>
      <c r="G694" s="1138" t="s">
        <v>218</v>
      </c>
      <c r="H694" s="1138" t="s">
        <v>1817</v>
      </c>
      <c r="I694" s="1139">
        <v>2012</v>
      </c>
      <c r="J694" s="1247"/>
      <c r="K694" s="1138" t="s">
        <v>75</v>
      </c>
      <c r="L694" s="1252" t="s">
        <v>13</v>
      </c>
      <c r="M694" s="1139">
        <v>1</v>
      </c>
      <c r="N694" s="1140">
        <v>1936445</v>
      </c>
      <c r="O694" s="2163"/>
      <c r="P694" s="2163"/>
      <c r="Q694" s="1131"/>
      <c r="R694" s="1131"/>
      <c r="S694" s="1139">
        <v>1</v>
      </c>
      <c r="T694" s="1140">
        <v>1936445</v>
      </c>
      <c r="U694" s="1131"/>
      <c r="W694" s="1429"/>
      <c r="X694" s="1429"/>
    </row>
    <row r="695" spans="1:24" s="54" customFormat="1">
      <c r="A695" s="1137">
        <v>527</v>
      </c>
      <c r="B695" s="1119" t="s">
        <v>2306</v>
      </c>
      <c r="C695" s="1379" t="s">
        <v>2177</v>
      </c>
      <c r="D695" s="1141" t="s">
        <v>246</v>
      </c>
      <c r="E695" s="1138" t="s">
        <v>12</v>
      </c>
      <c r="F695" s="1119" t="s">
        <v>12</v>
      </c>
      <c r="G695" s="1138" t="s">
        <v>218</v>
      </c>
      <c r="H695" s="1138" t="s">
        <v>1817</v>
      </c>
      <c r="I695" s="1139">
        <v>2012</v>
      </c>
      <c r="J695" s="1247"/>
      <c r="K695" s="1138" t="s">
        <v>75</v>
      </c>
      <c r="L695" s="1252" t="s">
        <v>13</v>
      </c>
      <c r="M695" s="1139">
        <v>1</v>
      </c>
      <c r="N695" s="1140">
        <v>1936445</v>
      </c>
      <c r="O695" s="2163"/>
      <c r="P695" s="2163"/>
      <c r="Q695" s="1131"/>
      <c r="R695" s="1131"/>
      <c r="S695" s="1139">
        <v>1</v>
      </c>
      <c r="T695" s="1140">
        <v>1936445</v>
      </c>
      <c r="U695" s="1131"/>
      <c r="W695" s="1429"/>
      <c r="X695" s="1429"/>
    </row>
    <row r="696" spans="1:24" s="54" customFormat="1">
      <c r="A696" s="1137">
        <v>528</v>
      </c>
      <c r="B696" s="1119" t="s">
        <v>2306</v>
      </c>
      <c r="C696" s="1379" t="s">
        <v>2180</v>
      </c>
      <c r="D696" s="1141" t="s">
        <v>246</v>
      </c>
      <c r="E696" s="1138" t="s">
        <v>12</v>
      </c>
      <c r="F696" s="1119" t="s">
        <v>12</v>
      </c>
      <c r="G696" s="1138" t="s">
        <v>218</v>
      </c>
      <c r="H696" s="1138" t="s">
        <v>1817</v>
      </c>
      <c r="I696" s="1139">
        <v>2012</v>
      </c>
      <c r="J696" s="1247"/>
      <c r="K696" s="1138" t="s">
        <v>75</v>
      </c>
      <c r="L696" s="1252" t="s">
        <v>13</v>
      </c>
      <c r="M696" s="1139">
        <v>1</v>
      </c>
      <c r="N696" s="1140">
        <v>1936445</v>
      </c>
      <c r="O696" s="2163"/>
      <c r="P696" s="2163"/>
      <c r="Q696" s="1131"/>
      <c r="R696" s="1131"/>
      <c r="S696" s="1139">
        <v>1</v>
      </c>
      <c r="T696" s="1140">
        <v>1936445</v>
      </c>
      <c r="U696" s="1131"/>
      <c r="W696" s="1429"/>
      <c r="X696" s="1429"/>
    </row>
    <row r="697" spans="1:24" s="54" customFormat="1">
      <c r="A697" s="1137">
        <v>529</v>
      </c>
      <c r="B697" s="1119" t="s">
        <v>2306</v>
      </c>
      <c r="C697" s="1379" t="s">
        <v>2182</v>
      </c>
      <c r="D697" s="1141" t="s">
        <v>246</v>
      </c>
      <c r="E697" s="1138" t="s">
        <v>12</v>
      </c>
      <c r="F697" s="1119" t="s">
        <v>12</v>
      </c>
      <c r="G697" s="1138" t="s">
        <v>218</v>
      </c>
      <c r="H697" s="1138" t="s">
        <v>1817</v>
      </c>
      <c r="I697" s="1139">
        <v>2012</v>
      </c>
      <c r="J697" s="1247"/>
      <c r="K697" s="1138" t="s">
        <v>75</v>
      </c>
      <c r="L697" s="1252" t="s">
        <v>13</v>
      </c>
      <c r="M697" s="1139">
        <v>1</v>
      </c>
      <c r="N697" s="1140">
        <v>1936445</v>
      </c>
      <c r="O697" s="2163"/>
      <c r="P697" s="2163"/>
      <c r="Q697" s="1131"/>
      <c r="R697" s="1131"/>
      <c r="S697" s="1139">
        <v>1</v>
      </c>
      <c r="T697" s="1140">
        <v>1936445</v>
      </c>
      <c r="U697" s="1131"/>
    </row>
    <row r="698" spans="1:24" s="54" customFormat="1">
      <c r="A698" s="1137">
        <v>530</v>
      </c>
      <c r="B698" s="1119" t="s">
        <v>2306</v>
      </c>
      <c r="C698" s="1379" t="s">
        <v>2184</v>
      </c>
      <c r="D698" s="1141" t="s">
        <v>246</v>
      </c>
      <c r="E698" s="1138" t="s">
        <v>12</v>
      </c>
      <c r="F698" s="1119" t="s">
        <v>12</v>
      </c>
      <c r="G698" s="1138" t="s">
        <v>218</v>
      </c>
      <c r="H698" s="1138" t="s">
        <v>1817</v>
      </c>
      <c r="I698" s="1139">
        <v>2012</v>
      </c>
      <c r="J698" s="1247"/>
      <c r="K698" s="1138" t="s">
        <v>75</v>
      </c>
      <c r="L698" s="1252" t="s">
        <v>13</v>
      </c>
      <c r="M698" s="1139">
        <v>1</v>
      </c>
      <c r="N698" s="1140">
        <v>1936445</v>
      </c>
      <c r="O698" s="2163"/>
      <c r="P698" s="2163"/>
      <c r="Q698" s="1131"/>
      <c r="R698" s="1131"/>
      <c r="S698" s="1139">
        <v>1</v>
      </c>
      <c r="T698" s="1140">
        <v>1936445</v>
      </c>
      <c r="U698" s="1131"/>
      <c r="W698" s="1429"/>
      <c r="X698" s="1429"/>
    </row>
    <row r="699" spans="1:24" s="54" customFormat="1">
      <c r="A699" s="1137">
        <v>531</v>
      </c>
      <c r="B699" s="1119" t="s">
        <v>2306</v>
      </c>
      <c r="C699" s="1379" t="s">
        <v>2186</v>
      </c>
      <c r="D699" s="1141" t="s">
        <v>246</v>
      </c>
      <c r="E699" s="1138" t="s">
        <v>12</v>
      </c>
      <c r="F699" s="1119" t="s">
        <v>12</v>
      </c>
      <c r="G699" s="1138" t="s">
        <v>218</v>
      </c>
      <c r="H699" s="1138" t="s">
        <v>1817</v>
      </c>
      <c r="I699" s="1139">
        <v>2012</v>
      </c>
      <c r="J699" s="1247"/>
      <c r="K699" s="1138" t="s">
        <v>75</v>
      </c>
      <c r="L699" s="1252" t="s">
        <v>13</v>
      </c>
      <c r="M699" s="1139">
        <v>1</v>
      </c>
      <c r="N699" s="1140">
        <v>1936445</v>
      </c>
      <c r="O699" s="2163"/>
      <c r="P699" s="2163"/>
      <c r="Q699" s="1131"/>
      <c r="R699" s="1131"/>
      <c r="S699" s="1139">
        <v>1</v>
      </c>
      <c r="T699" s="1140">
        <v>1936445</v>
      </c>
      <c r="U699" s="1131"/>
      <c r="W699" s="1429"/>
      <c r="X699" s="1429"/>
    </row>
    <row r="700" spans="1:24" s="54" customFormat="1">
      <c r="A700" s="1137">
        <v>532</v>
      </c>
      <c r="B700" s="1119" t="s">
        <v>2306</v>
      </c>
      <c r="C700" s="1379" t="s">
        <v>2188</v>
      </c>
      <c r="D700" s="1141" t="s">
        <v>246</v>
      </c>
      <c r="E700" s="1138" t="s">
        <v>12</v>
      </c>
      <c r="F700" s="1119" t="s">
        <v>12</v>
      </c>
      <c r="G700" s="1138" t="s">
        <v>218</v>
      </c>
      <c r="H700" s="1138" t="s">
        <v>1817</v>
      </c>
      <c r="I700" s="1139">
        <v>2012</v>
      </c>
      <c r="J700" s="1247"/>
      <c r="K700" s="1138" t="s">
        <v>75</v>
      </c>
      <c r="L700" s="1252" t="s">
        <v>13</v>
      </c>
      <c r="M700" s="1139">
        <v>1</v>
      </c>
      <c r="N700" s="1140">
        <v>1936445</v>
      </c>
      <c r="O700" s="2163"/>
      <c r="P700" s="2163"/>
      <c r="Q700" s="1131"/>
      <c r="R700" s="1131"/>
      <c r="S700" s="1139">
        <v>1</v>
      </c>
      <c r="T700" s="1140">
        <v>1936445</v>
      </c>
      <c r="U700" s="1131"/>
      <c r="W700" s="1429"/>
      <c r="X700" s="1429"/>
    </row>
    <row r="701" spans="1:24" s="54" customFormat="1">
      <c r="A701" s="1137">
        <v>533</v>
      </c>
      <c r="B701" s="1119" t="s">
        <v>2306</v>
      </c>
      <c r="C701" s="1379" t="s">
        <v>2191</v>
      </c>
      <c r="D701" s="1141" t="s">
        <v>246</v>
      </c>
      <c r="E701" s="1138" t="s">
        <v>12</v>
      </c>
      <c r="F701" s="1119" t="s">
        <v>12</v>
      </c>
      <c r="G701" s="1138" t="s">
        <v>218</v>
      </c>
      <c r="H701" s="1138" t="s">
        <v>1817</v>
      </c>
      <c r="I701" s="1139">
        <v>2012</v>
      </c>
      <c r="J701" s="1247"/>
      <c r="K701" s="1138" t="s">
        <v>75</v>
      </c>
      <c r="L701" s="1252" t="s">
        <v>13</v>
      </c>
      <c r="M701" s="1139">
        <v>1</v>
      </c>
      <c r="N701" s="1140">
        <v>1936445</v>
      </c>
      <c r="O701" s="2163"/>
      <c r="P701" s="2163"/>
      <c r="Q701" s="1131"/>
      <c r="R701" s="1131"/>
      <c r="S701" s="1139">
        <v>1</v>
      </c>
      <c r="T701" s="1140">
        <v>1936445</v>
      </c>
      <c r="U701" s="1131"/>
    </row>
    <row r="702" spans="1:24" s="54" customFormat="1">
      <c r="A702" s="1137">
        <v>534</v>
      </c>
      <c r="B702" s="1119" t="s">
        <v>2306</v>
      </c>
      <c r="C702" s="1379" t="s">
        <v>2194</v>
      </c>
      <c r="D702" s="1141" t="s">
        <v>246</v>
      </c>
      <c r="E702" s="1138" t="s">
        <v>12</v>
      </c>
      <c r="F702" s="1119" t="s">
        <v>12</v>
      </c>
      <c r="G702" s="1138" t="s">
        <v>218</v>
      </c>
      <c r="H702" s="1138" t="s">
        <v>1817</v>
      </c>
      <c r="I702" s="1139">
        <v>2012</v>
      </c>
      <c r="J702" s="1247"/>
      <c r="K702" s="1138" t="s">
        <v>75</v>
      </c>
      <c r="L702" s="1252" t="s">
        <v>13</v>
      </c>
      <c r="M702" s="1139">
        <v>1</v>
      </c>
      <c r="N702" s="1140">
        <v>1936445</v>
      </c>
      <c r="O702" s="2163"/>
      <c r="P702" s="2163"/>
      <c r="Q702" s="1131"/>
      <c r="R702" s="1131"/>
      <c r="S702" s="1139">
        <v>1</v>
      </c>
      <c r="T702" s="1140">
        <v>1936445</v>
      </c>
      <c r="U702" s="1131"/>
      <c r="W702" s="1429"/>
      <c r="X702" s="1429"/>
    </row>
    <row r="703" spans="1:24" s="54" customFormat="1">
      <c r="A703" s="1137">
        <v>535</v>
      </c>
      <c r="B703" s="1119" t="s">
        <v>2306</v>
      </c>
      <c r="C703" s="1379" t="s">
        <v>2348</v>
      </c>
      <c r="D703" s="1141" t="s">
        <v>246</v>
      </c>
      <c r="E703" s="1138" t="s">
        <v>12</v>
      </c>
      <c r="F703" s="1119" t="s">
        <v>12</v>
      </c>
      <c r="G703" s="1138" t="s">
        <v>218</v>
      </c>
      <c r="H703" s="1138" t="s">
        <v>1817</v>
      </c>
      <c r="I703" s="1139">
        <v>2012</v>
      </c>
      <c r="J703" s="1247"/>
      <c r="K703" s="1138" t="s">
        <v>75</v>
      </c>
      <c r="L703" s="1252" t="s">
        <v>13</v>
      </c>
      <c r="M703" s="1139">
        <v>1</v>
      </c>
      <c r="N703" s="1140">
        <v>1936445</v>
      </c>
      <c r="O703" s="2163"/>
      <c r="P703" s="2163"/>
      <c r="Q703" s="1131"/>
      <c r="R703" s="1131"/>
      <c r="S703" s="1139">
        <v>1</v>
      </c>
      <c r="T703" s="1140">
        <v>1936445</v>
      </c>
      <c r="U703" s="1131"/>
      <c r="W703" s="1429"/>
      <c r="X703" s="1429"/>
    </row>
    <row r="704" spans="1:24" s="54" customFormat="1">
      <c r="A704" s="1137">
        <v>536</v>
      </c>
      <c r="B704" s="1119" t="s">
        <v>2306</v>
      </c>
      <c r="C704" s="1379" t="s">
        <v>2222</v>
      </c>
      <c r="D704" s="1141" t="s">
        <v>246</v>
      </c>
      <c r="E704" s="1138" t="s">
        <v>12</v>
      </c>
      <c r="F704" s="1119" t="s">
        <v>12</v>
      </c>
      <c r="G704" s="1138" t="s">
        <v>218</v>
      </c>
      <c r="H704" s="1138" t="s">
        <v>1817</v>
      </c>
      <c r="I704" s="1139">
        <v>2012</v>
      </c>
      <c r="J704" s="1247"/>
      <c r="K704" s="1138" t="s">
        <v>75</v>
      </c>
      <c r="L704" s="1252" t="s">
        <v>13</v>
      </c>
      <c r="M704" s="1139">
        <v>1</v>
      </c>
      <c r="N704" s="1140">
        <v>1936445</v>
      </c>
      <c r="O704" s="2163"/>
      <c r="P704" s="2163"/>
      <c r="Q704" s="1131"/>
      <c r="R704" s="1131"/>
      <c r="S704" s="1139">
        <v>1</v>
      </c>
      <c r="T704" s="1140">
        <v>1936445</v>
      </c>
      <c r="U704" s="1131"/>
      <c r="W704" s="1429"/>
      <c r="X704" s="1429"/>
    </row>
    <row r="705" spans="1:24" s="54" customFormat="1">
      <c r="A705" s="1137">
        <v>537</v>
      </c>
      <c r="B705" s="1119" t="s">
        <v>2306</v>
      </c>
      <c r="C705" s="1379" t="s">
        <v>2227</v>
      </c>
      <c r="D705" s="1141" t="s">
        <v>246</v>
      </c>
      <c r="E705" s="1138" t="s">
        <v>12</v>
      </c>
      <c r="F705" s="1119" t="s">
        <v>12</v>
      </c>
      <c r="G705" s="1138" t="s">
        <v>218</v>
      </c>
      <c r="H705" s="1138" t="s">
        <v>1817</v>
      </c>
      <c r="I705" s="1139">
        <v>2012</v>
      </c>
      <c r="J705" s="1247"/>
      <c r="K705" s="1138" t="s">
        <v>75</v>
      </c>
      <c r="L705" s="1252" t="s">
        <v>13</v>
      </c>
      <c r="M705" s="1139">
        <v>1</v>
      </c>
      <c r="N705" s="1140">
        <v>1936445</v>
      </c>
      <c r="O705" s="2163"/>
      <c r="P705" s="2163"/>
      <c r="Q705" s="1131"/>
      <c r="R705" s="1131"/>
      <c r="S705" s="1139">
        <v>1</v>
      </c>
      <c r="T705" s="1140">
        <v>1936445</v>
      </c>
      <c r="U705" s="1131"/>
    </row>
    <row r="706" spans="1:24" s="54" customFormat="1">
      <c r="A706" s="1137">
        <v>538</v>
      </c>
      <c r="B706" s="1119" t="s">
        <v>2306</v>
      </c>
      <c r="C706" s="1379" t="s">
        <v>2284</v>
      </c>
      <c r="D706" s="1141" t="s">
        <v>246</v>
      </c>
      <c r="E706" s="1138" t="s">
        <v>12</v>
      </c>
      <c r="F706" s="1119" t="s">
        <v>12</v>
      </c>
      <c r="G706" s="1138" t="s">
        <v>218</v>
      </c>
      <c r="H706" s="1138" t="s">
        <v>1817</v>
      </c>
      <c r="I706" s="1139">
        <v>2012</v>
      </c>
      <c r="J706" s="1247"/>
      <c r="K706" s="1138" t="s">
        <v>75</v>
      </c>
      <c r="L706" s="1252" t="s">
        <v>13</v>
      </c>
      <c r="M706" s="1139">
        <v>1</v>
      </c>
      <c r="N706" s="1140">
        <v>1936445</v>
      </c>
      <c r="O706" s="2163"/>
      <c r="P706" s="2163"/>
      <c r="Q706" s="1131"/>
      <c r="R706" s="1131"/>
      <c r="S706" s="1139">
        <v>1</v>
      </c>
      <c r="T706" s="1140">
        <v>1936445</v>
      </c>
      <c r="U706" s="1131"/>
      <c r="W706" s="1429"/>
      <c r="X706" s="1429"/>
    </row>
    <row r="707" spans="1:24" s="54" customFormat="1">
      <c r="A707" s="1137">
        <v>539</v>
      </c>
      <c r="B707" s="1119" t="s">
        <v>2306</v>
      </c>
      <c r="C707" s="1379" t="s">
        <v>2286</v>
      </c>
      <c r="D707" s="1141" t="s">
        <v>246</v>
      </c>
      <c r="E707" s="1138" t="s">
        <v>12</v>
      </c>
      <c r="F707" s="1119" t="s">
        <v>12</v>
      </c>
      <c r="G707" s="1138" t="s">
        <v>218</v>
      </c>
      <c r="H707" s="1138" t="s">
        <v>1817</v>
      </c>
      <c r="I707" s="1139">
        <v>2012</v>
      </c>
      <c r="J707" s="1247"/>
      <c r="K707" s="1138" t="s">
        <v>75</v>
      </c>
      <c r="L707" s="1252" t="s">
        <v>13</v>
      </c>
      <c r="M707" s="1139">
        <v>1</v>
      </c>
      <c r="N707" s="1140">
        <v>1936445</v>
      </c>
      <c r="O707" s="2163"/>
      <c r="P707" s="2163"/>
      <c r="Q707" s="1131"/>
      <c r="R707" s="1131"/>
      <c r="S707" s="1139">
        <v>1</v>
      </c>
      <c r="T707" s="1140">
        <v>1936445</v>
      </c>
      <c r="U707" s="1131"/>
      <c r="W707" s="1429"/>
      <c r="X707" s="1429"/>
    </row>
    <row r="708" spans="1:24" s="54" customFormat="1">
      <c r="A708" s="1137">
        <v>540</v>
      </c>
      <c r="B708" s="1119" t="s">
        <v>2306</v>
      </c>
      <c r="C708" s="1379" t="s">
        <v>2287</v>
      </c>
      <c r="D708" s="1141" t="s">
        <v>246</v>
      </c>
      <c r="E708" s="1138" t="s">
        <v>12</v>
      </c>
      <c r="F708" s="1119" t="s">
        <v>12</v>
      </c>
      <c r="G708" s="1138" t="s">
        <v>218</v>
      </c>
      <c r="H708" s="1138" t="s">
        <v>1817</v>
      </c>
      <c r="I708" s="1139">
        <v>2012</v>
      </c>
      <c r="J708" s="1247"/>
      <c r="K708" s="1138" t="s">
        <v>75</v>
      </c>
      <c r="L708" s="1252" t="s">
        <v>13</v>
      </c>
      <c r="M708" s="1139">
        <v>1</v>
      </c>
      <c r="N708" s="1140">
        <v>1936445</v>
      </c>
      <c r="O708" s="2163"/>
      <c r="P708" s="2163"/>
      <c r="Q708" s="1131"/>
      <c r="R708" s="1131"/>
      <c r="S708" s="1139">
        <v>1</v>
      </c>
      <c r="T708" s="1140">
        <v>1936445</v>
      </c>
      <c r="U708" s="1131"/>
      <c r="W708" s="1429"/>
      <c r="X708" s="1429"/>
    </row>
    <row r="709" spans="1:24" s="54" customFormat="1">
      <c r="A709" s="1137">
        <v>541</v>
      </c>
      <c r="B709" s="1119" t="s">
        <v>2306</v>
      </c>
      <c r="C709" s="1379" t="s">
        <v>3062</v>
      </c>
      <c r="D709" s="1141" t="s">
        <v>246</v>
      </c>
      <c r="E709" s="1138" t="s">
        <v>12</v>
      </c>
      <c r="F709" s="1119" t="s">
        <v>12</v>
      </c>
      <c r="G709" s="1138" t="s">
        <v>218</v>
      </c>
      <c r="H709" s="1138" t="s">
        <v>1817</v>
      </c>
      <c r="I709" s="1139">
        <v>2012</v>
      </c>
      <c r="J709" s="1247"/>
      <c r="K709" s="1138" t="s">
        <v>75</v>
      </c>
      <c r="L709" s="1252" t="s">
        <v>13</v>
      </c>
      <c r="M709" s="1139">
        <v>1</v>
      </c>
      <c r="N709" s="1140">
        <v>1936445</v>
      </c>
      <c r="O709" s="2163"/>
      <c r="P709" s="2163"/>
      <c r="Q709" s="1131"/>
      <c r="R709" s="1131"/>
      <c r="S709" s="1139">
        <v>1</v>
      </c>
      <c r="T709" s="1140">
        <v>1936445</v>
      </c>
      <c r="U709" s="1131"/>
      <c r="W709" s="1429"/>
      <c r="X709" s="1429"/>
    </row>
    <row r="710" spans="1:24" s="54" customFormat="1">
      <c r="A710" s="1137">
        <v>542</v>
      </c>
      <c r="B710" s="1119" t="s">
        <v>2306</v>
      </c>
      <c r="C710" s="1379" t="s">
        <v>2370</v>
      </c>
      <c r="D710" s="1141" t="s">
        <v>246</v>
      </c>
      <c r="E710" s="1138" t="s">
        <v>12</v>
      </c>
      <c r="F710" s="1119" t="s">
        <v>12</v>
      </c>
      <c r="G710" s="1138" t="s">
        <v>218</v>
      </c>
      <c r="H710" s="1138" t="s">
        <v>1817</v>
      </c>
      <c r="I710" s="1139">
        <v>2012</v>
      </c>
      <c r="J710" s="1247"/>
      <c r="K710" s="1138" t="s">
        <v>75</v>
      </c>
      <c r="L710" s="1252" t="s">
        <v>13</v>
      </c>
      <c r="M710" s="1139">
        <v>1</v>
      </c>
      <c r="N710" s="1140">
        <v>1936445</v>
      </c>
      <c r="O710" s="2163"/>
      <c r="P710" s="2163"/>
      <c r="Q710" s="1131"/>
      <c r="R710" s="1131"/>
      <c r="S710" s="1139">
        <v>1</v>
      </c>
      <c r="T710" s="1140">
        <v>1936445</v>
      </c>
      <c r="U710" s="1131"/>
      <c r="W710" s="1429"/>
      <c r="X710" s="1429"/>
    </row>
    <row r="711" spans="1:24" s="54" customFormat="1">
      <c r="A711" s="1137">
        <v>543</v>
      </c>
      <c r="B711" s="1119" t="s">
        <v>2306</v>
      </c>
      <c r="C711" s="1379" t="s">
        <v>2371</v>
      </c>
      <c r="D711" s="1141" t="s">
        <v>246</v>
      </c>
      <c r="E711" s="1138" t="s">
        <v>12</v>
      </c>
      <c r="F711" s="1119" t="s">
        <v>12</v>
      </c>
      <c r="G711" s="1138" t="s">
        <v>218</v>
      </c>
      <c r="H711" s="1138" t="s">
        <v>1817</v>
      </c>
      <c r="I711" s="1139">
        <v>2012</v>
      </c>
      <c r="J711" s="1247"/>
      <c r="K711" s="1138" t="s">
        <v>75</v>
      </c>
      <c r="L711" s="1252" t="s">
        <v>13</v>
      </c>
      <c r="M711" s="1139">
        <v>1</v>
      </c>
      <c r="N711" s="1140">
        <v>1936445</v>
      </c>
      <c r="O711" s="2163"/>
      <c r="P711" s="2163"/>
      <c r="Q711" s="1131"/>
      <c r="R711" s="1131"/>
      <c r="S711" s="1139">
        <v>1</v>
      </c>
      <c r="T711" s="1140">
        <v>1936445</v>
      </c>
      <c r="U711" s="1131"/>
      <c r="W711" s="1429"/>
      <c r="X711" s="1429"/>
    </row>
    <row r="712" spans="1:24" s="54" customFormat="1">
      <c r="A712" s="998"/>
      <c r="B712" s="1119"/>
      <c r="C712" s="1131"/>
      <c r="D712" s="1141"/>
      <c r="E712" s="1138"/>
      <c r="F712" s="1119"/>
      <c r="G712" s="1138"/>
      <c r="H712" s="1138"/>
      <c r="I712" s="1139"/>
      <c r="J712" s="1247"/>
      <c r="K712" s="1138"/>
      <c r="L712" s="1252"/>
      <c r="M712" s="1119"/>
      <c r="N712" s="1131"/>
      <c r="O712" s="2156"/>
      <c r="P712" s="2156"/>
      <c r="Q712" s="1131"/>
      <c r="R712" s="1131"/>
      <c r="S712" s="1119"/>
      <c r="T712" s="1131"/>
      <c r="U712" s="1131"/>
    </row>
    <row r="713" spans="1:24" s="54" customFormat="1">
      <c r="A713" s="1137">
        <v>544</v>
      </c>
      <c r="B713" s="1119" t="s">
        <v>2306</v>
      </c>
      <c r="C713" s="1379" t="s">
        <v>3063</v>
      </c>
      <c r="D713" s="1141" t="s">
        <v>246</v>
      </c>
      <c r="E713" s="1138" t="s">
        <v>12</v>
      </c>
      <c r="F713" s="1119" t="s">
        <v>12</v>
      </c>
      <c r="G713" s="1138" t="s">
        <v>218</v>
      </c>
      <c r="H713" s="1138" t="s">
        <v>1817</v>
      </c>
      <c r="I713" s="1139">
        <v>2012</v>
      </c>
      <c r="J713" s="1247"/>
      <c r="K713" s="1138" t="s">
        <v>75</v>
      </c>
      <c r="L713" s="1252" t="s">
        <v>13</v>
      </c>
      <c r="M713" s="1139">
        <v>1</v>
      </c>
      <c r="N713" s="1140">
        <v>1462433</v>
      </c>
      <c r="O713" s="2163"/>
      <c r="P713" s="2163"/>
      <c r="Q713" s="1131"/>
      <c r="R713" s="1131"/>
      <c r="S713" s="1139">
        <v>1</v>
      </c>
      <c r="T713" s="1140">
        <v>1462433</v>
      </c>
      <c r="U713" s="1131"/>
      <c r="W713" s="1429"/>
      <c r="X713" s="1429"/>
    </row>
    <row r="714" spans="1:24" s="54" customFormat="1">
      <c r="A714" s="1137">
        <v>545</v>
      </c>
      <c r="B714" s="1119" t="s">
        <v>2306</v>
      </c>
      <c r="C714" s="1379" t="s">
        <v>3064</v>
      </c>
      <c r="D714" s="1141" t="s">
        <v>246</v>
      </c>
      <c r="E714" s="1138" t="s">
        <v>12</v>
      </c>
      <c r="F714" s="1119" t="s">
        <v>12</v>
      </c>
      <c r="G714" s="1138" t="s">
        <v>218</v>
      </c>
      <c r="H714" s="1138" t="s">
        <v>1817</v>
      </c>
      <c r="I714" s="1139">
        <v>2012</v>
      </c>
      <c r="J714" s="1247"/>
      <c r="K714" s="1138" t="s">
        <v>75</v>
      </c>
      <c r="L714" s="1252" t="s">
        <v>13</v>
      </c>
      <c r="M714" s="1139">
        <v>1</v>
      </c>
      <c r="N714" s="1140">
        <v>1462433</v>
      </c>
      <c r="O714" s="2163"/>
      <c r="P714" s="2163"/>
      <c r="Q714" s="1131"/>
      <c r="R714" s="1131"/>
      <c r="S714" s="1139">
        <v>1</v>
      </c>
      <c r="T714" s="1140">
        <v>1462433</v>
      </c>
      <c r="U714" s="1131"/>
      <c r="W714" s="1429"/>
      <c r="X714" s="1429"/>
    </row>
    <row r="715" spans="1:24" s="54" customFormat="1">
      <c r="A715" s="1137">
        <v>546</v>
      </c>
      <c r="B715" s="1119" t="s">
        <v>2306</v>
      </c>
      <c r="C715" s="1379" t="s">
        <v>2442</v>
      </c>
      <c r="D715" s="1141" t="s">
        <v>246</v>
      </c>
      <c r="E715" s="1138" t="s">
        <v>12</v>
      </c>
      <c r="F715" s="1119" t="s">
        <v>12</v>
      </c>
      <c r="G715" s="1138" t="s">
        <v>218</v>
      </c>
      <c r="H715" s="1138" t="s">
        <v>1817</v>
      </c>
      <c r="I715" s="1139">
        <v>2012</v>
      </c>
      <c r="J715" s="1247"/>
      <c r="K715" s="1138" t="s">
        <v>75</v>
      </c>
      <c r="L715" s="1252" t="s">
        <v>13</v>
      </c>
      <c r="M715" s="1139">
        <v>1</v>
      </c>
      <c r="N715" s="1140">
        <v>1462433</v>
      </c>
      <c r="O715" s="2163"/>
      <c r="P715" s="2163"/>
      <c r="Q715" s="1131"/>
      <c r="R715" s="1131"/>
      <c r="S715" s="1139">
        <v>1</v>
      </c>
      <c r="T715" s="1140">
        <v>1462433</v>
      </c>
      <c r="U715" s="1131"/>
      <c r="W715" s="1429"/>
      <c r="X715" s="1429"/>
    </row>
    <row r="716" spans="1:24" s="54" customFormat="1">
      <c r="A716" s="1137">
        <v>547</v>
      </c>
      <c r="B716" s="1119" t="s">
        <v>2306</v>
      </c>
      <c r="C716" s="1379" t="s">
        <v>2443</v>
      </c>
      <c r="D716" s="1141" t="s">
        <v>246</v>
      </c>
      <c r="E716" s="1138" t="s">
        <v>12</v>
      </c>
      <c r="F716" s="1119" t="s">
        <v>12</v>
      </c>
      <c r="G716" s="1138" t="s">
        <v>218</v>
      </c>
      <c r="H716" s="1138" t="s">
        <v>1817</v>
      </c>
      <c r="I716" s="1139">
        <v>2012</v>
      </c>
      <c r="J716" s="1247"/>
      <c r="K716" s="1138" t="s">
        <v>75</v>
      </c>
      <c r="L716" s="1252" t="s">
        <v>13</v>
      </c>
      <c r="M716" s="1139">
        <v>1</v>
      </c>
      <c r="N716" s="1140">
        <v>1462433</v>
      </c>
      <c r="O716" s="2163"/>
      <c r="P716" s="2163"/>
      <c r="Q716" s="1131"/>
      <c r="R716" s="1131"/>
      <c r="S716" s="1139">
        <v>1</v>
      </c>
      <c r="T716" s="1140">
        <v>1462433</v>
      </c>
      <c r="U716" s="1131"/>
    </row>
    <row r="717" spans="1:24" s="54" customFormat="1">
      <c r="A717" s="1137">
        <v>548</v>
      </c>
      <c r="B717" s="1119" t="s">
        <v>2306</v>
      </c>
      <c r="C717" s="1379" t="s">
        <v>2372</v>
      </c>
      <c r="D717" s="1141" t="s">
        <v>246</v>
      </c>
      <c r="E717" s="1138" t="s">
        <v>12</v>
      </c>
      <c r="F717" s="1119" t="s">
        <v>12</v>
      </c>
      <c r="G717" s="1138" t="s">
        <v>218</v>
      </c>
      <c r="H717" s="1138" t="s">
        <v>1817</v>
      </c>
      <c r="I717" s="1139">
        <v>2012</v>
      </c>
      <c r="J717" s="1247"/>
      <c r="K717" s="1138" t="s">
        <v>75</v>
      </c>
      <c r="L717" s="1252" t="s">
        <v>13</v>
      </c>
      <c r="M717" s="1139">
        <v>1</v>
      </c>
      <c r="N717" s="1140">
        <v>1462433</v>
      </c>
      <c r="O717" s="2163"/>
      <c r="P717" s="2163"/>
      <c r="Q717" s="1131"/>
      <c r="R717" s="1131"/>
      <c r="S717" s="1139">
        <v>1</v>
      </c>
      <c r="T717" s="1140">
        <v>1462433</v>
      </c>
      <c r="U717" s="1131"/>
      <c r="W717" s="1429"/>
      <c r="X717" s="1429"/>
    </row>
    <row r="718" spans="1:24" s="54" customFormat="1">
      <c r="A718" s="1137">
        <v>549</v>
      </c>
      <c r="B718" s="1119" t="s">
        <v>2306</v>
      </c>
      <c r="C718" s="1379" t="s">
        <v>2374</v>
      </c>
      <c r="D718" s="1141" t="s">
        <v>246</v>
      </c>
      <c r="E718" s="1138" t="s">
        <v>12</v>
      </c>
      <c r="F718" s="1119" t="s">
        <v>12</v>
      </c>
      <c r="G718" s="1138" t="s">
        <v>218</v>
      </c>
      <c r="H718" s="1138" t="s">
        <v>1817</v>
      </c>
      <c r="I718" s="1139">
        <v>2012</v>
      </c>
      <c r="J718" s="1247"/>
      <c r="K718" s="1138" t="s">
        <v>75</v>
      </c>
      <c r="L718" s="1252" t="s">
        <v>13</v>
      </c>
      <c r="M718" s="1139">
        <v>1</v>
      </c>
      <c r="N718" s="1140">
        <v>1462433</v>
      </c>
      <c r="O718" s="2163"/>
      <c r="P718" s="2163"/>
      <c r="Q718" s="1131"/>
      <c r="R718" s="1131"/>
      <c r="S718" s="1139">
        <v>1</v>
      </c>
      <c r="T718" s="1140">
        <v>1462433</v>
      </c>
      <c r="U718" s="1131"/>
      <c r="W718" s="1429"/>
      <c r="X718" s="1429"/>
    </row>
    <row r="719" spans="1:24" s="54" customFormat="1">
      <c r="A719" s="998"/>
      <c r="B719" s="1119"/>
      <c r="C719" s="1131"/>
      <c r="D719" s="1141"/>
      <c r="E719" s="1138"/>
      <c r="F719" s="1119"/>
      <c r="G719" s="1138"/>
      <c r="H719" s="1138"/>
      <c r="I719" s="1139"/>
      <c r="J719" s="1247"/>
      <c r="K719" s="1138"/>
      <c r="L719" s="1252"/>
      <c r="M719" s="1119"/>
      <c r="N719" s="1131"/>
      <c r="O719" s="2156"/>
      <c r="P719" s="2156"/>
      <c r="Q719" s="1131"/>
      <c r="R719" s="1131"/>
      <c r="S719" s="1119"/>
      <c r="T719" s="1131"/>
      <c r="U719" s="1131"/>
      <c r="W719" s="1429"/>
      <c r="X719" s="1429"/>
    </row>
    <row r="720" spans="1:24" s="54" customFormat="1">
      <c r="A720" s="1137">
        <v>550</v>
      </c>
      <c r="B720" s="1119" t="s">
        <v>2306</v>
      </c>
      <c r="C720" s="1379" t="s">
        <v>3065</v>
      </c>
      <c r="D720" s="1141" t="s">
        <v>246</v>
      </c>
      <c r="E720" s="1138" t="s">
        <v>12</v>
      </c>
      <c r="F720" s="1119" t="s">
        <v>12</v>
      </c>
      <c r="G720" s="1138" t="s">
        <v>218</v>
      </c>
      <c r="H720" s="1138" t="s">
        <v>1817</v>
      </c>
      <c r="I720" s="1139">
        <v>2012</v>
      </c>
      <c r="J720" s="1247"/>
      <c r="K720" s="1138" t="s">
        <v>75</v>
      </c>
      <c r="L720" s="1252" t="s">
        <v>13</v>
      </c>
      <c r="M720" s="1139">
        <v>1</v>
      </c>
      <c r="N720" s="1140">
        <v>2003664</v>
      </c>
      <c r="O720" s="2163"/>
      <c r="P720" s="2163"/>
      <c r="Q720" s="1131"/>
      <c r="R720" s="1131"/>
      <c r="S720" s="1139">
        <v>1</v>
      </c>
      <c r="T720" s="1140">
        <v>2003664</v>
      </c>
      <c r="U720" s="1131"/>
    </row>
    <row r="721" spans="1:24" s="54" customFormat="1">
      <c r="A721" s="1137">
        <v>551</v>
      </c>
      <c r="B721" s="1119" t="s">
        <v>2306</v>
      </c>
      <c r="C721" s="1379" t="s">
        <v>3066</v>
      </c>
      <c r="D721" s="1141" t="s">
        <v>246</v>
      </c>
      <c r="E721" s="1138" t="s">
        <v>12</v>
      </c>
      <c r="F721" s="1119" t="s">
        <v>12</v>
      </c>
      <c r="G721" s="1138" t="s">
        <v>218</v>
      </c>
      <c r="H721" s="1138" t="s">
        <v>1817</v>
      </c>
      <c r="I721" s="1139">
        <v>2012</v>
      </c>
      <c r="J721" s="1247"/>
      <c r="K721" s="1138" t="s">
        <v>75</v>
      </c>
      <c r="L721" s="1252" t="s">
        <v>13</v>
      </c>
      <c r="M721" s="1139">
        <v>1</v>
      </c>
      <c r="N721" s="1140">
        <v>2003664</v>
      </c>
      <c r="O721" s="2163"/>
      <c r="P721" s="2163"/>
      <c r="Q721" s="1131"/>
      <c r="R721" s="1131"/>
      <c r="S721" s="1139">
        <v>1</v>
      </c>
      <c r="T721" s="1140">
        <v>2003664</v>
      </c>
      <c r="U721" s="1131"/>
      <c r="W721" s="1429"/>
      <c r="X721" s="1429"/>
    </row>
    <row r="722" spans="1:24" s="54" customFormat="1">
      <c r="A722" s="1137">
        <v>552</v>
      </c>
      <c r="B722" s="1119" t="s">
        <v>2306</v>
      </c>
      <c r="C722" s="1379" t="s">
        <v>2376</v>
      </c>
      <c r="D722" s="1141" t="s">
        <v>246</v>
      </c>
      <c r="E722" s="1138" t="s">
        <v>12</v>
      </c>
      <c r="F722" s="1119" t="s">
        <v>12</v>
      </c>
      <c r="G722" s="1138" t="s">
        <v>218</v>
      </c>
      <c r="H722" s="1138" t="s">
        <v>1817</v>
      </c>
      <c r="I722" s="1139">
        <v>2012</v>
      </c>
      <c r="J722" s="1247"/>
      <c r="K722" s="1138" t="s">
        <v>75</v>
      </c>
      <c r="L722" s="1252" t="s">
        <v>13</v>
      </c>
      <c r="M722" s="1139">
        <v>1</v>
      </c>
      <c r="N722" s="1140">
        <v>2003664</v>
      </c>
      <c r="O722" s="2163"/>
      <c r="P722" s="2163"/>
      <c r="Q722" s="1131"/>
      <c r="R722" s="1131"/>
      <c r="S722" s="1139">
        <v>1</v>
      </c>
      <c r="T722" s="1140">
        <v>2003664</v>
      </c>
      <c r="U722" s="1131"/>
      <c r="W722" s="1429"/>
      <c r="X722" s="1429"/>
    </row>
    <row r="723" spans="1:24" s="54" customFormat="1">
      <c r="A723" s="1137">
        <v>553</v>
      </c>
      <c r="B723" s="1119" t="s">
        <v>2306</v>
      </c>
      <c r="C723" s="1379" t="s">
        <v>3067</v>
      </c>
      <c r="D723" s="1141" t="s">
        <v>246</v>
      </c>
      <c r="E723" s="1138" t="s">
        <v>12</v>
      </c>
      <c r="F723" s="1119" t="s">
        <v>12</v>
      </c>
      <c r="G723" s="1138" t="s">
        <v>218</v>
      </c>
      <c r="H723" s="1138" t="s">
        <v>1817</v>
      </c>
      <c r="I723" s="1139">
        <v>2012</v>
      </c>
      <c r="J723" s="1247"/>
      <c r="K723" s="1138" t="s">
        <v>75</v>
      </c>
      <c r="L723" s="1252" t="s">
        <v>13</v>
      </c>
      <c r="M723" s="1139">
        <v>1</v>
      </c>
      <c r="N723" s="1140">
        <v>2003664</v>
      </c>
      <c r="O723" s="2163"/>
      <c r="P723" s="2163"/>
      <c r="Q723" s="1131"/>
      <c r="R723" s="1131"/>
      <c r="S723" s="1139">
        <v>1</v>
      </c>
      <c r="T723" s="1140">
        <v>2003664</v>
      </c>
      <c r="U723" s="1131"/>
      <c r="W723" s="1429"/>
      <c r="X723" s="1429"/>
    </row>
    <row r="724" spans="1:24" s="54" customFormat="1">
      <c r="A724" s="1137">
        <v>554</v>
      </c>
      <c r="B724" s="1119" t="s">
        <v>2306</v>
      </c>
      <c r="C724" s="1379" t="s">
        <v>2268</v>
      </c>
      <c r="D724" s="1141" t="s">
        <v>246</v>
      </c>
      <c r="E724" s="1138" t="s">
        <v>12</v>
      </c>
      <c r="F724" s="1119" t="s">
        <v>12</v>
      </c>
      <c r="G724" s="1138" t="s">
        <v>218</v>
      </c>
      <c r="H724" s="1138" t="s">
        <v>1817</v>
      </c>
      <c r="I724" s="1139">
        <v>2012</v>
      </c>
      <c r="J724" s="1247"/>
      <c r="K724" s="1138" t="s">
        <v>75</v>
      </c>
      <c r="L724" s="1252" t="s">
        <v>13</v>
      </c>
      <c r="M724" s="1139">
        <v>1</v>
      </c>
      <c r="N724" s="1140">
        <v>2003664</v>
      </c>
      <c r="O724" s="2163"/>
      <c r="P724" s="2163"/>
      <c r="Q724" s="1131"/>
      <c r="R724" s="1131"/>
      <c r="S724" s="1139">
        <v>1</v>
      </c>
      <c r="T724" s="1140">
        <v>2003664</v>
      </c>
      <c r="U724" s="1131"/>
    </row>
    <row r="725" spans="1:24" s="54" customFormat="1">
      <c r="A725" s="1137">
        <v>555</v>
      </c>
      <c r="B725" s="1119" t="s">
        <v>2306</v>
      </c>
      <c r="C725" s="1379" t="s">
        <v>3068</v>
      </c>
      <c r="D725" s="1141" t="s">
        <v>246</v>
      </c>
      <c r="E725" s="1138" t="s">
        <v>12</v>
      </c>
      <c r="F725" s="1119" t="s">
        <v>12</v>
      </c>
      <c r="G725" s="1138" t="s">
        <v>218</v>
      </c>
      <c r="H725" s="1138" t="s">
        <v>1817</v>
      </c>
      <c r="I725" s="1139">
        <v>2012</v>
      </c>
      <c r="J725" s="1247"/>
      <c r="K725" s="1138" t="s">
        <v>75</v>
      </c>
      <c r="L725" s="1252" t="s">
        <v>13</v>
      </c>
      <c r="M725" s="1139">
        <v>1</v>
      </c>
      <c r="N725" s="1140">
        <v>2003664</v>
      </c>
      <c r="O725" s="2163"/>
      <c r="P725" s="2163"/>
      <c r="Q725" s="1131"/>
      <c r="R725" s="1131"/>
      <c r="S725" s="1139">
        <v>1</v>
      </c>
      <c r="T725" s="1140">
        <v>2003664</v>
      </c>
      <c r="U725" s="1131"/>
      <c r="W725" s="1429"/>
      <c r="X725" s="1429"/>
    </row>
    <row r="726" spans="1:24" s="54" customFormat="1">
      <c r="A726" s="998"/>
      <c r="B726" s="1119"/>
      <c r="C726" s="1131"/>
      <c r="D726" s="1141"/>
      <c r="E726" s="1138"/>
      <c r="F726" s="1119"/>
      <c r="G726" s="1138"/>
      <c r="H726" s="1138"/>
      <c r="I726" s="1139"/>
      <c r="J726" s="1247"/>
      <c r="K726" s="1138"/>
      <c r="L726" s="1252"/>
      <c r="M726" s="1119"/>
      <c r="N726" s="1131"/>
      <c r="O726" s="2156"/>
      <c r="P726" s="2156"/>
      <c r="Q726" s="1131"/>
      <c r="R726" s="1131"/>
      <c r="S726" s="1119"/>
      <c r="T726" s="1131"/>
      <c r="U726" s="1131"/>
      <c r="W726" s="1429"/>
      <c r="X726" s="1429"/>
    </row>
    <row r="727" spans="1:24" s="54" customFormat="1">
      <c r="A727" s="1137">
        <v>556</v>
      </c>
      <c r="B727" s="1119" t="s">
        <v>2306</v>
      </c>
      <c r="C727" s="1379" t="s">
        <v>2255</v>
      </c>
      <c r="D727" s="1141" t="s">
        <v>246</v>
      </c>
      <c r="E727" s="1138" t="s">
        <v>12</v>
      </c>
      <c r="F727" s="1119" t="s">
        <v>12</v>
      </c>
      <c r="G727" s="1138" t="s">
        <v>218</v>
      </c>
      <c r="H727" s="1138" t="s">
        <v>1817</v>
      </c>
      <c r="I727" s="1139">
        <v>2012</v>
      </c>
      <c r="J727" s="1247"/>
      <c r="K727" s="1138" t="s">
        <v>75</v>
      </c>
      <c r="L727" s="1252" t="s">
        <v>13</v>
      </c>
      <c r="M727" s="1139">
        <v>1</v>
      </c>
      <c r="N727" s="1140">
        <v>1511216</v>
      </c>
      <c r="O727" s="2163"/>
      <c r="P727" s="2163"/>
      <c r="Q727" s="1131"/>
      <c r="R727" s="1131"/>
      <c r="S727" s="1139">
        <v>1</v>
      </c>
      <c r="T727" s="1140">
        <v>1511216</v>
      </c>
      <c r="U727" s="1131"/>
      <c r="W727" s="1429"/>
      <c r="X727" s="1429"/>
    </row>
    <row r="728" spans="1:24" s="54" customFormat="1">
      <c r="A728" s="1137">
        <v>557</v>
      </c>
      <c r="B728" s="1119" t="s">
        <v>2306</v>
      </c>
      <c r="C728" s="1379" t="s">
        <v>2444</v>
      </c>
      <c r="D728" s="1141" t="s">
        <v>246</v>
      </c>
      <c r="E728" s="1138" t="s">
        <v>12</v>
      </c>
      <c r="F728" s="1119" t="s">
        <v>12</v>
      </c>
      <c r="G728" s="1138" t="s">
        <v>218</v>
      </c>
      <c r="H728" s="1138" t="s">
        <v>1817</v>
      </c>
      <c r="I728" s="1139">
        <v>2012</v>
      </c>
      <c r="J728" s="1247"/>
      <c r="K728" s="1138" t="s">
        <v>75</v>
      </c>
      <c r="L728" s="1252" t="s">
        <v>13</v>
      </c>
      <c r="M728" s="1139">
        <v>1</v>
      </c>
      <c r="N728" s="1140">
        <v>1511216</v>
      </c>
      <c r="O728" s="2163"/>
      <c r="P728" s="2163"/>
      <c r="Q728" s="1131"/>
      <c r="R728" s="1131"/>
      <c r="S728" s="1139">
        <v>1</v>
      </c>
      <c r="T728" s="1140">
        <v>1511216</v>
      </c>
      <c r="U728" s="1131"/>
    </row>
    <row r="729" spans="1:24" s="54" customFormat="1">
      <c r="A729" s="1137">
        <v>558</v>
      </c>
      <c r="B729" s="1119" t="s">
        <v>2306</v>
      </c>
      <c r="C729" s="1379" t="s">
        <v>2269</v>
      </c>
      <c r="D729" s="1141" t="s">
        <v>246</v>
      </c>
      <c r="E729" s="1138" t="s">
        <v>12</v>
      </c>
      <c r="F729" s="1119" t="s">
        <v>12</v>
      </c>
      <c r="G729" s="1138" t="s">
        <v>218</v>
      </c>
      <c r="H729" s="1138" t="s">
        <v>1817</v>
      </c>
      <c r="I729" s="1139">
        <v>2012</v>
      </c>
      <c r="J729" s="1247"/>
      <c r="K729" s="1138" t="s">
        <v>75</v>
      </c>
      <c r="L729" s="1252" t="s">
        <v>13</v>
      </c>
      <c r="M729" s="1139">
        <v>1</v>
      </c>
      <c r="N729" s="1140">
        <v>1511216</v>
      </c>
      <c r="O729" s="2163"/>
      <c r="P729" s="2163"/>
      <c r="Q729" s="1131"/>
      <c r="R729" s="1131"/>
      <c r="S729" s="1139">
        <v>1</v>
      </c>
      <c r="T729" s="1140">
        <v>1511216</v>
      </c>
      <c r="U729" s="1131"/>
      <c r="W729" s="1429"/>
      <c r="X729" s="1429"/>
    </row>
    <row r="730" spans="1:24" s="54" customFormat="1">
      <c r="A730" s="1137">
        <v>559</v>
      </c>
      <c r="B730" s="1119" t="s">
        <v>2306</v>
      </c>
      <c r="C730" s="1379" t="s">
        <v>3069</v>
      </c>
      <c r="D730" s="1141" t="s">
        <v>246</v>
      </c>
      <c r="E730" s="1138" t="s">
        <v>12</v>
      </c>
      <c r="F730" s="1119" t="s">
        <v>12</v>
      </c>
      <c r="G730" s="1138" t="s">
        <v>218</v>
      </c>
      <c r="H730" s="1138" t="s">
        <v>1817</v>
      </c>
      <c r="I730" s="1139">
        <v>2012</v>
      </c>
      <c r="J730" s="1247"/>
      <c r="K730" s="1138" t="s">
        <v>75</v>
      </c>
      <c r="L730" s="1252" t="s">
        <v>13</v>
      </c>
      <c r="M730" s="1139">
        <v>1</v>
      </c>
      <c r="N730" s="1140">
        <v>1511216</v>
      </c>
      <c r="O730" s="2163"/>
      <c r="P730" s="2163"/>
      <c r="Q730" s="1131"/>
      <c r="R730" s="1131"/>
      <c r="S730" s="1139">
        <v>1</v>
      </c>
      <c r="T730" s="1140">
        <v>1511216</v>
      </c>
      <c r="U730" s="1131"/>
      <c r="W730" s="1429"/>
      <c r="X730" s="1429"/>
    </row>
    <row r="731" spans="1:24" s="54" customFormat="1">
      <c r="A731" s="1137">
        <v>560</v>
      </c>
      <c r="B731" s="1119" t="s">
        <v>2306</v>
      </c>
      <c r="C731" s="1379" t="s">
        <v>2361</v>
      </c>
      <c r="D731" s="1141" t="s">
        <v>246</v>
      </c>
      <c r="E731" s="1138" t="s">
        <v>12</v>
      </c>
      <c r="F731" s="1119" t="s">
        <v>12</v>
      </c>
      <c r="G731" s="1138" t="s">
        <v>218</v>
      </c>
      <c r="H731" s="1138" t="s">
        <v>1817</v>
      </c>
      <c r="I731" s="1139">
        <v>2012</v>
      </c>
      <c r="J731" s="1247"/>
      <c r="K731" s="1138" t="s">
        <v>75</v>
      </c>
      <c r="L731" s="1252" t="s">
        <v>13</v>
      </c>
      <c r="M731" s="1139">
        <v>1</v>
      </c>
      <c r="N731" s="1140">
        <v>1511216</v>
      </c>
      <c r="O731" s="2163"/>
      <c r="P731" s="2163"/>
      <c r="Q731" s="1131"/>
      <c r="R731" s="1131"/>
      <c r="S731" s="1139">
        <v>1</v>
      </c>
      <c r="T731" s="1140">
        <v>1511216</v>
      </c>
      <c r="U731" s="1131"/>
      <c r="W731" s="1429"/>
      <c r="X731" s="1429"/>
    </row>
    <row r="732" spans="1:24" s="54" customFormat="1">
      <c r="A732" s="1137">
        <v>561</v>
      </c>
      <c r="B732" s="1119" t="s">
        <v>2306</v>
      </c>
      <c r="C732" s="1379" t="s">
        <v>3070</v>
      </c>
      <c r="D732" s="1141" t="s">
        <v>246</v>
      </c>
      <c r="E732" s="1138" t="s">
        <v>12</v>
      </c>
      <c r="F732" s="1119" t="s">
        <v>12</v>
      </c>
      <c r="G732" s="1138" t="s">
        <v>218</v>
      </c>
      <c r="H732" s="1138" t="s">
        <v>1817</v>
      </c>
      <c r="I732" s="1139">
        <v>2012</v>
      </c>
      <c r="J732" s="1247"/>
      <c r="K732" s="1138" t="s">
        <v>75</v>
      </c>
      <c r="L732" s="1252" t="s">
        <v>13</v>
      </c>
      <c r="M732" s="1139">
        <v>1</v>
      </c>
      <c r="N732" s="1140">
        <v>1511216</v>
      </c>
      <c r="O732" s="2163"/>
      <c r="P732" s="2163"/>
      <c r="Q732" s="1131"/>
      <c r="R732" s="1131"/>
      <c r="S732" s="1139">
        <v>1</v>
      </c>
      <c r="T732" s="1140">
        <v>1511216</v>
      </c>
      <c r="U732" s="1131"/>
    </row>
    <row r="733" spans="1:24" s="54" customFormat="1">
      <c r="A733" s="1137">
        <v>562</v>
      </c>
      <c r="B733" s="1119" t="s">
        <v>2306</v>
      </c>
      <c r="C733" s="1379" t="s">
        <v>3071</v>
      </c>
      <c r="D733" s="1141" t="s">
        <v>246</v>
      </c>
      <c r="E733" s="1138" t="s">
        <v>12</v>
      </c>
      <c r="F733" s="1119" t="s">
        <v>12</v>
      </c>
      <c r="G733" s="1138" t="s">
        <v>218</v>
      </c>
      <c r="H733" s="1138" t="s">
        <v>1817</v>
      </c>
      <c r="I733" s="1139">
        <v>2012</v>
      </c>
      <c r="J733" s="1247"/>
      <c r="K733" s="1138" t="s">
        <v>75</v>
      </c>
      <c r="L733" s="1252" t="s">
        <v>13</v>
      </c>
      <c r="M733" s="1139">
        <v>1</v>
      </c>
      <c r="N733" s="1140">
        <v>1511216</v>
      </c>
      <c r="O733" s="2163"/>
      <c r="P733" s="2163"/>
      <c r="Q733" s="1131"/>
      <c r="R733" s="1131"/>
      <c r="S733" s="1139">
        <v>1</v>
      </c>
      <c r="T733" s="1140">
        <v>1511216</v>
      </c>
      <c r="U733" s="1131"/>
      <c r="W733" s="1429"/>
      <c r="X733" s="1429"/>
    </row>
    <row r="734" spans="1:24" s="54" customFormat="1">
      <c r="A734" s="1137">
        <v>563</v>
      </c>
      <c r="B734" s="1119" t="s">
        <v>2306</v>
      </c>
      <c r="C734" s="1379" t="s">
        <v>3072</v>
      </c>
      <c r="D734" s="1141" t="s">
        <v>246</v>
      </c>
      <c r="E734" s="1138" t="s">
        <v>12</v>
      </c>
      <c r="F734" s="1119" t="s">
        <v>12</v>
      </c>
      <c r="G734" s="1138" t="s">
        <v>218</v>
      </c>
      <c r="H734" s="1138" t="s">
        <v>1817</v>
      </c>
      <c r="I734" s="1139">
        <v>2012</v>
      </c>
      <c r="J734" s="1247"/>
      <c r="K734" s="1138" t="s">
        <v>75</v>
      </c>
      <c r="L734" s="1252" t="s">
        <v>13</v>
      </c>
      <c r="M734" s="1139">
        <v>1</v>
      </c>
      <c r="N734" s="1140">
        <v>1511216</v>
      </c>
      <c r="O734" s="2163"/>
      <c r="P734" s="2163"/>
      <c r="Q734" s="1131"/>
      <c r="R734" s="1131"/>
      <c r="S734" s="1139">
        <v>1</v>
      </c>
      <c r="T734" s="1140">
        <v>1511216</v>
      </c>
      <c r="U734" s="1131"/>
      <c r="W734" s="1429"/>
      <c r="X734" s="1429"/>
    </row>
    <row r="735" spans="1:24" s="54" customFormat="1">
      <c r="A735" s="1137">
        <v>564</v>
      </c>
      <c r="B735" s="1119" t="s">
        <v>2306</v>
      </c>
      <c r="C735" s="1379" t="s">
        <v>3073</v>
      </c>
      <c r="D735" s="1141" t="s">
        <v>246</v>
      </c>
      <c r="E735" s="1138" t="s">
        <v>12</v>
      </c>
      <c r="F735" s="1119" t="s">
        <v>12</v>
      </c>
      <c r="G735" s="1138" t="s">
        <v>218</v>
      </c>
      <c r="H735" s="1138" t="s">
        <v>1817</v>
      </c>
      <c r="I735" s="1139">
        <v>2012</v>
      </c>
      <c r="J735" s="1247"/>
      <c r="K735" s="1138" t="s">
        <v>75</v>
      </c>
      <c r="L735" s="1252" t="s">
        <v>13</v>
      </c>
      <c r="M735" s="1139">
        <v>1</v>
      </c>
      <c r="N735" s="1140">
        <v>1511216</v>
      </c>
      <c r="O735" s="2163"/>
      <c r="P735" s="2163"/>
      <c r="Q735" s="1131"/>
      <c r="R735" s="1131"/>
      <c r="S735" s="1139">
        <v>1</v>
      </c>
      <c r="T735" s="1140">
        <v>1511216</v>
      </c>
      <c r="U735" s="1131"/>
      <c r="W735" s="1429"/>
      <c r="X735" s="1429"/>
    </row>
    <row r="736" spans="1:24" s="54" customFormat="1">
      <c r="A736" s="1137">
        <v>565</v>
      </c>
      <c r="B736" s="1119" t="s">
        <v>2306</v>
      </c>
      <c r="C736" s="1379" t="s">
        <v>2445</v>
      </c>
      <c r="D736" s="1141" t="s">
        <v>246</v>
      </c>
      <c r="E736" s="1138" t="s">
        <v>12</v>
      </c>
      <c r="F736" s="1119" t="s">
        <v>12</v>
      </c>
      <c r="G736" s="1138" t="s">
        <v>218</v>
      </c>
      <c r="H736" s="1138" t="s">
        <v>1817</v>
      </c>
      <c r="I736" s="1139">
        <v>2012</v>
      </c>
      <c r="J736" s="1247"/>
      <c r="K736" s="1138" t="s">
        <v>75</v>
      </c>
      <c r="L736" s="1252" t="s">
        <v>13</v>
      </c>
      <c r="M736" s="1139">
        <v>1</v>
      </c>
      <c r="N736" s="1140">
        <v>1511216</v>
      </c>
      <c r="O736" s="2163"/>
      <c r="P736" s="2163"/>
      <c r="Q736" s="1131"/>
      <c r="R736" s="1131"/>
      <c r="S736" s="1139">
        <v>1</v>
      </c>
      <c r="T736" s="1140">
        <v>1511216</v>
      </c>
      <c r="U736" s="1131"/>
    </row>
    <row r="737" spans="1:24" s="54" customFormat="1">
      <c r="A737" s="1137">
        <v>566</v>
      </c>
      <c r="B737" s="1119" t="s">
        <v>2306</v>
      </c>
      <c r="C737" s="1379" t="s">
        <v>2362</v>
      </c>
      <c r="D737" s="1141" t="s">
        <v>246</v>
      </c>
      <c r="E737" s="1138" t="s">
        <v>12</v>
      </c>
      <c r="F737" s="1119" t="s">
        <v>12</v>
      </c>
      <c r="G737" s="1138" t="s">
        <v>218</v>
      </c>
      <c r="H737" s="1138" t="s">
        <v>1817</v>
      </c>
      <c r="I737" s="1139">
        <v>2012</v>
      </c>
      <c r="J737" s="1247"/>
      <c r="K737" s="1138" t="s">
        <v>75</v>
      </c>
      <c r="L737" s="1252" t="s">
        <v>13</v>
      </c>
      <c r="M737" s="1139">
        <v>1</v>
      </c>
      <c r="N737" s="1140">
        <v>1511216</v>
      </c>
      <c r="O737" s="2163"/>
      <c r="P737" s="2163"/>
      <c r="Q737" s="1131"/>
      <c r="R737" s="1131"/>
      <c r="S737" s="1139">
        <v>1</v>
      </c>
      <c r="T737" s="1140">
        <v>1511216</v>
      </c>
      <c r="U737" s="1131"/>
      <c r="W737" s="1429"/>
      <c r="X737" s="1429"/>
    </row>
    <row r="738" spans="1:24" s="54" customFormat="1">
      <c r="A738" s="1137">
        <v>567</v>
      </c>
      <c r="B738" s="1119" t="s">
        <v>2306</v>
      </c>
      <c r="C738" s="1379" t="s">
        <v>2363</v>
      </c>
      <c r="D738" s="1141" t="s">
        <v>246</v>
      </c>
      <c r="E738" s="1138" t="s">
        <v>12</v>
      </c>
      <c r="F738" s="1119" t="s">
        <v>12</v>
      </c>
      <c r="G738" s="1138" t="s">
        <v>218</v>
      </c>
      <c r="H738" s="1138" t="s">
        <v>1817</v>
      </c>
      <c r="I738" s="1139">
        <v>2012</v>
      </c>
      <c r="J738" s="1247"/>
      <c r="K738" s="1138" t="s">
        <v>75</v>
      </c>
      <c r="L738" s="1252" t="s">
        <v>13</v>
      </c>
      <c r="M738" s="1139">
        <v>1</v>
      </c>
      <c r="N738" s="1140">
        <v>1511216</v>
      </c>
      <c r="O738" s="2163"/>
      <c r="P738" s="2163"/>
      <c r="Q738" s="1131"/>
      <c r="R738" s="1131"/>
      <c r="S738" s="1139">
        <v>1</v>
      </c>
      <c r="T738" s="1140">
        <v>1511216</v>
      </c>
      <c r="U738" s="1131"/>
      <c r="W738" s="1429"/>
      <c r="X738" s="1429"/>
    </row>
    <row r="739" spans="1:24" s="54" customFormat="1">
      <c r="A739" s="1137">
        <v>568</v>
      </c>
      <c r="B739" s="1119" t="s">
        <v>2306</v>
      </c>
      <c r="C739" s="1379" t="s">
        <v>3074</v>
      </c>
      <c r="D739" s="1141" t="s">
        <v>246</v>
      </c>
      <c r="E739" s="1138" t="s">
        <v>12</v>
      </c>
      <c r="F739" s="1119" t="s">
        <v>12</v>
      </c>
      <c r="G739" s="1138" t="s">
        <v>218</v>
      </c>
      <c r="H739" s="1138" t="s">
        <v>1817</v>
      </c>
      <c r="I739" s="1139">
        <v>2012</v>
      </c>
      <c r="J739" s="1247"/>
      <c r="K739" s="1138" t="s">
        <v>75</v>
      </c>
      <c r="L739" s="1252" t="s">
        <v>13</v>
      </c>
      <c r="M739" s="1139">
        <v>1</v>
      </c>
      <c r="N739" s="1140">
        <v>1511216</v>
      </c>
      <c r="O739" s="2163"/>
      <c r="P739" s="2163"/>
      <c r="Q739" s="1131"/>
      <c r="R739" s="1131"/>
      <c r="S739" s="1139">
        <v>1</v>
      </c>
      <c r="T739" s="1140">
        <v>1511216</v>
      </c>
      <c r="U739" s="1131"/>
      <c r="W739" s="1429"/>
      <c r="X739" s="1429"/>
    </row>
    <row r="740" spans="1:24" s="54" customFormat="1">
      <c r="A740" s="1137">
        <v>569</v>
      </c>
      <c r="B740" s="1119" t="s">
        <v>2306</v>
      </c>
      <c r="C740" s="1379" t="s">
        <v>2429</v>
      </c>
      <c r="D740" s="1141" t="s">
        <v>246</v>
      </c>
      <c r="E740" s="1138" t="s">
        <v>12</v>
      </c>
      <c r="F740" s="1119" t="s">
        <v>12</v>
      </c>
      <c r="G740" s="1138" t="s">
        <v>218</v>
      </c>
      <c r="H740" s="1138" t="s">
        <v>1817</v>
      </c>
      <c r="I740" s="1139">
        <v>2012</v>
      </c>
      <c r="J740" s="1247"/>
      <c r="K740" s="1138" t="s">
        <v>75</v>
      </c>
      <c r="L740" s="1252" t="s">
        <v>13</v>
      </c>
      <c r="M740" s="1139">
        <v>1</v>
      </c>
      <c r="N740" s="1140">
        <v>1511216</v>
      </c>
      <c r="O740" s="2163"/>
      <c r="P740" s="2163"/>
      <c r="Q740" s="1131"/>
      <c r="R740" s="1131"/>
      <c r="S740" s="1139">
        <v>1</v>
      </c>
      <c r="T740" s="1140">
        <v>1511216</v>
      </c>
      <c r="U740" s="1131"/>
    </row>
    <row r="741" spans="1:24" s="54" customFormat="1">
      <c r="A741" s="1137">
        <v>570</v>
      </c>
      <c r="B741" s="1119" t="s">
        <v>2306</v>
      </c>
      <c r="C741" s="1379" t="s">
        <v>2414</v>
      </c>
      <c r="D741" s="1141" t="s">
        <v>246</v>
      </c>
      <c r="E741" s="1138" t="s">
        <v>12</v>
      </c>
      <c r="F741" s="1119" t="s">
        <v>12</v>
      </c>
      <c r="G741" s="1138" t="s">
        <v>218</v>
      </c>
      <c r="H741" s="1138" t="s">
        <v>1817</v>
      </c>
      <c r="I741" s="1139">
        <v>2012</v>
      </c>
      <c r="J741" s="1247"/>
      <c r="K741" s="1138" t="s">
        <v>75</v>
      </c>
      <c r="L741" s="1252" t="s">
        <v>13</v>
      </c>
      <c r="M741" s="1139">
        <v>1</v>
      </c>
      <c r="N741" s="1140">
        <v>1511216</v>
      </c>
      <c r="O741" s="2163"/>
      <c r="P741" s="2163"/>
      <c r="Q741" s="1131"/>
      <c r="R741" s="1131"/>
      <c r="S741" s="1139">
        <v>1</v>
      </c>
      <c r="T741" s="1140">
        <v>1511216</v>
      </c>
      <c r="U741" s="1131"/>
      <c r="W741" s="1429"/>
      <c r="X741" s="1429"/>
    </row>
    <row r="742" spans="1:24" s="54" customFormat="1">
      <c r="A742" s="1137">
        <v>571</v>
      </c>
      <c r="B742" s="1119" t="s">
        <v>2306</v>
      </c>
      <c r="C742" s="1379" t="s">
        <v>3075</v>
      </c>
      <c r="D742" s="1141" t="s">
        <v>246</v>
      </c>
      <c r="E742" s="1138" t="s">
        <v>12</v>
      </c>
      <c r="F742" s="1119" t="s">
        <v>12</v>
      </c>
      <c r="G742" s="1138" t="s">
        <v>218</v>
      </c>
      <c r="H742" s="1138" t="s">
        <v>1817</v>
      </c>
      <c r="I742" s="1139">
        <v>2012</v>
      </c>
      <c r="J742" s="1247"/>
      <c r="K742" s="1138" t="s">
        <v>75</v>
      </c>
      <c r="L742" s="1252" t="s">
        <v>13</v>
      </c>
      <c r="M742" s="1139">
        <v>1</v>
      </c>
      <c r="N742" s="1140">
        <v>1511216</v>
      </c>
      <c r="O742" s="2163"/>
      <c r="P742" s="2163"/>
      <c r="Q742" s="1131"/>
      <c r="R742" s="1131"/>
      <c r="S742" s="1139">
        <v>1</v>
      </c>
      <c r="T742" s="1140">
        <v>1511216</v>
      </c>
      <c r="U742" s="1131"/>
      <c r="W742" s="1429"/>
      <c r="X742" s="1429"/>
    </row>
    <row r="743" spans="1:24" s="54" customFormat="1">
      <c r="A743" s="1137">
        <v>572</v>
      </c>
      <c r="B743" s="1119" t="s">
        <v>2306</v>
      </c>
      <c r="C743" s="1379" t="s">
        <v>3076</v>
      </c>
      <c r="D743" s="1141" t="s">
        <v>246</v>
      </c>
      <c r="E743" s="1138" t="s">
        <v>12</v>
      </c>
      <c r="F743" s="1119" t="s">
        <v>12</v>
      </c>
      <c r="G743" s="1138" t="s">
        <v>218</v>
      </c>
      <c r="H743" s="1138" t="s">
        <v>1817</v>
      </c>
      <c r="I743" s="1139">
        <v>2012</v>
      </c>
      <c r="J743" s="1247"/>
      <c r="K743" s="1138" t="s">
        <v>75</v>
      </c>
      <c r="L743" s="1252" t="s">
        <v>13</v>
      </c>
      <c r="M743" s="1139">
        <v>1</v>
      </c>
      <c r="N743" s="1140">
        <v>1511216</v>
      </c>
      <c r="O743" s="2163"/>
      <c r="P743" s="2163"/>
      <c r="Q743" s="1131"/>
      <c r="R743" s="1131"/>
      <c r="S743" s="1139">
        <v>1</v>
      </c>
      <c r="T743" s="1140">
        <v>1511216</v>
      </c>
      <c r="U743" s="1131"/>
      <c r="W743" s="1429"/>
      <c r="X743" s="1429"/>
    </row>
    <row r="744" spans="1:24" s="54" customFormat="1">
      <c r="A744" s="1137">
        <v>573</v>
      </c>
      <c r="B744" s="1119" t="s">
        <v>2306</v>
      </c>
      <c r="C744" s="1379" t="s">
        <v>3077</v>
      </c>
      <c r="D744" s="1141" t="s">
        <v>246</v>
      </c>
      <c r="E744" s="1138" t="s">
        <v>12</v>
      </c>
      <c r="F744" s="1119" t="s">
        <v>12</v>
      </c>
      <c r="G744" s="1138" t="s">
        <v>218</v>
      </c>
      <c r="H744" s="1138" t="s">
        <v>1817</v>
      </c>
      <c r="I744" s="1139">
        <v>2012</v>
      </c>
      <c r="J744" s="1247"/>
      <c r="K744" s="1138" t="s">
        <v>75</v>
      </c>
      <c r="L744" s="1252" t="s">
        <v>13</v>
      </c>
      <c r="M744" s="1139">
        <v>1</v>
      </c>
      <c r="N744" s="1140">
        <v>1511216</v>
      </c>
      <c r="O744" s="2163"/>
      <c r="P744" s="2163"/>
      <c r="Q744" s="1131"/>
      <c r="R744" s="1131"/>
      <c r="S744" s="1139">
        <v>1</v>
      </c>
      <c r="T744" s="1140">
        <v>1511216</v>
      </c>
      <c r="U744" s="1131"/>
    </row>
    <row r="745" spans="1:24" s="54" customFormat="1">
      <c r="A745" s="1137">
        <v>574</v>
      </c>
      <c r="B745" s="1119" t="s">
        <v>2306</v>
      </c>
      <c r="C745" s="1379" t="s">
        <v>2430</v>
      </c>
      <c r="D745" s="1141" t="s">
        <v>246</v>
      </c>
      <c r="E745" s="1138" t="s">
        <v>12</v>
      </c>
      <c r="F745" s="1119" t="s">
        <v>12</v>
      </c>
      <c r="G745" s="1138" t="s">
        <v>218</v>
      </c>
      <c r="H745" s="1138" t="s">
        <v>1817</v>
      </c>
      <c r="I745" s="1139">
        <v>2012</v>
      </c>
      <c r="J745" s="1247"/>
      <c r="K745" s="1138" t="s">
        <v>75</v>
      </c>
      <c r="L745" s="1252" t="s">
        <v>13</v>
      </c>
      <c r="M745" s="1139">
        <v>1</v>
      </c>
      <c r="N745" s="1140">
        <v>1511216</v>
      </c>
      <c r="O745" s="2163"/>
      <c r="P745" s="2163"/>
      <c r="Q745" s="1131"/>
      <c r="R745" s="1131"/>
      <c r="S745" s="1139">
        <v>1</v>
      </c>
      <c r="T745" s="1140">
        <v>1511216</v>
      </c>
      <c r="U745" s="1131"/>
      <c r="W745" s="1429"/>
      <c r="X745" s="1429"/>
    </row>
    <row r="746" spans="1:24" s="54" customFormat="1">
      <c r="A746" s="998"/>
      <c r="B746" s="1119"/>
      <c r="C746" s="1131"/>
      <c r="D746" s="1141"/>
      <c r="E746" s="1138"/>
      <c r="F746" s="1119"/>
      <c r="G746" s="1138"/>
      <c r="H746" s="1138"/>
      <c r="I746" s="1139"/>
      <c r="J746" s="1247"/>
      <c r="K746" s="1138"/>
      <c r="L746" s="1252"/>
      <c r="M746" s="1119"/>
      <c r="N746" s="1131"/>
      <c r="O746" s="2156"/>
      <c r="P746" s="2156"/>
      <c r="Q746" s="1131"/>
      <c r="R746" s="1131"/>
      <c r="S746" s="1119"/>
      <c r="T746" s="1131"/>
      <c r="U746" s="1131"/>
      <c r="W746" s="1429"/>
      <c r="X746" s="1429"/>
    </row>
    <row r="747" spans="1:24" s="54" customFormat="1">
      <c r="A747" s="1137">
        <v>575</v>
      </c>
      <c r="B747" s="1119" t="s">
        <v>2306</v>
      </c>
      <c r="C747" s="1379" t="s">
        <v>2431</v>
      </c>
      <c r="D747" s="1141" t="s">
        <v>246</v>
      </c>
      <c r="E747" s="1138" t="s">
        <v>12</v>
      </c>
      <c r="F747" s="1119" t="s">
        <v>12</v>
      </c>
      <c r="G747" s="1138" t="s">
        <v>218</v>
      </c>
      <c r="H747" s="1138" t="s">
        <v>1817</v>
      </c>
      <c r="I747" s="1139">
        <v>2012</v>
      </c>
      <c r="J747" s="1247"/>
      <c r="K747" s="1138" t="s">
        <v>75</v>
      </c>
      <c r="L747" s="1252" t="s">
        <v>13</v>
      </c>
      <c r="M747" s="1139">
        <v>1</v>
      </c>
      <c r="N747" s="1140">
        <v>1208973</v>
      </c>
      <c r="O747" s="2163"/>
      <c r="P747" s="2163"/>
      <c r="Q747" s="1131"/>
      <c r="R747" s="1131"/>
      <c r="S747" s="1139">
        <v>1</v>
      </c>
      <c r="T747" s="1140">
        <v>1208973</v>
      </c>
      <c r="U747" s="1131"/>
      <c r="W747" s="1429"/>
      <c r="X747" s="1429"/>
    </row>
    <row r="748" spans="1:24" s="54" customFormat="1">
      <c r="A748" s="1137">
        <v>576</v>
      </c>
      <c r="B748" s="1119" t="s">
        <v>2306</v>
      </c>
      <c r="C748" s="1379" t="s">
        <v>3078</v>
      </c>
      <c r="D748" s="1141" t="s">
        <v>246</v>
      </c>
      <c r="E748" s="1138" t="s">
        <v>12</v>
      </c>
      <c r="F748" s="1119" t="s">
        <v>12</v>
      </c>
      <c r="G748" s="1138" t="s">
        <v>218</v>
      </c>
      <c r="H748" s="1138" t="s">
        <v>1817</v>
      </c>
      <c r="I748" s="1139">
        <v>2012</v>
      </c>
      <c r="J748" s="1247"/>
      <c r="K748" s="1138" t="s">
        <v>75</v>
      </c>
      <c r="L748" s="1252" t="s">
        <v>13</v>
      </c>
      <c r="M748" s="1139">
        <v>1</v>
      </c>
      <c r="N748" s="1140">
        <v>1208973</v>
      </c>
      <c r="O748" s="2163"/>
      <c r="P748" s="2163"/>
      <c r="Q748" s="1131"/>
      <c r="R748" s="1131"/>
      <c r="S748" s="1139">
        <v>1</v>
      </c>
      <c r="T748" s="1140">
        <v>1208973</v>
      </c>
      <c r="U748" s="1131"/>
    </row>
    <row r="749" spans="1:24" s="54" customFormat="1">
      <c r="A749" s="998"/>
      <c r="B749" s="1119"/>
      <c r="C749" s="1131"/>
      <c r="D749" s="1141"/>
      <c r="E749" s="1138"/>
      <c r="F749" s="1119"/>
      <c r="G749" s="1138"/>
      <c r="H749" s="1138"/>
      <c r="I749" s="1139"/>
      <c r="J749" s="1247"/>
      <c r="K749" s="1138"/>
      <c r="L749" s="1252"/>
      <c r="M749" s="1119"/>
      <c r="N749" s="1131"/>
      <c r="O749" s="2156"/>
      <c r="P749" s="2156"/>
      <c r="Q749" s="1131"/>
      <c r="R749" s="1131"/>
      <c r="S749" s="1119"/>
      <c r="T749" s="1131"/>
      <c r="U749" s="1131"/>
      <c r="W749" s="1429"/>
      <c r="X749" s="1429"/>
    </row>
    <row r="750" spans="1:24" s="54" customFormat="1">
      <c r="A750" s="1137">
        <v>577</v>
      </c>
      <c r="B750" s="1119" t="s">
        <v>2306</v>
      </c>
      <c r="C750" s="1379" t="s">
        <v>3079</v>
      </c>
      <c r="D750" s="1141" t="s">
        <v>246</v>
      </c>
      <c r="E750" s="1138" t="s">
        <v>12</v>
      </c>
      <c r="F750" s="1119" t="s">
        <v>12</v>
      </c>
      <c r="G750" s="1138" t="s">
        <v>218</v>
      </c>
      <c r="H750" s="1138" t="s">
        <v>1817</v>
      </c>
      <c r="I750" s="1139">
        <v>2012</v>
      </c>
      <c r="J750" s="1247"/>
      <c r="K750" s="1138" t="s">
        <v>75</v>
      </c>
      <c r="L750" s="1252" t="s">
        <v>13</v>
      </c>
      <c r="M750" s="1139">
        <v>1</v>
      </c>
      <c r="N750" s="1140">
        <v>2260049</v>
      </c>
      <c r="O750" s="2163"/>
      <c r="P750" s="2163"/>
      <c r="Q750" s="1131"/>
      <c r="R750" s="1131"/>
      <c r="S750" s="1139">
        <v>1</v>
      </c>
      <c r="T750" s="1140">
        <v>2260049</v>
      </c>
      <c r="U750" s="1131"/>
      <c r="W750" s="1429"/>
      <c r="X750" s="1429"/>
    </row>
    <row r="751" spans="1:24" s="54" customFormat="1">
      <c r="A751" s="998"/>
      <c r="B751" s="1119"/>
      <c r="C751" s="1131"/>
      <c r="D751" s="1141"/>
      <c r="E751" s="1138"/>
      <c r="F751" s="1119"/>
      <c r="G751" s="1138"/>
      <c r="H751" s="1138"/>
      <c r="I751" s="1139"/>
      <c r="J751" s="1247"/>
      <c r="K751" s="1138"/>
      <c r="L751" s="1252"/>
      <c r="M751" s="1119"/>
      <c r="N751" s="1131"/>
      <c r="O751" s="2156"/>
      <c r="P751" s="2156"/>
      <c r="Q751" s="1131"/>
      <c r="R751" s="1131"/>
      <c r="S751" s="1119"/>
      <c r="T751" s="1131"/>
      <c r="U751" s="1131"/>
      <c r="W751" s="1429"/>
      <c r="X751" s="1429"/>
    </row>
    <row r="752" spans="1:24" s="54" customFormat="1">
      <c r="A752" s="1137">
        <v>578</v>
      </c>
      <c r="B752" s="1119" t="s">
        <v>2306</v>
      </c>
      <c r="C752" s="1379" t="s">
        <v>2257</v>
      </c>
      <c r="D752" s="1141" t="s">
        <v>246</v>
      </c>
      <c r="E752" s="1138" t="s">
        <v>12</v>
      </c>
      <c r="F752" s="1119" t="s">
        <v>12</v>
      </c>
      <c r="G752" s="1138" t="s">
        <v>218</v>
      </c>
      <c r="H752" s="1138" t="s">
        <v>1817</v>
      </c>
      <c r="I752" s="1139">
        <v>2012</v>
      </c>
      <c r="J752" s="1247"/>
      <c r="K752" s="1138" t="s">
        <v>75</v>
      </c>
      <c r="L752" s="1252" t="s">
        <v>13</v>
      </c>
      <c r="M752" s="1139">
        <v>1</v>
      </c>
      <c r="N752" s="1140">
        <v>3033635</v>
      </c>
      <c r="O752" s="2163"/>
      <c r="P752" s="2163"/>
      <c r="Q752" s="1131"/>
      <c r="R752" s="1131"/>
      <c r="S752" s="1139">
        <v>1</v>
      </c>
      <c r="T752" s="1140">
        <v>3033635</v>
      </c>
      <c r="U752" s="1131"/>
    </row>
    <row r="753" spans="1:24" s="54" customFormat="1">
      <c r="A753" s="1137"/>
      <c r="B753" s="1119"/>
      <c r="C753" s="1138"/>
      <c r="D753" s="1141"/>
      <c r="E753" s="1138"/>
      <c r="F753" s="1119"/>
      <c r="G753" s="1138"/>
      <c r="H753" s="1138"/>
      <c r="I753" s="1139"/>
      <c r="J753" s="1247"/>
      <c r="K753" s="1138"/>
      <c r="L753" s="1252"/>
      <c r="M753" s="1119"/>
      <c r="N753" s="1131"/>
      <c r="O753" s="2156"/>
      <c r="P753" s="2156"/>
      <c r="Q753" s="1131"/>
      <c r="R753" s="1131"/>
      <c r="S753" s="1119"/>
      <c r="T753" s="1131"/>
      <c r="U753" s="1131"/>
      <c r="W753" s="1429"/>
      <c r="X753" s="1429"/>
    </row>
    <row r="754" spans="1:24" s="54" customFormat="1">
      <c r="A754" s="1137">
        <v>579</v>
      </c>
      <c r="B754" s="1119" t="s">
        <v>2308</v>
      </c>
      <c r="C754" s="1138" t="s">
        <v>2147</v>
      </c>
      <c r="D754" s="1141" t="s">
        <v>1993</v>
      </c>
      <c r="E754" s="1138" t="s">
        <v>12</v>
      </c>
      <c r="F754" s="1119" t="s">
        <v>12</v>
      </c>
      <c r="G754" s="1138" t="s">
        <v>1994</v>
      </c>
      <c r="H754" s="1138" t="s">
        <v>1817</v>
      </c>
      <c r="I754" s="1139">
        <v>2006</v>
      </c>
      <c r="J754" s="1247"/>
      <c r="K754" s="1138" t="s">
        <v>212</v>
      </c>
      <c r="L754" s="1252" t="s">
        <v>13</v>
      </c>
      <c r="M754" s="1139">
        <v>1</v>
      </c>
      <c r="N754" s="1140">
        <v>225000</v>
      </c>
      <c r="O754" s="2163"/>
      <c r="P754" s="2163"/>
      <c r="Q754" s="1131"/>
      <c r="R754" s="1131"/>
      <c r="S754" s="1139">
        <v>1</v>
      </c>
      <c r="T754" s="1140">
        <v>225000</v>
      </c>
      <c r="U754" s="1131"/>
      <c r="W754" s="1429"/>
      <c r="X754" s="1429"/>
    </row>
    <row r="755" spans="1:24" s="54" customFormat="1">
      <c r="A755" s="1137"/>
      <c r="B755" s="1119"/>
      <c r="C755" s="1138"/>
      <c r="D755" s="1141"/>
      <c r="E755" s="1138"/>
      <c r="F755" s="1119"/>
      <c r="G755" s="1138"/>
      <c r="H755" s="1138"/>
      <c r="I755" s="1139"/>
      <c r="J755" s="1247"/>
      <c r="K755" s="1138"/>
      <c r="L755" s="1252"/>
      <c r="M755" s="1139"/>
      <c r="N755" s="1140"/>
      <c r="O755" s="2163"/>
      <c r="P755" s="2163"/>
      <c r="Q755" s="1131"/>
      <c r="R755" s="1131"/>
      <c r="S755" s="1139"/>
      <c r="T755" s="1140"/>
      <c r="U755" s="1131"/>
      <c r="W755" s="1429"/>
      <c r="X755" s="1429"/>
    </row>
    <row r="756" spans="1:24" s="54" customFormat="1" ht="21">
      <c r="A756" s="1137">
        <v>580</v>
      </c>
      <c r="B756" s="1119" t="s">
        <v>2309</v>
      </c>
      <c r="C756" s="1138" t="s">
        <v>2147</v>
      </c>
      <c r="D756" s="1141" t="s">
        <v>1995</v>
      </c>
      <c r="E756" s="1138" t="s">
        <v>12</v>
      </c>
      <c r="F756" s="1119" t="s">
        <v>12</v>
      </c>
      <c r="G756" s="1138" t="s">
        <v>1994</v>
      </c>
      <c r="H756" s="1138" t="s">
        <v>1817</v>
      </c>
      <c r="I756" s="1139">
        <v>2004</v>
      </c>
      <c r="J756" s="1247"/>
      <c r="K756" s="1138" t="s">
        <v>212</v>
      </c>
      <c r="L756" s="1252" t="s">
        <v>1914</v>
      </c>
      <c r="M756" s="1139">
        <v>1</v>
      </c>
      <c r="N756" s="1140">
        <v>165000</v>
      </c>
      <c r="O756" s="2163"/>
      <c r="P756" s="2163"/>
      <c r="Q756" s="1141"/>
      <c r="R756" s="1131"/>
      <c r="S756" s="1139">
        <v>1</v>
      </c>
      <c r="T756" s="1140">
        <v>165000</v>
      </c>
      <c r="U756" s="1141" t="s">
        <v>2199</v>
      </c>
    </row>
    <row r="757" spans="1:24" s="54" customFormat="1">
      <c r="A757" s="1137"/>
      <c r="B757" s="1119"/>
      <c r="C757" s="1138"/>
      <c r="D757" s="1141"/>
      <c r="E757" s="1138"/>
      <c r="F757" s="1119"/>
      <c r="G757" s="1138"/>
      <c r="H757" s="1138"/>
      <c r="I757" s="1139"/>
      <c r="J757" s="1247"/>
      <c r="K757" s="1138"/>
      <c r="L757" s="1252"/>
      <c r="M757" s="1139"/>
      <c r="N757" s="1140"/>
      <c r="O757" s="2163"/>
      <c r="P757" s="2163"/>
      <c r="Q757" s="1141"/>
      <c r="R757" s="1131"/>
      <c r="S757" s="1139"/>
      <c r="T757" s="1140"/>
      <c r="U757" s="1141"/>
      <c r="W757" s="1429"/>
      <c r="X757" s="1429"/>
    </row>
    <row r="758" spans="1:24" s="54" customFormat="1" ht="21">
      <c r="A758" s="1137">
        <v>581</v>
      </c>
      <c r="B758" s="1119" t="s">
        <v>2309</v>
      </c>
      <c r="C758" s="1138" t="s">
        <v>2138</v>
      </c>
      <c r="D758" s="1141" t="s">
        <v>1995</v>
      </c>
      <c r="E758" s="1138" t="s">
        <v>12</v>
      </c>
      <c r="F758" s="1119" t="s">
        <v>12</v>
      </c>
      <c r="G758" s="1138" t="s">
        <v>1994</v>
      </c>
      <c r="H758" s="1138" t="s">
        <v>1817</v>
      </c>
      <c r="I758" s="1139">
        <v>2006</v>
      </c>
      <c r="J758" s="1247"/>
      <c r="K758" s="1138" t="s">
        <v>212</v>
      </c>
      <c r="L758" s="1252" t="s">
        <v>1914</v>
      </c>
      <c r="M758" s="1139">
        <v>1</v>
      </c>
      <c r="N758" s="1140">
        <v>225000</v>
      </c>
      <c r="O758" s="2163"/>
      <c r="P758" s="2163"/>
      <c r="Q758" s="1141"/>
      <c r="R758" s="1131"/>
      <c r="S758" s="1139">
        <v>1</v>
      </c>
      <c r="T758" s="1140">
        <v>225000</v>
      </c>
      <c r="U758" s="1141" t="s">
        <v>2199</v>
      </c>
      <c r="W758" s="1429"/>
      <c r="X758" s="1429"/>
    </row>
    <row r="759" spans="1:24" s="54" customFormat="1">
      <c r="A759" s="1137"/>
      <c r="B759" s="1119"/>
      <c r="C759" s="1138"/>
      <c r="D759" s="1141"/>
      <c r="E759" s="1138"/>
      <c r="F759" s="1119"/>
      <c r="G759" s="1138"/>
      <c r="H759" s="1138"/>
      <c r="I759" s="1139"/>
      <c r="J759" s="1247"/>
      <c r="K759" s="1138"/>
      <c r="L759" s="1252"/>
      <c r="M759" s="1139"/>
      <c r="N759" s="1140"/>
      <c r="O759" s="2163"/>
      <c r="P759" s="2163"/>
      <c r="Q759" s="1141"/>
      <c r="R759" s="1131"/>
      <c r="S759" s="1139"/>
      <c r="T759" s="1140"/>
      <c r="U759" s="1141"/>
      <c r="W759" s="1429"/>
      <c r="X759" s="1429"/>
    </row>
    <row r="760" spans="1:24" s="54" customFormat="1" ht="21">
      <c r="A760" s="1137">
        <v>582</v>
      </c>
      <c r="B760" s="1119" t="s">
        <v>2310</v>
      </c>
      <c r="C760" s="1379" t="s">
        <v>2147</v>
      </c>
      <c r="D760" s="1141" t="s">
        <v>2311</v>
      </c>
      <c r="E760" s="1138" t="s">
        <v>12</v>
      </c>
      <c r="F760" s="1119" t="s">
        <v>12</v>
      </c>
      <c r="G760" s="1138" t="s">
        <v>1845</v>
      </c>
      <c r="H760" s="1138" t="s">
        <v>1817</v>
      </c>
      <c r="I760" s="1139">
        <v>2011</v>
      </c>
      <c r="J760" s="1247"/>
      <c r="K760" s="1138" t="s">
        <v>75</v>
      </c>
      <c r="L760" s="1252" t="s">
        <v>1914</v>
      </c>
      <c r="M760" s="1139">
        <v>1</v>
      </c>
      <c r="N760" s="1140">
        <v>935000</v>
      </c>
      <c r="O760" s="2163"/>
      <c r="P760" s="2163"/>
      <c r="Q760" s="1141"/>
      <c r="R760" s="1131"/>
      <c r="S760" s="1139">
        <v>1</v>
      </c>
      <c r="T760" s="1140">
        <v>935000</v>
      </c>
      <c r="U760" s="1141" t="s">
        <v>2199</v>
      </c>
    </row>
    <row r="761" spans="1:24" s="54" customFormat="1" ht="21">
      <c r="A761" s="1137">
        <v>583</v>
      </c>
      <c r="B761" s="1119" t="s">
        <v>2310</v>
      </c>
      <c r="C761" s="1379" t="s">
        <v>2138</v>
      </c>
      <c r="D761" s="1141" t="s">
        <v>2311</v>
      </c>
      <c r="E761" s="1138" t="s">
        <v>12</v>
      </c>
      <c r="F761" s="1119" t="s">
        <v>12</v>
      </c>
      <c r="G761" s="1138" t="s">
        <v>1845</v>
      </c>
      <c r="H761" s="1138" t="s">
        <v>1817</v>
      </c>
      <c r="I761" s="1139">
        <v>2011</v>
      </c>
      <c r="J761" s="1247"/>
      <c r="K761" s="1138" t="s">
        <v>75</v>
      </c>
      <c r="L761" s="1252" t="s">
        <v>1914</v>
      </c>
      <c r="M761" s="1139">
        <v>1</v>
      </c>
      <c r="N761" s="1140">
        <v>11453000</v>
      </c>
      <c r="O761" s="2163"/>
      <c r="P761" s="2163"/>
      <c r="Q761" s="1141"/>
      <c r="R761" s="1131"/>
      <c r="S761" s="1139">
        <v>1</v>
      </c>
      <c r="T761" s="1140">
        <v>11453000</v>
      </c>
      <c r="U761" s="1141"/>
      <c r="W761" s="1429"/>
      <c r="X761" s="1429"/>
    </row>
    <row r="762" spans="1:24" s="54" customFormat="1">
      <c r="A762" s="998"/>
      <c r="B762" s="1119"/>
      <c r="C762" s="1138"/>
      <c r="D762" s="1141"/>
      <c r="E762" s="1138"/>
      <c r="F762" s="1119"/>
      <c r="G762" s="1138"/>
      <c r="H762" s="1138"/>
      <c r="I762" s="1139"/>
      <c r="J762" s="1247"/>
      <c r="K762" s="1138"/>
      <c r="L762" s="1252"/>
      <c r="M762" s="1119"/>
      <c r="N762" s="1131"/>
      <c r="O762" s="2156"/>
      <c r="P762" s="2156"/>
      <c r="Q762" s="1141"/>
      <c r="R762" s="1131"/>
      <c r="S762" s="1119"/>
      <c r="T762" s="1131"/>
      <c r="U762" s="1141"/>
      <c r="W762" s="1429"/>
      <c r="X762" s="1429"/>
    </row>
    <row r="763" spans="1:24" s="54" customFormat="1">
      <c r="A763" s="1137">
        <v>584</v>
      </c>
      <c r="B763" s="1119" t="s">
        <v>2312</v>
      </c>
      <c r="C763" s="1379" t="s">
        <v>2147</v>
      </c>
      <c r="D763" s="1141" t="s">
        <v>85</v>
      </c>
      <c r="E763" s="1138" t="s">
        <v>1727</v>
      </c>
      <c r="F763" s="1119" t="s">
        <v>12</v>
      </c>
      <c r="G763" s="1138" t="s">
        <v>1711</v>
      </c>
      <c r="H763" s="1138" t="s">
        <v>1817</v>
      </c>
      <c r="I763" s="1139">
        <v>2008</v>
      </c>
      <c r="J763" s="1247"/>
      <c r="K763" s="1138" t="s">
        <v>212</v>
      </c>
      <c r="L763" s="1252" t="s">
        <v>13</v>
      </c>
      <c r="M763" s="1139">
        <v>1</v>
      </c>
      <c r="N763" s="1140">
        <v>1815000</v>
      </c>
      <c r="O763" s="2163"/>
      <c r="P763" s="2163"/>
      <c r="Q763" s="1131"/>
      <c r="R763" s="1131"/>
      <c r="S763" s="1139">
        <v>1</v>
      </c>
      <c r="T763" s="1140">
        <v>1815000</v>
      </c>
      <c r="U763" s="1131"/>
      <c r="W763" s="1429"/>
      <c r="X763" s="1429"/>
    </row>
    <row r="764" spans="1:24" s="54" customFormat="1">
      <c r="A764" s="1137">
        <v>585</v>
      </c>
      <c r="B764" s="1119" t="s">
        <v>2312</v>
      </c>
      <c r="C764" s="1379" t="s">
        <v>2138</v>
      </c>
      <c r="D764" s="1141" t="s">
        <v>85</v>
      </c>
      <c r="E764" s="1138" t="s">
        <v>1727</v>
      </c>
      <c r="F764" s="1119" t="s">
        <v>12</v>
      </c>
      <c r="G764" s="1138" t="s">
        <v>1711</v>
      </c>
      <c r="H764" s="1138" t="s">
        <v>1817</v>
      </c>
      <c r="I764" s="1139">
        <v>2008</v>
      </c>
      <c r="J764" s="1247"/>
      <c r="K764" s="1138" t="s">
        <v>212</v>
      </c>
      <c r="L764" s="1252" t="s">
        <v>13</v>
      </c>
      <c r="M764" s="1139">
        <v>1</v>
      </c>
      <c r="N764" s="1140">
        <v>1815000</v>
      </c>
      <c r="O764" s="2163"/>
      <c r="P764" s="2163"/>
      <c r="Q764" s="1131"/>
      <c r="R764" s="1131"/>
      <c r="S764" s="1139">
        <v>1</v>
      </c>
      <c r="T764" s="1140">
        <v>1815000</v>
      </c>
      <c r="U764" s="1131"/>
    </row>
    <row r="765" spans="1:24" s="54" customFormat="1">
      <c r="A765" s="1137">
        <v>586</v>
      </c>
      <c r="B765" s="1119" t="s">
        <v>2312</v>
      </c>
      <c r="C765" s="1379" t="s">
        <v>2140</v>
      </c>
      <c r="D765" s="1141" t="s">
        <v>85</v>
      </c>
      <c r="E765" s="1138" t="s">
        <v>1727</v>
      </c>
      <c r="F765" s="1119" t="s">
        <v>12</v>
      </c>
      <c r="G765" s="1138" t="s">
        <v>1711</v>
      </c>
      <c r="H765" s="1138" t="s">
        <v>1817</v>
      </c>
      <c r="I765" s="1139">
        <v>2008</v>
      </c>
      <c r="J765" s="1247"/>
      <c r="K765" s="1138" t="s">
        <v>212</v>
      </c>
      <c r="L765" s="1252" t="s">
        <v>13</v>
      </c>
      <c r="M765" s="1139">
        <v>1</v>
      </c>
      <c r="N765" s="1140">
        <v>1815000</v>
      </c>
      <c r="O765" s="2163"/>
      <c r="P765" s="2163"/>
      <c r="Q765" s="1131"/>
      <c r="R765" s="1131"/>
      <c r="S765" s="1139">
        <v>1</v>
      </c>
      <c r="T765" s="1140">
        <v>1815000</v>
      </c>
      <c r="U765" s="1131"/>
      <c r="W765" s="1429"/>
      <c r="X765" s="1429"/>
    </row>
    <row r="766" spans="1:24" s="54" customFormat="1">
      <c r="A766" s="998"/>
      <c r="B766" s="1119"/>
      <c r="C766" s="1138"/>
      <c r="D766" s="1141"/>
      <c r="E766" s="1138"/>
      <c r="F766" s="1119"/>
      <c r="G766" s="1138"/>
      <c r="H766" s="1138"/>
      <c r="I766" s="1139"/>
      <c r="J766" s="1247"/>
      <c r="K766" s="1138"/>
      <c r="L766" s="1252"/>
      <c r="M766" s="1119"/>
      <c r="N766" s="1131"/>
      <c r="O766" s="2156"/>
      <c r="P766" s="2156"/>
      <c r="Q766" s="1131"/>
      <c r="R766" s="1131"/>
      <c r="S766" s="1119"/>
      <c r="T766" s="1131"/>
      <c r="U766" s="1131"/>
      <c r="W766" s="1429"/>
      <c r="X766" s="1429"/>
    </row>
    <row r="767" spans="1:24" s="54" customFormat="1">
      <c r="A767" s="1137">
        <v>587</v>
      </c>
      <c r="B767" s="1119" t="s">
        <v>2312</v>
      </c>
      <c r="C767" s="1138" t="s">
        <v>2147</v>
      </c>
      <c r="D767" s="1141" t="s">
        <v>85</v>
      </c>
      <c r="E767" s="1138" t="s">
        <v>12</v>
      </c>
      <c r="F767" s="1119" t="s">
        <v>12</v>
      </c>
      <c r="G767" s="1138" t="s">
        <v>1711</v>
      </c>
      <c r="H767" s="1138" t="s">
        <v>1817</v>
      </c>
      <c r="I767" s="1139">
        <v>2014</v>
      </c>
      <c r="J767" s="1247"/>
      <c r="K767" s="1138" t="s">
        <v>212</v>
      </c>
      <c r="L767" s="1252" t="s">
        <v>13</v>
      </c>
      <c r="M767" s="1139">
        <v>1</v>
      </c>
      <c r="N767" s="1140">
        <v>1497723</v>
      </c>
      <c r="O767" s="2163"/>
      <c r="P767" s="2163"/>
      <c r="Q767" s="1131"/>
      <c r="R767" s="1131"/>
      <c r="S767" s="1139">
        <v>1</v>
      </c>
      <c r="T767" s="1140">
        <v>1497723</v>
      </c>
      <c r="U767" s="1131"/>
      <c r="W767" s="1429"/>
      <c r="X767" s="1429"/>
    </row>
    <row r="768" spans="1:24" s="54" customFormat="1" ht="21">
      <c r="A768" s="1137">
        <v>588</v>
      </c>
      <c r="B768" s="1119" t="s">
        <v>2312</v>
      </c>
      <c r="C768" s="1138" t="s">
        <v>2138</v>
      </c>
      <c r="D768" s="1141" t="s">
        <v>85</v>
      </c>
      <c r="E768" s="1138" t="s">
        <v>12</v>
      </c>
      <c r="F768" s="1119" t="s">
        <v>12</v>
      </c>
      <c r="G768" s="1138" t="s">
        <v>1711</v>
      </c>
      <c r="H768" s="1138" t="s">
        <v>1817</v>
      </c>
      <c r="I768" s="1139">
        <v>2014</v>
      </c>
      <c r="J768" s="1247"/>
      <c r="K768" s="1138" t="s">
        <v>212</v>
      </c>
      <c r="L768" s="1252" t="s">
        <v>1914</v>
      </c>
      <c r="M768" s="1139">
        <v>1</v>
      </c>
      <c r="N768" s="1140">
        <v>1497723</v>
      </c>
      <c r="O768" s="2163"/>
      <c r="P768" s="2163"/>
      <c r="Q768" s="1141"/>
      <c r="R768" s="1131"/>
      <c r="S768" s="1139">
        <v>1</v>
      </c>
      <c r="T768" s="1140">
        <v>1497723</v>
      </c>
      <c r="U768" s="1141" t="s">
        <v>2199</v>
      </c>
    </row>
    <row r="769" spans="1:24" s="54" customFormat="1">
      <c r="A769" s="998"/>
      <c r="B769" s="1119"/>
      <c r="C769" s="1138"/>
      <c r="D769" s="1141"/>
      <c r="E769" s="1138"/>
      <c r="F769" s="1119"/>
      <c r="G769" s="1138"/>
      <c r="H769" s="1138"/>
      <c r="I769" s="1139"/>
      <c r="J769" s="1247"/>
      <c r="K769" s="1138"/>
      <c r="L769" s="1252"/>
      <c r="M769" s="1139"/>
      <c r="N769" s="1140"/>
      <c r="O769" s="2163"/>
      <c r="P769" s="2163"/>
      <c r="Q769" s="1141"/>
      <c r="R769" s="1131"/>
      <c r="S769" s="1139"/>
      <c r="T769" s="1140"/>
      <c r="U769" s="1141"/>
      <c r="W769" s="1429"/>
      <c r="X769" s="1429"/>
    </row>
    <row r="770" spans="1:24" s="54" customFormat="1" ht="19.5" customHeight="1">
      <c r="A770" s="1137">
        <v>589</v>
      </c>
      <c r="B770" s="1119" t="s">
        <v>2312</v>
      </c>
      <c r="C770" s="1138" t="s">
        <v>2214</v>
      </c>
      <c r="D770" s="1141" t="s">
        <v>85</v>
      </c>
      <c r="E770" s="1138" t="s">
        <v>2313</v>
      </c>
      <c r="F770" s="1119" t="s">
        <v>12</v>
      </c>
      <c r="G770" s="1138" t="s">
        <v>2239</v>
      </c>
      <c r="H770" s="1138" t="s">
        <v>1817</v>
      </c>
      <c r="I770" s="1139">
        <v>2019</v>
      </c>
      <c r="J770" s="1247"/>
      <c r="K770" s="1138" t="s">
        <v>212</v>
      </c>
      <c r="L770" s="1252" t="s">
        <v>13</v>
      </c>
      <c r="M770" s="1139">
        <v>1</v>
      </c>
      <c r="N770" s="1140">
        <v>2378187</v>
      </c>
      <c r="O770" s="2163"/>
      <c r="P770" s="2163"/>
      <c r="Q770" s="1131"/>
      <c r="R770" s="1131"/>
      <c r="S770" s="1139">
        <v>1</v>
      </c>
      <c r="T770" s="1140">
        <v>2378187</v>
      </c>
      <c r="U770" s="1131"/>
      <c r="W770" s="1429"/>
      <c r="X770" s="1429"/>
    </row>
    <row r="771" spans="1:24" s="54" customFormat="1" ht="12.75" customHeight="1">
      <c r="A771" s="1999"/>
      <c r="B771" s="1119"/>
      <c r="C771" s="1138"/>
      <c r="D771" s="1141"/>
      <c r="E771" s="1138"/>
      <c r="F771" s="1119"/>
      <c r="G771" s="1138"/>
      <c r="H771" s="1138"/>
      <c r="I771" s="1139"/>
      <c r="J771" s="1247"/>
      <c r="K771" s="1138"/>
      <c r="L771" s="1252"/>
      <c r="M771" s="1139"/>
      <c r="N771" s="1140"/>
      <c r="O771" s="2163"/>
      <c r="P771" s="2163"/>
      <c r="Q771" s="1131"/>
      <c r="R771" s="1131"/>
      <c r="S771" s="1139"/>
      <c r="T771" s="1140"/>
      <c r="U771" s="1131"/>
      <c r="W771" s="1429"/>
      <c r="X771" s="1429"/>
    </row>
    <row r="772" spans="1:24" s="2119" customFormat="1" ht="12.75" customHeight="1">
      <c r="A772" s="2121"/>
      <c r="B772" s="2111" t="s">
        <v>2312</v>
      </c>
      <c r="C772" s="2114" t="s">
        <v>2147</v>
      </c>
      <c r="D772" s="2115" t="s">
        <v>85</v>
      </c>
      <c r="E772" s="2114" t="s">
        <v>2584</v>
      </c>
      <c r="F772" s="2111" t="s">
        <v>12</v>
      </c>
      <c r="G772" s="2114" t="s">
        <v>86</v>
      </c>
      <c r="H772" s="2114" t="s">
        <v>1817</v>
      </c>
      <c r="I772" s="2116">
        <v>2022</v>
      </c>
      <c r="J772" s="2105"/>
      <c r="K772" s="2114" t="s">
        <v>2</v>
      </c>
      <c r="L772" s="2117" t="s">
        <v>13</v>
      </c>
      <c r="M772" s="2116"/>
      <c r="N772" s="2118"/>
      <c r="O772" s="2170">
        <v>1</v>
      </c>
      <c r="P772" s="2163">
        <v>2599500</v>
      </c>
      <c r="Q772" s="2108"/>
      <c r="R772" s="2108"/>
      <c r="S772" s="2116">
        <v>1</v>
      </c>
      <c r="T772" s="2118">
        <v>2599500</v>
      </c>
      <c r="U772" s="2108"/>
      <c r="W772" s="2120"/>
      <c r="X772" s="2120"/>
    </row>
    <row r="773" spans="1:24" s="54" customFormat="1">
      <c r="A773" s="998"/>
      <c r="B773" s="1119"/>
      <c r="C773" s="1138"/>
      <c r="D773" s="1141"/>
      <c r="E773" s="1138"/>
      <c r="F773" s="1119"/>
      <c r="G773" s="1138"/>
      <c r="H773" s="1138"/>
      <c r="I773" s="1139"/>
      <c r="J773" s="1247"/>
      <c r="K773" s="1138"/>
      <c r="L773" s="1252"/>
      <c r="M773" s="1119"/>
      <c r="N773" s="1131"/>
      <c r="O773" s="2156"/>
      <c r="P773" s="2156"/>
      <c r="Q773" s="1131"/>
      <c r="R773" s="1131"/>
      <c r="S773" s="1119"/>
      <c r="T773" s="1131"/>
      <c r="U773" s="1131"/>
      <c r="W773" s="1429"/>
      <c r="X773" s="1429"/>
    </row>
    <row r="774" spans="1:24" s="54" customFormat="1" ht="21">
      <c r="A774" s="1137">
        <v>590</v>
      </c>
      <c r="B774" s="1119" t="s">
        <v>2314</v>
      </c>
      <c r="C774" s="1138" t="s">
        <v>2147</v>
      </c>
      <c r="D774" s="1141" t="s">
        <v>610</v>
      </c>
      <c r="E774" s="1138" t="s">
        <v>1846</v>
      </c>
      <c r="F774" s="1119" t="s">
        <v>12</v>
      </c>
      <c r="G774" s="1138" t="s">
        <v>1711</v>
      </c>
      <c r="H774" s="1138" t="s">
        <v>1817</v>
      </c>
      <c r="I774" s="1139">
        <v>2007</v>
      </c>
      <c r="J774" s="1247"/>
      <c r="K774" s="1138" t="s">
        <v>75</v>
      </c>
      <c r="L774" s="1252" t="s">
        <v>1914</v>
      </c>
      <c r="M774" s="1139">
        <v>1</v>
      </c>
      <c r="N774" s="1140">
        <v>15437500</v>
      </c>
      <c r="O774" s="2163"/>
      <c r="P774" s="2163"/>
      <c r="Q774" s="1141"/>
      <c r="R774" s="1131"/>
      <c r="S774" s="1139">
        <v>1</v>
      </c>
      <c r="T774" s="1140">
        <v>15437500</v>
      </c>
      <c r="U774" s="1141" t="s">
        <v>2199</v>
      </c>
    </row>
    <row r="775" spans="1:24" s="54" customFormat="1">
      <c r="A775" s="998"/>
      <c r="B775" s="1119"/>
      <c r="C775" s="1138"/>
      <c r="D775" s="1141"/>
      <c r="E775" s="1138"/>
      <c r="F775" s="1119"/>
      <c r="G775" s="1138"/>
      <c r="H775" s="1138"/>
      <c r="I775" s="1139"/>
      <c r="J775" s="1247"/>
      <c r="K775" s="1138"/>
      <c r="L775" s="1252"/>
      <c r="M775" s="1139"/>
      <c r="N775" s="1140"/>
      <c r="O775" s="2163"/>
      <c r="P775" s="2163"/>
      <c r="Q775" s="1141"/>
      <c r="R775" s="1131"/>
      <c r="S775" s="1139"/>
      <c r="T775" s="1140"/>
      <c r="U775" s="1141"/>
      <c r="W775" s="1429"/>
      <c r="X775" s="1429"/>
    </row>
    <row r="776" spans="1:24" s="54" customFormat="1" ht="21">
      <c r="A776" s="1137">
        <v>591</v>
      </c>
      <c r="B776" s="1119" t="s">
        <v>2314</v>
      </c>
      <c r="C776" s="1138" t="s">
        <v>2138</v>
      </c>
      <c r="D776" s="1141" t="s">
        <v>610</v>
      </c>
      <c r="E776" s="1138" t="s">
        <v>1879</v>
      </c>
      <c r="F776" s="1119" t="s">
        <v>12</v>
      </c>
      <c r="G776" s="1138" t="s">
        <v>1711</v>
      </c>
      <c r="H776" s="1138" t="s">
        <v>1817</v>
      </c>
      <c r="I776" s="1139">
        <v>2011</v>
      </c>
      <c r="J776" s="1247"/>
      <c r="K776" s="1138" t="s">
        <v>75</v>
      </c>
      <c r="L776" s="1252" t="s">
        <v>1914</v>
      </c>
      <c r="M776" s="1139">
        <v>1</v>
      </c>
      <c r="N776" s="1140">
        <v>6995000</v>
      </c>
      <c r="O776" s="2163"/>
      <c r="P776" s="2163"/>
      <c r="Q776" s="1141"/>
      <c r="R776" s="1131"/>
      <c r="S776" s="1139">
        <v>1</v>
      </c>
      <c r="T776" s="1140">
        <v>6995000</v>
      </c>
      <c r="U776" s="1141" t="s">
        <v>2199</v>
      </c>
      <c r="W776" s="1429"/>
      <c r="X776" s="1429"/>
    </row>
    <row r="777" spans="1:24" s="54" customFormat="1">
      <c r="A777" s="998"/>
      <c r="B777" s="1119"/>
      <c r="C777" s="1138"/>
      <c r="D777" s="1141"/>
      <c r="E777" s="1138"/>
      <c r="F777" s="1119"/>
      <c r="G777" s="1138"/>
      <c r="H777" s="1138"/>
      <c r="I777" s="1139"/>
      <c r="J777" s="1247"/>
      <c r="K777" s="1138"/>
      <c r="L777" s="1252"/>
      <c r="M777" s="1119"/>
      <c r="N777" s="1131"/>
      <c r="O777" s="2156"/>
      <c r="P777" s="2156"/>
      <c r="Q777" s="1141"/>
      <c r="R777" s="1131"/>
      <c r="S777" s="1119"/>
      <c r="T777" s="1131"/>
      <c r="U777" s="1141"/>
      <c r="W777" s="1429"/>
      <c r="X777" s="1429"/>
    </row>
    <row r="778" spans="1:24" s="54" customFormat="1" ht="21">
      <c r="A778" s="1137">
        <v>592</v>
      </c>
      <c r="B778" s="1119" t="s">
        <v>2315</v>
      </c>
      <c r="C778" s="1379" t="s">
        <v>2147</v>
      </c>
      <c r="D778" s="1141" t="s">
        <v>537</v>
      </c>
      <c r="E778" s="1138" t="s">
        <v>12</v>
      </c>
      <c r="F778" s="1119" t="s">
        <v>12</v>
      </c>
      <c r="G778" s="1138" t="s">
        <v>1973</v>
      </c>
      <c r="H778" s="1138" t="s">
        <v>1817</v>
      </c>
      <c r="I778" s="1139">
        <v>2008</v>
      </c>
      <c r="J778" s="1247"/>
      <c r="K778" s="1138" t="s">
        <v>212</v>
      </c>
      <c r="L778" s="1252" t="s">
        <v>1914</v>
      </c>
      <c r="M778" s="1139">
        <v>1</v>
      </c>
      <c r="N778" s="1140">
        <v>302500</v>
      </c>
      <c r="O778" s="2163"/>
      <c r="P778" s="2163"/>
      <c r="Q778" s="1141"/>
      <c r="R778" s="1131"/>
      <c r="S778" s="1139">
        <v>1</v>
      </c>
      <c r="T778" s="1140">
        <v>302500</v>
      </c>
      <c r="U778" s="1141" t="s">
        <v>2199</v>
      </c>
    </row>
    <row r="779" spans="1:24" s="54" customFormat="1" ht="21">
      <c r="A779" s="1137">
        <v>593</v>
      </c>
      <c r="B779" s="1119" t="s">
        <v>2315</v>
      </c>
      <c r="C779" s="1379" t="s">
        <v>2138</v>
      </c>
      <c r="D779" s="1141" t="s">
        <v>537</v>
      </c>
      <c r="E779" s="1138" t="s">
        <v>12</v>
      </c>
      <c r="F779" s="1119" t="s">
        <v>12</v>
      </c>
      <c r="G779" s="1138" t="s">
        <v>1973</v>
      </c>
      <c r="H779" s="1138" t="s">
        <v>1817</v>
      </c>
      <c r="I779" s="1139">
        <v>2008</v>
      </c>
      <c r="J779" s="1247"/>
      <c r="K779" s="1138" t="s">
        <v>212</v>
      </c>
      <c r="L779" s="1252" t="s">
        <v>1914</v>
      </c>
      <c r="M779" s="1139">
        <v>1</v>
      </c>
      <c r="N779" s="1140">
        <v>302500</v>
      </c>
      <c r="O779" s="2163"/>
      <c r="P779" s="2163"/>
      <c r="Q779" s="1141"/>
      <c r="R779" s="1131"/>
      <c r="S779" s="1139">
        <v>1</v>
      </c>
      <c r="T779" s="1140">
        <v>302500</v>
      </c>
      <c r="U779" s="1141"/>
      <c r="W779" s="1429"/>
      <c r="X779" s="1429"/>
    </row>
    <row r="780" spans="1:24" s="54" customFormat="1">
      <c r="A780" s="998"/>
      <c r="B780" s="1119"/>
      <c r="C780" s="1138"/>
      <c r="D780" s="1141"/>
      <c r="E780" s="1138"/>
      <c r="F780" s="1119"/>
      <c r="G780" s="1138"/>
      <c r="H780" s="1138"/>
      <c r="I780" s="1139"/>
      <c r="J780" s="1247"/>
      <c r="K780" s="1138"/>
      <c r="L780" s="1252"/>
      <c r="M780" s="1119"/>
      <c r="N780" s="1131"/>
      <c r="O780" s="2156"/>
      <c r="P780" s="2156"/>
      <c r="Q780" s="1141"/>
      <c r="R780" s="1131"/>
      <c r="S780" s="1119"/>
      <c r="T780" s="1131"/>
      <c r="U780" s="1141"/>
      <c r="W780" s="1429"/>
      <c r="X780" s="1429"/>
    </row>
    <row r="781" spans="1:24" s="54" customFormat="1">
      <c r="A781" s="1137">
        <v>594</v>
      </c>
      <c r="B781" s="1119" t="s">
        <v>2315</v>
      </c>
      <c r="C781" s="1138" t="s">
        <v>2140</v>
      </c>
      <c r="D781" s="1141" t="s">
        <v>537</v>
      </c>
      <c r="E781" s="1138" t="s">
        <v>1811</v>
      </c>
      <c r="F781" s="1119" t="s">
        <v>12</v>
      </c>
      <c r="G781" s="1119"/>
      <c r="H781" s="1138" t="s">
        <v>1817</v>
      </c>
      <c r="I781" s="1139">
        <v>2018</v>
      </c>
      <c r="J781" s="1247" t="s">
        <v>2316</v>
      </c>
      <c r="K781" s="1138" t="s">
        <v>212</v>
      </c>
      <c r="L781" s="1252" t="s">
        <v>13</v>
      </c>
      <c r="M781" s="1139">
        <v>1</v>
      </c>
      <c r="N781" s="1140">
        <v>15149663</v>
      </c>
      <c r="O781" s="2163"/>
      <c r="P781" s="2163"/>
      <c r="Q781" s="1131"/>
      <c r="R781" s="1131"/>
      <c r="S781" s="1139">
        <v>1</v>
      </c>
      <c r="T781" s="1140">
        <v>15149663</v>
      </c>
      <c r="U781" s="1131"/>
      <c r="W781" s="1429"/>
      <c r="X781" s="1429"/>
    </row>
    <row r="782" spans="1:24" s="54" customFormat="1">
      <c r="A782" s="998"/>
      <c r="B782" s="1119"/>
      <c r="C782" s="1138"/>
      <c r="D782" s="1141"/>
      <c r="E782" s="1138"/>
      <c r="F782" s="1119"/>
      <c r="G782" s="1119"/>
      <c r="H782" s="1138"/>
      <c r="I782" s="1139"/>
      <c r="J782" s="1247"/>
      <c r="K782" s="1138"/>
      <c r="L782" s="1252"/>
      <c r="M782" s="1139"/>
      <c r="N782" s="1140"/>
      <c r="O782" s="2163"/>
      <c r="P782" s="2163"/>
      <c r="Q782" s="1131"/>
      <c r="R782" s="1131"/>
      <c r="S782" s="1139"/>
      <c r="T782" s="1140"/>
      <c r="U782" s="1131"/>
    </row>
    <row r="783" spans="1:24" s="54" customFormat="1">
      <c r="A783" s="1137">
        <v>595</v>
      </c>
      <c r="B783" s="1119" t="s">
        <v>2317</v>
      </c>
      <c r="C783" s="1138" t="s">
        <v>2147</v>
      </c>
      <c r="D783" s="1141" t="s">
        <v>2318</v>
      </c>
      <c r="E783" s="1138" t="s">
        <v>12</v>
      </c>
      <c r="F783" s="1119" t="s">
        <v>12</v>
      </c>
      <c r="G783" s="1138" t="s">
        <v>1972</v>
      </c>
      <c r="H783" s="1138" t="s">
        <v>1817</v>
      </c>
      <c r="I783" s="1139">
        <v>2014</v>
      </c>
      <c r="J783" s="1247"/>
      <c r="K783" s="1138" t="s">
        <v>212</v>
      </c>
      <c r="L783" s="1252" t="s">
        <v>13</v>
      </c>
      <c r="M783" s="1139">
        <v>1</v>
      </c>
      <c r="N783" s="1140">
        <v>62599000</v>
      </c>
      <c r="O783" s="2163"/>
      <c r="P783" s="2163"/>
      <c r="Q783" s="1131"/>
      <c r="R783" s="1131"/>
      <c r="S783" s="1139">
        <v>1</v>
      </c>
      <c r="T783" s="1140">
        <v>62599000</v>
      </c>
      <c r="U783" s="1131"/>
      <c r="W783" s="1429"/>
      <c r="X783" s="1429"/>
    </row>
    <row r="784" spans="1:24" s="54" customFormat="1">
      <c r="A784" s="998"/>
      <c r="B784" s="1119"/>
      <c r="C784" s="1138"/>
      <c r="D784" s="1141"/>
      <c r="E784" s="1138"/>
      <c r="F784" s="1119"/>
      <c r="G784" s="1138"/>
      <c r="H784" s="1138"/>
      <c r="I784" s="1139"/>
      <c r="J784" s="1247"/>
      <c r="K784" s="1138"/>
      <c r="L784" s="1252"/>
      <c r="M784" s="1139"/>
      <c r="N784" s="1140"/>
      <c r="O784" s="2163"/>
      <c r="P784" s="2163"/>
      <c r="Q784" s="1131"/>
      <c r="R784" s="1131"/>
      <c r="S784" s="1139"/>
      <c r="T784" s="1140"/>
      <c r="U784" s="1131"/>
      <c r="W784" s="1429"/>
      <c r="X784" s="1429"/>
    </row>
    <row r="785" spans="1:24" s="54" customFormat="1">
      <c r="A785" s="1137">
        <v>596</v>
      </c>
      <c r="B785" s="1119" t="s">
        <v>2319</v>
      </c>
      <c r="C785" s="1379" t="s">
        <v>2147</v>
      </c>
      <c r="D785" s="1141" t="s">
        <v>1847</v>
      </c>
      <c r="E785" s="1138" t="s">
        <v>1996</v>
      </c>
      <c r="F785" s="1119" t="s">
        <v>12</v>
      </c>
      <c r="G785" s="1138" t="s">
        <v>1711</v>
      </c>
      <c r="H785" s="1138" t="s">
        <v>1817</v>
      </c>
      <c r="I785" s="1139">
        <v>2004</v>
      </c>
      <c r="J785" s="1247"/>
      <c r="K785" s="1138" t="s">
        <v>212</v>
      </c>
      <c r="L785" s="1252" t="s">
        <v>13</v>
      </c>
      <c r="M785" s="1119">
        <v>1</v>
      </c>
      <c r="N785" s="1147">
        <v>150000</v>
      </c>
      <c r="O785" s="1147"/>
      <c r="P785" s="1147"/>
      <c r="Q785" s="1131"/>
      <c r="R785" s="1131"/>
      <c r="S785" s="1119">
        <v>1</v>
      </c>
      <c r="T785" s="1147">
        <v>150000</v>
      </c>
      <c r="U785" s="1131" t="s">
        <v>3179</v>
      </c>
      <c r="W785" s="1429"/>
      <c r="X785" s="1429"/>
    </row>
    <row r="786" spans="1:24" s="54" customFormat="1">
      <c r="A786" s="1137">
        <v>597</v>
      </c>
      <c r="B786" s="1119" t="s">
        <v>2319</v>
      </c>
      <c r="C786" s="1379" t="s">
        <v>2138</v>
      </c>
      <c r="D786" s="1141" t="s">
        <v>1847</v>
      </c>
      <c r="E786" s="1138" t="s">
        <v>1996</v>
      </c>
      <c r="F786" s="1119" t="s">
        <v>12</v>
      </c>
      <c r="G786" s="1138" t="s">
        <v>1711</v>
      </c>
      <c r="H786" s="1138" t="s">
        <v>1817</v>
      </c>
      <c r="I786" s="1139">
        <v>2004</v>
      </c>
      <c r="J786" s="1247"/>
      <c r="K786" s="1138" t="s">
        <v>212</v>
      </c>
      <c r="L786" s="1252" t="s">
        <v>13</v>
      </c>
      <c r="M786" s="1119">
        <v>1</v>
      </c>
      <c r="N786" s="1147">
        <v>150000</v>
      </c>
      <c r="O786" s="1147"/>
      <c r="P786" s="1147"/>
      <c r="Q786" s="1131"/>
      <c r="R786" s="1131"/>
      <c r="S786" s="1119">
        <v>1</v>
      </c>
      <c r="T786" s="1147">
        <v>150000</v>
      </c>
      <c r="U786" s="1131" t="s">
        <v>3179</v>
      </c>
      <c r="W786" s="1429"/>
      <c r="X786" s="1429"/>
    </row>
    <row r="787" spans="1:24" s="54" customFormat="1">
      <c r="A787" s="1137"/>
      <c r="B787" s="1119"/>
      <c r="C787" s="1138"/>
      <c r="D787" s="1141"/>
      <c r="E787" s="1138"/>
      <c r="F787" s="1119"/>
      <c r="G787" s="1138"/>
      <c r="H787" s="1138"/>
      <c r="I787" s="1139"/>
      <c r="J787" s="1247"/>
      <c r="K787" s="1138"/>
      <c r="L787" s="1252"/>
      <c r="M787" s="1119"/>
      <c r="N787" s="1131"/>
      <c r="O787" s="2156"/>
      <c r="P787" s="2156"/>
      <c r="Q787" s="1131"/>
      <c r="R787" s="1131"/>
      <c r="S787" s="1119"/>
      <c r="T787" s="1131"/>
      <c r="U787" s="1131"/>
      <c r="W787" s="1429"/>
      <c r="X787" s="1429"/>
    </row>
    <row r="788" spans="1:24" s="54" customFormat="1">
      <c r="A788" s="1137">
        <v>598</v>
      </c>
      <c r="B788" s="1119" t="s">
        <v>2319</v>
      </c>
      <c r="C788" s="1138" t="s">
        <v>2138</v>
      </c>
      <c r="D788" s="1141" t="s">
        <v>1847</v>
      </c>
      <c r="E788" s="1138" t="s">
        <v>1996</v>
      </c>
      <c r="F788" s="1119" t="s">
        <v>12</v>
      </c>
      <c r="G788" s="1138" t="s">
        <v>1711</v>
      </c>
      <c r="H788" s="1138" t="s">
        <v>1817</v>
      </c>
      <c r="I788" s="1139">
        <v>2004</v>
      </c>
      <c r="J788" s="1247"/>
      <c r="K788" s="1138" t="s">
        <v>212</v>
      </c>
      <c r="L788" s="1252" t="s">
        <v>13</v>
      </c>
      <c r="M788" s="1139">
        <v>1</v>
      </c>
      <c r="N788" s="1140">
        <v>150000</v>
      </c>
      <c r="O788" s="2163"/>
      <c r="P788" s="2163"/>
      <c r="Q788" s="1131"/>
      <c r="R788" s="1131"/>
      <c r="S788" s="1139">
        <v>1</v>
      </c>
      <c r="T788" s="1140">
        <v>150000</v>
      </c>
      <c r="U788" s="1131" t="s">
        <v>3179</v>
      </c>
    </row>
    <row r="789" spans="1:24" s="54" customFormat="1">
      <c r="A789" s="1137"/>
      <c r="B789" s="1119"/>
      <c r="C789" s="1138"/>
      <c r="D789" s="1141"/>
      <c r="E789" s="1138"/>
      <c r="F789" s="1119"/>
      <c r="G789" s="1138"/>
      <c r="H789" s="1138"/>
      <c r="I789" s="1139"/>
      <c r="J789" s="1247"/>
      <c r="K789" s="1138"/>
      <c r="L789" s="1252"/>
      <c r="M789" s="1119"/>
      <c r="N789" s="1131"/>
      <c r="O789" s="2156"/>
      <c r="P789" s="2156"/>
      <c r="Q789" s="1131"/>
      <c r="R789" s="1131"/>
      <c r="S789" s="1119"/>
      <c r="T789" s="1131"/>
      <c r="U789" s="1131"/>
      <c r="W789" s="1429"/>
      <c r="X789" s="1429"/>
    </row>
    <row r="790" spans="1:24" s="54" customFormat="1" ht="21">
      <c r="A790" s="1137">
        <v>599</v>
      </c>
      <c r="B790" s="1119" t="s">
        <v>2319</v>
      </c>
      <c r="C790" s="1138" t="s">
        <v>2140</v>
      </c>
      <c r="D790" s="1141" t="s">
        <v>1847</v>
      </c>
      <c r="E790" s="1138" t="s">
        <v>12</v>
      </c>
      <c r="F790" s="1119" t="s">
        <v>12</v>
      </c>
      <c r="G790" s="1138" t="s">
        <v>1973</v>
      </c>
      <c r="H790" s="1138" t="s">
        <v>1817</v>
      </c>
      <c r="I790" s="1139">
        <v>2006</v>
      </c>
      <c r="J790" s="1247"/>
      <c r="K790" s="1138" t="s">
        <v>212</v>
      </c>
      <c r="L790" s="1252" t="s">
        <v>1914</v>
      </c>
      <c r="M790" s="1139">
        <v>1</v>
      </c>
      <c r="N790" s="1140">
        <v>490000</v>
      </c>
      <c r="O790" s="2163"/>
      <c r="P790" s="2163"/>
      <c r="Q790" s="1141"/>
      <c r="R790" s="1131"/>
      <c r="S790" s="1139">
        <v>1</v>
      </c>
      <c r="T790" s="1140">
        <v>490000</v>
      </c>
      <c r="U790" s="1141" t="s">
        <v>3180</v>
      </c>
      <c r="W790" s="1429"/>
      <c r="X790" s="1429"/>
    </row>
    <row r="791" spans="1:24" s="54" customFormat="1">
      <c r="A791" s="1137"/>
      <c r="B791" s="1119"/>
      <c r="C791" s="1138"/>
      <c r="D791" s="1141"/>
      <c r="E791" s="1138"/>
      <c r="F791" s="1119"/>
      <c r="G791" s="1138"/>
      <c r="H791" s="1138"/>
      <c r="I791" s="1139"/>
      <c r="J791" s="1247"/>
      <c r="K791" s="1138"/>
      <c r="L791" s="1252"/>
      <c r="M791" s="1119"/>
      <c r="N791" s="1131"/>
      <c r="O791" s="2156"/>
      <c r="P791" s="2156"/>
      <c r="Q791" s="1141"/>
      <c r="R791" s="1131"/>
      <c r="S791" s="1119"/>
      <c r="T791" s="1131"/>
      <c r="U791" s="1141"/>
      <c r="W791" s="1429"/>
      <c r="X791" s="1429"/>
    </row>
    <row r="792" spans="1:24" s="54" customFormat="1" ht="21">
      <c r="A792" s="1137">
        <v>600</v>
      </c>
      <c r="B792" s="1119" t="s">
        <v>2319</v>
      </c>
      <c r="C792" s="1138" t="s">
        <v>2212</v>
      </c>
      <c r="D792" s="1141" t="s">
        <v>1847</v>
      </c>
      <c r="E792" s="1138" t="s">
        <v>1880</v>
      </c>
      <c r="F792" s="1119" t="s">
        <v>12</v>
      </c>
      <c r="G792" s="1138" t="s">
        <v>1743</v>
      </c>
      <c r="H792" s="1138" t="s">
        <v>1817</v>
      </c>
      <c r="I792" s="1139">
        <v>2006</v>
      </c>
      <c r="J792" s="1247"/>
      <c r="K792" s="1138" t="s">
        <v>212</v>
      </c>
      <c r="L792" s="1252" t="s">
        <v>1914</v>
      </c>
      <c r="M792" s="1139">
        <v>1</v>
      </c>
      <c r="N792" s="1140">
        <v>1975000</v>
      </c>
      <c r="O792" s="2163"/>
      <c r="P792" s="2163"/>
      <c r="Q792" s="1141"/>
      <c r="R792" s="1131"/>
      <c r="S792" s="1139">
        <v>1</v>
      </c>
      <c r="T792" s="1140">
        <v>1975000</v>
      </c>
      <c r="U792" s="1141" t="s">
        <v>3181</v>
      </c>
    </row>
    <row r="793" spans="1:24" s="54" customFormat="1">
      <c r="A793" s="1137"/>
      <c r="B793" s="1119"/>
      <c r="C793" s="1138"/>
      <c r="D793" s="1141"/>
      <c r="E793" s="1138"/>
      <c r="F793" s="1119"/>
      <c r="G793" s="1138"/>
      <c r="H793" s="1138"/>
      <c r="I793" s="1139"/>
      <c r="J793" s="1247"/>
      <c r="K793" s="1138"/>
      <c r="L793" s="1252"/>
      <c r="M793" s="1119"/>
      <c r="N793" s="1131"/>
      <c r="O793" s="2156"/>
      <c r="P793" s="2156"/>
      <c r="Q793" s="1141"/>
      <c r="R793" s="1131"/>
      <c r="S793" s="1119"/>
      <c r="T793" s="1131"/>
      <c r="U793" s="1141"/>
      <c r="W793" s="1429"/>
      <c r="X793" s="1429"/>
    </row>
    <row r="794" spans="1:24" s="54" customFormat="1" ht="21">
      <c r="A794" s="1137">
        <v>601</v>
      </c>
      <c r="B794" s="1119" t="s">
        <v>2319</v>
      </c>
      <c r="C794" s="1138" t="s">
        <v>2147</v>
      </c>
      <c r="D794" s="1141" t="s">
        <v>1847</v>
      </c>
      <c r="E794" s="1138" t="s">
        <v>12</v>
      </c>
      <c r="F794" s="1119" t="s">
        <v>12</v>
      </c>
      <c r="G794" s="1138" t="s">
        <v>1902</v>
      </c>
      <c r="H794" s="1138" t="s">
        <v>596</v>
      </c>
      <c r="I794" s="1139">
        <v>2007</v>
      </c>
      <c r="J794" s="1247"/>
      <c r="K794" s="1138" t="s">
        <v>212</v>
      </c>
      <c r="L794" s="1252" t="s">
        <v>1914</v>
      </c>
      <c r="M794" s="1139">
        <v>1</v>
      </c>
      <c r="N794" s="1140">
        <v>500000</v>
      </c>
      <c r="O794" s="2163"/>
      <c r="P794" s="2163"/>
      <c r="Q794" s="1141"/>
      <c r="R794" s="1131"/>
      <c r="S794" s="1139">
        <v>1</v>
      </c>
      <c r="T794" s="1140">
        <v>500000</v>
      </c>
      <c r="U794" s="1141" t="s">
        <v>1998</v>
      </c>
      <c r="W794" s="1429"/>
      <c r="X794" s="1429"/>
    </row>
    <row r="795" spans="1:24" s="54" customFormat="1">
      <c r="A795" s="1119"/>
      <c r="B795" s="1119"/>
      <c r="C795" s="1119"/>
      <c r="D795" s="1131"/>
      <c r="E795" s="1119"/>
      <c r="F795" s="1119"/>
      <c r="G795" s="1119"/>
      <c r="H795" s="1119"/>
      <c r="I795" s="1119"/>
      <c r="J795" s="1247"/>
      <c r="K795" s="1119"/>
      <c r="L795" s="1253"/>
      <c r="M795" s="1119"/>
      <c r="N795" s="1131"/>
      <c r="O795" s="2156"/>
      <c r="P795" s="2156"/>
      <c r="Q795" s="1141"/>
      <c r="R795" s="1131"/>
      <c r="S795" s="1119"/>
      <c r="T795" s="1131"/>
      <c r="U795" s="1141"/>
    </row>
    <row r="796" spans="1:24" s="54" customFormat="1" ht="21">
      <c r="A796" s="1137">
        <v>602</v>
      </c>
      <c r="B796" s="1119" t="s">
        <v>2319</v>
      </c>
      <c r="C796" s="1138" t="s">
        <v>2321</v>
      </c>
      <c r="D796" s="1141" t="s">
        <v>1847</v>
      </c>
      <c r="E796" s="1138" t="s">
        <v>1999</v>
      </c>
      <c r="F796" s="1119" t="s">
        <v>12</v>
      </c>
      <c r="G796" s="1138" t="s">
        <v>2000</v>
      </c>
      <c r="H796" s="1138" t="s">
        <v>1817</v>
      </c>
      <c r="I796" s="1139">
        <v>2008</v>
      </c>
      <c r="J796" s="1247"/>
      <c r="K796" s="1138" t="s">
        <v>212</v>
      </c>
      <c r="L796" s="1252" t="s">
        <v>1914</v>
      </c>
      <c r="M796" s="1139">
        <v>1</v>
      </c>
      <c r="N796" s="1140">
        <v>319000</v>
      </c>
      <c r="O796" s="2163"/>
      <c r="P796" s="2163"/>
      <c r="Q796" s="1141"/>
      <c r="R796" s="1131"/>
      <c r="S796" s="1139">
        <v>1</v>
      </c>
      <c r="T796" s="1140">
        <v>319000</v>
      </c>
      <c r="U796" s="1141" t="s">
        <v>3182</v>
      </c>
      <c r="W796" s="1429"/>
      <c r="X796" s="1429"/>
    </row>
    <row r="797" spans="1:24" s="54" customFormat="1">
      <c r="A797" s="1137"/>
      <c r="B797" s="1119"/>
      <c r="C797" s="1138"/>
      <c r="D797" s="1141"/>
      <c r="E797" s="1138"/>
      <c r="F797" s="1119"/>
      <c r="G797" s="1138"/>
      <c r="H797" s="1138"/>
      <c r="I797" s="1139"/>
      <c r="J797" s="1247"/>
      <c r="K797" s="1138"/>
      <c r="L797" s="1252"/>
      <c r="M797" s="1139"/>
      <c r="N797" s="1140"/>
      <c r="O797" s="2163"/>
      <c r="P797" s="2163"/>
      <c r="Q797" s="1141"/>
      <c r="R797" s="1131"/>
      <c r="S797" s="1139"/>
      <c r="T797" s="1140"/>
      <c r="U797" s="1141"/>
      <c r="W797" s="1429"/>
      <c r="X797" s="1429"/>
    </row>
    <row r="798" spans="1:24" s="54" customFormat="1" ht="21">
      <c r="A798" s="1137">
        <v>603</v>
      </c>
      <c r="B798" s="1119" t="s">
        <v>2319</v>
      </c>
      <c r="C798" s="1379" t="s">
        <v>2147</v>
      </c>
      <c r="D798" s="1141" t="s">
        <v>1847</v>
      </c>
      <c r="E798" s="1138" t="s">
        <v>12</v>
      </c>
      <c r="F798" s="1119" t="s">
        <v>12</v>
      </c>
      <c r="G798" s="1138" t="s">
        <v>1973</v>
      </c>
      <c r="H798" s="1138" t="s">
        <v>1817</v>
      </c>
      <c r="I798" s="1139">
        <v>2009</v>
      </c>
      <c r="J798" s="1247"/>
      <c r="K798" s="1138" t="s">
        <v>212</v>
      </c>
      <c r="L798" s="1252" t="s">
        <v>1914</v>
      </c>
      <c r="M798" s="1139">
        <v>1</v>
      </c>
      <c r="N798" s="1140">
        <v>137500</v>
      </c>
      <c r="O798" s="2163"/>
      <c r="P798" s="2163"/>
      <c r="Q798" s="1141"/>
      <c r="R798" s="1131"/>
      <c r="S798" s="1139">
        <v>1</v>
      </c>
      <c r="T798" s="1140">
        <v>137500</v>
      </c>
      <c r="U798" s="1141" t="s">
        <v>3183</v>
      </c>
      <c r="W798" s="1429"/>
      <c r="X798" s="1429"/>
    </row>
    <row r="799" spans="1:24" s="54" customFormat="1" ht="21">
      <c r="A799" s="1137">
        <v>604</v>
      </c>
      <c r="B799" s="1119" t="s">
        <v>2319</v>
      </c>
      <c r="C799" s="1379" t="s">
        <v>2138</v>
      </c>
      <c r="D799" s="1141" t="s">
        <v>1847</v>
      </c>
      <c r="E799" s="1138" t="s">
        <v>12</v>
      </c>
      <c r="F799" s="1119" t="s">
        <v>12</v>
      </c>
      <c r="G799" s="1138" t="s">
        <v>1973</v>
      </c>
      <c r="H799" s="1138" t="s">
        <v>1817</v>
      </c>
      <c r="I799" s="1139">
        <v>2009</v>
      </c>
      <c r="J799" s="1247"/>
      <c r="K799" s="1138" t="s">
        <v>212</v>
      </c>
      <c r="L799" s="1252" t="s">
        <v>1914</v>
      </c>
      <c r="M799" s="1139">
        <v>1</v>
      </c>
      <c r="N799" s="1140">
        <v>137500</v>
      </c>
      <c r="O799" s="2163"/>
      <c r="P799" s="2163"/>
      <c r="Q799" s="1141"/>
      <c r="R799" s="1131"/>
      <c r="S799" s="1139">
        <v>1</v>
      </c>
      <c r="T799" s="1140">
        <v>137500</v>
      </c>
      <c r="U799" s="1141" t="s">
        <v>579</v>
      </c>
    </row>
    <row r="800" spans="1:24" s="54" customFormat="1">
      <c r="A800" s="998"/>
      <c r="B800" s="1119"/>
      <c r="C800" s="1138"/>
      <c r="D800" s="1141"/>
      <c r="E800" s="1138"/>
      <c r="F800" s="1119"/>
      <c r="G800" s="1138"/>
      <c r="H800" s="1138"/>
      <c r="I800" s="1139"/>
      <c r="J800" s="1247"/>
      <c r="K800" s="1138"/>
      <c r="L800" s="1252"/>
      <c r="M800" s="1139"/>
      <c r="N800" s="1140"/>
      <c r="O800" s="2163"/>
      <c r="P800" s="2163"/>
      <c r="Q800" s="1141"/>
      <c r="R800" s="1131"/>
      <c r="S800" s="1139"/>
      <c r="T800" s="1140"/>
      <c r="U800" s="1141"/>
      <c r="W800" s="1429"/>
      <c r="X800" s="1429"/>
    </row>
    <row r="801" spans="1:24" s="54" customFormat="1" ht="21">
      <c r="A801" s="1137">
        <v>605</v>
      </c>
      <c r="B801" s="1119" t="s">
        <v>2319</v>
      </c>
      <c r="C801" s="1138" t="s">
        <v>2213</v>
      </c>
      <c r="D801" s="1141" t="s">
        <v>1847</v>
      </c>
      <c r="E801" s="1138" t="s">
        <v>1848</v>
      </c>
      <c r="F801" s="1119" t="s">
        <v>12</v>
      </c>
      <c r="G801" s="1138" t="s">
        <v>1743</v>
      </c>
      <c r="H801" s="1138" t="s">
        <v>1817</v>
      </c>
      <c r="I801" s="1139">
        <v>2011</v>
      </c>
      <c r="J801" s="1247"/>
      <c r="K801" s="1138" t="s">
        <v>212</v>
      </c>
      <c r="L801" s="1252" t="s">
        <v>1914</v>
      </c>
      <c r="M801" s="1139">
        <v>1</v>
      </c>
      <c r="N801" s="1140">
        <v>1700000</v>
      </c>
      <c r="O801" s="2163"/>
      <c r="P801" s="2163"/>
      <c r="Q801" s="1141"/>
      <c r="R801" s="1131"/>
      <c r="S801" s="1139">
        <v>1</v>
      </c>
      <c r="T801" s="1140">
        <v>1700000</v>
      </c>
      <c r="U801" s="1141" t="s">
        <v>3181</v>
      </c>
      <c r="W801" s="1429"/>
      <c r="X801" s="1429"/>
    </row>
    <row r="802" spans="1:24" s="54" customFormat="1">
      <c r="A802" s="1137">
        <v>606</v>
      </c>
      <c r="B802" s="1119" t="s">
        <v>2319</v>
      </c>
      <c r="C802" s="1138" t="s">
        <v>2214</v>
      </c>
      <c r="D802" s="1141" t="s">
        <v>1847</v>
      </c>
      <c r="E802" s="1138" t="s">
        <v>1848</v>
      </c>
      <c r="F802" s="1119" t="s">
        <v>12</v>
      </c>
      <c r="G802" s="1138" t="s">
        <v>1743</v>
      </c>
      <c r="H802" s="1138" t="s">
        <v>1817</v>
      </c>
      <c r="I802" s="1139">
        <v>2011</v>
      </c>
      <c r="J802" s="1247"/>
      <c r="K802" s="1138" t="s">
        <v>212</v>
      </c>
      <c r="L802" s="1252" t="s">
        <v>13</v>
      </c>
      <c r="M802" s="1139">
        <v>1</v>
      </c>
      <c r="N802" s="1140">
        <v>1700000</v>
      </c>
      <c r="O802" s="2163"/>
      <c r="P802" s="2163"/>
      <c r="Q802" s="1141"/>
      <c r="R802" s="1131"/>
      <c r="S802" s="1139">
        <v>1</v>
      </c>
      <c r="T802" s="1140">
        <v>1700000</v>
      </c>
      <c r="U802" s="1141" t="s">
        <v>3184</v>
      </c>
      <c r="W802" s="1429"/>
      <c r="X802" s="1429"/>
    </row>
    <row r="803" spans="1:24" s="54" customFormat="1">
      <c r="A803" s="998"/>
      <c r="B803" s="1119"/>
      <c r="C803" s="1138"/>
      <c r="D803" s="1141"/>
      <c r="E803" s="1138"/>
      <c r="F803" s="1119"/>
      <c r="G803" s="1138"/>
      <c r="H803" s="1138"/>
      <c r="I803" s="1139"/>
      <c r="J803" s="1247"/>
      <c r="K803" s="1138"/>
      <c r="L803" s="1252"/>
      <c r="M803" s="1139"/>
      <c r="N803" s="1140"/>
      <c r="O803" s="2163"/>
      <c r="P803" s="2163"/>
      <c r="Q803" s="1141"/>
      <c r="R803" s="1131"/>
      <c r="S803" s="1139"/>
      <c r="T803" s="1140"/>
      <c r="U803" s="1141"/>
      <c r="W803" s="1429"/>
      <c r="X803" s="1429"/>
    </row>
    <row r="804" spans="1:24" s="54" customFormat="1" ht="21">
      <c r="A804" s="1137">
        <v>607</v>
      </c>
      <c r="B804" s="1119" t="s">
        <v>2323</v>
      </c>
      <c r="C804" s="1138" t="s">
        <v>2147</v>
      </c>
      <c r="D804" s="1141" t="s">
        <v>633</v>
      </c>
      <c r="E804" s="1138" t="s">
        <v>1849</v>
      </c>
      <c r="F804" s="1119" t="s">
        <v>12</v>
      </c>
      <c r="G804" s="1138" t="s">
        <v>218</v>
      </c>
      <c r="H804" s="1138" t="s">
        <v>1817</v>
      </c>
      <c r="I804" s="1139">
        <v>2006</v>
      </c>
      <c r="J804" s="1247"/>
      <c r="K804" s="1138" t="s">
        <v>212</v>
      </c>
      <c r="L804" s="1252" t="s">
        <v>1914</v>
      </c>
      <c r="M804" s="1139">
        <v>1</v>
      </c>
      <c r="N804" s="1140">
        <v>655000</v>
      </c>
      <c r="O804" s="2163"/>
      <c r="P804" s="2163"/>
      <c r="Q804" s="1141"/>
      <c r="R804" s="1131"/>
      <c r="S804" s="1139">
        <v>1</v>
      </c>
      <c r="T804" s="1140">
        <v>655000</v>
      </c>
      <c r="U804" s="1141" t="s">
        <v>2199</v>
      </c>
      <c r="W804" s="1429"/>
      <c r="X804" s="1429"/>
    </row>
    <row r="805" spans="1:24" s="54" customFormat="1">
      <c r="A805" s="998"/>
      <c r="B805" s="1119"/>
      <c r="C805" s="1138"/>
      <c r="D805" s="1141"/>
      <c r="E805" s="1138"/>
      <c r="F805" s="1119"/>
      <c r="G805" s="1138"/>
      <c r="H805" s="1138"/>
      <c r="I805" s="1139"/>
      <c r="J805" s="1247"/>
      <c r="K805" s="1138"/>
      <c r="L805" s="1252"/>
      <c r="M805" s="1119"/>
      <c r="N805" s="1131"/>
      <c r="O805" s="2156"/>
      <c r="P805" s="2156"/>
      <c r="Q805" s="1141"/>
      <c r="R805" s="1131"/>
      <c r="S805" s="1119"/>
      <c r="T805" s="1131"/>
      <c r="U805" s="1141"/>
      <c r="W805" s="1429"/>
      <c r="X805" s="1429"/>
    </row>
    <row r="806" spans="1:24" s="54" customFormat="1" ht="21">
      <c r="A806" s="1137">
        <v>608</v>
      </c>
      <c r="B806" s="1119" t="s">
        <v>2323</v>
      </c>
      <c r="C806" s="1379" t="s">
        <v>2147</v>
      </c>
      <c r="D806" s="1141" t="s">
        <v>633</v>
      </c>
      <c r="E806" s="1138" t="s">
        <v>1881</v>
      </c>
      <c r="F806" s="1119" t="s">
        <v>12</v>
      </c>
      <c r="G806" s="1138" t="s">
        <v>1711</v>
      </c>
      <c r="H806" s="1138" t="s">
        <v>1817</v>
      </c>
      <c r="I806" s="1139">
        <v>2008</v>
      </c>
      <c r="J806" s="1247"/>
      <c r="K806" s="1138"/>
      <c r="L806" s="1252" t="s">
        <v>1914</v>
      </c>
      <c r="M806" s="1139">
        <v>1</v>
      </c>
      <c r="N806" s="1140">
        <v>770000</v>
      </c>
      <c r="O806" s="2163"/>
      <c r="P806" s="2163"/>
      <c r="Q806" s="1141"/>
      <c r="R806" s="1131"/>
      <c r="S806" s="1139">
        <v>1</v>
      </c>
      <c r="T806" s="1140">
        <v>770000</v>
      </c>
      <c r="U806" s="1141" t="s">
        <v>3185</v>
      </c>
    </row>
    <row r="807" spans="1:24" s="54" customFormat="1" ht="21">
      <c r="A807" s="1137">
        <v>609</v>
      </c>
      <c r="B807" s="1119" t="s">
        <v>2323</v>
      </c>
      <c r="C807" s="1379" t="s">
        <v>2138</v>
      </c>
      <c r="D807" s="1141" t="s">
        <v>633</v>
      </c>
      <c r="E807" s="1138" t="s">
        <v>1881</v>
      </c>
      <c r="F807" s="1119" t="s">
        <v>12</v>
      </c>
      <c r="G807" s="1138" t="s">
        <v>1711</v>
      </c>
      <c r="H807" s="1138" t="s">
        <v>1817</v>
      </c>
      <c r="I807" s="1139">
        <v>2008</v>
      </c>
      <c r="J807" s="1247"/>
      <c r="K807" s="1138"/>
      <c r="L807" s="1252" t="s">
        <v>1914</v>
      </c>
      <c r="M807" s="1139">
        <v>1</v>
      </c>
      <c r="N807" s="1140">
        <v>770000</v>
      </c>
      <c r="O807" s="2163"/>
      <c r="P807" s="2163"/>
      <c r="Q807" s="1141"/>
      <c r="R807" s="1131"/>
      <c r="S807" s="1139">
        <v>1</v>
      </c>
      <c r="T807" s="1140">
        <v>770000</v>
      </c>
      <c r="U807" s="1141" t="s">
        <v>623</v>
      </c>
      <c r="W807" s="1429"/>
      <c r="X807" s="1429"/>
    </row>
    <row r="808" spans="1:24" s="54" customFormat="1">
      <c r="A808" s="998"/>
      <c r="B808" s="1119"/>
      <c r="C808" s="1138"/>
      <c r="D808" s="1141"/>
      <c r="E808" s="1138"/>
      <c r="F808" s="1119"/>
      <c r="G808" s="1138"/>
      <c r="H808" s="1138"/>
      <c r="I808" s="1139"/>
      <c r="J808" s="1247"/>
      <c r="K808" s="1138"/>
      <c r="L808" s="1252"/>
      <c r="M808" s="1139"/>
      <c r="N808" s="1140"/>
      <c r="O808" s="2163"/>
      <c r="P808" s="2163"/>
      <c r="Q808" s="1141"/>
      <c r="R808" s="1131"/>
      <c r="S808" s="1139"/>
      <c r="T808" s="1140"/>
      <c r="U808" s="1141"/>
      <c r="W808" s="1429"/>
      <c r="X808" s="1429"/>
    </row>
    <row r="809" spans="1:24" s="54" customFormat="1">
      <c r="A809" s="1137">
        <v>610</v>
      </c>
      <c r="B809" s="1119" t="s">
        <v>2323</v>
      </c>
      <c r="C809" s="1138" t="s">
        <v>2147</v>
      </c>
      <c r="D809" s="1141" t="s">
        <v>633</v>
      </c>
      <c r="E809" s="1138" t="s">
        <v>12</v>
      </c>
      <c r="F809" s="1119" t="s">
        <v>12</v>
      </c>
      <c r="G809" s="1138" t="s">
        <v>1711</v>
      </c>
      <c r="H809" s="1138" t="s">
        <v>1817</v>
      </c>
      <c r="I809" s="1139">
        <v>2011</v>
      </c>
      <c r="J809" s="1247"/>
      <c r="K809" s="1138" t="s">
        <v>212</v>
      </c>
      <c r="L809" s="1252" t="s">
        <v>13</v>
      </c>
      <c r="M809" s="1139">
        <v>1</v>
      </c>
      <c r="N809" s="1140">
        <v>440000</v>
      </c>
      <c r="O809" s="2163"/>
      <c r="P809" s="2163"/>
      <c r="Q809" s="1131"/>
      <c r="R809" s="1131"/>
      <c r="S809" s="1139">
        <v>1</v>
      </c>
      <c r="T809" s="1140">
        <v>440000</v>
      </c>
      <c r="U809" s="1131" t="s">
        <v>628</v>
      </c>
      <c r="W809" s="1429"/>
      <c r="X809" s="1429"/>
    </row>
    <row r="810" spans="1:24" s="54" customFormat="1" ht="21">
      <c r="A810" s="1137">
        <v>611</v>
      </c>
      <c r="B810" s="1119" t="s">
        <v>2323</v>
      </c>
      <c r="C810" s="1138" t="s">
        <v>2138</v>
      </c>
      <c r="D810" s="1141" t="s">
        <v>633</v>
      </c>
      <c r="E810" s="1138" t="s">
        <v>1850</v>
      </c>
      <c r="F810" s="1119" t="s">
        <v>12</v>
      </c>
      <c r="G810" s="1138" t="s">
        <v>218</v>
      </c>
      <c r="H810" s="1138" t="s">
        <v>1817</v>
      </c>
      <c r="I810" s="1139">
        <v>2011</v>
      </c>
      <c r="J810" s="1247"/>
      <c r="K810" s="1138" t="s">
        <v>212</v>
      </c>
      <c r="L810" s="1252" t="s">
        <v>1914</v>
      </c>
      <c r="M810" s="1139">
        <v>1</v>
      </c>
      <c r="N810" s="1140">
        <v>850000</v>
      </c>
      <c r="O810" s="2163"/>
      <c r="P810" s="2163"/>
      <c r="Q810" s="1141"/>
      <c r="R810" s="1131"/>
      <c r="S810" s="1139">
        <v>1</v>
      </c>
      <c r="T810" s="1140">
        <v>850000</v>
      </c>
      <c r="U810" s="1141" t="s">
        <v>3186</v>
      </c>
    </row>
    <row r="811" spans="1:24" s="54" customFormat="1">
      <c r="A811" s="1137">
        <v>612</v>
      </c>
      <c r="B811" s="1119" t="s">
        <v>2324</v>
      </c>
      <c r="C811" s="1138" t="s">
        <v>2147</v>
      </c>
      <c r="D811" s="1141" t="s">
        <v>727</v>
      </c>
      <c r="E811" s="1138" t="s">
        <v>2029</v>
      </c>
      <c r="F811" s="1119" t="s">
        <v>12</v>
      </c>
      <c r="G811" s="1138" t="s">
        <v>1839</v>
      </c>
      <c r="H811" s="1138" t="s">
        <v>1817</v>
      </c>
      <c r="I811" s="1139">
        <v>2011</v>
      </c>
      <c r="J811" s="1247"/>
      <c r="K811" s="1138" t="s">
        <v>748</v>
      </c>
      <c r="L811" s="1252" t="s">
        <v>13</v>
      </c>
      <c r="M811" s="1139">
        <v>1</v>
      </c>
      <c r="N811" s="1140">
        <v>5625000</v>
      </c>
      <c r="O811" s="2163"/>
      <c r="P811" s="2163"/>
      <c r="Q811" s="1131"/>
      <c r="R811" s="1131"/>
      <c r="S811" s="1139">
        <v>1</v>
      </c>
      <c r="T811" s="1140">
        <v>5625000</v>
      </c>
      <c r="U811" s="1131"/>
      <c r="W811" s="1429"/>
      <c r="X811" s="1429"/>
    </row>
    <row r="812" spans="1:24" s="54" customFormat="1">
      <c r="A812" s="998"/>
      <c r="B812" s="1119"/>
      <c r="C812" s="1138"/>
      <c r="D812" s="1141"/>
      <c r="E812" s="1138"/>
      <c r="F812" s="1119"/>
      <c r="G812" s="1138"/>
      <c r="H812" s="1138"/>
      <c r="I812" s="1139"/>
      <c r="J812" s="1247"/>
      <c r="K812" s="1138"/>
      <c r="L812" s="1252"/>
      <c r="M812" s="1139"/>
      <c r="N812" s="1140"/>
      <c r="O812" s="2163"/>
      <c r="P812" s="2163"/>
      <c r="Q812" s="1131"/>
      <c r="R812" s="1131"/>
      <c r="S812" s="1139"/>
      <c r="T812" s="1140"/>
      <c r="U812" s="1131"/>
      <c r="W812" s="1429"/>
      <c r="X812" s="1429"/>
    </row>
    <row r="813" spans="1:24" s="54" customFormat="1">
      <c r="A813" s="1137">
        <v>613</v>
      </c>
      <c r="B813" s="1119" t="s">
        <v>2325</v>
      </c>
      <c r="C813" s="1138" t="s">
        <v>2147</v>
      </c>
      <c r="D813" s="1141" t="s">
        <v>2326</v>
      </c>
      <c r="E813" s="1138" t="s">
        <v>1892</v>
      </c>
      <c r="F813" s="1119" t="s">
        <v>12</v>
      </c>
      <c r="G813" s="1138" t="s">
        <v>1903</v>
      </c>
      <c r="H813" s="1138" t="s">
        <v>596</v>
      </c>
      <c r="I813" s="1139">
        <v>2004</v>
      </c>
      <c r="J813" s="1247"/>
      <c r="K813" s="1138" t="s">
        <v>212</v>
      </c>
      <c r="L813" s="1252" t="s">
        <v>13</v>
      </c>
      <c r="M813" s="1139">
        <v>1</v>
      </c>
      <c r="N813" s="1140">
        <v>1200000</v>
      </c>
      <c r="O813" s="2163"/>
      <c r="P813" s="2163"/>
      <c r="Q813" s="1131"/>
      <c r="R813" s="1131"/>
      <c r="S813" s="1139">
        <v>1</v>
      </c>
      <c r="T813" s="1140">
        <v>1200000</v>
      </c>
      <c r="U813" s="1131"/>
      <c r="W813" s="1429"/>
      <c r="X813" s="1429"/>
    </row>
    <row r="814" spans="1:24" s="54" customFormat="1" ht="21">
      <c r="A814" s="1137">
        <v>614</v>
      </c>
      <c r="B814" s="1119" t="s">
        <v>2325</v>
      </c>
      <c r="C814" s="1379" t="s">
        <v>2147</v>
      </c>
      <c r="D814" s="1141" t="s">
        <v>2326</v>
      </c>
      <c r="E814" s="1138" t="s">
        <v>1892</v>
      </c>
      <c r="F814" s="1119" t="s">
        <v>12</v>
      </c>
      <c r="G814" s="1138" t="s">
        <v>1903</v>
      </c>
      <c r="H814" s="1138" t="s">
        <v>596</v>
      </c>
      <c r="I814" s="1139">
        <v>2004</v>
      </c>
      <c r="J814" s="1247"/>
      <c r="K814" s="1138" t="s">
        <v>212</v>
      </c>
      <c r="L814" s="1252" t="s">
        <v>1914</v>
      </c>
      <c r="M814" s="1139">
        <v>1</v>
      </c>
      <c r="N814" s="1140">
        <v>1350000</v>
      </c>
      <c r="O814" s="2163"/>
      <c r="P814" s="2163"/>
      <c r="Q814" s="1131"/>
      <c r="R814" s="1131"/>
      <c r="S814" s="1139">
        <v>1</v>
      </c>
      <c r="T814" s="1140">
        <v>1350000</v>
      </c>
      <c r="U814" s="1131"/>
      <c r="W814" s="1429"/>
      <c r="X814" s="1429"/>
    </row>
    <row r="815" spans="1:24" s="54" customFormat="1" ht="21">
      <c r="A815" s="1137">
        <v>615</v>
      </c>
      <c r="B815" s="1119" t="s">
        <v>2325</v>
      </c>
      <c r="C815" s="1379" t="s">
        <v>2138</v>
      </c>
      <c r="D815" s="1141" t="s">
        <v>2326</v>
      </c>
      <c r="E815" s="1138" t="s">
        <v>1892</v>
      </c>
      <c r="F815" s="1119" t="s">
        <v>12</v>
      </c>
      <c r="G815" s="1138" t="s">
        <v>1903</v>
      </c>
      <c r="H815" s="1138" t="s">
        <v>596</v>
      </c>
      <c r="I815" s="1139">
        <v>2004</v>
      </c>
      <c r="J815" s="1247"/>
      <c r="K815" s="1138" t="s">
        <v>212</v>
      </c>
      <c r="L815" s="1252" t="s">
        <v>1914</v>
      </c>
      <c r="M815" s="1139">
        <v>1</v>
      </c>
      <c r="N815" s="1140">
        <v>1350000</v>
      </c>
      <c r="O815" s="2163"/>
      <c r="P815" s="2163"/>
      <c r="Q815" s="1131"/>
      <c r="R815" s="1131"/>
      <c r="S815" s="1139">
        <v>1</v>
      </c>
      <c r="T815" s="1140">
        <v>1350000</v>
      </c>
      <c r="U815" s="1131"/>
    </row>
    <row r="816" spans="1:24" s="54" customFormat="1">
      <c r="A816" s="998"/>
      <c r="B816" s="1119"/>
      <c r="C816" s="1138"/>
      <c r="D816" s="1141"/>
      <c r="E816" s="1138"/>
      <c r="F816" s="1119"/>
      <c r="G816" s="1138"/>
      <c r="H816" s="1138"/>
      <c r="I816" s="1139"/>
      <c r="J816" s="1247"/>
      <c r="K816" s="1138"/>
      <c r="L816" s="1252"/>
      <c r="M816" s="1139"/>
      <c r="N816" s="1140"/>
      <c r="O816" s="2163"/>
      <c r="P816" s="2163"/>
      <c r="Q816" s="1131"/>
      <c r="R816" s="1131"/>
      <c r="S816" s="1139"/>
      <c r="T816" s="1140"/>
      <c r="U816" s="1131"/>
      <c r="W816" s="1429"/>
      <c r="X816" s="1429"/>
    </row>
    <row r="817" spans="1:24" s="54" customFormat="1" ht="21">
      <c r="A817" s="1137">
        <v>616</v>
      </c>
      <c r="B817" s="1119" t="s">
        <v>2325</v>
      </c>
      <c r="C817" s="1379" t="s">
        <v>2147</v>
      </c>
      <c r="D817" s="1141" t="s">
        <v>2326</v>
      </c>
      <c r="E817" s="1138" t="s">
        <v>1892</v>
      </c>
      <c r="F817" s="1119" t="s">
        <v>12</v>
      </c>
      <c r="G817" s="1138" t="s">
        <v>1903</v>
      </c>
      <c r="H817" s="1138" t="s">
        <v>596</v>
      </c>
      <c r="I817" s="1139">
        <v>2004</v>
      </c>
      <c r="J817" s="1247"/>
      <c r="K817" s="1138" t="s">
        <v>212</v>
      </c>
      <c r="L817" s="1252" t="s">
        <v>1914</v>
      </c>
      <c r="M817" s="1139">
        <v>1</v>
      </c>
      <c r="N817" s="1140">
        <v>1200000</v>
      </c>
      <c r="O817" s="2163"/>
      <c r="P817" s="2163"/>
      <c r="Q817" s="1141"/>
      <c r="R817" s="1131"/>
      <c r="S817" s="1139">
        <v>1</v>
      </c>
      <c r="T817" s="1140">
        <v>1200000</v>
      </c>
      <c r="U817" s="1141" t="s">
        <v>2199</v>
      </c>
      <c r="W817" s="1429"/>
      <c r="X817" s="1429"/>
    </row>
    <row r="818" spans="1:24" s="54" customFormat="1" ht="21">
      <c r="A818" s="1137">
        <v>617</v>
      </c>
      <c r="B818" s="1119" t="s">
        <v>2325</v>
      </c>
      <c r="C818" s="1379" t="s">
        <v>2138</v>
      </c>
      <c r="D818" s="1141" t="s">
        <v>2326</v>
      </c>
      <c r="E818" s="1138" t="s">
        <v>1892</v>
      </c>
      <c r="F818" s="1119" t="s">
        <v>12</v>
      </c>
      <c r="G818" s="1138" t="s">
        <v>1903</v>
      </c>
      <c r="H818" s="1138" t="s">
        <v>596</v>
      </c>
      <c r="I818" s="1139">
        <v>2004</v>
      </c>
      <c r="J818" s="1247"/>
      <c r="K818" s="1138" t="s">
        <v>212</v>
      </c>
      <c r="L818" s="1252" t="s">
        <v>1914</v>
      </c>
      <c r="M818" s="1139">
        <v>1</v>
      </c>
      <c r="N818" s="1140">
        <v>1200000</v>
      </c>
      <c r="O818" s="2163"/>
      <c r="P818" s="2163"/>
      <c r="Q818" s="1141"/>
      <c r="R818" s="1131"/>
      <c r="S818" s="1139">
        <v>1</v>
      </c>
      <c r="T818" s="1140">
        <v>1200000</v>
      </c>
      <c r="U818" s="1141"/>
      <c r="W818" s="1429"/>
      <c r="X818" s="1429"/>
    </row>
    <row r="819" spans="1:24" s="54" customFormat="1" ht="21">
      <c r="A819" s="1137">
        <v>618</v>
      </c>
      <c r="B819" s="1119" t="s">
        <v>2325</v>
      </c>
      <c r="C819" s="1379" t="s">
        <v>2140</v>
      </c>
      <c r="D819" s="1141" t="s">
        <v>2326</v>
      </c>
      <c r="E819" s="1138" t="s">
        <v>1892</v>
      </c>
      <c r="F819" s="1119" t="s">
        <v>12</v>
      </c>
      <c r="G819" s="1138" t="s">
        <v>1903</v>
      </c>
      <c r="H819" s="1138" t="s">
        <v>596</v>
      </c>
      <c r="I819" s="1139">
        <v>2004</v>
      </c>
      <c r="J819" s="1247"/>
      <c r="K819" s="1138" t="s">
        <v>212</v>
      </c>
      <c r="L819" s="1252" t="s">
        <v>1914</v>
      </c>
      <c r="M819" s="1139">
        <v>1</v>
      </c>
      <c r="N819" s="1140">
        <v>1200000</v>
      </c>
      <c r="O819" s="2163"/>
      <c r="P819" s="2163"/>
      <c r="Q819" s="1141"/>
      <c r="R819" s="1131"/>
      <c r="S819" s="1139">
        <v>1</v>
      </c>
      <c r="T819" s="1140">
        <v>1200000</v>
      </c>
      <c r="U819" s="1141"/>
    </row>
    <row r="820" spans="1:24" s="54" customFormat="1" ht="21">
      <c r="A820" s="1137">
        <v>619</v>
      </c>
      <c r="B820" s="1119" t="s">
        <v>2325</v>
      </c>
      <c r="C820" s="1379" t="s">
        <v>2152</v>
      </c>
      <c r="D820" s="1141" t="s">
        <v>2326</v>
      </c>
      <c r="E820" s="1138" t="s">
        <v>1892</v>
      </c>
      <c r="F820" s="1119" t="s">
        <v>12</v>
      </c>
      <c r="G820" s="1138" t="s">
        <v>1903</v>
      </c>
      <c r="H820" s="1138" t="s">
        <v>596</v>
      </c>
      <c r="I820" s="1139">
        <v>2004</v>
      </c>
      <c r="J820" s="1247"/>
      <c r="K820" s="1138" t="s">
        <v>212</v>
      </c>
      <c r="L820" s="1252" t="s">
        <v>1914</v>
      </c>
      <c r="M820" s="1139">
        <v>1</v>
      </c>
      <c r="N820" s="1140">
        <v>1200000</v>
      </c>
      <c r="O820" s="2163"/>
      <c r="P820" s="2163"/>
      <c r="Q820" s="1141"/>
      <c r="R820" s="1131"/>
      <c r="S820" s="1139">
        <v>1</v>
      </c>
      <c r="T820" s="1140">
        <v>1200000</v>
      </c>
      <c r="U820" s="1141"/>
      <c r="W820" s="1429"/>
      <c r="X820" s="1429"/>
    </row>
    <row r="821" spans="1:24" s="54" customFormat="1" ht="21">
      <c r="A821" s="1137">
        <v>620</v>
      </c>
      <c r="B821" s="1119" t="s">
        <v>2325</v>
      </c>
      <c r="C821" s="1379" t="s">
        <v>2169</v>
      </c>
      <c r="D821" s="1141" t="s">
        <v>2326</v>
      </c>
      <c r="E821" s="1138" t="s">
        <v>1892</v>
      </c>
      <c r="F821" s="1119" t="s">
        <v>12</v>
      </c>
      <c r="G821" s="1138" t="s">
        <v>1903</v>
      </c>
      <c r="H821" s="1138" t="s">
        <v>596</v>
      </c>
      <c r="I821" s="1139">
        <v>2004</v>
      </c>
      <c r="J821" s="1247"/>
      <c r="K821" s="1138" t="s">
        <v>212</v>
      </c>
      <c r="L821" s="1252" t="s">
        <v>1914</v>
      </c>
      <c r="M821" s="1139">
        <v>1</v>
      </c>
      <c r="N821" s="1140">
        <v>1200000</v>
      </c>
      <c r="O821" s="2163"/>
      <c r="P821" s="2163"/>
      <c r="Q821" s="1141"/>
      <c r="R821" s="1131"/>
      <c r="S821" s="1139">
        <v>1</v>
      </c>
      <c r="T821" s="1140">
        <v>1200000</v>
      </c>
      <c r="U821" s="1141"/>
      <c r="W821" s="1429"/>
      <c r="X821" s="1429"/>
    </row>
    <row r="822" spans="1:24" s="54" customFormat="1" ht="21">
      <c r="A822" s="1137">
        <v>621</v>
      </c>
      <c r="B822" s="1119" t="s">
        <v>2325</v>
      </c>
      <c r="C822" s="1379" t="s">
        <v>2212</v>
      </c>
      <c r="D822" s="1141" t="s">
        <v>2326</v>
      </c>
      <c r="E822" s="1138" t="s">
        <v>1892</v>
      </c>
      <c r="F822" s="1119" t="s">
        <v>12</v>
      </c>
      <c r="G822" s="1138" t="s">
        <v>1903</v>
      </c>
      <c r="H822" s="1138" t="s">
        <v>596</v>
      </c>
      <c r="I822" s="1139">
        <v>2004</v>
      </c>
      <c r="J822" s="1247"/>
      <c r="K822" s="1138" t="s">
        <v>212</v>
      </c>
      <c r="L822" s="1252" t="s">
        <v>1914</v>
      </c>
      <c r="M822" s="1139">
        <v>1</v>
      </c>
      <c r="N822" s="1140">
        <v>1200000</v>
      </c>
      <c r="O822" s="2163"/>
      <c r="P822" s="2163"/>
      <c r="Q822" s="1141"/>
      <c r="R822" s="1131"/>
      <c r="S822" s="1139">
        <v>1</v>
      </c>
      <c r="T822" s="1140">
        <v>1200000</v>
      </c>
      <c r="U822" s="1141"/>
      <c r="W822" s="1429"/>
      <c r="X822" s="1429"/>
    </row>
    <row r="823" spans="1:24" s="54" customFormat="1" ht="21">
      <c r="A823" s="1137">
        <v>622</v>
      </c>
      <c r="B823" s="1119" t="s">
        <v>2325</v>
      </c>
      <c r="C823" s="1379" t="s">
        <v>2213</v>
      </c>
      <c r="D823" s="1141" t="s">
        <v>2326</v>
      </c>
      <c r="E823" s="1138" t="s">
        <v>1892</v>
      </c>
      <c r="F823" s="1119" t="s">
        <v>12</v>
      </c>
      <c r="G823" s="1138" t="s">
        <v>1903</v>
      </c>
      <c r="H823" s="1138" t="s">
        <v>596</v>
      </c>
      <c r="I823" s="1139">
        <v>2004</v>
      </c>
      <c r="J823" s="1247"/>
      <c r="K823" s="1138" t="s">
        <v>212</v>
      </c>
      <c r="L823" s="1252" t="s">
        <v>1914</v>
      </c>
      <c r="M823" s="1139">
        <v>1</v>
      </c>
      <c r="N823" s="1140">
        <v>1350000</v>
      </c>
      <c r="O823" s="2163"/>
      <c r="P823" s="2163"/>
      <c r="Q823" s="1141"/>
      <c r="R823" s="1131"/>
      <c r="S823" s="1139">
        <v>1</v>
      </c>
      <c r="T823" s="1140">
        <v>1350000</v>
      </c>
      <c r="U823" s="1141"/>
    </row>
    <row r="824" spans="1:24" s="54" customFormat="1" ht="21">
      <c r="A824" s="1137">
        <v>623</v>
      </c>
      <c r="B824" s="1119" t="s">
        <v>2325</v>
      </c>
      <c r="C824" s="1379" t="s">
        <v>2214</v>
      </c>
      <c r="D824" s="1141" t="s">
        <v>2326</v>
      </c>
      <c r="E824" s="1138" t="s">
        <v>1892</v>
      </c>
      <c r="F824" s="1119" t="s">
        <v>12</v>
      </c>
      <c r="G824" s="1138" t="s">
        <v>1903</v>
      </c>
      <c r="H824" s="1138" t="s">
        <v>596</v>
      </c>
      <c r="I824" s="1139">
        <v>2004</v>
      </c>
      <c r="J824" s="1247"/>
      <c r="K824" s="1138" t="s">
        <v>212</v>
      </c>
      <c r="L824" s="1252" t="s">
        <v>1914</v>
      </c>
      <c r="M824" s="1139">
        <v>1</v>
      </c>
      <c r="N824" s="1140">
        <v>1350000</v>
      </c>
      <c r="O824" s="2163"/>
      <c r="P824" s="2163"/>
      <c r="Q824" s="1141"/>
      <c r="R824" s="1131"/>
      <c r="S824" s="1139">
        <v>1</v>
      </c>
      <c r="T824" s="1140">
        <v>1350000</v>
      </c>
      <c r="U824" s="1141"/>
      <c r="W824" s="1429"/>
      <c r="X824" s="1429"/>
    </row>
    <row r="825" spans="1:24" s="54" customFormat="1" ht="21">
      <c r="A825" s="1137">
        <v>624</v>
      </c>
      <c r="B825" s="1119" t="s">
        <v>2325</v>
      </c>
      <c r="C825" s="1379" t="s">
        <v>2211</v>
      </c>
      <c r="D825" s="1141" t="s">
        <v>2326</v>
      </c>
      <c r="E825" s="1138" t="s">
        <v>1892</v>
      </c>
      <c r="F825" s="1119" t="s">
        <v>12</v>
      </c>
      <c r="G825" s="1138" t="s">
        <v>1903</v>
      </c>
      <c r="H825" s="1138" t="s">
        <v>596</v>
      </c>
      <c r="I825" s="1139">
        <v>2004</v>
      </c>
      <c r="J825" s="1247"/>
      <c r="K825" s="1138" t="s">
        <v>212</v>
      </c>
      <c r="L825" s="1252" t="s">
        <v>1914</v>
      </c>
      <c r="M825" s="1139">
        <v>1</v>
      </c>
      <c r="N825" s="1140">
        <v>1350000</v>
      </c>
      <c r="O825" s="2163"/>
      <c r="P825" s="2163"/>
      <c r="Q825" s="1141"/>
      <c r="R825" s="1131"/>
      <c r="S825" s="1139">
        <v>1</v>
      </c>
      <c r="T825" s="1140">
        <v>1350000</v>
      </c>
      <c r="U825" s="1141"/>
      <c r="W825" s="1429"/>
      <c r="X825" s="1429"/>
    </row>
    <row r="826" spans="1:24" s="54" customFormat="1" ht="21">
      <c r="A826" s="1137">
        <v>625</v>
      </c>
      <c r="B826" s="1119" t="s">
        <v>2325</v>
      </c>
      <c r="C826" s="1379" t="s">
        <v>2321</v>
      </c>
      <c r="D826" s="1141" t="s">
        <v>2326</v>
      </c>
      <c r="E826" s="1138" t="s">
        <v>1892</v>
      </c>
      <c r="F826" s="1119" t="s">
        <v>12</v>
      </c>
      <c r="G826" s="1138" t="s">
        <v>1903</v>
      </c>
      <c r="H826" s="1138" t="s">
        <v>596</v>
      </c>
      <c r="I826" s="1139">
        <v>2004</v>
      </c>
      <c r="J826" s="1247"/>
      <c r="K826" s="1138" t="s">
        <v>212</v>
      </c>
      <c r="L826" s="1252" t="s">
        <v>1914</v>
      </c>
      <c r="M826" s="1139">
        <v>1</v>
      </c>
      <c r="N826" s="1140">
        <v>1350000</v>
      </c>
      <c r="O826" s="2163"/>
      <c r="P826" s="2163"/>
      <c r="Q826" s="1141"/>
      <c r="R826" s="1131"/>
      <c r="S826" s="1139">
        <v>1</v>
      </c>
      <c r="T826" s="1140">
        <v>1350000</v>
      </c>
      <c r="U826" s="1141"/>
      <c r="W826" s="1429"/>
      <c r="X826" s="1429"/>
    </row>
    <row r="827" spans="1:24" s="54" customFormat="1" ht="21">
      <c r="A827" s="1137">
        <v>626</v>
      </c>
      <c r="B827" s="1119" t="s">
        <v>2325</v>
      </c>
      <c r="C827" s="1379" t="s">
        <v>2369</v>
      </c>
      <c r="D827" s="1141" t="s">
        <v>2326</v>
      </c>
      <c r="E827" s="1138" t="s">
        <v>1892</v>
      </c>
      <c r="F827" s="1119" t="s">
        <v>12</v>
      </c>
      <c r="G827" s="1138" t="s">
        <v>1903</v>
      </c>
      <c r="H827" s="1138" t="s">
        <v>596</v>
      </c>
      <c r="I827" s="1139">
        <v>2004</v>
      </c>
      <c r="J827" s="1247"/>
      <c r="K827" s="1138" t="s">
        <v>212</v>
      </c>
      <c r="L827" s="1252" t="s">
        <v>1914</v>
      </c>
      <c r="M827" s="1139">
        <v>1</v>
      </c>
      <c r="N827" s="1140">
        <v>1350000</v>
      </c>
      <c r="O827" s="2163"/>
      <c r="P827" s="2163"/>
      <c r="Q827" s="1141"/>
      <c r="R827" s="1131"/>
      <c r="S827" s="1139">
        <v>1</v>
      </c>
      <c r="T827" s="1140">
        <v>1350000</v>
      </c>
      <c r="U827" s="1141"/>
    </row>
    <row r="828" spans="1:24" s="54" customFormat="1" ht="21">
      <c r="A828" s="1137">
        <v>627</v>
      </c>
      <c r="B828" s="1119" t="s">
        <v>2325</v>
      </c>
      <c r="C828" s="1379" t="s">
        <v>2221</v>
      </c>
      <c r="D828" s="1141" t="s">
        <v>2326</v>
      </c>
      <c r="E828" s="1138" t="s">
        <v>1892</v>
      </c>
      <c r="F828" s="1119" t="s">
        <v>12</v>
      </c>
      <c r="G828" s="1138" t="s">
        <v>1903</v>
      </c>
      <c r="H828" s="1138" t="s">
        <v>596</v>
      </c>
      <c r="I828" s="1139">
        <v>2004</v>
      </c>
      <c r="J828" s="1247"/>
      <c r="K828" s="1138" t="s">
        <v>212</v>
      </c>
      <c r="L828" s="1252" t="s">
        <v>1914</v>
      </c>
      <c r="M828" s="1139">
        <v>1</v>
      </c>
      <c r="N828" s="1140">
        <v>1350000</v>
      </c>
      <c r="O828" s="2163"/>
      <c r="P828" s="2163"/>
      <c r="Q828" s="1141"/>
      <c r="R828" s="1131"/>
      <c r="S828" s="1139">
        <v>1</v>
      </c>
      <c r="T828" s="1140">
        <v>1350000</v>
      </c>
      <c r="U828" s="1141"/>
      <c r="W828" s="1429"/>
      <c r="X828" s="1429"/>
    </row>
    <row r="829" spans="1:24" s="54" customFormat="1">
      <c r="A829" s="998"/>
      <c r="B829" s="1119"/>
      <c r="C829" s="1138"/>
      <c r="D829" s="1141"/>
      <c r="E829" s="1138"/>
      <c r="F829" s="1119"/>
      <c r="G829" s="1138"/>
      <c r="H829" s="1138"/>
      <c r="I829" s="1139"/>
      <c r="J829" s="1247"/>
      <c r="K829" s="1138"/>
      <c r="L829" s="1252"/>
      <c r="M829" s="1119"/>
      <c r="N829" s="1131"/>
      <c r="O829" s="2156"/>
      <c r="P829" s="2156"/>
      <c r="Q829" s="1141"/>
      <c r="R829" s="1131"/>
      <c r="S829" s="1119"/>
      <c r="T829" s="1131"/>
      <c r="U829" s="1141"/>
      <c r="W829" s="1429"/>
      <c r="X829" s="1429"/>
    </row>
    <row r="830" spans="1:24" s="54" customFormat="1">
      <c r="A830" s="1137">
        <v>628</v>
      </c>
      <c r="B830" s="1119" t="s">
        <v>2325</v>
      </c>
      <c r="C830" s="1138" t="s">
        <v>2147</v>
      </c>
      <c r="D830" s="1141" t="s">
        <v>2326</v>
      </c>
      <c r="E830" s="1138" t="s">
        <v>1892</v>
      </c>
      <c r="F830" s="1119" t="s">
        <v>12</v>
      </c>
      <c r="G830" s="1138" t="s">
        <v>1968</v>
      </c>
      <c r="H830" s="1138" t="s">
        <v>1817</v>
      </c>
      <c r="I830" s="1139">
        <v>2006</v>
      </c>
      <c r="J830" s="1247"/>
      <c r="K830" s="1138" t="s">
        <v>212</v>
      </c>
      <c r="L830" s="1252" t="s">
        <v>13</v>
      </c>
      <c r="M830" s="1139">
        <v>1</v>
      </c>
      <c r="N830" s="1140">
        <v>650000</v>
      </c>
      <c r="O830" s="2163"/>
      <c r="P830" s="2163"/>
      <c r="Q830" s="1131"/>
      <c r="R830" s="1131"/>
      <c r="S830" s="1139">
        <v>1</v>
      </c>
      <c r="T830" s="1140">
        <v>650000</v>
      </c>
      <c r="U830" s="1131"/>
      <c r="W830" s="1429"/>
      <c r="X830" s="1429"/>
    </row>
    <row r="831" spans="1:24" s="54" customFormat="1">
      <c r="A831" s="998"/>
      <c r="B831" s="1119"/>
      <c r="C831" s="1138"/>
      <c r="D831" s="1141"/>
      <c r="E831" s="1138"/>
      <c r="F831" s="1119"/>
      <c r="G831" s="1138"/>
      <c r="H831" s="1138"/>
      <c r="I831" s="1139"/>
      <c r="J831" s="1247"/>
      <c r="K831" s="1138"/>
      <c r="L831" s="1252"/>
      <c r="M831" s="1139"/>
      <c r="N831" s="1140"/>
      <c r="O831" s="2163"/>
      <c r="P831" s="2163"/>
      <c r="Q831" s="1131"/>
      <c r="R831" s="1131"/>
      <c r="S831" s="1139"/>
      <c r="T831" s="1140"/>
      <c r="U831" s="1131"/>
    </row>
    <row r="832" spans="1:24" s="54" customFormat="1" ht="21">
      <c r="A832" s="1137">
        <v>629</v>
      </c>
      <c r="B832" s="1119" t="s">
        <v>2325</v>
      </c>
      <c r="C832" s="1379" t="s">
        <v>2147</v>
      </c>
      <c r="D832" s="1141" t="s">
        <v>2326</v>
      </c>
      <c r="E832" s="1138" t="s">
        <v>1969</v>
      </c>
      <c r="F832" s="1119" t="s">
        <v>12</v>
      </c>
      <c r="G832" s="1138" t="s">
        <v>1711</v>
      </c>
      <c r="H832" s="1138" t="s">
        <v>1817</v>
      </c>
      <c r="I832" s="1139">
        <v>2017</v>
      </c>
      <c r="J832" s="1247"/>
      <c r="K832" s="1138" t="s">
        <v>212</v>
      </c>
      <c r="L832" s="1252" t="s">
        <v>13</v>
      </c>
      <c r="M832" s="1139">
        <v>1</v>
      </c>
      <c r="N832" s="1140">
        <v>1875000</v>
      </c>
      <c r="O832" s="2163"/>
      <c r="P832" s="2163"/>
      <c r="Q832" s="1141"/>
      <c r="R832" s="1131"/>
      <c r="S832" s="1139">
        <v>1</v>
      </c>
      <c r="T832" s="1140">
        <v>1875000</v>
      </c>
      <c r="U832" s="1141" t="s">
        <v>2218</v>
      </c>
      <c r="W832" s="1429"/>
      <c r="X832" s="1429"/>
    </row>
    <row r="833" spans="1:24" s="54" customFormat="1" ht="21">
      <c r="A833" s="1137">
        <v>630</v>
      </c>
      <c r="B833" s="1119" t="s">
        <v>2325</v>
      </c>
      <c r="C833" s="1379" t="s">
        <v>2138</v>
      </c>
      <c r="D833" s="1141" t="s">
        <v>2326</v>
      </c>
      <c r="E833" s="1138" t="s">
        <v>1969</v>
      </c>
      <c r="F833" s="1119" t="s">
        <v>12</v>
      </c>
      <c r="G833" s="1138" t="s">
        <v>1711</v>
      </c>
      <c r="H833" s="1138" t="s">
        <v>1817</v>
      </c>
      <c r="I833" s="1139">
        <v>2017</v>
      </c>
      <c r="J833" s="1247"/>
      <c r="K833" s="1138" t="s">
        <v>212</v>
      </c>
      <c r="L833" s="1252" t="s">
        <v>13</v>
      </c>
      <c r="M833" s="1139">
        <v>1</v>
      </c>
      <c r="N833" s="1140">
        <v>1875000</v>
      </c>
      <c r="O833" s="2163"/>
      <c r="P833" s="2163"/>
      <c r="Q833" s="1141"/>
      <c r="R833" s="1131"/>
      <c r="S833" s="1139">
        <v>1</v>
      </c>
      <c r="T833" s="1140">
        <v>1875000</v>
      </c>
      <c r="U833" s="1141"/>
      <c r="W833" s="1429"/>
      <c r="X833" s="1429"/>
    </row>
    <row r="834" spans="1:24" s="54" customFormat="1">
      <c r="A834" s="998"/>
      <c r="B834" s="1119"/>
      <c r="C834" s="1138"/>
      <c r="D834" s="1141"/>
      <c r="E834" s="1138"/>
      <c r="F834" s="1119"/>
      <c r="G834" s="1138"/>
      <c r="H834" s="1138"/>
      <c r="I834" s="1139"/>
      <c r="J834" s="1247"/>
      <c r="K834" s="1138"/>
      <c r="L834" s="1252"/>
      <c r="M834" s="1119"/>
      <c r="N834" s="1131"/>
      <c r="O834" s="2156"/>
      <c r="P834" s="2156"/>
      <c r="Q834" s="1141"/>
      <c r="R834" s="1131"/>
      <c r="S834" s="1119"/>
      <c r="T834" s="1131"/>
      <c r="U834" s="1141"/>
      <c r="W834" s="1429"/>
      <c r="X834" s="1429"/>
    </row>
    <row r="835" spans="1:24" s="54" customFormat="1">
      <c r="A835" s="1137">
        <v>631</v>
      </c>
      <c r="B835" s="1119" t="s">
        <v>2325</v>
      </c>
      <c r="C835" s="1138" t="s">
        <v>2152</v>
      </c>
      <c r="D835" s="1141" t="s">
        <v>2326</v>
      </c>
      <c r="E835" s="1138" t="s">
        <v>1970</v>
      </c>
      <c r="F835" s="1119" t="s">
        <v>12</v>
      </c>
      <c r="G835" s="1138" t="s">
        <v>1971</v>
      </c>
      <c r="H835" s="1138" t="s">
        <v>1817</v>
      </c>
      <c r="I835" s="1139">
        <v>2017</v>
      </c>
      <c r="J835" s="1247"/>
      <c r="K835" s="1138" t="s">
        <v>212</v>
      </c>
      <c r="L835" s="1252" t="s">
        <v>13</v>
      </c>
      <c r="M835" s="1139">
        <v>1</v>
      </c>
      <c r="N835" s="1140">
        <v>5300000</v>
      </c>
      <c r="O835" s="2163"/>
      <c r="P835" s="2163"/>
      <c r="Q835" s="1141"/>
      <c r="R835" s="1131"/>
      <c r="S835" s="1139">
        <v>1</v>
      </c>
      <c r="T835" s="1140">
        <v>5300000</v>
      </c>
      <c r="U835" s="1141" t="s">
        <v>2218</v>
      </c>
    </row>
    <row r="836" spans="1:24" s="54" customFormat="1">
      <c r="A836" s="998"/>
      <c r="B836" s="1119"/>
      <c r="C836" s="1138"/>
      <c r="D836" s="1141"/>
      <c r="E836" s="1138"/>
      <c r="F836" s="1119"/>
      <c r="G836" s="1138"/>
      <c r="H836" s="1138"/>
      <c r="I836" s="1139"/>
      <c r="J836" s="1247"/>
      <c r="K836" s="1138"/>
      <c r="L836" s="1252"/>
      <c r="M836" s="1119"/>
      <c r="N836" s="1131"/>
      <c r="O836" s="2156"/>
      <c r="P836" s="2156"/>
      <c r="Q836" s="1141"/>
      <c r="R836" s="1131"/>
      <c r="S836" s="1119"/>
      <c r="T836" s="1131"/>
      <c r="U836" s="1141"/>
      <c r="W836" s="1429"/>
      <c r="X836" s="1429"/>
    </row>
    <row r="837" spans="1:24" s="54" customFormat="1">
      <c r="A837" s="1137">
        <v>632</v>
      </c>
      <c r="B837" s="1119" t="s">
        <v>2328</v>
      </c>
      <c r="C837" s="1379" t="s">
        <v>2147</v>
      </c>
      <c r="D837" s="1141" t="s">
        <v>301</v>
      </c>
      <c r="E837" s="1138" t="s">
        <v>1961</v>
      </c>
      <c r="F837" s="1119" t="s">
        <v>12</v>
      </c>
      <c r="G837" s="1138" t="s">
        <v>1903</v>
      </c>
      <c r="H837" s="1138" t="s">
        <v>596</v>
      </c>
      <c r="I837" s="1139">
        <v>2004</v>
      </c>
      <c r="J837" s="1247"/>
      <c r="K837" s="1138" t="s">
        <v>212</v>
      </c>
      <c r="L837" s="1252" t="s">
        <v>13</v>
      </c>
      <c r="M837" s="1139">
        <v>1</v>
      </c>
      <c r="N837" s="1140">
        <v>220000</v>
      </c>
      <c r="O837" s="2163"/>
      <c r="P837" s="2163"/>
      <c r="Q837" s="1131"/>
      <c r="R837" s="1131"/>
      <c r="S837" s="1139">
        <v>1</v>
      </c>
      <c r="T837" s="1140">
        <v>220000</v>
      </c>
      <c r="U837" s="1131"/>
      <c r="W837" s="1429"/>
      <c r="X837" s="1429"/>
    </row>
    <row r="838" spans="1:24" s="54" customFormat="1">
      <c r="A838" s="1137">
        <v>633</v>
      </c>
      <c r="B838" s="1119" t="s">
        <v>2328</v>
      </c>
      <c r="C838" s="1379" t="s">
        <v>2138</v>
      </c>
      <c r="D838" s="1141" t="s">
        <v>301</v>
      </c>
      <c r="E838" s="1138" t="s">
        <v>1961</v>
      </c>
      <c r="F838" s="1119" t="s">
        <v>12</v>
      </c>
      <c r="G838" s="1138" t="s">
        <v>1903</v>
      </c>
      <c r="H838" s="1138" t="s">
        <v>596</v>
      </c>
      <c r="I838" s="1139">
        <v>2004</v>
      </c>
      <c r="J838" s="1247"/>
      <c r="K838" s="1138" t="s">
        <v>212</v>
      </c>
      <c r="L838" s="1252" t="s">
        <v>13</v>
      </c>
      <c r="M838" s="1139">
        <v>1</v>
      </c>
      <c r="N838" s="1140">
        <v>220000</v>
      </c>
      <c r="O838" s="2163"/>
      <c r="P838" s="2163"/>
      <c r="Q838" s="1131"/>
      <c r="R838" s="1131"/>
      <c r="S838" s="1139">
        <v>1</v>
      </c>
      <c r="T838" s="1140">
        <v>220000</v>
      </c>
      <c r="U838" s="1131"/>
      <c r="W838" s="1429"/>
      <c r="X838" s="1429"/>
    </row>
    <row r="839" spans="1:24" s="54" customFormat="1">
      <c r="A839" s="1137">
        <v>634</v>
      </c>
      <c r="B839" s="1119" t="s">
        <v>2328</v>
      </c>
      <c r="C839" s="1379" t="s">
        <v>2140</v>
      </c>
      <c r="D839" s="1141" t="s">
        <v>301</v>
      </c>
      <c r="E839" s="1138" t="s">
        <v>1961</v>
      </c>
      <c r="F839" s="1119" t="s">
        <v>12</v>
      </c>
      <c r="G839" s="1138" t="s">
        <v>1903</v>
      </c>
      <c r="H839" s="1138" t="s">
        <v>596</v>
      </c>
      <c r="I839" s="1139">
        <v>2004</v>
      </c>
      <c r="J839" s="1247"/>
      <c r="K839" s="1138" t="s">
        <v>212</v>
      </c>
      <c r="L839" s="1252" t="s">
        <v>13</v>
      </c>
      <c r="M839" s="1139">
        <v>1</v>
      </c>
      <c r="N839" s="1140">
        <v>220000</v>
      </c>
      <c r="O839" s="2163"/>
      <c r="P839" s="2163"/>
      <c r="Q839" s="1131"/>
      <c r="R839" s="1131"/>
      <c r="S839" s="1139">
        <v>1</v>
      </c>
      <c r="T839" s="1140">
        <v>220000</v>
      </c>
      <c r="U839" s="1131"/>
    </row>
    <row r="840" spans="1:24" s="54" customFormat="1">
      <c r="A840" s="1137">
        <v>635</v>
      </c>
      <c r="B840" s="1119" t="s">
        <v>2328</v>
      </c>
      <c r="C840" s="1379" t="s">
        <v>2152</v>
      </c>
      <c r="D840" s="1141" t="s">
        <v>301</v>
      </c>
      <c r="E840" s="1138" t="s">
        <v>1961</v>
      </c>
      <c r="F840" s="1119" t="s">
        <v>12</v>
      </c>
      <c r="G840" s="1138" t="s">
        <v>1903</v>
      </c>
      <c r="H840" s="1138" t="s">
        <v>596</v>
      </c>
      <c r="I840" s="1139">
        <v>2004</v>
      </c>
      <c r="J840" s="1247"/>
      <c r="K840" s="1138" t="s">
        <v>212</v>
      </c>
      <c r="L840" s="1252" t="s">
        <v>13</v>
      </c>
      <c r="M840" s="1139">
        <v>1</v>
      </c>
      <c r="N840" s="1140">
        <v>220000</v>
      </c>
      <c r="O840" s="2163"/>
      <c r="P840" s="2163"/>
      <c r="Q840" s="1131"/>
      <c r="R840" s="1131"/>
      <c r="S840" s="1139">
        <v>1</v>
      </c>
      <c r="T840" s="1140">
        <v>220000</v>
      </c>
      <c r="U840" s="1131"/>
      <c r="W840" s="1429"/>
      <c r="X840" s="1429"/>
    </row>
    <row r="841" spans="1:24" s="54" customFormat="1">
      <c r="A841" s="1137">
        <v>636</v>
      </c>
      <c r="B841" s="1119" t="s">
        <v>2328</v>
      </c>
      <c r="C841" s="1379" t="s">
        <v>2169</v>
      </c>
      <c r="D841" s="1141" t="s">
        <v>301</v>
      </c>
      <c r="E841" s="1138" t="s">
        <v>1961</v>
      </c>
      <c r="F841" s="1119" t="s">
        <v>12</v>
      </c>
      <c r="G841" s="1138" t="s">
        <v>1903</v>
      </c>
      <c r="H841" s="1138" t="s">
        <v>596</v>
      </c>
      <c r="I841" s="1139">
        <v>2004</v>
      </c>
      <c r="J841" s="1247"/>
      <c r="K841" s="1138" t="s">
        <v>212</v>
      </c>
      <c r="L841" s="1252" t="s">
        <v>13</v>
      </c>
      <c r="M841" s="1139">
        <v>1</v>
      </c>
      <c r="N841" s="1140">
        <v>220000</v>
      </c>
      <c r="O841" s="2163"/>
      <c r="P841" s="2163"/>
      <c r="Q841" s="1131"/>
      <c r="R841" s="1131"/>
      <c r="S841" s="1139">
        <v>1</v>
      </c>
      <c r="T841" s="1140">
        <v>220000</v>
      </c>
      <c r="U841" s="1131"/>
      <c r="W841" s="1429"/>
      <c r="X841" s="1429"/>
    </row>
    <row r="842" spans="1:24" s="54" customFormat="1">
      <c r="A842" s="1137">
        <v>637</v>
      </c>
      <c r="B842" s="1119" t="s">
        <v>2328</v>
      </c>
      <c r="C842" s="1379" t="s">
        <v>2212</v>
      </c>
      <c r="D842" s="1141" t="s">
        <v>301</v>
      </c>
      <c r="E842" s="1138" t="s">
        <v>1961</v>
      </c>
      <c r="F842" s="1119" t="s">
        <v>12</v>
      </c>
      <c r="G842" s="1138" t="s">
        <v>1903</v>
      </c>
      <c r="H842" s="1138" t="s">
        <v>596</v>
      </c>
      <c r="I842" s="1139">
        <v>2004</v>
      </c>
      <c r="J842" s="1247"/>
      <c r="K842" s="1138" t="s">
        <v>212</v>
      </c>
      <c r="L842" s="1252" t="s">
        <v>13</v>
      </c>
      <c r="M842" s="1139">
        <v>1</v>
      </c>
      <c r="N842" s="1140">
        <v>220000</v>
      </c>
      <c r="O842" s="2163"/>
      <c r="P842" s="2163"/>
      <c r="Q842" s="1131"/>
      <c r="R842" s="1131"/>
      <c r="S842" s="1139">
        <v>1</v>
      </c>
      <c r="T842" s="1140">
        <v>220000</v>
      </c>
      <c r="U842" s="1131"/>
      <c r="W842" s="1429"/>
      <c r="X842" s="1429"/>
    </row>
    <row r="843" spans="1:24" s="54" customFormat="1">
      <c r="A843" s="1137">
        <v>638</v>
      </c>
      <c r="B843" s="1119" t="s">
        <v>2328</v>
      </c>
      <c r="C843" s="1379" t="s">
        <v>2213</v>
      </c>
      <c r="D843" s="1141" t="s">
        <v>301</v>
      </c>
      <c r="E843" s="1138" t="s">
        <v>1961</v>
      </c>
      <c r="F843" s="1119" t="s">
        <v>12</v>
      </c>
      <c r="G843" s="1138" t="s">
        <v>1903</v>
      </c>
      <c r="H843" s="1138" t="s">
        <v>596</v>
      </c>
      <c r="I843" s="1139">
        <v>2004</v>
      </c>
      <c r="J843" s="1247"/>
      <c r="K843" s="1138" t="s">
        <v>212</v>
      </c>
      <c r="L843" s="1252" t="s">
        <v>13</v>
      </c>
      <c r="M843" s="1139">
        <v>1</v>
      </c>
      <c r="N843" s="1140">
        <v>220000</v>
      </c>
      <c r="O843" s="2163"/>
      <c r="P843" s="2163"/>
      <c r="Q843" s="1131"/>
      <c r="R843" s="1131"/>
      <c r="S843" s="1139">
        <v>1</v>
      </c>
      <c r="T843" s="1140">
        <v>220000</v>
      </c>
      <c r="U843" s="1131"/>
    </row>
    <row r="844" spans="1:24" s="54" customFormat="1">
      <c r="A844" s="1137">
        <v>639</v>
      </c>
      <c r="B844" s="1119" t="s">
        <v>2328</v>
      </c>
      <c r="C844" s="1379" t="s">
        <v>2214</v>
      </c>
      <c r="D844" s="1141" t="s">
        <v>301</v>
      </c>
      <c r="E844" s="1138" t="s">
        <v>1961</v>
      </c>
      <c r="F844" s="1119" t="s">
        <v>12</v>
      </c>
      <c r="G844" s="1138" t="s">
        <v>1903</v>
      </c>
      <c r="H844" s="1138" t="s">
        <v>596</v>
      </c>
      <c r="I844" s="1139">
        <v>2004</v>
      </c>
      <c r="J844" s="1247"/>
      <c r="K844" s="1138" t="s">
        <v>212</v>
      </c>
      <c r="L844" s="1252" t="s">
        <v>13</v>
      </c>
      <c r="M844" s="1139">
        <v>1</v>
      </c>
      <c r="N844" s="1140">
        <v>220000</v>
      </c>
      <c r="O844" s="2163"/>
      <c r="P844" s="2163"/>
      <c r="Q844" s="1131"/>
      <c r="R844" s="1131"/>
      <c r="S844" s="1139">
        <v>1</v>
      </c>
      <c r="T844" s="1140">
        <v>220000</v>
      </c>
      <c r="U844" s="1131"/>
      <c r="W844" s="1429"/>
      <c r="X844" s="1429"/>
    </row>
    <row r="845" spans="1:24" s="54" customFormat="1">
      <c r="A845" s="1137">
        <v>640</v>
      </c>
      <c r="B845" s="1119" t="s">
        <v>2328</v>
      </c>
      <c r="C845" s="1379" t="s">
        <v>2211</v>
      </c>
      <c r="D845" s="1141" t="s">
        <v>301</v>
      </c>
      <c r="E845" s="1138" t="s">
        <v>1961</v>
      </c>
      <c r="F845" s="1119" t="s">
        <v>12</v>
      </c>
      <c r="G845" s="1138" t="s">
        <v>1903</v>
      </c>
      <c r="H845" s="1138" t="s">
        <v>596</v>
      </c>
      <c r="I845" s="1139">
        <v>2004</v>
      </c>
      <c r="J845" s="1247"/>
      <c r="K845" s="1138" t="s">
        <v>212</v>
      </c>
      <c r="L845" s="1252" t="s">
        <v>13</v>
      </c>
      <c r="M845" s="1139">
        <v>1</v>
      </c>
      <c r="N845" s="1140">
        <v>220000</v>
      </c>
      <c r="O845" s="2163"/>
      <c r="P845" s="2163"/>
      <c r="Q845" s="1131"/>
      <c r="R845" s="1131"/>
      <c r="S845" s="1139">
        <v>1</v>
      </c>
      <c r="T845" s="1140">
        <v>220000</v>
      </c>
      <c r="U845" s="1131"/>
      <c r="W845" s="1429"/>
      <c r="X845" s="1429"/>
    </row>
    <row r="846" spans="1:24" s="54" customFormat="1">
      <c r="A846" s="1137">
        <v>641</v>
      </c>
      <c r="B846" s="1119" t="s">
        <v>2328</v>
      </c>
      <c r="C846" s="1379" t="s">
        <v>2321</v>
      </c>
      <c r="D846" s="1141" t="s">
        <v>301</v>
      </c>
      <c r="E846" s="1138" t="s">
        <v>1961</v>
      </c>
      <c r="F846" s="1119" t="s">
        <v>12</v>
      </c>
      <c r="G846" s="1138" t="s">
        <v>1903</v>
      </c>
      <c r="H846" s="1138" t="s">
        <v>596</v>
      </c>
      <c r="I846" s="1139">
        <v>2004</v>
      </c>
      <c r="J846" s="1247"/>
      <c r="K846" s="1138" t="s">
        <v>212</v>
      </c>
      <c r="L846" s="1252" t="s">
        <v>13</v>
      </c>
      <c r="M846" s="1139">
        <v>1</v>
      </c>
      <c r="N846" s="1140">
        <v>220000</v>
      </c>
      <c r="O846" s="2163"/>
      <c r="P846" s="2163"/>
      <c r="Q846" s="1131"/>
      <c r="R846" s="1131"/>
      <c r="S846" s="1139">
        <v>1</v>
      </c>
      <c r="T846" s="1140">
        <v>220000</v>
      </c>
      <c r="U846" s="1131"/>
      <c r="W846" s="1429"/>
      <c r="X846" s="1429"/>
    </row>
    <row r="847" spans="1:24" s="54" customFormat="1">
      <c r="A847" s="1137">
        <v>642</v>
      </c>
      <c r="B847" s="1119" t="s">
        <v>2328</v>
      </c>
      <c r="C847" s="1379" t="s">
        <v>2369</v>
      </c>
      <c r="D847" s="1141" t="s">
        <v>301</v>
      </c>
      <c r="E847" s="1138" t="s">
        <v>1961</v>
      </c>
      <c r="F847" s="1119" t="s">
        <v>12</v>
      </c>
      <c r="G847" s="1138" t="s">
        <v>1903</v>
      </c>
      <c r="H847" s="1138" t="s">
        <v>596</v>
      </c>
      <c r="I847" s="1139">
        <v>2004</v>
      </c>
      <c r="J847" s="1247"/>
      <c r="K847" s="1138" t="s">
        <v>212</v>
      </c>
      <c r="L847" s="1252" t="s">
        <v>13</v>
      </c>
      <c r="M847" s="1139">
        <v>1</v>
      </c>
      <c r="N847" s="1140">
        <v>220000</v>
      </c>
      <c r="O847" s="2163"/>
      <c r="P847" s="2163"/>
      <c r="Q847" s="1131"/>
      <c r="R847" s="1131"/>
      <c r="S847" s="1139">
        <v>1</v>
      </c>
      <c r="T847" s="1140">
        <v>220000</v>
      </c>
      <c r="U847" s="1131"/>
    </row>
    <row r="848" spans="1:24" s="54" customFormat="1">
      <c r="A848" s="998"/>
      <c r="B848" s="1119"/>
      <c r="C848" s="1138"/>
      <c r="D848" s="1141"/>
      <c r="E848" s="1138"/>
      <c r="F848" s="1119"/>
      <c r="G848" s="1138"/>
      <c r="H848" s="1138"/>
      <c r="I848" s="1139"/>
      <c r="J848" s="1247"/>
      <c r="K848" s="1138"/>
      <c r="L848" s="1252"/>
      <c r="M848" s="1119"/>
      <c r="N848" s="1131"/>
      <c r="O848" s="2156"/>
      <c r="P848" s="2156"/>
      <c r="Q848" s="1131"/>
      <c r="R848" s="1131"/>
      <c r="S848" s="1119"/>
      <c r="T848" s="1131"/>
      <c r="U848" s="1131"/>
      <c r="W848" s="1429"/>
      <c r="X848" s="1429"/>
    </row>
    <row r="849" spans="1:24" s="54" customFormat="1">
      <c r="A849" s="1137">
        <v>643</v>
      </c>
      <c r="B849" s="1119" t="s">
        <v>2328</v>
      </c>
      <c r="C849" s="1379" t="s">
        <v>2147</v>
      </c>
      <c r="D849" s="1141" t="s">
        <v>301</v>
      </c>
      <c r="E849" s="1138" t="s">
        <v>1961</v>
      </c>
      <c r="F849" s="1119" t="s">
        <v>12</v>
      </c>
      <c r="G849" s="1138" t="s">
        <v>1903</v>
      </c>
      <c r="H849" s="1138" t="s">
        <v>1817</v>
      </c>
      <c r="I849" s="1139">
        <v>2006</v>
      </c>
      <c r="J849" s="1247"/>
      <c r="K849" s="1138" t="s">
        <v>212</v>
      </c>
      <c r="L849" s="1252" t="s">
        <v>13</v>
      </c>
      <c r="M849" s="1139">
        <v>1</v>
      </c>
      <c r="N849" s="1140">
        <v>365000</v>
      </c>
      <c r="O849" s="2163"/>
      <c r="P849" s="2163"/>
      <c r="Q849" s="1131"/>
      <c r="R849" s="1131"/>
      <c r="S849" s="1139">
        <v>1</v>
      </c>
      <c r="T849" s="1140">
        <v>365000</v>
      </c>
      <c r="U849" s="1131"/>
      <c r="W849" s="1429"/>
      <c r="X849" s="1429"/>
    </row>
    <row r="850" spans="1:24" s="54" customFormat="1">
      <c r="A850" s="1137">
        <v>644</v>
      </c>
      <c r="B850" s="1119" t="s">
        <v>2328</v>
      </c>
      <c r="C850" s="1379" t="s">
        <v>2138</v>
      </c>
      <c r="D850" s="1141" t="s">
        <v>301</v>
      </c>
      <c r="E850" s="1138" t="s">
        <v>1961</v>
      </c>
      <c r="F850" s="1119" t="s">
        <v>12</v>
      </c>
      <c r="G850" s="1138" t="s">
        <v>1903</v>
      </c>
      <c r="H850" s="1138" t="s">
        <v>1817</v>
      </c>
      <c r="I850" s="1139">
        <v>2006</v>
      </c>
      <c r="J850" s="1247"/>
      <c r="K850" s="1138" t="s">
        <v>212</v>
      </c>
      <c r="L850" s="1252" t="s">
        <v>13</v>
      </c>
      <c r="M850" s="1139">
        <v>1</v>
      </c>
      <c r="N850" s="1140">
        <v>365000</v>
      </c>
      <c r="O850" s="2163"/>
      <c r="P850" s="2163"/>
      <c r="Q850" s="1131"/>
      <c r="R850" s="1131"/>
      <c r="S850" s="1139">
        <v>1</v>
      </c>
      <c r="T850" s="1140">
        <v>365000</v>
      </c>
      <c r="U850" s="1131"/>
      <c r="W850" s="1429"/>
      <c r="X850" s="1429"/>
    </row>
    <row r="851" spans="1:24" s="54" customFormat="1">
      <c r="A851" s="1137">
        <v>645</v>
      </c>
      <c r="B851" s="1119" t="s">
        <v>2328</v>
      </c>
      <c r="C851" s="1379" t="s">
        <v>2140</v>
      </c>
      <c r="D851" s="1141" t="s">
        <v>301</v>
      </c>
      <c r="E851" s="1138" t="s">
        <v>1961</v>
      </c>
      <c r="F851" s="1119" t="s">
        <v>12</v>
      </c>
      <c r="G851" s="1138" t="s">
        <v>1903</v>
      </c>
      <c r="H851" s="1138" t="s">
        <v>1817</v>
      </c>
      <c r="I851" s="1139">
        <v>2006</v>
      </c>
      <c r="J851" s="1247"/>
      <c r="K851" s="1138" t="s">
        <v>212</v>
      </c>
      <c r="L851" s="1252" t="s">
        <v>13</v>
      </c>
      <c r="M851" s="1139">
        <v>1</v>
      </c>
      <c r="N851" s="1140">
        <v>365000</v>
      </c>
      <c r="O851" s="2163"/>
      <c r="P851" s="2163"/>
      <c r="Q851" s="1131"/>
      <c r="R851" s="1131"/>
      <c r="S851" s="1139">
        <v>1</v>
      </c>
      <c r="T851" s="1140">
        <v>365000</v>
      </c>
      <c r="U851" s="1131"/>
    </row>
    <row r="852" spans="1:24" s="54" customFormat="1">
      <c r="A852" s="1137">
        <v>646</v>
      </c>
      <c r="B852" s="1119" t="s">
        <v>2328</v>
      </c>
      <c r="C852" s="1379" t="s">
        <v>2152</v>
      </c>
      <c r="D852" s="1141" t="s">
        <v>301</v>
      </c>
      <c r="E852" s="1138" t="s">
        <v>1961</v>
      </c>
      <c r="F852" s="1119" t="s">
        <v>12</v>
      </c>
      <c r="G852" s="1138" t="s">
        <v>1903</v>
      </c>
      <c r="H852" s="1138" t="s">
        <v>1817</v>
      </c>
      <c r="I852" s="1139">
        <v>2006</v>
      </c>
      <c r="J852" s="1247"/>
      <c r="K852" s="1138" t="s">
        <v>212</v>
      </c>
      <c r="L852" s="1252" t="s">
        <v>13</v>
      </c>
      <c r="M852" s="1139">
        <v>1</v>
      </c>
      <c r="N852" s="1140">
        <v>365000</v>
      </c>
      <c r="O852" s="2163"/>
      <c r="P852" s="2163"/>
      <c r="Q852" s="1131"/>
      <c r="R852" s="1131"/>
      <c r="S852" s="1139">
        <v>1</v>
      </c>
      <c r="T852" s="1140">
        <v>365000</v>
      </c>
      <c r="U852" s="1131"/>
      <c r="W852" s="1429"/>
      <c r="X852" s="1429"/>
    </row>
    <row r="853" spans="1:24" s="54" customFormat="1">
      <c r="A853" s="1137">
        <v>647</v>
      </c>
      <c r="B853" s="1119" t="s">
        <v>2328</v>
      </c>
      <c r="C853" s="1379" t="s">
        <v>2169</v>
      </c>
      <c r="D853" s="1141" t="s">
        <v>301</v>
      </c>
      <c r="E853" s="1138" t="s">
        <v>1961</v>
      </c>
      <c r="F853" s="1119" t="s">
        <v>12</v>
      </c>
      <c r="G853" s="1138" t="s">
        <v>1903</v>
      </c>
      <c r="H853" s="1138" t="s">
        <v>1817</v>
      </c>
      <c r="I853" s="1139">
        <v>2006</v>
      </c>
      <c r="J853" s="1247"/>
      <c r="K853" s="1138" t="s">
        <v>212</v>
      </c>
      <c r="L853" s="1252" t="s">
        <v>13</v>
      </c>
      <c r="M853" s="1139">
        <v>1</v>
      </c>
      <c r="N853" s="1140">
        <v>365000</v>
      </c>
      <c r="O853" s="2163"/>
      <c r="P853" s="2163"/>
      <c r="Q853" s="1131"/>
      <c r="R853" s="1131"/>
      <c r="S853" s="1139">
        <v>1</v>
      </c>
      <c r="T853" s="1140">
        <v>365000</v>
      </c>
      <c r="U853" s="1131"/>
      <c r="W853" s="1429"/>
      <c r="X853" s="1429"/>
    </row>
    <row r="854" spans="1:24" s="54" customFormat="1">
      <c r="A854" s="1137">
        <v>648</v>
      </c>
      <c r="B854" s="1119" t="s">
        <v>2328</v>
      </c>
      <c r="C854" s="1379" t="s">
        <v>2212</v>
      </c>
      <c r="D854" s="1141" t="s">
        <v>301</v>
      </c>
      <c r="E854" s="1138" t="s">
        <v>1961</v>
      </c>
      <c r="F854" s="1119" t="s">
        <v>12</v>
      </c>
      <c r="G854" s="1138" t="s">
        <v>1903</v>
      </c>
      <c r="H854" s="1138" t="s">
        <v>1817</v>
      </c>
      <c r="I854" s="1139">
        <v>2006</v>
      </c>
      <c r="J854" s="1247"/>
      <c r="K854" s="1138" t="s">
        <v>212</v>
      </c>
      <c r="L854" s="1252" t="s">
        <v>13</v>
      </c>
      <c r="M854" s="1139">
        <v>1</v>
      </c>
      <c r="N854" s="1140">
        <v>365000</v>
      </c>
      <c r="O854" s="2163"/>
      <c r="P854" s="2163"/>
      <c r="Q854" s="1131"/>
      <c r="R854" s="1131"/>
      <c r="S854" s="1139">
        <v>1</v>
      </c>
      <c r="T854" s="1140">
        <v>365000</v>
      </c>
      <c r="U854" s="1131"/>
      <c r="W854" s="1429"/>
      <c r="X854" s="1429"/>
    </row>
    <row r="855" spans="1:24" s="54" customFormat="1">
      <c r="A855" s="1137">
        <v>649</v>
      </c>
      <c r="B855" s="1119" t="s">
        <v>2328</v>
      </c>
      <c r="C855" s="1379" t="s">
        <v>2213</v>
      </c>
      <c r="D855" s="1141" t="s">
        <v>301</v>
      </c>
      <c r="E855" s="1138" t="s">
        <v>1961</v>
      </c>
      <c r="F855" s="1119" t="s">
        <v>12</v>
      </c>
      <c r="G855" s="1138" t="s">
        <v>1903</v>
      </c>
      <c r="H855" s="1138" t="s">
        <v>1817</v>
      </c>
      <c r="I855" s="1139">
        <v>2006</v>
      </c>
      <c r="J855" s="1247"/>
      <c r="K855" s="1138" t="s">
        <v>212</v>
      </c>
      <c r="L855" s="1252" t="s">
        <v>13</v>
      </c>
      <c r="M855" s="1139">
        <v>1</v>
      </c>
      <c r="N855" s="1140">
        <v>365000</v>
      </c>
      <c r="O855" s="2163"/>
      <c r="P855" s="2163"/>
      <c r="Q855" s="1131"/>
      <c r="R855" s="1131"/>
      <c r="S855" s="1139">
        <v>1</v>
      </c>
      <c r="T855" s="1140">
        <v>365000</v>
      </c>
      <c r="U855" s="1131"/>
    </row>
    <row r="856" spans="1:24" s="54" customFormat="1">
      <c r="A856" s="1137">
        <v>650</v>
      </c>
      <c r="B856" s="1119" t="s">
        <v>2328</v>
      </c>
      <c r="C856" s="1379" t="s">
        <v>2214</v>
      </c>
      <c r="D856" s="1141" t="s">
        <v>301</v>
      </c>
      <c r="E856" s="1138" t="s">
        <v>1961</v>
      </c>
      <c r="F856" s="1119" t="s">
        <v>12</v>
      </c>
      <c r="G856" s="1138" t="s">
        <v>1903</v>
      </c>
      <c r="H856" s="1138" t="s">
        <v>1817</v>
      </c>
      <c r="I856" s="1139">
        <v>2006</v>
      </c>
      <c r="J856" s="1247"/>
      <c r="K856" s="1138" t="s">
        <v>212</v>
      </c>
      <c r="L856" s="1252" t="s">
        <v>13</v>
      </c>
      <c r="M856" s="1139">
        <v>1</v>
      </c>
      <c r="N856" s="1140">
        <v>365000</v>
      </c>
      <c r="O856" s="2163"/>
      <c r="P856" s="2163"/>
      <c r="Q856" s="1131"/>
      <c r="R856" s="1131"/>
      <c r="S856" s="1139">
        <v>1</v>
      </c>
      <c r="T856" s="1140">
        <v>365000</v>
      </c>
      <c r="U856" s="1131"/>
      <c r="W856" s="1429"/>
      <c r="X856" s="1429"/>
    </row>
    <row r="857" spans="1:24" s="54" customFormat="1">
      <c r="A857" s="1137">
        <v>651</v>
      </c>
      <c r="B857" s="1119" t="s">
        <v>2328</v>
      </c>
      <c r="C857" s="1379" t="s">
        <v>2211</v>
      </c>
      <c r="D857" s="1141" t="s">
        <v>301</v>
      </c>
      <c r="E857" s="1138" t="s">
        <v>1961</v>
      </c>
      <c r="F857" s="1119" t="s">
        <v>12</v>
      </c>
      <c r="G857" s="1138" t="s">
        <v>1903</v>
      </c>
      <c r="H857" s="1138" t="s">
        <v>1817</v>
      </c>
      <c r="I857" s="1139">
        <v>2006</v>
      </c>
      <c r="J857" s="1247"/>
      <c r="K857" s="1138" t="s">
        <v>212</v>
      </c>
      <c r="L857" s="1252" t="s">
        <v>13</v>
      </c>
      <c r="M857" s="1139">
        <v>1</v>
      </c>
      <c r="N857" s="1140">
        <v>365000</v>
      </c>
      <c r="O857" s="2163"/>
      <c r="P857" s="2163"/>
      <c r="Q857" s="1131"/>
      <c r="R857" s="1131"/>
      <c r="S857" s="1139">
        <v>1</v>
      </c>
      <c r="T857" s="1140">
        <v>365000</v>
      </c>
      <c r="U857" s="1131"/>
      <c r="W857" s="1429"/>
      <c r="X857" s="1429"/>
    </row>
    <row r="858" spans="1:24" s="54" customFormat="1">
      <c r="A858" s="1137">
        <v>652</v>
      </c>
      <c r="B858" s="1119" t="s">
        <v>2328</v>
      </c>
      <c r="C858" s="1379" t="s">
        <v>2321</v>
      </c>
      <c r="D858" s="1141" t="s">
        <v>301</v>
      </c>
      <c r="E858" s="1138" t="s">
        <v>1961</v>
      </c>
      <c r="F858" s="1119" t="s">
        <v>12</v>
      </c>
      <c r="G858" s="1138" t="s">
        <v>1903</v>
      </c>
      <c r="H858" s="1138" t="s">
        <v>1817</v>
      </c>
      <c r="I858" s="1139">
        <v>2006</v>
      </c>
      <c r="J858" s="1247"/>
      <c r="K858" s="1138" t="s">
        <v>212</v>
      </c>
      <c r="L858" s="1252" t="s">
        <v>13</v>
      </c>
      <c r="M858" s="1139">
        <v>1</v>
      </c>
      <c r="N858" s="1140">
        <v>365000</v>
      </c>
      <c r="O858" s="2163"/>
      <c r="P858" s="2163"/>
      <c r="Q858" s="1131"/>
      <c r="R858" s="1131"/>
      <c r="S858" s="1139">
        <v>1</v>
      </c>
      <c r="T858" s="1140">
        <v>365000</v>
      </c>
      <c r="U858" s="1131"/>
      <c r="W858" s="1429"/>
      <c r="X858" s="1429"/>
    </row>
    <row r="859" spans="1:24" s="54" customFormat="1">
      <c r="A859" s="1137">
        <v>653</v>
      </c>
      <c r="B859" s="1119" t="s">
        <v>2328</v>
      </c>
      <c r="C859" s="1379" t="s">
        <v>2369</v>
      </c>
      <c r="D859" s="1141" t="s">
        <v>301</v>
      </c>
      <c r="E859" s="1138" t="s">
        <v>1961</v>
      </c>
      <c r="F859" s="1119" t="s">
        <v>12</v>
      </c>
      <c r="G859" s="1138" t="s">
        <v>1903</v>
      </c>
      <c r="H859" s="1138" t="s">
        <v>1817</v>
      </c>
      <c r="I859" s="1139">
        <v>2006</v>
      </c>
      <c r="J859" s="1247"/>
      <c r="K859" s="1138" t="s">
        <v>212</v>
      </c>
      <c r="L859" s="1252" t="s">
        <v>13</v>
      </c>
      <c r="M859" s="1139">
        <v>1</v>
      </c>
      <c r="N859" s="1140">
        <v>365000</v>
      </c>
      <c r="O859" s="2163"/>
      <c r="P859" s="2163"/>
      <c r="Q859" s="1131"/>
      <c r="R859" s="1131"/>
      <c r="S859" s="1139">
        <v>1</v>
      </c>
      <c r="T859" s="1140">
        <v>365000</v>
      </c>
      <c r="U859" s="1131"/>
    </row>
    <row r="860" spans="1:24" s="54" customFormat="1">
      <c r="A860" s="1137">
        <v>654</v>
      </c>
      <c r="B860" s="1119" t="s">
        <v>2328</v>
      </c>
      <c r="C860" s="1379" t="s">
        <v>2221</v>
      </c>
      <c r="D860" s="1141" t="s">
        <v>301</v>
      </c>
      <c r="E860" s="1138" t="s">
        <v>1961</v>
      </c>
      <c r="F860" s="1119" t="s">
        <v>12</v>
      </c>
      <c r="G860" s="1138" t="s">
        <v>1903</v>
      </c>
      <c r="H860" s="1138" t="s">
        <v>1817</v>
      </c>
      <c r="I860" s="1139">
        <v>2006</v>
      </c>
      <c r="J860" s="1247"/>
      <c r="K860" s="1138" t="s">
        <v>212</v>
      </c>
      <c r="L860" s="1252" t="s">
        <v>13</v>
      </c>
      <c r="M860" s="1139">
        <v>1</v>
      </c>
      <c r="N860" s="1140">
        <v>365000</v>
      </c>
      <c r="O860" s="2163"/>
      <c r="P860" s="2163"/>
      <c r="Q860" s="1131"/>
      <c r="R860" s="1131"/>
      <c r="S860" s="1139">
        <v>1</v>
      </c>
      <c r="T860" s="1140">
        <v>365000</v>
      </c>
      <c r="U860" s="1131"/>
      <c r="W860" s="1429"/>
      <c r="X860" s="1429"/>
    </row>
    <row r="861" spans="1:24" s="54" customFormat="1">
      <c r="A861" s="1137">
        <v>655</v>
      </c>
      <c r="B861" s="1119" t="s">
        <v>2328</v>
      </c>
      <c r="C861" s="1379" t="s">
        <v>2282</v>
      </c>
      <c r="D861" s="1141" t="s">
        <v>301</v>
      </c>
      <c r="E861" s="1138" t="s">
        <v>1961</v>
      </c>
      <c r="F861" s="1119" t="s">
        <v>12</v>
      </c>
      <c r="G861" s="1138" t="s">
        <v>1903</v>
      </c>
      <c r="H861" s="1138" t="s">
        <v>1817</v>
      </c>
      <c r="I861" s="1139">
        <v>2006</v>
      </c>
      <c r="J861" s="1247"/>
      <c r="K861" s="1138" t="s">
        <v>212</v>
      </c>
      <c r="L861" s="1252" t="s">
        <v>13</v>
      </c>
      <c r="M861" s="1139">
        <v>1</v>
      </c>
      <c r="N861" s="1140">
        <v>365000</v>
      </c>
      <c r="O861" s="2163"/>
      <c r="P861" s="2163"/>
      <c r="Q861" s="1131"/>
      <c r="R861" s="1131"/>
      <c r="S861" s="1139">
        <v>1</v>
      </c>
      <c r="T861" s="1140">
        <v>365000</v>
      </c>
      <c r="U861" s="1131"/>
      <c r="W861" s="1429"/>
      <c r="X861" s="1429"/>
    </row>
    <row r="862" spans="1:24" s="54" customFormat="1">
      <c r="A862" s="1137">
        <v>656</v>
      </c>
      <c r="B862" s="1119" t="s">
        <v>2328</v>
      </c>
      <c r="C862" s="1379" t="s">
        <v>2162</v>
      </c>
      <c r="D862" s="1141" t="s">
        <v>301</v>
      </c>
      <c r="E862" s="1138" t="s">
        <v>1961</v>
      </c>
      <c r="F862" s="1119" t="s">
        <v>12</v>
      </c>
      <c r="G862" s="1138" t="s">
        <v>1903</v>
      </c>
      <c r="H862" s="1138" t="s">
        <v>1817</v>
      </c>
      <c r="I862" s="1139">
        <v>2006</v>
      </c>
      <c r="J862" s="1247"/>
      <c r="K862" s="1138" t="s">
        <v>212</v>
      </c>
      <c r="L862" s="1252" t="s">
        <v>13</v>
      </c>
      <c r="M862" s="1139">
        <v>1</v>
      </c>
      <c r="N862" s="1140">
        <v>365000</v>
      </c>
      <c r="O862" s="2163"/>
      <c r="P862" s="2163"/>
      <c r="Q862" s="1131"/>
      <c r="R862" s="1131"/>
      <c r="S862" s="1139">
        <v>1</v>
      </c>
      <c r="T862" s="1140">
        <v>365000</v>
      </c>
      <c r="U862" s="1131"/>
      <c r="W862" s="1429"/>
      <c r="X862" s="1429"/>
    </row>
    <row r="863" spans="1:24" s="54" customFormat="1">
      <c r="A863" s="1137">
        <v>657</v>
      </c>
      <c r="B863" s="1119" t="s">
        <v>2328</v>
      </c>
      <c r="C863" s="1379" t="s">
        <v>2165</v>
      </c>
      <c r="D863" s="1141" t="s">
        <v>301</v>
      </c>
      <c r="E863" s="1138" t="s">
        <v>1961</v>
      </c>
      <c r="F863" s="1119" t="s">
        <v>12</v>
      </c>
      <c r="G863" s="1138" t="s">
        <v>1903</v>
      </c>
      <c r="H863" s="1138" t="s">
        <v>1817</v>
      </c>
      <c r="I863" s="1139">
        <v>2006</v>
      </c>
      <c r="J863" s="1247"/>
      <c r="K863" s="1138" t="s">
        <v>212</v>
      </c>
      <c r="L863" s="1252" t="s">
        <v>13</v>
      </c>
      <c r="M863" s="1139">
        <v>1</v>
      </c>
      <c r="N863" s="1140">
        <v>365000</v>
      </c>
      <c r="O863" s="2163"/>
      <c r="P863" s="2163"/>
      <c r="Q863" s="1131"/>
      <c r="R863" s="1131"/>
      <c r="S863" s="1139">
        <v>1</v>
      </c>
      <c r="T863" s="1140">
        <v>365000</v>
      </c>
      <c r="U863" s="1131"/>
    </row>
    <row r="864" spans="1:24" s="54" customFormat="1">
      <c r="A864" s="1137">
        <v>658</v>
      </c>
      <c r="B864" s="1119" t="s">
        <v>2328</v>
      </c>
      <c r="C864" s="1379" t="s">
        <v>2172</v>
      </c>
      <c r="D864" s="1141" t="s">
        <v>301</v>
      </c>
      <c r="E864" s="1138" t="s">
        <v>1961</v>
      </c>
      <c r="F864" s="1119" t="s">
        <v>12</v>
      </c>
      <c r="G864" s="1138" t="s">
        <v>1903</v>
      </c>
      <c r="H864" s="1138" t="s">
        <v>1817</v>
      </c>
      <c r="I864" s="1139">
        <v>2006</v>
      </c>
      <c r="J864" s="1247"/>
      <c r="K864" s="1138" t="s">
        <v>212</v>
      </c>
      <c r="L864" s="1252" t="s">
        <v>13</v>
      </c>
      <c r="M864" s="1139">
        <v>1</v>
      </c>
      <c r="N864" s="1140">
        <v>365000</v>
      </c>
      <c r="O864" s="2163"/>
      <c r="P864" s="2163"/>
      <c r="Q864" s="1131"/>
      <c r="R864" s="1131"/>
      <c r="S864" s="1139">
        <v>1</v>
      </c>
      <c r="T864" s="1140">
        <v>365000</v>
      </c>
      <c r="U864" s="1131"/>
      <c r="W864" s="1429"/>
      <c r="X864" s="1429"/>
    </row>
    <row r="865" spans="1:24" s="54" customFormat="1">
      <c r="A865" s="1137">
        <v>659</v>
      </c>
      <c r="B865" s="1119" t="s">
        <v>2328</v>
      </c>
      <c r="C865" s="1379" t="s">
        <v>2175</v>
      </c>
      <c r="D865" s="1141" t="s">
        <v>301</v>
      </c>
      <c r="E865" s="1138" t="s">
        <v>1961</v>
      </c>
      <c r="F865" s="1119" t="s">
        <v>12</v>
      </c>
      <c r="G865" s="1138" t="s">
        <v>1903</v>
      </c>
      <c r="H865" s="1138" t="s">
        <v>1817</v>
      </c>
      <c r="I865" s="1139">
        <v>2006</v>
      </c>
      <c r="J865" s="1247"/>
      <c r="K865" s="1138" t="s">
        <v>212</v>
      </c>
      <c r="L865" s="1252" t="s">
        <v>13</v>
      </c>
      <c r="M865" s="1139">
        <v>1</v>
      </c>
      <c r="N865" s="1140">
        <v>365000</v>
      </c>
      <c r="O865" s="2163"/>
      <c r="P865" s="2163"/>
      <c r="Q865" s="1131"/>
      <c r="R865" s="1131"/>
      <c r="S865" s="1139">
        <v>1</v>
      </c>
      <c r="T865" s="1140">
        <v>365000</v>
      </c>
      <c r="U865" s="1131"/>
      <c r="W865" s="1429"/>
      <c r="X865" s="1429"/>
    </row>
    <row r="866" spans="1:24" s="54" customFormat="1">
      <c r="A866" s="1137">
        <v>660</v>
      </c>
      <c r="B866" s="1119" t="s">
        <v>2328</v>
      </c>
      <c r="C866" s="1379" t="s">
        <v>2177</v>
      </c>
      <c r="D866" s="1141" t="s">
        <v>301</v>
      </c>
      <c r="E866" s="1138" t="s">
        <v>1961</v>
      </c>
      <c r="F866" s="1119" t="s">
        <v>12</v>
      </c>
      <c r="G866" s="1138" t="s">
        <v>1903</v>
      </c>
      <c r="H866" s="1138" t="s">
        <v>1817</v>
      </c>
      <c r="I866" s="1139">
        <v>2006</v>
      </c>
      <c r="J866" s="1247"/>
      <c r="K866" s="1138" t="s">
        <v>212</v>
      </c>
      <c r="L866" s="1252" t="s">
        <v>13</v>
      </c>
      <c r="M866" s="1139">
        <v>1</v>
      </c>
      <c r="N866" s="1140">
        <v>365000</v>
      </c>
      <c r="O866" s="2163"/>
      <c r="P866" s="2163"/>
      <c r="Q866" s="1131"/>
      <c r="R866" s="1131"/>
      <c r="S866" s="1139">
        <v>1</v>
      </c>
      <c r="T866" s="1140">
        <v>365000</v>
      </c>
      <c r="U866" s="1131"/>
      <c r="W866" s="1429"/>
      <c r="X866" s="1429"/>
    </row>
    <row r="867" spans="1:24" s="54" customFormat="1">
      <c r="A867" s="1137">
        <v>661</v>
      </c>
      <c r="B867" s="1119" t="s">
        <v>2328</v>
      </c>
      <c r="C867" s="1379" t="s">
        <v>2180</v>
      </c>
      <c r="D867" s="1141" t="s">
        <v>301</v>
      </c>
      <c r="E867" s="1138" t="s">
        <v>1961</v>
      </c>
      <c r="F867" s="1119" t="s">
        <v>12</v>
      </c>
      <c r="G867" s="1138" t="s">
        <v>1903</v>
      </c>
      <c r="H867" s="1138" t="s">
        <v>1817</v>
      </c>
      <c r="I867" s="1139">
        <v>2006</v>
      </c>
      <c r="J867" s="1247"/>
      <c r="K867" s="1138" t="s">
        <v>212</v>
      </c>
      <c r="L867" s="1252" t="s">
        <v>13</v>
      </c>
      <c r="M867" s="1139">
        <v>1</v>
      </c>
      <c r="N867" s="1140">
        <v>365000</v>
      </c>
      <c r="O867" s="2163"/>
      <c r="P867" s="2163"/>
      <c r="Q867" s="1131"/>
      <c r="R867" s="1131"/>
      <c r="S867" s="1139">
        <v>1</v>
      </c>
      <c r="T867" s="1140">
        <v>365000</v>
      </c>
      <c r="U867" s="1131"/>
    </row>
    <row r="868" spans="1:24" s="54" customFormat="1">
      <c r="A868" s="998"/>
      <c r="B868" s="1119"/>
      <c r="C868" s="1138"/>
      <c r="D868" s="1141"/>
      <c r="E868" s="1138"/>
      <c r="F868" s="1119"/>
      <c r="G868" s="1138"/>
      <c r="H868" s="1138"/>
      <c r="I868" s="1139"/>
      <c r="J868" s="1247"/>
      <c r="K868" s="1138"/>
      <c r="L868" s="1252"/>
      <c r="M868" s="1119"/>
      <c r="N868" s="1131"/>
      <c r="O868" s="2156"/>
      <c r="P868" s="2156"/>
      <c r="Q868" s="1131"/>
      <c r="R868" s="1131"/>
      <c r="S868" s="1119"/>
      <c r="T868" s="1131"/>
      <c r="U868" s="1131"/>
      <c r="W868" s="1429"/>
      <c r="X868" s="1429"/>
    </row>
    <row r="869" spans="1:24" s="54" customFormat="1" ht="21">
      <c r="A869" s="1137">
        <v>662</v>
      </c>
      <c r="B869" s="1119" t="s">
        <v>2328</v>
      </c>
      <c r="C869" s="1138" t="s">
        <v>2182</v>
      </c>
      <c r="D869" s="1141" t="s">
        <v>301</v>
      </c>
      <c r="E869" s="1138" t="s">
        <v>1961</v>
      </c>
      <c r="F869" s="1119" t="s">
        <v>12</v>
      </c>
      <c r="G869" s="1138" t="s">
        <v>1903</v>
      </c>
      <c r="H869" s="1138" t="s">
        <v>1817</v>
      </c>
      <c r="I869" s="1139">
        <v>2006</v>
      </c>
      <c r="J869" s="1247"/>
      <c r="K869" s="1138" t="s">
        <v>212</v>
      </c>
      <c r="L869" s="1252" t="s">
        <v>1914</v>
      </c>
      <c r="M869" s="1139">
        <v>1</v>
      </c>
      <c r="N869" s="1140">
        <v>365000</v>
      </c>
      <c r="O869" s="2163"/>
      <c r="P869" s="2163"/>
      <c r="Q869" s="1141"/>
      <c r="R869" s="1131"/>
      <c r="S869" s="1139">
        <v>1</v>
      </c>
      <c r="T869" s="1140">
        <v>365000</v>
      </c>
      <c r="U869" s="1141" t="s">
        <v>2199</v>
      </c>
      <c r="W869" s="1429"/>
      <c r="X869" s="1429"/>
    </row>
    <row r="870" spans="1:24" s="54" customFormat="1">
      <c r="A870" s="998"/>
      <c r="B870" s="1119"/>
      <c r="C870" s="1138"/>
      <c r="D870" s="1141"/>
      <c r="E870" s="1138"/>
      <c r="F870" s="1119"/>
      <c r="G870" s="1138"/>
      <c r="H870" s="1138"/>
      <c r="I870" s="1139"/>
      <c r="J870" s="1247"/>
      <c r="K870" s="1138"/>
      <c r="L870" s="1252"/>
      <c r="M870" s="1139"/>
      <c r="N870" s="1140"/>
      <c r="O870" s="2163"/>
      <c r="P870" s="2163"/>
      <c r="Q870" s="1141"/>
      <c r="R870" s="1131"/>
      <c r="S870" s="1139"/>
      <c r="T870" s="1140"/>
      <c r="U870" s="1141"/>
      <c r="W870" s="1429"/>
      <c r="X870" s="1429"/>
    </row>
    <row r="871" spans="1:24" s="54" customFormat="1" ht="21">
      <c r="A871" s="1137">
        <v>663</v>
      </c>
      <c r="B871" s="1119" t="s">
        <v>2328</v>
      </c>
      <c r="C871" s="1379" t="s">
        <v>2147</v>
      </c>
      <c r="D871" s="1141" t="s">
        <v>301</v>
      </c>
      <c r="E871" s="1138" t="s">
        <v>1961</v>
      </c>
      <c r="F871" s="1119" t="s">
        <v>12</v>
      </c>
      <c r="G871" s="1138" t="s">
        <v>1903</v>
      </c>
      <c r="H871" s="1138" t="s">
        <v>1817</v>
      </c>
      <c r="I871" s="1139">
        <v>2008</v>
      </c>
      <c r="J871" s="1247"/>
      <c r="K871" s="1138" t="s">
        <v>212</v>
      </c>
      <c r="L871" s="1252" t="s">
        <v>1914</v>
      </c>
      <c r="M871" s="1139">
        <v>1</v>
      </c>
      <c r="N871" s="1140">
        <v>459938</v>
      </c>
      <c r="O871" s="2163"/>
      <c r="P871" s="2163"/>
      <c r="Q871" s="1141"/>
      <c r="R871" s="1131"/>
      <c r="S871" s="1139">
        <v>1</v>
      </c>
      <c r="T871" s="1140">
        <v>459938</v>
      </c>
      <c r="U871" s="1141" t="s">
        <v>2199</v>
      </c>
    </row>
    <row r="872" spans="1:24" s="54" customFormat="1" ht="21">
      <c r="A872" s="1137">
        <v>664</v>
      </c>
      <c r="B872" s="1119" t="s">
        <v>2328</v>
      </c>
      <c r="C872" s="1379" t="s">
        <v>2138</v>
      </c>
      <c r="D872" s="1141" t="s">
        <v>301</v>
      </c>
      <c r="E872" s="1138" t="s">
        <v>1961</v>
      </c>
      <c r="F872" s="1119" t="s">
        <v>12</v>
      </c>
      <c r="G872" s="1138" t="s">
        <v>1903</v>
      </c>
      <c r="H872" s="1138" t="s">
        <v>1817</v>
      </c>
      <c r="I872" s="1139">
        <v>2008</v>
      </c>
      <c r="J872" s="1247"/>
      <c r="K872" s="1138" t="s">
        <v>212</v>
      </c>
      <c r="L872" s="1252" t="s">
        <v>1914</v>
      </c>
      <c r="M872" s="1139">
        <v>1</v>
      </c>
      <c r="N872" s="1140">
        <v>459938</v>
      </c>
      <c r="O872" s="2163"/>
      <c r="P872" s="2163"/>
      <c r="Q872" s="1141"/>
      <c r="R872" s="1131"/>
      <c r="S872" s="1139">
        <v>1</v>
      </c>
      <c r="T872" s="1140">
        <v>459938</v>
      </c>
      <c r="U872" s="1141"/>
      <c r="W872" s="1429"/>
      <c r="X872" s="1429"/>
    </row>
    <row r="873" spans="1:24" s="54" customFormat="1">
      <c r="A873" s="998"/>
      <c r="B873" s="1119"/>
      <c r="C873" s="1138"/>
      <c r="D873" s="1141"/>
      <c r="E873" s="1138"/>
      <c r="F873" s="1119"/>
      <c r="G873" s="1138"/>
      <c r="H873" s="1138"/>
      <c r="I873" s="1139"/>
      <c r="J873" s="1247"/>
      <c r="K873" s="1138"/>
      <c r="L873" s="1252"/>
      <c r="M873" s="1139"/>
      <c r="N873" s="1140"/>
      <c r="O873" s="2163"/>
      <c r="P873" s="2163"/>
      <c r="Q873" s="1141"/>
      <c r="R873" s="1131"/>
      <c r="S873" s="1139"/>
      <c r="T873" s="1140"/>
      <c r="U873" s="1141"/>
      <c r="W873" s="1429"/>
      <c r="X873" s="1429"/>
    </row>
    <row r="874" spans="1:24" s="54" customFormat="1">
      <c r="A874" s="1137">
        <v>665</v>
      </c>
      <c r="B874" s="1119" t="s">
        <v>2328</v>
      </c>
      <c r="C874" s="1379" t="s">
        <v>2147</v>
      </c>
      <c r="D874" s="1141" t="s">
        <v>301</v>
      </c>
      <c r="E874" s="1138" t="s">
        <v>1961</v>
      </c>
      <c r="F874" s="1119" t="s">
        <v>12</v>
      </c>
      <c r="G874" s="1138" t="s">
        <v>1903</v>
      </c>
      <c r="H874" s="1138" t="s">
        <v>1817</v>
      </c>
      <c r="I874" s="1139">
        <v>2008</v>
      </c>
      <c r="J874" s="1247"/>
      <c r="K874" s="1138" t="s">
        <v>212</v>
      </c>
      <c r="L874" s="1252" t="s">
        <v>13</v>
      </c>
      <c r="M874" s="1139">
        <v>1</v>
      </c>
      <c r="N874" s="1140">
        <v>459938</v>
      </c>
      <c r="O874" s="2163"/>
      <c r="P874" s="2163"/>
      <c r="Q874" s="1131"/>
      <c r="R874" s="1131"/>
      <c r="S874" s="1139">
        <v>1</v>
      </c>
      <c r="T874" s="1140">
        <v>459938</v>
      </c>
      <c r="U874" s="1131"/>
      <c r="W874" s="1429"/>
      <c r="X874" s="1429"/>
    </row>
    <row r="875" spans="1:24" s="54" customFormat="1">
      <c r="A875" s="1137">
        <v>666</v>
      </c>
      <c r="B875" s="1119" t="s">
        <v>2328</v>
      </c>
      <c r="C875" s="1379" t="s">
        <v>2138</v>
      </c>
      <c r="D875" s="1141" t="s">
        <v>301</v>
      </c>
      <c r="E875" s="1138" t="s">
        <v>1961</v>
      </c>
      <c r="F875" s="1119" t="s">
        <v>12</v>
      </c>
      <c r="G875" s="1138" t="s">
        <v>1903</v>
      </c>
      <c r="H875" s="1138" t="s">
        <v>1817</v>
      </c>
      <c r="I875" s="1139">
        <v>2008</v>
      </c>
      <c r="J875" s="1247"/>
      <c r="K875" s="1138" t="s">
        <v>212</v>
      </c>
      <c r="L875" s="1252" t="s">
        <v>13</v>
      </c>
      <c r="M875" s="1139">
        <v>1</v>
      </c>
      <c r="N875" s="1140">
        <v>459938</v>
      </c>
      <c r="O875" s="2163"/>
      <c r="P875" s="2163"/>
      <c r="Q875" s="1131"/>
      <c r="R875" s="1131"/>
      <c r="S875" s="1139">
        <v>1</v>
      </c>
      <c r="T875" s="1140">
        <v>459938</v>
      </c>
      <c r="U875" s="1131"/>
    </row>
    <row r="876" spans="1:24" s="54" customFormat="1">
      <c r="A876" s="1137">
        <v>667</v>
      </c>
      <c r="B876" s="1119" t="s">
        <v>2328</v>
      </c>
      <c r="C876" s="1379" t="s">
        <v>2140</v>
      </c>
      <c r="D876" s="1141" t="s">
        <v>301</v>
      </c>
      <c r="E876" s="1138" t="s">
        <v>1961</v>
      </c>
      <c r="F876" s="1119" t="s">
        <v>12</v>
      </c>
      <c r="G876" s="1138" t="s">
        <v>1903</v>
      </c>
      <c r="H876" s="1138" t="s">
        <v>1817</v>
      </c>
      <c r="I876" s="1139">
        <v>2008</v>
      </c>
      <c r="J876" s="1247"/>
      <c r="K876" s="1138" t="s">
        <v>212</v>
      </c>
      <c r="L876" s="1252" t="s">
        <v>13</v>
      </c>
      <c r="M876" s="1139">
        <v>1</v>
      </c>
      <c r="N876" s="1140">
        <v>459938</v>
      </c>
      <c r="O876" s="2163"/>
      <c r="P876" s="2163"/>
      <c r="Q876" s="1131"/>
      <c r="R876" s="1131"/>
      <c r="S876" s="1139">
        <v>1</v>
      </c>
      <c r="T876" s="1140">
        <v>459938</v>
      </c>
      <c r="U876" s="1131"/>
      <c r="W876" s="1429"/>
      <c r="X876" s="1429"/>
    </row>
    <row r="877" spans="1:24" s="54" customFormat="1">
      <c r="A877" s="1137">
        <v>668</v>
      </c>
      <c r="B877" s="1119" t="s">
        <v>2328</v>
      </c>
      <c r="C877" s="1379" t="s">
        <v>2152</v>
      </c>
      <c r="D877" s="1141" t="s">
        <v>301</v>
      </c>
      <c r="E877" s="1138" t="s">
        <v>1961</v>
      </c>
      <c r="F877" s="1119" t="s">
        <v>12</v>
      </c>
      <c r="G877" s="1138" t="s">
        <v>1903</v>
      </c>
      <c r="H877" s="1138" t="s">
        <v>1817</v>
      </c>
      <c r="I877" s="1139">
        <v>2008</v>
      </c>
      <c r="J877" s="1247"/>
      <c r="K877" s="1138" t="s">
        <v>212</v>
      </c>
      <c r="L877" s="1252" t="s">
        <v>13</v>
      </c>
      <c r="M877" s="1139">
        <v>1</v>
      </c>
      <c r="N877" s="1140">
        <v>459938</v>
      </c>
      <c r="O877" s="2163"/>
      <c r="P877" s="2163"/>
      <c r="Q877" s="1131"/>
      <c r="R877" s="1131"/>
      <c r="S877" s="1139">
        <v>1</v>
      </c>
      <c r="T877" s="1140">
        <v>459938</v>
      </c>
      <c r="U877" s="1131"/>
      <c r="W877" s="1429"/>
      <c r="X877" s="1429"/>
    </row>
    <row r="878" spans="1:24" s="54" customFormat="1">
      <c r="A878" s="1137">
        <v>669</v>
      </c>
      <c r="B878" s="1119" t="s">
        <v>2328</v>
      </c>
      <c r="C878" s="1379" t="s">
        <v>2169</v>
      </c>
      <c r="D878" s="1141" t="s">
        <v>301</v>
      </c>
      <c r="E878" s="1138" t="s">
        <v>1961</v>
      </c>
      <c r="F878" s="1119" t="s">
        <v>12</v>
      </c>
      <c r="G878" s="1138" t="s">
        <v>1903</v>
      </c>
      <c r="H878" s="1138" t="s">
        <v>1817</v>
      </c>
      <c r="I878" s="1139">
        <v>2008</v>
      </c>
      <c r="J878" s="1247"/>
      <c r="K878" s="1138" t="s">
        <v>212</v>
      </c>
      <c r="L878" s="1252" t="s">
        <v>13</v>
      </c>
      <c r="M878" s="1139">
        <v>1</v>
      </c>
      <c r="N878" s="1140">
        <v>459938</v>
      </c>
      <c r="O878" s="2163"/>
      <c r="P878" s="2163"/>
      <c r="Q878" s="1131"/>
      <c r="R878" s="1131"/>
      <c r="S878" s="1139">
        <v>1</v>
      </c>
      <c r="T878" s="1140">
        <v>459938</v>
      </c>
      <c r="U878" s="1131"/>
      <c r="W878" s="1429"/>
      <c r="X878" s="1429"/>
    </row>
    <row r="879" spans="1:24" s="54" customFormat="1">
      <c r="A879" s="1137">
        <v>670</v>
      </c>
      <c r="B879" s="1119" t="s">
        <v>2328</v>
      </c>
      <c r="C879" s="1379" t="s">
        <v>2212</v>
      </c>
      <c r="D879" s="1141" t="s">
        <v>301</v>
      </c>
      <c r="E879" s="1138" t="s">
        <v>1961</v>
      </c>
      <c r="F879" s="1119" t="s">
        <v>12</v>
      </c>
      <c r="G879" s="1138" t="s">
        <v>1903</v>
      </c>
      <c r="H879" s="1138" t="s">
        <v>1817</v>
      </c>
      <c r="I879" s="1139">
        <v>2008</v>
      </c>
      <c r="J879" s="1247"/>
      <c r="K879" s="1138" t="s">
        <v>212</v>
      </c>
      <c r="L879" s="1252" t="s">
        <v>13</v>
      </c>
      <c r="M879" s="1139">
        <v>1</v>
      </c>
      <c r="N879" s="1140">
        <v>459938</v>
      </c>
      <c r="O879" s="2163"/>
      <c r="P879" s="2163"/>
      <c r="Q879" s="1131"/>
      <c r="R879" s="1131"/>
      <c r="S879" s="1139">
        <v>1</v>
      </c>
      <c r="T879" s="1140">
        <v>459938</v>
      </c>
      <c r="U879" s="1131"/>
    </row>
    <row r="880" spans="1:24" s="54" customFormat="1">
      <c r="A880" s="1137">
        <v>671</v>
      </c>
      <c r="B880" s="1119" t="s">
        <v>2328</v>
      </c>
      <c r="C880" s="1379" t="s">
        <v>2213</v>
      </c>
      <c r="D880" s="1141" t="s">
        <v>301</v>
      </c>
      <c r="E880" s="1138" t="s">
        <v>1961</v>
      </c>
      <c r="F880" s="1119" t="s">
        <v>12</v>
      </c>
      <c r="G880" s="1138" t="s">
        <v>1903</v>
      </c>
      <c r="H880" s="1138" t="s">
        <v>1817</v>
      </c>
      <c r="I880" s="1139">
        <v>2008</v>
      </c>
      <c r="J880" s="1247"/>
      <c r="K880" s="1138" t="s">
        <v>212</v>
      </c>
      <c r="L880" s="1252" t="s">
        <v>13</v>
      </c>
      <c r="M880" s="1139">
        <v>1</v>
      </c>
      <c r="N880" s="1140">
        <v>459938</v>
      </c>
      <c r="O880" s="2163"/>
      <c r="P880" s="2163"/>
      <c r="Q880" s="1131"/>
      <c r="R880" s="1131"/>
      <c r="S880" s="1139">
        <v>1</v>
      </c>
      <c r="T880" s="1140">
        <v>459938</v>
      </c>
      <c r="U880" s="1131"/>
      <c r="W880" s="1429"/>
      <c r="X880" s="1429"/>
    </row>
    <row r="881" spans="1:24" s="54" customFormat="1">
      <c r="A881" s="1137">
        <v>672</v>
      </c>
      <c r="B881" s="1119" t="s">
        <v>2328</v>
      </c>
      <c r="C881" s="1379" t="s">
        <v>2214</v>
      </c>
      <c r="D881" s="1141" t="s">
        <v>301</v>
      </c>
      <c r="E881" s="1138" t="s">
        <v>1961</v>
      </c>
      <c r="F881" s="1119" t="s">
        <v>12</v>
      </c>
      <c r="G881" s="1138" t="s">
        <v>1903</v>
      </c>
      <c r="H881" s="1138" t="s">
        <v>1817</v>
      </c>
      <c r="I881" s="1139">
        <v>2008</v>
      </c>
      <c r="J881" s="1247"/>
      <c r="K881" s="1138" t="s">
        <v>212</v>
      </c>
      <c r="L881" s="1252" t="s">
        <v>13</v>
      </c>
      <c r="M881" s="1139">
        <v>1</v>
      </c>
      <c r="N881" s="1140">
        <v>459938</v>
      </c>
      <c r="O881" s="2163"/>
      <c r="P881" s="2163"/>
      <c r="Q881" s="1131"/>
      <c r="R881" s="1131"/>
      <c r="S881" s="1139">
        <v>1</v>
      </c>
      <c r="T881" s="1140">
        <v>459938</v>
      </c>
      <c r="U881" s="1131"/>
      <c r="W881" s="1429"/>
      <c r="X881" s="1429"/>
    </row>
    <row r="882" spans="1:24" s="54" customFormat="1">
      <c r="A882" s="1137">
        <v>673</v>
      </c>
      <c r="B882" s="1119" t="s">
        <v>2328</v>
      </c>
      <c r="C882" s="1379" t="s">
        <v>2211</v>
      </c>
      <c r="D882" s="1141" t="s">
        <v>301</v>
      </c>
      <c r="E882" s="1138" t="s">
        <v>1961</v>
      </c>
      <c r="F882" s="1119" t="s">
        <v>12</v>
      </c>
      <c r="G882" s="1138" t="s">
        <v>1903</v>
      </c>
      <c r="H882" s="1138" t="s">
        <v>1817</v>
      </c>
      <c r="I882" s="1139">
        <v>2008</v>
      </c>
      <c r="J882" s="1247"/>
      <c r="K882" s="1138" t="s">
        <v>212</v>
      </c>
      <c r="L882" s="1252" t="s">
        <v>13</v>
      </c>
      <c r="M882" s="1139">
        <v>1</v>
      </c>
      <c r="N882" s="1140">
        <v>459938</v>
      </c>
      <c r="O882" s="2163"/>
      <c r="P882" s="2163"/>
      <c r="Q882" s="1131"/>
      <c r="R882" s="1131"/>
      <c r="S882" s="1139">
        <v>1</v>
      </c>
      <c r="T882" s="1140">
        <v>459938</v>
      </c>
      <c r="U882" s="1131"/>
      <c r="W882" s="1429"/>
      <c r="X882" s="1429"/>
    </row>
    <row r="883" spans="1:24" s="54" customFormat="1">
      <c r="A883" s="1137">
        <v>674</v>
      </c>
      <c r="B883" s="1119" t="s">
        <v>2328</v>
      </c>
      <c r="C883" s="1379" t="s">
        <v>2321</v>
      </c>
      <c r="D883" s="1141" t="s">
        <v>301</v>
      </c>
      <c r="E883" s="1138" t="s">
        <v>1961</v>
      </c>
      <c r="F883" s="1119" t="s">
        <v>12</v>
      </c>
      <c r="G883" s="1138" t="s">
        <v>1903</v>
      </c>
      <c r="H883" s="1138" t="s">
        <v>1817</v>
      </c>
      <c r="I883" s="1139">
        <v>2008</v>
      </c>
      <c r="J883" s="1247"/>
      <c r="K883" s="1138" t="s">
        <v>212</v>
      </c>
      <c r="L883" s="1252" t="s">
        <v>13</v>
      </c>
      <c r="M883" s="1139">
        <v>1</v>
      </c>
      <c r="N883" s="1140">
        <v>459938</v>
      </c>
      <c r="O883" s="2163"/>
      <c r="P883" s="2163"/>
      <c r="Q883" s="1131"/>
      <c r="R883" s="1131"/>
      <c r="S883" s="1139">
        <v>1</v>
      </c>
      <c r="T883" s="1140">
        <v>459938</v>
      </c>
      <c r="U883" s="1131"/>
    </row>
    <row r="884" spans="1:24" s="54" customFormat="1">
      <c r="A884" s="1137">
        <v>675</v>
      </c>
      <c r="B884" s="1119" t="s">
        <v>2328</v>
      </c>
      <c r="C884" s="1379" t="s">
        <v>2369</v>
      </c>
      <c r="D884" s="1141" t="s">
        <v>301</v>
      </c>
      <c r="E884" s="1138" t="s">
        <v>1961</v>
      </c>
      <c r="F884" s="1119" t="s">
        <v>12</v>
      </c>
      <c r="G884" s="1138" t="s">
        <v>1903</v>
      </c>
      <c r="H884" s="1138" t="s">
        <v>1817</v>
      </c>
      <c r="I884" s="1139">
        <v>2008</v>
      </c>
      <c r="J884" s="1247"/>
      <c r="K884" s="1138" t="s">
        <v>212</v>
      </c>
      <c r="L884" s="1252" t="s">
        <v>13</v>
      </c>
      <c r="M884" s="1139">
        <v>1</v>
      </c>
      <c r="N884" s="1140">
        <v>459938</v>
      </c>
      <c r="O884" s="2163"/>
      <c r="P884" s="2163"/>
      <c r="Q884" s="1131"/>
      <c r="R884" s="1131"/>
      <c r="S884" s="1139">
        <v>1</v>
      </c>
      <c r="T884" s="1140">
        <v>459938</v>
      </c>
      <c r="U884" s="1131"/>
      <c r="W884" s="1429"/>
      <c r="X884" s="1429"/>
    </row>
    <row r="885" spans="1:24" s="54" customFormat="1">
      <c r="A885" s="1137">
        <v>676</v>
      </c>
      <c r="B885" s="1119" t="s">
        <v>2328</v>
      </c>
      <c r="C885" s="1379" t="s">
        <v>2221</v>
      </c>
      <c r="D885" s="1141" t="s">
        <v>301</v>
      </c>
      <c r="E885" s="1138" t="s">
        <v>1961</v>
      </c>
      <c r="F885" s="1119" t="s">
        <v>12</v>
      </c>
      <c r="G885" s="1138" t="s">
        <v>1903</v>
      </c>
      <c r="H885" s="1138" t="s">
        <v>1817</v>
      </c>
      <c r="I885" s="1139">
        <v>2008</v>
      </c>
      <c r="J885" s="1247"/>
      <c r="K885" s="1138" t="s">
        <v>212</v>
      </c>
      <c r="L885" s="1252" t="s">
        <v>13</v>
      </c>
      <c r="M885" s="1139">
        <v>1</v>
      </c>
      <c r="N885" s="1140">
        <v>459938</v>
      </c>
      <c r="O885" s="2163"/>
      <c r="P885" s="2163"/>
      <c r="Q885" s="1131"/>
      <c r="R885" s="1131"/>
      <c r="S885" s="1139">
        <v>1</v>
      </c>
      <c r="T885" s="1140">
        <v>459938</v>
      </c>
      <c r="U885" s="1131"/>
      <c r="W885" s="1429"/>
      <c r="X885" s="1429"/>
    </row>
    <row r="886" spans="1:24" s="54" customFormat="1">
      <c r="A886" s="998"/>
      <c r="B886" s="1119"/>
      <c r="C886" s="1138"/>
      <c r="D886" s="1141"/>
      <c r="E886" s="1138"/>
      <c r="F886" s="1119"/>
      <c r="G886" s="1138"/>
      <c r="H886" s="1138"/>
      <c r="I886" s="1139"/>
      <c r="J886" s="1247"/>
      <c r="K886" s="1138"/>
      <c r="L886" s="1252"/>
      <c r="M886" s="1139"/>
      <c r="N886" s="1140"/>
      <c r="O886" s="2163"/>
      <c r="P886" s="2163"/>
      <c r="Q886" s="1131"/>
      <c r="R886" s="1131"/>
      <c r="S886" s="1139"/>
      <c r="T886" s="1140"/>
      <c r="U886" s="1131"/>
      <c r="W886" s="1429"/>
      <c r="X886" s="1429"/>
    </row>
    <row r="887" spans="1:24" s="54" customFormat="1" ht="21">
      <c r="A887" s="1137">
        <v>677</v>
      </c>
      <c r="B887" s="1119" t="s">
        <v>2328</v>
      </c>
      <c r="C887" s="1379" t="s">
        <v>2147</v>
      </c>
      <c r="D887" s="1141" t="s">
        <v>301</v>
      </c>
      <c r="E887" s="1138" t="s">
        <v>737</v>
      </c>
      <c r="F887" s="1119" t="s">
        <v>12</v>
      </c>
      <c r="G887" s="1138" t="s">
        <v>1903</v>
      </c>
      <c r="H887" s="1138" t="s">
        <v>1817</v>
      </c>
      <c r="I887" s="1139">
        <v>2011</v>
      </c>
      <c r="J887" s="1247"/>
      <c r="K887" s="1138" t="s">
        <v>212</v>
      </c>
      <c r="L887" s="1252" t="s">
        <v>1914</v>
      </c>
      <c r="M887" s="1139">
        <v>1</v>
      </c>
      <c r="N887" s="1140">
        <v>968750</v>
      </c>
      <c r="O887" s="2163"/>
      <c r="P887" s="2163"/>
      <c r="Q887" s="1141"/>
      <c r="R887" s="1131"/>
      <c r="S887" s="1139">
        <v>1</v>
      </c>
      <c r="T887" s="1140">
        <v>968750</v>
      </c>
      <c r="U887" s="1141" t="s">
        <v>2199</v>
      </c>
    </row>
    <row r="888" spans="1:24" s="54" customFormat="1" ht="21">
      <c r="A888" s="1137">
        <v>678</v>
      </c>
      <c r="B888" s="1119" t="s">
        <v>2328</v>
      </c>
      <c r="C888" s="1379" t="s">
        <v>2138</v>
      </c>
      <c r="D888" s="1141" t="s">
        <v>301</v>
      </c>
      <c r="E888" s="1138" t="s">
        <v>737</v>
      </c>
      <c r="F888" s="1119" t="s">
        <v>12</v>
      </c>
      <c r="G888" s="1138" t="s">
        <v>1903</v>
      </c>
      <c r="H888" s="1138" t="s">
        <v>1817</v>
      </c>
      <c r="I888" s="1139">
        <v>2011</v>
      </c>
      <c r="J888" s="1247"/>
      <c r="K888" s="1138" t="s">
        <v>212</v>
      </c>
      <c r="L888" s="1252" t="s">
        <v>1914</v>
      </c>
      <c r="M888" s="1139">
        <v>1</v>
      </c>
      <c r="N888" s="1140">
        <v>968750</v>
      </c>
      <c r="O888" s="2163"/>
      <c r="P888" s="2163"/>
      <c r="Q888" s="1141"/>
      <c r="R888" s="1131"/>
      <c r="S888" s="1139">
        <v>1</v>
      </c>
      <c r="T888" s="1140">
        <v>968750</v>
      </c>
      <c r="U888" s="1141"/>
      <c r="W888" s="1429"/>
      <c r="X888" s="1429"/>
    </row>
    <row r="889" spans="1:24" s="54" customFormat="1" ht="21">
      <c r="A889" s="1137">
        <v>679</v>
      </c>
      <c r="B889" s="1119" t="s">
        <v>2328</v>
      </c>
      <c r="C889" s="1379" t="s">
        <v>2140</v>
      </c>
      <c r="D889" s="1141" t="s">
        <v>301</v>
      </c>
      <c r="E889" s="1138" t="s">
        <v>737</v>
      </c>
      <c r="F889" s="1119" t="s">
        <v>12</v>
      </c>
      <c r="G889" s="1138" t="s">
        <v>1903</v>
      </c>
      <c r="H889" s="1138" t="s">
        <v>1817</v>
      </c>
      <c r="I889" s="1139">
        <v>2011</v>
      </c>
      <c r="J889" s="1247"/>
      <c r="K889" s="1138" t="s">
        <v>212</v>
      </c>
      <c r="L889" s="1252" t="s">
        <v>1914</v>
      </c>
      <c r="M889" s="1139">
        <v>1</v>
      </c>
      <c r="N889" s="1140">
        <v>968750</v>
      </c>
      <c r="O889" s="2163"/>
      <c r="P889" s="2163"/>
      <c r="Q889" s="1141"/>
      <c r="R889" s="1131"/>
      <c r="S889" s="1139">
        <v>1</v>
      </c>
      <c r="T889" s="1140">
        <v>968750</v>
      </c>
      <c r="U889" s="1141"/>
      <c r="W889" s="1429"/>
      <c r="X889" s="1429"/>
    </row>
    <row r="890" spans="1:24" s="54" customFormat="1" ht="21">
      <c r="A890" s="1137">
        <v>680</v>
      </c>
      <c r="B890" s="1119" t="s">
        <v>2328</v>
      </c>
      <c r="C890" s="1379" t="s">
        <v>2152</v>
      </c>
      <c r="D890" s="1141" t="s">
        <v>301</v>
      </c>
      <c r="E890" s="1138" t="s">
        <v>737</v>
      </c>
      <c r="F890" s="1119" t="s">
        <v>12</v>
      </c>
      <c r="G890" s="1138" t="s">
        <v>1903</v>
      </c>
      <c r="H890" s="1138" t="s">
        <v>1817</v>
      </c>
      <c r="I890" s="1139">
        <v>2011</v>
      </c>
      <c r="J890" s="1247"/>
      <c r="K890" s="1138" t="s">
        <v>212</v>
      </c>
      <c r="L890" s="1252" t="s">
        <v>1914</v>
      </c>
      <c r="M890" s="1139">
        <v>1</v>
      </c>
      <c r="N890" s="1140">
        <v>968750</v>
      </c>
      <c r="O890" s="2163"/>
      <c r="P890" s="2163"/>
      <c r="Q890" s="1141"/>
      <c r="R890" s="1131"/>
      <c r="S890" s="1139">
        <v>1</v>
      </c>
      <c r="T890" s="1140">
        <v>968750</v>
      </c>
      <c r="U890" s="1141"/>
      <c r="W890" s="1429"/>
      <c r="X890" s="1429"/>
    </row>
    <row r="891" spans="1:24" s="54" customFormat="1" ht="21">
      <c r="A891" s="1137">
        <v>681</v>
      </c>
      <c r="B891" s="1119" t="s">
        <v>2328</v>
      </c>
      <c r="C891" s="1379" t="s">
        <v>2169</v>
      </c>
      <c r="D891" s="1141" t="s">
        <v>301</v>
      </c>
      <c r="E891" s="1138" t="s">
        <v>737</v>
      </c>
      <c r="F891" s="1119" t="s">
        <v>12</v>
      </c>
      <c r="G891" s="1138" t="s">
        <v>1903</v>
      </c>
      <c r="H891" s="1138" t="s">
        <v>1817</v>
      </c>
      <c r="I891" s="1139">
        <v>2011</v>
      </c>
      <c r="J891" s="1247"/>
      <c r="K891" s="1138" t="s">
        <v>212</v>
      </c>
      <c r="L891" s="1252" t="s">
        <v>1914</v>
      </c>
      <c r="M891" s="1139">
        <v>1</v>
      </c>
      <c r="N891" s="1140">
        <v>968750</v>
      </c>
      <c r="O891" s="2163"/>
      <c r="P891" s="2163"/>
      <c r="Q891" s="1141"/>
      <c r="R891" s="1131"/>
      <c r="S891" s="1139">
        <v>1</v>
      </c>
      <c r="T891" s="1140">
        <v>968750</v>
      </c>
      <c r="U891" s="1141"/>
    </row>
    <row r="892" spans="1:24" s="54" customFormat="1">
      <c r="A892" s="998"/>
      <c r="B892" s="1119"/>
      <c r="C892" s="1138"/>
      <c r="D892" s="1141"/>
      <c r="E892" s="1138"/>
      <c r="F892" s="1119"/>
      <c r="G892" s="1138"/>
      <c r="H892" s="1138"/>
      <c r="I892" s="1139"/>
      <c r="J892" s="1247"/>
      <c r="K892" s="1138"/>
      <c r="L892" s="1252"/>
      <c r="M892" s="1119"/>
      <c r="N892" s="1131"/>
      <c r="O892" s="2156"/>
      <c r="P892" s="2156"/>
      <c r="Q892" s="1141"/>
      <c r="R892" s="1131"/>
      <c r="S892" s="1119"/>
      <c r="T892" s="1131"/>
      <c r="U892" s="1141"/>
      <c r="W892" s="1429"/>
      <c r="X892" s="1429"/>
    </row>
    <row r="893" spans="1:24" s="54" customFormat="1">
      <c r="A893" s="1137">
        <v>682</v>
      </c>
      <c r="B893" s="1119" t="s">
        <v>2328</v>
      </c>
      <c r="C893" s="1379" t="s">
        <v>2147</v>
      </c>
      <c r="D893" s="1141" t="s">
        <v>301</v>
      </c>
      <c r="E893" s="1138" t="s">
        <v>737</v>
      </c>
      <c r="F893" s="1119" t="s">
        <v>12</v>
      </c>
      <c r="G893" s="1138" t="s">
        <v>1903</v>
      </c>
      <c r="H893" s="1138" t="s">
        <v>1817</v>
      </c>
      <c r="I893" s="1139">
        <v>2011</v>
      </c>
      <c r="J893" s="1247"/>
      <c r="K893" s="1138" t="s">
        <v>212</v>
      </c>
      <c r="L893" s="1252" t="s">
        <v>13</v>
      </c>
      <c r="M893" s="1139">
        <v>1</v>
      </c>
      <c r="N893" s="1140">
        <v>968750</v>
      </c>
      <c r="O893" s="2163"/>
      <c r="P893" s="2163"/>
      <c r="Q893" s="1131"/>
      <c r="R893" s="1131"/>
      <c r="S893" s="1139">
        <v>1</v>
      </c>
      <c r="T893" s="1140">
        <v>968750</v>
      </c>
      <c r="U893" s="1131"/>
      <c r="W893" s="1429"/>
      <c r="X893" s="1429"/>
    </row>
    <row r="894" spans="1:24" s="54" customFormat="1">
      <c r="A894" s="1137">
        <v>683</v>
      </c>
      <c r="B894" s="1119" t="s">
        <v>2328</v>
      </c>
      <c r="C894" s="1379" t="s">
        <v>2138</v>
      </c>
      <c r="D894" s="1141" t="s">
        <v>301</v>
      </c>
      <c r="E894" s="1138" t="s">
        <v>737</v>
      </c>
      <c r="F894" s="1119" t="s">
        <v>12</v>
      </c>
      <c r="G894" s="1138" t="s">
        <v>1903</v>
      </c>
      <c r="H894" s="1138" t="s">
        <v>1817</v>
      </c>
      <c r="I894" s="1139">
        <v>2011</v>
      </c>
      <c r="J894" s="1247"/>
      <c r="K894" s="1138" t="s">
        <v>212</v>
      </c>
      <c r="L894" s="1252" t="s">
        <v>13</v>
      </c>
      <c r="M894" s="1139">
        <v>1</v>
      </c>
      <c r="N894" s="1140">
        <v>968750</v>
      </c>
      <c r="O894" s="2163"/>
      <c r="P894" s="2163"/>
      <c r="Q894" s="1131"/>
      <c r="R894" s="1131"/>
      <c r="S894" s="1139">
        <v>1</v>
      </c>
      <c r="T894" s="1140">
        <v>968750</v>
      </c>
      <c r="U894" s="1131"/>
      <c r="W894" s="1429"/>
      <c r="X894" s="1429"/>
    </row>
    <row r="895" spans="1:24" s="54" customFormat="1">
      <c r="A895" s="1137">
        <v>684</v>
      </c>
      <c r="B895" s="1119" t="s">
        <v>2328</v>
      </c>
      <c r="C895" s="1379" t="s">
        <v>2140</v>
      </c>
      <c r="D895" s="1141" t="s">
        <v>301</v>
      </c>
      <c r="E895" s="1138" t="s">
        <v>737</v>
      </c>
      <c r="F895" s="1119" t="s">
        <v>12</v>
      </c>
      <c r="G895" s="1138" t="s">
        <v>1903</v>
      </c>
      <c r="H895" s="1138" t="s">
        <v>1817</v>
      </c>
      <c r="I895" s="1139">
        <v>2011</v>
      </c>
      <c r="J895" s="1247"/>
      <c r="K895" s="1138" t="s">
        <v>212</v>
      </c>
      <c r="L895" s="1252" t="s">
        <v>13</v>
      </c>
      <c r="M895" s="1139">
        <v>1</v>
      </c>
      <c r="N895" s="1140">
        <v>968750</v>
      </c>
      <c r="O895" s="2163"/>
      <c r="P895" s="2163"/>
      <c r="Q895" s="1131"/>
      <c r="R895" s="1131"/>
      <c r="S895" s="1139">
        <v>1</v>
      </c>
      <c r="T895" s="1140">
        <v>968750</v>
      </c>
      <c r="U895" s="1131"/>
      <c r="W895" s="1429"/>
      <c r="X895" s="1429"/>
    </row>
    <row r="896" spans="1:24" s="54" customFormat="1">
      <c r="A896" s="1137">
        <v>685</v>
      </c>
      <c r="B896" s="1119" t="s">
        <v>2328</v>
      </c>
      <c r="C896" s="1379" t="s">
        <v>2152</v>
      </c>
      <c r="D896" s="1141" t="s">
        <v>301</v>
      </c>
      <c r="E896" s="1138" t="s">
        <v>737</v>
      </c>
      <c r="F896" s="1119" t="s">
        <v>12</v>
      </c>
      <c r="G896" s="1138" t="s">
        <v>1903</v>
      </c>
      <c r="H896" s="1138" t="s">
        <v>1817</v>
      </c>
      <c r="I896" s="1139">
        <v>2011</v>
      </c>
      <c r="J896" s="1247"/>
      <c r="K896" s="1138" t="s">
        <v>212</v>
      </c>
      <c r="L896" s="1252" t="s">
        <v>13</v>
      </c>
      <c r="M896" s="1139">
        <v>1</v>
      </c>
      <c r="N896" s="1140">
        <v>968750</v>
      </c>
      <c r="O896" s="2163"/>
      <c r="P896" s="2163"/>
      <c r="Q896" s="1131"/>
      <c r="R896" s="1131"/>
      <c r="S896" s="1139">
        <v>1</v>
      </c>
      <c r="T896" s="1140">
        <v>968750</v>
      </c>
      <c r="U896" s="1131"/>
      <c r="W896" s="1429"/>
      <c r="X896" s="1429"/>
    </row>
    <row r="897" spans="1:24" s="54" customFormat="1">
      <c r="A897" s="1137">
        <v>686</v>
      </c>
      <c r="B897" s="1119" t="s">
        <v>2328</v>
      </c>
      <c r="C897" s="1379" t="s">
        <v>2169</v>
      </c>
      <c r="D897" s="1141" t="s">
        <v>301</v>
      </c>
      <c r="E897" s="1138" t="s">
        <v>737</v>
      </c>
      <c r="F897" s="1119" t="s">
        <v>12</v>
      </c>
      <c r="G897" s="1138" t="s">
        <v>1903</v>
      </c>
      <c r="H897" s="1138" t="s">
        <v>1817</v>
      </c>
      <c r="I897" s="1139">
        <v>2011</v>
      </c>
      <c r="J897" s="1247"/>
      <c r="K897" s="1138" t="s">
        <v>212</v>
      </c>
      <c r="L897" s="1252" t="s">
        <v>13</v>
      </c>
      <c r="M897" s="1139">
        <v>1</v>
      </c>
      <c r="N897" s="1140">
        <v>968750</v>
      </c>
      <c r="O897" s="2163"/>
      <c r="P897" s="2163"/>
      <c r="Q897" s="1131"/>
      <c r="R897" s="1131"/>
      <c r="S897" s="1139">
        <v>1</v>
      </c>
      <c r="T897" s="1140">
        <v>968750</v>
      </c>
      <c r="U897" s="1131"/>
      <c r="W897" s="1429"/>
      <c r="X897" s="1429"/>
    </row>
    <row r="898" spans="1:24" s="54" customFormat="1">
      <c r="A898" s="1137">
        <v>687</v>
      </c>
      <c r="B898" s="1119" t="s">
        <v>2328</v>
      </c>
      <c r="C898" s="1379" t="s">
        <v>2212</v>
      </c>
      <c r="D898" s="1141" t="s">
        <v>301</v>
      </c>
      <c r="E898" s="1138" t="s">
        <v>737</v>
      </c>
      <c r="F898" s="1119" t="s">
        <v>12</v>
      </c>
      <c r="G898" s="1138" t="s">
        <v>1903</v>
      </c>
      <c r="H898" s="1138" t="s">
        <v>1817</v>
      </c>
      <c r="I898" s="1139">
        <v>2011</v>
      </c>
      <c r="J898" s="1247"/>
      <c r="K898" s="1138" t="s">
        <v>212</v>
      </c>
      <c r="L898" s="1252" t="s">
        <v>13</v>
      </c>
      <c r="M898" s="1139">
        <v>1</v>
      </c>
      <c r="N898" s="1140">
        <v>968750</v>
      </c>
      <c r="O898" s="2163"/>
      <c r="P898" s="2163"/>
      <c r="Q898" s="1131"/>
      <c r="R898" s="1131"/>
      <c r="S898" s="1139">
        <v>1</v>
      </c>
      <c r="T898" s="1140">
        <v>968750</v>
      </c>
      <c r="U898" s="1131"/>
    </row>
    <row r="899" spans="1:24" s="54" customFormat="1">
      <c r="A899" s="1137">
        <v>688</v>
      </c>
      <c r="B899" s="1119" t="s">
        <v>2328</v>
      </c>
      <c r="C899" s="1379" t="s">
        <v>2213</v>
      </c>
      <c r="D899" s="1141" t="s">
        <v>301</v>
      </c>
      <c r="E899" s="1138" t="s">
        <v>737</v>
      </c>
      <c r="F899" s="1119" t="s">
        <v>12</v>
      </c>
      <c r="G899" s="1138" t="s">
        <v>1903</v>
      </c>
      <c r="H899" s="1138" t="s">
        <v>1817</v>
      </c>
      <c r="I899" s="1139">
        <v>2011</v>
      </c>
      <c r="J899" s="1247"/>
      <c r="K899" s="1138" t="s">
        <v>212</v>
      </c>
      <c r="L899" s="1252" t="s">
        <v>13</v>
      </c>
      <c r="M899" s="1139">
        <v>1</v>
      </c>
      <c r="N899" s="1140">
        <v>968750</v>
      </c>
      <c r="O899" s="2163"/>
      <c r="P899" s="2163"/>
      <c r="Q899" s="1131"/>
      <c r="R899" s="1131"/>
      <c r="S899" s="1139">
        <v>1</v>
      </c>
      <c r="T899" s="1140">
        <v>968750</v>
      </c>
      <c r="U899" s="1131"/>
      <c r="W899" s="1429"/>
      <c r="X899" s="1429"/>
    </row>
    <row r="900" spans="1:24" s="54" customFormat="1">
      <c r="A900" s="998"/>
      <c r="B900" s="1119"/>
      <c r="C900" s="1138"/>
      <c r="D900" s="1141"/>
      <c r="E900" s="1138"/>
      <c r="F900" s="1119"/>
      <c r="G900" s="1138"/>
      <c r="H900" s="1138"/>
      <c r="I900" s="1139"/>
      <c r="J900" s="1247"/>
      <c r="K900" s="1138"/>
      <c r="L900" s="1252"/>
      <c r="M900" s="1119"/>
      <c r="N900" s="1131"/>
      <c r="O900" s="2156"/>
      <c r="P900" s="2156"/>
      <c r="Q900" s="1131"/>
      <c r="R900" s="1131"/>
      <c r="S900" s="1119"/>
      <c r="T900" s="1131"/>
      <c r="U900" s="1131"/>
      <c r="W900" s="1429"/>
      <c r="X900" s="1429"/>
    </row>
    <row r="901" spans="1:24" s="54" customFormat="1" ht="21">
      <c r="A901" s="1137">
        <v>689</v>
      </c>
      <c r="B901" s="1119" t="s">
        <v>2331</v>
      </c>
      <c r="C901" s="1138" t="s">
        <v>2147</v>
      </c>
      <c r="D901" s="1141" t="s">
        <v>2032</v>
      </c>
      <c r="E901" s="1138" t="s">
        <v>2033</v>
      </c>
      <c r="F901" s="1119" t="s">
        <v>12</v>
      </c>
      <c r="G901" s="1138" t="s">
        <v>1954</v>
      </c>
      <c r="H901" s="1138" t="s">
        <v>1817</v>
      </c>
      <c r="I901" s="1139">
        <v>2008</v>
      </c>
      <c r="J901" s="1247"/>
      <c r="K901" s="1138" t="s">
        <v>212</v>
      </c>
      <c r="L901" s="1252" t="s">
        <v>13</v>
      </c>
      <c r="M901" s="1139">
        <v>1</v>
      </c>
      <c r="N901" s="1140">
        <v>7138230</v>
      </c>
      <c r="O901" s="2163"/>
      <c r="P901" s="2163"/>
      <c r="Q901" s="1131"/>
      <c r="R901" s="1131"/>
      <c r="S901" s="1139">
        <v>1</v>
      </c>
      <c r="T901" s="1140">
        <v>7138230</v>
      </c>
      <c r="U901" s="1131"/>
      <c r="W901" s="1429"/>
      <c r="X901" s="1429"/>
    </row>
    <row r="902" spans="1:24" s="54" customFormat="1">
      <c r="A902" s="998"/>
      <c r="B902" s="1119"/>
      <c r="C902" s="1138"/>
      <c r="D902" s="1141"/>
      <c r="E902" s="1138"/>
      <c r="F902" s="1119"/>
      <c r="G902" s="1138"/>
      <c r="H902" s="1138"/>
      <c r="I902" s="1139"/>
      <c r="J902" s="1247"/>
      <c r="K902" s="1138"/>
      <c r="L902" s="1252"/>
      <c r="M902" s="1119"/>
      <c r="N902" s="1131"/>
      <c r="O902" s="2156"/>
      <c r="P902" s="2156"/>
      <c r="Q902" s="1131"/>
      <c r="R902" s="1131"/>
      <c r="S902" s="1119"/>
      <c r="T902" s="1131"/>
      <c r="U902" s="1131"/>
    </row>
    <row r="903" spans="1:24" s="54" customFormat="1" ht="21">
      <c r="A903" s="1137">
        <v>690</v>
      </c>
      <c r="B903" s="1119" t="s">
        <v>2332</v>
      </c>
      <c r="C903" s="1138" t="s">
        <v>2147</v>
      </c>
      <c r="D903" s="1141" t="s">
        <v>2034</v>
      </c>
      <c r="E903" s="1138" t="s">
        <v>12</v>
      </c>
      <c r="F903" s="1119" t="s">
        <v>12</v>
      </c>
      <c r="G903" s="1138" t="s">
        <v>2035</v>
      </c>
      <c r="H903" s="1138" t="s">
        <v>1817</v>
      </c>
      <c r="I903" s="1139">
        <v>2006</v>
      </c>
      <c r="J903" s="1247"/>
      <c r="K903" s="1138" t="s">
        <v>212</v>
      </c>
      <c r="L903" s="1252" t="s">
        <v>13</v>
      </c>
      <c r="M903" s="1139">
        <v>1</v>
      </c>
      <c r="N903" s="1140">
        <v>3450000</v>
      </c>
      <c r="O903" s="2163"/>
      <c r="P903" s="2163"/>
      <c r="Q903" s="1131"/>
      <c r="R903" s="1131"/>
      <c r="S903" s="1139">
        <v>1</v>
      </c>
      <c r="T903" s="1140">
        <v>3450000</v>
      </c>
      <c r="U903" s="1131"/>
      <c r="W903" s="1429"/>
      <c r="X903" s="1429"/>
    </row>
    <row r="904" spans="1:24" s="54" customFormat="1">
      <c r="A904" s="998"/>
      <c r="B904" s="1119"/>
      <c r="C904" s="1138"/>
      <c r="D904" s="1141"/>
      <c r="E904" s="1138"/>
      <c r="F904" s="1119"/>
      <c r="G904" s="1138"/>
      <c r="H904" s="1138"/>
      <c r="I904" s="1139"/>
      <c r="J904" s="1247"/>
      <c r="K904" s="1138"/>
      <c r="L904" s="1252"/>
      <c r="M904" s="1119"/>
      <c r="N904" s="1131"/>
      <c r="O904" s="2156"/>
      <c r="P904" s="2156"/>
      <c r="Q904" s="1131"/>
      <c r="R904" s="1131"/>
      <c r="S904" s="1119"/>
      <c r="T904" s="1131"/>
      <c r="U904" s="1131"/>
      <c r="W904" s="1429"/>
      <c r="X904" s="1429"/>
    </row>
    <row r="905" spans="1:24" s="54" customFormat="1" ht="21">
      <c r="A905" s="1137">
        <v>691</v>
      </c>
      <c r="B905" s="1119" t="s">
        <v>2333</v>
      </c>
      <c r="C905" s="1138" t="s">
        <v>2147</v>
      </c>
      <c r="D905" s="1141" t="s">
        <v>745</v>
      </c>
      <c r="E905" s="1138" t="s">
        <v>2036</v>
      </c>
      <c r="F905" s="1119" t="s">
        <v>12</v>
      </c>
      <c r="G905" s="1138" t="s">
        <v>1839</v>
      </c>
      <c r="H905" s="1138" t="s">
        <v>1817</v>
      </c>
      <c r="I905" s="1139">
        <v>2011</v>
      </c>
      <c r="J905" s="1247"/>
      <c r="K905" s="1138" t="s">
        <v>748</v>
      </c>
      <c r="L905" s="1252" t="s">
        <v>13</v>
      </c>
      <c r="M905" s="1139">
        <v>1</v>
      </c>
      <c r="N905" s="1140">
        <v>15175000</v>
      </c>
      <c r="O905" s="2163"/>
      <c r="P905" s="2163"/>
      <c r="Q905" s="1131"/>
      <c r="R905" s="1131"/>
      <c r="S905" s="1139">
        <v>1</v>
      </c>
      <c r="T905" s="1140">
        <v>15175000</v>
      </c>
      <c r="U905" s="1131"/>
      <c r="W905" s="1429"/>
      <c r="X905" s="1429"/>
    </row>
    <row r="906" spans="1:24" s="54" customFormat="1">
      <c r="A906" s="998"/>
      <c r="B906" s="1119"/>
      <c r="C906" s="1138"/>
      <c r="D906" s="1141"/>
      <c r="E906" s="1138"/>
      <c r="F906" s="1119"/>
      <c r="G906" s="1138"/>
      <c r="H906" s="1138"/>
      <c r="I906" s="1139"/>
      <c r="J906" s="1247"/>
      <c r="K906" s="1138"/>
      <c r="L906" s="1252"/>
      <c r="M906" s="1139"/>
      <c r="N906" s="1140"/>
      <c r="O906" s="2163"/>
      <c r="P906" s="2163"/>
      <c r="Q906" s="1131"/>
      <c r="R906" s="1131"/>
      <c r="S906" s="1139"/>
      <c r="T906" s="1140"/>
      <c r="U906" s="1131"/>
    </row>
    <row r="907" spans="1:24" s="54" customFormat="1" ht="21">
      <c r="A907" s="1137">
        <v>692</v>
      </c>
      <c r="B907" s="1119" t="s">
        <v>2334</v>
      </c>
      <c r="C907" s="1379" t="s">
        <v>2147</v>
      </c>
      <c r="D907" s="1141" t="s">
        <v>2335</v>
      </c>
      <c r="E907" s="1138" t="s">
        <v>12</v>
      </c>
      <c r="F907" s="1119" t="s">
        <v>12</v>
      </c>
      <c r="G907" s="1138" t="s">
        <v>1950</v>
      </c>
      <c r="H907" s="1138" t="s">
        <v>1817</v>
      </c>
      <c r="I907" s="1139">
        <v>2012</v>
      </c>
      <c r="J907" s="1247"/>
      <c r="K907" s="1138" t="s">
        <v>75</v>
      </c>
      <c r="L907" s="1252" t="s">
        <v>13</v>
      </c>
      <c r="M907" s="1139">
        <v>1</v>
      </c>
      <c r="N907" s="1140">
        <v>4946894</v>
      </c>
      <c r="O907" s="2163"/>
      <c r="P907" s="2163"/>
      <c r="Q907" s="1131"/>
      <c r="R907" s="1131"/>
      <c r="S907" s="1139">
        <v>1</v>
      </c>
      <c r="T907" s="1140">
        <v>4946894</v>
      </c>
      <c r="U907" s="1131"/>
      <c r="W907" s="1429"/>
      <c r="X907" s="1429"/>
    </row>
    <row r="908" spans="1:24" s="54" customFormat="1" ht="21">
      <c r="A908" s="1137">
        <v>693</v>
      </c>
      <c r="B908" s="1119" t="s">
        <v>2334</v>
      </c>
      <c r="C908" s="1379" t="s">
        <v>2138</v>
      </c>
      <c r="D908" s="1141" t="s">
        <v>2335</v>
      </c>
      <c r="E908" s="1138" t="s">
        <v>12</v>
      </c>
      <c r="F908" s="1119" t="s">
        <v>12</v>
      </c>
      <c r="G908" s="1138" t="s">
        <v>1950</v>
      </c>
      <c r="H908" s="1138" t="s">
        <v>1817</v>
      </c>
      <c r="I908" s="1139">
        <v>2012</v>
      </c>
      <c r="J908" s="1247"/>
      <c r="K908" s="1138" t="s">
        <v>75</v>
      </c>
      <c r="L908" s="1252" t="s">
        <v>13</v>
      </c>
      <c r="M908" s="1139">
        <v>1</v>
      </c>
      <c r="N908" s="1140">
        <v>4946894</v>
      </c>
      <c r="O908" s="2163"/>
      <c r="P908" s="2163"/>
      <c r="Q908" s="1131"/>
      <c r="R908" s="1131"/>
      <c r="S908" s="1139">
        <v>1</v>
      </c>
      <c r="T908" s="1140">
        <v>4946894</v>
      </c>
      <c r="U908" s="1131"/>
      <c r="W908" s="1429"/>
      <c r="X908" s="1429"/>
    </row>
    <row r="909" spans="1:24" s="54" customFormat="1" ht="21">
      <c r="A909" s="1137">
        <v>694</v>
      </c>
      <c r="B909" s="1119" t="s">
        <v>2334</v>
      </c>
      <c r="C909" s="1379" t="s">
        <v>2140</v>
      </c>
      <c r="D909" s="1141" t="s">
        <v>2335</v>
      </c>
      <c r="E909" s="1138" t="s">
        <v>12</v>
      </c>
      <c r="F909" s="1119" t="s">
        <v>12</v>
      </c>
      <c r="G909" s="1138" t="s">
        <v>1950</v>
      </c>
      <c r="H909" s="1138" t="s">
        <v>1817</v>
      </c>
      <c r="I909" s="1139">
        <v>2012</v>
      </c>
      <c r="J909" s="1247"/>
      <c r="K909" s="1138" t="s">
        <v>75</v>
      </c>
      <c r="L909" s="1252" t="s">
        <v>13</v>
      </c>
      <c r="M909" s="1139">
        <v>1</v>
      </c>
      <c r="N909" s="1140">
        <v>4628106</v>
      </c>
      <c r="O909" s="2163"/>
      <c r="P909" s="2163"/>
      <c r="Q909" s="1131"/>
      <c r="R909" s="1131"/>
      <c r="S909" s="1139">
        <v>1</v>
      </c>
      <c r="T909" s="1140">
        <v>4628106</v>
      </c>
      <c r="U909" s="1131"/>
      <c r="W909" s="1429"/>
      <c r="X909" s="1429"/>
    </row>
    <row r="910" spans="1:24" s="54" customFormat="1" ht="21">
      <c r="A910" s="1137">
        <v>695</v>
      </c>
      <c r="B910" s="1119" t="s">
        <v>2334</v>
      </c>
      <c r="C910" s="1379" t="s">
        <v>2152</v>
      </c>
      <c r="D910" s="1141" t="s">
        <v>2335</v>
      </c>
      <c r="E910" s="1138" t="s">
        <v>12</v>
      </c>
      <c r="F910" s="1119" t="s">
        <v>12</v>
      </c>
      <c r="G910" s="1138" t="s">
        <v>1950</v>
      </c>
      <c r="H910" s="1138" t="s">
        <v>1817</v>
      </c>
      <c r="I910" s="1139">
        <v>2012</v>
      </c>
      <c r="J910" s="1247"/>
      <c r="K910" s="1138" t="s">
        <v>75</v>
      </c>
      <c r="L910" s="1252" t="s">
        <v>13</v>
      </c>
      <c r="M910" s="1139">
        <v>1</v>
      </c>
      <c r="N910" s="1140">
        <v>4628106</v>
      </c>
      <c r="O910" s="2163"/>
      <c r="P910" s="2163"/>
      <c r="Q910" s="1131"/>
      <c r="R910" s="1131"/>
      <c r="S910" s="1139">
        <v>1</v>
      </c>
      <c r="T910" s="1140">
        <v>4628106</v>
      </c>
      <c r="U910" s="1131"/>
    </row>
    <row r="911" spans="1:24" s="54" customFormat="1">
      <c r="A911" s="998"/>
      <c r="B911" s="1119"/>
      <c r="C911" s="1138"/>
      <c r="D911" s="1141"/>
      <c r="E911" s="1138"/>
      <c r="F911" s="1119"/>
      <c r="G911" s="1138"/>
      <c r="H911" s="1138"/>
      <c r="I911" s="1139"/>
      <c r="J911" s="1247"/>
      <c r="K911" s="1138"/>
      <c r="L911" s="1252"/>
      <c r="M911" s="1119"/>
      <c r="N911" s="1131"/>
      <c r="O911" s="2156"/>
      <c r="P911" s="2156"/>
      <c r="Q911" s="1131"/>
      <c r="R911" s="1131"/>
      <c r="S911" s="1119"/>
      <c r="T911" s="1131"/>
      <c r="U911" s="1131"/>
      <c r="W911" s="1429"/>
      <c r="X911" s="1429"/>
    </row>
    <row r="912" spans="1:24" s="54" customFormat="1">
      <c r="A912" s="1137">
        <v>696</v>
      </c>
      <c r="B912" s="1119" t="s">
        <v>2336</v>
      </c>
      <c r="C912" s="1379" t="s">
        <v>2147</v>
      </c>
      <c r="D912" s="1141" t="s">
        <v>2337</v>
      </c>
      <c r="E912" s="1138" t="s">
        <v>12</v>
      </c>
      <c r="F912" s="1119" t="s">
        <v>12</v>
      </c>
      <c r="G912" s="1138" t="s">
        <v>1839</v>
      </c>
      <c r="H912" s="1138" t="s">
        <v>1817</v>
      </c>
      <c r="I912" s="1139">
        <v>2005</v>
      </c>
      <c r="J912" s="1247"/>
      <c r="K912" s="1138" t="s">
        <v>1550</v>
      </c>
      <c r="L912" s="1252" t="s">
        <v>13</v>
      </c>
      <c r="M912" s="1139">
        <v>1</v>
      </c>
      <c r="N912" s="1140">
        <v>800000</v>
      </c>
      <c r="O912" s="2163"/>
      <c r="P912" s="2163"/>
      <c r="Q912" s="1131"/>
      <c r="R912" s="1131"/>
      <c r="S912" s="1139">
        <v>1</v>
      </c>
      <c r="T912" s="1140">
        <v>800000</v>
      </c>
      <c r="U912" s="1131"/>
      <c r="W912" s="1429"/>
      <c r="X912" s="1429"/>
    </row>
    <row r="913" spans="1:24" s="54" customFormat="1">
      <c r="A913" s="1137">
        <v>697</v>
      </c>
      <c r="B913" s="1119" t="s">
        <v>2336</v>
      </c>
      <c r="C913" s="1379" t="s">
        <v>2138</v>
      </c>
      <c r="D913" s="1141" t="s">
        <v>2337</v>
      </c>
      <c r="E913" s="1138" t="s">
        <v>12</v>
      </c>
      <c r="F913" s="1119" t="s">
        <v>12</v>
      </c>
      <c r="G913" s="1138" t="s">
        <v>1839</v>
      </c>
      <c r="H913" s="1138" t="s">
        <v>1817</v>
      </c>
      <c r="I913" s="1139">
        <v>2005</v>
      </c>
      <c r="J913" s="1247"/>
      <c r="K913" s="1138" t="s">
        <v>1550</v>
      </c>
      <c r="L913" s="1252" t="s">
        <v>13</v>
      </c>
      <c r="M913" s="1139">
        <v>1</v>
      </c>
      <c r="N913" s="1140">
        <v>800000</v>
      </c>
      <c r="O913" s="2163"/>
      <c r="P913" s="2163"/>
      <c r="Q913" s="1131"/>
      <c r="R913" s="1131"/>
      <c r="S913" s="1139">
        <v>1</v>
      </c>
      <c r="T913" s="1140">
        <v>800000</v>
      </c>
      <c r="U913" s="1131"/>
      <c r="W913" s="1429"/>
      <c r="X913" s="1429"/>
    </row>
    <row r="914" spans="1:24" s="54" customFormat="1">
      <c r="A914" s="998"/>
      <c r="B914" s="1119"/>
      <c r="C914" s="1138"/>
      <c r="D914" s="1141"/>
      <c r="E914" s="1138"/>
      <c r="F914" s="1119"/>
      <c r="G914" s="1138"/>
      <c r="H914" s="1138"/>
      <c r="I914" s="1139"/>
      <c r="J914" s="1247"/>
      <c r="K914" s="1138"/>
      <c r="L914" s="1252"/>
      <c r="M914" s="1139"/>
      <c r="N914" s="1140"/>
      <c r="O914" s="2163"/>
      <c r="P914" s="2163"/>
      <c r="Q914" s="1131"/>
      <c r="R914" s="1131"/>
      <c r="S914" s="1139"/>
      <c r="T914" s="1140"/>
      <c r="U914" s="1131"/>
    </row>
    <row r="915" spans="1:24" s="54" customFormat="1">
      <c r="A915" s="1137">
        <v>698</v>
      </c>
      <c r="B915" s="1119" t="s">
        <v>2336</v>
      </c>
      <c r="C915" s="1138" t="s">
        <v>2140</v>
      </c>
      <c r="D915" s="1141" t="s">
        <v>2337</v>
      </c>
      <c r="E915" s="1138" t="s">
        <v>12</v>
      </c>
      <c r="F915" s="1119" t="s">
        <v>12</v>
      </c>
      <c r="G915" s="1138" t="s">
        <v>1839</v>
      </c>
      <c r="H915" s="1138" t="s">
        <v>1817</v>
      </c>
      <c r="I915" s="1139">
        <v>2006</v>
      </c>
      <c r="J915" s="1247"/>
      <c r="K915" s="1138" t="s">
        <v>212</v>
      </c>
      <c r="L915" s="1252" t="s">
        <v>13</v>
      </c>
      <c r="M915" s="1139">
        <v>1</v>
      </c>
      <c r="N915" s="1140">
        <v>720000</v>
      </c>
      <c r="O915" s="2163"/>
      <c r="P915" s="2163"/>
      <c r="Q915" s="1131"/>
      <c r="R915" s="1131"/>
      <c r="S915" s="1139">
        <v>1</v>
      </c>
      <c r="T915" s="1140">
        <v>720000</v>
      </c>
      <c r="U915" s="1131"/>
      <c r="W915" s="1429"/>
      <c r="X915" s="1429"/>
    </row>
    <row r="916" spans="1:24" s="54" customFormat="1">
      <c r="A916" s="998"/>
      <c r="B916" s="1119"/>
      <c r="C916" s="1138"/>
      <c r="D916" s="1141"/>
      <c r="E916" s="1138"/>
      <c r="F916" s="1119"/>
      <c r="G916" s="1138"/>
      <c r="H916" s="1138"/>
      <c r="I916" s="1139"/>
      <c r="J916" s="1247"/>
      <c r="K916" s="1138"/>
      <c r="L916" s="1252"/>
      <c r="M916" s="1139"/>
      <c r="N916" s="1140"/>
      <c r="O916" s="2163"/>
      <c r="P916" s="2163"/>
      <c r="Q916" s="1131"/>
      <c r="R916" s="1131"/>
      <c r="S916" s="1139"/>
      <c r="T916" s="1140"/>
      <c r="U916" s="1131"/>
      <c r="W916" s="1429"/>
      <c r="X916" s="1429"/>
    </row>
    <row r="917" spans="1:24" s="54" customFormat="1" ht="21">
      <c r="A917" s="1137">
        <v>699</v>
      </c>
      <c r="B917" s="1119" t="s">
        <v>2338</v>
      </c>
      <c r="C917" s="1138" t="s">
        <v>2147</v>
      </c>
      <c r="D917" s="1141" t="s">
        <v>2339</v>
      </c>
      <c r="E917" s="1138" t="s">
        <v>2340</v>
      </c>
      <c r="F917" s="1119" t="s">
        <v>12</v>
      </c>
      <c r="G917" s="1138" t="s">
        <v>78</v>
      </c>
      <c r="H917" s="1138" t="s">
        <v>1817</v>
      </c>
      <c r="I917" s="1139">
        <v>2018</v>
      </c>
      <c r="J917" s="1247"/>
      <c r="K917" s="1138" t="s">
        <v>212</v>
      </c>
      <c r="L917" s="1252" t="s">
        <v>13</v>
      </c>
      <c r="M917" s="1139">
        <v>1</v>
      </c>
      <c r="N917" s="1140">
        <v>44670051</v>
      </c>
      <c r="O917" s="2163"/>
      <c r="P917" s="2163"/>
      <c r="Q917" s="1131"/>
      <c r="R917" s="1131"/>
      <c r="S917" s="1139">
        <v>1</v>
      </c>
      <c r="T917" s="1140">
        <v>44670051</v>
      </c>
      <c r="U917" s="1131"/>
      <c r="W917" s="1429"/>
      <c r="X917" s="1429"/>
    </row>
    <row r="918" spans="1:24" s="54" customFormat="1">
      <c r="A918" s="1137"/>
      <c r="B918" s="1119"/>
      <c r="C918" s="1138"/>
      <c r="D918" s="1141"/>
      <c r="E918" s="1138"/>
      <c r="F918" s="1119"/>
      <c r="G918" s="1138"/>
      <c r="H918" s="1138"/>
      <c r="I918" s="1139"/>
      <c r="J918" s="1247"/>
      <c r="K918" s="1138"/>
      <c r="L918" s="1252"/>
      <c r="M918" s="1119"/>
      <c r="N918" s="1131"/>
      <c r="O918" s="2156"/>
      <c r="P918" s="2156"/>
      <c r="Q918" s="1131"/>
      <c r="R918" s="1131"/>
      <c r="S918" s="1119"/>
      <c r="T918" s="1131"/>
      <c r="U918" s="1131"/>
    </row>
    <row r="919" spans="1:24" s="54" customFormat="1" ht="21.75" thickBot="1">
      <c r="A919" s="1291">
        <v>700</v>
      </c>
      <c r="B919" s="941" t="s">
        <v>2338</v>
      </c>
      <c r="C919" s="1114" t="s">
        <v>2138</v>
      </c>
      <c r="D919" s="1431" t="s">
        <v>2339</v>
      </c>
      <c r="E919" s="1114" t="s">
        <v>2341</v>
      </c>
      <c r="F919" s="941" t="s">
        <v>12</v>
      </c>
      <c r="G919" s="1114" t="s">
        <v>2342</v>
      </c>
      <c r="H919" s="1114" t="s">
        <v>1817</v>
      </c>
      <c r="I919" s="1115">
        <v>2019</v>
      </c>
      <c r="J919" s="1248" t="s">
        <v>2343</v>
      </c>
      <c r="K919" s="1261" t="s">
        <v>212</v>
      </c>
      <c r="L919" s="1254" t="s">
        <v>13</v>
      </c>
      <c r="M919" s="1115">
        <v>1</v>
      </c>
      <c r="N919" s="1116">
        <v>46483224</v>
      </c>
      <c r="O919" s="2171"/>
      <c r="P919" s="2171"/>
      <c r="Q919" s="1103"/>
      <c r="R919" s="1103"/>
      <c r="S919" s="1115">
        <v>1</v>
      </c>
      <c r="T919" s="1116">
        <v>46483224</v>
      </c>
      <c r="U919" s="1103"/>
      <c r="W919" s="1429"/>
      <c r="X919" s="1429"/>
    </row>
    <row r="920" spans="1:24" ht="13.5" thickBot="1">
      <c r="A920" s="2311" t="s">
        <v>3177</v>
      </c>
      <c r="B920" s="2311"/>
      <c r="C920" s="2311"/>
      <c r="D920" s="2311"/>
      <c r="E920" s="2311"/>
      <c r="F920" s="2311"/>
      <c r="G920" s="2311"/>
      <c r="H920" s="2311"/>
      <c r="I920" s="2311"/>
      <c r="J920" s="2311"/>
      <c r="K920" s="2311"/>
      <c r="L920" s="2311"/>
      <c r="M920" s="1104">
        <f>SUM(M272:M919)</f>
        <v>506</v>
      </c>
      <c r="N920" s="1110">
        <f>SUM(N272:N919)</f>
        <v>1199729140</v>
      </c>
      <c r="O920" s="2172">
        <f>SUM(O553,O772)</f>
        <v>2</v>
      </c>
      <c r="P920" s="2158">
        <f>SUM(P553,P772)</f>
        <v>6549000</v>
      </c>
      <c r="Q920" s="1363"/>
      <c r="R920" s="1283"/>
      <c r="S920" s="1104">
        <f>SUM(S272:S919)</f>
        <v>508</v>
      </c>
      <c r="T920" s="1110">
        <f>SUM(T272:T919)</f>
        <v>1206278140</v>
      </c>
      <c r="U920" s="1336"/>
      <c r="W920" s="1432"/>
      <c r="X920" s="1428"/>
    </row>
    <row r="921" spans="1:24" ht="13.5" thickBot="1">
      <c r="A921" s="2312" t="s">
        <v>3187</v>
      </c>
      <c r="B921" s="2313"/>
      <c r="C921" s="2313"/>
      <c r="D921" s="2313"/>
      <c r="E921" s="2313"/>
      <c r="F921" s="2313"/>
      <c r="G921" s="2313"/>
      <c r="H921" s="2313"/>
      <c r="I921" s="2313"/>
      <c r="J921" s="2313"/>
      <c r="K921" s="2313"/>
      <c r="L921" s="2314"/>
      <c r="M921" s="1104">
        <f>SUM(M270,M920)</f>
        <v>638</v>
      </c>
      <c r="N921" s="1110">
        <f>SUM(N270,N920)</f>
        <v>1680885307</v>
      </c>
      <c r="O921" s="2172">
        <f>SUM(O920)</f>
        <v>2</v>
      </c>
      <c r="P921" s="2158">
        <f>SUM(P920)</f>
        <v>6549000</v>
      </c>
      <c r="Q921" s="1363"/>
      <c r="R921" s="1283"/>
      <c r="S921" s="1104">
        <f>SUM(S270,S920)</f>
        <v>640</v>
      </c>
      <c r="T921" s="1110">
        <f>SUM(T270,T920)</f>
        <v>1687434307</v>
      </c>
      <c r="U921" s="1336"/>
      <c r="W921" s="1432"/>
      <c r="X921" s="1428"/>
    </row>
    <row r="922" spans="1:24">
      <c r="A922" s="1107"/>
      <c r="B922" s="941" t="s">
        <v>398</v>
      </c>
      <c r="C922" s="1162"/>
      <c r="D922" s="948" t="s">
        <v>3048</v>
      </c>
      <c r="E922" s="1107"/>
      <c r="F922" s="1107"/>
      <c r="G922" s="1107"/>
      <c r="H922" s="1107"/>
      <c r="I922" s="1107"/>
      <c r="J922" s="1107"/>
      <c r="K922" s="1107"/>
      <c r="L922" s="1107"/>
      <c r="M922" s="1107"/>
      <c r="N922" s="1111"/>
      <c r="O922" s="2159"/>
      <c r="P922" s="2159"/>
      <c r="Q922" s="1103"/>
      <c r="R922" s="1103"/>
      <c r="S922" s="1107"/>
      <c r="T922" s="1111"/>
      <c r="U922" s="1103"/>
      <c r="W922" s="1428"/>
      <c r="X922" s="1428"/>
    </row>
    <row r="923" spans="1:24" ht="21">
      <c r="A923" s="1124">
        <v>701</v>
      </c>
      <c r="B923" s="1125" t="s">
        <v>2344</v>
      </c>
      <c r="C923" s="1126" t="s">
        <v>2147</v>
      </c>
      <c r="D923" s="1127" t="s">
        <v>2345</v>
      </c>
      <c r="E923" s="1126" t="s">
        <v>1895</v>
      </c>
      <c r="F923" s="1125" t="s">
        <v>12</v>
      </c>
      <c r="G923" s="1126" t="s">
        <v>218</v>
      </c>
      <c r="H923" s="1126" t="s">
        <v>1817</v>
      </c>
      <c r="I923" s="1129">
        <v>2013</v>
      </c>
      <c r="J923" s="1247"/>
      <c r="K923" s="1126" t="s">
        <v>75</v>
      </c>
      <c r="L923" s="1255" t="s">
        <v>1914</v>
      </c>
      <c r="M923" s="1129">
        <v>1</v>
      </c>
      <c r="N923" s="1134">
        <v>3458765</v>
      </c>
      <c r="O923" s="2155"/>
      <c r="P923" s="2155"/>
      <c r="Q923" s="1127"/>
      <c r="R923" s="1131"/>
      <c r="S923" s="1129">
        <v>1</v>
      </c>
      <c r="T923" s="1134">
        <v>3458765</v>
      </c>
      <c r="U923" s="1127" t="s">
        <v>2199</v>
      </c>
      <c r="W923" s="1428"/>
      <c r="X923" s="1428"/>
    </row>
    <row r="924" spans="1:24">
      <c r="A924" s="1124"/>
      <c r="B924" s="1125"/>
      <c r="C924" s="1126"/>
      <c r="D924" s="1127"/>
      <c r="E924" s="1126"/>
      <c r="F924" s="1125"/>
      <c r="G924" s="1126"/>
      <c r="H924" s="1126"/>
      <c r="I924" s="1129"/>
      <c r="J924" s="1247"/>
      <c r="K924" s="1126"/>
      <c r="L924" s="1255"/>
      <c r="M924" s="1119"/>
      <c r="N924" s="1131"/>
      <c r="O924" s="2156"/>
      <c r="P924" s="2156"/>
      <c r="Q924" s="1127"/>
      <c r="R924" s="1131"/>
      <c r="S924" s="1119"/>
      <c r="T924" s="1131"/>
      <c r="U924" s="1127"/>
    </row>
    <row r="925" spans="1:24" ht="15" customHeight="1">
      <c r="A925" s="1124">
        <v>702</v>
      </c>
      <c r="B925" s="1125" t="s">
        <v>2346</v>
      </c>
      <c r="C925" s="1379" t="s">
        <v>2147</v>
      </c>
      <c r="D925" s="1127" t="s">
        <v>2347</v>
      </c>
      <c r="E925" s="1126" t="s">
        <v>1899</v>
      </c>
      <c r="F925" s="1125" t="s">
        <v>12</v>
      </c>
      <c r="G925" s="1126" t="s">
        <v>1711</v>
      </c>
      <c r="H925" s="1126" t="s">
        <v>596</v>
      </c>
      <c r="I925" s="1129">
        <v>2004</v>
      </c>
      <c r="J925" s="1247"/>
      <c r="K925" s="1126" t="s">
        <v>1550</v>
      </c>
      <c r="L925" s="1255" t="s">
        <v>1914</v>
      </c>
      <c r="M925" s="1129">
        <v>1</v>
      </c>
      <c r="N925" s="1134">
        <v>471429</v>
      </c>
      <c r="O925" s="2155"/>
      <c r="P925" s="2155"/>
      <c r="Q925" s="1127"/>
      <c r="R925" s="1131"/>
      <c r="S925" s="1129">
        <v>1</v>
      </c>
      <c r="T925" s="1134">
        <v>471429</v>
      </c>
      <c r="U925" s="1127" t="s">
        <v>2199</v>
      </c>
      <c r="W925" s="1428"/>
      <c r="X925" s="1428"/>
    </row>
    <row r="926" spans="1:24" ht="15" customHeight="1">
      <c r="A926" s="1124">
        <v>703</v>
      </c>
      <c r="B926" s="1125" t="s">
        <v>2346</v>
      </c>
      <c r="C926" s="1379" t="s">
        <v>2138</v>
      </c>
      <c r="D926" s="1127" t="s">
        <v>2347</v>
      </c>
      <c r="E926" s="1126" t="s">
        <v>1899</v>
      </c>
      <c r="F926" s="1125" t="s">
        <v>12</v>
      </c>
      <c r="G926" s="1126" t="s">
        <v>1711</v>
      </c>
      <c r="H926" s="1126" t="s">
        <v>596</v>
      </c>
      <c r="I926" s="1129">
        <v>2004</v>
      </c>
      <c r="J926" s="1247"/>
      <c r="K926" s="1126" t="s">
        <v>1550</v>
      </c>
      <c r="L926" s="1255" t="s">
        <v>1914</v>
      </c>
      <c r="M926" s="1129">
        <v>1</v>
      </c>
      <c r="N926" s="1134">
        <v>471429</v>
      </c>
      <c r="O926" s="2155"/>
      <c r="P926" s="2155"/>
      <c r="Q926" s="1127"/>
      <c r="R926" s="1131"/>
      <c r="S926" s="1129">
        <v>1</v>
      </c>
      <c r="T926" s="1134">
        <v>471429</v>
      </c>
      <c r="U926" s="1127"/>
      <c r="W926" s="1428"/>
      <c r="X926" s="1428"/>
    </row>
    <row r="927" spans="1:24" ht="15" customHeight="1">
      <c r="A927" s="1124">
        <v>704</v>
      </c>
      <c r="B927" s="1125" t="s">
        <v>2346</v>
      </c>
      <c r="C927" s="1379" t="s">
        <v>2140</v>
      </c>
      <c r="D927" s="1127" t="s">
        <v>2347</v>
      </c>
      <c r="E927" s="1126" t="s">
        <v>1899</v>
      </c>
      <c r="F927" s="1125" t="s">
        <v>12</v>
      </c>
      <c r="G927" s="1126" t="s">
        <v>1711</v>
      </c>
      <c r="H927" s="1126" t="s">
        <v>596</v>
      </c>
      <c r="I927" s="1129">
        <v>2004</v>
      </c>
      <c r="J927" s="1247"/>
      <c r="K927" s="1126" t="s">
        <v>1550</v>
      </c>
      <c r="L927" s="1255" t="s">
        <v>1914</v>
      </c>
      <c r="M927" s="1129">
        <v>1</v>
      </c>
      <c r="N927" s="1134">
        <v>471429</v>
      </c>
      <c r="O927" s="2155"/>
      <c r="P927" s="2155"/>
      <c r="Q927" s="1127"/>
      <c r="R927" s="1131"/>
      <c r="S927" s="1129">
        <v>1</v>
      </c>
      <c r="T927" s="1134">
        <v>471429</v>
      </c>
      <c r="U927" s="1127"/>
      <c r="W927" s="1428"/>
      <c r="X927" s="1428"/>
    </row>
    <row r="928" spans="1:24" ht="15" customHeight="1">
      <c r="A928" s="1124">
        <v>705</v>
      </c>
      <c r="B928" s="1125" t="s">
        <v>2346</v>
      </c>
      <c r="C928" s="1379" t="s">
        <v>2152</v>
      </c>
      <c r="D928" s="1127" t="s">
        <v>2347</v>
      </c>
      <c r="E928" s="1126" t="s">
        <v>1899</v>
      </c>
      <c r="F928" s="1125" t="s">
        <v>12</v>
      </c>
      <c r="G928" s="1126" t="s">
        <v>1711</v>
      </c>
      <c r="H928" s="1126" t="s">
        <v>596</v>
      </c>
      <c r="I928" s="1129">
        <v>2004</v>
      </c>
      <c r="J928" s="1247"/>
      <c r="K928" s="1126" t="s">
        <v>1550</v>
      </c>
      <c r="L928" s="1255" t="s">
        <v>1914</v>
      </c>
      <c r="M928" s="1129">
        <v>1</v>
      </c>
      <c r="N928" s="1134">
        <v>471429</v>
      </c>
      <c r="O928" s="2155"/>
      <c r="P928" s="2155"/>
      <c r="Q928" s="1127"/>
      <c r="R928" s="1131"/>
      <c r="S928" s="1129">
        <v>1</v>
      </c>
      <c r="T928" s="1134">
        <v>471429</v>
      </c>
      <c r="U928" s="1127"/>
    </row>
    <row r="929" spans="1:24" ht="15" customHeight="1">
      <c r="A929" s="1124">
        <v>706</v>
      </c>
      <c r="B929" s="1125" t="s">
        <v>2346</v>
      </c>
      <c r="C929" s="1379" t="s">
        <v>2169</v>
      </c>
      <c r="D929" s="1127" t="s">
        <v>2347</v>
      </c>
      <c r="E929" s="1126" t="s">
        <v>1899</v>
      </c>
      <c r="F929" s="1125" t="s">
        <v>12</v>
      </c>
      <c r="G929" s="1126" t="s">
        <v>1711</v>
      </c>
      <c r="H929" s="1126" t="s">
        <v>596</v>
      </c>
      <c r="I929" s="1129">
        <v>2004</v>
      </c>
      <c r="J929" s="1247"/>
      <c r="K929" s="1126" t="s">
        <v>1550</v>
      </c>
      <c r="L929" s="1255" t="s">
        <v>1914</v>
      </c>
      <c r="M929" s="1129">
        <v>1</v>
      </c>
      <c r="N929" s="1134">
        <v>471429</v>
      </c>
      <c r="O929" s="2155"/>
      <c r="P929" s="2155"/>
      <c r="Q929" s="1127"/>
      <c r="R929" s="1131"/>
      <c r="S929" s="1129">
        <v>1</v>
      </c>
      <c r="T929" s="1134">
        <v>471429</v>
      </c>
      <c r="U929" s="1127"/>
      <c r="W929" s="1428"/>
      <c r="X929" s="1428"/>
    </row>
    <row r="930" spans="1:24" ht="15" customHeight="1">
      <c r="A930" s="1124">
        <v>707</v>
      </c>
      <c r="B930" s="1125" t="s">
        <v>2346</v>
      </c>
      <c r="C930" s="1379" t="s">
        <v>2212</v>
      </c>
      <c r="D930" s="1127" t="s">
        <v>2347</v>
      </c>
      <c r="E930" s="1126" t="s">
        <v>1899</v>
      </c>
      <c r="F930" s="1125" t="s">
        <v>12</v>
      </c>
      <c r="G930" s="1126" t="s">
        <v>1711</v>
      </c>
      <c r="H930" s="1126" t="s">
        <v>596</v>
      </c>
      <c r="I930" s="1129">
        <v>2004</v>
      </c>
      <c r="J930" s="1247"/>
      <c r="K930" s="1126" t="s">
        <v>1550</v>
      </c>
      <c r="L930" s="1255" t="s">
        <v>1914</v>
      </c>
      <c r="M930" s="1129">
        <v>1</v>
      </c>
      <c r="N930" s="1134">
        <v>471429</v>
      </c>
      <c r="O930" s="2155"/>
      <c r="P930" s="2155"/>
      <c r="Q930" s="1127"/>
      <c r="R930" s="1131"/>
      <c r="S930" s="1129">
        <v>1</v>
      </c>
      <c r="T930" s="1134">
        <v>471429</v>
      </c>
      <c r="U930" s="1127"/>
      <c r="W930" s="1428"/>
      <c r="X930" s="1428"/>
    </row>
    <row r="931" spans="1:24" ht="15" customHeight="1">
      <c r="A931" s="769"/>
      <c r="B931" s="1125"/>
      <c r="C931" s="1126"/>
      <c r="D931" s="1127"/>
      <c r="E931" s="1126"/>
      <c r="F931" s="1125"/>
      <c r="G931" s="1126"/>
      <c r="H931" s="1126"/>
      <c r="I931" s="1129"/>
      <c r="J931" s="1247"/>
      <c r="K931" s="1126"/>
      <c r="L931" s="1255"/>
      <c r="M931" s="1119"/>
      <c r="N931" s="1131"/>
      <c r="O931" s="2156"/>
      <c r="P931" s="2156"/>
      <c r="Q931" s="1127"/>
      <c r="R931" s="1131"/>
      <c r="S931" s="1119"/>
      <c r="T931" s="1131"/>
      <c r="U931" s="1127"/>
      <c r="W931" s="1428"/>
      <c r="X931" s="1428"/>
    </row>
    <row r="932" spans="1:24" ht="15" customHeight="1">
      <c r="A932" s="1124">
        <v>708</v>
      </c>
      <c r="B932" s="1125" t="s">
        <v>2346</v>
      </c>
      <c r="C932" s="1379" t="s">
        <v>2147</v>
      </c>
      <c r="D932" s="1127" t="s">
        <v>2347</v>
      </c>
      <c r="E932" s="1126" t="s">
        <v>1896</v>
      </c>
      <c r="F932" s="1125" t="s">
        <v>12</v>
      </c>
      <c r="G932" s="1126" t="s">
        <v>1837</v>
      </c>
      <c r="H932" s="1126" t="s">
        <v>1817</v>
      </c>
      <c r="I932" s="1129">
        <v>2006</v>
      </c>
      <c r="J932" s="1247"/>
      <c r="K932" s="1126" t="s">
        <v>1550</v>
      </c>
      <c r="L932" s="1255" t="s">
        <v>1914</v>
      </c>
      <c r="M932" s="1129">
        <v>1</v>
      </c>
      <c r="N932" s="1134">
        <v>565000</v>
      </c>
      <c r="O932" s="2155"/>
      <c r="P932" s="2155"/>
      <c r="Q932" s="1127"/>
      <c r="R932" s="1131"/>
      <c r="S932" s="1129">
        <v>1</v>
      </c>
      <c r="T932" s="1134">
        <v>565000</v>
      </c>
      <c r="U932" s="1127" t="s">
        <v>2199</v>
      </c>
    </row>
    <row r="933" spans="1:24" ht="15" customHeight="1">
      <c r="A933" s="1124">
        <v>709</v>
      </c>
      <c r="B933" s="1125" t="s">
        <v>2346</v>
      </c>
      <c r="C933" s="1379" t="s">
        <v>2138</v>
      </c>
      <c r="D933" s="1127" t="s">
        <v>2347</v>
      </c>
      <c r="E933" s="1126" t="s">
        <v>1896</v>
      </c>
      <c r="F933" s="1125" t="s">
        <v>12</v>
      </c>
      <c r="G933" s="1126" t="s">
        <v>1837</v>
      </c>
      <c r="H933" s="1126" t="s">
        <v>1817</v>
      </c>
      <c r="I933" s="1129">
        <v>2006</v>
      </c>
      <c r="J933" s="1247"/>
      <c r="K933" s="1126" t="s">
        <v>1550</v>
      </c>
      <c r="L933" s="1255" t="s">
        <v>1914</v>
      </c>
      <c r="M933" s="1129">
        <v>1</v>
      </c>
      <c r="N933" s="1134">
        <v>565000</v>
      </c>
      <c r="O933" s="2155"/>
      <c r="P933" s="2155"/>
      <c r="Q933" s="1127"/>
      <c r="R933" s="1131"/>
      <c r="S933" s="1129">
        <v>1</v>
      </c>
      <c r="T933" s="1134">
        <v>565000</v>
      </c>
      <c r="U933" s="1127"/>
      <c r="W933" s="1428"/>
      <c r="X933" s="1428"/>
    </row>
    <row r="934" spans="1:24" ht="15" customHeight="1">
      <c r="A934" s="769"/>
      <c r="B934" s="1125"/>
      <c r="C934" s="1126"/>
      <c r="D934" s="1127"/>
      <c r="E934" s="1126"/>
      <c r="F934" s="1125"/>
      <c r="G934" s="1126"/>
      <c r="H934" s="1126"/>
      <c r="I934" s="1129"/>
      <c r="J934" s="1247"/>
      <c r="K934" s="1126"/>
      <c r="L934" s="1255"/>
      <c r="M934" s="1119"/>
      <c r="N934" s="1131"/>
      <c r="O934" s="2156"/>
      <c r="P934" s="2156"/>
      <c r="Q934" s="1127"/>
      <c r="R934" s="1131"/>
      <c r="S934" s="1119"/>
      <c r="T934" s="1131"/>
      <c r="U934" s="1127"/>
      <c r="W934" s="1428"/>
      <c r="X934" s="1428"/>
    </row>
    <row r="935" spans="1:24" ht="15" customHeight="1">
      <c r="A935" s="1124">
        <v>710</v>
      </c>
      <c r="B935" s="1125" t="s">
        <v>2346</v>
      </c>
      <c r="C935" s="1126" t="s">
        <v>2152</v>
      </c>
      <c r="D935" s="1127" t="s">
        <v>2347</v>
      </c>
      <c r="E935" s="1126" t="s">
        <v>2038</v>
      </c>
      <c r="F935" s="1125" t="s">
        <v>12</v>
      </c>
      <c r="G935" s="1126" t="s">
        <v>1837</v>
      </c>
      <c r="H935" s="1126" t="s">
        <v>1817</v>
      </c>
      <c r="I935" s="1129">
        <v>2006</v>
      </c>
      <c r="J935" s="1247"/>
      <c r="K935" s="1126" t="s">
        <v>212</v>
      </c>
      <c r="L935" s="1255" t="s">
        <v>13</v>
      </c>
      <c r="M935" s="1129">
        <v>1</v>
      </c>
      <c r="N935" s="1134">
        <v>745000</v>
      </c>
      <c r="O935" s="2155"/>
      <c r="P935" s="2155"/>
      <c r="Q935" s="1131"/>
      <c r="R935" s="1131"/>
      <c r="S935" s="1129">
        <v>1</v>
      </c>
      <c r="T935" s="1134">
        <v>745000</v>
      </c>
      <c r="U935" s="1131"/>
      <c r="W935" s="1428"/>
      <c r="X935" s="1428"/>
    </row>
    <row r="936" spans="1:24" ht="15" customHeight="1">
      <c r="A936" s="769"/>
      <c r="B936" s="1125"/>
      <c r="C936" s="1126"/>
      <c r="D936" s="1127"/>
      <c r="E936" s="1126"/>
      <c r="F936" s="1125"/>
      <c r="G936" s="1126"/>
      <c r="H936" s="1126"/>
      <c r="I936" s="1129"/>
      <c r="J936" s="1247"/>
      <c r="K936" s="1126"/>
      <c r="L936" s="1255"/>
      <c r="M936" s="1129"/>
      <c r="N936" s="1134"/>
      <c r="O936" s="2155"/>
      <c r="P936" s="2155"/>
      <c r="Q936" s="1131"/>
      <c r="R936" s="1131"/>
      <c r="S936" s="1129"/>
      <c r="T936" s="1134"/>
      <c r="U936" s="1131"/>
    </row>
    <row r="937" spans="1:24" ht="15" customHeight="1">
      <c r="A937" s="1124">
        <v>711</v>
      </c>
      <c r="B937" s="1125" t="s">
        <v>2346</v>
      </c>
      <c r="C937" s="1126" t="s">
        <v>2194</v>
      </c>
      <c r="D937" s="1127" t="s">
        <v>2347</v>
      </c>
      <c r="E937" s="1126" t="s">
        <v>1897</v>
      </c>
      <c r="F937" s="1125" t="s">
        <v>12</v>
      </c>
      <c r="G937" s="1126" t="s">
        <v>1711</v>
      </c>
      <c r="H937" s="1126" t="s">
        <v>596</v>
      </c>
      <c r="I937" s="1129">
        <v>2007</v>
      </c>
      <c r="J937" s="1247"/>
      <c r="K937" s="1126" t="s">
        <v>1550</v>
      </c>
      <c r="L937" s="1255" t="s">
        <v>1914</v>
      </c>
      <c r="M937" s="1129">
        <v>1</v>
      </c>
      <c r="N937" s="1134">
        <v>660000</v>
      </c>
      <c r="O937" s="2155"/>
      <c r="P937" s="2155"/>
      <c r="Q937" s="1127"/>
      <c r="R937" s="1131"/>
      <c r="S937" s="1129">
        <v>1</v>
      </c>
      <c r="T937" s="1134">
        <v>660000</v>
      </c>
      <c r="U937" s="1127" t="s">
        <v>2199</v>
      </c>
      <c r="W937" s="1428"/>
      <c r="X937" s="1428"/>
    </row>
    <row r="938" spans="1:24" ht="15" customHeight="1">
      <c r="A938" s="769"/>
      <c r="B938" s="1125"/>
      <c r="C938" s="1126"/>
      <c r="D938" s="1127"/>
      <c r="E938" s="1126"/>
      <c r="F938" s="1125"/>
      <c r="G938" s="1126"/>
      <c r="H938" s="1126"/>
      <c r="I938" s="1129"/>
      <c r="J938" s="1247"/>
      <c r="K938" s="1126"/>
      <c r="L938" s="1255"/>
      <c r="M938" s="1129"/>
      <c r="N938" s="1134"/>
      <c r="O938" s="2155"/>
      <c r="P938" s="2155"/>
      <c r="Q938" s="1127"/>
      <c r="R938" s="1131"/>
      <c r="S938" s="1129"/>
      <c r="T938" s="1134"/>
      <c r="U938" s="1127"/>
      <c r="W938" s="1428"/>
      <c r="X938" s="1428"/>
    </row>
    <row r="939" spans="1:24" ht="15" customHeight="1">
      <c r="A939" s="1124">
        <v>712</v>
      </c>
      <c r="B939" s="1125" t="s">
        <v>2346</v>
      </c>
      <c r="C939" s="1379" t="s">
        <v>2147</v>
      </c>
      <c r="D939" s="1127" t="s">
        <v>2347</v>
      </c>
      <c r="E939" s="1126" t="s">
        <v>2039</v>
      </c>
      <c r="F939" s="1125" t="s">
        <v>12</v>
      </c>
      <c r="G939" s="1126" t="s">
        <v>218</v>
      </c>
      <c r="H939" s="1126" t="s">
        <v>1817</v>
      </c>
      <c r="I939" s="1129">
        <v>2010</v>
      </c>
      <c r="J939" s="1247"/>
      <c r="K939" s="1126" t="s">
        <v>1550</v>
      </c>
      <c r="L939" s="1255" t="s">
        <v>13</v>
      </c>
      <c r="M939" s="1129">
        <v>1</v>
      </c>
      <c r="N939" s="1134">
        <v>800000</v>
      </c>
      <c r="O939" s="2155"/>
      <c r="P939" s="2155"/>
      <c r="Q939" s="1131"/>
      <c r="R939" s="1131"/>
      <c r="S939" s="1129">
        <v>1</v>
      </c>
      <c r="T939" s="1134">
        <v>800000</v>
      </c>
      <c r="U939" s="1131"/>
      <c r="W939" s="1428"/>
      <c r="X939" s="1428"/>
    </row>
    <row r="940" spans="1:24" ht="15" customHeight="1">
      <c r="A940" s="1124">
        <v>713</v>
      </c>
      <c r="B940" s="1125" t="s">
        <v>2346</v>
      </c>
      <c r="C940" s="1379" t="s">
        <v>2138</v>
      </c>
      <c r="D940" s="1127" t="s">
        <v>2347</v>
      </c>
      <c r="E940" s="1126" t="s">
        <v>2039</v>
      </c>
      <c r="F940" s="1125" t="s">
        <v>12</v>
      </c>
      <c r="G940" s="1126" t="s">
        <v>218</v>
      </c>
      <c r="H940" s="1126" t="s">
        <v>1817</v>
      </c>
      <c r="I940" s="1129">
        <v>2010</v>
      </c>
      <c r="J940" s="1247"/>
      <c r="K940" s="1126" t="s">
        <v>1550</v>
      </c>
      <c r="L940" s="1255" t="s">
        <v>13</v>
      </c>
      <c r="M940" s="1129">
        <v>1</v>
      </c>
      <c r="N940" s="1134">
        <v>800000</v>
      </c>
      <c r="O940" s="2155"/>
      <c r="P940" s="2155"/>
      <c r="Q940" s="1131"/>
      <c r="R940" s="1131"/>
      <c r="S940" s="1129">
        <v>1</v>
      </c>
      <c r="T940" s="1134">
        <v>800000</v>
      </c>
      <c r="U940" s="1131"/>
    </row>
    <row r="941" spans="1:24" ht="15" customHeight="1">
      <c r="A941" s="769"/>
      <c r="B941" s="1125"/>
      <c r="C941" s="1126"/>
      <c r="D941" s="1127"/>
      <c r="E941" s="1126"/>
      <c r="F941" s="1125"/>
      <c r="G941" s="1126"/>
      <c r="H941" s="1126"/>
      <c r="I941" s="1129"/>
      <c r="J941" s="1247"/>
      <c r="K941" s="1126"/>
      <c r="L941" s="1255"/>
      <c r="M941" s="1119"/>
      <c r="N941" s="1131"/>
      <c r="O941" s="2156"/>
      <c r="P941" s="2156"/>
      <c r="Q941" s="1131"/>
      <c r="R941" s="1131"/>
      <c r="S941" s="1119"/>
      <c r="T941" s="1131"/>
      <c r="U941" s="1131"/>
      <c r="W941" s="1428"/>
      <c r="X941" s="1428"/>
    </row>
    <row r="942" spans="1:24" ht="15" customHeight="1">
      <c r="A942" s="1124">
        <v>714</v>
      </c>
      <c r="B942" s="1125" t="s">
        <v>2346</v>
      </c>
      <c r="C942" s="1126" t="s">
        <v>2348</v>
      </c>
      <c r="D942" s="1127" t="s">
        <v>2347</v>
      </c>
      <c r="E942" s="1126" t="s">
        <v>1897</v>
      </c>
      <c r="F942" s="1125" t="s">
        <v>12</v>
      </c>
      <c r="G942" s="1126" t="s">
        <v>1711</v>
      </c>
      <c r="H942" s="1126" t="s">
        <v>1817</v>
      </c>
      <c r="I942" s="1129">
        <v>2011</v>
      </c>
      <c r="J942" s="1247"/>
      <c r="K942" s="1126" t="s">
        <v>212</v>
      </c>
      <c r="L942" s="1255" t="s">
        <v>1914</v>
      </c>
      <c r="M942" s="1129">
        <v>1</v>
      </c>
      <c r="N942" s="1134">
        <v>3500000</v>
      </c>
      <c r="O942" s="2155"/>
      <c r="P942" s="2155"/>
      <c r="Q942" s="1127"/>
      <c r="R942" s="1131"/>
      <c r="S942" s="1129">
        <v>1</v>
      </c>
      <c r="T942" s="1134">
        <v>3500000</v>
      </c>
      <c r="U942" s="1127" t="s">
        <v>2199</v>
      </c>
      <c r="W942" s="1428"/>
      <c r="X942" s="1428"/>
    </row>
    <row r="943" spans="1:24" ht="15" customHeight="1">
      <c r="A943" s="769"/>
      <c r="B943" s="1125"/>
      <c r="C943" s="1126"/>
      <c r="D943" s="1127"/>
      <c r="E943" s="1126"/>
      <c r="F943" s="1125"/>
      <c r="G943" s="1126"/>
      <c r="H943" s="1126"/>
      <c r="I943" s="1129"/>
      <c r="J943" s="1247"/>
      <c r="K943" s="1126"/>
      <c r="L943" s="1255"/>
      <c r="M943" s="1129"/>
      <c r="N943" s="1134"/>
      <c r="O943" s="2155"/>
      <c r="P943" s="2155"/>
      <c r="Q943" s="1127"/>
      <c r="R943" s="1131"/>
      <c r="S943" s="1129"/>
      <c r="T943" s="1134"/>
      <c r="U943" s="1127"/>
      <c r="W943" s="1428"/>
      <c r="X943" s="1428"/>
    </row>
    <row r="944" spans="1:24" ht="15" customHeight="1">
      <c r="A944" s="1124">
        <v>715</v>
      </c>
      <c r="B944" s="1125" t="s">
        <v>2346</v>
      </c>
      <c r="C944" s="1126" t="s">
        <v>2227</v>
      </c>
      <c r="D944" s="1127" t="s">
        <v>2347</v>
      </c>
      <c r="E944" s="1126" t="s">
        <v>12</v>
      </c>
      <c r="F944" s="1125" t="s">
        <v>12</v>
      </c>
      <c r="G944" s="1126" t="s">
        <v>218</v>
      </c>
      <c r="H944" s="1126" t="s">
        <v>1817</v>
      </c>
      <c r="I944" s="1129">
        <v>2012</v>
      </c>
      <c r="J944" s="1247"/>
      <c r="K944" s="1126" t="s">
        <v>75</v>
      </c>
      <c r="L944" s="1255" t="s">
        <v>1914</v>
      </c>
      <c r="M944" s="1129">
        <v>1</v>
      </c>
      <c r="N944" s="1134">
        <v>4773438</v>
      </c>
      <c r="O944" s="2155"/>
      <c r="P944" s="2155"/>
      <c r="Q944" s="1127"/>
      <c r="R944" s="1131"/>
      <c r="S944" s="1129">
        <v>1</v>
      </c>
      <c r="T944" s="1134">
        <v>4773438</v>
      </c>
      <c r="U944" s="1127" t="s">
        <v>2237</v>
      </c>
      <c r="W944" s="1428"/>
      <c r="X944" s="1428"/>
    </row>
    <row r="945" spans="1:24" ht="15" customHeight="1">
      <c r="A945" s="1124">
        <v>716</v>
      </c>
      <c r="B945" s="1125" t="s">
        <v>2346</v>
      </c>
      <c r="C945" s="1126" t="s">
        <v>2284</v>
      </c>
      <c r="D945" s="1127" t="s">
        <v>2347</v>
      </c>
      <c r="E945" s="1126" t="s">
        <v>1898</v>
      </c>
      <c r="F945" s="1125" t="s">
        <v>12</v>
      </c>
      <c r="G945" s="1126" t="s">
        <v>218</v>
      </c>
      <c r="H945" s="1126" t="s">
        <v>1817</v>
      </c>
      <c r="I945" s="1129">
        <v>2012</v>
      </c>
      <c r="J945" s="1247"/>
      <c r="K945" s="1126" t="s">
        <v>75</v>
      </c>
      <c r="L945" s="1255" t="s">
        <v>1914</v>
      </c>
      <c r="M945" s="1129">
        <v>1</v>
      </c>
      <c r="N945" s="1134">
        <v>2176267</v>
      </c>
      <c r="O945" s="2155"/>
      <c r="P945" s="2155"/>
      <c r="Q945" s="1127"/>
      <c r="R945" s="1131"/>
      <c r="S945" s="1129">
        <v>1</v>
      </c>
      <c r="T945" s="1134">
        <v>2176267</v>
      </c>
      <c r="U945" s="1127" t="s">
        <v>2199</v>
      </c>
    </row>
    <row r="946" spans="1:24" ht="15" customHeight="1">
      <c r="A946" s="769"/>
      <c r="B946" s="1125"/>
      <c r="C946" s="1126"/>
      <c r="D946" s="1127"/>
      <c r="E946" s="1126"/>
      <c r="F946" s="1125"/>
      <c r="G946" s="1126"/>
      <c r="H946" s="1126"/>
      <c r="I946" s="1129"/>
      <c r="J946" s="1247"/>
      <c r="K946" s="1126"/>
      <c r="L946" s="1255"/>
      <c r="M946" s="1119"/>
      <c r="N946" s="1131"/>
      <c r="O946" s="2156"/>
      <c r="P946" s="2156"/>
      <c r="Q946" s="1127"/>
      <c r="R946" s="1131"/>
      <c r="S946" s="1119"/>
      <c r="T946" s="1131"/>
      <c r="U946" s="1127"/>
      <c r="W946" s="1428"/>
      <c r="X946" s="1428"/>
    </row>
    <row r="947" spans="1:24" ht="15" customHeight="1">
      <c r="A947" s="1124">
        <v>717</v>
      </c>
      <c r="B947" s="1125" t="s">
        <v>2346</v>
      </c>
      <c r="C947" s="1379" t="s">
        <v>2147</v>
      </c>
      <c r="D947" s="1127" t="s">
        <v>2347</v>
      </c>
      <c r="E947" s="1126" t="s">
        <v>1899</v>
      </c>
      <c r="F947" s="1125" t="s">
        <v>12</v>
      </c>
      <c r="G947" s="1126" t="s">
        <v>1711</v>
      </c>
      <c r="H947" s="1126" t="s">
        <v>1817</v>
      </c>
      <c r="I947" s="1129">
        <v>2014</v>
      </c>
      <c r="J947" s="1247"/>
      <c r="K947" s="1126" t="s">
        <v>1550</v>
      </c>
      <c r="L947" s="1255" t="s">
        <v>1914</v>
      </c>
      <c r="M947" s="1129">
        <v>1</v>
      </c>
      <c r="N947" s="1134">
        <v>950000</v>
      </c>
      <c r="O947" s="2155"/>
      <c r="P947" s="2155"/>
      <c r="Q947" s="1127"/>
      <c r="R947" s="1131"/>
      <c r="S947" s="1129">
        <v>1</v>
      </c>
      <c r="T947" s="1134">
        <v>950000</v>
      </c>
      <c r="U947" s="1127" t="s">
        <v>2199</v>
      </c>
      <c r="W947" s="1428"/>
      <c r="X947" s="1428"/>
    </row>
    <row r="948" spans="1:24" ht="15" customHeight="1">
      <c r="A948" s="1124">
        <v>718</v>
      </c>
      <c r="B948" s="1125" t="s">
        <v>2346</v>
      </c>
      <c r="C948" s="1379" t="s">
        <v>2138</v>
      </c>
      <c r="D948" s="1127" t="s">
        <v>2347</v>
      </c>
      <c r="E948" s="1126" t="s">
        <v>1899</v>
      </c>
      <c r="F948" s="1125" t="s">
        <v>12</v>
      </c>
      <c r="G948" s="1126" t="s">
        <v>1711</v>
      </c>
      <c r="H948" s="1126" t="s">
        <v>1817</v>
      </c>
      <c r="I948" s="1129">
        <v>2014</v>
      </c>
      <c r="J948" s="1247"/>
      <c r="K948" s="1126" t="s">
        <v>1550</v>
      </c>
      <c r="L948" s="1255" t="s">
        <v>1914</v>
      </c>
      <c r="M948" s="1129">
        <v>1</v>
      </c>
      <c r="N948" s="1134">
        <v>950000</v>
      </c>
      <c r="O948" s="2155"/>
      <c r="P948" s="2155"/>
      <c r="Q948" s="1127"/>
      <c r="R948" s="1131"/>
      <c r="S948" s="1129">
        <v>1</v>
      </c>
      <c r="T948" s="1134">
        <v>950000</v>
      </c>
      <c r="U948" s="1127"/>
      <c r="W948" s="1428"/>
      <c r="X948" s="1428"/>
    </row>
    <row r="949" spans="1:24" ht="15" customHeight="1">
      <c r="A949" s="1124">
        <v>719</v>
      </c>
      <c r="B949" s="1125" t="s">
        <v>2346</v>
      </c>
      <c r="C949" s="1379" t="s">
        <v>2140</v>
      </c>
      <c r="D949" s="1127" t="s">
        <v>2347</v>
      </c>
      <c r="E949" s="1126" t="s">
        <v>1899</v>
      </c>
      <c r="F949" s="1125" t="s">
        <v>12</v>
      </c>
      <c r="G949" s="1126" t="s">
        <v>1711</v>
      </c>
      <c r="H949" s="1126" t="s">
        <v>1817</v>
      </c>
      <c r="I949" s="1129">
        <v>2014</v>
      </c>
      <c r="J949" s="1247"/>
      <c r="K949" s="1126" t="s">
        <v>1550</v>
      </c>
      <c r="L949" s="1255" t="s">
        <v>1914</v>
      </c>
      <c r="M949" s="1129">
        <v>1</v>
      </c>
      <c r="N949" s="1134">
        <v>950000</v>
      </c>
      <c r="O949" s="2155"/>
      <c r="P949" s="2155"/>
      <c r="Q949" s="1127"/>
      <c r="R949" s="1131"/>
      <c r="S949" s="1129">
        <v>1</v>
      </c>
      <c r="T949" s="1134">
        <v>950000</v>
      </c>
      <c r="U949" s="1127"/>
    </row>
    <row r="950" spans="1:24" ht="15" customHeight="1">
      <c r="A950" s="1124">
        <v>720</v>
      </c>
      <c r="B950" s="1125" t="s">
        <v>2346</v>
      </c>
      <c r="C950" s="1379" t="s">
        <v>2152</v>
      </c>
      <c r="D950" s="1127" t="s">
        <v>2347</v>
      </c>
      <c r="E950" s="1126" t="s">
        <v>1899</v>
      </c>
      <c r="F950" s="1125" t="s">
        <v>12</v>
      </c>
      <c r="G950" s="1126" t="s">
        <v>1711</v>
      </c>
      <c r="H950" s="1126" t="s">
        <v>1817</v>
      </c>
      <c r="I950" s="1129">
        <v>2014</v>
      </c>
      <c r="J950" s="1247"/>
      <c r="K950" s="1126" t="s">
        <v>1550</v>
      </c>
      <c r="L950" s="1255" t="s">
        <v>1914</v>
      </c>
      <c r="M950" s="1129">
        <v>1</v>
      </c>
      <c r="N950" s="1134">
        <v>950000</v>
      </c>
      <c r="O950" s="2155"/>
      <c r="P950" s="2155"/>
      <c r="Q950" s="1127"/>
      <c r="R950" s="1131"/>
      <c r="S950" s="1129">
        <v>1</v>
      </c>
      <c r="T950" s="1134">
        <v>950000</v>
      </c>
      <c r="U950" s="1127"/>
      <c r="W950" s="1428"/>
      <c r="X950" s="1428"/>
    </row>
    <row r="951" spans="1:24" ht="15" customHeight="1">
      <c r="A951" s="1124">
        <v>721</v>
      </c>
      <c r="B951" s="1125" t="s">
        <v>2346</v>
      </c>
      <c r="C951" s="1379" t="s">
        <v>2169</v>
      </c>
      <c r="D951" s="1127" t="s">
        <v>2347</v>
      </c>
      <c r="E951" s="1126" t="s">
        <v>1899</v>
      </c>
      <c r="F951" s="1125" t="s">
        <v>12</v>
      </c>
      <c r="G951" s="1126" t="s">
        <v>1711</v>
      </c>
      <c r="H951" s="1126" t="s">
        <v>1817</v>
      </c>
      <c r="I951" s="1129">
        <v>2014</v>
      </c>
      <c r="J951" s="1247"/>
      <c r="K951" s="1126" t="s">
        <v>1550</v>
      </c>
      <c r="L951" s="1255" t="s">
        <v>1914</v>
      </c>
      <c r="M951" s="1129">
        <v>1</v>
      </c>
      <c r="N951" s="1134">
        <v>950000</v>
      </c>
      <c r="O951" s="2155"/>
      <c r="P951" s="2155"/>
      <c r="Q951" s="1127"/>
      <c r="R951" s="1131"/>
      <c r="S951" s="1129">
        <v>1</v>
      </c>
      <c r="T951" s="1134">
        <v>950000</v>
      </c>
      <c r="U951" s="1127"/>
      <c r="W951" s="1428"/>
      <c r="X951" s="1428"/>
    </row>
    <row r="952" spans="1:24" ht="15" customHeight="1">
      <c r="A952" s="1124">
        <v>722</v>
      </c>
      <c r="B952" s="1125" t="s">
        <v>2346</v>
      </c>
      <c r="C952" s="1379" t="s">
        <v>2212</v>
      </c>
      <c r="D952" s="1127" t="s">
        <v>2347</v>
      </c>
      <c r="E952" s="1126" t="s">
        <v>1899</v>
      </c>
      <c r="F952" s="1125" t="s">
        <v>12</v>
      </c>
      <c r="G952" s="1126" t="s">
        <v>1711</v>
      </c>
      <c r="H952" s="1126" t="s">
        <v>1817</v>
      </c>
      <c r="I952" s="1129">
        <v>2014</v>
      </c>
      <c r="J952" s="1247"/>
      <c r="K952" s="1126" t="s">
        <v>1550</v>
      </c>
      <c r="L952" s="1255" t="s">
        <v>1914</v>
      </c>
      <c r="M952" s="1129">
        <v>1</v>
      </c>
      <c r="N952" s="1134">
        <v>950000</v>
      </c>
      <c r="O952" s="2155"/>
      <c r="P952" s="2155"/>
      <c r="Q952" s="1127"/>
      <c r="R952" s="1131"/>
      <c r="S952" s="1129">
        <v>1</v>
      </c>
      <c r="T952" s="1134">
        <v>950000</v>
      </c>
      <c r="U952" s="1127"/>
      <c r="W952" s="1428"/>
      <c r="X952" s="1428"/>
    </row>
    <row r="953" spans="1:24" ht="15" customHeight="1">
      <c r="A953" s="1124">
        <v>723</v>
      </c>
      <c r="B953" s="1125" t="s">
        <v>2346</v>
      </c>
      <c r="C953" s="1379" t="s">
        <v>2213</v>
      </c>
      <c r="D953" s="1127" t="s">
        <v>2347</v>
      </c>
      <c r="E953" s="1126" t="s">
        <v>1899</v>
      </c>
      <c r="F953" s="1125" t="s">
        <v>12</v>
      </c>
      <c r="G953" s="1126" t="s">
        <v>1711</v>
      </c>
      <c r="H953" s="1126" t="s">
        <v>1817</v>
      </c>
      <c r="I953" s="1129">
        <v>2014</v>
      </c>
      <c r="J953" s="1247"/>
      <c r="K953" s="1126" t="s">
        <v>1550</v>
      </c>
      <c r="L953" s="1255" t="s">
        <v>1914</v>
      </c>
      <c r="M953" s="1129">
        <v>1</v>
      </c>
      <c r="N953" s="1134">
        <v>950000</v>
      </c>
      <c r="O953" s="2155"/>
      <c r="P953" s="2155"/>
      <c r="Q953" s="1127"/>
      <c r="R953" s="1131"/>
      <c r="S953" s="1129">
        <v>1</v>
      </c>
      <c r="T953" s="1134">
        <v>950000</v>
      </c>
      <c r="U953" s="1127"/>
    </row>
    <row r="954" spans="1:24" ht="15" customHeight="1">
      <c r="A954" s="1124">
        <v>724</v>
      </c>
      <c r="B954" s="1125" t="s">
        <v>2346</v>
      </c>
      <c r="C954" s="1379" t="s">
        <v>2214</v>
      </c>
      <c r="D954" s="1127" t="s">
        <v>2347</v>
      </c>
      <c r="E954" s="1126" t="s">
        <v>1899</v>
      </c>
      <c r="F954" s="1125" t="s">
        <v>12</v>
      </c>
      <c r="G954" s="1126" t="s">
        <v>1711</v>
      </c>
      <c r="H954" s="1126" t="s">
        <v>1817</v>
      </c>
      <c r="I954" s="1129">
        <v>2014</v>
      </c>
      <c r="J954" s="1247"/>
      <c r="K954" s="1126" t="s">
        <v>1550</v>
      </c>
      <c r="L954" s="1255" t="s">
        <v>1914</v>
      </c>
      <c r="M954" s="1129">
        <v>1</v>
      </c>
      <c r="N954" s="1134">
        <v>950000</v>
      </c>
      <c r="O954" s="2155"/>
      <c r="P954" s="2155"/>
      <c r="Q954" s="1127"/>
      <c r="R954" s="1131"/>
      <c r="S954" s="1129">
        <v>1</v>
      </c>
      <c r="T954" s="1134">
        <v>950000</v>
      </c>
      <c r="U954" s="1127"/>
      <c r="W954" s="1428"/>
      <c r="X954" s="1428"/>
    </row>
    <row r="955" spans="1:24" ht="15" customHeight="1">
      <c r="A955" s="1124">
        <v>725</v>
      </c>
      <c r="B955" s="1125" t="s">
        <v>2346</v>
      </c>
      <c r="C955" s="1379" t="s">
        <v>2211</v>
      </c>
      <c r="D955" s="1127" t="s">
        <v>2347</v>
      </c>
      <c r="E955" s="1126" t="s">
        <v>1899</v>
      </c>
      <c r="F955" s="1125" t="s">
        <v>12</v>
      </c>
      <c r="G955" s="1126" t="s">
        <v>1711</v>
      </c>
      <c r="H955" s="1126" t="s">
        <v>1817</v>
      </c>
      <c r="I955" s="1129">
        <v>2014</v>
      </c>
      <c r="J955" s="1247"/>
      <c r="K955" s="1126" t="s">
        <v>1550</v>
      </c>
      <c r="L955" s="1255" t="s">
        <v>1914</v>
      </c>
      <c r="M955" s="1129">
        <v>1</v>
      </c>
      <c r="N955" s="1134">
        <v>950000</v>
      </c>
      <c r="O955" s="2155"/>
      <c r="P955" s="2155"/>
      <c r="Q955" s="1127"/>
      <c r="R955" s="1131"/>
      <c r="S955" s="1129">
        <v>1</v>
      </c>
      <c r="T955" s="1134">
        <v>950000</v>
      </c>
      <c r="U955" s="1127"/>
      <c r="W955" s="1428"/>
      <c r="X955" s="1428"/>
    </row>
    <row r="956" spans="1:24" ht="15" customHeight="1">
      <c r="A956" s="1124">
        <v>726</v>
      </c>
      <c r="B956" s="1125" t="s">
        <v>2346</v>
      </c>
      <c r="C956" s="1379" t="s">
        <v>2321</v>
      </c>
      <c r="D956" s="1127" t="s">
        <v>2347</v>
      </c>
      <c r="E956" s="1126" t="s">
        <v>1899</v>
      </c>
      <c r="F956" s="1125" t="s">
        <v>12</v>
      </c>
      <c r="G956" s="1126" t="s">
        <v>1711</v>
      </c>
      <c r="H956" s="1126" t="s">
        <v>1817</v>
      </c>
      <c r="I956" s="1129">
        <v>2014</v>
      </c>
      <c r="J956" s="1247"/>
      <c r="K956" s="1126" t="s">
        <v>1550</v>
      </c>
      <c r="L956" s="1255" t="s">
        <v>1914</v>
      </c>
      <c r="M956" s="1129">
        <v>1</v>
      </c>
      <c r="N956" s="1134">
        <v>950000</v>
      </c>
      <c r="O956" s="2155"/>
      <c r="P956" s="2155"/>
      <c r="Q956" s="1127"/>
      <c r="R956" s="1131"/>
      <c r="S956" s="1129">
        <v>1</v>
      </c>
      <c r="T956" s="1134">
        <v>950000</v>
      </c>
      <c r="U956" s="1127"/>
      <c r="W956" s="1428"/>
      <c r="X956" s="1428"/>
    </row>
    <row r="957" spans="1:24" ht="15" customHeight="1">
      <c r="A957" s="769"/>
      <c r="B957" s="1125"/>
      <c r="C957" s="1126"/>
      <c r="D957" s="1127"/>
      <c r="E957" s="1126"/>
      <c r="F957" s="1125"/>
      <c r="G957" s="1126"/>
      <c r="H957" s="1126"/>
      <c r="I957" s="1129"/>
      <c r="J957" s="1247"/>
      <c r="K957" s="1126"/>
      <c r="L957" s="1255"/>
      <c r="M957" s="1119"/>
      <c r="N957" s="1131"/>
      <c r="O957" s="2156"/>
      <c r="P957" s="2156"/>
      <c r="Q957" s="1127"/>
      <c r="R957" s="1131"/>
      <c r="S957" s="1119"/>
      <c r="T957" s="1131"/>
      <c r="U957" s="1127"/>
    </row>
    <row r="958" spans="1:24" ht="15" customHeight="1">
      <c r="A958" s="1124">
        <v>727</v>
      </c>
      <c r="B958" s="1125" t="s">
        <v>2346</v>
      </c>
      <c r="C958" s="1126" t="s">
        <v>2188</v>
      </c>
      <c r="D958" s="1127" t="s">
        <v>2347</v>
      </c>
      <c r="E958" s="1126" t="s">
        <v>2040</v>
      </c>
      <c r="F958" s="1125" t="s">
        <v>12</v>
      </c>
      <c r="G958" s="1126" t="s">
        <v>1711</v>
      </c>
      <c r="H958" s="1126" t="s">
        <v>1817</v>
      </c>
      <c r="I958" s="1129">
        <v>2015</v>
      </c>
      <c r="J958" s="1247"/>
      <c r="K958" s="1126" t="s">
        <v>75</v>
      </c>
      <c r="L958" s="1255" t="s">
        <v>13</v>
      </c>
      <c r="M958" s="1129">
        <v>1</v>
      </c>
      <c r="N958" s="1134">
        <v>2300000</v>
      </c>
      <c r="O958" s="2155"/>
      <c r="P958" s="2155"/>
      <c r="Q958" s="1131"/>
      <c r="R958" s="1131"/>
      <c r="S958" s="1129">
        <v>1</v>
      </c>
      <c r="T958" s="1134">
        <v>2300000</v>
      </c>
      <c r="U958" s="1131"/>
      <c r="W958" s="1428"/>
      <c r="X958" s="1428"/>
    </row>
    <row r="959" spans="1:24" ht="15" customHeight="1">
      <c r="A959" s="769"/>
      <c r="B959" s="1125"/>
      <c r="C959" s="1126"/>
      <c r="D959" s="1127"/>
      <c r="E959" s="1126"/>
      <c r="F959" s="1125"/>
      <c r="G959" s="1126"/>
      <c r="H959" s="1126"/>
      <c r="I959" s="1129"/>
      <c r="J959" s="1247"/>
      <c r="K959" s="1126"/>
      <c r="L959" s="1255"/>
      <c r="M959" s="1129"/>
      <c r="N959" s="1134"/>
      <c r="O959" s="2155"/>
      <c r="P959" s="2155"/>
      <c r="Q959" s="1131"/>
      <c r="R959" s="1131"/>
      <c r="S959" s="1129"/>
      <c r="T959" s="1134"/>
      <c r="U959" s="1131"/>
      <c r="W959" s="1428"/>
      <c r="X959" s="1428"/>
    </row>
    <row r="960" spans="1:24" ht="15" customHeight="1">
      <c r="A960" s="1124">
        <v>728</v>
      </c>
      <c r="B960" s="1125" t="s">
        <v>2346</v>
      </c>
      <c r="C960" s="1379" t="s">
        <v>2147</v>
      </c>
      <c r="D960" s="1127" t="s">
        <v>2347</v>
      </c>
      <c r="E960" s="1126" t="s">
        <v>2041</v>
      </c>
      <c r="F960" s="1125" t="s">
        <v>12</v>
      </c>
      <c r="G960" s="1126" t="s">
        <v>78</v>
      </c>
      <c r="H960" s="1126" t="s">
        <v>1817</v>
      </c>
      <c r="I960" s="1129">
        <v>2017</v>
      </c>
      <c r="J960" s="1247"/>
      <c r="K960" s="1126" t="s">
        <v>1550</v>
      </c>
      <c r="L960" s="1255" t="s">
        <v>13</v>
      </c>
      <c r="M960" s="1129">
        <v>1</v>
      </c>
      <c r="N960" s="1134">
        <v>1222476</v>
      </c>
      <c r="O960" s="2155"/>
      <c r="P960" s="2155"/>
      <c r="Q960" s="1131"/>
      <c r="R960" s="1131"/>
      <c r="S960" s="1129">
        <v>1</v>
      </c>
      <c r="T960" s="1134">
        <v>1222476</v>
      </c>
      <c r="U960" s="1131"/>
      <c r="W960" s="1428"/>
      <c r="X960" s="1428"/>
    </row>
    <row r="961" spans="1:24" ht="15" customHeight="1">
      <c r="A961" s="1124">
        <v>729</v>
      </c>
      <c r="B961" s="1125" t="s">
        <v>2346</v>
      </c>
      <c r="C961" s="1379" t="s">
        <v>2138</v>
      </c>
      <c r="D961" s="1127" t="s">
        <v>2347</v>
      </c>
      <c r="E961" s="1126" t="s">
        <v>2041</v>
      </c>
      <c r="F961" s="1125" t="s">
        <v>12</v>
      </c>
      <c r="G961" s="1126" t="s">
        <v>78</v>
      </c>
      <c r="H961" s="1126" t="s">
        <v>1817</v>
      </c>
      <c r="I961" s="1129">
        <v>2017</v>
      </c>
      <c r="J961" s="1247"/>
      <c r="K961" s="1126" t="s">
        <v>1550</v>
      </c>
      <c r="L961" s="1255" t="s">
        <v>13</v>
      </c>
      <c r="M961" s="1129">
        <v>1</v>
      </c>
      <c r="N961" s="1134">
        <v>1222476</v>
      </c>
      <c r="O961" s="2155"/>
      <c r="P961" s="2155"/>
      <c r="Q961" s="1131"/>
      <c r="R961" s="1131"/>
      <c r="S961" s="1129">
        <v>1</v>
      </c>
      <c r="T961" s="1134">
        <v>1222476</v>
      </c>
      <c r="U961" s="1131"/>
    </row>
    <row r="962" spans="1:24" ht="15" customHeight="1">
      <c r="A962" s="1124">
        <v>730</v>
      </c>
      <c r="B962" s="1125" t="s">
        <v>2346</v>
      </c>
      <c r="C962" s="1379" t="s">
        <v>2140</v>
      </c>
      <c r="D962" s="1127" t="s">
        <v>2347</v>
      </c>
      <c r="E962" s="1126" t="s">
        <v>2041</v>
      </c>
      <c r="F962" s="1125" t="s">
        <v>12</v>
      </c>
      <c r="G962" s="1126" t="s">
        <v>78</v>
      </c>
      <c r="H962" s="1126" t="s">
        <v>1817</v>
      </c>
      <c r="I962" s="1129">
        <v>2017</v>
      </c>
      <c r="J962" s="1247"/>
      <c r="K962" s="1126" t="s">
        <v>1550</v>
      </c>
      <c r="L962" s="1255" t="s">
        <v>13</v>
      </c>
      <c r="M962" s="1129">
        <v>1</v>
      </c>
      <c r="N962" s="1134">
        <v>1222476</v>
      </c>
      <c r="O962" s="2155"/>
      <c r="P962" s="2155"/>
      <c r="Q962" s="1131"/>
      <c r="R962" s="1131"/>
      <c r="S962" s="1129">
        <v>1</v>
      </c>
      <c r="T962" s="1134">
        <v>1222476</v>
      </c>
      <c r="U962" s="1131"/>
      <c r="W962" s="1428"/>
      <c r="X962" s="1428"/>
    </row>
    <row r="963" spans="1:24" ht="15" customHeight="1">
      <c r="A963" s="1124">
        <v>731</v>
      </c>
      <c r="B963" s="1125" t="s">
        <v>2346</v>
      </c>
      <c r="C963" s="1379" t="s">
        <v>2152</v>
      </c>
      <c r="D963" s="1127" t="s">
        <v>2347</v>
      </c>
      <c r="E963" s="1126" t="s">
        <v>2041</v>
      </c>
      <c r="F963" s="1125" t="s">
        <v>12</v>
      </c>
      <c r="G963" s="1126" t="s">
        <v>78</v>
      </c>
      <c r="H963" s="1126" t="s">
        <v>1817</v>
      </c>
      <c r="I963" s="1129">
        <v>2017</v>
      </c>
      <c r="J963" s="1247"/>
      <c r="K963" s="1126" t="s">
        <v>1550</v>
      </c>
      <c r="L963" s="1255" t="s">
        <v>13</v>
      </c>
      <c r="M963" s="1129">
        <v>1</v>
      </c>
      <c r="N963" s="1134">
        <v>1222476</v>
      </c>
      <c r="O963" s="2155"/>
      <c r="P963" s="2155"/>
      <c r="Q963" s="1131"/>
      <c r="R963" s="1131"/>
      <c r="S963" s="1129">
        <v>1</v>
      </c>
      <c r="T963" s="1134">
        <v>1222476</v>
      </c>
      <c r="U963" s="1131"/>
      <c r="W963" s="1428"/>
      <c r="X963" s="1428"/>
    </row>
    <row r="964" spans="1:24">
      <c r="A964" s="1098"/>
      <c r="B964" s="1125"/>
      <c r="C964" s="1379"/>
      <c r="D964" s="1127"/>
      <c r="E964" s="1126"/>
      <c r="F964" s="1125"/>
      <c r="G964" s="1126"/>
      <c r="H964" s="1126"/>
      <c r="I964" s="1129"/>
      <c r="J964" s="1247"/>
      <c r="K964" s="1126"/>
      <c r="L964" s="1255"/>
      <c r="M964" s="1129"/>
      <c r="N964" s="1134"/>
      <c r="O964" s="2155"/>
      <c r="P964" s="2155"/>
      <c r="Q964" s="1131"/>
      <c r="R964" s="1131"/>
      <c r="S964" s="1129"/>
      <c r="T964" s="1134"/>
      <c r="U964" s="1131"/>
      <c r="W964" s="1428"/>
      <c r="X964" s="1428"/>
    </row>
    <row r="965" spans="1:24" s="1472" customFormat="1" ht="15.75" customHeight="1">
      <c r="A965" s="1462"/>
      <c r="B965" s="1463" t="s">
        <v>2346</v>
      </c>
      <c r="C965" s="2127" t="s">
        <v>2147</v>
      </c>
      <c r="D965" s="1465" t="s">
        <v>2347</v>
      </c>
      <c r="E965" s="1464" t="s">
        <v>2393</v>
      </c>
      <c r="F965" s="1463" t="s">
        <v>12</v>
      </c>
      <c r="G965" s="1464" t="s">
        <v>86</v>
      </c>
      <c r="H965" s="1464" t="s">
        <v>1817</v>
      </c>
      <c r="I965" s="1466">
        <v>2022</v>
      </c>
      <c r="J965" s="2128"/>
      <c r="K965" s="1464" t="s">
        <v>2</v>
      </c>
      <c r="L965" s="2129" t="s">
        <v>13</v>
      </c>
      <c r="M965" s="1466"/>
      <c r="N965" s="1468"/>
      <c r="O965" s="2173">
        <v>1</v>
      </c>
      <c r="P965" s="2155">
        <v>2050239</v>
      </c>
      <c r="Q965" s="2130"/>
      <c r="R965" s="2130"/>
      <c r="S965" s="1466">
        <v>1</v>
      </c>
      <c r="T965" s="1468">
        <v>2050239</v>
      </c>
      <c r="U965" s="2130"/>
      <c r="W965" s="1481"/>
      <c r="X965" s="1481"/>
    </row>
    <row r="966" spans="1:24" s="1472" customFormat="1" ht="15.75" customHeight="1">
      <c r="A966" s="1462"/>
      <c r="B966" s="1463" t="s">
        <v>2346</v>
      </c>
      <c r="C966" s="2127" t="s">
        <v>2138</v>
      </c>
      <c r="D966" s="1465" t="s">
        <v>2347</v>
      </c>
      <c r="E966" s="1464" t="s">
        <v>2393</v>
      </c>
      <c r="F966" s="1463" t="s">
        <v>12</v>
      </c>
      <c r="G966" s="1464" t="s">
        <v>86</v>
      </c>
      <c r="H966" s="1464" t="s">
        <v>1817</v>
      </c>
      <c r="I966" s="1466">
        <v>2022</v>
      </c>
      <c r="J966" s="2128"/>
      <c r="K966" s="1464" t="s">
        <v>2</v>
      </c>
      <c r="L966" s="2129" t="s">
        <v>13</v>
      </c>
      <c r="M966" s="1466"/>
      <c r="N966" s="1468"/>
      <c r="O966" s="2173">
        <v>1</v>
      </c>
      <c r="P966" s="2155">
        <v>2050239</v>
      </c>
      <c r="Q966" s="2130"/>
      <c r="R966" s="2130"/>
      <c r="S966" s="1466">
        <v>1</v>
      </c>
      <c r="T966" s="1468">
        <v>2050239</v>
      </c>
      <c r="U966" s="2130"/>
      <c r="W966" s="1481"/>
      <c r="X966" s="1481"/>
    </row>
    <row r="967" spans="1:24" s="1472" customFormat="1" ht="15.75" customHeight="1">
      <c r="A967" s="1462"/>
      <c r="B967" s="1463" t="s">
        <v>2346</v>
      </c>
      <c r="C967" s="2127" t="s">
        <v>2140</v>
      </c>
      <c r="D967" s="1465" t="s">
        <v>2347</v>
      </c>
      <c r="E967" s="1464" t="s">
        <v>2393</v>
      </c>
      <c r="F967" s="1463" t="s">
        <v>12</v>
      </c>
      <c r="G967" s="1464" t="s">
        <v>86</v>
      </c>
      <c r="H967" s="1464" t="s">
        <v>1817</v>
      </c>
      <c r="I967" s="1466">
        <v>2022</v>
      </c>
      <c r="J967" s="2128"/>
      <c r="K967" s="1464" t="s">
        <v>2</v>
      </c>
      <c r="L967" s="2129" t="s">
        <v>13</v>
      </c>
      <c r="M967" s="1466"/>
      <c r="N967" s="1468"/>
      <c r="O967" s="2173">
        <v>1</v>
      </c>
      <c r="P967" s="2155">
        <v>2050239</v>
      </c>
      <c r="Q967" s="2130"/>
      <c r="R967" s="2130"/>
      <c r="S967" s="1466">
        <v>1</v>
      </c>
      <c r="T967" s="1468">
        <v>2050239</v>
      </c>
      <c r="U967" s="2130"/>
      <c r="W967" s="1481"/>
      <c r="X967" s="1481"/>
    </row>
    <row r="968" spans="1:24" s="1472" customFormat="1" ht="15.75" customHeight="1">
      <c r="A968" s="1462"/>
      <c r="B968" s="1463" t="s">
        <v>2346</v>
      </c>
      <c r="C968" s="2127" t="s">
        <v>2152</v>
      </c>
      <c r="D968" s="1465" t="s">
        <v>2347</v>
      </c>
      <c r="E968" s="1464" t="s">
        <v>2393</v>
      </c>
      <c r="F968" s="1463" t="s">
        <v>12</v>
      </c>
      <c r="G968" s="1464" t="s">
        <v>86</v>
      </c>
      <c r="H968" s="1464" t="s">
        <v>1817</v>
      </c>
      <c r="I968" s="1466">
        <v>2022</v>
      </c>
      <c r="J968" s="2128"/>
      <c r="K968" s="1464" t="s">
        <v>2</v>
      </c>
      <c r="L968" s="2129" t="s">
        <v>13</v>
      </c>
      <c r="M968" s="1466"/>
      <c r="N968" s="1468"/>
      <c r="O968" s="2173">
        <v>1</v>
      </c>
      <c r="P968" s="2155">
        <v>2050239</v>
      </c>
      <c r="Q968" s="2130"/>
      <c r="R968" s="2130"/>
      <c r="S968" s="1466">
        <v>1</v>
      </c>
      <c r="T968" s="1468">
        <v>2050239</v>
      </c>
      <c r="U968" s="2130"/>
      <c r="W968" s="1481"/>
      <c r="X968" s="1481"/>
    </row>
    <row r="969" spans="1:24" s="1472" customFormat="1" ht="15.75" customHeight="1">
      <c r="A969" s="1462"/>
      <c r="B969" s="1463" t="s">
        <v>2346</v>
      </c>
      <c r="C969" s="2127" t="s">
        <v>2169</v>
      </c>
      <c r="D969" s="1465" t="s">
        <v>2347</v>
      </c>
      <c r="E969" s="1464" t="s">
        <v>2393</v>
      </c>
      <c r="F969" s="1463" t="s">
        <v>12</v>
      </c>
      <c r="G969" s="1464" t="s">
        <v>86</v>
      </c>
      <c r="H969" s="1464" t="s">
        <v>1817</v>
      </c>
      <c r="I969" s="1466">
        <v>2022</v>
      </c>
      <c r="J969" s="2128"/>
      <c r="K969" s="1464" t="s">
        <v>2</v>
      </c>
      <c r="L969" s="2129" t="s">
        <v>13</v>
      </c>
      <c r="M969" s="1466"/>
      <c r="N969" s="1468"/>
      <c r="O969" s="2173">
        <v>1</v>
      </c>
      <c r="P969" s="2155">
        <v>2050239</v>
      </c>
      <c r="Q969" s="2130"/>
      <c r="R969" s="2130"/>
      <c r="S969" s="1466">
        <v>1</v>
      </c>
      <c r="T969" s="1468">
        <v>2050239</v>
      </c>
      <c r="U969" s="2130"/>
      <c r="W969" s="1481"/>
      <c r="X969" s="1481"/>
    </row>
    <row r="970" spans="1:24" s="1472" customFormat="1" ht="15.75" customHeight="1">
      <c r="A970" s="1462"/>
      <c r="B970" s="1463" t="s">
        <v>2346</v>
      </c>
      <c r="C970" s="2127" t="s">
        <v>2212</v>
      </c>
      <c r="D970" s="1465" t="s">
        <v>2347</v>
      </c>
      <c r="E970" s="1464" t="s">
        <v>2393</v>
      </c>
      <c r="F970" s="1463" t="s">
        <v>12</v>
      </c>
      <c r="G970" s="1464" t="s">
        <v>86</v>
      </c>
      <c r="H970" s="1464" t="s">
        <v>1817</v>
      </c>
      <c r="I970" s="1466">
        <v>2022</v>
      </c>
      <c r="J970" s="2128"/>
      <c r="K970" s="1464" t="s">
        <v>2</v>
      </c>
      <c r="L970" s="2129" t="s">
        <v>13</v>
      </c>
      <c r="M970" s="1466"/>
      <c r="N970" s="1468"/>
      <c r="O970" s="2173">
        <v>1</v>
      </c>
      <c r="P970" s="2155">
        <v>2050239</v>
      </c>
      <c r="Q970" s="2130"/>
      <c r="R970" s="2130"/>
      <c r="S970" s="1466">
        <v>1</v>
      </c>
      <c r="T970" s="1468">
        <v>2050239</v>
      </c>
      <c r="U970" s="2130"/>
      <c r="W970" s="1481"/>
      <c r="X970" s="1481"/>
    </row>
    <row r="971" spans="1:24" s="1472" customFormat="1" ht="15.75" customHeight="1">
      <c r="A971" s="1462"/>
      <c r="B971" s="1463" t="s">
        <v>2346</v>
      </c>
      <c r="C971" s="2127" t="s">
        <v>2213</v>
      </c>
      <c r="D971" s="1465" t="s">
        <v>2347</v>
      </c>
      <c r="E971" s="1464" t="s">
        <v>2393</v>
      </c>
      <c r="F971" s="1463" t="s">
        <v>12</v>
      </c>
      <c r="G971" s="1464" t="s">
        <v>86</v>
      </c>
      <c r="H971" s="1464" t="s">
        <v>1817</v>
      </c>
      <c r="I971" s="1466">
        <v>2022</v>
      </c>
      <c r="J971" s="2128"/>
      <c r="K971" s="1464" t="s">
        <v>2</v>
      </c>
      <c r="L971" s="2129" t="s">
        <v>13</v>
      </c>
      <c r="M971" s="1466"/>
      <c r="N971" s="1468"/>
      <c r="O971" s="2173">
        <v>1</v>
      </c>
      <c r="P971" s="2155">
        <v>2050239</v>
      </c>
      <c r="Q971" s="2130"/>
      <c r="R971" s="2130"/>
      <c r="S971" s="1466">
        <v>1</v>
      </c>
      <c r="T971" s="1468">
        <v>2050239</v>
      </c>
      <c r="U971" s="2130"/>
      <c r="W971" s="1481"/>
      <c r="X971" s="1481"/>
    </row>
    <row r="972" spans="1:24" s="1472" customFormat="1" ht="15.75" customHeight="1">
      <c r="A972" s="1462"/>
      <c r="B972" s="1463" t="s">
        <v>2346</v>
      </c>
      <c r="C972" s="2127" t="s">
        <v>2214</v>
      </c>
      <c r="D972" s="1465" t="s">
        <v>2347</v>
      </c>
      <c r="E972" s="1464" t="s">
        <v>2393</v>
      </c>
      <c r="F972" s="1463" t="s">
        <v>12</v>
      </c>
      <c r="G972" s="1464" t="s">
        <v>86</v>
      </c>
      <c r="H972" s="1464" t="s">
        <v>1817</v>
      </c>
      <c r="I972" s="1466">
        <v>2022</v>
      </c>
      <c r="J972" s="2128"/>
      <c r="K972" s="1464" t="s">
        <v>2</v>
      </c>
      <c r="L972" s="2129" t="s">
        <v>13</v>
      </c>
      <c r="M972" s="1466"/>
      <c r="N972" s="1468"/>
      <c r="O972" s="2173">
        <v>1</v>
      </c>
      <c r="P972" s="2155">
        <v>2050239</v>
      </c>
      <c r="Q972" s="2130"/>
      <c r="R972" s="2130"/>
      <c r="S972" s="1466">
        <v>1</v>
      </c>
      <c r="T972" s="1468">
        <v>2050239</v>
      </c>
      <c r="U972" s="2130"/>
      <c r="W972" s="1481"/>
      <c r="X972" s="1481"/>
    </row>
    <row r="973" spans="1:24">
      <c r="A973" s="769"/>
      <c r="B973" s="1125"/>
      <c r="C973" s="1126"/>
      <c r="D973" s="1127"/>
      <c r="E973" s="1126"/>
      <c r="F973" s="1125"/>
      <c r="G973" s="1126"/>
      <c r="H973" s="1126"/>
      <c r="I973" s="1129"/>
      <c r="J973" s="1247"/>
      <c r="K973" s="1126"/>
      <c r="L973" s="1255"/>
      <c r="M973" s="1119"/>
      <c r="N973" s="1131"/>
      <c r="O973" s="2156"/>
      <c r="P973" s="2156"/>
      <c r="Q973" s="1131"/>
      <c r="R973" s="1131"/>
      <c r="S973" s="1119"/>
      <c r="T973" s="1131"/>
      <c r="U973" s="1131"/>
      <c r="W973" s="1428"/>
      <c r="X973" s="1428"/>
    </row>
    <row r="974" spans="1:24" ht="21">
      <c r="A974" s="1124">
        <v>732</v>
      </c>
      <c r="B974" s="1125" t="s">
        <v>2349</v>
      </c>
      <c r="C974" s="1126" t="s">
        <v>2147</v>
      </c>
      <c r="D974" s="1127" t="s">
        <v>2350</v>
      </c>
      <c r="E974" s="1126" t="s">
        <v>1870</v>
      </c>
      <c r="F974" s="1125" t="s">
        <v>12</v>
      </c>
      <c r="G974" s="1126" t="s">
        <v>1711</v>
      </c>
      <c r="H974" s="1126" t="s">
        <v>1817</v>
      </c>
      <c r="I974" s="1129">
        <v>2014</v>
      </c>
      <c r="J974" s="1247"/>
      <c r="K974" s="1126" t="s">
        <v>75</v>
      </c>
      <c r="L974" s="1255" t="s">
        <v>1914</v>
      </c>
      <c r="M974" s="1129">
        <v>1</v>
      </c>
      <c r="N974" s="1134">
        <v>990000</v>
      </c>
      <c r="O974" s="2155"/>
      <c r="P974" s="2155"/>
      <c r="Q974" s="1127"/>
      <c r="R974" s="1131"/>
      <c r="S974" s="1129">
        <v>1</v>
      </c>
      <c r="T974" s="1134">
        <v>990000</v>
      </c>
      <c r="U974" s="1127" t="s">
        <v>2237</v>
      </c>
    </row>
    <row r="975" spans="1:24" ht="21">
      <c r="A975" s="1124">
        <v>733</v>
      </c>
      <c r="B975" s="1125" t="s">
        <v>2349</v>
      </c>
      <c r="C975" s="1126" t="s">
        <v>2138</v>
      </c>
      <c r="D975" s="1127" t="s">
        <v>2350</v>
      </c>
      <c r="E975" s="1126" t="s">
        <v>106</v>
      </c>
      <c r="F975" s="1125" t="s">
        <v>12</v>
      </c>
      <c r="G975" s="1126" t="s">
        <v>1711</v>
      </c>
      <c r="H975" s="1126" t="s">
        <v>1817</v>
      </c>
      <c r="I975" s="1129">
        <v>2014</v>
      </c>
      <c r="J975" s="1247"/>
      <c r="K975" s="1126" t="s">
        <v>75</v>
      </c>
      <c r="L975" s="1255" t="s">
        <v>1914</v>
      </c>
      <c r="M975" s="1129">
        <v>1</v>
      </c>
      <c r="N975" s="1134">
        <v>990000</v>
      </c>
      <c r="O975" s="2155"/>
      <c r="P975" s="2155"/>
      <c r="Q975" s="1127"/>
      <c r="R975" s="1131"/>
      <c r="S975" s="1129">
        <v>1</v>
      </c>
      <c r="T975" s="1134">
        <v>990000</v>
      </c>
      <c r="U975" s="1127" t="s">
        <v>2199</v>
      </c>
      <c r="W975" s="1428"/>
      <c r="X975" s="1428"/>
    </row>
    <row r="976" spans="1:24">
      <c r="A976" s="769"/>
      <c r="B976" s="1125"/>
      <c r="C976" s="1126"/>
      <c r="D976" s="1127"/>
      <c r="E976" s="1126"/>
      <c r="F976" s="1125"/>
      <c r="G976" s="1126"/>
      <c r="H976" s="1126"/>
      <c r="I976" s="1129"/>
      <c r="J976" s="1247"/>
      <c r="K976" s="1126"/>
      <c r="L976" s="1255"/>
      <c r="M976" s="1119"/>
      <c r="N976" s="1131"/>
      <c r="O976" s="2156"/>
      <c r="P976" s="2156"/>
      <c r="Q976" s="1127"/>
      <c r="R976" s="1131"/>
      <c r="S976" s="1119"/>
      <c r="T976" s="1131"/>
      <c r="U976" s="1127"/>
      <c r="W976" s="1428"/>
      <c r="X976" s="1428"/>
    </row>
    <row r="977" spans="1:24" ht="21">
      <c r="A977" s="1124">
        <v>734</v>
      </c>
      <c r="B977" s="1125" t="s">
        <v>2351</v>
      </c>
      <c r="C977" s="1126" t="s">
        <v>2147</v>
      </c>
      <c r="D977" s="1127" t="s">
        <v>2352</v>
      </c>
      <c r="E977" s="1126" t="s">
        <v>12</v>
      </c>
      <c r="F977" s="1125" t="s">
        <v>12</v>
      </c>
      <c r="G977" s="1119"/>
      <c r="H977" s="1126" t="s">
        <v>1817</v>
      </c>
      <c r="I977" s="1129">
        <v>2014</v>
      </c>
      <c r="J977" s="1247"/>
      <c r="K977" s="1126" t="s">
        <v>75</v>
      </c>
      <c r="L977" s="1255" t="s">
        <v>13</v>
      </c>
      <c r="M977" s="1129">
        <v>1</v>
      </c>
      <c r="N977" s="1134">
        <v>201979000</v>
      </c>
      <c r="O977" s="2155"/>
      <c r="P977" s="2155"/>
      <c r="Q977" s="1127"/>
      <c r="R977" s="1131"/>
      <c r="S977" s="1129">
        <v>1</v>
      </c>
      <c r="T977" s="1134">
        <v>201979000</v>
      </c>
      <c r="U977" s="1127" t="s">
        <v>90</v>
      </c>
      <c r="W977" s="1428"/>
      <c r="X977" s="1428"/>
    </row>
    <row r="978" spans="1:24">
      <c r="A978" s="769"/>
      <c r="B978" s="1125"/>
      <c r="C978" s="1126"/>
      <c r="D978" s="1127"/>
      <c r="E978" s="1126"/>
      <c r="F978" s="1125"/>
      <c r="G978" s="1119"/>
      <c r="H978" s="1126"/>
      <c r="I978" s="1129"/>
      <c r="J978" s="1247"/>
      <c r="K978" s="1126"/>
      <c r="L978" s="1255"/>
      <c r="M978" s="1129"/>
      <c r="N978" s="1134"/>
      <c r="O978" s="2155"/>
      <c r="P978" s="2155"/>
      <c r="Q978" s="1127"/>
      <c r="R978" s="1131"/>
      <c r="S978" s="1129"/>
      <c r="T978" s="1134"/>
      <c r="U978" s="1127"/>
    </row>
    <row r="979" spans="1:24" ht="21">
      <c r="A979" s="1124">
        <v>735</v>
      </c>
      <c r="B979" s="1125" t="s">
        <v>2353</v>
      </c>
      <c r="C979" s="1126" t="s">
        <v>2147</v>
      </c>
      <c r="D979" s="1127" t="s">
        <v>1871</v>
      </c>
      <c r="E979" s="1126" t="s">
        <v>1872</v>
      </c>
      <c r="F979" s="1125" t="s">
        <v>12</v>
      </c>
      <c r="G979" s="1126" t="s">
        <v>1711</v>
      </c>
      <c r="H979" s="1126" t="s">
        <v>1817</v>
      </c>
      <c r="I979" s="1129">
        <v>2014</v>
      </c>
      <c r="J979" s="1247"/>
      <c r="K979" s="1126" t="s">
        <v>75</v>
      </c>
      <c r="L979" s="1255" t="s">
        <v>1914</v>
      </c>
      <c r="M979" s="1129">
        <v>1</v>
      </c>
      <c r="N979" s="1134">
        <v>9800000</v>
      </c>
      <c r="O979" s="2155"/>
      <c r="P979" s="2155"/>
      <c r="Q979" s="1127"/>
      <c r="R979" s="1131"/>
      <c r="S979" s="1129">
        <v>1</v>
      </c>
      <c r="T979" s="1134">
        <v>9800000</v>
      </c>
      <c r="U979" s="1127" t="s">
        <v>2199</v>
      </c>
      <c r="W979" s="1428"/>
      <c r="X979" s="1428"/>
    </row>
    <row r="980" spans="1:24">
      <c r="A980" s="769"/>
      <c r="B980" s="1125"/>
      <c r="C980" s="1126"/>
      <c r="D980" s="1127"/>
      <c r="E980" s="1126"/>
      <c r="F980" s="1125"/>
      <c r="G980" s="1126"/>
      <c r="H980" s="1126"/>
      <c r="I980" s="1129"/>
      <c r="J980" s="1247"/>
      <c r="K980" s="1126"/>
      <c r="L980" s="1255"/>
      <c r="M980" s="1129"/>
      <c r="N980" s="1134"/>
      <c r="O980" s="2155"/>
      <c r="P980" s="2155"/>
      <c r="Q980" s="1127"/>
      <c r="R980" s="1131"/>
      <c r="S980" s="1129"/>
      <c r="T980" s="1134"/>
      <c r="U980" s="1127"/>
      <c r="W980" s="1428"/>
      <c r="X980" s="1428"/>
    </row>
    <row r="981" spans="1:24">
      <c r="A981" s="1124">
        <v>736</v>
      </c>
      <c r="B981" s="1125" t="s">
        <v>2354</v>
      </c>
      <c r="C981" s="1379" t="s">
        <v>2147</v>
      </c>
      <c r="D981" s="1127" t="s">
        <v>2355</v>
      </c>
      <c r="E981" s="1126" t="s">
        <v>89</v>
      </c>
      <c r="F981" s="1125" t="s">
        <v>12</v>
      </c>
      <c r="G981" s="1126" t="s">
        <v>218</v>
      </c>
      <c r="H981" s="1126" t="s">
        <v>1817</v>
      </c>
      <c r="I981" s="1129">
        <v>2014</v>
      </c>
      <c r="J981" s="1247"/>
      <c r="K981" s="1126" t="s">
        <v>75</v>
      </c>
      <c r="L981" s="1255" t="s">
        <v>13</v>
      </c>
      <c r="M981" s="1129">
        <v>1</v>
      </c>
      <c r="N981" s="1134">
        <v>9250000</v>
      </c>
      <c r="O981" s="2155"/>
      <c r="P981" s="2155"/>
      <c r="Q981" s="1131"/>
      <c r="R981" s="1131"/>
      <c r="S981" s="1129">
        <v>1</v>
      </c>
      <c r="T981" s="1134">
        <v>9250000</v>
      </c>
      <c r="U981" s="1131"/>
      <c r="W981" s="1428"/>
      <c r="X981" s="1428"/>
    </row>
    <row r="982" spans="1:24">
      <c r="A982" s="1124">
        <v>737</v>
      </c>
      <c r="B982" s="1125" t="s">
        <v>2354</v>
      </c>
      <c r="C982" s="1379" t="s">
        <v>2138</v>
      </c>
      <c r="D982" s="1127" t="s">
        <v>2355</v>
      </c>
      <c r="E982" s="1126" t="s">
        <v>89</v>
      </c>
      <c r="F982" s="1125" t="s">
        <v>12</v>
      </c>
      <c r="G982" s="1126" t="s">
        <v>218</v>
      </c>
      <c r="H982" s="1126" t="s">
        <v>1817</v>
      </c>
      <c r="I982" s="1129">
        <v>2014</v>
      </c>
      <c r="J982" s="1247"/>
      <c r="K982" s="1126" t="s">
        <v>75</v>
      </c>
      <c r="L982" s="1255" t="s">
        <v>13</v>
      </c>
      <c r="M982" s="1129">
        <v>1</v>
      </c>
      <c r="N982" s="1134">
        <v>9250000</v>
      </c>
      <c r="O982" s="2155"/>
      <c r="P982" s="2155"/>
      <c r="Q982" s="1131"/>
      <c r="R982" s="1131"/>
      <c r="S982" s="1129">
        <v>1</v>
      </c>
      <c r="T982" s="1134">
        <v>9250000</v>
      </c>
      <c r="U982" s="1131"/>
    </row>
    <row r="983" spans="1:24">
      <c r="A983" s="1098"/>
      <c r="B983" s="1125"/>
      <c r="C983" s="1379"/>
      <c r="D983" s="1127"/>
      <c r="E983" s="1126"/>
      <c r="F983" s="1125"/>
      <c r="G983" s="1126"/>
      <c r="H983" s="1126"/>
      <c r="I983" s="1129"/>
      <c r="J983" s="1247"/>
      <c r="K983" s="1126"/>
      <c r="L983" s="1255"/>
      <c r="M983" s="1129"/>
      <c r="N983" s="1134"/>
      <c r="O983" s="2155"/>
      <c r="P983" s="2155"/>
      <c r="Q983" s="1131"/>
      <c r="R983" s="1131"/>
      <c r="S983" s="1129"/>
      <c r="T983" s="1134"/>
      <c r="U983" s="1131"/>
    </row>
    <row r="984" spans="1:24" s="1472" customFormat="1" ht="21">
      <c r="A984" s="1462">
        <v>738</v>
      </c>
      <c r="B984" s="1463" t="s">
        <v>3606</v>
      </c>
      <c r="C984" s="1464" t="s">
        <v>2147</v>
      </c>
      <c r="D984" s="1465" t="s">
        <v>3594</v>
      </c>
      <c r="E984" s="1464" t="s">
        <v>3598</v>
      </c>
      <c r="F984" s="1463"/>
      <c r="G984" s="1464" t="s">
        <v>3599</v>
      </c>
      <c r="H984" s="1464"/>
      <c r="I984" s="1466">
        <v>2021</v>
      </c>
      <c r="J984" s="1467"/>
      <c r="K984" s="1464" t="s">
        <v>2</v>
      </c>
      <c r="L984" s="1464" t="s">
        <v>13</v>
      </c>
      <c r="M984" s="1466"/>
      <c r="N984" s="1468"/>
      <c r="O984" s="2174">
        <v>1</v>
      </c>
      <c r="P984" s="2175">
        <v>27700000</v>
      </c>
      <c r="Q984" s="1131"/>
      <c r="R984" s="1131"/>
      <c r="S984" s="1469">
        <v>1</v>
      </c>
      <c r="T984" s="1470">
        <v>27700000</v>
      </c>
      <c r="U984" s="1471" t="s">
        <v>3601</v>
      </c>
    </row>
    <row r="985" spans="1:24">
      <c r="A985" s="769"/>
      <c r="B985" s="1125"/>
      <c r="C985" s="1126"/>
      <c r="D985" s="1127"/>
      <c r="E985" s="1126"/>
      <c r="F985" s="1125"/>
      <c r="G985" s="1126"/>
      <c r="H985" s="1126"/>
      <c r="I985" s="1129"/>
      <c r="J985" s="1247"/>
      <c r="K985" s="1126"/>
      <c r="L985" s="1255"/>
      <c r="M985" s="1119"/>
      <c r="N985" s="1131"/>
      <c r="O985" s="2176"/>
      <c r="P985" s="2176"/>
      <c r="Q985" s="1131"/>
      <c r="R985" s="1131"/>
      <c r="S985" s="1119"/>
      <c r="T985" s="1131"/>
      <c r="U985" s="1131"/>
      <c r="W985" s="1428"/>
      <c r="X985" s="1428"/>
    </row>
    <row r="986" spans="1:24">
      <c r="A986" s="1124">
        <v>739</v>
      </c>
      <c r="B986" s="1125" t="s">
        <v>2357</v>
      </c>
      <c r="C986" s="1126" t="s">
        <v>2147</v>
      </c>
      <c r="D986" s="1127" t="s">
        <v>2045</v>
      </c>
      <c r="E986" s="1126" t="s">
        <v>558</v>
      </c>
      <c r="F986" s="1125" t="s">
        <v>12</v>
      </c>
      <c r="G986" s="1126" t="s">
        <v>1711</v>
      </c>
      <c r="H986" s="1126" t="s">
        <v>1817</v>
      </c>
      <c r="I986" s="1129">
        <v>2006</v>
      </c>
      <c r="J986" s="1247"/>
      <c r="K986" s="1126" t="s">
        <v>75</v>
      </c>
      <c r="L986" s="1255" t="s">
        <v>13</v>
      </c>
      <c r="M986" s="1129">
        <v>1</v>
      </c>
      <c r="N986" s="1140">
        <v>450000</v>
      </c>
      <c r="O986" s="2174"/>
      <c r="P986" s="2174"/>
      <c r="Q986" s="1131"/>
      <c r="R986" s="1131"/>
      <c r="S986" s="1129">
        <v>1</v>
      </c>
      <c r="T986" s="1140">
        <v>450000</v>
      </c>
      <c r="U986" s="1131"/>
    </row>
    <row r="987" spans="1:24">
      <c r="A987" s="1124"/>
      <c r="B987" s="1125"/>
      <c r="C987" s="1126"/>
      <c r="D987" s="1127"/>
      <c r="E987" s="1126"/>
      <c r="F987" s="1125"/>
      <c r="G987" s="1126"/>
      <c r="H987" s="1126"/>
      <c r="I987" s="1129"/>
      <c r="J987" s="1247"/>
      <c r="K987" s="1126"/>
      <c r="L987" s="1255"/>
      <c r="M987" s="1129"/>
      <c r="N987" s="1153"/>
      <c r="O987" s="2174"/>
      <c r="P987" s="2174"/>
      <c r="Q987" s="1131"/>
      <c r="R987" s="1131"/>
      <c r="S987" s="1129"/>
      <c r="T987" s="1153"/>
      <c r="U987" s="1131"/>
      <c r="W987" s="1428"/>
      <c r="X987" s="1428"/>
    </row>
    <row r="988" spans="1:24">
      <c r="A988" s="1098">
        <v>740</v>
      </c>
      <c r="B988" s="830" t="s">
        <v>2358</v>
      </c>
      <c r="C988" s="845" t="s">
        <v>2147</v>
      </c>
      <c r="D988" s="1099" t="s">
        <v>2046</v>
      </c>
      <c r="E988" s="845" t="s">
        <v>12</v>
      </c>
      <c r="F988" s="830" t="s">
        <v>12</v>
      </c>
      <c r="G988" s="845" t="s">
        <v>86</v>
      </c>
      <c r="H988" s="845" t="s">
        <v>1817</v>
      </c>
      <c r="I988" s="1101">
        <v>2014</v>
      </c>
      <c r="J988" s="1248"/>
      <c r="K988" s="1166" t="s">
        <v>75</v>
      </c>
      <c r="L988" s="1256" t="s">
        <v>13</v>
      </c>
      <c r="M988" s="1101">
        <v>1</v>
      </c>
      <c r="N988" s="1109">
        <v>2394407</v>
      </c>
      <c r="O988" s="2177"/>
      <c r="P988" s="2177"/>
      <c r="Q988" s="1103"/>
      <c r="R988" s="1103"/>
      <c r="S988" s="1101">
        <v>1</v>
      </c>
      <c r="T988" s="1109">
        <v>2394407</v>
      </c>
      <c r="U988" s="1103"/>
      <c r="W988" s="1428"/>
      <c r="X988" s="1428"/>
    </row>
    <row r="989" spans="1:24">
      <c r="A989" s="1124"/>
      <c r="B989" s="1125"/>
      <c r="C989" s="1126"/>
      <c r="D989" s="1127"/>
      <c r="E989" s="1126"/>
      <c r="F989" s="1125"/>
      <c r="G989" s="1126"/>
      <c r="H989" s="1126"/>
      <c r="I989" s="1129"/>
      <c r="J989" s="1119"/>
      <c r="K989" s="1126"/>
      <c r="L989" s="1126"/>
      <c r="M989" s="1129"/>
      <c r="N989" s="1134"/>
      <c r="O989" s="2174"/>
      <c r="P989" s="2174"/>
      <c r="Q989" s="1131"/>
      <c r="R989" s="1131"/>
      <c r="S989" s="1129"/>
      <c r="T989" s="1134"/>
      <c r="U989" s="1131"/>
      <c r="W989" s="1428"/>
      <c r="X989" s="1428"/>
    </row>
    <row r="990" spans="1:24" s="1472" customFormat="1" ht="21">
      <c r="A990" s="1473"/>
      <c r="B990" s="1474" t="s">
        <v>3610</v>
      </c>
      <c r="C990" s="1475" t="s">
        <v>2147</v>
      </c>
      <c r="D990" s="1476" t="s">
        <v>3600</v>
      </c>
      <c r="E990" s="1475" t="s">
        <v>3592</v>
      </c>
      <c r="F990" s="1474"/>
      <c r="G990" s="1475" t="s">
        <v>2122</v>
      </c>
      <c r="H990" s="1475"/>
      <c r="I990" s="1466">
        <v>2021</v>
      </c>
      <c r="J990" s="1467"/>
      <c r="K990" s="1464" t="s">
        <v>2</v>
      </c>
      <c r="L990" s="1464" t="s">
        <v>13</v>
      </c>
      <c r="M990" s="1477"/>
      <c r="N990" s="1478"/>
      <c r="O990" s="2177">
        <v>1</v>
      </c>
      <c r="P990" s="2178">
        <v>3000000</v>
      </c>
      <c r="Q990" s="1103"/>
      <c r="R990" s="1103"/>
      <c r="S990" s="1479">
        <v>1</v>
      </c>
      <c r="T990" s="1480">
        <v>3000000</v>
      </c>
      <c r="U990" s="1471" t="s">
        <v>3601</v>
      </c>
      <c r="W990" s="1481"/>
      <c r="X990" s="1481"/>
    </row>
    <row r="991" spans="1:24" ht="13.5" thickBot="1">
      <c r="A991" s="1124"/>
      <c r="B991" s="1125"/>
      <c r="C991" s="1126"/>
      <c r="D991" s="1127"/>
      <c r="E991" s="1126"/>
      <c r="F991" s="1125"/>
      <c r="G991" s="1126"/>
      <c r="H991" s="1126"/>
      <c r="I991" s="1129"/>
      <c r="J991" s="1119"/>
      <c r="K991" s="1126"/>
      <c r="L991" s="1126"/>
      <c r="M991" s="1129"/>
      <c r="N991" s="1134"/>
      <c r="O991" s="2155"/>
      <c r="P991" s="2155"/>
      <c r="Q991" s="1131"/>
      <c r="R991" s="1131"/>
      <c r="S991" s="1152"/>
      <c r="T991" s="1125"/>
      <c r="U991" s="1131"/>
      <c r="W991" s="1428"/>
      <c r="X991" s="1428"/>
    </row>
    <row r="992" spans="1:24" ht="13.5" thickBot="1">
      <c r="A992" s="2311" t="s">
        <v>3047</v>
      </c>
      <c r="B992" s="2311"/>
      <c r="C992" s="2311"/>
      <c r="D992" s="2311"/>
      <c r="E992" s="2311"/>
      <c r="F992" s="2311"/>
      <c r="G992" s="2311"/>
      <c r="H992" s="2311"/>
      <c r="I992" s="2311"/>
      <c r="J992" s="2311"/>
      <c r="K992" s="2311"/>
      <c r="L992" s="2311"/>
      <c r="M992" s="1104">
        <f>SUM(M923:M988)</f>
        <v>39</v>
      </c>
      <c r="N992" s="1105">
        <f>SUM(N923:N988)</f>
        <v>272665355</v>
      </c>
      <c r="O992" s="2179">
        <f>SUM(O965:O972,O984,O990)</f>
        <v>10</v>
      </c>
      <c r="P992" s="2152">
        <f>SUM(P965:P972,P984,P990)</f>
        <v>47101912</v>
      </c>
      <c r="Q992" s="1375"/>
      <c r="R992" s="1283"/>
      <c r="S992" s="1104">
        <f>SUM(S923:S991)</f>
        <v>49</v>
      </c>
      <c r="T992" s="1105">
        <f>SUM(T923:T990)</f>
        <v>319767267</v>
      </c>
      <c r="U992" s="1336"/>
      <c r="W992" s="2122"/>
      <c r="X992" s="1428"/>
    </row>
    <row r="993" spans="1:24">
      <c r="A993" s="1292"/>
      <c r="B993" s="1107" t="s">
        <v>3188</v>
      </c>
      <c r="C993" s="1107"/>
      <c r="D993" s="1107" t="s">
        <v>248</v>
      </c>
      <c r="E993" s="1107"/>
      <c r="F993" s="1107"/>
      <c r="G993" s="1107"/>
      <c r="H993" s="1107"/>
      <c r="I993" s="1107"/>
      <c r="J993" s="1107"/>
      <c r="K993" s="1107"/>
      <c r="L993" s="1107"/>
      <c r="M993" s="1107"/>
      <c r="N993" s="1108"/>
      <c r="O993" s="2153"/>
      <c r="P993" s="2153"/>
      <c r="Q993" s="1103"/>
      <c r="R993" s="1103"/>
      <c r="S993" s="1107"/>
      <c r="T993" s="1108"/>
      <c r="U993" s="1103"/>
      <c r="W993" s="1428"/>
      <c r="X993" s="1428"/>
    </row>
    <row r="994" spans="1:24">
      <c r="A994" s="1124">
        <v>741</v>
      </c>
      <c r="B994" s="1125" t="s">
        <v>2359</v>
      </c>
      <c r="C994" s="1126" t="s">
        <v>2213</v>
      </c>
      <c r="D994" s="1127" t="s">
        <v>638</v>
      </c>
      <c r="E994" s="1126" t="s">
        <v>1882</v>
      </c>
      <c r="F994" s="1125" t="s">
        <v>12</v>
      </c>
      <c r="G994" s="1119"/>
      <c r="H994" s="1126" t="s">
        <v>1817</v>
      </c>
      <c r="I994" s="1129">
        <v>2010</v>
      </c>
      <c r="J994" s="1247"/>
      <c r="K994" s="1126" t="s">
        <v>75</v>
      </c>
      <c r="L994" s="1255" t="s">
        <v>13</v>
      </c>
      <c r="M994" s="1129">
        <v>1</v>
      </c>
      <c r="N994" s="1134">
        <v>23947000</v>
      </c>
      <c r="O994" s="2155"/>
      <c r="P994" s="2155"/>
      <c r="Q994" s="1271"/>
      <c r="R994" s="1131"/>
      <c r="S994" s="1129">
        <v>1</v>
      </c>
      <c r="T994" s="1134">
        <v>23947000</v>
      </c>
      <c r="U994" s="1127" t="s">
        <v>2001</v>
      </c>
    </row>
    <row r="995" spans="1:24">
      <c r="A995" s="1124"/>
      <c r="B995" s="1125"/>
      <c r="C995" s="1126"/>
      <c r="D995" s="1127"/>
      <c r="E995" s="1126"/>
      <c r="F995" s="1125"/>
      <c r="G995" s="1119"/>
      <c r="H995" s="1126"/>
      <c r="I995" s="1129"/>
      <c r="J995" s="1247"/>
      <c r="K995" s="1126"/>
      <c r="L995" s="1255"/>
      <c r="M995" s="1119"/>
      <c r="N995" s="1131"/>
      <c r="O995" s="2156"/>
      <c r="P995" s="2156"/>
      <c r="Q995" s="1271"/>
      <c r="R995" s="1140"/>
      <c r="S995" s="1119"/>
      <c r="T995" s="1131"/>
      <c r="U995" s="1127"/>
      <c r="W995" s="1428"/>
      <c r="X995" s="1428"/>
    </row>
    <row r="996" spans="1:24" ht="21">
      <c r="A996" s="1124">
        <v>742</v>
      </c>
      <c r="B996" s="1125" t="s">
        <v>2360</v>
      </c>
      <c r="C996" s="1379" t="s">
        <v>2147</v>
      </c>
      <c r="D996" s="1127" t="s">
        <v>252</v>
      </c>
      <c r="E996" s="1126" t="s">
        <v>1851</v>
      </c>
      <c r="F996" s="1125" t="s">
        <v>12</v>
      </c>
      <c r="G996" s="1126" t="s">
        <v>1837</v>
      </c>
      <c r="H996" s="1126" t="s">
        <v>596</v>
      </c>
      <c r="I996" s="1129">
        <v>2004</v>
      </c>
      <c r="J996" s="1247"/>
      <c r="K996" s="1126" t="s">
        <v>2</v>
      </c>
      <c r="L996" s="1255" t="s">
        <v>1914</v>
      </c>
      <c r="M996" s="1129">
        <v>1</v>
      </c>
      <c r="N996" s="1134">
        <v>10500000</v>
      </c>
      <c r="O996" s="2155"/>
      <c r="P996" s="2155"/>
      <c r="Q996" s="1271"/>
      <c r="R996" s="1131"/>
      <c r="S996" s="1129">
        <v>1</v>
      </c>
      <c r="T996" s="1134">
        <v>10500000</v>
      </c>
      <c r="U996" s="1127" t="s">
        <v>2199</v>
      </c>
      <c r="W996" s="1428"/>
      <c r="X996" s="1428"/>
    </row>
    <row r="997" spans="1:24" ht="21">
      <c r="A997" s="1124">
        <v>743</v>
      </c>
      <c r="B997" s="1125" t="s">
        <v>2360</v>
      </c>
      <c r="C997" s="1379" t="s">
        <v>2138</v>
      </c>
      <c r="D997" s="1127" t="s">
        <v>252</v>
      </c>
      <c r="E997" s="1126" t="s">
        <v>1851</v>
      </c>
      <c r="F997" s="1125" t="s">
        <v>12</v>
      </c>
      <c r="G997" s="1126" t="s">
        <v>1837</v>
      </c>
      <c r="H997" s="1126" t="s">
        <v>596</v>
      </c>
      <c r="I997" s="1129">
        <v>2004</v>
      </c>
      <c r="J997" s="1247"/>
      <c r="K997" s="1126" t="s">
        <v>2</v>
      </c>
      <c r="L997" s="1255" t="s">
        <v>1914</v>
      </c>
      <c r="M997" s="1129">
        <v>1</v>
      </c>
      <c r="N997" s="1134">
        <v>10500000</v>
      </c>
      <c r="O997" s="2155"/>
      <c r="P997" s="2155"/>
      <c r="Q997" s="1271"/>
      <c r="R997" s="1131"/>
      <c r="S997" s="1129">
        <v>1</v>
      </c>
      <c r="T997" s="1134">
        <v>10500000</v>
      </c>
      <c r="U997" s="1127"/>
      <c r="W997" s="1428"/>
      <c r="X997" s="1428"/>
    </row>
    <row r="998" spans="1:24">
      <c r="A998" s="769"/>
      <c r="B998" s="1125"/>
      <c r="C998" s="1126"/>
      <c r="D998" s="1127"/>
      <c r="E998" s="1126"/>
      <c r="F998" s="1125"/>
      <c r="G998" s="1126"/>
      <c r="H998" s="1126"/>
      <c r="I998" s="1129"/>
      <c r="J998" s="1247"/>
      <c r="K998" s="1126"/>
      <c r="L998" s="1255"/>
      <c r="M998" s="1119"/>
      <c r="N998" s="1131"/>
      <c r="O998" s="2156"/>
      <c r="P998" s="2156"/>
      <c r="Q998" s="1271"/>
      <c r="R998" s="1131"/>
      <c r="S998" s="1119"/>
      <c r="T998" s="1131"/>
      <c r="U998" s="1482"/>
    </row>
    <row r="999" spans="1:24">
      <c r="A999" s="1124">
        <v>744</v>
      </c>
      <c r="B999" s="1125" t="s">
        <v>2360</v>
      </c>
      <c r="C999" s="1126" t="s">
        <v>2211</v>
      </c>
      <c r="D999" s="1127" t="s">
        <v>252</v>
      </c>
      <c r="E999" s="1126" t="s">
        <v>1851</v>
      </c>
      <c r="F999" s="1125" t="s">
        <v>12</v>
      </c>
      <c r="G999" s="1126" t="s">
        <v>1837</v>
      </c>
      <c r="H999" s="1126" t="s">
        <v>596</v>
      </c>
      <c r="I999" s="1129">
        <v>2004</v>
      </c>
      <c r="J999" s="1247"/>
      <c r="K999" s="1126" t="s">
        <v>2</v>
      </c>
      <c r="L999" s="1255" t="s">
        <v>13</v>
      </c>
      <c r="M999" s="1129">
        <v>1</v>
      </c>
      <c r="N999" s="1134">
        <v>10500000</v>
      </c>
      <c r="O999" s="2155"/>
      <c r="P999" s="2155"/>
      <c r="Q999" s="1271"/>
      <c r="R999" s="1131"/>
      <c r="S999" s="1129">
        <v>1</v>
      </c>
      <c r="T999" s="1134">
        <v>10500000</v>
      </c>
      <c r="U999" s="1131"/>
      <c r="W999" s="1428"/>
      <c r="X999" s="1428"/>
    </row>
    <row r="1000" spans="1:24">
      <c r="A1000" s="769"/>
      <c r="B1000" s="1125"/>
      <c r="C1000" s="1126"/>
      <c r="D1000" s="1127"/>
      <c r="E1000" s="1126"/>
      <c r="F1000" s="1125"/>
      <c r="G1000" s="1126"/>
      <c r="H1000" s="1126"/>
      <c r="I1000" s="1129"/>
      <c r="J1000" s="1247"/>
      <c r="K1000" s="1126"/>
      <c r="L1000" s="1255"/>
      <c r="M1000" s="1129"/>
      <c r="N1000" s="1134"/>
      <c r="O1000" s="2155"/>
      <c r="P1000" s="2155"/>
      <c r="Q1000" s="1271"/>
      <c r="R1000" s="1131"/>
      <c r="S1000" s="1129"/>
      <c r="T1000" s="1134"/>
      <c r="U1000" s="1131"/>
      <c r="W1000" s="1428"/>
      <c r="X1000" s="1428"/>
    </row>
    <row r="1001" spans="1:24" ht="21">
      <c r="A1001" s="1124">
        <v>745</v>
      </c>
      <c r="B1001" s="1125" t="s">
        <v>2360</v>
      </c>
      <c r="C1001" s="1126" t="s">
        <v>2140</v>
      </c>
      <c r="D1001" s="1127" t="s">
        <v>252</v>
      </c>
      <c r="E1001" s="1126" t="s">
        <v>12</v>
      </c>
      <c r="F1001" s="1125" t="s">
        <v>12</v>
      </c>
      <c r="G1001" s="1126" t="s">
        <v>1837</v>
      </c>
      <c r="H1001" s="1126" t="s">
        <v>1817</v>
      </c>
      <c r="I1001" s="1129">
        <v>2005</v>
      </c>
      <c r="J1001" s="1247"/>
      <c r="K1001" s="1126" t="s">
        <v>2</v>
      </c>
      <c r="L1001" s="1255" t="s">
        <v>1914</v>
      </c>
      <c r="M1001" s="1129">
        <v>1</v>
      </c>
      <c r="N1001" s="1134">
        <v>10950000</v>
      </c>
      <c r="O1001" s="2155"/>
      <c r="P1001" s="2155"/>
      <c r="Q1001" s="1271"/>
      <c r="R1001" s="1131"/>
      <c r="S1001" s="1129">
        <v>1</v>
      </c>
      <c r="T1001" s="1134">
        <v>10950000</v>
      </c>
      <c r="U1001" s="1131"/>
      <c r="W1001" s="1428"/>
      <c r="X1001" s="1428"/>
    </row>
    <row r="1002" spans="1:24">
      <c r="A1002" s="769"/>
      <c r="B1002" s="1125"/>
      <c r="C1002" s="1126"/>
      <c r="D1002" s="1127"/>
      <c r="E1002" s="1126"/>
      <c r="F1002" s="1125"/>
      <c r="G1002" s="1126"/>
      <c r="H1002" s="1126"/>
      <c r="I1002" s="1129"/>
      <c r="J1002" s="1247"/>
      <c r="K1002" s="1126"/>
      <c r="L1002" s="1255"/>
      <c r="M1002" s="1129"/>
      <c r="N1002" s="1134"/>
      <c r="O1002" s="2155"/>
      <c r="P1002" s="2155"/>
      <c r="Q1002" s="1271"/>
      <c r="R1002" s="1131"/>
      <c r="S1002" s="1129"/>
      <c r="T1002" s="1134"/>
      <c r="U1002" s="1131"/>
      <c r="W1002" s="1428"/>
      <c r="X1002" s="1428"/>
    </row>
    <row r="1003" spans="1:24" ht="21">
      <c r="A1003" s="1124">
        <v>746</v>
      </c>
      <c r="B1003" s="1125" t="s">
        <v>2360</v>
      </c>
      <c r="C1003" s="1379" t="s">
        <v>2147</v>
      </c>
      <c r="D1003" s="1127" t="s">
        <v>252</v>
      </c>
      <c r="E1003" s="1126" t="s">
        <v>12</v>
      </c>
      <c r="F1003" s="1125" t="s">
        <v>12</v>
      </c>
      <c r="G1003" s="1126" t="s">
        <v>1837</v>
      </c>
      <c r="H1003" s="1126" t="s">
        <v>596</v>
      </c>
      <c r="I1003" s="1129">
        <v>2006</v>
      </c>
      <c r="J1003" s="1247"/>
      <c r="K1003" s="1126" t="s">
        <v>2</v>
      </c>
      <c r="L1003" s="1255" t="s">
        <v>1914</v>
      </c>
      <c r="M1003" s="1129">
        <v>1</v>
      </c>
      <c r="N1003" s="1134">
        <v>9250000</v>
      </c>
      <c r="O1003" s="2155"/>
      <c r="P1003" s="2155"/>
      <c r="Q1003" s="1271"/>
      <c r="R1003" s="1131"/>
      <c r="S1003" s="1129">
        <v>1</v>
      </c>
      <c r="T1003" s="1134">
        <v>9250000</v>
      </c>
      <c r="U1003" s="1131"/>
      <c r="W1003" s="1428"/>
      <c r="X1003" s="1428"/>
    </row>
    <row r="1004" spans="1:24" ht="21">
      <c r="A1004" s="1124">
        <v>747</v>
      </c>
      <c r="B1004" s="1125" t="s">
        <v>2360</v>
      </c>
      <c r="C1004" s="1379" t="s">
        <v>2138</v>
      </c>
      <c r="D1004" s="1127" t="s">
        <v>252</v>
      </c>
      <c r="E1004" s="1126" t="s">
        <v>12</v>
      </c>
      <c r="F1004" s="1125" t="s">
        <v>12</v>
      </c>
      <c r="G1004" s="1126" t="s">
        <v>1837</v>
      </c>
      <c r="H1004" s="1126" t="s">
        <v>596</v>
      </c>
      <c r="I1004" s="1129">
        <v>2006</v>
      </c>
      <c r="J1004" s="1247"/>
      <c r="K1004" s="1126" t="s">
        <v>2</v>
      </c>
      <c r="L1004" s="1255" t="s">
        <v>1914</v>
      </c>
      <c r="M1004" s="1129">
        <v>1</v>
      </c>
      <c r="N1004" s="1134">
        <v>9250000</v>
      </c>
      <c r="O1004" s="2155"/>
      <c r="P1004" s="2155"/>
      <c r="Q1004" s="1271"/>
      <c r="R1004" s="1131"/>
      <c r="S1004" s="1129">
        <v>1</v>
      </c>
      <c r="T1004" s="1134">
        <v>9250000</v>
      </c>
      <c r="U1004" s="1131"/>
      <c r="W1004" s="1428"/>
      <c r="X1004" s="1428"/>
    </row>
    <row r="1005" spans="1:24">
      <c r="A1005" s="769"/>
      <c r="B1005" s="1125"/>
      <c r="C1005" s="1126"/>
      <c r="D1005" s="1127"/>
      <c r="E1005" s="1126"/>
      <c r="F1005" s="1125"/>
      <c r="G1005" s="1126"/>
      <c r="H1005" s="1126"/>
      <c r="I1005" s="1129"/>
      <c r="J1005" s="1247"/>
      <c r="K1005" s="1126"/>
      <c r="L1005" s="1255"/>
      <c r="M1005" s="1119"/>
      <c r="N1005" s="1131"/>
      <c r="O1005" s="2156"/>
      <c r="P1005" s="2156"/>
      <c r="Q1005" s="1271"/>
      <c r="R1005" s="1131"/>
      <c r="S1005" s="1119"/>
      <c r="T1005" s="1131"/>
      <c r="U1005" s="1131"/>
    </row>
    <row r="1006" spans="1:24" ht="21">
      <c r="A1006" s="1124">
        <v>748</v>
      </c>
      <c r="B1006" s="1125" t="s">
        <v>2360</v>
      </c>
      <c r="C1006" s="1379" t="s">
        <v>2147</v>
      </c>
      <c r="D1006" s="1127" t="s">
        <v>252</v>
      </c>
      <c r="E1006" s="1126" t="s">
        <v>1853</v>
      </c>
      <c r="F1006" s="1125" t="s">
        <v>12</v>
      </c>
      <c r="G1006" s="1126" t="s">
        <v>218</v>
      </c>
      <c r="H1006" s="1126" t="s">
        <v>596</v>
      </c>
      <c r="I1006" s="1129">
        <v>2006</v>
      </c>
      <c r="J1006" s="1247"/>
      <c r="K1006" s="1126" t="s">
        <v>2</v>
      </c>
      <c r="L1006" s="1255" t="s">
        <v>1914</v>
      </c>
      <c r="M1006" s="1129">
        <v>1</v>
      </c>
      <c r="N1006" s="1134">
        <v>9250000</v>
      </c>
      <c r="O1006" s="2155"/>
      <c r="P1006" s="2155"/>
      <c r="Q1006" s="1271"/>
      <c r="R1006" s="1131"/>
      <c r="S1006" s="1129">
        <v>1</v>
      </c>
      <c r="T1006" s="1134">
        <v>9250000</v>
      </c>
      <c r="U1006" s="1127" t="s">
        <v>2199</v>
      </c>
      <c r="W1006" s="1428"/>
      <c r="X1006" s="1428"/>
    </row>
    <row r="1007" spans="1:24" ht="21">
      <c r="A1007" s="1124">
        <v>749</v>
      </c>
      <c r="B1007" s="1125" t="s">
        <v>2360</v>
      </c>
      <c r="C1007" s="1379" t="s">
        <v>2138</v>
      </c>
      <c r="D1007" s="1127" t="s">
        <v>252</v>
      </c>
      <c r="E1007" s="1126" t="s">
        <v>1853</v>
      </c>
      <c r="F1007" s="1125" t="s">
        <v>12</v>
      </c>
      <c r="G1007" s="1126" t="s">
        <v>218</v>
      </c>
      <c r="H1007" s="1126" t="s">
        <v>596</v>
      </c>
      <c r="I1007" s="1129">
        <v>2006</v>
      </c>
      <c r="J1007" s="1247"/>
      <c r="K1007" s="1126" t="s">
        <v>2</v>
      </c>
      <c r="L1007" s="1255" t="s">
        <v>1914</v>
      </c>
      <c r="M1007" s="1129">
        <v>1</v>
      </c>
      <c r="N1007" s="1134">
        <v>9250000</v>
      </c>
      <c r="O1007" s="2155"/>
      <c r="P1007" s="2155"/>
      <c r="Q1007" s="1271"/>
      <c r="R1007" s="1131"/>
      <c r="S1007" s="1129">
        <v>1</v>
      </c>
      <c r="T1007" s="1134">
        <v>9250000</v>
      </c>
      <c r="U1007" s="1127"/>
      <c r="W1007" s="1428"/>
      <c r="X1007" s="1428"/>
    </row>
    <row r="1008" spans="1:24">
      <c r="A1008" s="769"/>
      <c r="B1008" s="1125"/>
      <c r="C1008" s="1126"/>
      <c r="D1008" s="1127"/>
      <c r="E1008" s="1126"/>
      <c r="F1008" s="1125"/>
      <c r="G1008" s="1126"/>
      <c r="H1008" s="1126"/>
      <c r="I1008" s="1129"/>
      <c r="J1008" s="1247"/>
      <c r="K1008" s="1126"/>
      <c r="L1008" s="1255"/>
      <c r="M1008" s="1129"/>
      <c r="N1008" s="1134"/>
      <c r="O1008" s="2155"/>
      <c r="P1008" s="2155"/>
      <c r="Q1008" s="1271"/>
      <c r="R1008" s="1131"/>
      <c r="S1008" s="1129"/>
      <c r="T1008" s="1134"/>
      <c r="U1008" s="1127"/>
      <c r="W1008" s="1428"/>
      <c r="X1008" s="1428"/>
    </row>
    <row r="1009" spans="1:24">
      <c r="A1009" s="1124">
        <v>750</v>
      </c>
      <c r="B1009" s="1125" t="s">
        <v>2360</v>
      </c>
      <c r="C1009" s="1379" t="s">
        <v>2147</v>
      </c>
      <c r="D1009" s="1127" t="s">
        <v>252</v>
      </c>
      <c r="E1009" s="1126" t="s">
        <v>1851</v>
      </c>
      <c r="F1009" s="1125" t="s">
        <v>12</v>
      </c>
      <c r="G1009" s="1126" t="s">
        <v>1837</v>
      </c>
      <c r="H1009" s="1126" t="s">
        <v>1817</v>
      </c>
      <c r="I1009" s="1129">
        <v>2006</v>
      </c>
      <c r="J1009" s="1247"/>
      <c r="K1009" s="1126" t="s">
        <v>2</v>
      </c>
      <c r="L1009" s="1255" t="s">
        <v>13</v>
      </c>
      <c r="M1009" s="1129">
        <v>1</v>
      </c>
      <c r="N1009" s="1134">
        <v>11385000</v>
      </c>
      <c r="O1009" s="2155"/>
      <c r="P1009" s="2155"/>
      <c r="Q1009" s="1271"/>
      <c r="R1009" s="1131"/>
      <c r="S1009" s="1129">
        <v>1</v>
      </c>
      <c r="T1009" s="1134">
        <v>11385000</v>
      </c>
      <c r="U1009" s="1131"/>
    </row>
    <row r="1010" spans="1:24">
      <c r="A1010" s="1124">
        <v>751</v>
      </c>
      <c r="B1010" s="1125" t="s">
        <v>2360</v>
      </c>
      <c r="C1010" s="1379" t="s">
        <v>2138</v>
      </c>
      <c r="D1010" s="1127" t="s">
        <v>252</v>
      </c>
      <c r="E1010" s="1126" t="s">
        <v>1851</v>
      </c>
      <c r="F1010" s="1125" t="s">
        <v>12</v>
      </c>
      <c r="G1010" s="1126" t="s">
        <v>1837</v>
      </c>
      <c r="H1010" s="1126" t="s">
        <v>1817</v>
      </c>
      <c r="I1010" s="1129">
        <v>2006</v>
      </c>
      <c r="J1010" s="1247"/>
      <c r="K1010" s="1126" t="s">
        <v>2</v>
      </c>
      <c r="L1010" s="1255" t="s">
        <v>13</v>
      </c>
      <c r="M1010" s="1129">
        <v>1</v>
      </c>
      <c r="N1010" s="1134">
        <v>11385000</v>
      </c>
      <c r="O1010" s="2155"/>
      <c r="P1010" s="2155"/>
      <c r="Q1010" s="1271"/>
      <c r="R1010" s="1131"/>
      <c r="S1010" s="1129">
        <v>1</v>
      </c>
      <c r="T1010" s="1134">
        <v>11385000</v>
      </c>
      <c r="U1010" s="1131"/>
      <c r="W1010" s="1428"/>
      <c r="X1010" s="1428"/>
    </row>
    <row r="1011" spans="1:24">
      <c r="A1011" s="769"/>
      <c r="B1011" s="1125"/>
      <c r="C1011" s="1126"/>
      <c r="D1011" s="1127"/>
      <c r="E1011" s="1126"/>
      <c r="F1011" s="1125"/>
      <c r="G1011" s="1126"/>
      <c r="H1011" s="1126"/>
      <c r="I1011" s="1129"/>
      <c r="J1011" s="1247"/>
      <c r="K1011" s="1126"/>
      <c r="L1011" s="1255"/>
      <c r="M1011" s="1119"/>
      <c r="N1011" s="1131"/>
      <c r="O1011" s="2156"/>
      <c r="P1011" s="2156"/>
      <c r="Q1011" s="1271"/>
      <c r="R1011" s="1131"/>
      <c r="S1011" s="1119"/>
      <c r="T1011" s="1131"/>
      <c r="U1011" s="1131"/>
      <c r="W1011" s="1428"/>
      <c r="X1011" s="1428"/>
    </row>
    <row r="1012" spans="1:24" ht="21">
      <c r="A1012" s="1124">
        <v>752</v>
      </c>
      <c r="B1012" s="1125" t="s">
        <v>2360</v>
      </c>
      <c r="C1012" s="1126" t="s">
        <v>2221</v>
      </c>
      <c r="D1012" s="1127" t="s">
        <v>252</v>
      </c>
      <c r="E1012" s="1126" t="s">
        <v>1853</v>
      </c>
      <c r="F1012" s="1125" t="s">
        <v>12</v>
      </c>
      <c r="G1012" s="1126" t="s">
        <v>218</v>
      </c>
      <c r="H1012" s="1126" t="s">
        <v>596</v>
      </c>
      <c r="I1012" s="1129">
        <v>2006</v>
      </c>
      <c r="J1012" s="1247"/>
      <c r="K1012" s="1126" t="s">
        <v>2</v>
      </c>
      <c r="L1012" s="1255" t="s">
        <v>1914</v>
      </c>
      <c r="M1012" s="1129">
        <v>1</v>
      </c>
      <c r="N1012" s="1134">
        <v>9250000</v>
      </c>
      <c r="O1012" s="2155"/>
      <c r="P1012" s="2155"/>
      <c r="Q1012" s="1271"/>
      <c r="R1012" s="1131"/>
      <c r="S1012" s="1129">
        <v>1</v>
      </c>
      <c r="T1012" s="1134">
        <v>9250000</v>
      </c>
      <c r="U1012" s="1131"/>
      <c r="W1012" s="1428"/>
      <c r="X1012" s="1428"/>
    </row>
    <row r="1013" spans="1:24">
      <c r="A1013" s="769"/>
      <c r="B1013" s="1125"/>
      <c r="C1013" s="1126"/>
      <c r="D1013" s="1127"/>
      <c r="E1013" s="1126"/>
      <c r="F1013" s="1125"/>
      <c r="G1013" s="1126"/>
      <c r="H1013" s="1126"/>
      <c r="I1013" s="1129"/>
      <c r="J1013" s="1247"/>
      <c r="K1013" s="1126"/>
      <c r="L1013" s="1255"/>
      <c r="M1013" s="1129"/>
      <c r="N1013" s="1134"/>
      <c r="O1013" s="2155"/>
      <c r="P1013" s="2155"/>
      <c r="Q1013" s="1271"/>
      <c r="R1013" s="1131"/>
      <c r="S1013" s="1129"/>
      <c r="T1013" s="1134"/>
      <c r="U1013" s="1131"/>
    </row>
    <row r="1014" spans="1:24" ht="21">
      <c r="A1014" s="1124">
        <v>753</v>
      </c>
      <c r="B1014" s="1125" t="s">
        <v>2360</v>
      </c>
      <c r="C1014" s="1126" t="s">
        <v>2172</v>
      </c>
      <c r="D1014" s="1127" t="s">
        <v>252</v>
      </c>
      <c r="E1014" s="1126" t="s">
        <v>1852</v>
      </c>
      <c r="F1014" s="1125" t="s">
        <v>12</v>
      </c>
      <c r="G1014" s="1126" t="s">
        <v>218</v>
      </c>
      <c r="H1014" s="1126" t="s">
        <v>1817</v>
      </c>
      <c r="I1014" s="1129">
        <v>2006</v>
      </c>
      <c r="J1014" s="1247"/>
      <c r="K1014" s="1126" t="s">
        <v>2</v>
      </c>
      <c r="L1014" s="1255" t="s">
        <v>1914</v>
      </c>
      <c r="M1014" s="1129">
        <v>1</v>
      </c>
      <c r="N1014" s="1134">
        <v>11300000</v>
      </c>
      <c r="O1014" s="2155"/>
      <c r="P1014" s="2155"/>
      <c r="Q1014" s="1271"/>
      <c r="R1014" s="1131"/>
      <c r="S1014" s="1129">
        <v>1</v>
      </c>
      <c r="T1014" s="1134">
        <v>11300000</v>
      </c>
      <c r="U1014" s="1127" t="s">
        <v>2199</v>
      </c>
      <c r="W1014" s="1428"/>
      <c r="X1014" s="1428"/>
    </row>
    <row r="1015" spans="1:24">
      <c r="A1015" s="769"/>
      <c r="B1015" s="1125"/>
      <c r="C1015" s="1126"/>
      <c r="D1015" s="1127"/>
      <c r="E1015" s="1126"/>
      <c r="F1015" s="1125"/>
      <c r="G1015" s="1126"/>
      <c r="H1015" s="1126"/>
      <c r="I1015" s="1129"/>
      <c r="J1015" s="1247"/>
      <c r="K1015" s="1126"/>
      <c r="L1015" s="1255"/>
      <c r="M1015" s="1119"/>
      <c r="N1015" s="1131"/>
      <c r="O1015" s="2156"/>
      <c r="P1015" s="2156"/>
      <c r="Q1015" s="1271"/>
      <c r="R1015" s="1131"/>
      <c r="S1015" s="1119"/>
      <c r="T1015" s="1131"/>
      <c r="U1015" s="1127"/>
      <c r="W1015" s="1428"/>
      <c r="X1015" s="1428"/>
    </row>
    <row r="1016" spans="1:24">
      <c r="A1016" s="1124">
        <v>754</v>
      </c>
      <c r="B1016" s="1125" t="s">
        <v>2360</v>
      </c>
      <c r="C1016" s="1126" t="s">
        <v>2175</v>
      </c>
      <c r="D1016" s="1127" t="s">
        <v>252</v>
      </c>
      <c r="E1016" s="1126" t="s">
        <v>1852</v>
      </c>
      <c r="F1016" s="1125" t="s">
        <v>12</v>
      </c>
      <c r="G1016" s="1126" t="s">
        <v>218</v>
      </c>
      <c r="H1016" s="1126" t="s">
        <v>1817</v>
      </c>
      <c r="I1016" s="1129">
        <v>2006</v>
      </c>
      <c r="J1016" s="1247"/>
      <c r="K1016" s="1126" t="s">
        <v>2</v>
      </c>
      <c r="L1016" s="1255" t="s">
        <v>13</v>
      </c>
      <c r="M1016" s="1129">
        <v>1</v>
      </c>
      <c r="N1016" s="1134">
        <v>11300000</v>
      </c>
      <c r="O1016" s="2155"/>
      <c r="P1016" s="2155"/>
      <c r="Q1016" s="1271"/>
      <c r="R1016" s="1131"/>
      <c r="S1016" s="1129">
        <v>1</v>
      </c>
      <c r="T1016" s="1134">
        <v>11300000</v>
      </c>
      <c r="U1016" s="1131"/>
      <c r="W1016" s="1428"/>
      <c r="X1016" s="1428"/>
    </row>
    <row r="1017" spans="1:24">
      <c r="A1017" s="769"/>
      <c r="B1017" s="1125"/>
      <c r="C1017" s="1126"/>
      <c r="D1017" s="1127"/>
      <c r="E1017" s="1126"/>
      <c r="F1017" s="1125"/>
      <c r="G1017" s="1126"/>
      <c r="H1017" s="1126"/>
      <c r="I1017" s="1129"/>
      <c r="J1017" s="1247"/>
      <c r="K1017" s="1126"/>
      <c r="L1017" s="1255"/>
      <c r="M1017" s="1119"/>
      <c r="N1017" s="1131"/>
      <c r="O1017" s="2156"/>
      <c r="P1017" s="2156"/>
      <c r="Q1017" s="1271"/>
      <c r="R1017" s="1131"/>
      <c r="S1017" s="1119"/>
      <c r="T1017" s="1131"/>
      <c r="U1017" s="1131"/>
    </row>
    <row r="1018" spans="1:24" ht="21">
      <c r="A1018" s="1124">
        <v>755</v>
      </c>
      <c r="B1018" s="1125" t="s">
        <v>2360</v>
      </c>
      <c r="C1018" s="1379" t="s">
        <v>2147</v>
      </c>
      <c r="D1018" s="1127" t="s">
        <v>252</v>
      </c>
      <c r="E1018" s="1126" t="s">
        <v>1854</v>
      </c>
      <c r="F1018" s="1125" t="s">
        <v>12</v>
      </c>
      <c r="G1018" s="1126" t="s">
        <v>1837</v>
      </c>
      <c r="H1018" s="1126" t="s">
        <v>1817</v>
      </c>
      <c r="I1018" s="1129">
        <v>2007</v>
      </c>
      <c r="J1018" s="1247"/>
      <c r="K1018" s="1126" t="s">
        <v>2</v>
      </c>
      <c r="L1018" s="1255" t="s">
        <v>1914</v>
      </c>
      <c r="M1018" s="1129">
        <v>1</v>
      </c>
      <c r="N1018" s="1134">
        <v>5555000</v>
      </c>
      <c r="O1018" s="2155"/>
      <c r="P1018" s="2155"/>
      <c r="Q1018" s="1271"/>
      <c r="R1018" s="1131"/>
      <c r="S1018" s="1129">
        <v>1</v>
      </c>
      <c r="T1018" s="1134">
        <v>5555000</v>
      </c>
      <c r="U1018" s="1127" t="s">
        <v>2199</v>
      </c>
      <c r="W1018" s="1428"/>
      <c r="X1018" s="1428"/>
    </row>
    <row r="1019" spans="1:24" ht="21">
      <c r="A1019" s="1124">
        <v>756</v>
      </c>
      <c r="B1019" s="1125" t="s">
        <v>2360</v>
      </c>
      <c r="C1019" s="1379" t="s">
        <v>2138</v>
      </c>
      <c r="D1019" s="1127" t="s">
        <v>252</v>
      </c>
      <c r="E1019" s="1126" t="s">
        <v>1854</v>
      </c>
      <c r="F1019" s="1125" t="s">
        <v>12</v>
      </c>
      <c r="G1019" s="1126" t="s">
        <v>1837</v>
      </c>
      <c r="H1019" s="1126" t="s">
        <v>1817</v>
      </c>
      <c r="I1019" s="1129">
        <v>2007</v>
      </c>
      <c r="J1019" s="1247"/>
      <c r="K1019" s="1126" t="s">
        <v>2</v>
      </c>
      <c r="L1019" s="1255" t="s">
        <v>1914</v>
      </c>
      <c r="M1019" s="1129">
        <v>1</v>
      </c>
      <c r="N1019" s="1134">
        <v>5555000</v>
      </c>
      <c r="O1019" s="2155"/>
      <c r="P1019" s="2155"/>
      <c r="Q1019" s="1271"/>
      <c r="R1019" s="1131"/>
      <c r="S1019" s="1129">
        <v>1</v>
      </c>
      <c r="T1019" s="1134">
        <v>5555000</v>
      </c>
      <c r="U1019" s="1127"/>
      <c r="W1019" s="1428"/>
      <c r="X1019" s="1428"/>
    </row>
    <row r="1020" spans="1:24">
      <c r="A1020" s="769"/>
      <c r="B1020" s="1125"/>
      <c r="C1020" s="1126"/>
      <c r="D1020" s="1127"/>
      <c r="E1020" s="1126"/>
      <c r="F1020" s="1125"/>
      <c r="G1020" s="1126"/>
      <c r="H1020" s="1126"/>
      <c r="I1020" s="1129"/>
      <c r="J1020" s="1247"/>
      <c r="K1020" s="1126"/>
      <c r="L1020" s="1255"/>
      <c r="M1020" s="1119"/>
      <c r="N1020" s="1131"/>
      <c r="O1020" s="2156"/>
      <c r="P1020" s="2156"/>
      <c r="Q1020" s="1271"/>
      <c r="R1020" s="1131"/>
      <c r="S1020" s="1119"/>
      <c r="T1020" s="1131"/>
      <c r="U1020" s="1127"/>
      <c r="W1020" s="1428"/>
      <c r="X1020" s="1428"/>
    </row>
    <row r="1021" spans="1:24">
      <c r="A1021" s="1124">
        <v>757</v>
      </c>
      <c r="B1021" s="1125" t="s">
        <v>2360</v>
      </c>
      <c r="C1021" s="1379" t="s">
        <v>2147</v>
      </c>
      <c r="D1021" s="1127" t="s">
        <v>252</v>
      </c>
      <c r="E1021" s="1126" t="s">
        <v>2002</v>
      </c>
      <c r="F1021" s="1125" t="s">
        <v>12</v>
      </c>
      <c r="G1021" s="1126" t="s">
        <v>218</v>
      </c>
      <c r="H1021" s="1126" t="s">
        <v>1817</v>
      </c>
      <c r="I1021" s="1129">
        <v>2008</v>
      </c>
      <c r="J1021" s="1247"/>
      <c r="K1021" s="1126" t="s">
        <v>2</v>
      </c>
      <c r="L1021" s="1255" t="s">
        <v>13</v>
      </c>
      <c r="M1021" s="1129">
        <v>1</v>
      </c>
      <c r="N1021" s="1134">
        <v>10725000</v>
      </c>
      <c r="O1021" s="2155"/>
      <c r="P1021" s="2155"/>
      <c r="Q1021" s="1271"/>
      <c r="R1021" s="1131"/>
      <c r="S1021" s="1129">
        <v>1</v>
      </c>
      <c r="T1021" s="1134">
        <v>10725000</v>
      </c>
      <c r="U1021" s="1131"/>
    </row>
    <row r="1022" spans="1:24">
      <c r="A1022" s="1124">
        <v>758</v>
      </c>
      <c r="B1022" s="1125" t="s">
        <v>2360</v>
      </c>
      <c r="C1022" s="1379" t="s">
        <v>2138</v>
      </c>
      <c r="D1022" s="1127" t="s">
        <v>252</v>
      </c>
      <c r="E1022" s="1126" t="s">
        <v>2002</v>
      </c>
      <c r="F1022" s="1125" t="s">
        <v>12</v>
      </c>
      <c r="G1022" s="1126" t="s">
        <v>218</v>
      </c>
      <c r="H1022" s="1126" t="s">
        <v>1817</v>
      </c>
      <c r="I1022" s="1129">
        <v>2008</v>
      </c>
      <c r="J1022" s="1247"/>
      <c r="K1022" s="1126" t="s">
        <v>2</v>
      </c>
      <c r="L1022" s="1255" t="s">
        <v>13</v>
      </c>
      <c r="M1022" s="1129">
        <v>1</v>
      </c>
      <c r="N1022" s="1134">
        <v>10725000</v>
      </c>
      <c r="O1022" s="2155"/>
      <c r="P1022" s="2155"/>
      <c r="Q1022" s="1271"/>
      <c r="R1022" s="1131"/>
      <c r="S1022" s="1129">
        <v>1</v>
      </c>
      <c r="T1022" s="1134">
        <v>10725000</v>
      </c>
      <c r="U1022" s="1131"/>
      <c r="W1022" s="1428"/>
      <c r="X1022" s="1428"/>
    </row>
    <row r="1023" spans="1:24">
      <c r="A1023" s="1124">
        <v>759</v>
      </c>
      <c r="B1023" s="1125" t="s">
        <v>2360</v>
      </c>
      <c r="C1023" s="1379" t="s">
        <v>2140</v>
      </c>
      <c r="D1023" s="1127" t="s">
        <v>252</v>
      </c>
      <c r="E1023" s="1126" t="s">
        <v>2002</v>
      </c>
      <c r="F1023" s="1125" t="s">
        <v>12</v>
      </c>
      <c r="G1023" s="1126" t="s">
        <v>218</v>
      </c>
      <c r="H1023" s="1126" t="s">
        <v>1817</v>
      </c>
      <c r="I1023" s="1129">
        <v>2008</v>
      </c>
      <c r="J1023" s="1247"/>
      <c r="K1023" s="1126" t="s">
        <v>2</v>
      </c>
      <c r="L1023" s="1255" t="s">
        <v>13</v>
      </c>
      <c r="M1023" s="1129">
        <v>1</v>
      </c>
      <c r="N1023" s="1134">
        <v>10725000</v>
      </c>
      <c r="O1023" s="2155"/>
      <c r="P1023" s="2155"/>
      <c r="Q1023" s="1271"/>
      <c r="R1023" s="1131"/>
      <c r="S1023" s="1129">
        <v>1</v>
      </c>
      <c r="T1023" s="1134">
        <v>10725000</v>
      </c>
      <c r="U1023" s="1131"/>
      <c r="W1023" s="1428"/>
      <c r="X1023" s="1428"/>
    </row>
    <row r="1024" spans="1:24">
      <c r="A1024" s="769"/>
      <c r="B1024" s="1125"/>
      <c r="C1024" s="1126"/>
      <c r="D1024" s="1127"/>
      <c r="E1024" s="1126"/>
      <c r="F1024" s="1125"/>
      <c r="G1024" s="1126"/>
      <c r="H1024" s="1126"/>
      <c r="I1024" s="1129"/>
      <c r="J1024" s="1247"/>
      <c r="K1024" s="1126"/>
      <c r="L1024" s="1255"/>
      <c r="M1024" s="1119"/>
      <c r="N1024" s="1131"/>
      <c r="O1024" s="2156"/>
      <c r="P1024" s="2156"/>
      <c r="Q1024" s="1271"/>
      <c r="R1024" s="1131"/>
      <c r="S1024" s="1119"/>
      <c r="T1024" s="1131"/>
      <c r="U1024" s="1131"/>
      <c r="W1024" s="1428"/>
      <c r="X1024" s="1428"/>
    </row>
    <row r="1025" spans="1:24">
      <c r="A1025" s="1124">
        <v>760</v>
      </c>
      <c r="B1025" s="1125" t="s">
        <v>2360</v>
      </c>
      <c r="C1025" s="1379" t="s">
        <v>2147</v>
      </c>
      <c r="D1025" s="1127" t="s">
        <v>252</v>
      </c>
      <c r="E1025" s="1126" t="s">
        <v>2003</v>
      </c>
      <c r="F1025" s="1125" t="s">
        <v>12</v>
      </c>
      <c r="G1025" s="1126" t="s">
        <v>218</v>
      </c>
      <c r="H1025" s="1126" t="s">
        <v>1817</v>
      </c>
      <c r="I1025" s="1129">
        <v>2010</v>
      </c>
      <c r="J1025" s="1247"/>
      <c r="K1025" s="1126" t="s">
        <v>2</v>
      </c>
      <c r="L1025" s="1255" t="s">
        <v>13</v>
      </c>
      <c r="M1025" s="1129">
        <v>1</v>
      </c>
      <c r="N1025" s="1134">
        <v>8838500</v>
      </c>
      <c r="O1025" s="2155"/>
      <c r="P1025" s="2155"/>
      <c r="Q1025" s="1271"/>
      <c r="R1025" s="1131"/>
      <c r="S1025" s="1129">
        <v>1</v>
      </c>
      <c r="T1025" s="1134">
        <v>8838500</v>
      </c>
      <c r="U1025" s="1131"/>
    </row>
    <row r="1026" spans="1:24">
      <c r="A1026" s="1124">
        <v>761</v>
      </c>
      <c r="B1026" s="1125" t="s">
        <v>2360</v>
      </c>
      <c r="C1026" s="1379" t="s">
        <v>2138</v>
      </c>
      <c r="D1026" s="1127" t="s">
        <v>252</v>
      </c>
      <c r="E1026" s="1126" t="s">
        <v>2003</v>
      </c>
      <c r="F1026" s="1125" t="s">
        <v>12</v>
      </c>
      <c r="G1026" s="1126" t="s">
        <v>218</v>
      </c>
      <c r="H1026" s="1126" t="s">
        <v>1817</v>
      </c>
      <c r="I1026" s="1129">
        <v>2010</v>
      </c>
      <c r="J1026" s="1247"/>
      <c r="K1026" s="1126" t="s">
        <v>2</v>
      </c>
      <c r="L1026" s="1255" t="s">
        <v>13</v>
      </c>
      <c r="M1026" s="1129">
        <v>1</v>
      </c>
      <c r="N1026" s="1134">
        <v>8838500</v>
      </c>
      <c r="O1026" s="2155"/>
      <c r="P1026" s="2155"/>
      <c r="Q1026" s="1271"/>
      <c r="R1026" s="1131"/>
      <c r="S1026" s="1129">
        <v>1</v>
      </c>
      <c r="T1026" s="1134">
        <v>8838500</v>
      </c>
      <c r="U1026" s="1131"/>
      <c r="W1026" s="1428"/>
      <c r="X1026" s="1428"/>
    </row>
    <row r="1027" spans="1:24">
      <c r="A1027" s="1124">
        <v>762</v>
      </c>
      <c r="B1027" s="1125" t="s">
        <v>2360</v>
      </c>
      <c r="C1027" s="1379" t="s">
        <v>2140</v>
      </c>
      <c r="D1027" s="1127" t="s">
        <v>252</v>
      </c>
      <c r="E1027" s="1126" t="s">
        <v>2003</v>
      </c>
      <c r="F1027" s="1125" t="s">
        <v>12</v>
      </c>
      <c r="G1027" s="1126" t="s">
        <v>218</v>
      </c>
      <c r="H1027" s="1126" t="s">
        <v>1817</v>
      </c>
      <c r="I1027" s="1129">
        <v>2010</v>
      </c>
      <c r="J1027" s="1247"/>
      <c r="K1027" s="1126" t="s">
        <v>2</v>
      </c>
      <c r="L1027" s="1255" t="s">
        <v>13</v>
      </c>
      <c r="M1027" s="1129">
        <v>1</v>
      </c>
      <c r="N1027" s="1134">
        <v>8838500</v>
      </c>
      <c r="O1027" s="2155"/>
      <c r="P1027" s="2155"/>
      <c r="Q1027" s="1271"/>
      <c r="R1027" s="1131"/>
      <c r="S1027" s="1129">
        <v>1</v>
      </c>
      <c r="T1027" s="1134">
        <v>8838500</v>
      </c>
      <c r="U1027" s="1131"/>
      <c r="W1027" s="1428"/>
      <c r="X1027" s="1428"/>
    </row>
    <row r="1028" spans="1:24">
      <c r="A1028" s="769"/>
      <c r="B1028" s="1125"/>
      <c r="C1028" s="1126"/>
      <c r="D1028" s="1127"/>
      <c r="E1028" s="1126"/>
      <c r="F1028" s="1125"/>
      <c r="G1028" s="1126"/>
      <c r="H1028" s="1126"/>
      <c r="I1028" s="1129"/>
      <c r="J1028" s="1247"/>
      <c r="K1028" s="1126"/>
      <c r="L1028" s="1255"/>
      <c r="M1028" s="1119"/>
      <c r="N1028" s="1131"/>
      <c r="O1028" s="2156"/>
      <c r="P1028" s="2156"/>
      <c r="Q1028" s="1271"/>
      <c r="R1028" s="1131"/>
      <c r="S1028" s="1119"/>
      <c r="T1028" s="1131"/>
      <c r="U1028" s="1131"/>
      <c r="W1028" s="1428"/>
      <c r="X1028" s="1428"/>
    </row>
    <row r="1029" spans="1:24">
      <c r="A1029" s="1124">
        <v>763</v>
      </c>
      <c r="B1029" s="1125" t="s">
        <v>2360</v>
      </c>
      <c r="C1029" s="1126" t="s">
        <v>2361</v>
      </c>
      <c r="D1029" s="1127" t="s">
        <v>252</v>
      </c>
      <c r="E1029" s="1126" t="s">
        <v>2004</v>
      </c>
      <c r="F1029" s="1125" t="s">
        <v>12</v>
      </c>
      <c r="G1029" s="1126" t="s">
        <v>218</v>
      </c>
      <c r="H1029" s="1126" t="s">
        <v>1817</v>
      </c>
      <c r="I1029" s="1129">
        <v>2011</v>
      </c>
      <c r="J1029" s="1247"/>
      <c r="K1029" s="1126" t="s">
        <v>2</v>
      </c>
      <c r="L1029" s="1255" t="s">
        <v>13</v>
      </c>
      <c r="M1029" s="1129">
        <v>1</v>
      </c>
      <c r="N1029" s="1134">
        <v>7000000</v>
      </c>
      <c r="O1029" s="2155"/>
      <c r="P1029" s="2155"/>
      <c r="Q1029" s="1271"/>
      <c r="R1029" s="1131"/>
      <c r="S1029" s="1129">
        <v>1</v>
      </c>
      <c r="T1029" s="1134">
        <v>7000000</v>
      </c>
      <c r="U1029" s="1131"/>
    </row>
    <row r="1030" spans="1:24">
      <c r="A1030" s="769"/>
      <c r="B1030" s="1125"/>
      <c r="C1030" s="1126"/>
      <c r="D1030" s="1127"/>
      <c r="E1030" s="1126"/>
      <c r="F1030" s="1125"/>
      <c r="G1030" s="1126"/>
      <c r="H1030" s="1126"/>
      <c r="I1030" s="1129"/>
      <c r="J1030" s="1247"/>
      <c r="K1030" s="1126"/>
      <c r="L1030" s="1255"/>
      <c r="M1030" s="1129"/>
      <c r="N1030" s="1134"/>
      <c r="O1030" s="2155"/>
      <c r="P1030" s="2155"/>
      <c r="Q1030" s="1271"/>
      <c r="R1030" s="1131"/>
      <c r="S1030" s="1129"/>
      <c r="T1030" s="1134"/>
      <c r="U1030" s="1131"/>
      <c r="W1030" s="1428"/>
      <c r="X1030" s="1428"/>
    </row>
    <row r="1031" spans="1:24" ht="21">
      <c r="A1031" s="1124">
        <v>764</v>
      </c>
      <c r="B1031" s="1125" t="s">
        <v>2360</v>
      </c>
      <c r="C1031" s="1126" t="s">
        <v>2362</v>
      </c>
      <c r="D1031" s="1127" t="s">
        <v>252</v>
      </c>
      <c r="E1031" s="1126" t="s">
        <v>1855</v>
      </c>
      <c r="F1031" s="1125" t="s">
        <v>12</v>
      </c>
      <c r="G1031" s="1126" t="s">
        <v>218</v>
      </c>
      <c r="H1031" s="1126" t="s">
        <v>1817</v>
      </c>
      <c r="I1031" s="1129">
        <v>2012</v>
      </c>
      <c r="J1031" s="1247"/>
      <c r="K1031" s="1126" t="s">
        <v>2</v>
      </c>
      <c r="L1031" s="1255" t="s">
        <v>1914</v>
      </c>
      <c r="M1031" s="1129">
        <v>1</v>
      </c>
      <c r="N1031" s="1134">
        <v>10245066</v>
      </c>
      <c r="O1031" s="2155"/>
      <c r="P1031" s="2155"/>
      <c r="Q1031" s="1271"/>
      <c r="R1031" s="1131"/>
      <c r="S1031" s="1129">
        <v>1</v>
      </c>
      <c r="T1031" s="1134">
        <v>10245066</v>
      </c>
      <c r="U1031" s="1127" t="s">
        <v>2199</v>
      </c>
      <c r="W1031" s="1428"/>
      <c r="X1031" s="1428"/>
    </row>
    <row r="1032" spans="1:24">
      <c r="A1032" s="769"/>
      <c r="B1032" s="1125"/>
      <c r="C1032" s="1126"/>
      <c r="D1032" s="1127"/>
      <c r="E1032" s="1126"/>
      <c r="F1032" s="1125"/>
      <c r="G1032" s="1126"/>
      <c r="H1032" s="1126"/>
      <c r="I1032" s="1129"/>
      <c r="J1032" s="1247"/>
      <c r="K1032" s="1126"/>
      <c r="L1032" s="1255"/>
      <c r="M1032" s="1129"/>
      <c r="N1032" s="1134"/>
      <c r="O1032" s="2155"/>
      <c r="P1032" s="2155"/>
      <c r="Q1032" s="1271"/>
      <c r="R1032" s="1131"/>
      <c r="S1032" s="1129"/>
      <c r="T1032" s="1134"/>
      <c r="U1032" s="1127"/>
      <c r="W1032" s="1428"/>
      <c r="X1032" s="1428"/>
    </row>
    <row r="1033" spans="1:24">
      <c r="A1033" s="1124">
        <v>765</v>
      </c>
      <c r="B1033" s="1125" t="s">
        <v>2360</v>
      </c>
      <c r="C1033" s="1126" t="s">
        <v>2363</v>
      </c>
      <c r="D1033" s="1127" t="s">
        <v>252</v>
      </c>
      <c r="E1033" s="1126" t="s">
        <v>2005</v>
      </c>
      <c r="F1033" s="1125" t="s">
        <v>12</v>
      </c>
      <c r="G1033" s="1126" t="s">
        <v>218</v>
      </c>
      <c r="H1033" s="1126" t="s">
        <v>1817</v>
      </c>
      <c r="I1033" s="1129">
        <v>2012</v>
      </c>
      <c r="J1033" s="1247"/>
      <c r="K1033" s="1126" t="s">
        <v>2</v>
      </c>
      <c r="L1033" s="1255" t="s">
        <v>13</v>
      </c>
      <c r="M1033" s="1129">
        <v>1</v>
      </c>
      <c r="N1033" s="1134">
        <v>10190000</v>
      </c>
      <c r="O1033" s="2155"/>
      <c r="P1033" s="2155"/>
      <c r="Q1033" s="1271"/>
      <c r="R1033" s="1131"/>
      <c r="S1033" s="1129">
        <v>1</v>
      </c>
      <c r="T1033" s="1134">
        <v>10190000</v>
      </c>
      <c r="U1033" s="1131"/>
    </row>
    <row r="1034" spans="1:24">
      <c r="A1034" s="769"/>
      <c r="B1034" s="1125"/>
      <c r="C1034" s="1126"/>
      <c r="D1034" s="1127"/>
      <c r="E1034" s="1126"/>
      <c r="F1034" s="1125"/>
      <c r="G1034" s="1126"/>
      <c r="H1034" s="1126"/>
      <c r="I1034" s="1129"/>
      <c r="J1034" s="1247"/>
      <c r="K1034" s="1126"/>
      <c r="L1034" s="1255"/>
      <c r="M1034" s="1119"/>
      <c r="N1034" s="1131"/>
      <c r="O1034" s="2156"/>
      <c r="P1034" s="2156"/>
      <c r="Q1034" s="1271"/>
      <c r="R1034" s="1131"/>
      <c r="S1034" s="1119"/>
      <c r="T1034" s="1131"/>
      <c r="U1034" s="1131"/>
      <c r="W1034" s="1428"/>
      <c r="X1034" s="1428"/>
    </row>
    <row r="1035" spans="1:24" ht="21">
      <c r="A1035" s="1124">
        <v>766</v>
      </c>
      <c r="B1035" s="1125" t="s">
        <v>2360</v>
      </c>
      <c r="C1035" s="1379" t="s">
        <v>2147</v>
      </c>
      <c r="D1035" s="1127" t="s">
        <v>252</v>
      </c>
      <c r="E1035" s="1126" t="s">
        <v>2006</v>
      </c>
      <c r="F1035" s="1125" t="s">
        <v>12</v>
      </c>
      <c r="G1035" s="1126" t="s">
        <v>218</v>
      </c>
      <c r="H1035" s="1126" t="s">
        <v>1817</v>
      </c>
      <c r="I1035" s="1129">
        <v>2013</v>
      </c>
      <c r="J1035" s="1247"/>
      <c r="K1035" s="1126" t="s">
        <v>2</v>
      </c>
      <c r="L1035" s="1255" t="s">
        <v>13</v>
      </c>
      <c r="M1035" s="1129">
        <v>1</v>
      </c>
      <c r="N1035" s="1134">
        <v>8638303</v>
      </c>
      <c r="O1035" s="2155"/>
      <c r="P1035" s="2155"/>
      <c r="Q1035" s="1271"/>
      <c r="R1035" s="1131"/>
      <c r="S1035" s="1129">
        <v>1</v>
      </c>
      <c r="T1035" s="1134">
        <v>8638303</v>
      </c>
      <c r="U1035" s="1131"/>
      <c r="W1035" s="1428"/>
      <c r="X1035" s="1428"/>
    </row>
    <row r="1036" spans="1:24" ht="21">
      <c r="A1036" s="1124">
        <v>767</v>
      </c>
      <c r="B1036" s="1125" t="s">
        <v>2360</v>
      </c>
      <c r="C1036" s="1379" t="s">
        <v>2138</v>
      </c>
      <c r="D1036" s="1127" t="s">
        <v>252</v>
      </c>
      <c r="E1036" s="1126" t="s">
        <v>2006</v>
      </c>
      <c r="F1036" s="1125" t="s">
        <v>12</v>
      </c>
      <c r="G1036" s="1126" t="s">
        <v>218</v>
      </c>
      <c r="H1036" s="1126" t="s">
        <v>1817</v>
      </c>
      <c r="I1036" s="1129">
        <v>2013</v>
      </c>
      <c r="J1036" s="1247"/>
      <c r="K1036" s="1126" t="s">
        <v>2</v>
      </c>
      <c r="L1036" s="1255" t="s">
        <v>13</v>
      </c>
      <c r="M1036" s="1129">
        <v>1</v>
      </c>
      <c r="N1036" s="1134">
        <v>8638303</v>
      </c>
      <c r="O1036" s="2155"/>
      <c r="P1036" s="2155"/>
      <c r="Q1036" s="1271"/>
      <c r="R1036" s="1131"/>
      <c r="S1036" s="1129">
        <v>1</v>
      </c>
      <c r="T1036" s="1134">
        <v>8638303</v>
      </c>
      <c r="U1036" s="1131"/>
      <c r="W1036" s="1428"/>
      <c r="X1036" s="1428"/>
    </row>
    <row r="1037" spans="1:24" ht="21">
      <c r="A1037" s="1124">
        <v>768</v>
      </c>
      <c r="B1037" s="1125" t="s">
        <v>2360</v>
      </c>
      <c r="C1037" s="1379" t="s">
        <v>2140</v>
      </c>
      <c r="D1037" s="1127" t="s">
        <v>252</v>
      </c>
      <c r="E1037" s="1126" t="s">
        <v>2006</v>
      </c>
      <c r="F1037" s="1125" t="s">
        <v>12</v>
      </c>
      <c r="G1037" s="1126" t="s">
        <v>218</v>
      </c>
      <c r="H1037" s="1126" t="s">
        <v>1817</v>
      </c>
      <c r="I1037" s="1129">
        <v>2013</v>
      </c>
      <c r="J1037" s="1247"/>
      <c r="K1037" s="1126" t="s">
        <v>2</v>
      </c>
      <c r="L1037" s="1255" t="s">
        <v>13</v>
      </c>
      <c r="M1037" s="1129">
        <v>1</v>
      </c>
      <c r="N1037" s="1134">
        <v>8638303</v>
      </c>
      <c r="O1037" s="2155"/>
      <c r="P1037" s="2155"/>
      <c r="Q1037" s="1271"/>
      <c r="R1037" s="1131"/>
      <c r="S1037" s="1129">
        <v>1</v>
      </c>
      <c r="T1037" s="1134">
        <v>8638303</v>
      </c>
      <c r="U1037" s="1131"/>
    </row>
    <row r="1038" spans="1:24" ht="21">
      <c r="A1038" s="1124">
        <v>769</v>
      </c>
      <c r="B1038" s="1125" t="s">
        <v>2360</v>
      </c>
      <c r="C1038" s="1379" t="s">
        <v>2152</v>
      </c>
      <c r="D1038" s="1127" t="s">
        <v>252</v>
      </c>
      <c r="E1038" s="1126" t="s">
        <v>2006</v>
      </c>
      <c r="F1038" s="1125" t="s">
        <v>12</v>
      </c>
      <c r="G1038" s="1126" t="s">
        <v>218</v>
      </c>
      <c r="H1038" s="1126" t="s">
        <v>1817</v>
      </c>
      <c r="I1038" s="1129">
        <v>2013</v>
      </c>
      <c r="J1038" s="1247"/>
      <c r="K1038" s="1126" t="s">
        <v>2</v>
      </c>
      <c r="L1038" s="1255" t="s">
        <v>13</v>
      </c>
      <c r="M1038" s="1129">
        <v>1</v>
      </c>
      <c r="N1038" s="1134">
        <v>8638303</v>
      </c>
      <c r="O1038" s="2155"/>
      <c r="P1038" s="2155"/>
      <c r="Q1038" s="1271"/>
      <c r="R1038" s="1131"/>
      <c r="S1038" s="1129">
        <v>1</v>
      </c>
      <c r="T1038" s="1134">
        <v>8638303</v>
      </c>
      <c r="U1038" s="1131"/>
      <c r="W1038" s="1428"/>
      <c r="X1038" s="1428"/>
    </row>
    <row r="1039" spans="1:24" ht="21">
      <c r="A1039" s="1124">
        <v>770</v>
      </c>
      <c r="B1039" s="1125" t="s">
        <v>2360</v>
      </c>
      <c r="C1039" s="1379" t="s">
        <v>2169</v>
      </c>
      <c r="D1039" s="1127" t="s">
        <v>252</v>
      </c>
      <c r="E1039" s="1126" t="s">
        <v>2006</v>
      </c>
      <c r="F1039" s="1125" t="s">
        <v>12</v>
      </c>
      <c r="G1039" s="1126" t="s">
        <v>218</v>
      </c>
      <c r="H1039" s="1126" t="s">
        <v>1817</v>
      </c>
      <c r="I1039" s="1129">
        <v>2013</v>
      </c>
      <c r="J1039" s="1247"/>
      <c r="K1039" s="1126" t="s">
        <v>2</v>
      </c>
      <c r="L1039" s="1255" t="s">
        <v>13</v>
      </c>
      <c r="M1039" s="1129">
        <v>1</v>
      </c>
      <c r="N1039" s="1134">
        <v>8638303</v>
      </c>
      <c r="O1039" s="2155"/>
      <c r="P1039" s="2155"/>
      <c r="Q1039" s="1271"/>
      <c r="R1039" s="1131"/>
      <c r="S1039" s="1129">
        <v>1</v>
      </c>
      <c r="T1039" s="1134">
        <v>8638303</v>
      </c>
      <c r="U1039" s="1131"/>
      <c r="W1039" s="1428"/>
      <c r="X1039" s="1428"/>
    </row>
    <row r="1040" spans="1:24" ht="21">
      <c r="A1040" s="1124">
        <v>771</v>
      </c>
      <c r="B1040" s="1125" t="s">
        <v>2360</v>
      </c>
      <c r="C1040" s="1379" t="s">
        <v>2212</v>
      </c>
      <c r="D1040" s="1127" t="s">
        <v>252</v>
      </c>
      <c r="E1040" s="1126" t="s">
        <v>2006</v>
      </c>
      <c r="F1040" s="1125" t="s">
        <v>12</v>
      </c>
      <c r="G1040" s="1126" t="s">
        <v>218</v>
      </c>
      <c r="H1040" s="1126" t="s">
        <v>1817</v>
      </c>
      <c r="I1040" s="1129">
        <v>2013</v>
      </c>
      <c r="J1040" s="1247"/>
      <c r="K1040" s="1126" t="s">
        <v>2</v>
      </c>
      <c r="L1040" s="1255" t="s">
        <v>13</v>
      </c>
      <c r="M1040" s="1129">
        <v>1</v>
      </c>
      <c r="N1040" s="1134">
        <v>8638303</v>
      </c>
      <c r="O1040" s="2155"/>
      <c r="P1040" s="2155"/>
      <c r="Q1040" s="1271"/>
      <c r="R1040" s="1131"/>
      <c r="S1040" s="1129">
        <v>1</v>
      </c>
      <c r="T1040" s="1134">
        <v>8638303</v>
      </c>
      <c r="U1040" s="1131"/>
      <c r="W1040" s="1428"/>
      <c r="X1040" s="1428"/>
    </row>
    <row r="1041" spans="1:24">
      <c r="A1041" s="769"/>
      <c r="B1041" s="1125"/>
      <c r="C1041" s="1126"/>
      <c r="D1041" s="1127"/>
      <c r="E1041" s="1126"/>
      <c r="F1041" s="1125"/>
      <c r="G1041" s="1126"/>
      <c r="H1041" s="1126"/>
      <c r="I1041" s="1129"/>
      <c r="J1041" s="1247"/>
      <c r="K1041" s="1126"/>
      <c r="L1041" s="1255"/>
      <c r="M1041" s="1119"/>
      <c r="N1041" s="1131"/>
      <c r="O1041" s="2156"/>
      <c r="P1041" s="2156"/>
      <c r="Q1041" s="1271"/>
      <c r="R1041" s="1131"/>
      <c r="S1041" s="1119"/>
      <c r="T1041" s="1131"/>
      <c r="U1041" s="1131"/>
    </row>
    <row r="1042" spans="1:24">
      <c r="A1042" s="1124">
        <v>772</v>
      </c>
      <c r="B1042" s="1125" t="s">
        <v>2360</v>
      </c>
      <c r="C1042" s="1379" t="s">
        <v>2147</v>
      </c>
      <c r="D1042" s="1127" t="s">
        <v>252</v>
      </c>
      <c r="E1042" s="1126" t="s">
        <v>2007</v>
      </c>
      <c r="F1042" s="1125" t="s">
        <v>12</v>
      </c>
      <c r="G1042" s="1126" t="s">
        <v>218</v>
      </c>
      <c r="H1042" s="1126" t="s">
        <v>1817</v>
      </c>
      <c r="I1042" s="1129">
        <v>2015</v>
      </c>
      <c r="J1042" s="1247"/>
      <c r="K1042" s="1126" t="s">
        <v>2</v>
      </c>
      <c r="L1042" s="1255" t="s">
        <v>13</v>
      </c>
      <c r="M1042" s="1129">
        <v>1</v>
      </c>
      <c r="N1042" s="1134">
        <v>9000000</v>
      </c>
      <c r="O1042" s="2155"/>
      <c r="P1042" s="2155"/>
      <c r="Q1042" s="1271"/>
      <c r="R1042" s="1131"/>
      <c r="S1042" s="1129">
        <v>1</v>
      </c>
      <c r="T1042" s="1134">
        <v>9000000</v>
      </c>
      <c r="U1042" s="1131"/>
      <c r="W1042" s="1428"/>
      <c r="X1042" s="1428"/>
    </row>
    <row r="1043" spans="1:24">
      <c r="A1043" s="1124">
        <v>773</v>
      </c>
      <c r="B1043" s="1125" t="s">
        <v>2360</v>
      </c>
      <c r="C1043" s="1379" t="s">
        <v>2138</v>
      </c>
      <c r="D1043" s="1127" t="s">
        <v>252</v>
      </c>
      <c r="E1043" s="1126" t="s">
        <v>2007</v>
      </c>
      <c r="F1043" s="1125" t="s">
        <v>12</v>
      </c>
      <c r="G1043" s="1126" t="s">
        <v>218</v>
      </c>
      <c r="H1043" s="1126" t="s">
        <v>1817</v>
      </c>
      <c r="I1043" s="1129">
        <v>2015</v>
      </c>
      <c r="J1043" s="1247"/>
      <c r="K1043" s="1126" t="s">
        <v>2</v>
      </c>
      <c r="L1043" s="1255" t="s">
        <v>13</v>
      </c>
      <c r="M1043" s="1129">
        <v>1</v>
      </c>
      <c r="N1043" s="1134">
        <v>9000000</v>
      </c>
      <c r="O1043" s="2155"/>
      <c r="P1043" s="2155"/>
      <c r="Q1043" s="1271"/>
      <c r="R1043" s="1131"/>
      <c r="S1043" s="1129">
        <v>1</v>
      </c>
      <c r="T1043" s="1134">
        <v>9000000</v>
      </c>
      <c r="U1043" s="1131"/>
      <c r="W1043" s="1428"/>
      <c r="X1043" s="1428"/>
    </row>
    <row r="1044" spans="1:24">
      <c r="A1044" s="1124">
        <v>774</v>
      </c>
      <c r="B1044" s="1125" t="s">
        <v>2360</v>
      </c>
      <c r="C1044" s="1379" t="s">
        <v>2140</v>
      </c>
      <c r="D1044" s="1127" t="s">
        <v>252</v>
      </c>
      <c r="E1044" s="1126" t="s">
        <v>2007</v>
      </c>
      <c r="F1044" s="1125" t="s">
        <v>12</v>
      </c>
      <c r="G1044" s="1126" t="s">
        <v>218</v>
      </c>
      <c r="H1044" s="1126" t="s">
        <v>1817</v>
      </c>
      <c r="I1044" s="1129">
        <v>2015</v>
      </c>
      <c r="J1044" s="1247"/>
      <c r="K1044" s="1126" t="s">
        <v>2</v>
      </c>
      <c r="L1044" s="1255" t="s">
        <v>13</v>
      </c>
      <c r="M1044" s="1129">
        <v>1</v>
      </c>
      <c r="N1044" s="1134">
        <v>9000000</v>
      </c>
      <c r="O1044" s="2155"/>
      <c r="P1044" s="2155"/>
      <c r="Q1044" s="1271"/>
      <c r="R1044" s="1131"/>
      <c r="S1044" s="1129">
        <v>1</v>
      </c>
      <c r="T1044" s="1134">
        <v>9000000</v>
      </c>
      <c r="U1044" s="1131"/>
      <c r="W1044" s="1428"/>
      <c r="X1044" s="1428"/>
    </row>
    <row r="1045" spans="1:24">
      <c r="A1045" s="769"/>
      <c r="B1045" s="1125"/>
      <c r="C1045" s="1126"/>
      <c r="D1045" s="1127"/>
      <c r="E1045" s="1126"/>
      <c r="F1045" s="1125"/>
      <c r="G1045" s="1126"/>
      <c r="H1045" s="1126"/>
      <c r="I1045" s="1129"/>
      <c r="J1045" s="1247"/>
      <c r="K1045" s="1126"/>
      <c r="L1045" s="1255"/>
      <c r="M1045" s="1119"/>
      <c r="N1045" s="1131"/>
      <c r="O1045" s="2156"/>
      <c r="P1045" s="2156"/>
      <c r="Q1045" s="1271"/>
      <c r="R1045" s="1131"/>
      <c r="S1045" s="1119"/>
      <c r="T1045" s="1131"/>
      <c r="U1045" s="1131"/>
    </row>
    <row r="1046" spans="1:24" ht="21">
      <c r="A1046" s="1124">
        <v>775</v>
      </c>
      <c r="B1046" s="1125" t="s">
        <v>2360</v>
      </c>
      <c r="C1046" s="1379" t="s">
        <v>2147</v>
      </c>
      <c r="D1046" s="1127" t="s">
        <v>252</v>
      </c>
      <c r="E1046" s="1126" t="s">
        <v>2008</v>
      </c>
      <c r="F1046" s="1125" t="s">
        <v>12</v>
      </c>
      <c r="G1046" s="1126" t="s">
        <v>1745</v>
      </c>
      <c r="H1046" s="1126" t="s">
        <v>1817</v>
      </c>
      <c r="I1046" s="1129">
        <v>2017</v>
      </c>
      <c r="J1046" s="1247"/>
      <c r="K1046" s="1126" t="s">
        <v>2</v>
      </c>
      <c r="L1046" s="1255" t="s">
        <v>13</v>
      </c>
      <c r="M1046" s="1129">
        <v>1</v>
      </c>
      <c r="N1046" s="1134">
        <v>25167297</v>
      </c>
      <c r="O1046" s="2155"/>
      <c r="P1046" s="2155"/>
      <c r="Q1046" s="1271"/>
      <c r="R1046" s="1131"/>
      <c r="S1046" s="1129">
        <v>1</v>
      </c>
      <c r="T1046" s="1134">
        <v>25167297</v>
      </c>
      <c r="U1046" s="1127" t="s">
        <v>283</v>
      </c>
      <c r="W1046" s="1428"/>
      <c r="X1046" s="1428"/>
    </row>
    <row r="1047" spans="1:24" ht="21">
      <c r="A1047" s="1124">
        <v>776</v>
      </c>
      <c r="B1047" s="1125" t="s">
        <v>2360</v>
      </c>
      <c r="C1047" s="1379" t="s">
        <v>2138</v>
      </c>
      <c r="D1047" s="1127" t="s">
        <v>252</v>
      </c>
      <c r="E1047" s="1126" t="s">
        <v>2008</v>
      </c>
      <c r="F1047" s="1125" t="s">
        <v>12</v>
      </c>
      <c r="G1047" s="1126" t="s">
        <v>1745</v>
      </c>
      <c r="H1047" s="1126" t="s">
        <v>1817</v>
      </c>
      <c r="I1047" s="1129">
        <v>2017</v>
      </c>
      <c r="J1047" s="1247"/>
      <c r="K1047" s="1126" t="s">
        <v>2</v>
      </c>
      <c r="L1047" s="1255" t="s">
        <v>13</v>
      </c>
      <c r="M1047" s="1129">
        <v>1</v>
      </c>
      <c r="N1047" s="1134">
        <v>25167297</v>
      </c>
      <c r="O1047" s="2155"/>
      <c r="P1047" s="2155"/>
      <c r="Q1047" s="1271"/>
      <c r="R1047" s="1131"/>
      <c r="S1047" s="1129">
        <v>1</v>
      </c>
      <c r="T1047" s="1134">
        <v>25167297</v>
      </c>
      <c r="U1047" s="1127"/>
      <c r="W1047" s="1428"/>
      <c r="X1047" s="1428"/>
    </row>
    <row r="1048" spans="1:24" ht="21">
      <c r="A1048" s="1124">
        <v>777</v>
      </c>
      <c r="B1048" s="1125" t="s">
        <v>2360</v>
      </c>
      <c r="C1048" s="1379" t="s">
        <v>2140</v>
      </c>
      <c r="D1048" s="1127" t="s">
        <v>252</v>
      </c>
      <c r="E1048" s="1126" t="s">
        <v>2008</v>
      </c>
      <c r="F1048" s="1125" t="s">
        <v>12</v>
      </c>
      <c r="G1048" s="1126" t="s">
        <v>1745</v>
      </c>
      <c r="H1048" s="1126" t="s">
        <v>1817</v>
      </c>
      <c r="I1048" s="1129">
        <v>2017</v>
      </c>
      <c r="J1048" s="1247"/>
      <c r="K1048" s="1126" t="s">
        <v>2</v>
      </c>
      <c r="L1048" s="1255" t="s">
        <v>13</v>
      </c>
      <c r="M1048" s="1129">
        <v>1</v>
      </c>
      <c r="N1048" s="1134">
        <v>25167297</v>
      </c>
      <c r="O1048" s="2155"/>
      <c r="P1048" s="2155"/>
      <c r="Q1048" s="1271"/>
      <c r="R1048" s="1131"/>
      <c r="S1048" s="1129">
        <v>1</v>
      </c>
      <c r="T1048" s="1134">
        <v>25167297</v>
      </c>
      <c r="U1048" s="1127"/>
      <c r="W1048" s="1428"/>
      <c r="X1048" s="1428"/>
    </row>
    <row r="1049" spans="1:24">
      <c r="A1049" s="769"/>
      <c r="B1049" s="1125"/>
      <c r="C1049" s="1126"/>
      <c r="D1049" s="1127"/>
      <c r="E1049" s="1126"/>
      <c r="F1049" s="1125"/>
      <c r="G1049" s="1126"/>
      <c r="H1049" s="1126"/>
      <c r="I1049" s="1129"/>
      <c r="J1049" s="1247"/>
      <c r="K1049" s="1126"/>
      <c r="L1049" s="1255"/>
      <c r="M1049" s="1119"/>
      <c r="N1049" s="1131"/>
      <c r="O1049" s="2156"/>
      <c r="P1049" s="2156"/>
      <c r="Q1049" s="1271"/>
      <c r="R1049" s="1131"/>
      <c r="S1049" s="1119"/>
      <c r="T1049" s="1131"/>
      <c r="U1049" s="1127"/>
    </row>
    <row r="1050" spans="1:24">
      <c r="A1050" s="1124">
        <v>778</v>
      </c>
      <c r="B1050" s="1125" t="s">
        <v>2360</v>
      </c>
      <c r="C1050" s="1379" t="s">
        <v>2147</v>
      </c>
      <c r="D1050" s="1127" t="s">
        <v>252</v>
      </c>
      <c r="E1050" s="1126" t="s">
        <v>2009</v>
      </c>
      <c r="F1050" s="1125" t="s">
        <v>12</v>
      </c>
      <c r="G1050" s="1126" t="s">
        <v>1745</v>
      </c>
      <c r="H1050" s="1126" t="s">
        <v>1817</v>
      </c>
      <c r="I1050" s="1129">
        <v>2017</v>
      </c>
      <c r="J1050" s="1247"/>
      <c r="K1050" s="1126" t="s">
        <v>2</v>
      </c>
      <c r="L1050" s="1255" t="s">
        <v>13</v>
      </c>
      <c r="M1050" s="1129">
        <v>1</v>
      </c>
      <c r="N1050" s="1134">
        <v>8029086</v>
      </c>
      <c r="O1050" s="2155"/>
      <c r="P1050" s="2155"/>
      <c r="Q1050" s="1271"/>
      <c r="R1050" s="1131"/>
      <c r="S1050" s="1129">
        <v>1</v>
      </c>
      <c r="T1050" s="1134">
        <v>8029086</v>
      </c>
      <c r="U1050" s="1131"/>
      <c r="W1050" s="1428"/>
      <c r="X1050" s="1428"/>
    </row>
    <row r="1051" spans="1:24">
      <c r="A1051" s="1124">
        <v>779</v>
      </c>
      <c r="B1051" s="1125" t="s">
        <v>2360</v>
      </c>
      <c r="C1051" s="1379" t="s">
        <v>2138</v>
      </c>
      <c r="D1051" s="1127" t="s">
        <v>252</v>
      </c>
      <c r="E1051" s="1126" t="s">
        <v>2009</v>
      </c>
      <c r="F1051" s="1125" t="s">
        <v>12</v>
      </c>
      <c r="G1051" s="1126" t="s">
        <v>1745</v>
      </c>
      <c r="H1051" s="1126" t="s">
        <v>1817</v>
      </c>
      <c r="I1051" s="1129">
        <v>2017</v>
      </c>
      <c r="J1051" s="1247"/>
      <c r="K1051" s="1126" t="s">
        <v>2</v>
      </c>
      <c r="L1051" s="1255" t="s">
        <v>13</v>
      </c>
      <c r="M1051" s="1129">
        <v>1</v>
      </c>
      <c r="N1051" s="1134">
        <v>8029086</v>
      </c>
      <c r="O1051" s="2155"/>
      <c r="P1051" s="2155"/>
      <c r="Q1051" s="1271"/>
      <c r="R1051" s="1131"/>
      <c r="S1051" s="1129">
        <v>1</v>
      </c>
      <c r="T1051" s="1134">
        <v>8029086</v>
      </c>
      <c r="U1051" s="1131"/>
      <c r="W1051" s="1428"/>
      <c r="X1051" s="1428"/>
    </row>
    <row r="1052" spans="1:24">
      <c r="A1052" s="1124">
        <v>780</v>
      </c>
      <c r="B1052" s="1125" t="s">
        <v>2360</v>
      </c>
      <c r="C1052" s="1379" t="s">
        <v>2140</v>
      </c>
      <c r="D1052" s="1127" t="s">
        <v>252</v>
      </c>
      <c r="E1052" s="1126" t="s">
        <v>2009</v>
      </c>
      <c r="F1052" s="1125" t="s">
        <v>12</v>
      </c>
      <c r="G1052" s="1126" t="s">
        <v>1745</v>
      </c>
      <c r="H1052" s="1126" t="s">
        <v>1817</v>
      </c>
      <c r="I1052" s="1129">
        <v>2017</v>
      </c>
      <c r="J1052" s="1247"/>
      <c r="K1052" s="1126" t="s">
        <v>2</v>
      </c>
      <c r="L1052" s="1255" t="s">
        <v>13</v>
      </c>
      <c r="M1052" s="1129">
        <v>1</v>
      </c>
      <c r="N1052" s="1134">
        <v>8029086</v>
      </c>
      <c r="O1052" s="2155"/>
      <c r="P1052" s="2155"/>
      <c r="Q1052" s="1271"/>
      <c r="R1052" s="1131"/>
      <c r="S1052" s="1129">
        <v>1</v>
      </c>
      <c r="T1052" s="1134">
        <v>8029086</v>
      </c>
      <c r="U1052" s="1131"/>
      <c r="W1052" s="1428"/>
      <c r="X1052" s="1428"/>
    </row>
    <row r="1053" spans="1:24">
      <c r="A1053" s="1124">
        <v>781</v>
      </c>
      <c r="B1053" s="1125" t="s">
        <v>2360</v>
      </c>
      <c r="C1053" s="1379" t="s">
        <v>2152</v>
      </c>
      <c r="D1053" s="1127" t="s">
        <v>252</v>
      </c>
      <c r="E1053" s="1126" t="s">
        <v>2009</v>
      </c>
      <c r="F1053" s="1125" t="s">
        <v>12</v>
      </c>
      <c r="G1053" s="1126" t="s">
        <v>1745</v>
      </c>
      <c r="H1053" s="1126" t="s">
        <v>1817</v>
      </c>
      <c r="I1053" s="1129">
        <v>2017</v>
      </c>
      <c r="J1053" s="1247"/>
      <c r="K1053" s="1126" t="s">
        <v>2</v>
      </c>
      <c r="L1053" s="1255" t="s">
        <v>13</v>
      </c>
      <c r="M1053" s="1129">
        <v>1</v>
      </c>
      <c r="N1053" s="1134">
        <v>8029086</v>
      </c>
      <c r="O1053" s="2155"/>
      <c r="P1053" s="2155"/>
      <c r="Q1053" s="1271"/>
      <c r="R1053" s="1131"/>
      <c r="S1053" s="1129">
        <v>1</v>
      </c>
      <c r="T1053" s="1134">
        <v>8029086</v>
      </c>
      <c r="U1053" s="1131"/>
    </row>
    <row r="1054" spans="1:24">
      <c r="A1054" s="1098"/>
      <c r="B1054" s="1125"/>
      <c r="C1054" s="1379"/>
      <c r="D1054" s="1127"/>
      <c r="E1054" s="1126"/>
      <c r="F1054" s="1125"/>
      <c r="G1054" s="1126"/>
      <c r="H1054" s="1126"/>
      <c r="I1054" s="1129"/>
      <c r="J1054" s="1247"/>
      <c r="K1054" s="1126"/>
      <c r="L1054" s="1255"/>
      <c r="M1054" s="1129"/>
      <c r="N1054" s="1134"/>
      <c r="O1054" s="2155"/>
      <c r="P1054" s="2155"/>
      <c r="Q1054" s="1271"/>
      <c r="R1054" s="1131"/>
      <c r="S1054" s="1129"/>
      <c r="T1054" s="1134"/>
      <c r="U1054" s="1131"/>
    </row>
    <row r="1055" spans="1:24" s="1472" customFormat="1">
      <c r="A1055" s="1462"/>
      <c r="B1055" s="1463" t="s">
        <v>2360</v>
      </c>
      <c r="C1055" s="2127" t="s">
        <v>2147</v>
      </c>
      <c r="D1055" s="1465" t="s">
        <v>252</v>
      </c>
      <c r="E1055" s="1464" t="s">
        <v>1591</v>
      </c>
      <c r="F1055" s="1463" t="s">
        <v>12</v>
      </c>
      <c r="G1055" s="1464" t="s">
        <v>1745</v>
      </c>
      <c r="H1055" s="1464" t="s">
        <v>1817</v>
      </c>
      <c r="I1055" s="1466">
        <v>2022</v>
      </c>
      <c r="J1055" s="2128"/>
      <c r="K1055" s="1464" t="s">
        <v>2</v>
      </c>
      <c r="L1055" s="2129" t="s">
        <v>13</v>
      </c>
      <c r="M1055" s="1466"/>
      <c r="N1055" s="1468"/>
      <c r="O1055" s="2173">
        <v>1</v>
      </c>
      <c r="P1055" s="2155">
        <v>10965000</v>
      </c>
      <c r="Q1055" s="2131"/>
      <c r="R1055" s="2130"/>
      <c r="S1055" s="1466">
        <v>1</v>
      </c>
      <c r="T1055" s="1468">
        <v>10965000</v>
      </c>
      <c r="U1055" s="2130"/>
    </row>
    <row r="1056" spans="1:24" s="1472" customFormat="1">
      <c r="A1056" s="1462"/>
      <c r="B1056" s="1463" t="s">
        <v>2360</v>
      </c>
      <c r="C1056" s="2127" t="s">
        <v>2138</v>
      </c>
      <c r="D1056" s="1465" t="s">
        <v>252</v>
      </c>
      <c r="E1056" s="1464" t="s">
        <v>1591</v>
      </c>
      <c r="F1056" s="1463" t="s">
        <v>12</v>
      </c>
      <c r="G1056" s="1464" t="s">
        <v>1745</v>
      </c>
      <c r="H1056" s="1464" t="s">
        <v>1817</v>
      </c>
      <c r="I1056" s="1466">
        <v>2022</v>
      </c>
      <c r="J1056" s="2128"/>
      <c r="K1056" s="1464" t="s">
        <v>2</v>
      </c>
      <c r="L1056" s="2129" t="s">
        <v>13</v>
      </c>
      <c r="M1056" s="1466"/>
      <c r="N1056" s="1468"/>
      <c r="O1056" s="2173">
        <v>1</v>
      </c>
      <c r="P1056" s="2155">
        <v>10965000</v>
      </c>
      <c r="Q1056" s="2131"/>
      <c r="R1056" s="2130"/>
      <c r="S1056" s="1466">
        <v>1</v>
      </c>
      <c r="T1056" s="1468">
        <v>10965000</v>
      </c>
      <c r="U1056" s="2130"/>
    </row>
    <row r="1057" spans="1:24">
      <c r="A1057" s="769"/>
      <c r="B1057" s="1125"/>
      <c r="C1057" s="1126"/>
      <c r="D1057" s="1127"/>
      <c r="E1057" s="1126"/>
      <c r="F1057" s="1125"/>
      <c r="G1057" s="1126"/>
      <c r="H1057" s="1126"/>
      <c r="I1057" s="1129"/>
      <c r="J1057" s="1247"/>
      <c r="K1057" s="1126"/>
      <c r="L1057" s="1255"/>
      <c r="M1057" s="1119"/>
      <c r="N1057" s="1131"/>
      <c r="O1057" s="2156"/>
      <c r="P1057" s="2156"/>
      <c r="Q1057" s="1271"/>
      <c r="R1057" s="1131"/>
      <c r="S1057" s="1119"/>
      <c r="T1057" s="1131"/>
      <c r="U1057" s="1131"/>
      <c r="W1057" s="1428"/>
      <c r="X1057" s="1428"/>
    </row>
    <row r="1058" spans="1:24">
      <c r="A1058" s="1124">
        <v>783</v>
      </c>
      <c r="B1058" s="1125" t="s">
        <v>2364</v>
      </c>
      <c r="C1058" s="1126" t="s">
        <v>2140</v>
      </c>
      <c r="D1058" s="1127" t="s">
        <v>1856</v>
      </c>
      <c r="E1058" s="1126" t="s">
        <v>1883</v>
      </c>
      <c r="F1058" s="1125" t="s">
        <v>12</v>
      </c>
      <c r="G1058" s="1126" t="s">
        <v>1858</v>
      </c>
      <c r="H1058" s="1126" t="s">
        <v>596</v>
      </c>
      <c r="I1058" s="1129">
        <v>2005</v>
      </c>
      <c r="J1058" s="1247"/>
      <c r="K1058" s="1126" t="s">
        <v>2</v>
      </c>
      <c r="L1058" s="1255" t="s">
        <v>13</v>
      </c>
      <c r="M1058" s="1129">
        <v>1</v>
      </c>
      <c r="N1058" s="1134">
        <v>15500000</v>
      </c>
      <c r="O1058" s="2155"/>
      <c r="P1058" s="2155"/>
      <c r="Q1058" s="1271"/>
      <c r="R1058" s="1131"/>
      <c r="S1058" s="1129">
        <v>1</v>
      </c>
      <c r="T1058" s="1134">
        <v>15500000</v>
      </c>
      <c r="U1058" s="1131"/>
    </row>
    <row r="1059" spans="1:24">
      <c r="A1059" s="769"/>
      <c r="B1059" s="1125"/>
      <c r="C1059" s="1126"/>
      <c r="D1059" s="1127"/>
      <c r="E1059" s="1126"/>
      <c r="F1059" s="1125"/>
      <c r="G1059" s="1126"/>
      <c r="H1059" s="1126"/>
      <c r="I1059" s="1129"/>
      <c r="J1059" s="1247"/>
      <c r="K1059" s="1126"/>
      <c r="L1059" s="1255"/>
      <c r="M1059" s="1119"/>
      <c r="N1059" s="1131"/>
      <c r="O1059" s="2156"/>
      <c r="P1059" s="2156"/>
      <c r="Q1059" s="1271"/>
      <c r="R1059" s="1131"/>
      <c r="S1059" s="1119"/>
      <c r="T1059" s="1131"/>
      <c r="U1059" s="1131"/>
      <c r="W1059" s="1428"/>
      <c r="X1059" s="1428"/>
    </row>
    <row r="1060" spans="1:24">
      <c r="A1060" s="1124">
        <v>784</v>
      </c>
      <c r="B1060" s="1125" t="s">
        <v>2364</v>
      </c>
      <c r="C1060" s="1379" t="s">
        <v>2147</v>
      </c>
      <c r="D1060" s="1127" t="s">
        <v>1856</v>
      </c>
      <c r="E1060" s="1126" t="s">
        <v>1857</v>
      </c>
      <c r="F1060" s="1125" t="s">
        <v>12</v>
      </c>
      <c r="G1060" s="1126" t="s">
        <v>1858</v>
      </c>
      <c r="H1060" s="1126" t="s">
        <v>1817</v>
      </c>
      <c r="I1060" s="1129">
        <v>2009</v>
      </c>
      <c r="J1060" s="1247"/>
      <c r="K1060" s="1126" t="s">
        <v>2</v>
      </c>
      <c r="L1060" s="1255" t="s">
        <v>13</v>
      </c>
      <c r="M1060" s="1129">
        <v>1</v>
      </c>
      <c r="N1060" s="1134">
        <v>11962500</v>
      </c>
      <c r="O1060" s="2155"/>
      <c r="P1060" s="2155"/>
      <c r="Q1060" s="1271"/>
      <c r="R1060" s="1131"/>
      <c r="S1060" s="1129">
        <v>1</v>
      </c>
      <c r="T1060" s="1134">
        <v>11962500</v>
      </c>
      <c r="U1060" s="1131"/>
      <c r="W1060" s="1428"/>
      <c r="X1060" s="1428"/>
    </row>
    <row r="1061" spans="1:24">
      <c r="A1061" s="1124">
        <v>785</v>
      </c>
      <c r="B1061" s="1125" t="s">
        <v>2364</v>
      </c>
      <c r="C1061" s="1379" t="s">
        <v>2138</v>
      </c>
      <c r="D1061" s="1127" t="s">
        <v>1856</v>
      </c>
      <c r="E1061" s="1126" t="s">
        <v>1857</v>
      </c>
      <c r="F1061" s="1125" t="s">
        <v>12</v>
      </c>
      <c r="G1061" s="1126" t="s">
        <v>1858</v>
      </c>
      <c r="H1061" s="1126" t="s">
        <v>1817</v>
      </c>
      <c r="I1061" s="1129">
        <v>2009</v>
      </c>
      <c r="J1061" s="1247"/>
      <c r="K1061" s="1126" t="s">
        <v>2</v>
      </c>
      <c r="L1061" s="1255" t="s">
        <v>13</v>
      </c>
      <c r="M1061" s="1129">
        <v>1</v>
      </c>
      <c r="N1061" s="1134">
        <v>11962500</v>
      </c>
      <c r="O1061" s="2155"/>
      <c r="P1061" s="2155"/>
      <c r="Q1061" s="1271"/>
      <c r="R1061" s="1131"/>
      <c r="S1061" s="1129">
        <v>1</v>
      </c>
      <c r="T1061" s="1134">
        <v>11962500</v>
      </c>
      <c r="U1061" s="1131"/>
      <c r="W1061" s="1428"/>
      <c r="X1061" s="1428"/>
    </row>
    <row r="1062" spans="1:24">
      <c r="A1062" s="769"/>
      <c r="B1062" s="1125"/>
      <c r="C1062" s="1126"/>
      <c r="D1062" s="1127"/>
      <c r="E1062" s="1126"/>
      <c r="F1062" s="1125"/>
      <c r="G1062" s="1126"/>
      <c r="H1062" s="1126"/>
      <c r="I1062" s="1129"/>
      <c r="J1062" s="1247"/>
      <c r="K1062" s="1126"/>
      <c r="L1062" s="1255"/>
      <c r="M1062" s="1119"/>
      <c r="N1062" s="1131"/>
      <c r="O1062" s="2156"/>
      <c r="P1062" s="2156"/>
      <c r="Q1062" s="1271"/>
      <c r="R1062" s="1131"/>
      <c r="S1062" s="1119"/>
      <c r="T1062" s="1131"/>
      <c r="U1062" s="1131"/>
    </row>
    <row r="1063" spans="1:24">
      <c r="A1063" s="1124">
        <v>788</v>
      </c>
      <c r="B1063" s="1125" t="s">
        <v>2364</v>
      </c>
      <c r="C1063" s="1126" t="s">
        <v>2214</v>
      </c>
      <c r="D1063" s="1127" t="s">
        <v>1856</v>
      </c>
      <c r="E1063" s="1126" t="s">
        <v>2010</v>
      </c>
      <c r="F1063" s="1125" t="s">
        <v>12</v>
      </c>
      <c r="G1063" s="1126" t="s">
        <v>1858</v>
      </c>
      <c r="H1063" s="1126" t="s">
        <v>1817</v>
      </c>
      <c r="I1063" s="1129">
        <v>2009</v>
      </c>
      <c r="J1063" s="1247"/>
      <c r="K1063" s="1126" t="s">
        <v>2</v>
      </c>
      <c r="L1063" s="1255" t="s">
        <v>13</v>
      </c>
      <c r="M1063" s="1129">
        <v>1</v>
      </c>
      <c r="N1063" s="1134">
        <v>16000000</v>
      </c>
      <c r="O1063" s="2155"/>
      <c r="P1063" s="2155"/>
      <c r="Q1063" s="1271"/>
      <c r="R1063" s="1131"/>
      <c r="S1063" s="1129">
        <v>1</v>
      </c>
      <c r="T1063" s="1134">
        <v>16000000</v>
      </c>
      <c r="U1063" s="1131"/>
    </row>
    <row r="1064" spans="1:24">
      <c r="A1064" s="769"/>
      <c r="B1064" s="1125"/>
      <c r="C1064" s="1126"/>
      <c r="D1064" s="1127"/>
      <c r="E1064" s="1126"/>
      <c r="F1064" s="1125"/>
      <c r="G1064" s="1126"/>
      <c r="H1064" s="1126"/>
      <c r="I1064" s="1129"/>
      <c r="J1064" s="1247"/>
      <c r="K1064" s="1126"/>
      <c r="L1064" s="1255"/>
      <c r="M1064" s="1119"/>
      <c r="N1064" s="1131"/>
      <c r="O1064" s="2156"/>
      <c r="P1064" s="2156"/>
      <c r="Q1064" s="1271"/>
      <c r="R1064" s="1131"/>
      <c r="S1064" s="1119"/>
      <c r="T1064" s="1131"/>
      <c r="U1064" s="1131"/>
      <c r="W1064" s="1428"/>
      <c r="X1064" s="1428"/>
    </row>
    <row r="1065" spans="1:24">
      <c r="A1065" s="1124">
        <v>789</v>
      </c>
      <c r="B1065" s="1125" t="s">
        <v>2364</v>
      </c>
      <c r="C1065" s="1379" t="s">
        <v>2147</v>
      </c>
      <c r="D1065" s="1127" t="s">
        <v>1856</v>
      </c>
      <c r="E1065" s="1126" t="s">
        <v>2011</v>
      </c>
      <c r="F1065" s="1125" t="s">
        <v>12</v>
      </c>
      <c r="G1065" s="1126" t="s">
        <v>1860</v>
      </c>
      <c r="H1065" s="1126" t="s">
        <v>1817</v>
      </c>
      <c r="I1065" s="1129">
        <v>2010</v>
      </c>
      <c r="J1065" s="1247"/>
      <c r="K1065" s="1126" t="s">
        <v>2</v>
      </c>
      <c r="L1065" s="1255" t="s">
        <v>13</v>
      </c>
      <c r="M1065" s="1129">
        <v>1</v>
      </c>
      <c r="N1065" s="1134">
        <v>9091500</v>
      </c>
      <c r="O1065" s="2155"/>
      <c r="P1065" s="2155"/>
      <c r="Q1065" s="1271"/>
      <c r="R1065" s="1131"/>
      <c r="S1065" s="1129">
        <v>1</v>
      </c>
      <c r="T1065" s="1134">
        <v>9091500</v>
      </c>
      <c r="U1065" s="1131"/>
      <c r="W1065" s="1428"/>
      <c r="X1065" s="1428"/>
    </row>
    <row r="1066" spans="1:24">
      <c r="A1066" s="1124">
        <v>790</v>
      </c>
      <c r="B1066" s="1125" t="s">
        <v>2364</v>
      </c>
      <c r="C1066" s="1379" t="s">
        <v>2138</v>
      </c>
      <c r="D1066" s="1127" t="s">
        <v>1856</v>
      </c>
      <c r="E1066" s="1126" t="s">
        <v>2011</v>
      </c>
      <c r="F1066" s="1125" t="s">
        <v>12</v>
      </c>
      <c r="G1066" s="1126" t="s">
        <v>1860</v>
      </c>
      <c r="H1066" s="1126" t="s">
        <v>1817</v>
      </c>
      <c r="I1066" s="1129">
        <v>2010</v>
      </c>
      <c r="J1066" s="1247"/>
      <c r="K1066" s="1126" t="s">
        <v>2</v>
      </c>
      <c r="L1066" s="1255" t="s">
        <v>13</v>
      </c>
      <c r="M1066" s="1129">
        <v>1</v>
      </c>
      <c r="N1066" s="1134">
        <v>13409000</v>
      </c>
      <c r="O1066" s="2155"/>
      <c r="P1066" s="2155"/>
      <c r="Q1066" s="1271"/>
      <c r="R1066" s="1131"/>
      <c r="S1066" s="1129">
        <v>1</v>
      </c>
      <c r="T1066" s="1134">
        <v>13409000</v>
      </c>
      <c r="U1066" s="1131"/>
      <c r="W1066" s="1428"/>
      <c r="X1066" s="1428"/>
    </row>
    <row r="1067" spans="1:24">
      <c r="A1067" s="769"/>
      <c r="B1067" s="1125"/>
      <c r="C1067" s="1126"/>
      <c r="D1067" s="1127"/>
      <c r="E1067" s="1126"/>
      <c r="F1067" s="1125"/>
      <c r="G1067" s="1126"/>
      <c r="H1067" s="1126"/>
      <c r="I1067" s="1129"/>
      <c r="J1067" s="1247"/>
      <c r="K1067" s="1126"/>
      <c r="L1067" s="1255"/>
      <c r="M1067" s="1119"/>
      <c r="N1067" s="1131"/>
      <c r="O1067" s="2156"/>
      <c r="P1067" s="2156"/>
      <c r="Q1067" s="1271"/>
      <c r="R1067" s="1131"/>
      <c r="S1067" s="1119"/>
      <c r="T1067" s="1131"/>
      <c r="U1067" s="1131"/>
    </row>
    <row r="1068" spans="1:24">
      <c r="A1068" s="1124">
        <v>791</v>
      </c>
      <c r="B1068" s="1125" t="s">
        <v>2364</v>
      </c>
      <c r="C1068" s="1379" t="s">
        <v>2147</v>
      </c>
      <c r="D1068" s="1127" t="s">
        <v>1856</v>
      </c>
      <c r="E1068" s="1126" t="s">
        <v>2012</v>
      </c>
      <c r="F1068" s="1125" t="s">
        <v>12</v>
      </c>
      <c r="G1068" s="1126" t="s">
        <v>1860</v>
      </c>
      <c r="H1068" s="1126" t="s">
        <v>1817</v>
      </c>
      <c r="I1068" s="1129">
        <v>2010</v>
      </c>
      <c r="J1068" s="1247"/>
      <c r="K1068" s="1126" t="s">
        <v>2</v>
      </c>
      <c r="L1068" s="1255" t="s">
        <v>13</v>
      </c>
      <c r="M1068" s="1129">
        <v>1</v>
      </c>
      <c r="N1068" s="1134">
        <v>10340000</v>
      </c>
      <c r="O1068" s="2155"/>
      <c r="P1068" s="2155"/>
      <c r="Q1068" s="1271"/>
      <c r="R1068" s="1131"/>
      <c r="S1068" s="1129">
        <v>1</v>
      </c>
      <c r="T1068" s="1134">
        <v>10340000</v>
      </c>
      <c r="U1068" s="1131"/>
      <c r="W1068" s="1428"/>
      <c r="X1068" s="1428"/>
    </row>
    <row r="1069" spans="1:24">
      <c r="A1069" s="1124">
        <v>792</v>
      </c>
      <c r="B1069" s="1125" t="s">
        <v>2364</v>
      </c>
      <c r="C1069" s="1379" t="s">
        <v>2138</v>
      </c>
      <c r="D1069" s="1127" t="s">
        <v>1856</v>
      </c>
      <c r="E1069" s="1126" t="s">
        <v>2012</v>
      </c>
      <c r="F1069" s="1125" t="s">
        <v>12</v>
      </c>
      <c r="G1069" s="1126" t="s">
        <v>1860</v>
      </c>
      <c r="H1069" s="1126" t="s">
        <v>1817</v>
      </c>
      <c r="I1069" s="1129">
        <v>2010</v>
      </c>
      <c r="J1069" s="1247"/>
      <c r="K1069" s="1126" t="s">
        <v>2</v>
      </c>
      <c r="L1069" s="1255" t="s">
        <v>13</v>
      </c>
      <c r="M1069" s="1129">
        <v>1</v>
      </c>
      <c r="N1069" s="1134">
        <v>10340000</v>
      </c>
      <c r="O1069" s="2155"/>
      <c r="P1069" s="2155"/>
      <c r="Q1069" s="1271"/>
      <c r="R1069" s="1131"/>
      <c r="S1069" s="1129">
        <v>1</v>
      </c>
      <c r="T1069" s="1134">
        <v>10340000</v>
      </c>
      <c r="U1069" s="1131"/>
      <c r="W1069" s="1428"/>
      <c r="X1069" s="1428"/>
    </row>
    <row r="1070" spans="1:24">
      <c r="A1070" s="1124">
        <v>793</v>
      </c>
      <c r="B1070" s="1125" t="s">
        <v>2364</v>
      </c>
      <c r="C1070" s="1379" t="s">
        <v>2140</v>
      </c>
      <c r="D1070" s="1127" t="s">
        <v>1856</v>
      </c>
      <c r="E1070" s="1126" t="s">
        <v>2012</v>
      </c>
      <c r="F1070" s="1125" t="s">
        <v>12</v>
      </c>
      <c r="G1070" s="1126" t="s">
        <v>1860</v>
      </c>
      <c r="H1070" s="1126" t="s">
        <v>1817</v>
      </c>
      <c r="I1070" s="1129">
        <v>2010</v>
      </c>
      <c r="J1070" s="1247"/>
      <c r="K1070" s="1126" t="s">
        <v>2</v>
      </c>
      <c r="L1070" s="1255" t="s">
        <v>13</v>
      </c>
      <c r="M1070" s="1129">
        <v>1</v>
      </c>
      <c r="N1070" s="1134">
        <v>10340000</v>
      </c>
      <c r="O1070" s="2155"/>
      <c r="P1070" s="2155"/>
      <c r="Q1070" s="1271"/>
      <c r="R1070" s="1131"/>
      <c r="S1070" s="1129">
        <v>1</v>
      </c>
      <c r="T1070" s="1134">
        <v>10340000</v>
      </c>
      <c r="U1070" s="1131"/>
      <c r="W1070" s="1428"/>
      <c r="X1070" s="1428"/>
    </row>
    <row r="1071" spans="1:24">
      <c r="A1071" s="769"/>
      <c r="B1071" s="1125"/>
      <c r="C1071" s="1126"/>
      <c r="D1071" s="1127"/>
      <c r="E1071" s="1126"/>
      <c r="F1071" s="1125"/>
      <c r="G1071" s="1126"/>
      <c r="H1071" s="1126"/>
      <c r="I1071" s="1129"/>
      <c r="J1071" s="1247"/>
      <c r="K1071" s="1126"/>
      <c r="L1071" s="1255"/>
      <c r="M1071" s="1119"/>
      <c r="N1071" s="1131"/>
      <c r="O1071" s="2156"/>
      <c r="P1071" s="2156"/>
      <c r="Q1071" s="1271"/>
      <c r="R1071" s="1131"/>
      <c r="S1071" s="1119"/>
      <c r="T1071" s="1131"/>
      <c r="U1071" s="1131"/>
    </row>
    <row r="1072" spans="1:24">
      <c r="A1072" s="1124">
        <v>795</v>
      </c>
      <c r="B1072" s="1125" t="s">
        <v>2364</v>
      </c>
      <c r="C1072" s="1126" t="s">
        <v>2184</v>
      </c>
      <c r="D1072" s="1127" t="s">
        <v>1856</v>
      </c>
      <c r="E1072" s="1126" t="s">
        <v>1859</v>
      </c>
      <c r="F1072" s="1125" t="s">
        <v>12</v>
      </c>
      <c r="G1072" s="1126" t="s">
        <v>1860</v>
      </c>
      <c r="H1072" s="1126" t="s">
        <v>1817</v>
      </c>
      <c r="I1072" s="1129">
        <v>2012</v>
      </c>
      <c r="J1072" s="1247"/>
      <c r="K1072" s="1126" t="s">
        <v>2</v>
      </c>
      <c r="L1072" s="1255" t="s">
        <v>13</v>
      </c>
      <c r="M1072" s="1129">
        <v>1</v>
      </c>
      <c r="N1072" s="1134">
        <v>9750000</v>
      </c>
      <c r="O1072" s="2155"/>
      <c r="P1072" s="2155"/>
      <c r="Q1072" s="1271"/>
      <c r="R1072" s="1131"/>
      <c r="S1072" s="1129">
        <v>1</v>
      </c>
      <c r="T1072" s="1134">
        <v>9750000</v>
      </c>
      <c r="U1072" s="1131"/>
      <c r="W1072" s="1428"/>
      <c r="X1072" s="1428"/>
    </row>
    <row r="1073" spans="1:24">
      <c r="A1073" s="769"/>
      <c r="B1073" s="1125"/>
      <c r="C1073" s="1126"/>
      <c r="D1073" s="1127"/>
      <c r="E1073" s="1126"/>
      <c r="F1073" s="1125"/>
      <c r="G1073" s="1126"/>
      <c r="H1073" s="1126"/>
      <c r="I1073" s="1129"/>
      <c r="J1073" s="1247"/>
      <c r="K1073" s="1126"/>
      <c r="L1073" s="1255"/>
      <c r="M1073" s="1119"/>
      <c r="N1073" s="1131"/>
      <c r="O1073" s="2156"/>
      <c r="P1073" s="2156"/>
      <c r="Q1073" s="1271"/>
      <c r="R1073" s="1131"/>
      <c r="S1073" s="1119"/>
      <c r="T1073" s="1131"/>
      <c r="U1073" s="1131"/>
    </row>
    <row r="1074" spans="1:24" ht="21">
      <c r="A1074" s="1124">
        <v>796</v>
      </c>
      <c r="B1074" s="1125" t="s">
        <v>2364</v>
      </c>
      <c r="C1074" s="1379" t="s">
        <v>2147</v>
      </c>
      <c r="D1074" s="1127" t="s">
        <v>1856</v>
      </c>
      <c r="E1074" s="1126" t="s">
        <v>1861</v>
      </c>
      <c r="F1074" s="1125" t="s">
        <v>12</v>
      </c>
      <c r="G1074" s="1126" t="s">
        <v>1860</v>
      </c>
      <c r="H1074" s="1126" t="s">
        <v>1817</v>
      </c>
      <c r="I1074" s="1129">
        <v>2013</v>
      </c>
      <c r="J1074" s="1247"/>
      <c r="K1074" s="1126" t="s">
        <v>2</v>
      </c>
      <c r="L1074" s="1255" t="s">
        <v>1914</v>
      </c>
      <c r="M1074" s="1129">
        <v>1</v>
      </c>
      <c r="N1074" s="1134">
        <v>8400000</v>
      </c>
      <c r="O1074" s="2155"/>
      <c r="P1074" s="2155"/>
      <c r="Q1074" s="1271"/>
      <c r="R1074" s="1131"/>
      <c r="S1074" s="1129">
        <v>1</v>
      </c>
      <c r="T1074" s="1134">
        <v>8400000</v>
      </c>
      <c r="U1074" s="1127" t="s">
        <v>2199</v>
      </c>
      <c r="W1074" s="1428"/>
      <c r="X1074" s="1428"/>
    </row>
    <row r="1075" spans="1:24" ht="21">
      <c r="A1075" s="1124">
        <v>797</v>
      </c>
      <c r="B1075" s="1125" t="s">
        <v>2364</v>
      </c>
      <c r="C1075" s="1379" t="s">
        <v>2138</v>
      </c>
      <c r="D1075" s="1127" t="s">
        <v>1856</v>
      </c>
      <c r="E1075" s="1126" t="s">
        <v>1861</v>
      </c>
      <c r="F1075" s="1125" t="s">
        <v>12</v>
      </c>
      <c r="G1075" s="1126" t="s">
        <v>1860</v>
      </c>
      <c r="H1075" s="1126" t="s">
        <v>1817</v>
      </c>
      <c r="I1075" s="1129">
        <v>2013</v>
      </c>
      <c r="J1075" s="1247"/>
      <c r="K1075" s="1126" t="s">
        <v>2</v>
      </c>
      <c r="L1075" s="1255" t="s">
        <v>1914</v>
      </c>
      <c r="M1075" s="1129">
        <v>1</v>
      </c>
      <c r="N1075" s="1134">
        <v>8400000</v>
      </c>
      <c r="O1075" s="2155"/>
      <c r="P1075" s="2155"/>
      <c r="Q1075" s="1271"/>
      <c r="R1075" s="1131"/>
      <c r="S1075" s="1129">
        <v>1</v>
      </c>
      <c r="T1075" s="1134">
        <v>8400000</v>
      </c>
      <c r="U1075" s="1127"/>
      <c r="W1075" s="1428"/>
      <c r="X1075" s="1428"/>
    </row>
    <row r="1076" spans="1:24">
      <c r="A1076" s="769"/>
      <c r="B1076" s="1125"/>
      <c r="C1076" s="1126"/>
      <c r="D1076" s="1127"/>
      <c r="E1076" s="1126"/>
      <c r="F1076" s="1125"/>
      <c r="G1076" s="1126"/>
      <c r="H1076" s="1126"/>
      <c r="I1076" s="1129"/>
      <c r="J1076" s="1247"/>
      <c r="K1076" s="1126"/>
      <c r="L1076" s="1255"/>
      <c r="M1076" s="1119"/>
      <c r="N1076" s="1131"/>
      <c r="O1076" s="2156"/>
      <c r="P1076" s="2156"/>
      <c r="Q1076" s="1271"/>
      <c r="R1076" s="1131"/>
      <c r="S1076" s="1119"/>
      <c r="T1076" s="1131"/>
      <c r="U1076" s="1127"/>
      <c r="W1076" s="1428"/>
      <c r="X1076" s="1428"/>
    </row>
    <row r="1077" spans="1:24">
      <c r="A1077" s="1124">
        <v>798</v>
      </c>
      <c r="B1077" s="1125" t="s">
        <v>2364</v>
      </c>
      <c r="C1077" s="1379" t="s">
        <v>2147</v>
      </c>
      <c r="D1077" s="1127" t="s">
        <v>1856</v>
      </c>
      <c r="E1077" s="1126" t="s">
        <v>2013</v>
      </c>
      <c r="F1077" s="1125" t="s">
        <v>12</v>
      </c>
      <c r="G1077" s="1126" t="s">
        <v>1860</v>
      </c>
      <c r="H1077" s="1126" t="s">
        <v>1817</v>
      </c>
      <c r="I1077" s="1129">
        <v>2013</v>
      </c>
      <c r="J1077" s="1247"/>
      <c r="K1077" s="1126" t="s">
        <v>2</v>
      </c>
      <c r="L1077" s="1255" t="s">
        <v>13</v>
      </c>
      <c r="M1077" s="1129">
        <v>1</v>
      </c>
      <c r="N1077" s="1134">
        <v>8063774</v>
      </c>
      <c r="O1077" s="2155"/>
      <c r="P1077" s="2155"/>
      <c r="Q1077" s="1271"/>
      <c r="R1077" s="1131"/>
      <c r="S1077" s="1129">
        <v>1</v>
      </c>
      <c r="T1077" s="1134">
        <v>8063774</v>
      </c>
      <c r="U1077" s="1131"/>
    </row>
    <row r="1078" spans="1:24">
      <c r="A1078" s="1124">
        <v>799</v>
      </c>
      <c r="B1078" s="1125" t="s">
        <v>2364</v>
      </c>
      <c r="C1078" s="1379" t="s">
        <v>2138</v>
      </c>
      <c r="D1078" s="1127" t="s">
        <v>1856</v>
      </c>
      <c r="E1078" s="1126" t="s">
        <v>2013</v>
      </c>
      <c r="F1078" s="1125" t="s">
        <v>12</v>
      </c>
      <c r="G1078" s="1126" t="s">
        <v>1860</v>
      </c>
      <c r="H1078" s="1126" t="s">
        <v>1817</v>
      </c>
      <c r="I1078" s="1129">
        <v>2013</v>
      </c>
      <c r="J1078" s="1247"/>
      <c r="K1078" s="1126" t="s">
        <v>2</v>
      </c>
      <c r="L1078" s="1255" t="s">
        <v>13</v>
      </c>
      <c r="M1078" s="1129">
        <v>1</v>
      </c>
      <c r="N1078" s="1134">
        <v>8063774</v>
      </c>
      <c r="O1078" s="2155"/>
      <c r="P1078" s="2155"/>
      <c r="Q1078" s="1271"/>
      <c r="R1078" s="1131"/>
      <c r="S1078" s="1129">
        <v>1</v>
      </c>
      <c r="T1078" s="1134">
        <v>8063774</v>
      </c>
      <c r="U1078" s="1131"/>
      <c r="W1078" s="1428"/>
      <c r="X1078" s="1428"/>
    </row>
    <row r="1079" spans="1:24">
      <c r="A1079" s="1124">
        <v>800</v>
      </c>
      <c r="B1079" s="1125" t="s">
        <v>2364</v>
      </c>
      <c r="C1079" s="1379" t="s">
        <v>2140</v>
      </c>
      <c r="D1079" s="1127" t="s">
        <v>1856</v>
      </c>
      <c r="E1079" s="1126" t="s">
        <v>2013</v>
      </c>
      <c r="F1079" s="1125" t="s">
        <v>12</v>
      </c>
      <c r="G1079" s="1126" t="s">
        <v>1860</v>
      </c>
      <c r="H1079" s="1126" t="s">
        <v>1817</v>
      </c>
      <c r="I1079" s="1129">
        <v>2013</v>
      </c>
      <c r="J1079" s="1247"/>
      <c r="K1079" s="1126" t="s">
        <v>2</v>
      </c>
      <c r="L1079" s="1255" t="s">
        <v>13</v>
      </c>
      <c r="M1079" s="1129">
        <v>1</v>
      </c>
      <c r="N1079" s="1134">
        <v>8063774</v>
      </c>
      <c r="O1079" s="2155"/>
      <c r="P1079" s="2155"/>
      <c r="Q1079" s="1271"/>
      <c r="R1079" s="1131"/>
      <c r="S1079" s="1129">
        <v>1</v>
      </c>
      <c r="T1079" s="1134">
        <v>8063774</v>
      </c>
      <c r="U1079" s="1131"/>
      <c r="W1079" s="1428"/>
      <c r="X1079" s="1428"/>
    </row>
    <row r="1080" spans="1:24">
      <c r="A1080" s="769"/>
      <c r="B1080" s="1125"/>
      <c r="C1080" s="1126"/>
      <c r="D1080" s="1127"/>
      <c r="E1080" s="1126"/>
      <c r="F1080" s="1125"/>
      <c r="G1080" s="1126"/>
      <c r="H1080" s="1126"/>
      <c r="I1080" s="1129"/>
      <c r="J1080" s="1247"/>
      <c r="K1080" s="1126"/>
      <c r="L1080" s="1255"/>
      <c r="M1080" s="1119"/>
      <c r="N1080" s="1131"/>
      <c r="O1080" s="2156"/>
      <c r="P1080" s="2156"/>
      <c r="Q1080" s="1271"/>
      <c r="R1080" s="1131"/>
      <c r="S1080" s="1119"/>
      <c r="T1080" s="1131"/>
      <c r="U1080" s="1131"/>
      <c r="W1080" s="1428"/>
      <c r="X1080" s="1428"/>
    </row>
    <row r="1081" spans="1:24" ht="21">
      <c r="A1081" s="1124">
        <v>801</v>
      </c>
      <c r="B1081" s="1125" t="s">
        <v>2364</v>
      </c>
      <c r="C1081" s="1379" t="s">
        <v>2147</v>
      </c>
      <c r="D1081" s="1127" t="s">
        <v>1856</v>
      </c>
      <c r="E1081" s="1126" t="s">
        <v>2014</v>
      </c>
      <c r="F1081" s="1125" t="s">
        <v>12</v>
      </c>
      <c r="G1081" s="1126" t="s">
        <v>2015</v>
      </c>
      <c r="H1081" s="1126" t="s">
        <v>1817</v>
      </c>
      <c r="I1081" s="1129">
        <v>2016</v>
      </c>
      <c r="J1081" s="1247"/>
      <c r="K1081" s="1126" t="s">
        <v>2</v>
      </c>
      <c r="L1081" s="1255" t="s">
        <v>13</v>
      </c>
      <c r="M1081" s="1129">
        <v>1</v>
      </c>
      <c r="N1081" s="1134">
        <v>9900000</v>
      </c>
      <c r="O1081" s="2155"/>
      <c r="P1081" s="2155"/>
      <c r="Q1081" s="1271"/>
      <c r="R1081" s="1131"/>
      <c r="S1081" s="1129">
        <v>1</v>
      </c>
      <c r="T1081" s="1134">
        <v>9900000</v>
      </c>
      <c r="U1081" s="1131"/>
    </row>
    <row r="1082" spans="1:24" ht="21">
      <c r="A1082" s="1124">
        <v>802</v>
      </c>
      <c r="B1082" s="1125" t="s">
        <v>2364</v>
      </c>
      <c r="C1082" s="1379" t="s">
        <v>2138</v>
      </c>
      <c r="D1082" s="1127" t="s">
        <v>1856</v>
      </c>
      <c r="E1082" s="1126" t="s">
        <v>2014</v>
      </c>
      <c r="F1082" s="1125" t="s">
        <v>12</v>
      </c>
      <c r="G1082" s="1126" t="s">
        <v>2015</v>
      </c>
      <c r="H1082" s="1126" t="s">
        <v>1817</v>
      </c>
      <c r="I1082" s="1129">
        <v>2016</v>
      </c>
      <c r="J1082" s="1247"/>
      <c r="K1082" s="1126" t="s">
        <v>2</v>
      </c>
      <c r="L1082" s="1255" t="s">
        <v>13</v>
      </c>
      <c r="M1082" s="1129">
        <v>1</v>
      </c>
      <c r="N1082" s="1134">
        <v>9900000</v>
      </c>
      <c r="O1082" s="2155"/>
      <c r="P1082" s="2155"/>
      <c r="Q1082" s="1271"/>
      <c r="R1082" s="1131"/>
      <c r="S1082" s="1129">
        <v>1</v>
      </c>
      <c r="T1082" s="1134">
        <v>9900000</v>
      </c>
      <c r="U1082" s="1131"/>
      <c r="W1082" s="1428"/>
      <c r="X1082" s="1428"/>
    </row>
    <row r="1083" spans="1:24" ht="21">
      <c r="A1083" s="1124">
        <v>803</v>
      </c>
      <c r="B1083" s="1125" t="s">
        <v>2364</v>
      </c>
      <c r="C1083" s="1379" t="s">
        <v>2140</v>
      </c>
      <c r="D1083" s="1127" t="s">
        <v>1856</v>
      </c>
      <c r="E1083" s="1126" t="s">
        <v>2014</v>
      </c>
      <c r="F1083" s="1125" t="s">
        <v>12</v>
      </c>
      <c r="G1083" s="1126" t="s">
        <v>2015</v>
      </c>
      <c r="H1083" s="1126" t="s">
        <v>1817</v>
      </c>
      <c r="I1083" s="1129">
        <v>2016</v>
      </c>
      <c r="J1083" s="1247"/>
      <c r="K1083" s="1126" t="s">
        <v>2</v>
      </c>
      <c r="L1083" s="1255" t="s">
        <v>13</v>
      </c>
      <c r="M1083" s="1129">
        <v>1</v>
      </c>
      <c r="N1083" s="1134">
        <v>9900000</v>
      </c>
      <c r="O1083" s="2155"/>
      <c r="P1083" s="2155"/>
      <c r="Q1083" s="1271"/>
      <c r="R1083" s="1131"/>
      <c r="S1083" s="1129">
        <v>1</v>
      </c>
      <c r="T1083" s="1134">
        <v>9900000</v>
      </c>
      <c r="U1083" s="1131"/>
      <c r="W1083" s="1428"/>
      <c r="X1083" s="1428"/>
    </row>
    <row r="1084" spans="1:24">
      <c r="A1084" s="769"/>
      <c r="B1084" s="1119"/>
      <c r="C1084" s="1119"/>
      <c r="D1084" s="1131"/>
      <c r="E1084" s="1126"/>
      <c r="F1084" s="1119"/>
      <c r="G1084" s="1119"/>
      <c r="H1084" s="1119"/>
      <c r="I1084" s="1119"/>
      <c r="J1084" s="1247"/>
      <c r="K1084" s="1119"/>
      <c r="L1084" s="1253"/>
      <c r="M1084" s="1119"/>
      <c r="N1084" s="1131"/>
      <c r="O1084" s="2156"/>
      <c r="P1084" s="2156"/>
      <c r="Q1084" s="1271"/>
      <c r="R1084" s="1131"/>
      <c r="S1084" s="1119"/>
      <c r="T1084" s="1131"/>
      <c r="U1084" s="1131"/>
      <c r="W1084" s="1428"/>
      <c r="X1084" s="1428"/>
    </row>
    <row r="1085" spans="1:24">
      <c r="A1085" s="1124">
        <v>804</v>
      </c>
      <c r="B1085" s="1125" t="s">
        <v>2364</v>
      </c>
      <c r="C1085" s="1379" t="s">
        <v>2147</v>
      </c>
      <c r="D1085" s="1127" t="s">
        <v>1856</v>
      </c>
      <c r="E1085" s="1126" t="s">
        <v>2016</v>
      </c>
      <c r="F1085" s="1125" t="s">
        <v>12</v>
      </c>
      <c r="G1085" s="1126" t="s">
        <v>86</v>
      </c>
      <c r="H1085" s="1126" t="s">
        <v>1817</v>
      </c>
      <c r="I1085" s="1129">
        <v>2017</v>
      </c>
      <c r="J1085" s="1247"/>
      <c r="K1085" s="1126" t="s">
        <v>2</v>
      </c>
      <c r="L1085" s="1255" t="s">
        <v>13</v>
      </c>
      <c r="M1085" s="1129">
        <v>1</v>
      </c>
      <c r="N1085" s="1134">
        <v>10194774</v>
      </c>
      <c r="O1085" s="2155"/>
      <c r="P1085" s="2155"/>
      <c r="Q1085" s="1271"/>
      <c r="R1085" s="1131"/>
      <c r="S1085" s="1129">
        <v>1</v>
      </c>
      <c r="T1085" s="1134">
        <v>10194774</v>
      </c>
      <c r="U1085" s="1131"/>
    </row>
    <row r="1086" spans="1:24">
      <c r="A1086" s="1124">
        <v>805</v>
      </c>
      <c r="B1086" s="1125" t="s">
        <v>2364</v>
      </c>
      <c r="C1086" s="1379" t="s">
        <v>2138</v>
      </c>
      <c r="D1086" s="1127" t="s">
        <v>1856</v>
      </c>
      <c r="E1086" s="1126" t="s">
        <v>2016</v>
      </c>
      <c r="F1086" s="1125" t="s">
        <v>12</v>
      </c>
      <c r="G1086" s="1126" t="s">
        <v>86</v>
      </c>
      <c r="H1086" s="1126" t="s">
        <v>1817</v>
      </c>
      <c r="I1086" s="1129">
        <v>2017</v>
      </c>
      <c r="J1086" s="1247"/>
      <c r="K1086" s="1126" t="s">
        <v>2</v>
      </c>
      <c r="L1086" s="1255" t="s">
        <v>13</v>
      </c>
      <c r="M1086" s="1129">
        <v>1</v>
      </c>
      <c r="N1086" s="1134">
        <v>10194774</v>
      </c>
      <c r="O1086" s="2155"/>
      <c r="P1086" s="2155"/>
      <c r="Q1086" s="1271"/>
      <c r="R1086" s="1131"/>
      <c r="S1086" s="1129">
        <v>1</v>
      </c>
      <c r="T1086" s="1134">
        <v>10194774</v>
      </c>
      <c r="U1086" s="1131"/>
      <c r="W1086" s="1428"/>
      <c r="X1086" s="1428"/>
    </row>
    <row r="1087" spans="1:24">
      <c r="A1087" s="769"/>
      <c r="B1087" s="1125"/>
      <c r="C1087" s="1126"/>
      <c r="D1087" s="1127"/>
      <c r="E1087" s="1126"/>
      <c r="F1087" s="1125"/>
      <c r="G1087" s="1126"/>
      <c r="H1087" s="1126"/>
      <c r="I1087" s="1129"/>
      <c r="J1087" s="1247"/>
      <c r="K1087" s="1126"/>
      <c r="L1087" s="1255"/>
      <c r="M1087" s="1119"/>
      <c r="N1087" s="1131"/>
      <c r="O1087" s="2156"/>
      <c r="P1087" s="2156"/>
      <c r="Q1087" s="1271"/>
      <c r="R1087" s="1131"/>
      <c r="S1087" s="1119"/>
      <c r="T1087" s="1131"/>
      <c r="U1087" s="1131"/>
      <c r="W1087" s="1428"/>
      <c r="X1087" s="1428"/>
    </row>
    <row r="1088" spans="1:24">
      <c r="A1088" s="1124">
        <v>806</v>
      </c>
      <c r="B1088" s="1125" t="s">
        <v>2364</v>
      </c>
      <c r="C1088" s="1126" t="s">
        <v>2287</v>
      </c>
      <c r="D1088" s="1127" t="s">
        <v>1856</v>
      </c>
      <c r="E1088" s="1126" t="s">
        <v>2365</v>
      </c>
      <c r="F1088" s="1125" t="s">
        <v>12</v>
      </c>
      <c r="G1088" s="1126" t="s">
        <v>86</v>
      </c>
      <c r="H1088" s="1126" t="s">
        <v>1817</v>
      </c>
      <c r="I1088" s="1129">
        <v>2018</v>
      </c>
      <c r="J1088" s="1247"/>
      <c r="K1088" s="1126" t="s">
        <v>2</v>
      </c>
      <c r="L1088" s="1255" t="s">
        <v>13</v>
      </c>
      <c r="M1088" s="1129">
        <v>1</v>
      </c>
      <c r="N1088" s="1134">
        <v>10254912</v>
      </c>
      <c r="O1088" s="2155"/>
      <c r="P1088" s="2155"/>
      <c r="Q1088" s="1271"/>
      <c r="R1088" s="1131"/>
      <c r="S1088" s="1129">
        <v>1</v>
      </c>
      <c r="T1088" s="1134">
        <v>10254912</v>
      </c>
      <c r="U1088" s="1131"/>
      <c r="W1088" s="1428"/>
      <c r="X1088" s="1428"/>
    </row>
    <row r="1089" spans="1:24">
      <c r="A1089" s="1098"/>
      <c r="B1089" s="1125"/>
      <c r="C1089" s="1126"/>
      <c r="D1089" s="1127"/>
      <c r="E1089" s="1126"/>
      <c r="F1089" s="1125"/>
      <c r="G1089" s="1126"/>
      <c r="H1089" s="1126"/>
      <c r="I1089" s="1129"/>
      <c r="J1089" s="1247"/>
      <c r="K1089" s="1126"/>
      <c r="L1089" s="1255"/>
      <c r="M1089" s="1129"/>
      <c r="N1089" s="1134"/>
      <c r="O1089" s="2155"/>
      <c r="P1089" s="2155"/>
      <c r="Q1089" s="1271"/>
      <c r="R1089" s="1131"/>
      <c r="S1089" s="1129"/>
      <c r="T1089" s="1134"/>
      <c r="U1089" s="1131"/>
      <c r="W1089" s="1428"/>
      <c r="X1089" s="1428"/>
    </row>
    <row r="1090" spans="1:24" s="2109" customFormat="1">
      <c r="A1090" s="2099"/>
      <c r="B1090" s="1125" t="s">
        <v>2364</v>
      </c>
      <c r="C1090" s="1126" t="s">
        <v>2287</v>
      </c>
      <c r="D1090" s="1127" t="s">
        <v>1856</v>
      </c>
      <c r="E1090" s="1126" t="s">
        <v>3662</v>
      </c>
      <c r="F1090" s="1125" t="s">
        <v>12</v>
      </c>
      <c r="G1090" s="1126" t="s">
        <v>3591</v>
      </c>
      <c r="H1090" s="1126" t="s">
        <v>1817</v>
      </c>
      <c r="I1090" s="1129">
        <v>2022</v>
      </c>
      <c r="J1090" s="1247"/>
      <c r="K1090" s="1126" t="s">
        <v>2</v>
      </c>
      <c r="L1090" s="1255" t="s">
        <v>13</v>
      </c>
      <c r="M1090" s="2104"/>
      <c r="N1090" s="2107"/>
      <c r="O1090" s="2173">
        <v>1</v>
      </c>
      <c r="P1090" s="2155">
        <v>12405000</v>
      </c>
      <c r="Q1090" s="2123"/>
      <c r="R1090" s="2108"/>
      <c r="S1090" s="1129">
        <v>1</v>
      </c>
      <c r="T1090" s="2107">
        <v>12405000</v>
      </c>
      <c r="U1090" s="2108"/>
      <c r="W1090" s="2110"/>
      <c r="X1090" s="2110"/>
    </row>
    <row r="1091" spans="1:24" s="2109" customFormat="1">
      <c r="A1091" s="2099"/>
      <c r="B1091" s="1125" t="s">
        <v>2364</v>
      </c>
      <c r="C1091" s="1126" t="s">
        <v>2287</v>
      </c>
      <c r="D1091" s="1127" t="s">
        <v>1856</v>
      </c>
      <c r="E1091" s="1126" t="s">
        <v>3662</v>
      </c>
      <c r="F1091" s="1125" t="s">
        <v>12</v>
      </c>
      <c r="G1091" s="1126" t="s">
        <v>3591</v>
      </c>
      <c r="H1091" s="1126" t="s">
        <v>1817</v>
      </c>
      <c r="I1091" s="1129">
        <v>2022</v>
      </c>
      <c r="J1091" s="1247"/>
      <c r="K1091" s="1126" t="s">
        <v>2</v>
      </c>
      <c r="L1091" s="1255" t="s">
        <v>13</v>
      </c>
      <c r="M1091" s="2104"/>
      <c r="N1091" s="2107"/>
      <c r="O1091" s="2173">
        <v>1</v>
      </c>
      <c r="P1091" s="2155">
        <v>12405000</v>
      </c>
      <c r="Q1091" s="2123"/>
      <c r="R1091" s="2108"/>
      <c r="S1091" s="1129">
        <v>1</v>
      </c>
      <c r="T1091" s="2107">
        <v>12405000</v>
      </c>
      <c r="U1091" s="2108"/>
      <c r="W1091" s="2110"/>
      <c r="X1091" s="2110"/>
    </row>
    <row r="1092" spans="1:24" s="2109" customFormat="1">
      <c r="A1092" s="2099"/>
      <c r="B1092" s="1125" t="s">
        <v>2364</v>
      </c>
      <c r="C1092" s="1126" t="s">
        <v>2287</v>
      </c>
      <c r="D1092" s="1127" t="s">
        <v>1856</v>
      </c>
      <c r="E1092" s="1126" t="s">
        <v>3662</v>
      </c>
      <c r="F1092" s="1125" t="s">
        <v>12</v>
      </c>
      <c r="G1092" s="1126" t="s">
        <v>3591</v>
      </c>
      <c r="H1092" s="1126" t="s">
        <v>1817</v>
      </c>
      <c r="I1092" s="1129">
        <v>2022</v>
      </c>
      <c r="J1092" s="1247"/>
      <c r="K1092" s="1126" t="s">
        <v>2</v>
      </c>
      <c r="L1092" s="1255" t="s">
        <v>13</v>
      </c>
      <c r="M1092" s="2104"/>
      <c r="N1092" s="2107"/>
      <c r="O1092" s="2173">
        <v>1</v>
      </c>
      <c r="P1092" s="2155">
        <v>12405000</v>
      </c>
      <c r="Q1092" s="2123"/>
      <c r="R1092" s="2108"/>
      <c r="S1092" s="1129">
        <v>1</v>
      </c>
      <c r="T1092" s="2107">
        <v>12405000</v>
      </c>
      <c r="U1092" s="2108"/>
      <c r="W1092" s="2110"/>
      <c r="X1092" s="2110"/>
    </row>
    <row r="1093" spans="1:24">
      <c r="A1093" s="1098"/>
      <c r="B1093" s="1125"/>
      <c r="C1093" s="1126"/>
      <c r="D1093" s="1127"/>
      <c r="E1093" s="1126"/>
      <c r="F1093" s="1125"/>
      <c r="G1093" s="1126"/>
      <c r="H1093" s="1126"/>
      <c r="I1093" s="1129"/>
      <c r="J1093" s="1247"/>
      <c r="K1093" s="1126"/>
      <c r="L1093" s="1255"/>
      <c r="M1093" s="1129"/>
      <c r="N1093" s="1134"/>
      <c r="O1093" s="2155"/>
      <c r="P1093" s="2155"/>
      <c r="Q1093" s="1271"/>
      <c r="R1093" s="1131"/>
      <c r="S1093" s="1129"/>
      <c r="T1093" s="1134"/>
      <c r="U1093" s="1131"/>
      <c r="W1093" s="1428"/>
      <c r="X1093" s="1428"/>
    </row>
    <row r="1094" spans="1:24" s="2109" customFormat="1">
      <c r="A1094" s="2099"/>
      <c r="B1094" s="1125" t="s">
        <v>2364</v>
      </c>
      <c r="C1094" s="1126" t="s">
        <v>2287</v>
      </c>
      <c r="D1094" s="1127" t="s">
        <v>1856</v>
      </c>
      <c r="E1094" s="1126" t="s">
        <v>3663</v>
      </c>
      <c r="F1094" s="1125" t="s">
        <v>12</v>
      </c>
      <c r="G1094" s="1126" t="s">
        <v>86</v>
      </c>
      <c r="H1094" s="1126" t="s">
        <v>1817</v>
      </c>
      <c r="I1094" s="1129">
        <v>2022</v>
      </c>
      <c r="J1094" s="1247"/>
      <c r="K1094" s="1126" t="s">
        <v>2</v>
      </c>
      <c r="L1094" s="1255" t="s">
        <v>13</v>
      </c>
      <c r="M1094" s="2104"/>
      <c r="N1094" s="2107"/>
      <c r="O1094" s="2173">
        <v>1</v>
      </c>
      <c r="P1094" s="2155">
        <v>10909000</v>
      </c>
      <c r="Q1094" s="2123"/>
      <c r="R1094" s="2108"/>
      <c r="S1094" s="1129">
        <v>1</v>
      </c>
      <c r="T1094" s="2107">
        <v>10909000</v>
      </c>
      <c r="U1094" s="2108"/>
      <c r="W1094" s="2110"/>
      <c r="X1094" s="2110"/>
    </row>
    <row r="1095" spans="1:24">
      <c r="A1095" s="769"/>
      <c r="B1095" s="1125"/>
      <c r="C1095" s="1126"/>
      <c r="D1095" s="1127"/>
      <c r="E1095" s="1126"/>
      <c r="F1095" s="1125"/>
      <c r="G1095" s="1126"/>
      <c r="H1095" s="1126"/>
      <c r="I1095" s="1129"/>
      <c r="J1095" s="1247"/>
      <c r="K1095" s="1126"/>
      <c r="L1095" s="1255"/>
      <c r="M1095" s="1119"/>
      <c r="N1095" s="1131"/>
      <c r="O1095" s="2156"/>
      <c r="P1095" s="2156"/>
      <c r="Q1095" s="1271"/>
      <c r="R1095" s="1131"/>
      <c r="S1095" s="1119"/>
      <c r="T1095" s="1131"/>
      <c r="U1095" s="1131"/>
      <c r="W1095" s="1428"/>
      <c r="X1095" s="1428"/>
    </row>
    <row r="1096" spans="1:24" ht="21">
      <c r="A1096" s="1124">
        <v>807</v>
      </c>
      <c r="B1096" s="1119" t="s">
        <v>2366</v>
      </c>
      <c r="C1096" s="1379" t="s">
        <v>2147</v>
      </c>
      <c r="D1096" s="1141" t="s">
        <v>2367</v>
      </c>
      <c r="E1096" s="1138" t="s">
        <v>1884</v>
      </c>
      <c r="F1096" s="1119" t="s">
        <v>12</v>
      </c>
      <c r="G1096" s="1138" t="s">
        <v>1711</v>
      </c>
      <c r="H1096" s="1138" t="s">
        <v>596</v>
      </c>
      <c r="I1096" s="1139">
        <v>2004</v>
      </c>
      <c r="J1096" s="1247"/>
      <c r="K1096" s="1126" t="s">
        <v>2</v>
      </c>
      <c r="L1096" s="1252" t="s">
        <v>1914</v>
      </c>
      <c r="M1096" s="1139">
        <v>1</v>
      </c>
      <c r="N1096" s="1140">
        <v>2197000</v>
      </c>
      <c r="O1096" s="2163"/>
      <c r="P1096" s="2163"/>
      <c r="Q1096" s="1271"/>
      <c r="R1096" s="1131"/>
      <c r="S1096" s="1139">
        <v>1</v>
      </c>
      <c r="T1096" s="1140">
        <v>2197000</v>
      </c>
      <c r="U1096" s="1141" t="s">
        <v>2199</v>
      </c>
      <c r="W1096" s="1428"/>
      <c r="X1096" s="1428"/>
    </row>
    <row r="1097" spans="1:24" ht="21">
      <c r="A1097" s="1124">
        <v>808</v>
      </c>
      <c r="B1097" s="1119" t="s">
        <v>2366</v>
      </c>
      <c r="C1097" s="1379" t="s">
        <v>2138</v>
      </c>
      <c r="D1097" s="1141" t="s">
        <v>2367</v>
      </c>
      <c r="E1097" s="1138" t="s">
        <v>1884</v>
      </c>
      <c r="F1097" s="1119" t="s">
        <v>12</v>
      </c>
      <c r="G1097" s="1138" t="s">
        <v>1711</v>
      </c>
      <c r="H1097" s="1138" t="s">
        <v>596</v>
      </c>
      <c r="I1097" s="1139">
        <v>2004</v>
      </c>
      <c r="J1097" s="1247"/>
      <c r="K1097" s="1126" t="s">
        <v>2</v>
      </c>
      <c r="L1097" s="1252" t="s">
        <v>1914</v>
      </c>
      <c r="M1097" s="1139">
        <v>1</v>
      </c>
      <c r="N1097" s="1140">
        <v>2197000</v>
      </c>
      <c r="O1097" s="2163"/>
      <c r="P1097" s="2163"/>
      <c r="Q1097" s="1271"/>
      <c r="R1097" s="1131"/>
      <c r="S1097" s="1139">
        <v>1</v>
      </c>
      <c r="T1097" s="1140">
        <v>2197000</v>
      </c>
      <c r="U1097" s="1141"/>
      <c r="W1097" s="1428"/>
      <c r="X1097" s="1428"/>
    </row>
    <row r="1098" spans="1:24">
      <c r="A1098" s="769"/>
      <c r="B1098" s="1119"/>
      <c r="C1098" s="1138"/>
      <c r="D1098" s="1141"/>
      <c r="E1098" s="1138"/>
      <c r="F1098" s="1119"/>
      <c r="G1098" s="1138"/>
      <c r="H1098" s="1138"/>
      <c r="I1098" s="1139"/>
      <c r="J1098" s="1247"/>
      <c r="K1098" s="1138"/>
      <c r="L1098" s="1252"/>
      <c r="M1098" s="1119"/>
      <c r="N1098" s="1131"/>
      <c r="O1098" s="2156"/>
      <c r="P1098" s="2156"/>
      <c r="Q1098" s="1271"/>
      <c r="R1098" s="1131"/>
      <c r="S1098" s="1119"/>
      <c r="T1098" s="1131"/>
      <c r="U1098" s="1141"/>
    </row>
    <row r="1099" spans="1:24" ht="21">
      <c r="A1099" s="1124">
        <v>809</v>
      </c>
      <c r="B1099" s="1119" t="s">
        <v>2366</v>
      </c>
      <c r="C1099" s="1138" t="s">
        <v>2152</v>
      </c>
      <c r="D1099" s="1141" t="s">
        <v>2367</v>
      </c>
      <c r="E1099" s="1138" t="s">
        <v>1884</v>
      </c>
      <c r="F1099" s="1119" t="s">
        <v>12</v>
      </c>
      <c r="G1099" s="1138" t="s">
        <v>1711</v>
      </c>
      <c r="H1099" s="1138" t="s">
        <v>596</v>
      </c>
      <c r="I1099" s="1139">
        <v>2004</v>
      </c>
      <c r="J1099" s="1247"/>
      <c r="K1099" s="1126" t="s">
        <v>2</v>
      </c>
      <c r="L1099" s="1252" t="s">
        <v>1914</v>
      </c>
      <c r="M1099" s="1139">
        <v>1</v>
      </c>
      <c r="N1099" s="1140">
        <v>2197000</v>
      </c>
      <c r="O1099" s="2163"/>
      <c r="P1099" s="2163"/>
      <c r="Q1099" s="1271"/>
      <c r="R1099" s="1131"/>
      <c r="S1099" s="1139">
        <v>1</v>
      </c>
      <c r="T1099" s="1140">
        <v>2197000</v>
      </c>
      <c r="U1099" s="1131"/>
      <c r="W1099" s="1428"/>
      <c r="X1099" s="1428"/>
    </row>
    <row r="1100" spans="1:24">
      <c r="A1100" s="769"/>
      <c r="B1100" s="1119"/>
      <c r="C1100" s="1138"/>
      <c r="D1100" s="1141"/>
      <c r="E1100" s="1138"/>
      <c r="F1100" s="1119"/>
      <c r="G1100" s="1138"/>
      <c r="H1100" s="1138"/>
      <c r="I1100" s="1139"/>
      <c r="J1100" s="1247"/>
      <c r="K1100" s="1138"/>
      <c r="L1100" s="1252"/>
      <c r="M1100" s="1119"/>
      <c r="N1100" s="1131"/>
      <c r="O1100" s="2156"/>
      <c r="P1100" s="2156"/>
      <c r="Q1100" s="1271"/>
      <c r="R1100" s="1131"/>
      <c r="S1100" s="1119"/>
      <c r="T1100" s="1131"/>
      <c r="U1100" s="1131"/>
      <c r="W1100" s="1428"/>
      <c r="X1100" s="1428"/>
    </row>
    <row r="1101" spans="1:24" ht="26.25" customHeight="1">
      <c r="A1101" s="1124">
        <v>810</v>
      </c>
      <c r="B1101" s="1119" t="s">
        <v>2366</v>
      </c>
      <c r="C1101" s="1138" t="s">
        <v>2169</v>
      </c>
      <c r="D1101" s="1141" t="s">
        <v>2367</v>
      </c>
      <c r="E1101" s="1138" t="s">
        <v>1884</v>
      </c>
      <c r="F1101" s="1119" t="s">
        <v>12</v>
      </c>
      <c r="G1101" s="1138" t="s">
        <v>1711</v>
      </c>
      <c r="H1101" s="1138" t="s">
        <v>596</v>
      </c>
      <c r="I1101" s="1139">
        <v>2004</v>
      </c>
      <c r="J1101" s="1247"/>
      <c r="K1101" s="1126" t="s">
        <v>2</v>
      </c>
      <c r="L1101" s="1252" t="s">
        <v>13</v>
      </c>
      <c r="M1101" s="1139">
        <v>1</v>
      </c>
      <c r="N1101" s="1140">
        <v>2197000</v>
      </c>
      <c r="O1101" s="2163"/>
      <c r="P1101" s="2163"/>
      <c r="Q1101" s="1271"/>
      <c r="R1101" s="1131"/>
      <c r="S1101" s="1139">
        <v>1</v>
      </c>
      <c r="T1101" s="1140">
        <v>2197000</v>
      </c>
      <c r="U1101" s="1131"/>
      <c r="W1101" s="1428"/>
      <c r="X1101" s="1428"/>
    </row>
    <row r="1102" spans="1:24">
      <c r="A1102" s="769"/>
      <c r="B1102" s="1119"/>
      <c r="C1102" s="1138"/>
      <c r="D1102" s="1141"/>
      <c r="E1102" s="1138"/>
      <c r="F1102" s="1119"/>
      <c r="G1102" s="1138"/>
      <c r="H1102" s="1138"/>
      <c r="I1102" s="1139"/>
      <c r="J1102" s="1247"/>
      <c r="K1102" s="1138"/>
      <c r="L1102" s="1252"/>
      <c r="M1102" s="1119"/>
      <c r="N1102" s="1131"/>
      <c r="O1102" s="2156"/>
      <c r="P1102" s="2156"/>
      <c r="Q1102" s="1271"/>
      <c r="R1102" s="1131"/>
      <c r="S1102" s="1119"/>
      <c r="T1102" s="1131"/>
      <c r="U1102" s="1131"/>
    </row>
    <row r="1103" spans="1:24" ht="21">
      <c r="A1103" s="1124">
        <v>811</v>
      </c>
      <c r="B1103" s="1119" t="s">
        <v>2366</v>
      </c>
      <c r="C1103" s="1138" t="s">
        <v>2182</v>
      </c>
      <c r="D1103" s="1141" t="s">
        <v>2367</v>
      </c>
      <c r="E1103" s="1138" t="s">
        <v>1885</v>
      </c>
      <c r="F1103" s="1119" t="s">
        <v>12</v>
      </c>
      <c r="G1103" s="1138" t="s">
        <v>1711</v>
      </c>
      <c r="H1103" s="1138" t="s">
        <v>596</v>
      </c>
      <c r="I1103" s="1139">
        <v>2007</v>
      </c>
      <c r="J1103" s="1247"/>
      <c r="K1103" s="1126" t="s">
        <v>2</v>
      </c>
      <c r="L1103" s="1252" t="s">
        <v>1914</v>
      </c>
      <c r="M1103" s="1139">
        <v>1</v>
      </c>
      <c r="N1103" s="1140">
        <v>5700000</v>
      </c>
      <c r="O1103" s="2163"/>
      <c r="P1103" s="2163"/>
      <c r="Q1103" s="1271"/>
      <c r="R1103" s="1131"/>
      <c r="S1103" s="1139">
        <v>1</v>
      </c>
      <c r="T1103" s="1140">
        <v>5700000</v>
      </c>
      <c r="U1103" s="1141" t="s">
        <v>2199</v>
      </c>
      <c r="W1103" s="1428"/>
      <c r="X1103" s="1428"/>
    </row>
    <row r="1104" spans="1:24">
      <c r="A1104" s="769"/>
      <c r="B1104" s="1119"/>
      <c r="C1104" s="1138"/>
      <c r="D1104" s="1141"/>
      <c r="E1104" s="1138"/>
      <c r="F1104" s="1119"/>
      <c r="G1104" s="1138"/>
      <c r="H1104" s="1138"/>
      <c r="I1104" s="1139"/>
      <c r="J1104" s="1247"/>
      <c r="K1104" s="1138"/>
      <c r="L1104" s="1252"/>
      <c r="M1104" s="1119"/>
      <c r="N1104" s="1131"/>
      <c r="O1104" s="2156"/>
      <c r="P1104" s="2156"/>
      <c r="Q1104" s="1271"/>
      <c r="R1104" s="1131"/>
      <c r="S1104" s="1119"/>
      <c r="T1104" s="1131"/>
      <c r="U1104" s="1141"/>
      <c r="W1104" s="1428"/>
      <c r="X1104" s="1428"/>
    </row>
    <row r="1105" spans="1:24" ht="26.25" customHeight="1">
      <c r="A1105" s="1124">
        <v>812</v>
      </c>
      <c r="B1105" s="1119" t="s">
        <v>2366</v>
      </c>
      <c r="C1105" s="1379" t="s">
        <v>2147</v>
      </c>
      <c r="D1105" s="1141" t="s">
        <v>2367</v>
      </c>
      <c r="E1105" s="1138" t="s">
        <v>2368</v>
      </c>
      <c r="F1105" s="1119" t="s">
        <v>12</v>
      </c>
      <c r="G1105" s="1138" t="s">
        <v>1711</v>
      </c>
      <c r="H1105" s="1138" t="s">
        <v>1817</v>
      </c>
      <c r="I1105" s="1139">
        <v>2008</v>
      </c>
      <c r="J1105" s="1247"/>
      <c r="K1105" s="1126" t="s">
        <v>2</v>
      </c>
      <c r="L1105" s="1252" t="s">
        <v>13</v>
      </c>
      <c r="M1105" s="1139">
        <v>1</v>
      </c>
      <c r="N1105" s="1140">
        <v>1727000</v>
      </c>
      <c r="O1105" s="2163"/>
      <c r="P1105" s="2163"/>
      <c r="Q1105" s="1271"/>
      <c r="R1105" s="1131"/>
      <c r="S1105" s="1139">
        <v>1</v>
      </c>
      <c r="T1105" s="1140">
        <v>1727000</v>
      </c>
      <c r="U1105" s="1131"/>
      <c r="W1105" s="1428"/>
      <c r="X1105" s="1428"/>
    </row>
    <row r="1106" spans="1:24" ht="26.25" customHeight="1">
      <c r="A1106" s="1124">
        <v>813</v>
      </c>
      <c r="B1106" s="1119" t="s">
        <v>2366</v>
      </c>
      <c r="C1106" s="1379" t="s">
        <v>2138</v>
      </c>
      <c r="D1106" s="1141" t="s">
        <v>2367</v>
      </c>
      <c r="E1106" s="1138" t="s">
        <v>2368</v>
      </c>
      <c r="F1106" s="1119" t="s">
        <v>12</v>
      </c>
      <c r="G1106" s="1138" t="s">
        <v>1711</v>
      </c>
      <c r="H1106" s="1138" t="s">
        <v>1817</v>
      </c>
      <c r="I1106" s="1139">
        <v>2008</v>
      </c>
      <c r="J1106" s="1247"/>
      <c r="K1106" s="1126" t="s">
        <v>2</v>
      </c>
      <c r="L1106" s="1252" t="s">
        <v>13</v>
      </c>
      <c r="M1106" s="1139">
        <v>1</v>
      </c>
      <c r="N1106" s="1140">
        <v>1727000</v>
      </c>
      <c r="O1106" s="2163"/>
      <c r="P1106" s="2163"/>
      <c r="Q1106" s="1271"/>
      <c r="R1106" s="1131"/>
      <c r="S1106" s="1139">
        <v>1</v>
      </c>
      <c r="T1106" s="1140">
        <v>1727000</v>
      </c>
      <c r="U1106" s="1131"/>
    </row>
    <row r="1107" spans="1:24">
      <c r="A1107" s="769"/>
      <c r="B1107" s="1119"/>
      <c r="C1107" s="1138"/>
      <c r="D1107" s="1141"/>
      <c r="E1107" s="1138"/>
      <c r="F1107" s="1119"/>
      <c r="G1107" s="1138"/>
      <c r="H1107" s="1138"/>
      <c r="I1107" s="1139"/>
      <c r="J1107" s="1247"/>
      <c r="K1107" s="1138"/>
      <c r="L1107" s="1252"/>
      <c r="M1107" s="1119"/>
      <c r="N1107" s="1131"/>
      <c r="O1107" s="2156"/>
      <c r="P1107" s="2156"/>
      <c r="Q1107" s="1271"/>
      <c r="R1107" s="1131"/>
      <c r="S1107" s="1119"/>
      <c r="T1107" s="1131"/>
      <c r="U1107" s="1131"/>
      <c r="W1107" s="1428"/>
      <c r="X1107" s="1428"/>
    </row>
    <row r="1108" spans="1:24" ht="21">
      <c r="A1108" s="1124">
        <v>814</v>
      </c>
      <c r="B1108" s="1119" t="s">
        <v>2366</v>
      </c>
      <c r="C1108" s="1379" t="s">
        <v>2147</v>
      </c>
      <c r="D1108" s="1141" t="s">
        <v>2367</v>
      </c>
      <c r="E1108" s="1138" t="s">
        <v>1886</v>
      </c>
      <c r="F1108" s="1119" t="s">
        <v>12</v>
      </c>
      <c r="G1108" s="1138" t="s">
        <v>1837</v>
      </c>
      <c r="H1108" s="1138" t="s">
        <v>1817</v>
      </c>
      <c r="I1108" s="1139">
        <v>2009</v>
      </c>
      <c r="J1108" s="1247"/>
      <c r="K1108" s="1126" t="s">
        <v>2</v>
      </c>
      <c r="L1108" s="1252" t="s">
        <v>1914</v>
      </c>
      <c r="M1108" s="1139">
        <v>1</v>
      </c>
      <c r="N1108" s="1140">
        <v>2706000</v>
      </c>
      <c r="O1108" s="2163"/>
      <c r="P1108" s="2163"/>
      <c r="Q1108" s="1271"/>
      <c r="R1108" s="1131"/>
      <c r="S1108" s="1139">
        <v>1</v>
      </c>
      <c r="T1108" s="1140">
        <v>2706000</v>
      </c>
      <c r="U1108" s="1141" t="s">
        <v>2199</v>
      </c>
      <c r="W1108" s="1428"/>
      <c r="X1108" s="1428"/>
    </row>
    <row r="1109" spans="1:24" ht="21">
      <c r="A1109" s="1124">
        <v>815</v>
      </c>
      <c r="B1109" s="1119" t="s">
        <v>2366</v>
      </c>
      <c r="C1109" s="1379" t="s">
        <v>2138</v>
      </c>
      <c r="D1109" s="1141" t="s">
        <v>2367</v>
      </c>
      <c r="E1109" s="1138" t="s">
        <v>1886</v>
      </c>
      <c r="F1109" s="1119" t="s">
        <v>12</v>
      </c>
      <c r="G1109" s="1138" t="s">
        <v>1837</v>
      </c>
      <c r="H1109" s="1138" t="s">
        <v>1817</v>
      </c>
      <c r="I1109" s="1139">
        <v>2009</v>
      </c>
      <c r="J1109" s="1247"/>
      <c r="K1109" s="1126" t="s">
        <v>2</v>
      </c>
      <c r="L1109" s="1252" t="s">
        <v>1914</v>
      </c>
      <c r="M1109" s="1139">
        <v>1</v>
      </c>
      <c r="N1109" s="1140">
        <v>2706000</v>
      </c>
      <c r="O1109" s="2163"/>
      <c r="P1109" s="2163"/>
      <c r="Q1109" s="1271"/>
      <c r="R1109" s="1131"/>
      <c r="S1109" s="1139">
        <v>1</v>
      </c>
      <c r="T1109" s="1140">
        <v>2706000</v>
      </c>
      <c r="U1109" s="1141"/>
      <c r="W1109" s="1428"/>
      <c r="X1109" s="1428"/>
    </row>
    <row r="1110" spans="1:24">
      <c r="A1110" s="769"/>
      <c r="B1110" s="1119"/>
      <c r="C1110" s="1138"/>
      <c r="D1110" s="1141"/>
      <c r="E1110" s="1138"/>
      <c r="F1110" s="1119"/>
      <c r="G1110" s="1138"/>
      <c r="H1110" s="1138"/>
      <c r="I1110" s="1139"/>
      <c r="J1110" s="1247"/>
      <c r="K1110" s="1138"/>
      <c r="L1110" s="1252"/>
      <c r="M1110" s="1119"/>
      <c r="N1110" s="1131"/>
      <c r="O1110" s="2156"/>
      <c r="P1110" s="2156"/>
      <c r="Q1110" s="1271"/>
      <c r="R1110" s="1131"/>
      <c r="S1110" s="1119"/>
      <c r="T1110" s="1131"/>
      <c r="U1110" s="1141"/>
    </row>
    <row r="1111" spans="1:24" ht="21">
      <c r="A1111" s="1124">
        <v>816</v>
      </c>
      <c r="B1111" s="1119" t="s">
        <v>2366</v>
      </c>
      <c r="C1111" s="1138" t="s">
        <v>2369</v>
      </c>
      <c r="D1111" s="1141" t="s">
        <v>2367</v>
      </c>
      <c r="E1111" s="1138" t="s">
        <v>1887</v>
      </c>
      <c r="F1111" s="1119" t="s">
        <v>12</v>
      </c>
      <c r="G1111" s="1138" t="s">
        <v>1711</v>
      </c>
      <c r="H1111" s="1138" t="s">
        <v>1817</v>
      </c>
      <c r="I1111" s="1139">
        <v>2009</v>
      </c>
      <c r="J1111" s="1247"/>
      <c r="K1111" s="1126" t="s">
        <v>2</v>
      </c>
      <c r="L1111" s="1252" t="s">
        <v>1914</v>
      </c>
      <c r="M1111" s="1139">
        <v>1</v>
      </c>
      <c r="N1111" s="1140">
        <v>2706000</v>
      </c>
      <c r="O1111" s="2163"/>
      <c r="P1111" s="2163"/>
      <c r="Q1111" s="1271"/>
      <c r="R1111" s="1131"/>
      <c r="S1111" s="1139">
        <v>1</v>
      </c>
      <c r="T1111" s="1140">
        <v>2706000</v>
      </c>
      <c r="U1111" s="1141" t="s">
        <v>2199</v>
      </c>
      <c r="W1111" s="1428"/>
      <c r="X1111" s="1428"/>
    </row>
    <row r="1112" spans="1:24">
      <c r="A1112" s="769"/>
      <c r="B1112" s="1119"/>
      <c r="C1112" s="1138"/>
      <c r="D1112" s="1141"/>
      <c r="E1112" s="1138"/>
      <c r="F1112" s="1119"/>
      <c r="G1112" s="1138"/>
      <c r="H1112" s="1138"/>
      <c r="I1112" s="1139"/>
      <c r="J1112" s="1247"/>
      <c r="K1112" s="1138"/>
      <c r="L1112" s="1252"/>
      <c r="M1112" s="1119"/>
      <c r="N1112" s="1131"/>
      <c r="O1112" s="2156"/>
      <c r="P1112" s="2156"/>
      <c r="Q1112" s="1271"/>
      <c r="R1112" s="1131"/>
      <c r="S1112" s="1119"/>
      <c r="T1112" s="1131"/>
      <c r="U1112" s="1141"/>
      <c r="W1112" s="1428"/>
      <c r="X1112" s="1428"/>
    </row>
    <row r="1113" spans="1:24" ht="26.25" customHeight="1">
      <c r="A1113" s="1124">
        <v>817</v>
      </c>
      <c r="B1113" s="1119" t="s">
        <v>2366</v>
      </c>
      <c r="C1113" s="1138" t="s">
        <v>2165</v>
      </c>
      <c r="D1113" s="1141" t="s">
        <v>2367</v>
      </c>
      <c r="E1113" s="1138" t="s">
        <v>2017</v>
      </c>
      <c r="F1113" s="1119" t="s">
        <v>12</v>
      </c>
      <c r="G1113" s="1138" t="s">
        <v>1837</v>
      </c>
      <c r="H1113" s="1138" t="s">
        <v>1817</v>
      </c>
      <c r="I1113" s="1139">
        <v>2009</v>
      </c>
      <c r="J1113" s="1247"/>
      <c r="K1113" s="1126" t="s">
        <v>2</v>
      </c>
      <c r="L1113" s="1252" t="s">
        <v>13</v>
      </c>
      <c r="M1113" s="1139">
        <v>1</v>
      </c>
      <c r="N1113" s="1140">
        <v>7900000</v>
      </c>
      <c r="O1113" s="2163"/>
      <c r="P1113" s="2163"/>
      <c r="Q1113" s="1271"/>
      <c r="R1113" s="1131"/>
      <c r="S1113" s="1139">
        <v>1</v>
      </c>
      <c r="T1113" s="1140">
        <v>7900000</v>
      </c>
      <c r="U1113" s="1131"/>
      <c r="W1113" s="1428"/>
      <c r="X1113" s="1428"/>
    </row>
    <row r="1114" spans="1:24">
      <c r="A1114" s="769"/>
      <c r="B1114" s="1119"/>
      <c r="C1114" s="1138"/>
      <c r="D1114" s="1141"/>
      <c r="E1114" s="1138"/>
      <c r="F1114" s="1119"/>
      <c r="G1114" s="1138"/>
      <c r="H1114" s="1138"/>
      <c r="I1114" s="1139"/>
      <c r="J1114" s="1247"/>
      <c r="K1114" s="1138"/>
      <c r="L1114" s="1252"/>
      <c r="M1114" s="1119"/>
      <c r="N1114" s="1131"/>
      <c r="O1114" s="2156"/>
      <c r="P1114" s="2156"/>
      <c r="Q1114" s="1271"/>
      <c r="R1114" s="1131"/>
      <c r="S1114" s="1119"/>
      <c r="T1114" s="1131"/>
      <c r="U1114" s="1131"/>
    </row>
    <row r="1115" spans="1:24" ht="26.25" customHeight="1">
      <c r="A1115" s="1124">
        <v>818</v>
      </c>
      <c r="B1115" s="1119" t="s">
        <v>2366</v>
      </c>
      <c r="C1115" s="1379" t="s">
        <v>2147</v>
      </c>
      <c r="D1115" s="1141" t="s">
        <v>2367</v>
      </c>
      <c r="E1115" s="1138" t="s">
        <v>2018</v>
      </c>
      <c r="F1115" s="1119" t="s">
        <v>12</v>
      </c>
      <c r="G1115" s="1138" t="s">
        <v>218</v>
      </c>
      <c r="H1115" s="1138" t="s">
        <v>1817</v>
      </c>
      <c r="I1115" s="1139">
        <v>2010</v>
      </c>
      <c r="J1115" s="1247"/>
      <c r="K1115" s="1126" t="s">
        <v>2</v>
      </c>
      <c r="L1115" s="1252" t="s">
        <v>13</v>
      </c>
      <c r="M1115" s="1139">
        <v>1</v>
      </c>
      <c r="N1115" s="1140">
        <v>1488300</v>
      </c>
      <c r="O1115" s="2163"/>
      <c r="P1115" s="2163"/>
      <c r="Q1115" s="1271"/>
      <c r="R1115" s="1131"/>
      <c r="S1115" s="1139">
        <v>1</v>
      </c>
      <c r="T1115" s="1140">
        <v>1488300</v>
      </c>
      <c r="U1115" s="1131"/>
      <c r="W1115" s="1428"/>
      <c r="X1115" s="1428"/>
    </row>
    <row r="1116" spans="1:24" ht="26.25" customHeight="1">
      <c r="A1116" s="1124">
        <v>819</v>
      </c>
      <c r="B1116" s="1119" t="s">
        <v>2366</v>
      </c>
      <c r="C1116" s="1379" t="s">
        <v>2138</v>
      </c>
      <c r="D1116" s="1141" t="s">
        <v>2367</v>
      </c>
      <c r="E1116" s="1138" t="s">
        <v>2018</v>
      </c>
      <c r="F1116" s="1119" t="s">
        <v>12</v>
      </c>
      <c r="G1116" s="1138" t="s">
        <v>218</v>
      </c>
      <c r="H1116" s="1138" t="s">
        <v>1817</v>
      </c>
      <c r="I1116" s="1139">
        <v>2010</v>
      </c>
      <c r="J1116" s="1247"/>
      <c r="K1116" s="1126" t="s">
        <v>2</v>
      </c>
      <c r="L1116" s="1252" t="s">
        <v>13</v>
      </c>
      <c r="M1116" s="1139">
        <v>1</v>
      </c>
      <c r="N1116" s="1140">
        <v>1488300</v>
      </c>
      <c r="O1116" s="2163"/>
      <c r="P1116" s="2163"/>
      <c r="Q1116" s="1271"/>
      <c r="R1116" s="1131"/>
      <c r="S1116" s="1139">
        <v>1</v>
      </c>
      <c r="T1116" s="1140">
        <v>1488300</v>
      </c>
      <c r="U1116" s="1131"/>
      <c r="W1116" s="1428"/>
      <c r="X1116" s="1428"/>
    </row>
    <row r="1117" spans="1:24">
      <c r="A1117" s="769"/>
      <c r="B1117" s="1119"/>
      <c r="C1117" s="1138"/>
      <c r="D1117" s="1141"/>
      <c r="E1117" s="1138"/>
      <c r="F1117" s="1119"/>
      <c r="G1117" s="1138"/>
      <c r="H1117" s="1138"/>
      <c r="I1117" s="1139"/>
      <c r="J1117" s="1247"/>
      <c r="K1117" s="1138"/>
      <c r="L1117" s="1252"/>
      <c r="M1117" s="1119"/>
      <c r="N1117" s="1131"/>
      <c r="O1117" s="2156"/>
      <c r="P1117" s="2156"/>
      <c r="Q1117" s="1271"/>
      <c r="R1117" s="1131"/>
      <c r="S1117" s="1119"/>
      <c r="T1117" s="1131"/>
      <c r="U1117" s="1131"/>
      <c r="W1117" s="1428"/>
      <c r="X1117" s="1428"/>
    </row>
    <row r="1118" spans="1:24" ht="21">
      <c r="A1118" s="1124">
        <v>820</v>
      </c>
      <c r="B1118" s="1119" t="s">
        <v>2366</v>
      </c>
      <c r="C1118" s="1379" t="s">
        <v>2147</v>
      </c>
      <c r="D1118" s="1141" t="s">
        <v>2367</v>
      </c>
      <c r="E1118" s="1138" t="s">
        <v>1862</v>
      </c>
      <c r="F1118" s="1119" t="s">
        <v>12</v>
      </c>
      <c r="G1118" s="1138" t="s">
        <v>1837</v>
      </c>
      <c r="H1118" s="1138" t="s">
        <v>1817</v>
      </c>
      <c r="I1118" s="1139">
        <v>2010</v>
      </c>
      <c r="J1118" s="1247"/>
      <c r="K1118" s="1126" t="s">
        <v>2</v>
      </c>
      <c r="L1118" s="1252" t="s">
        <v>1914</v>
      </c>
      <c r="M1118" s="1139">
        <v>1</v>
      </c>
      <c r="N1118" s="1140">
        <v>1980000</v>
      </c>
      <c r="O1118" s="2163"/>
      <c r="P1118" s="2163"/>
      <c r="Q1118" s="1271"/>
      <c r="R1118" s="1131"/>
      <c r="S1118" s="1139">
        <v>1</v>
      </c>
      <c r="T1118" s="1140">
        <v>1980000</v>
      </c>
      <c r="U1118" s="1141" t="s">
        <v>2199</v>
      </c>
    </row>
    <row r="1119" spans="1:24" ht="21">
      <c r="A1119" s="1124">
        <v>821</v>
      </c>
      <c r="B1119" s="1119" t="s">
        <v>2366</v>
      </c>
      <c r="C1119" s="1379" t="s">
        <v>2138</v>
      </c>
      <c r="D1119" s="1141" t="s">
        <v>2367</v>
      </c>
      <c r="E1119" s="1138" t="s">
        <v>1862</v>
      </c>
      <c r="F1119" s="1119" t="s">
        <v>12</v>
      </c>
      <c r="G1119" s="1138" t="s">
        <v>1837</v>
      </c>
      <c r="H1119" s="1138" t="s">
        <v>1817</v>
      </c>
      <c r="I1119" s="1139">
        <v>2010</v>
      </c>
      <c r="J1119" s="1247"/>
      <c r="K1119" s="1126" t="s">
        <v>2</v>
      </c>
      <c r="L1119" s="1252" t="s">
        <v>1914</v>
      </c>
      <c r="M1119" s="1139">
        <v>1</v>
      </c>
      <c r="N1119" s="1140">
        <v>1980000</v>
      </c>
      <c r="O1119" s="2163"/>
      <c r="P1119" s="2163"/>
      <c r="Q1119" s="1271"/>
      <c r="R1119" s="1131"/>
      <c r="S1119" s="1139">
        <v>1</v>
      </c>
      <c r="T1119" s="1140">
        <v>1980000</v>
      </c>
      <c r="U1119" s="1141"/>
      <c r="W1119" s="1428"/>
      <c r="X1119" s="1428"/>
    </row>
    <row r="1120" spans="1:24" ht="21">
      <c r="A1120" s="1124">
        <v>822</v>
      </c>
      <c r="B1120" s="1119" t="s">
        <v>2366</v>
      </c>
      <c r="C1120" s="1379" t="s">
        <v>2140</v>
      </c>
      <c r="D1120" s="1141" t="s">
        <v>2367</v>
      </c>
      <c r="E1120" s="1138" t="s">
        <v>1862</v>
      </c>
      <c r="F1120" s="1119" t="s">
        <v>12</v>
      </c>
      <c r="G1120" s="1138" t="s">
        <v>1837</v>
      </c>
      <c r="H1120" s="1138" t="s">
        <v>1817</v>
      </c>
      <c r="I1120" s="1139">
        <v>2010</v>
      </c>
      <c r="J1120" s="1247"/>
      <c r="K1120" s="1126" t="s">
        <v>2</v>
      </c>
      <c r="L1120" s="1252" t="s">
        <v>1914</v>
      </c>
      <c r="M1120" s="1139">
        <v>1</v>
      </c>
      <c r="N1120" s="1140">
        <v>1760000</v>
      </c>
      <c r="O1120" s="2163"/>
      <c r="P1120" s="2163"/>
      <c r="Q1120" s="1271"/>
      <c r="R1120" s="1131"/>
      <c r="S1120" s="1139">
        <v>1</v>
      </c>
      <c r="T1120" s="1140">
        <v>1760000</v>
      </c>
      <c r="U1120" s="1141"/>
      <c r="W1120" s="1428"/>
      <c r="X1120" s="1428"/>
    </row>
    <row r="1121" spans="1:24">
      <c r="A1121" s="769"/>
      <c r="B1121" s="1119"/>
      <c r="C1121" s="1138"/>
      <c r="D1121" s="1141"/>
      <c r="E1121" s="1138"/>
      <c r="F1121" s="1119"/>
      <c r="G1121" s="1138"/>
      <c r="H1121" s="1138"/>
      <c r="I1121" s="1139"/>
      <c r="J1121" s="1247"/>
      <c r="K1121" s="1138"/>
      <c r="L1121" s="1252"/>
      <c r="M1121" s="1119"/>
      <c r="N1121" s="1131"/>
      <c r="O1121" s="2156"/>
      <c r="P1121" s="2156"/>
      <c r="Q1121" s="1271"/>
      <c r="R1121" s="1131"/>
      <c r="S1121" s="1119"/>
      <c r="T1121" s="1131"/>
      <c r="U1121" s="1141"/>
      <c r="W1121" s="1428"/>
      <c r="X1121" s="1428"/>
    </row>
    <row r="1122" spans="1:24" ht="26.25" customHeight="1">
      <c r="A1122" s="1124">
        <v>823</v>
      </c>
      <c r="B1122" s="1119" t="s">
        <v>2366</v>
      </c>
      <c r="C1122" s="1138" t="s">
        <v>2370</v>
      </c>
      <c r="D1122" s="1141" t="s">
        <v>2367</v>
      </c>
      <c r="E1122" s="1138" t="s">
        <v>2019</v>
      </c>
      <c r="F1122" s="1119" t="s">
        <v>12</v>
      </c>
      <c r="G1122" s="1138" t="s">
        <v>1837</v>
      </c>
      <c r="H1122" s="1138" t="s">
        <v>1817</v>
      </c>
      <c r="I1122" s="1139">
        <v>2011</v>
      </c>
      <c r="J1122" s="1247"/>
      <c r="K1122" s="1126" t="s">
        <v>2</v>
      </c>
      <c r="L1122" s="1252" t="s">
        <v>13</v>
      </c>
      <c r="M1122" s="1139">
        <v>1</v>
      </c>
      <c r="N1122" s="1140">
        <v>4600000</v>
      </c>
      <c r="O1122" s="2163"/>
      <c r="P1122" s="2163"/>
      <c r="Q1122" s="1271"/>
      <c r="R1122" s="1131"/>
      <c r="S1122" s="1139">
        <v>1</v>
      </c>
      <c r="T1122" s="1140">
        <v>4600000</v>
      </c>
      <c r="U1122" s="1131"/>
    </row>
    <row r="1123" spans="1:24">
      <c r="A1123" s="769"/>
      <c r="B1123" s="1119"/>
      <c r="C1123" s="1138"/>
      <c r="D1123" s="1141"/>
      <c r="E1123" s="1138"/>
      <c r="F1123" s="1119"/>
      <c r="G1123" s="1138"/>
      <c r="H1123" s="1138"/>
      <c r="I1123" s="1139"/>
      <c r="J1123" s="1247"/>
      <c r="K1123" s="1138"/>
      <c r="L1123" s="1252"/>
      <c r="M1123" s="1119"/>
      <c r="N1123" s="1131"/>
      <c r="O1123" s="2156"/>
      <c r="P1123" s="2156"/>
      <c r="Q1123" s="1271"/>
      <c r="R1123" s="1131"/>
      <c r="S1123" s="1119"/>
      <c r="T1123" s="1131"/>
      <c r="U1123" s="1131"/>
      <c r="W1123" s="1428"/>
      <c r="X1123" s="1428"/>
    </row>
    <row r="1124" spans="1:24" ht="21">
      <c r="A1124" s="1124">
        <v>824</v>
      </c>
      <c r="B1124" s="1119" t="s">
        <v>2366</v>
      </c>
      <c r="C1124" s="1138" t="s">
        <v>2371</v>
      </c>
      <c r="D1124" s="1141" t="s">
        <v>2367</v>
      </c>
      <c r="E1124" s="1138" t="s">
        <v>1888</v>
      </c>
      <c r="F1124" s="1119" t="s">
        <v>12</v>
      </c>
      <c r="G1124" s="1138" t="s">
        <v>1837</v>
      </c>
      <c r="H1124" s="1138" t="s">
        <v>1817</v>
      </c>
      <c r="I1124" s="1139">
        <v>2011</v>
      </c>
      <c r="J1124" s="1247"/>
      <c r="K1124" s="1126" t="s">
        <v>2</v>
      </c>
      <c r="L1124" s="1252" t="s">
        <v>1914</v>
      </c>
      <c r="M1124" s="1139">
        <v>1</v>
      </c>
      <c r="N1124" s="1140">
        <v>3000000</v>
      </c>
      <c r="O1124" s="2163"/>
      <c r="P1124" s="2163"/>
      <c r="Q1124" s="1271"/>
      <c r="R1124" s="1131"/>
      <c r="S1124" s="1139">
        <v>1</v>
      </c>
      <c r="T1124" s="1140">
        <v>3000000</v>
      </c>
      <c r="U1124" s="1141" t="s">
        <v>2199</v>
      </c>
      <c r="W1124" s="1428"/>
      <c r="X1124" s="1428"/>
    </row>
    <row r="1125" spans="1:24">
      <c r="A1125" s="769"/>
      <c r="B1125" s="1119"/>
      <c r="C1125" s="1138"/>
      <c r="D1125" s="1141"/>
      <c r="E1125" s="1138"/>
      <c r="F1125" s="1119"/>
      <c r="G1125" s="1138"/>
      <c r="H1125" s="1138"/>
      <c r="I1125" s="1139"/>
      <c r="J1125" s="1247"/>
      <c r="K1125" s="1138"/>
      <c r="L1125" s="1252"/>
      <c r="M1125" s="1119"/>
      <c r="N1125" s="1131"/>
      <c r="O1125" s="2156"/>
      <c r="P1125" s="2156"/>
      <c r="Q1125" s="1271"/>
      <c r="R1125" s="1131"/>
      <c r="S1125" s="1119"/>
      <c r="T1125" s="1131"/>
      <c r="U1125" s="1141"/>
      <c r="W1125" s="1428"/>
      <c r="X1125" s="1428"/>
    </row>
    <row r="1126" spans="1:24" ht="26.25" customHeight="1">
      <c r="A1126" s="1124">
        <v>825</v>
      </c>
      <c r="B1126" s="1119" t="s">
        <v>2366</v>
      </c>
      <c r="C1126" s="1138" t="s">
        <v>2372</v>
      </c>
      <c r="D1126" s="1141" t="s">
        <v>2367</v>
      </c>
      <c r="E1126" s="1138" t="s">
        <v>2020</v>
      </c>
      <c r="F1126" s="1119" t="s">
        <v>12</v>
      </c>
      <c r="G1126" s="1138" t="s">
        <v>1837</v>
      </c>
      <c r="H1126" s="1138" t="s">
        <v>1817</v>
      </c>
      <c r="I1126" s="1139">
        <v>2011</v>
      </c>
      <c r="J1126" s="1247"/>
      <c r="K1126" s="1126" t="s">
        <v>2</v>
      </c>
      <c r="L1126" s="1252" t="s">
        <v>13</v>
      </c>
      <c r="M1126" s="1139">
        <v>1</v>
      </c>
      <c r="N1126" s="1140">
        <v>3327500</v>
      </c>
      <c r="O1126" s="2163"/>
      <c r="P1126" s="2163"/>
      <c r="Q1126" s="1271"/>
      <c r="R1126" s="1131"/>
      <c r="S1126" s="1139">
        <v>1</v>
      </c>
      <c r="T1126" s="1140">
        <v>3327500</v>
      </c>
      <c r="U1126" s="1141" t="s">
        <v>2373</v>
      </c>
    </row>
    <row r="1127" spans="1:24">
      <c r="A1127" s="769"/>
      <c r="B1127" s="1119"/>
      <c r="C1127" s="1138"/>
      <c r="D1127" s="1141"/>
      <c r="E1127" s="1138"/>
      <c r="F1127" s="1119"/>
      <c r="G1127" s="1138"/>
      <c r="H1127" s="1138"/>
      <c r="I1127" s="1139"/>
      <c r="J1127" s="1247"/>
      <c r="K1127" s="1138"/>
      <c r="L1127" s="1252"/>
      <c r="M1127" s="1119"/>
      <c r="N1127" s="1131"/>
      <c r="O1127" s="2156"/>
      <c r="P1127" s="2156"/>
      <c r="Q1127" s="1271"/>
      <c r="R1127" s="1131"/>
      <c r="S1127" s="1119"/>
      <c r="T1127" s="1131"/>
      <c r="U1127" s="1141"/>
      <c r="W1127" s="1428"/>
      <c r="X1127" s="1428"/>
    </row>
    <row r="1128" spans="1:24" ht="21">
      <c r="A1128" s="1124">
        <v>826</v>
      </c>
      <c r="B1128" s="1119" t="s">
        <v>2366</v>
      </c>
      <c r="C1128" s="1138" t="s">
        <v>2374</v>
      </c>
      <c r="D1128" s="1141" t="s">
        <v>2367</v>
      </c>
      <c r="E1128" s="1138" t="s">
        <v>1863</v>
      </c>
      <c r="F1128" s="1119" t="s">
        <v>12</v>
      </c>
      <c r="G1128" s="1138" t="s">
        <v>1837</v>
      </c>
      <c r="H1128" s="1138" t="s">
        <v>1817</v>
      </c>
      <c r="I1128" s="1139">
        <v>2011</v>
      </c>
      <c r="J1128" s="1247"/>
      <c r="K1128" s="1126" t="s">
        <v>2</v>
      </c>
      <c r="L1128" s="1252" t="s">
        <v>1914</v>
      </c>
      <c r="M1128" s="1139">
        <v>1</v>
      </c>
      <c r="N1128" s="1140">
        <v>7600000</v>
      </c>
      <c r="O1128" s="2163"/>
      <c r="P1128" s="2163"/>
      <c r="Q1128" s="1271"/>
      <c r="R1128" s="1131"/>
      <c r="S1128" s="1139">
        <v>1</v>
      </c>
      <c r="T1128" s="1140">
        <v>7600000</v>
      </c>
      <c r="U1128" s="1141" t="s">
        <v>2375</v>
      </c>
      <c r="W1128" s="1428"/>
      <c r="X1128" s="1428"/>
    </row>
    <row r="1129" spans="1:24">
      <c r="A1129" s="769"/>
      <c r="B1129" s="1119"/>
      <c r="C1129" s="1138"/>
      <c r="D1129" s="1141"/>
      <c r="E1129" s="1138"/>
      <c r="F1129" s="1119"/>
      <c r="G1129" s="1138"/>
      <c r="H1129" s="1138"/>
      <c r="I1129" s="1139"/>
      <c r="J1129" s="1247"/>
      <c r="K1129" s="1138"/>
      <c r="L1129" s="1252"/>
      <c r="M1129" s="1119"/>
      <c r="N1129" s="1131"/>
      <c r="O1129" s="2156"/>
      <c r="P1129" s="2156"/>
      <c r="Q1129" s="1271"/>
      <c r="R1129" s="1131"/>
      <c r="S1129" s="1119"/>
      <c r="T1129" s="1131"/>
      <c r="U1129" s="1141"/>
      <c r="W1129" s="1428"/>
      <c r="X1129" s="1428"/>
    </row>
    <row r="1130" spans="1:24" ht="26.25" customHeight="1">
      <c r="A1130" s="1124">
        <v>827</v>
      </c>
      <c r="B1130" s="1119" t="s">
        <v>2366</v>
      </c>
      <c r="C1130" s="1379" t="s">
        <v>2147</v>
      </c>
      <c r="D1130" s="1141" t="s">
        <v>2367</v>
      </c>
      <c r="E1130" s="1138" t="s">
        <v>2021</v>
      </c>
      <c r="F1130" s="1119" t="s">
        <v>12</v>
      </c>
      <c r="G1130" s="1138" t="s">
        <v>1837</v>
      </c>
      <c r="H1130" s="1138" t="s">
        <v>1817</v>
      </c>
      <c r="I1130" s="1139">
        <v>2012</v>
      </c>
      <c r="J1130" s="1247"/>
      <c r="K1130" s="1126" t="s">
        <v>2</v>
      </c>
      <c r="L1130" s="1252" t="s">
        <v>13</v>
      </c>
      <c r="M1130" s="1139">
        <v>1</v>
      </c>
      <c r="N1130" s="1140">
        <v>2625000</v>
      </c>
      <c r="O1130" s="2163"/>
      <c r="P1130" s="2163"/>
      <c r="Q1130" s="1271"/>
      <c r="R1130" s="1131"/>
      <c r="S1130" s="1139">
        <v>1</v>
      </c>
      <c r="T1130" s="1140">
        <v>2625000</v>
      </c>
      <c r="U1130" s="1131"/>
    </row>
    <row r="1131" spans="1:24" ht="26.25" customHeight="1">
      <c r="A1131" s="1124">
        <v>828</v>
      </c>
      <c r="B1131" s="1119" t="s">
        <v>2366</v>
      </c>
      <c r="C1131" s="1379" t="s">
        <v>2138</v>
      </c>
      <c r="D1131" s="1141" t="s">
        <v>2367</v>
      </c>
      <c r="E1131" s="1138" t="s">
        <v>2021</v>
      </c>
      <c r="F1131" s="1119" t="s">
        <v>12</v>
      </c>
      <c r="G1131" s="1138" t="s">
        <v>1837</v>
      </c>
      <c r="H1131" s="1138" t="s">
        <v>1817</v>
      </c>
      <c r="I1131" s="1139">
        <v>2012</v>
      </c>
      <c r="J1131" s="1247"/>
      <c r="K1131" s="1126" t="s">
        <v>2</v>
      </c>
      <c r="L1131" s="1252" t="s">
        <v>13</v>
      </c>
      <c r="M1131" s="1139">
        <v>1</v>
      </c>
      <c r="N1131" s="1140">
        <v>2625000</v>
      </c>
      <c r="O1131" s="2163"/>
      <c r="P1131" s="2163"/>
      <c r="Q1131" s="1271"/>
      <c r="R1131" s="1131"/>
      <c r="S1131" s="1139">
        <v>1</v>
      </c>
      <c r="T1131" s="1140">
        <v>2625000</v>
      </c>
      <c r="U1131" s="1131"/>
      <c r="W1131" s="1428"/>
      <c r="X1131" s="1428"/>
    </row>
    <row r="1132" spans="1:24">
      <c r="A1132" s="769"/>
      <c r="B1132" s="1119"/>
      <c r="C1132" s="1138"/>
      <c r="D1132" s="1141"/>
      <c r="E1132" s="1138"/>
      <c r="F1132" s="1119"/>
      <c r="G1132" s="1138"/>
      <c r="H1132" s="1138"/>
      <c r="I1132" s="1139"/>
      <c r="J1132" s="1247"/>
      <c r="K1132" s="1138"/>
      <c r="L1132" s="1252"/>
      <c r="M1132" s="1119"/>
      <c r="N1132" s="1131"/>
      <c r="O1132" s="2156"/>
      <c r="P1132" s="2156"/>
      <c r="Q1132" s="1271"/>
      <c r="R1132" s="1131"/>
      <c r="S1132" s="1119"/>
      <c r="T1132" s="1131"/>
      <c r="U1132" s="1131"/>
      <c r="W1132" s="1428"/>
      <c r="X1132" s="1428"/>
    </row>
    <row r="1133" spans="1:24" ht="26.25" customHeight="1">
      <c r="A1133" s="1124">
        <v>829</v>
      </c>
      <c r="B1133" s="1119" t="s">
        <v>2366</v>
      </c>
      <c r="C1133" s="1379" t="s">
        <v>2147</v>
      </c>
      <c r="D1133" s="1141" t="s">
        <v>2367</v>
      </c>
      <c r="E1133" s="1138" t="s">
        <v>1864</v>
      </c>
      <c r="F1133" s="1119" t="s">
        <v>12</v>
      </c>
      <c r="G1133" s="1138" t="s">
        <v>1837</v>
      </c>
      <c r="H1133" s="1138" t="s">
        <v>1817</v>
      </c>
      <c r="I1133" s="1139">
        <v>2012</v>
      </c>
      <c r="J1133" s="1247"/>
      <c r="K1133" s="1126" t="s">
        <v>2</v>
      </c>
      <c r="L1133" s="1252" t="s">
        <v>13</v>
      </c>
      <c r="M1133" s="1139">
        <v>1</v>
      </c>
      <c r="N1133" s="1140">
        <v>1825000</v>
      </c>
      <c r="O1133" s="2163"/>
      <c r="P1133" s="2163"/>
      <c r="Q1133" s="1271"/>
      <c r="R1133" s="1131"/>
      <c r="S1133" s="1139">
        <v>1</v>
      </c>
      <c r="T1133" s="1140">
        <v>1825000</v>
      </c>
      <c r="U1133" s="1131"/>
      <c r="W1133" s="1428"/>
      <c r="X1133" s="1428"/>
    </row>
    <row r="1134" spans="1:24" ht="26.25" customHeight="1">
      <c r="A1134" s="1124">
        <v>830</v>
      </c>
      <c r="B1134" s="1119" t="s">
        <v>2366</v>
      </c>
      <c r="C1134" s="1379" t="s">
        <v>2138</v>
      </c>
      <c r="D1134" s="1141" t="s">
        <v>2367</v>
      </c>
      <c r="E1134" s="1138" t="s">
        <v>1864</v>
      </c>
      <c r="F1134" s="1119" t="s">
        <v>12</v>
      </c>
      <c r="G1134" s="1138" t="s">
        <v>1837</v>
      </c>
      <c r="H1134" s="1138" t="s">
        <v>1817</v>
      </c>
      <c r="I1134" s="1139">
        <v>2012</v>
      </c>
      <c r="J1134" s="1247"/>
      <c r="K1134" s="1126" t="s">
        <v>2</v>
      </c>
      <c r="L1134" s="1252" t="s">
        <v>13</v>
      </c>
      <c r="M1134" s="1139">
        <v>1</v>
      </c>
      <c r="N1134" s="1140">
        <v>1825000</v>
      </c>
      <c r="O1134" s="2163"/>
      <c r="P1134" s="2163"/>
      <c r="Q1134" s="1271"/>
      <c r="R1134" s="1131"/>
      <c r="S1134" s="1139">
        <v>1</v>
      </c>
      <c r="T1134" s="1140">
        <v>1825000</v>
      </c>
      <c r="U1134" s="1131"/>
    </row>
    <row r="1135" spans="1:24">
      <c r="A1135" s="769"/>
      <c r="B1135" s="1119"/>
      <c r="C1135" s="1138"/>
      <c r="D1135" s="1141"/>
      <c r="E1135" s="1138"/>
      <c r="F1135" s="1119"/>
      <c r="G1135" s="1138"/>
      <c r="H1135" s="1138"/>
      <c r="I1135" s="1139"/>
      <c r="J1135" s="1247"/>
      <c r="K1135" s="1138"/>
      <c r="L1135" s="1252"/>
      <c r="M1135" s="1119"/>
      <c r="N1135" s="1131"/>
      <c r="O1135" s="2156"/>
      <c r="P1135" s="2156"/>
      <c r="Q1135" s="1271"/>
      <c r="R1135" s="1131"/>
      <c r="S1135" s="1119"/>
      <c r="T1135" s="1131"/>
      <c r="U1135" s="1131"/>
      <c r="W1135" s="1428"/>
      <c r="X1135" s="1428"/>
    </row>
    <row r="1136" spans="1:24" ht="21">
      <c r="A1136" s="1124">
        <v>831</v>
      </c>
      <c r="B1136" s="1119" t="s">
        <v>2366</v>
      </c>
      <c r="C1136" s="1379" t="s">
        <v>2147</v>
      </c>
      <c r="D1136" s="1141" t="s">
        <v>2367</v>
      </c>
      <c r="E1136" s="1138" t="s">
        <v>1864</v>
      </c>
      <c r="F1136" s="1119" t="s">
        <v>12</v>
      </c>
      <c r="G1136" s="1138" t="s">
        <v>1837</v>
      </c>
      <c r="H1136" s="1138" t="s">
        <v>1817</v>
      </c>
      <c r="I1136" s="1139">
        <v>2012</v>
      </c>
      <c r="J1136" s="1247"/>
      <c r="K1136" s="1126" t="s">
        <v>2</v>
      </c>
      <c r="L1136" s="1252" t="s">
        <v>1914</v>
      </c>
      <c r="M1136" s="1139">
        <v>1</v>
      </c>
      <c r="N1136" s="1140">
        <v>1500000</v>
      </c>
      <c r="O1136" s="2163"/>
      <c r="P1136" s="2163"/>
      <c r="Q1136" s="1271"/>
      <c r="R1136" s="1131"/>
      <c r="S1136" s="1139">
        <v>1</v>
      </c>
      <c r="T1136" s="1140">
        <v>1500000</v>
      </c>
      <c r="U1136" s="1141" t="s">
        <v>2199</v>
      </c>
      <c r="W1136" s="1428"/>
      <c r="X1136" s="1428"/>
    </row>
    <row r="1137" spans="1:24" ht="21">
      <c r="A1137" s="1124">
        <v>832</v>
      </c>
      <c r="B1137" s="1119" t="s">
        <v>2366</v>
      </c>
      <c r="C1137" s="1379" t="s">
        <v>2138</v>
      </c>
      <c r="D1137" s="1141" t="s">
        <v>2367</v>
      </c>
      <c r="E1137" s="1138" t="s">
        <v>1864</v>
      </c>
      <c r="F1137" s="1119" t="s">
        <v>12</v>
      </c>
      <c r="G1137" s="1138" t="s">
        <v>1837</v>
      </c>
      <c r="H1137" s="1138" t="s">
        <v>1817</v>
      </c>
      <c r="I1137" s="1139">
        <v>2012</v>
      </c>
      <c r="J1137" s="1247"/>
      <c r="K1137" s="1126" t="s">
        <v>2</v>
      </c>
      <c r="L1137" s="1252" t="s">
        <v>1914</v>
      </c>
      <c r="M1137" s="1139">
        <v>1</v>
      </c>
      <c r="N1137" s="1140">
        <v>1825000</v>
      </c>
      <c r="O1137" s="2163"/>
      <c r="P1137" s="2163"/>
      <c r="Q1137" s="1271"/>
      <c r="R1137" s="1131"/>
      <c r="S1137" s="1139">
        <v>1</v>
      </c>
      <c r="T1137" s="1140">
        <v>1825000</v>
      </c>
      <c r="U1137" s="1141"/>
      <c r="W1137" s="1428"/>
      <c r="X1137" s="1428"/>
    </row>
    <row r="1138" spans="1:24">
      <c r="A1138" s="769"/>
      <c r="B1138" s="1119"/>
      <c r="C1138" s="1138"/>
      <c r="D1138" s="1141"/>
      <c r="E1138" s="1138"/>
      <c r="F1138" s="1119"/>
      <c r="G1138" s="1138"/>
      <c r="H1138" s="1138"/>
      <c r="I1138" s="1139"/>
      <c r="J1138" s="1247"/>
      <c r="K1138" s="1138"/>
      <c r="L1138" s="1252"/>
      <c r="M1138" s="1119"/>
      <c r="N1138" s="1131"/>
      <c r="O1138" s="2156"/>
      <c r="P1138" s="2156"/>
      <c r="Q1138" s="1271"/>
      <c r="R1138" s="1131"/>
      <c r="S1138" s="1119"/>
      <c r="T1138" s="1131"/>
      <c r="U1138" s="1141"/>
    </row>
    <row r="1139" spans="1:24" ht="21">
      <c r="A1139" s="1124">
        <v>833</v>
      </c>
      <c r="B1139" s="1119" t="s">
        <v>2366</v>
      </c>
      <c r="C1139" s="1138" t="s">
        <v>2376</v>
      </c>
      <c r="D1139" s="1141" t="s">
        <v>2367</v>
      </c>
      <c r="E1139" s="1138" t="s">
        <v>12</v>
      </c>
      <c r="F1139" s="1119" t="s">
        <v>12</v>
      </c>
      <c r="G1139" s="1138" t="s">
        <v>1837</v>
      </c>
      <c r="H1139" s="1138" t="s">
        <v>1817</v>
      </c>
      <c r="I1139" s="1139">
        <v>2012</v>
      </c>
      <c r="J1139" s="1247"/>
      <c r="K1139" s="1126" t="s">
        <v>2</v>
      </c>
      <c r="L1139" s="1252" t="s">
        <v>1914</v>
      </c>
      <c r="M1139" s="1139">
        <v>1</v>
      </c>
      <c r="N1139" s="1140">
        <v>2792000</v>
      </c>
      <c r="O1139" s="2163"/>
      <c r="P1139" s="2163"/>
      <c r="Q1139" s="1271"/>
      <c r="R1139" s="1131"/>
      <c r="S1139" s="1139">
        <v>1</v>
      </c>
      <c r="T1139" s="1140">
        <v>2792000</v>
      </c>
      <c r="U1139" s="1141" t="s">
        <v>2199</v>
      </c>
      <c r="W1139" s="1428"/>
      <c r="X1139" s="1428"/>
    </row>
    <row r="1140" spans="1:24">
      <c r="A1140" s="769"/>
      <c r="B1140" s="1119"/>
      <c r="C1140" s="1138"/>
      <c r="D1140" s="1141"/>
      <c r="E1140" s="1138"/>
      <c r="F1140" s="1119"/>
      <c r="G1140" s="1138"/>
      <c r="H1140" s="1138"/>
      <c r="I1140" s="1139"/>
      <c r="J1140" s="1247"/>
      <c r="K1140" s="1138"/>
      <c r="L1140" s="1252"/>
      <c r="M1140" s="1119"/>
      <c r="N1140" s="1131"/>
      <c r="O1140" s="2156"/>
      <c r="P1140" s="2156"/>
      <c r="Q1140" s="1271"/>
      <c r="R1140" s="1131"/>
      <c r="S1140" s="1119"/>
      <c r="T1140" s="1131"/>
      <c r="U1140" s="1141"/>
      <c r="W1140" s="1428"/>
      <c r="X1140" s="1428"/>
    </row>
    <row r="1141" spans="1:24" ht="26.25" customHeight="1">
      <c r="A1141" s="1124">
        <v>834</v>
      </c>
      <c r="B1141" s="1119" t="s">
        <v>2366</v>
      </c>
      <c r="C1141" s="1379" t="s">
        <v>2147</v>
      </c>
      <c r="D1141" s="1141" t="s">
        <v>2367</v>
      </c>
      <c r="E1141" s="1138" t="s">
        <v>1864</v>
      </c>
      <c r="F1141" s="1119" t="s">
        <v>12</v>
      </c>
      <c r="G1141" s="1138" t="s">
        <v>1837</v>
      </c>
      <c r="H1141" s="1138" t="s">
        <v>1817</v>
      </c>
      <c r="I1141" s="1139">
        <v>2013</v>
      </c>
      <c r="J1141" s="1247"/>
      <c r="K1141" s="1126" t="s">
        <v>2</v>
      </c>
      <c r="L1141" s="1252" t="s">
        <v>13</v>
      </c>
      <c r="M1141" s="1139">
        <v>1</v>
      </c>
      <c r="N1141" s="1140">
        <v>1755822</v>
      </c>
      <c r="O1141" s="2163"/>
      <c r="P1141" s="2163"/>
      <c r="Q1141" s="1271"/>
      <c r="R1141" s="1131"/>
      <c r="S1141" s="1139">
        <v>1</v>
      </c>
      <c r="T1141" s="1140">
        <v>1755822</v>
      </c>
      <c r="U1141" s="1131"/>
      <c r="W1141" s="1428"/>
      <c r="X1141" s="1428"/>
    </row>
    <row r="1142" spans="1:24" ht="26.25" customHeight="1">
      <c r="A1142" s="1124">
        <v>835</v>
      </c>
      <c r="B1142" s="1119" t="s">
        <v>2366</v>
      </c>
      <c r="C1142" s="1379" t="s">
        <v>2138</v>
      </c>
      <c r="D1142" s="1141" t="s">
        <v>2367</v>
      </c>
      <c r="E1142" s="1138" t="s">
        <v>1864</v>
      </c>
      <c r="F1142" s="1119" t="s">
        <v>12</v>
      </c>
      <c r="G1142" s="1138" t="s">
        <v>1837</v>
      </c>
      <c r="H1142" s="1138" t="s">
        <v>1817</v>
      </c>
      <c r="I1142" s="1139">
        <v>2013</v>
      </c>
      <c r="J1142" s="1247"/>
      <c r="K1142" s="1126" t="s">
        <v>2</v>
      </c>
      <c r="L1142" s="1252" t="s">
        <v>13</v>
      </c>
      <c r="M1142" s="1139">
        <v>1</v>
      </c>
      <c r="N1142" s="1140">
        <v>1755822</v>
      </c>
      <c r="O1142" s="2163"/>
      <c r="P1142" s="2163"/>
      <c r="Q1142" s="1271"/>
      <c r="R1142" s="1131"/>
      <c r="S1142" s="1139">
        <v>1</v>
      </c>
      <c r="T1142" s="1140">
        <v>1755822</v>
      </c>
      <c r="U1142" s="1131"/>
    </row>
    <row r="1143" spans="1:24" ht="26.25" customHeight="1">
      <c r="A1143" s="1124">
        <v>836</v>
      </c>
      <c r="B1143" s="1119" t="s">
        <v>2366</v>
      </c>
      <c r="C1143" s="1379" t="s">
        <v>2140</v>
      </c>
      <c r="D1143" s="1141" t="s">
        <v>2367</v>
      </c>
      <c r="E1143" s="1138" t="s">
        <v>1864</v>
      </c>
      <c r="F1143" s="1119" t="s">
        <v>12</v>
      </c>
      <c r="G1143" s="1138" t="s">
        <v>1837</v>
      </c>
      <c r="H1143" s="1138" t="s">
        <v>1817</v>
      </c>
      <c r="I1143" s="1139">
        <v>2013</v>
      </c>
      <c r="J1143" s="1247"/>
      <c r="K1143" s="1126" t="s">
        <v>2</v>
      </c>
      <c r="L1143" s="1252" t="s">
        <v>13</v>
      </c>
      <c r="M1143" s="1139">
        <v>1</v>
      </c>
      <c r="N1143" s="1140">
        <v>1755822</v>
      </c>
      <c r="O1143" s="2163"/>
      <c r="P1143" s="2163"/>
      <c r="Q1143" s="1271"/>
      <c r="R1143" s="1131"/>
      <c r="S1143" s="1139">
        <v>1</v>
      </c>
      <c r="T1143" s="1140">
        <v>1755822</v>
      </c>
      <c r="U1143" s="1131"/>
      <c r="W1143" s="1428"/>
      <c r="X1143" s="1428"/>
    </row>
    <row r="1144" spans="1:24" ht="26.25" customHeight="1">
      <c r="A1144" s="1124">
        <v>837</v>
      </c>
      <c r="B1144" s="1119" t="s">
        <v>2366</v>
      </c>
      <c r="C1144" s="1379" t="s">
        <v>2152</v>
      </c>
      <c r="D1144" s="1141" t="s">
        <v>2367</v>
      </c>
      <c r="E1144" s="1138" t="s">
        <v>1864</v>
      </c>
      <c r="F1144" s="1119" t="s">
        <v>12</v>
      </c>
      <c r="G1144" s="1138" t="s">
        <v>1837</v>
      </c>
      <c r="H1144" s="1138" t="s">
        <v>1817</v>
      </c>
      <c r="I1144" s="1139">
        <v>2013</v>
      </c>
      <c r="J1144" s="1247"/>
      <c r="K1144" s="1126" t="s">
        <v>2</v>
      </c>
      <c r="L1144" s="1252" t="s">
        <v>13</v>
      </c>
      <c r="M1144" s="1139">
        <v>1</v>
      </c>
      <c r="N1144" s="1140">
        <v>1250000</v>
      </c>
      <c r="O1144" s="2163"/>
      <c r="P1144" s="2163"/>
      <c r="Q1144" s="1271"/>
      <c r="R1144" s="1131"/>
      <c r="S1144" s="1139">
        <v>1</v>
      </c>
      <c r="T1144" s="1140">
        <v>1250000</v>
      </c>
      <c r="U1144" s="1131"/>
      <c r="W1144" s="1428"/>
      <c r="X1144" s="1428"/>
    </row>
    <row r="1145" spans="1:24">
      <c r="A1145" s="769"/>
      <c r="B1145" s="1119"/>
      <c r="C1145" s="1138"/>
      <c r="D1145" s="1141"/>
      <c r="E1145" s="1138"/>
      <c r="F1145" s="1119"/>
      <c r="G1145" s="1138"/>
      <c r="H1145" s="1138"/>
      <c r="I1145" s="1139"/>
      <c r="J1145" s="1247"/>
      <c r="K1145" s="1138"/>
      <c r="L1145" s="1252"/>
      <c r="M1145" s="1119"/>
      <c r="N1145" s="1131"/>
      <c r="O1145" s="2156"/>
      <c r="P1145" s="2156"/>
      <c r="Q1145" s="1271"/>
      <c r="R1145" s="1131"/>
      <c r="S1145" s="1119"/>
      <c r="T1145" s="1131"/>
      <c r="U1145" s="1131"/>
      <c r="W1145" s="1428"/>
      <c r="X1145" s="1428"/>
    </row>
    <row r="1146" spans="1:24" ht="26.25" customHeight="1">
      <c r="A1146" s="1124">
        <v>838</v>
      </c>
      <c r="B1146" s="1119" t="s">
        <v>2366</v>
      </c>
      <c r="C1146" s="1379" t="s">
        <v>2147</v>
      </c>
      <c r="D1146" s="1141" t="s">
        <v>2367</v>
      </c>
      <c r="E1146" s="1138" t="s">
        <v>12</v>
      </c>
      <c r="F1146" s="1119" t="s">
        <v>12</v>
      </c>
      <c r="G1146" s="1138" t="s">
        <v>1837</v>
      </c>
      <c r="H1146" s="1138" t="s">
        <v>1817</v>
      </c>
      <c r="I1146" s="1139">
        <v>2014</v>
      </c>
      <c r="J1146" s="1247"/>
      <c r="K1146" s="1126" t="s">
        <v>2</v>
      </c>
      <c r="L1146" s="1252" t="s">
        <v>13</v>
      </c>
      <c r="M1146" s="1139">
        <v>1</v>
      </c>
      <c r="N1146" s="1140">
        <v>1300000</v>
      </c>
      <c r="O1146" s="2163"/>
      <c r="P1146" s="2163"/>
      <c r="Q1146" s="1271"/>
      <c r="R1146" s="1131"/>
      <c r="S1146" s="1139">
        <v>1</v>
      </c>
      <c r="T1146" s="1140">
        <v>1300000</v>
      </c>
      <c r="U1146" s="1131"/>
    </row>
    <row r="1147" spans="1:24" ht="26.25" customHeight="1">
      <c r="A1147" s="1124">
        <v>839</v>
      </c>
      <c r="B1147" s="1119" t="s">
        <v>2366</v>
      </c>
      <c r="C1147" s="1379" t="s">
        <v>2138</v>
      </c>
      <c r="D1147" s="1141" t="s">
        <v>2367</v>
      </c>
      <c r="E1147" s="1138" t="s">
        <v>12</v>
      </c>
      <c r="F1147" s="1119" t="s">
        <v>12</v>
      </c>
      <c r="G1147" s="1138" t="s">
        <v>1837</v>
      </c>
      <c r="H1147" s="1138" t="s">
        <v>1817</v>
      </c>
      <c r="I1147" s="1139">
        <v>2014</v>
      </c>
      <c r="J1147" s="1247"/>
      <c r="K1147" s="1126" t="s">
        <v>2</v>
      </c>
      <c r="L1147" s="1252" t="s">
        <v>13</v>
      </c>
      <c r="M1147" s="1139">
        <v>1</v>
      </c>
      <c r="N1147" s="1140">
        <v>1300000</v>
      </c>
      <c r="O1147" s="2163"/>
      <c r="P1147" s="2163"/>
      <c r="Q1147" s="1271"/>
      <c r="R1147" s="1131"/>
      <c r="S1147" s="1139">
        <v>1</v>
      </c>
      <c r="T1147" s="1140">
        <v>1300000</v>
      </c>
      <c r="U1147" s="1131"/>
      <c r="W1147" s="1428"/>
      <c r="X1147" s="1428"/>
    </row>
    <row r="1148" spans="1:24">
      <c r="A1148" s="769"/>
      <c r="B1148" s="1119"/>
      <c r="C1148" s="1138"/>
      <c r="D1148" s="1141"/>
      <c r="E1148" s="1138"/>
      <c r="F1148" s="1119"/>
      <c r="G1148" s="1138"/>
      <c r="H1148" s="1138"/>
      <c r="I1148" s="1139"/>
      <c r="J1148" s="1247"/>
      <c r="K1148" s="1138"/>
      <c r="L1148" s="1252"/>
      <c r="M1148" s="1119"/>
      <c r="N1148" s="1131"/>
      <c r="O1148" s="2156"/>
      <c r="P1148" s="2156"/>
      <c r="Q1148" s="1271"/>
      <c r="R1148" s="1131"/>
      <c r="S1148" s="1119"/>
      <c r="T1148" s="1131"/>
      <c r="U1148" s="1131"/>
      <c r="W1148" s="1428"/>
      <c r="X1148" s="1428"/>
    </row>
    <row r="1149" spans="1:24" ht="21">
      <c r="A1149" s="1124">
        <v>840</v>
      </c>
      <c r="B1149" s="1119" t="s">
        <v>2366</v>
      </c>
      <c r="C1149" s="1379" t="s">
        <v>2147</v>
      </c>
      <c r="D1149" s="1141" t="s">
        <v>2367</v>
      </c>
      <c r="E1149" s="1138" t="s">
        <v>12</v>
      </c>
      <c r="F1149" s="1119" t="s">
        <v>12</v>
      </c>
      <c r="G1149" s="1138" t="s">
        <v>1837</v>
      </c>
      <c r="H1149" s="1138" t="s">
        <v>1817</v>
      </c>
      <c r="I1149" s="1139">
        <v>2014</v>
      </c>
      <c r="J1149" s="1247"/>
      <c r="K1149" s="1126" t="s">
        <v>2</v>
      </c>
      <c r="L1149" s="1252" t="s">
        <v>1914</v>
      </c>
      <c r="M1149" s="1139">
        <v>1</v>
      </c>
      <c r="N1149" s="1140">
        <v>1300000</v>
      </c>
      <c r="O1149" s="2163"/>
      <c r="P1149" s="2163"/>
      <c r="Q1149" s="1271"/>
      <c r="R1149" s="1131"/>
      <c r="S1149" s="1139">
        <v>1</v>
      </c>
      <c r="T1149" s="1140">
        <v>1300000</v>
      </c>
      <c r="U1149" s="1141" t="s">
        <v>2199</v>
      </c>
      <c r="W1149" s="1428"/>
      <c r="X1149" s="1428"/>
    </row>
    <row r="1150" spans="1:24" ht="21">
      <c r="A1150" s="1124">
        <v>841</v>
      </c>
      <c r="B1150" s="1119" t="s">
        <v>2366</v>
      </c>
      <c r="C1150" s="1379" t="s">
        <v>2138</v>
      </c>
      <c r="D1150" s="1141" t="s">
        <v>2367</v>
      </c>
      <c r="E1150" s="1138" t="s">
        <v>12</v>
      </c>
      <c r="F1150" s="1119" t="s">
        <v>12</v>
      </c>
      <c r="G1150" s="1138" t="s">
        <v>1837</v>
      </c>
      <c r="H1150" s="1138" t="s">
        <v>1817</v>
      </c>
      <c r="I1150" s="1139">
        <v>2014</v>
      </c>
      <c r="J1150" s="1247"/>
      <c r="K1150" s="1126" t="s">
        <v>2</v>
      </c>
      <c r="L1150" s="1252" t="s">
        <v>1914</v>
      </c>
      <c r="M1150" s="1139">
        <v>1</v>
      </c>
      <c r="N1150" s="1140">
        <v>7700000</v>
      </c>
      <c r="O1150" s="2163"/>
      <c r="P1150" s="2163"/>
      <c r="Q1150" s="1271"/>
      <c r="R1150" s="1131"/>
      <c r="S1150" s="1139">
        <v>1</v>
      </c>
      <c r="T1150" s="1140">
        <v>7700000</v>
      </c>
      <c r="U1150" s="1141"/>
    </row>
    <row r="1151" spans="1:24">
      <c r="A1151" s="769"/>
      <c r="B1151" s="1119"/>
      <c r="C1151" s="1138"/>
      <c r="D1151" s="1141"/>
      <c r="E1151" s="1138"/>
      <c r="F1151" s="1119"/>
      <c r="G1151" s="1138"/>
      <c r="H1151" s="1138"/>
      <c r="I1151" s="1139"/>
      <c r="J1151" s="1247"/>
      <c r="K1151" s="1138"/>
      <c r="L1151" s="1252"/>
      <c r="M1151" s="1119"/>
      <c r="N1151" s="1131"/>
      <c r="O1151" s="2156"/>
      <c r="P1151" s="2156"/>
      <c r="Q1151" s="1271"/>
      <c r="R1151" s="1131"/>
      <c r="S1151" s="1119"/>
      <c r="T1151" s="1131"/>
      <c r="U1151" s="1141"/>
      <c r="W1151" s="1428"/>
      <c r="X1151" s="1428"/>
    </row>
    <row r="1152" spans="1:24" ht="26.25" customHeight="1">
      <c r="A1152" s="1124">
        <v>842</v>
      </c>
      <c r="B1152" s="1119" t="s">
        <v>2366</v>
      </c>
      <c r="C1152" s="1379" t="s">
        <v>2147</v>
      </c>
      <c r="D1152" s="1141" t="s">
        <v>2367</v>
      </c>
      <c r="E1152" s="1138" t="s">
        <v>2022</v>
      </c>
      <c r="F1152" s="1119" t="s">
        <v>12</v>
      </c>
      <c r="G1152" s="1138" t="s">
        <v>86</v>
      </c>
      <c r="H1152" s="1138" t="s">
        <v>1817</v>
      </c>
      <c r="I1152" s="1139">
        <v>2017</v>
      </c>
      <c r="J1152" s="1247"/>
      <c r="K1152" s="1126" t="s">
        <v>2</v>
      </c>
      <c r="L1152" s="1252" t="s">
        <v>13</v>
      </c>
      <c r="M1152" s="1139">
        <v>1</v>
      </c>
      <c r="N1152" s="1140">
        <v>2548133</v>
      </c>
      <c r="O1152" s="2163"/>
      <c r="P1152" s="2163"/>
      <c r="Q1152" s="1271"/>
      <c r="R1152" s="1131"/>
      <c r="S1152" s="1139">
        <v>1</v>
      </c>
      <c r="T1152" s="1140">
        <v>2548133</v>
      </c>
      <c r="U1152" s="1141" t="s">
        <v>2377</v>
      </c>
      <c r="W1152" s="1428"/>
      <c r="X1152" s="1428"/>
    </row>
    <row r="1153" spans="1:24" ht="26.25" customHeight="1">
      <c r="A1153" s="1124">
        <v>843</v>
      </c>
      <c r="B1153" s="1119" t="s">
        <v>2366</v>
      </c>
      <c r="C1153" s="1379" t="s">
        <v>2138</v>
      </c>
      <c r="D1153" s="1141" t="s">
        <v>2367</v>
      </c>
      <c r="E1153" s="1138" t="s">
        <v>2022</v>
      </c>
      <c r="F1153" s="1119" t="s">
        <v>12</v>
      </c>
      <c r="G1153" s="1138" t="s">
        <v>86</v>
      </c>
      <c r="H1153" s="1138" t="s">
        <v>1817</v>
      </c>
      <c r="I1153" s="1139">
        <v>2017</v>
      </c>
      <c r="J1153" s="1247"/>
      <c r="K1153" s="1126" t="s">
        <v>2</v>
      </c>
      <c r="L1153" s="1252" t="s">
        <v>13</v>
      </c>
      <c r="M1153" s="1139">
        <v>1</v>
      </c>
      <c r="N1153" s="1140">
        <v>2548133</v>
      </c>
      <c r="O1153" s="2163"/>
      <c r="P1153" s="2163"/>
      <c r="Q1153" s="1271"/>
      <c r="R1153" s="1131"/>
      <c r="S1153" s="1139">
        <v>1</v>
      </c>
      <c r="T1153" s="1140">
        <v>2548133</v>
      </c>
      <c r="U1153" s="1141"/>
      <c r="W1153" s="1428"/>
      <c r="X1153" s="1428"/>
    </row>
    <row r="1154" spans="1:24" ht="26.25" customHeight="1">
      <c r="A1154" s="1124">
        <v>844</v>
      </c>
      <c r="B1154" s="1119" t="s">
        <v>2366</v>
      </c>
      <c r="C1154" s="1379" t="s">
        <v>2140</v>
      </c>
      <c r="D1154" s="1141" t="s">
        <v>2367</v>
      </c>
      <c r="E1154" s="1138" t="s">
        <v>2022</v>
      </c>
      <c r="F1154" s="1119" t="s">
        <v>12</v>
      </c>
      <c r="G1154" s="1138" t="s">
        <v>86</v>
      </c>
      <c r="H1154" s="1138" t="s">
        <v>1817</v>
      </c>
      <c r="I1154" s="1139">
        <v>2017</v>
      </c>
      <c r="J1154" s="1247"/>
      <c r="K1154" s="1126" t="s">
        <v>2</v>
      </c>
      <c r="L1154" s="1252" t="s">
        <v>13</v>
      </c>
      <c r="M1154" s="1139">
        <v>1</v>
      </c>
      <c r="N1154" s="1140">
        <v>2548133</v>
      </c>
      <c r="O1154" s="2163"/>
      <c r="P1154" s="2163"/>
      <c r="Q1154" s="1271"/>
      <c r="R1154" s="1131"/>
      <c r="S1154" s="1139">
        <v>1</v>
      </c>
      <c r="T1154" s="1140">
        <v>2548133</v>
      </c>
      <c r="U1154" s="1141"/>
    </row>
    <row r="1155" spans="1:24" ht="26.25" customHeight="1">
      <c r="A1155" s="1124">
        <v>845</v>
      </c>
      <c r="B1155" s="1119" t="s">
        <v>2366</v>
      </c>
      <c r="C1155" s="1379" t="s">
        <v>2152</v>
      </c>
      <c r="D1155" s="1141" t="s">
        <v>2367</v>
      </c>
      <c r="E1155" s="1138" t="s">
        <v>2022</v>
      </c>
      <c r="F1155" s="1119" t="s">
        <v>12</v>
      </c>
      <c r="G1155" s="1138" t="s">
        <v>86</v>
      </c>
      <c r="H1155" s="1138" t="s">
        <v>1817</v>
      </c>
      <c r="I1155" s="1139">
        <v>2017</v>
      </c>
      <c r="J1155" s="1247"/>
      <c r="K1155" s="1126" t="s">
        <v>2</v>
      </c>
      <c r="L1155" s="1252" t="s">
        <v>13</v>
      </c>
      <c r="M1155" s="1139">
        <v>1</v>
      </c>
      <c r="N1155" s="1140">
        <v>2548133</v>
      </c>
      <c r="O1155" s="2163"/>
      <c r="P1155" s="2163"/>
      <c r="Q1155" s="1271"/>
      <c r="R1155" s="1131"/>
      <c r="S1155" s="1139">
        <v>1</v>
      </c>
      <c r="T1155" s="1140">
        <v>2548133</v>
      </c>
      <c r="U1155" s="1141"/>
      <c r="W1155" s="1428"/>
      <c r="X1155" s="1428"/>
    </row>
    <row r="1156" spans="1:24" ht="26.25" customHeight="1">
      <c r="A1156" s="1124">
        <v>846</v>
      </c>
      <c r="B1156" s="1119" t="s">
        <v>2366</v>
      </c>
      <c r="C1156" s="1379" t="s">
        <v>2169</v>
      </c>
      <c r="D1156" s="1141" t="s">
        <v>2367</v>
      </c>
      <c r="E1156" s="1138" t="s">
        <v>2022</v>
      </c>
      <c r="F1156" s="1119" t="s">
        <v>12</v>
      </c>
      <c r="G1156" s="1138" t="s">
        <v>86</v>
      </c>
      <c r="H1156" s="1138" t="s">
        <v>1817</v>
      </c>
      <c r="I1156" s="1139">
        <v>2017</v>
      </c>
      <c r="J1156" s="1247"/>
      <c r="K1156" s="1126" t="s">
        <v>2</v>
      </c>
      <c r="L1156" s="1252" t="s">
        <v>13</v>
      </c>
      <c r="M1156" s="1139">
        <v>1</v>
      </c>
      <c r="N1156" s="1140">
        <v>2548133</v>
      </c>
      <c r="O1156" s="2163"/>
      <c r="P1156" s="2163"/>
      <c r="Q1156" s="1271"/>
      <c r="R1156" s="1131"/>
      <c r="S1156" s="1139">
        <v>1</v>
      </c>
      <c r="T1156" s="1140">
        <v>2548133</v>
      </c>
      <c r="U1156" s="1141"/>
      <c r="W1156" s="1428"/>
      <c r="X1156" s="1428"/>
    </row>
    <row r="1157" spans="1:24">
      <c r="A1157" s="769"/>
      <c r="B1157" s="1119"/>
      <c r="C1157" s="1138"/>
      <c r="D1157" s="1141"/>
      <c r="E1157" s="1138"/>
      <c r="F1157" s="1119"/>
      <c r="G1157" s="1138"/>
      <c r="H1157" s="1138"/>
      <c r="I1157" s="1139"/>
      <c r="J1157" s="1247"/>
      <c r="K1157" s="1138"/>
      <c r="L1157" s="1252"/>
      <c r="M1157" s="1119"/>
      <c r="N1157" s="1131"/>
      <c r="O1157" s="2156"/>
      <c r="P1157" s="2156"/>
      <c r="Q1157" s="1271"/>
      <c r="R1157" s="1131"/>
      <c r="S1157" s="1119"/>
      <c r="T1157" s="1131"/>
      <c r="U1157" s="1141"/>
      <c r="W1157" s="1428"/>
      <c r="X1157" s="1428"/>
    </row>
    <row r="1158" spans="1:24" ht="26.25" customHeight="1">
      <c r="A1158" s="1124">
        <v>847</v>
      </c>
      <c r="B1158" s="1119" t="s">
        <v>2366</v>
      </c>
      <c r="C1158" s="1138" t="s">
        <v>2140</v>
      </c>
      <c r="D1158" s="1141" t="s">
        <v>2367</v>
      </c>
      <c r="E1158" s="1138" t="s">
        <v>2023</v>
      </c>
      <c r="F1158" s="1119" t="s">
        <v>12</v>
      </c>
      <c r="G1158" s="1138" t="s">
        <v>86</v>
      </c>
      <c r="H1158" s="1138" t="s">
        <v>1817</v>
      </c>
      <c r="I1158" s="1139">
        <v>2017</v>
      </c>
      <c r="J1158" s="1247"/>
      <c r="K1158" s="1126" t="s">
        <v>2</v>
      </c>
      <c r="L1158" s="1252" t="s">
        <v>13</v>
      </c>
      <c r="M1158" s="1139">
        <v>1</v>
      </c>
      <c r="N1158" s="1140">
        <v>6117425</v>
      </c>
      <c r="O1158" s="2163"/>
      <c r="P1158" s="2163"/>
      <c r="Q1158" s="1271"/>
      <c r="R1158" s="1131"/>
      <c r="S1158" s="1139">
        <v>1</v>
      </c>
      <c r="T1158" s="1140">
        <v>6117425</v>
      </c>
      <c r="U1158" s="1141" t="s">
        <v>2378</v>
      </c>
    </row>
    <row r="1159" spans="1:24">
      <c r="A1159" s="769"/>
      <c r="B1159" s="1119"/>
      <c r="C1159" s="1138"/>
      <c r="D1159" s="1141"/>
      <c r="E1159" s="1138"/>
      <c r="F1159" s="1119"/>
      <c r="G1159" s="1138"/>
      <c r="H1159" s="1138"/>
      <c r="I1159" s="1139"/>
      <c r="J1159" s="1247"/>
      <c r="K1159" s="1138"/>
      <c r="L1159" s="1252"/>
      <c r="M1159" s="1119"/>
      <c r="N1159" s="1131"/>
      <c r="O1159" s="2156"/>
      <c r="P1159" s="2156"/>
      <c r="Q1159" s="1271"/>
      <c r="R1159" s="1131"/>
      <c r="S1159" s="1119"/>
      <c r="T1159" s="1131"/>
      <c r="U1159" s="1141"/>
      <c r="W1159" s="1428"/>
      <c r="X1159" s="1428"/>
    </row>
    <row r="1160" spans="1:24" ht="26.25" customHeight="1">
      <c r="A1160" s="1124">
        <v>848</v>
      </c>
      <c r="B1160" s="1119" t="s">
        <v>2366</v>
      </c>
      <c r="C1160" s="1138" t="s">
        <v>2152</v>
      </c>
      <c r="D1160" s="1141" t="s">
        <v>2367</v>
      </c>
      <c r="E1160" s="1138" t="s">
        <v>2024</v>
      </c>
      <c r="F1160" s="1119" t="s">
        <v>12</v>
      </c>
      <c r="G1160" s="1138" t="s">
        <v>86</v>
      </c>
      <c r="H1160" s="1138" t="s">
        <v>1817</v>
      </c>
      <c r="I1160" s="1139">
        <v>2017</v>
      </c>
      <c r="J1160" s="1247"/>
      <c r="K1160" s="1126" t="s">
        <v>2</v>
      </c>
      <c r="L1160" s="1252" t="s">
        <v>13</v>
      </c>
      <c r="M1160" s="1139">
        <v>1</v>
      </c>
      <c r="N1160" s="1140">
        <v>10194774</v>
      </c>
      <c r="O1160" s="2163"/>
      <c r="P1160" s="2163"/>
      <c r="Q1160" s="1271"/>
      <c r="R1160" s="1131"/>
      <c r="S1160" s="1139">
        <v>1</v>
      </c>
      <c r="T1160" s="1140">
        <v>10194774</v>
      </c>
      <c r="U1160" s="1141" t="s">
        <v>2379</v>
      </c>
      <c r="W1160" s="1428"/>
      <c r="X1160" s="1428"/>
    </row>
    <row r="1161" spans="1:24">
      <c r="A1161" s="769"/>
      <c r="B1161" s="1119"/>
      <c r="C1161" s="1138"/>
      <c r="D1161" s="1141"/>
      <c r="E1161" s="1138"/>
      <c r="F1161" s="1119"/>
      <c r="G1161" s="1138"/>
      <c r="H1161" s="1138"/>
      <c r="I1161" s="1139"/>
      <c r="J1161" s="1247"/>
      <c r="K1161" s="1138"/>
      <c r="L1161" s="1252"/>
      <c r="M1161" s="1119"/>
      <c r="N1161" s="1131"/>
      <c r="O1161" s="2156"/>
      <c r="P1161" s="2156"/>
      <c r="Q1161" s="1271"/>
      <c r="R1161" s="1131"/>
      <c r="S1161" s="1119"/>
      <c r="T1161" s="1131"/>
      <c r="U1161" s="1141"/>
      <c r="W1161" s="1428"/>
      <c r="X1161" s="1428"/>
    </row>
    <row r="1162" spans="1:24" ht="26.25" customHeight="1">
      <c r="A1162" s="1124">
        <v>849</v>
      </c>
      <c r="B1162" s="1119" t="s">
        <v>2366</v>
      </c>
      <c r="C1162" s="1379" t="s">
        <v>2147</v>
      </c>
      <c r="D1162" s="1141" t="s">
        <v>2367</v>
      </c>
      <c r="E1162" s="1138" t="s">
        <v>2380</v>
      </c>
      <c r="F1162" s="1119" t="s">
        <v>12</v>
      </c>
      <c r="G1162" s="1138" t="s">
        <v>86</v>
      </c>
      <c r="H1162" s="1138" t="s">
        <v>1817</v>
      </c>
      <c r="I1162" s="1139">
        <v>2018</v>
      </c>
      <c r="J1162" s="1247"/>
      <c r="K1162" s="1126" t="s">
        <v>2</v>
      </c>
      <c r="L1162" s="1252" t="s">
        <v>13</v>
      </c>
      <c r="M1162" s="1139">
        <v>1</v>
      </c>
      <c r="N1162" s="1140">
        <v>2133022</v>
      </c>
      <c r="O1162" s="2163"/>
      <c r="P1162" s="2163"/>
      <c r="Q1162" s="1271"/>
      <c r="R1162" s="1131"/>
      <c r="S1162" s="1139">
        <v>1</v>
      </c>
      <c r="T1162" s="1140">
        <v>2133022</v>
      </c>
      <c r="U1162" s="1131"/>
    </row>
    <row r="1163" spans="1:24" ht="26.25" customHeight="1">
      <c r="A1163" s="1124">
        <v>850</v>
      </c>
      <c r="B1163" s="1119" t="s">
        <v>2366</v>
      </c>
      <c r="C1163" s="1379" t="s">
        <v>2138</v>
      </c>
      <c r="D1163" s="1141" t="s">
        <v>2367</v>
      </c>
      <c r="E1163" s="1138" t="s">
        <v>2380</v>
      </c>
      <c r="F1163" s="1119" t="s">
        <v>12</v>
      </c>
      <c r="G1163" s="1138" t="s">
        <v>86</v>
      </c>
      <c r="H1163" s="1138" t="s">
        <v>1817</v>
      </c>
      <c r="I1163" s="1139">
        <v>2018</v>
      </c>
      <c r="J1163" s="1247"/>
      <c r="K1163" s="1126" t="s">
        <v>2</v>
      </c>
      <c r="L1163" s="1252" t="s">
        <v>13</v>
      </c>
      <c r="M1163" s="1139">
        <v>1</v>
      </c>
      <c r="N1163" s="1140">
        <v>2133022</v>
      </c>
      <c r="O1163" s="2163"/>
      <c r="P1163" s="2163"/>
      <c r="Q1163" s="1271"/>
      <c r="R1163" s="1131"/>
      <c r="S1163" s="1139">
        <v>1</v>
      </c>
      <c r="T1163" s="1140">
        <v>2133022</v>
      </c>
      <c r="U1163" s="1131"/>
      <c r="W1163" s="1428"/>
      <c r="X1163" s="1428"/>
    </row>
    <row r="1164" spans="1:24" ht="26.25" customHeight="1">
      <c r="A1164" s="1124">
        <v>851</v>
      </c>
      <c r="B1164" s="1119" t="s">
        <v>2366</v>
      </c>
      <c r="C1164" s="1379" t="s">
        <v>2140</v>
      </c>
      <c r="D1164" s="1141" t="s">
        <v>2367</v>
      </c>
      <c r="E1164" s="1138" t="s">
        <v>2380</v>
      </c>
      <c r="F1164" s="1119" t="s">
        <v>12</v>
      </c>
      <c r="G1164" s="1138" t="s">
        <v>86</v>
      </c>
      <c r="H1164" s="1138" t="s">
        <v>1817</v>
      </c>
      <c r="I1164" s="1139">
        <v>2018</v>
      </c>
      <c r="J1164" s="1247"/>
      <c r="K1164" s="1126" t="s">
        <v>2</v>
      </c>
      <c r="L1164" s="1252" t="s">
        <v>13</v>
      </c>
      <c r="M1164" s="1139">
        <v>1</v>
      </c>
      <c r="N1164" s="1140">
        <v>2133022</v>
      </c>
      <c r="O1164" s="2163"/>
      <c r="P1164" s="2163"/>
      <c r="Q1164" s="1271"/>
      <c r="R1164" s="1131"/>
      <c r="S1164" s="1139">
        <v>1</v>
      </c>
      <c r="T1164" s="1140">
        <v>2133022</v>
      </c>
      <c r="U1164" s="1131"/>
      <c r="W1164" s="1428"/>
      <c r="X1164" s="1428"/>
    </row>
    <row r="1165" spans="1:24" ht="26.25" customHeight="1">
      <c r="A1165" s="1124">
        <v>852</v>
      </c>
      <c r="B1165" s="1119" t="s">
        <v>2366</v>
      </c>
      <c r="C1165" s="1379" t="s">
        <v>2152</v>
      </c>
      <c r="D1165" s="1141" t="s">
        <v>2367</v>
      </c>
      <c r="E1165" s="1138" t="s">
        <v>2380</v>
      </c>
      <c r="F1165" s="1119" t="s">
        <v>12</v>
      </c>
      <c r="G1165" s="1138" t="s">
        <v>86</v>
      </c>
      <c r="H1165" s="1138" t="s">
        <v>1817</v>
      </c>
      <c r="I1165" s="1139">
        <v>2018</v>
      </c>
      <c r="J1165" s="1247"/>
      <c r="K1165" s="1126" t="s">
        <v>2</v>
      </c>
      <c r="L1165" s="1252" t="s">
        <v>13</v>
      </c>
      <c r="M1165" s="1139">
        <v>1</v>
      </c>
      <c r="N1165" s="1140">
        <v>2133022</v>
      </c>
      <c r="O1165" s="2163"/>
      <c r="P1165" s="2163"/>
      <c r="Q1165" s="1271"/>
      <c r="R1165" s="1131"/>
      <c r="S1165" s="1139">
        <v>1</v>
      </c>
      <c r="T1165" s="1140">
        <v>2133022</v>
      </c>
      <c r="U1165" s="1131"/>
      <c r="W1165" s="1428"/>
      <c r="X1165" s="1428"/>
    </row>
    <row r="1166" spans="1:24">
      <c r="A1166" s="769"/>
      <c r="B1166" s="1119"/>
      <c r="C1166" s="1138"/>
      <c r="D1166" s="1141"/>
      <c r="E1166" s="1138"/>
      <c r="F1166" s="1119"/>
      <c r="G1166" s="1138"/>
      <c r="H1166" s="1138"/>
      <c r="I1166" s="1139"/>
      <c r="J1166" s="1247"/>
      <c r="K1166" s="1138"/>
      <c r="L1166" s="1252"/>
      <c r="M1166" s="1119"/>
      <c r="N1166" s="1131"/>
      <c r="O1166" s="2156"/>
      <c r="P1166" s="2156"/>
      <c r="Q1166" s="1271"/>
      <c r="R1166" s="1131"/>
      <c r="S1166" s="1119"/>
      <c r="T1166" s="1131"/>
      <c r="U1166" s="1131"/>
    </row>
    <row r="1167" spans="1:24" ht="26.25" customHeight="1">
      <c r="A1167" s="1124">
        <v>853</v>
      </c>
      <c r="B1167" s="1119" t="s">
        <v>2366</v>
      </c>
      <c r="C1167" s="1138" t="s">
        <v>2381</v>
      </c>
      <c r="D1167" s="1141" t="s">
        <v>2367</v>
      </c>
      <c r="E1167" s="1138" t="s">
        <v>2382</v>
      </c>
      <c r="F1167" s="1119" t="s">
        <v>12</v>
      </c>
      <c r="G1167" s="1138" t="s">
        <v>86</v>
      </c>
      <c r="H1167" s="1138" t="s">
        <v>1817</v>
      </c>
      <c r="I1167" s="1139">
        <v>2018</v>
      </c>
      <c r="J1167" s="1247"/>
      <c r="K1167" s="1126" t="s">
        <v>2</v>
      </c>
      <c r="L1167" s="1252" t="s">
        <v>13</v>
      </c>
      <c r="M1167" s="1139">
        <v>1</v>
      </c>
      <c r="N1167" s="1140">
        <v>2871375</v>
      </c>
      <c r="O1167" s="2163"/>
      <c r="P1167" s="2163"/>
      <c r="Q1167" s="1271"/>
      <c r="R1167" s="1131"/>
      <c r="S1167" s="1139">
        <v>1</v>
      </c>
      <c r="T1167" s="1140">
        <v>2871375</v>
      </c>
      <c r="U1167" s="1131"/>
      <c r="W1167" s="1428"/>
      <c r="X1167" s="1428"/>
    </row>
    <row r="1168" spans="1:24">
      <c r="A1168" s="769"/>
      <c r="B1168" s="1119"/>
      <c r="C1168" s="1138"/>
      <c r="D1168" s="1141"/>
      <c r="E1168" s="1138"/>
      <c r="F1168" s="1119"/>
      <c r="G1168" s="1138"/>
      <c r="H1168" s="1138"/>
      <c r="I1168" s="1139"/>
      <c r="J1168" s="1247"/>
      <c r="K1168" s="1138"/>
      <c r="L1168" s="1252"/>
      <c r="M1168" s="1119"/>
      <c r="N1168" s="1131"/>
      <c r="O1168" s="2156"/>
      <c r="P1168" s="2156"/>
      <c r="Q1168" s="1271"/>
      <c r="R1168" s="1131"/>
      <c r="S1168" s="1119"/>
      <c r="T1168" s="1131"/>
      <c r="U1168" s="1131"/>
      <c r="W1168" s="1428"/>
      <c r="X1168" s="1428"/>
    </row>
    <row r="1169" spans="1:24" ht="26.25" customHeight="1">
      <c r="A1169" s="1124">
        <v>854</v>
      </c>
      <c r="B1169" s="1119" t="s">
        <v>2366</v>
      </c>
      <c r="C1169" s="1138" t="s">
        <v>2383</v>
      </c>
      <c r="D1169" s="1141" t="s">
        <v>2367</v>
      </c>
      <c r="E1169" s="1138" t="s">
        <v>2384</v>
      </c>
      <c r="F1169" s="1119" t="s">
        <v>12</v>
      </c>
      <c r="G1169" s="1138" t="s">
        <v>86</v>
      </c>
      <c r="H1169" s="1138" t="s">
        <v>1817</v>
      </c>
      <c r="I1169" s="1139">
        <v>2018</v>
      </c>
      <c r="J1169" s="1247"/>
      <c r="K1169" s="1126" t="s">
        <v>2</v>
      </c>
      <c r="L1169" s="1252" t="s">
        <v>13</v>
      </c>
      <c r="M1169" s="1139">
        <v>1</v>
      </c>
      <c r="N1169" s="1140">
        <v>9742167</v>
      </c>
      <c r="O1169" s="2163"/>
      <c r="P1169" s="2163"/>
      <c r="Q1169" s="1271"/>
      <c r="R1169" s="1131"/>
      <c r="S1169" s="1139">
        <v>1</v>
      </c>
      <c r="T1169" s="1140">
        <v>9742167</v>
      </c>
      <c r="U1169" s="1131"/>
      <c r="W1169" s="1428"/>
      <c r="X1169" s="1428"/>
    </row>
    <row r="1170" spans="1:24">
      <c r="A1170" s="769"/>
      <c r="B1170" s="1119"/>
      <c r="C1170" s="1138"/>
      <c r="D1170" s="1141"/>
      <c r="E1170" s="1138"/>
      <c r="F1170" s="1119"/>
      <c r="G1170" s="1138"/>
      <c r="H1170" s="1138"/>
      <c r="I1170" s="1139"/>
      <c r="J1170" s="1247"/>
      <c r="K1170" s="1138"/>
      <c r="L1170" s="1252"/>
      <c r="M1170" s="1119"/>
      <c r="N1170" s="1131"/>
      <c r="O1170" s="2156"/>
      <c r="P1170" s="2156"/>
      <c r="Q1170" s="1271"/>
      <c r="R1170" s="1131"/>
      <c r="S1170" s="1119"/>
      <c r="T1170" s="1131"/>
      <c r="U1170" s="1131"/>
    </row>
    <row r="1171" spans="1:24" ht="21">
      <c r="A1171" s="1124">
        <v>855</v>
      </c>
      <c r="B1171" s="1119" t="s">
        <v>2366</v>
      </c>
      <c r="C1171" s="1379" t="s">
        <v>2147</v>
      </c>
      <c r="D1171" s="1141" t="s">
        <v>2367</v>
      </c>
      <c r="E1171" s="1138" t="s">
        <v>2385</v>
      </c>
      <c r="F1171" s="1119" t="s">
        <v>12</v>
      </c>
      <c r="G1171" s="1138" t="s">
        <v>2239</v>
      </c>
      <c r="H1171" s="1138" t="s">
        <v>1817</v>
      </c>
      <c r="I1171" s="1139">
        <v>2019</v>
      </c>
      <c r="J1171" s="1247"/>
      <c r="K1171" s="1126" t="s">
        <v>2</v>
      </c>
      <c r="L1171" s="1252" t="s">
        <v>13</v>
      </c>
      <c r="M1171" s="1139">
        <v>1</v>
      </c>
      <c r="N1171" s="1140">
        <v>3515581</v>
      </c>
      <c r="O1171" s="2163"/>
      <c r="P1171" s="2163"/>
      <c r="Q1171" s="1271"/>
      <c r="R1171" s="1131"/>
      <c r="S1171" s="1139">
        <v>1</v>
      </c>
      <c r="T1171" s="1140">
        <v>3515581</v>
      </c>
      <c r="U1171" s="1131"/>
      <c r="W1171" s="1428"/>
      <c r="X1171" s="1428"/>
    </row>
    <row r="1172" spans="1:24" ht="21">
      <c r="A1172" s="1124">
        <v>856</v>
      </c>
      <c r="B1172" s="1119" t="s">
        <v>2366</v>
      </c>
      <c r="C1172" s="1379" t="s">
        <v>2138</v>
      </c>
      <c r="D1172" s="1141" t="s">
        <v>2367</v>
      </c>
      <c r="E1172" s="1138" t="s">
        <v>2385</v>
      </c>
      <c r="F1172" s="1119" t="s">
        <v>12</v>
      </c>
      <c r="G1172" s="1138" t="s">
        <v>2239</v>
      </c>
      <c r="H1172" s="1138" t="s">
        <v>1817</v>
      </c>
      <c r="I1172" s="1139">
        <v>2019</v>
      </c>
      <c r="J1172" s="1247"/>
      <c r="K1172" s="1126" t="s">
        <v>2</v>
      </c>
      <c r="L1172" s="1252" t="s">
        <v>13</v>
      </c>
      <c r="M1172" s="1139">
        <v>1</v>
      </c>
      <c r="N1172" s="1140">
        <v>3515581</v>
      </c>
      <c r="O1172" s="2163"/>
      <c r="P1172" s="2163"/>
      <c r="Q1172" s="1271"/>
      <c r="R1172" s="1131"/>
      <c r="S1172" s="1139">
        <v>1</v>
      </c>
      <c r="T1172" s="1140">
        <v>3515581</v>
      </c>
      <c r="U1172" s="1131"/>
      <c r="W1172" s="1428"/>
      <c r="X1172" s="1428"/>
    </row>
    <row r="1173" spans="1:24">
      <c r="A1173" s="769"/>
      <c r="B1173" s="1119"/>
      <c r="C1173" s="1119"/>
      <c r="D1173" s="1131"/>
      <c r="E1173" s="1138"/>
      <c r="F1173" s="1119"/>
      <c r="G1173" s="1119"/>
      <c r="H1173" s="1119"/>
      <c r="I1173" s="1119"/>
      <c r="J1173" s="1247"/>
      <c r="K1173" s="1119"/>
      <c r="L1173" s="1253"/>
      <c r="M1173" s="1119"/>
      <c r="N1173" s="1131"/>
      <c r="O1173" s="2156"/>
      <c r="P1173" s="2156"/>
      <c r="Q1173" s="1271"/>
      <c r="R1173" s="1131"/>
      <c r="S1173" s="1119"/>
      <c r="T1173" s="1131"/>
      <c r="U1173" s="1131"/>
      <c r="W1173" s="1428"/>
      <c r="X1173" s="1428"/>
    </row>
    <row r="1174" spans="1:24" ht="26.25" customHeight="1">
      <c r="A1174" s="1124">
        <v>857</v>
      </c>
      <c r="B1174" s="1119" t="s">
        <v>2366</v>
      </c>
      <c r="C1174" s="1379" t="s">
        <v>2147</v>
      </c>
      <c r="D1174" s="1141" t="s">
        <v>2367</v>
      </c>
      <c r="E1174" s="1138" t="s">
        <v>2386</v>
      </c>
      <c r="F1174" s="1119" t="s">
        <v>12</v>
      </c>
      <c r="G1174" s="1138" t="s">
        <v>2239</v>
      </c>
      <c r="H1174" s="1138" t="s">
        <v>1817</v>
      </c>
      <c r="I1174" s="1139">
        <v>2019</v>
      </c>
      <c r="J1174" s="1247"/>
      <c r="K1174" s="1126" t="s">
        <v>2</v>
      </c>
      <c r="L1174" s="1252" t="s">
        <v>13</v>
      </c>
      <c r="M1174" s="1139">
        <v>1</v>
      </c>
      <c r="N1174" s="1140">
        <v>2016289</v>
      </c>
      <c r="O1174" s="2163"/>
      <c r="P1174" s="2163"/>
      <c r="Q1174" s="1271"/>
      <c r="R1174" s="1131"/>
      <c r="S1174" s="1139">
        <v>1</v>
      </c>
      <c r="T1174" s="1140">
        <v>2016289</v>
      </c>
      <c r="U1174" s="1131"/>
    </row>
    <row r="1175" spans="1:24" ht="26.25" customHeight="1">
      <c r="A1175" s="1124">
        <v>858</v>
      </c>
      <c r="B1175" s="1119" t="s">
        <v>2366</v>
      </c>
      <c r="C1175" s="1379" t="s">
        <v>2138</v>
      </c>
      <c r="D1175" s="1141" t="s">
        <v>2367</v>
      </c>
      <c r="E1175" s="1138" t="s">
        <v>2386</v>
      </c>
      <c r="F1175" s="1119" t="s">
        <v>12</v>
      </c>
      <c r="G1175" s="1138" t="s">
        <v>2239</v>
      </c>
      <c r="H1175" s="1138" t="s">
        <v>1817</v>
      </c>
      <c r="I1175" s="1139">
        <v>2019</v>
      </c>
      <c r="J1175" s="1247"/>
      <c r="K1175" s="1126" t="s">
        <v>2</v>
      </c>
      <c r="L1175" s="1252" t="s">
        <v>13</v>
      </c>
      <c r="M1175" s="1139">
        <v>1</v>
      </c>
      <c r="N1175" s="1140">
        <v>2016289</v>
      </c>
      <c r="O1175" s="2163"/>
      <c r="P1175" s="2163"/>
      <c r="Q1175" s="1271"/>
      <c r="R1175" s="1131"/>
      <c r="S1175" s="1139">
        <v>1</v>
      </c>
      <c r="T1175" s="1140">
        <v>2016289</v>
      </c>
      <c r="U1175" s="1131"/>
      <c r="W1175" s="1428"/>
      <c r="X1175" s="1428"/>
    </row>
    <row r="1176" spans="1:24" ht="15.75" customHeight="1">
      <c r="A1176" s="1098"/>
      <c r="B1176" s="1119"/>
      <c r="C1176" s="1379"/>
      <c r="D1176" s="1141"/>
      <c r="E1176" s="1138"/>
      <c r="F1176" s="1119"/>
      <c r="G1176" s="1138"/>
      <c r="H1176" s="1138"/>
      <c r="I1176" s="1139"/>
      <c r="J1176" s="1247"/>
      <c r="K1176" s="1126"/>
      <c r="L1176" s="1252"/>
      <c r="M1176" s="1139"/>
      <c r="N1176" s="1140"/>
      <c r="O1176" s="2163"/>
      <c r="P1176" s="2163"/>
      <c r="Q1176" s="1271"/>
      <c r="R1176" s="1131"/>
      <c r="S1176" s="1139"/>
      <c r="T1176" s="1140"/>
      <c r="U1176" s="1131"/>
      <c r="W1176" s="1428"/>
      <c r="X1176" s="1428"/>
    </row>
    <row r="1177" spans="1:24" s="1472" customFormat="1" ht="15.75" customHeight="1">
      <c r="A1177" s="1462"/>
      <c r="B1177" s="1467" t="s">
        <v>2366</v>
      </c>
      <c r="C1177" s="2127" t="s">
        <v>2147</v>
      </c>
      <c r="D1177" s="1471" t="s">
        <v>270</v>
      </c>
      <c r="E1177" s="2132" t="s">
        <v>1824</v>
      </c>
      <c r="F1177" s="1467"/>
      <c r="G1177" s="2132" t="s">
        <v>86</v>
      </c>
      <c r="H1177" s="2132" t="s">
        <v>1817</v>
      </c>
      <c r="I1177" s="2133">
        <v>2022</v>
      </c>
      <c r="J1177" s="2128"/>
      <c r="K1177" s="1464" t="s">
        <v>2</v>
      </c>
      <c r="L1177" s="2134" t="s">
        <v>13</v>
      </c>
      <c r="M1177" s="2133"/>
      <c r="N1177" s="2135"/>
      <c r="O1177" s="2170">
        <v>1</v>
      </c>
      <c r="P1177" s="2163">
        <v>15355051</v>
      </c>
      <c r="Q1177" s="2131"/>
      <c r="R1177" s="2130"/>
      <c r="S1177" s="2133">
        <v>1</v>
      </c>
      <c r="T1177" s="2135">
        <v>15355051</v>
      </c>
      <c r="U1177" s="2130"/>
      <c r="W1177" s="1481"/>
      <c r="X1177" s="1481"/>
    </row>
    <row r="1178" spans="1:24" ht="15.75" customHeight="1">
      <c r="A1178" s="1098"/>
      <c r="B1178" s="1119"/>
      <c r="C1178" s="1379"/>
      <c r="D1178" s="1141"/>
      <c r="E1178" s="1138"/>
      <c r="F1178" s="1119"/>
      <c r="G1178" s="1138"/>
      <c r="H1178" s="1138"/>
      <c r="I1178" s="1139"/>
      <c r="J1178" s="1247"/>
      <c r="K1178" s="1126"/>
      <c r="L1178" s="1252"/>
      <c r="M1178" s="1139"/>
      <c r="N1178" s="1140"/>
      <c r="O1178" s="2163"/>
      <c r="P1178" s="2163"/>
      <c r="Q1178" s="1271"/>
      <c r="R1178" s="1131"/>
      <c r="S1178" s="1139"/>
      <c r="T1178" s="1140"/>
      <c r="U1178" s="1131"/>
      <c r="W1178" s="1428"/>
      <c r="X1178" s="1428"/>
    </row>
    <row r="1179" spans="1:24" s="1472" customFormat="1" ht="15.75" customHeight="1">
      <c r="A1179" s="1462"/>
      <c r="B1179" s="1467" t="s">
        <v>2366</v>
      </c>
      <c r="C1179" s="2127" t="s">
        <v>2147</v>
      </c>
      <c r="D1179" s="1471" t="s">
        <v>270</v>
      </c>
      <c r="E1179" s="2132" t="s">
        <v>3687</v>
      </c>
      <c r="F1179" s="1467"/>
      <c r="G1179" s="2132" t="s">
        <v>86</v>
      </c>
      <c r="H1179" s="2132" t="s">
        <v>1817</v>
      </c>
      <c r="I1179" s="2133">
        <v>2022</v>
      </c>
      <c r="J1179" s="2128"/>
      <c r="K1179" s="1464" t="s">
        <v>2</v>
      </c>
      <c r="L1179" s="2134" t="s">
        <v>13</v>
      </c>
      <c r="M1179" s="2133"/>
      <c r="N1179" s="2135"/>
      <c r="O1179" s="2170">
        <v>1</v>
      </c>
      <c r="P1179" s="2163">
        <v>2614506</v>
      </c>
      <c r="Q1179" s="2131"/>
      <c r="R1179" s="2130"/>
      <c r="S1179" s="2133">
        <v>1</v>
      </c>
      <c r="T1179" s="2135">
        <v>2614506</v>
      </c>
      <c r="U1179" s="2130"/>
      <c r="W1179" s="1481"/>
      <c r="X1179" s="1481"/>
    </row>
    <row r="1180" spans="1:24" s="1472" customFormat="1" ht="15.75" customHeight="1">
      <c r="A1180" s="1462"/>
      <c r="B1180" s="1467" t="s">
        <v>2366</v>
      </c>
      <c r="C1180" s="2127" t="s">
        <v>2138</v>
      </c>
      <c r="D1180" s="1471" t="s">
        <v>270</v>
      </c>
      <c r="E1180" s="2132" t="s">
        <v>3687</v>
      </c>
      <c r="F1180" s="1467"/>
      <c r="G1180" s="2132" t="s">
        <v>86</v>
      </c>
      <c r="H1180" s="2132" t="s">
        <v>1817</v>
      </c>
      <c r="I1180" s="2133">
        <v>2022</v>
      </c>
      <c r="J1180" s="2128"/>
      <c r="K1180" s="1464" t="s">
        <v>2</v>
      </c>
      <c r="L1180" s="2134" t="s">
        <v>13</v>
      </c>
      <c r="M1180" s="2133"/>
      <c r="N1180" s="2135"/>
      <c r="O1180" s="2170">
        <v>1</v>
      </c>
      <c r="P1180" s="2163">
        <v>2614506</v>
      </c>
      <c r="Q1180" s="2131"/>
      <c r="R1180" s="2130"/>
      <c r="S1180" s="2133">
        <v>1</v>
      </c>
      <c r="T1180" s="2135">
        <v>2614506</v>
      </c>
      <c r="U1180" s="2130"/>
      <c r="W1180" s="1481"/>
      <c r="X1180" s="1481"/>
    </row>
    <row r="1181" spans="1:24" s="1472" customFormat="1" ht="15.75" customHeight="1">
      <c r="A1181" s="1462"/>
      <c r="B1181" s="1467" t="s">
        <v>2366</v>
      </c>
      <c r="C1181" s="2127" t="s">
        <v>2140</v>
      </c>
      <c r="D1181" s="1471" t="s">
        <v>270</v>
      </c>
      <c r="E1181" s="2132" t="s">
        <v>3687</v>
      </c>
      <c r="F1181" s="1467"/>
      <c r="G1181" s="2132" t="s">
        <v>86</v>
      </c>
      <c r="H1181" s="2132" t="s">
        <v>1817</v>
      </c>
      <c r="I1181" s="2133">
        <v>2022</v>
      </c>
      <c r="J1181" s="2128"/>
      <c r="K1181" s="1464" t="s">
        <v>2</v>
      </c>
      <c r="L1181" s="2134" t="s">
        <v>13</v>
      </c>
      <c r="M1181" s="2133"/>
      <c r="N1181" s="2135"/>
      <c r="O1181" s="2170">
        <v>1</v>
      </c>
      <c r="P1181" s="2163">
        <v>2614506</v>
      </c>
      <c r="Q1181" s="2131"/>
      <c r="R1181" s="2130"/>
      <c r="S1181" s="2133">
        <v>1</v>
      </c>
      <c r="T1181" s="2135">
        <v>2614506</v>
      </c>
      <c r="U1181" s="2130"/>
      <c r="W1181" s="1481"/>
      <c r="X1181" s="1481"/>
    </row>
    <row r="1182" spans="1:24" s="1472" customFormat="1" ht="15.75" customHeight="1">
      <c r="A1182" s="1462"/>
      <c r="B1182" s="1467" t="s">
        <v>2366</v>
      </c>
      <c r="C1182" s="2127" t="s">
        <v>2152</v>
      </c>
      <c r="D1182" s="1471" t="s">
        <v>270</v>
      </c>
      <c r="E1182" s="2132" t="s">
        <v>3687</v>
      </c>
      <c r="F1182" s="1467"/>
      <c r="G1182" s="2132" t="s">
        <v>86</v>
      </c>
      <c r="H1182" s="2132" t="s">
        <v>1817</v>
      </c>
      <c r="I1182" s="2133">
        <v>2022</v>
      </c>
      <c r="J1182" s="2128"/>
      <c r="K1182" s="1464" t="s">
        <v>2</v>
      </c>
      <c r="L1182" s="2134" t="s">
        <v>13</v>
      </c>
      <c r="M1182" s="2133"/>
      <c r="N1182" s="2135"/>
      <c r="O1182" s="2170">
        <v>1</v>
      </c>
      <c r="P1182" s="2163">
        <v>2614506</v>
      </c>
      <c r="Q1182" s="2131"/>
      <c r="R1182" s="2130"/>
      <c r="S1182" s="2133">
        <v>1</v>
      </c>
      <c r="T1182" s="2135">
        <v>2614506</v>
      </c>
      <c r="U1182" s="2130"/>
      <c r="W1182" s="1481"/>
      <c r="X1182" s="1481"/>
    </row>
    <row r="1183" spans="1:24" ht="15.75" customHeight="1">
      <c r="A1183" s="1098"/>
      <c r="B1183" s="1119"/>
      <c r="C1183" s="1379"/>
      <c r="D1183" s="1141"/>
      <c r="E1183" s="1138"/>
      <c r="F1183" s="1119"/>
      <c r="G1183" s="1138"/>
      <c r="H1183" s="1138"/>
      <c r="I1183" s="1139"/>
      <c r="J1183" s="1247"/>
      <c r="K1183" s="1126"/>
      <c r="L1183" s="1252"/>
      <c r="M1183" s="1139"/>
      <c r="N1183" s="1140"/>
      <c r="O1183" s="2163"/>
      <c r="P1183" s="2163"/>
      <c r="Q1183" s="1271"/>
      <c r="R1183" s="1131"/>
      <c r="S1183" s="1139"/>
      <c r="T1183" s="1140"/>
      <c r="U1183" s="1131"/>
      <c r="W1183" s="1428"/>
      <c r="X1183" s="1428"/>
    </row>
    <row r="1184" spans="1:24" s="1472" customFormat="1" ht="15.75" customHeight="1">
      <c r="A1184" s="1462"/>
      <c r="B1184" s="1467" t="s">
        <v>2366</v>
      </c>
      <c r="C1184" s="2127" t="s">
        <v>2147</v>
      </c>
      <c r="D1184" s="1471" t="s">
        <v>270</v>
      </c>
      <c r="E1184" s="2132" t="s">
        <v>3688</v>
      </c>
      <c r="F1184" s="1467"/>
      <c r="G1184" s="2132" t="s">
        <v>86</v>
      </c>
      <c r="H1184" s="2132" t="s">
        <v>1817</v>
      </c>
      <c r="I1184" s="2133">
        <v>2022</v>
      </c>
      <c r="J1184" s="2128"/>
      <c r="K1184" s="1464" t="s">
        <v>2</v>
      </c>
      <c r="L1184" s="2134" t="s">
        <v>13</v>
      </c>
      <c r="M1184" s="2133"/>
      <c r="N1184" s="2135"/>
      <c r="O1184" s="2170">
        <v>1</v>
      </c>
      <c r="P1184" s="2163">
        <v>3181954</v>
      </c>
      <c r="Q1184" s="2131"/>
      <c r="R1184" s="2130"/>
      <c r="S1184" s="2133">
        <v>1</v>
      </c>
      <c r="T1184" s="2135">
        <v>3181954</v>
      </c>
      <c r="U1184" s="2130"/>
      <c r="W1184" s="1481"/>
      <c r="X1184" s="1481"/>
    </row>
    <row r="1185" spans="1:24" s="1472" customFormat="1" ht="15.75" customHeight="1">
      <c r="A1185" s="1462"/>
      <c r="B1185" s="1467" t="s">
        <v>2366</v>
      </c>
      <c r="C1185" s="2127" t="s">
        <v>2138</v>
      </c>
      <c r="D1185" s="1471" t="s">
        <v>270</v>
      </c>
      <c r="E1185" s="2132" t="s">
        <v>3688</v>
      </c>
      <c r="F1185" s="1467"/>
      <c r="G1185" s="2132" t="s">
        <v>86</v>
      </c>
      <c r="H1185" s="2132" t="s">
        <v>1817</v>
      </c>
      <c r="I1185" s="2133">
        <v>2022</v>
      </c>
      <c r="J1185" s="2128"/>
      <c r="K1185" s="1464" t="s">
        <v>2</v>
      </c>
      <c r="L1185" s="2134" t="s">
        <v>13</v>
      </c>
      <c r="M1185" s="2133"/>
      <c r="N1185" s="2135"/>
      <c r="O1185" s="2170">
        <v>1</v>
      </c>
      <c r="P1185" s="2163">
        <v>3181954</v>
      </c>
      <c r="Q1185" s="2131"/>
      <c r="R1185" s="2130"/>
      <c r="S1185" s="2133">
        <v>1</v>
      </c>
      <c r="T1185" s="2135">
        <v>3181954</v>
      </c>
      <c r="U1185" s="2130"/>
      <c r="W1185" s="1481"/>
      <c r="X1185" s="1481"/>
    </row>
    <row r="1186" spans="1:24">
      <c r="A1186" s="769"/>
      <c r="B1186" s="1125"/>
      <c r="C1186" s="1126"/>
      <c r="D1186" s="1127"/>
      <c r="E1186" s="1126"/>
      <c r="F1186" s="1125"/>
      <c r="G1186" s="1126"/>
      <c r="H1186" s="1126"/>
      <c r="I1186" s="1129"/>
      <c r="J1186" s="1247"/>
      <c r="K1186" s="1126"/>
      <c r="L1186" s="1255"/>
      <c r="M1186" s="1119"/>
      <c r="N1186" s="1131"/>
      <c r="O1186" s="2156"/>
      <c r="P1186" s="2156"/>
      <c r="Q1186" s="1271"/>
      <c r="R1186" s="1131"/>
      <c r="S1186" s="1119"/>
      <c r="T1186" s="1131"/>
      <c r="U1186" s="1131"/>
      <c r="W1186" s="1428"/>
      <c r="X1186" s="1428"/>
    </row>
    <row r="1187" spans="1:24" ht="21">
      <c r="A1187" s="1124">
        <v>859</v>
      </c>
      <c r="B1187" s="1125" t="s">
        <v>2387</v>
      </c>
      <c r="C1187" s="1126" t="s">
        <v>2147</v>
      </c>
      <c r="D1187" s="1127" t="s">
        <v>2388</v>
      </c>
      <c r="E1187" s="1126" t="s">
        <v>1865</v>
      </c>
      <c r="F1187" s="1125" t="s">
        <v>12</v>
      </c>
      <c r="G1187" s="1126" t="s">
        <v>218</v>
      </c>
      <c r="H1187" s="1126" t="s">
        <v>1817</v>
      </c>
      <c r="I1187" s="1129">
        <v>2012</v>
      </c>
      <c r="J1187" s="1247"/>
      <c r="K1187" s="1126" t="s">
        <v>2</v>
      </c>
      <c r="L1187" s="1255" t="s">
        <v>13</v>
      </c>
      <c r="M1187" s="1139">
        <v>1</v>
      </c>
      <c r="N1187" s="1140">
        <v>2981820</v>
      </c>
      <c r="O1187" s="2163"/>
      <c r="P1187" s="2163"/>
      <c r="Q1187" s="1271"/>
      <c r="R1187" s="1131"/>
      <c r="S1187" s="1139">
        <v>1</v>
      </c>
      <c r="T1187" s="1140">
        <v>2981820</v>
      </c>
      <c r="U1187" s="1131"/>
      <c r="W1187" s="1428"/>
      <c r="X1187" s="1428"/>
    </row>
    <row r="1188" spans="1:24">
      <c r="A1188" s="769"/>
      <c r="B1188" s="1125"/>
      <c r="C1188" s="1126"/>
      <c r="D1188" s="1127"/>
      <c r="E1188" s="1126"/>
      <c r="F1188" s="1125"/>
      <c r="G1188" s="1126"/>
      <c r="H1188" s="1126"/>
      <c r="I1188" s="1129"/>
      <c r="J1188" s="1247"/>
      <c r="K1188" s="1126"/>
      <c r="L1188" s="1255"/>
      <c r="M1188" s="1119"/>
      <c r="N1188" s="1131"/>
      <c r="O1188" s="2156"/>
      <c r="P1188" s="2156"/>
      <c r="Q1188" s="1271"/>
      <c r="R1188" s="1131"/>
      <c r="S1188" s="1119"/>
      <c r="T1188" s="1131"/>
      <c r="U1188" s="1131"/>
    </row>
    <row r="1189" spans="1:24" ht="21">
      <c r="A1189" s="1124">
        <v>860</v>
      </c>
      <c r="B1189" s="1125" t="s">
        <v>2387</v>
      </c>
      <c r="C1189" s="1379" t="s">
        <v>2147</v>
      </c>
      <c r="D1189" s="1127" t="s">
        <v>2388</v>
      </c>
      <c r="E1189" s="1126" t="s">
        <v>2389</v>
      </c>
      <c r="F1189" s="1125" t="s">
        <v>12</v>
      </c>
      <c r="G1189" s="1126" t="s">
        <v>2239</v>
      </c>
      <c r="H1189" s="1126" t="s">
        <v>1817</v>
      </c>
      <c r="I1189" s="1129">
        <v>2019</v>
      </c>
      <c r="J1189" s="1247"/>
      <c r="K1189" s="1126" t="s">
        <v>2</v>
      </c>
      <c r="L1189" s="1255" t="s">
        <v>13</v>
      </c>
      <c r="M1189" s="1129">
        <v>1</v>
      </c>
      <c r="N1189" s="1134">
        <v>3036842</v>
      </c>
      <c r="O1189" s="2155"/>
      <c r="P1189" s="2155"/>
      <c r="Q1189" s="1271"/>
      <c r="R1189" s="1131"/>
      <c r="S1189" s="1129">
        <v>1</v>
      </c>
      <c r="T1189" s="1134">
        <v>3036842</v>
      </c>
      <c r="U1189" s="1131"/>
      <c r="W1189" s="1428"/>
      <c r="X1189" s="1428"/>
    </row>
    <row r="1190" spans="1:24" ht="21">
      <c r="A1190" s="1124">
        <v>861</v>
      </c>
      <c r="B1190" s="1125" t="s">
        <v>2387</v>
      </c>
      <c r="C1190" s="1379" t="s">
        <v>2138</v>
      </c>
      <c r="D1190" s="1127" t="s">
        <v>2388</v>
      </c>
      <c r="E1190" s="1126" t="s">
        <v>2389</v>
      </c>
      <c r="F1190" s="1125" t="s">
        <v>12</v>
      </c>
      <c r="G1190" s="1126" t="s">
        <v>2239</v>
      </c>
      <c r="H1190" s="1126" t="s">
        <v>1817</v>
      </c>
      <c r="I1190" s="1129">
        <v>2019</v>
      </c>
      <c r="J1190" s="1247"/>
      <c r="K1190" s="1126" t="s">
        <v>2</v>
      </c>
      <c r="L1190" s="1255" t="s">
        <v>13</v>
      </c>
      <c r="M1190" s="1129">
        <v>1</v>
      </c>
      <c r="N1190" s="1134">
        <v>3036842</v>
      </c>
      <c r="O1190" s="2155"/>
      <c r="P1190" s="2155"/>
      <c r="Q1190" s="1271"/>
      <c r="R1190" s="1131"/>
      <c r="S1190" s="1129">
        <v>1</v>
      </c>
      <c r="T1190" s="1134">
        <v>3036842</v>
      </c>
      <c r="U1190" s="1131"/>
      <c r="W1190" s="1428"/>
      <c r="X1190" s="1428"/>
    </row>
    <row r="1191" spans="1:24" ht="21">
      <c r="A1191" s="1124">
        <v>862</v>
      </c>
      <c r="B1191" s="1125" t="s">
        <v>2387</v>
      </c>
      <c r="C1191" s="1379" t="s">
        <v>2140</v>
      </c>
      <c r="D1191" s="1127" t="s">
        <v>2388</v>
      </c>
      <c r="E1191" s="1126" t="s">
        <v>2389</v>
      </c>
      <c r="F1191" s="1125" t="s">
        <v>12</v>
      </c>
      <c r="G1191" s="1126" t="s">
        <v>2239</v>
      </c>
      <c r="H1191" s="1126" t="s">
        <v>1817</v>
      </c>
      <c r="I1191" s="1129">
        <v>2019</v>
      </c>
      <c r="J1191" s="1247"/>
      <c r="K1191" s="1126" t="s">
        <v>2</v>
      </c>
      <c r="L1191" s="1255" t="s">
        <v>13</v>
      </c>
      <c r="M1191" s="1129">
        <v>1</v>
      </c>
      <c r="N1191" s="1134">
        <v>3036842</v>
      </c>
      <c r="O1191" s="2155"/>
      <c r="P1191" s="2155"/>
      <c r="Q1191" s="1271"/>
      <c r="R1191" s="1131"/>
      <c r="S1191" s="1129">
        <v>1</v>
      </c>
      <c r="T1191" s="1134">
        <v>3036842</v>
      </c>
      <c r="U1191" s="1131"/>
      <c r="W1191" s="1428"/>
      <c r="X1191" s="1428"/>
    </row>
    <row r="1192" spans="1:24" ht="21">
      <c r="A1192" s="1124">
        <v>863</v>
      </c>
      <c r="B1192" s="1125" t="s">
        <v>2387</v>
      </c>
      <c r="C1192" s="1379" t="s">
        <v>2152</v>
      </c>
      <c r="D1192" s="1127" t="s">
        <v>2388</v>
      </c>
      <c r="E1192" s="1126" t="s">
        <v>2389</v>
      </c>
      <c r="F1192" s="1125" t="s">
        <v>12</v>
      </c>
      <c r="G1192" s="1126" t="s">
        <v>2239</v>
      </c>
      <c r="H1192" s="1126" t="s">
        <v>1817</v>
      </c>
      <c r="I1192" s="1129">
        <v>2019</v>
      </c>
      <c r="J1192" s="1247"/>
      <c r="K1192" s="1126" t="s">
        <v>2</v>
      </c>
      <c r="L1192" s="1255" t="s">
        <v>13</v>
      </c>
      <c r="M1192" s="1129">
        <v>1</v>
      </c>
      <c r="N1192" s="1134">
        <v>3036842</v>
      </c>
      <c r="O1192" s="2155"/>
      <c r="P1192" s="2155"/>
      <c r="Q1192" s="1271"/>
      <c r="R1192" s="1131"/>
      <c r="S1192" s="1129">
        <v>1</v>
      </c>
      <c r="T1192" s="1134">
        <v>3036842</v>
      </c>
      <c r="U1192" s="1131"/>
    </row>
    <row r="1193" spans="1:24">
      <c r="A1193" s="1098"/>
      <c r="B1193" s="1125"/>
      <c r="C1193" s="1379"/>
      <c r="D1193" s="1127"/>
      <c r="E1193" s="1126"/>
      <c r="F1193" s="1125"/>
      <c r="G1193" s="1126"/>
      <c r="H1193" s="1126"/>
      <c r="I1193" s="1129"/>
      <c r="J1193" s="1247"/>
      <c r="K1193" s="1126"/>
      <c r="L1193" s="1255"/>
      <c r="M1193" s="1129"/>
      <c r="N1193" s="1134"/>
      <c r="O1193" s="2155"/>
      <c r="P1193" s="2155"/>
      <c r="Q1193" s="1271"/>
      <c r="R1193" s="1131"/>
      <c r="S1193" s="1129"/>
      <c r="T1193" s="1134"/>
      <c r="U1193" s="1131"/>
    </row>
    <row r="1194" spans="1:24" s="1472" customFormat="1">
      <c r="A1194" s="1462"/>
      <c r="B1194" s="1463" t="s">
        <v>2387</v>
      </c>
      <c r="C1194" s="2127" t="s">
        <v>2147</v>
      </c>
      <c r="D1194" s="1465" t="s">
        <v>274</v>
      </c>
      <c r="E1194" s="1464" t="s">
        <v>3674</v>
      </c>
      <c r="F1194" s="1463"/>
      <c r="G1194" s="1464" t="s">
        <v>86</v>
      </c>
      <c r="H1194" s="1464" t="s">
        <v>1817</v>
      </c>
      <c r="I1194" s="1466">
        <v>2020</v>
      </c>
      <c r="J1194" s="2128"/>
      <c r="K1194" s="1464" t="s">
        <v>2</v>
      </c>
      <c r="L1194" s="2129" t="s">
        <v>13</v>
      </c>
      <c r="M1194" s="1466"/>
      <c r="N1194" s="1468"/>
      <c r="O1194" s="2173">
        <v>1</v>
      </c>
      <c r="P1194" s="2155">
        <v>84502102</v>
      </c>
      <c r="Q1194" s="2131"/>
      <c r="R1194" s="2130"/>
      <c r="S1194" s="1466">
        <v>1</v>
      </c>
      <c r="T1194" s="1468">
        <v>84502102</v>
      </c>
      <c r="U1194" s="2130"/>
    </row>
    <row r="1195" spans="1:24">
      <c r="A1195" s="769"/>
      <c r="B1195" s="1125"/>
      <c r="C1195" s="1126"/>
      <c r="D1195" s="1127"/>
      <c r="E1195" s="1126"/>
      <c r="F1195" s="1125"/>
      <c r="G1195" s="1126"/>
      <c r="H1195" s="1126"/>
      <c r="I1195" s="1129"/>
      <c r="J1195" s="1247"/>
      <c r="K1195" s="1126"/>
      <c r="L1195" s="1255"/>
      <c r="M1195" s="1119"/>
      <c r="N1195" s="1131"/>
      <c r="O1195" s="2156"/>
      <c r="P1195" s="2156"/>
      <c r="Q1195" s="1271"/>
      <c r="R1195" s="1131"/>
      <c r="S1195" s="1119"/>
      <c r="T1195" s="1131"/>
      <c r="U1195" s="1131"/>
      <c r="W1195" s="1428"/>
      <c r="X1195" s="1428"/>
    </row>
    <row r="1196" spans="1:24">
      <c r="A1196" s="1124">
        <v>864</v>
      </c>
      <c r="B1196" s="1125" t="s">
        <v>2390</v>
      </c>
      <c r="C1196" s="1379" t="s">
        <v>2147</v>
      </c>
      <c r="D1196" s="1127" t="s">
        <v>277</v>
      </c>
      <c r="E1196" s="1126" t="s">
        <v>12</v>
      </c>
      <c r="F1196" s="1125" t="s">
        <v>12</v>
      </c>
      <c r="G1196" s="1126" t="s">
        <v>1711</v>
      </c>
      <c r="H1196" s="1126" t="s">
        <v>1817</v>
      </c>
      <c r="I1196" s="1129">
        <v>2011</v>
      </c>
      <c r="J1196" s="1247"/>
      <c r="K1196" s="1126" t="s">
        <v>212</v>
      </c>
      <c r="L1196" s="1255" t="s">
        <v>13</v>
      </c>
      <c r="M1196" s="1129">
        <v>1</v>
      </c>
      <c r="N1196" s="1134">
        <v>1000000</v>
      </c>
      <c r="O1196" s="2155"/>
      <c r="P1196" s="2155"/>
      <c r="Q1196" s="1271"/>
      <c r="R1196" s="1131"/>
      <c r="S1196" s="1129">
        <v>1</v>
      </c>
      <c r="T1196" s="1134">
        <v>1000000</v>
      </c>
      <c r="U1196" s="1131"/>
      <c r="W1196" s="1428"/>
      <c r="X1196" s="1428"/>
    </row>
    <row r="1197" spans="1:24">
      <c r="A1197" s="1124">
        <v>865</v>
      </c>
      <c r="B1197" s="1125" t="s">
        <v>2390</v>
      </c>
      <c r="C1197" s="1379" t="s">
        <v>2138</v>
      </c>
      <c r="D1197" s="1127" t="s">
        <v>277</v>
      </c>
      <c r="E1197" s="1126" t="s">
        <v>12</v>
      </c>
      <c r="F1197" s="1125" t="s">
        <v>12</v>
      </c>
      <c r="G1197" s="1126" t="s">
        <v>1711</v>
      </c>
      <c r="H1197" s="1126" t="s">
        <v>1817</v>
      </c>
      <c r="I1197" s="1129">
        <v>2011</v>
      </c>
      <c r="J1197" s="1247"/>
      <c r="K1197" s="1126" t="s">
        <v>212</v>
      </c>
      <c r="L1197" s="1255" t="s">
        <v>13</v>
      </c>
      <c r="M1197" s="1129">
        <v>1</v>
      </c>
      <c r="N1197" s="1134">
        <v>800000</v>
      </c>
      <c r="O1197" s="2155"/>
      <c r="P1197" s="2155"/>
      <c r="Q1197" s="1271"/>
      <c r="R1197" s="1131"/>
      <c r="S1197" s="1129">
        <v>1</v>
      </c>
      <c r="T1197" s="1134">
        <v>800000</v>
      </c>
      <c r="U1197" s="1131"/>
      <c r="W1197" s="1428"/>
      <c r="X1197" s="1428"/>
    </row>
    <row r="1198" spans="1:24">
      <c r="A1198" s="1124">
        <v>866</v>
      </c>
      <c r="B1198" s="1125" t="s">
        <v>2390</v>
      </c>
      <c r="C1198" s="1379" t="s">
        <v>2140</v>
      </c>
      <c r="D1198" s="1127" t="s">
        <v>277</v>
      </c>
      <c r="E1198" s="1126" t="s">
        <v>12</v>
      </c>
      <c r="F1198" s="1125" t="s">
        <v>12</v>
      </c>
      <c r="G1198" s="1126" t="s">
        <v>1711</v>
      </c>
      <c r="H1198" s="1126" t="s">
        <v>1817</v>
      </c>
      <c r="I1198" s="1129">
        <v>2011</v>
      </c>
      <c r="J1198" s="1247"/>
      <c r="K1198" s="1126" t="s">
        <v>212</v>
      </c>
      <c r="L1198" s="1255" t="s">
        <v>13</v>
      </c>
      <c r="M1198" s="1129">
        <v>1</v>
      </c>
      <c r="N1198" s="1134">
        <v>1800000</v>
      </c>
      <c r="O1198" s="2155"/>
      <c r="P1198" s="2155"/>
      <c r="Q1198" s="1271"/>
      <c r="R1198" s="1131"/>
      <c r="S1198" s="1129">
        <v>1</v>
      </c>
      <c r="T1198" s="1134">
        <v>1800000</v>
      </c>
      <c r="U1198" s="1131"/>
      <c r="W1198" s="1428"/>
      <c r="X1198" s="1428"/>
    </row>
    <row r="1199" spans="1:24">
      <c r="A1199" s="769"/>
      <c r="B1199" s="1125"/>
      <c r="C1199" s="1126"/>
      <c r="D1199" s="1127"/>
      <c r="E1199" s="1126"/>
      <c r="F1199" s="1125"/>
      <c r="G1199" s="1126"/>
      <c r="H1199" s="1126"/>
      <c r="I1199" s="1129"/>
      <c r="J1199" s="1247"/>
      <c r="K1199" s="1126"/>
      <c r="L1199" s="1255"/>
      <c r="M1199" s="1119"/>
      <c r="N1199" s="1131"/>
      <c r="O1199" s="2156"/>
      <c r="P1199" s="2156"/>
      <c r="Q1199" s="1271"/>
      <c r="R1199" s="1131"/>
      <c r="S1199" s="1119"/>
      <c r="T1199" s="1131"/>
      <c r="U1199" s="1131"/>
      <c r="W1199" s="1428"/>
      <c r="X1199" s="1428"/>
    </row>
    <row r="1200" spans="1:24" ht="21">
      <c r="A1200" s="1124">
        <v>867</v>
      </c>
      <c r="B1200" s="1125" t="s">
        <v>2390</v>
      </c>
      <c r="C1200" s="1126" t="s">
        <v>2147</v>
      </c>
      <c r="D1200" s="1127" t="s">
        <v>277</v>
      </c>
      <c r="E1200" s="1126" t="s">
        <v>1866</v>
      </c>
      <c r="F1200" s="1125" t="s">
        <v>12</v>
      </c>
      <c r="G1200" s="1126" t="s">
        <v>218</v>
      </c>
      <c r="H1200" s="1126" t="s">
        <v>1817</v>
      </c>
      <c r="I1200" s="1129">
        <v>2012</v>
      </c>
      <c r="J1200" s="1247"/>
      <c r="K1200" s="1126" t="s">
        <v>2</v>
      </c>
      <c r="L1200" s="1255" t="s">
        <v>1914</v>
      </c>
      <c r="M1200" s="1129">
        <v>1</v>
      </c>
      <c r="N1200" s="1134">
        <v>1348638</v>
      </c>
      <c r="O1200" s="2155"/>
      <c r="P1200" s="2155"/>
      <c r="Q1200" s="1271"/>
      <c r="R1200" s="1131"/>
      <c r="S1200" s="1129">
        <v>1</v>
      </c>
      <c r="T1200" s="1134">
        <v>1348638</v>
      </c>
      <c r="U1200" s="1127" t="s">
        <v>2199</v>
      </c>
      <c r="W1200" s="1428"/>
      <c r="X1200" s="1428"/>
    </row>
    <row r="1201" spans="1:24">
      <c r="A1201" s="769"/>
      <c r="B1201" s="1125"/>
      <c r="C1201" s="1126"/>
      <c r="D1201" s="1127"/>
      <c r="E1201" s="1126"/>
      <c r="F1201" s="1125"/>
      <c r="G1201" s="1126"/>
      <c r="H1201" s="1126"/>
      <c r="I1201" s="1129"/>
      <c r="J1201" s="1247"/>
      <c r="K1201" s="1126"/>
      <c r="L1201" s="1255"/>
      <c r="M1201" s="1129"/>
      <c r="N1201" s="1134"/>
      <c r="O1201" s="2155"/>
      <c r="P1201" s="2155"/>
      <c r="Q1201" s="1271"/>
      <c r="R1201" s="1131"/>
      <c r="S1201" s="1129"/>
      <c r="T1201" s="1134"/>
      <c r="U1201" s="1127"/>
    </row>
    <row r="1202" spans="1:24" ht="21">
      <c r="A1202" s="1124">
        <v>868</v>
      </c>
      <c r="B1202" s="1125" t="s">
        <v>2390</v>
      </c>
      <c r="C1202" s="1126" t="s">
        <v>2169</v>
      </c>
      <c r="D1202" s="1127" t="s">
        <v>277</v>
      </c>
      <c r="E1202" s="1126" t="s">
        <v>1889</v>
      </c>
      <c r="F1202" s="1125" t="s">
        <v>12</v>
      </c>
      <c r="G1202" s="1126" t="s">
        <v>218</v>
      </c>
      <c r="H1202" s="1126" t="s">
        <v>1817</v>
      </c>
      <c r="I1202" s="1129">
        <v>2013</v>
      </c>
      <c r="J1202" s="1247"/>
      <c r="K1202" s="1126" t="s">
        <v>2</v>
      </c>
      <c r="L1202" s="1255" t="s">
        <v>1914</v>
      </c>
      <c r="M1202" s="1129">
        <v>1</v>
      </c>
      <c r="N1202" s="1134">
        <v>975457</v>
      </c>
      <c r="O1202" s="2155"/>
      <c r="P1202" s="2155"/>
      <c r="Q1202" s="1271"/>
      <c r="R1202" s="1131"/>
      <c r="S1202" s="1129">
        <v>1</v>
      </c>
      <c r="T1202" s="1134">
        <v>975457</v>
      </c>
      <c r="U1202" s="1127" t="s">
        <v>2199</v>
      </c>
      <c r="W1202" s="1428"/>
      <c r="X1202" s="1428"/>
    </row>
    <row r="1203" spans="1:24">
      <c r="A1203" s="769"/>
      <c r="B1203" s="1125"/>
      <c r="C1203" s="1126"/>
      <c r="D1203" s="1127"/>
      <c r="E1203" s="1126"/>
      <c r="F1203" s="1125"/>
      <c r="G1203" s="1126"/>
      <c r="H1203" s="1126"/>
      <c r="I1203" s="1129"/>
      <c r="J1203" s="1247"/>
      <c r="K1203" s="1126"/>
      <c r="L1203" s="1255"/>
      <c r="M1203" s="1119"/>
      <c r="N1203" s="1131"/>
      <c r="O1203" s="2156"/>
      <c r="P1203" s="2156"/>
      <c r="Q1203" s="1271"/>
      <c r="R1203" s="1131"/>
      <c r="S1203" s="1119"/>
      <c r="T1203" s="1131"/>
      <c r="U1203" s="1127"/>
      <c r="W1203" s="1428"/>
      <c r="X1203" s="1428"/>
    </row>
    <row r="1204" spans="1:24" ht="21">
      <c r="A1204" s="1124">
        <v>869</v>
      </c>
      <c r="B1204" s="1125" t="s">
        <v>2391</v>
      </c>
      <c r="C1204" s="1126" t="s">
        <v>2147</v>
      </c>
      <c r="D1204" s="1127" t="s">
        <v>2392</v>
      </c>
      <c r="E1204" s="1126" t="s">
        <v>2025</v>
      </c>
      <c r="F1204" s="1125" t="s">
        <v>12</v>
      </c>
      <c r="G1204" s="1126" t="s">
        <v>1711</v>
      </c>
      <c r="H1204" s="1126" t="s">
        <v>1817</v>
      </c>
      <c r="I1204" s="1129">
        <v>2006</v>
      </c>
      <c r="J1204" s="1247"/>
      <c r="K1204" s="1126" t="s">
        <v>212</v>
      </c>
      <c r="L1204" s="1255" t="s">
        <v>1914</v>
      </c>
      <c r="M1204" s="1129">
        <v>1</v>
      </c>
      <c r="N1204" s="1134">
        <v>1750000</v>
      </c>
      <c r="O1204" s="2155"/>
      <c r="P1204" s="2155"/>
      <c r="Q1204" s="1271"/>
      <c r="R1204" s="1131"/>
      <c r="S1204" s="1129">
        <v>1</v>
      </c>
      <c r="T1204" s="1134">
        <v>1750000</v>
      </c>
      <c r="U1204" s="1131"/>
      <c r="W1204" s="1428"/>
      <c r="X1204" s="1428"/>
    </row>
    <row r="1205" spans="1:24" ht="21">
      <c r="A1205" s="1124">
        <v>870</v>
      </c>
      <c r="B1205" s="1125" t="s">
        <v>2391</v>
      </c>
      <c r="C1205" s="1126" t="s">
        <v>2138</v>
      </c>
      <c r="D1205" s="1127" t="s">
        <v>2392</v>
      </c>
      <c r="E1205" s="1126" t="s">
        <v>2026</v>
      </c>
      <c r="F1205" s="1125" t="s">
        <v>12</v>
      </c>
      <c r="G1205" s="1126" t="s">
        <v>1711</v>
      </c>
      <c r="H1205" s="1126" t="s">
        <v>1817</v>
      </c>
      <c r="I1205" s="1129">
        <v>2006</v>
      </c>
      <c r="J1205" s="1247"/>
      <c r="K1205" s="1126" t="s">
        <v>212</v>
      </c>
      <c r="L1205" s="1255" t="s">
        <v>1914</v>
      </c>
      <c r="M1205" s="1129">
        <v>1</v>
      </c>
      <c r="N1205" s="1134">
        <v>1800000</v>
      </c>
      <c r="O1205" s="2155"/>
      <c r="P1205" s="2155"/>
      <c r="Q1205" s="1271"/>
      <c r="R1205" s="1131"/>
      <c r="S1205" s="1129">
        <v>1</v>
      </c>
      <c r="T1205" s="1134">
        <v>1800000</v>
      </c>
      <c r="U1205" s="1131"/>
      <c r="W1205" s="1428"/>
      <c r="X1205" s="1428"/>
    </row>
    <row r="1206" spans="1:24" ht="21">
      <c r="A1206" s="1124">
        <v>871</v>
      </c>
      <c r="B1206" s="1125" t="s">
        <v>2391</v>
      </c>
      <c r="C1206" s="1126" t="s">
        <v>2140</v>
      </c>
      <c r="D1206" s="1127" t="s">
        <v>2392</v>
      </c>
      <c r="E1206" s="1126" t="s">
        <v>2027</v>
      </c>
      <c r="F1206" s="1125" t="s">
        <v>12</v>
      </c>
      <c r="G1206" s="1126" t="s">
        <v>1711</v>
      </c>
      <c r="H1206" s="1126" t="s">
        <v>1817</v>
      </c>
      <c r="I1206" s="1129">
        <v>2006</v>
      </c>
      <c r="J1206" s="1247"/>
      <c r="K1206" s="1126" t="s">
        <v>212</v>
      </c>
      <c r="L1206" s="1255" t="s">
        <v>1914</v>
      </c>
      <c r="M1206" s="1129">
        <v>1</v>
      </c>
      <c r="N1206" s="1134">
        <v>1900000</v>
      </c>
      <c r="O1206" s="2155"/>
      <c r="P1206" s="2155"/>
      <c r="Q1206" s="1271"/>
      <c r="R1206" s="1131"/>
      <c r="S1206" s="1129">
        <v>1</v>
      </c>
      <c r="T1206" s="1134">
        <v>1900000</v>
      </c>
      <c r="U1206" s="1131"/>
      <c r="W1206" s="1428"/>
      <c r="X1206" s="1428"/>
    </row>
    <row r="1207" spans="1:24" ht="21">
      <c r="A1207" s="1124">
        <v>872</v>
      </c>
      <c r="B1207" s="1125" t="s">
        <v>2391</v>
      </c>
      <c r="C1207" s="1126" t="s">
        <v>2152</v>
      </c>
      <c r="D1207" s="1127" t="s">
        <v>2392</v>
      </c>
      <c r="E1207" s="1126" t="s">
        <v>2028</v>
      </c>
      <c r="F1207" s="1125" t="s">
        <v>12</v>
      </c>
      <c r="G1207" s="1126" t="s">
        <v>1711</v>
      </c>
      <c r="H1207" s="1126" t="s">
        <v>1817</v>
      </c>
      <c r="I1207" s="1129">
        <v>2006</v>
      </c>
      <c r="J1207" s="1247"/>
      <c r="K1207" s="1126" t="s">
        <v>212</v>
      </c>
      <c r="L1207" s="1255" t="s">
        <v>1914</v>
      </c>
      <c r="M1207" s="1129">
        <v>1</v>
      </c>
      <c r="N1207" s="1134">
        <v>2850000</v>
      </c>
      <c r="O1207" s="2155"/>
      <c r="P1207" s="2155"/>
      <c r="Q1207" s="1271"/>
      <c r="R1207" s="1131"/>
      <c r="S1207" s="1129">
        <v>1</v>
      </c>
      <c r="T1207" s="1134">
        <v>2850000</v>
      </c>
      <c r="U1207" s="1131"/>
      <c r="W1207" s="1428"/>
      <c r="X1207" s="1428"/>
    </row>
    <row r="1208" spans="1:24">
      <c r="A1208" s="769"/>
      <c r="B1208" s="1125"/>
      <c r="C1208" s="1126"/>
      <c r="D1208" s="1127"/>
      <c r="E1208" s="1126"/>
      <c r="F1208" s="1125"/>
      <c r="G1208" s="1126"/>
      <c r="H1208" s="1126"/>
      <c r="I1208" s="1129"/>
      <c r="J1208" s="1247"/>
      <c r="K1208" s="1126"/>
      <c r="L1208" s="1255"/>
      <c r="M1208" s="1119"/>
      <c r="N1208" s="1131"/>
      <c r="O1208" s="2156"/>
      <c r="P1208" s="2156"/>
      <c r="Q1208" s="1271"/>
      <c r="R1208" s="1131"/>
      <c r="S1208" s="1119"/>
      <c r="T1208" s="1131"/>
      <c r="U1208" s="1131"/>
      <c r="W1208" s="1428"/>
      <c r="X1208" s="1428"/>
    </row>
    <row r="1209" spans="1:24" ht="21">
      <c r="A1209" s="1124">
        <v>873</v>
      </c>
      <c r="B1209" s="1125" t="s">
        <v>2391</v>
      </c>
      <c r="C1209" s="1126" t="s">
        <v>2147</v>
      </c>
      <c r="D1209" s="1127" t="s">
        <v>2392</v>
      </c>
      <c r="E1209" s="1126" t="s">
        <v>2393</v>
      </c>
      <c r="F1209" s="1125" t="s">
        <v>12</v>
      </c>
      <c r="G1209" s="1126" t="s">
        <v>2394</v>
      </c>
      <c r="H1209" s="1126" t="s">
        <v>1817</v>
      </c>
      <c r="I1209" s="1129">
        <v>2019</v>
      </c>
      <c r="J1209" s="1247"/>
      <c r="K1209" s="1126" t="s">
        <v>212</v>
      </c>
      <c r="L1209" s="1255" t="s">
        <v>13</v>
      </c>
      <c r="M1209" s="1129">
        <v>1</v>
      </c>
      <c r="N1209" s="1134">
        <v>2584986</v>
      </c>
      <c r="O1209" s="2155"/>
      <c r="P1209" s="2155"/>
      <c r="Q1209" s="1271"/>
      <c r="R1209" s="1131"/>
      <c r="S1209" s="1129">
        <v>1</v>
      </c>
      <c r="T1209" s="1134">
        <v>2584986</v>
      </c>
      <c r="U1209" s="1131"/>
      <c r="W1209" s="1428"/>
      <c r="X1209" s="1428"/>
    </row>
    <row r="1210" spans="1:24">
      <c r="A1210" s="769"/>
      <c r="B1210" s="1125"/>
      <c r="C1210" s="1126"/>
      <c r="D1210" s="1127"/>
      <c r="E1210" s="1126"/>
      <c r="F1210" s="1125"/>
      <c r="G1210" s="1126"/>
      <c r="H1210" s="1126"/>
      <c r="I1210" s="1129"/>
      <c r="J1210" s="1247"/>
      <c r="K1210" s="1126"/>
      <c r="L1210" s="1255"/>
      <c r="M1210" s="1119"/>
      <c r="N1210" s="1131"/>
      <c r="O1210" s="2156"/>
      <c r="P1210" s="2156"/>
      <c r="Q1210" s="1271"/>
      <c r="R1210" s="1131"/>
      <c r="S1210" s="1119"/>
      <c r="T1210" s="1131"/>
      <c r="U1210" s="1131"/>
    </row>
    <row r="1211" spans="1:24" ht="21">
      <c r="A1211" s="1124">
        <v>874</v>
      </c>
      <c r="B1211" s="1125" t="s">
        <v>2395</v>
      </c>
      <c r="C1211" s="1126" t="s">
        <v>2140</v>
      </c>
      <c r="D1211" s="1127" t="s">
        <v>283</v>
      </c>
      <c r="E1211" s="1126" t="s">
        <v>1890</v>
      </c>
      <c r="F1211" s="1125" t="s">
        <v>12</v>
      </c>
      <c r="G1211" s="1126" t="s">
        <v>218</v>
      </c>
      <c r="H1211" s="1126" t="s">
        <v>1817</v>
      </c>
      <c r="I1211" s="1129">
        <v>2012</v>
      </c>
      <c r="J1211" s="1247"/>
      <c r="K1211" s="1126" t="s">
        <v>2</v>
      </c>
      <c r="L1211" s="1255" t="s">
        <v>1914</v>
      </c>
      <c r="M1211" s="1129">
        <v>1</v>
      </c>
      <c r="N1211" s="1134">
        <v>971864</v>
      </c>
      <c r="O1211" s="2155"/>
      <c r="P1211" s="2155"/>
      <c r="Q1211" s="1271"/>
      <c r="R1211" s="1131"/>
      <c r="S1211" s="1129">
        <v>1</v>
      </c>
      <c r="T1211" s="1134">
        <v>971864</v>
      </c>
      <c r="U1211" s="1127" t="s">
        <v>2199</v>
      </c>
      <c r="W1211" s="1428"/>
      <c r="X1211" s="1428"/>
    </row>
    <row r="1212" spans="1:24">
      <c r="A1212" s="769"/>
      <c r="B1212" s="1125"/>
      <c r="C1212" s="1126"/>
      <c r="D1212" s="1127"/>
      <c r="E1212" s="1126"/>
      <c r="F1212" s="1125"/>
      <c r="G1212" s="1126"/>
      <c r="H1212" s="1126"/>
      <c r="I1212" s="1129"/>
      <c r="J1212" s="1247"/>
      <c r="K1212" s="1126"/>
      <c r="L1212" s="1255"/>
      <c r="M1212" s="1119"/>
      <c r="N1212" s="1131"/>
      <c r="O1212" s="2156"/>
      <c r="P1212" s="2156"/>
      <c r="Q1212" s="1271"/>
      <c r="R1212" s="1131"/>
      <c r="S1212" s="1119"/>
      <c r="T1212" s="1131"/>
      <c r="U1212" s="1127"/>
      <c r="W1212" s="1428"/>
      <c r="X1212" s="1428"/>
    </row>
    <row r="1213" spans="1:24" ht="21">
      <c r="A1213" s="1124">
        <v>875</v>
      </c>
      <c r="B1213" s="1125" t="s">
        <v>2395</v>
      </c>
      <c r="C1213" s="1379" t="s">
        <v>2147</v>
      </c>
      <c r="D1213" s="1127" t="s">
        <v>283</v>
      </c>
      <c r="E1213" s="1126" t="s">
        <v>12</v>
      </c>
      <c r="F1213" s="1125" t="s">
        <v>12</v>
      </c>
      <c r="G1213" s="1126" t="s">
        <v>218</v>
      </c>
      <c r="H1213" s="1126" t="s">
        <v>1817</v>
      </c>
      <c r="I1213" s="1129">
        <v>2014</v>
      </c>
      <c r="J1213" s="1247"/>
      <c r="K1213" s="1126" t="s">
        <v>2</v>
      </c>
      <c r="L1213" s="1255" t="s">
        <v>1914</v>
      </c>
      <c r="M1213" s="1129">
        <v>1</v>
      </c>
      <c r="N1213" s="1134">
        <v>19375000</v>
      </c>
      <c r="O1213" s="2155"/>
      <c r="P1213" s="2155"/>
      <c r="Q1213" s="1271"/>
      <c r="R1213" s="1131"/>
      <c r="S1213" s="1129">
        <v>1</v>
      </c>
      <c r="T1213" s="1134">
        <v>19375000</v>
      </c>
      <c r="U1213" s="1127" t="s">
        <v>2199</v>
      </c>
      <c r="W1213" s="1428"/>
      <c r="X1213" s="1428"/>
    </row>
    <row r="1214" spans="1:24" ht="21">
      <c r="A1214" s="1124">
        <v>876</v>
      </c>
      <c r="B1214" s="1125" t="s">
        <v>2395</v>
      </c>
      <c r="C1214" s="1379" t="s">
        <v>2138</v>
      </c>
      <c r="D1214" s="1127" t="s">
        <v>283</v>
      </c>
      <c r="E1214" s="1126" t="s">
        <v>12</v>
      </c>
      <c r="F1214" s="1125" t="s">
        <v>12</v>
      </c>
      <c r="G1214" s="1126" t="s">
        <v>218</v>
      </c>
      <c r="H1214" s="1126" t="s">
        <v>1817</v>
      </c>
      <c r="I1214" s="1129">
        <v>2014</v>
      </c>
      <c r="J1214" s="1247"/>
      <c r="K1214" s="1126" t="s">
        <v>2</v>
      </c>
      <c r="L1214" s="1255" t="s">
        <v>1914</v>
      </c>
      <c r="M1214" s="1129">
        <v>1</v>
      </c>
      <c r="N1214" s="1134">
        <v>2250000</v>
      </c>
      <c r="O1214" s="2155"/>
      <c r="P1214" s="2155"/>
      <c r="Q1214" s="1271"/>
      <c r="R1214" s="1131"/>
      <c r="S1214" s="1129">
        <v>1</v>
      </c>
      <c r="T1214" s="1134">
        <v>2250000</v>
      </c>
      <c r="U1214" s="1127"/>
    </row>
    <row r="1215" spans="1:24" ht="21">
      <c r="A1215" s="1124">
        <v>877</v>
      </c>
      <c r="B1215" s="1125" t="s">
        <v>2395</v>
      </c>
      <c r="C1215" s="1379" t="s">
        <v>2140</v>
      </c>
      <c r="D1215" s="1127" t="s">
        <v>283</v>
      </c>
      <c r="E1215" s="1126" t="s">
        <v>12</v>
      </c>
      <c r="F1215" s="1125" t="s">
        <v>12</v>
      </c>
      <c r="G1215" s="1126" t="s">
        <v>218</v>
      </c>
      <c r="H1215" s="1126" t="s">
        <v>1817</v>
      </c>
      <c r="I1215" s="1129">
        <v>2014</v>
      </c>
      <c r="J1215" s="1247"/>
      <c r="K1215" s="1126" t="s">
        <v>2</v>
      </c>
      <c r="L1215" s="1255" t="s">
        <v>1914</v>
      </c>
      <c r="M1215" s="1129">
        <v>1</v>
      </c>
      <c r="N1215" s="1134">
        <v>2250000</v>
      </c>
      <c r="O1215" s="2155"/>
      <c r="P1215" s="2155"/>
      <c r="Q1215" s="1271"/>
      <c r="R1215" s="1131"/>
      <c r="S1215" s="1129">
        <v>1</v>
      </c>
      <c r="T1215" s="1134">
        <v>2250000</v>
      </c>
      <c r="U1215" s="1127"/>
      <c r="W1215" s="1428"/>
      <c r="X1215" s="1428"/>
    </row>
    <row r="1216" spans="1:24" ht="21">
      <c r="A1216" s="1124">
        <v>878</v>
      </c>
      <c r="B1216" s="1125" t="s">
        <v>2395</v>
      </c>
      <c r="C1216" s="1379" t="s">
        <v>2152</v>
      </c>
      <c r="D1216" s="1127" t="s">
        <v>283</v>
      </c>
      <c r="E1216" s="1126" t="s">
        <v>12</v>
      </c>
      <c r="F1216" s="1125" t="s">
        <v>12</v>
      </c>
      <c r="G1216" s="1126" t="s">
        <v>218</v>
      </c>
      <c r="H1216" s="1126" t="s">
        <v>1817</v>
      </c>
      <c r="I1216" s="1129">
        <v>2014</v>
      </c>
      <c r="J1216" s="1247"/>
      <c r="K1216" s="1126" t="s">
        <v>2</v>
      </c>
      <c r="L1216" s="1255" t="s">
        <v>1914</v>
      </c>
      <c r="M1216" s="1129">
        <v>1</v>
      </c>
      <c r="N1216" s="1134">
        <v>2250000</v>
      </c>
      <c r="O1216" s="2155"/>
      <c r="P1216" s="2155"/>
      <c r="Q1216" s="1271"/>
      <c r="R1216" s="1131"/>
      <c r="S1216" s="1129">
        <v>1</v>
      </c>
      <c r="T1216" s="1134">
        <v>2250000</v>
      </c>
      <c r="U1216" s="1127"/>
      <c r="W1216" s="1428"/>
      <c r="X1216" s="1428"/>
    </row>
    <row r="1217" spans="1:24" ht="21">
      <c r="A1217" s="1124">
        <v>879</v>
      </c>
      <c r="B1217" s="1125" t="s">
        <v>2395</v>
      </c>
      <c r="C1217" s="1379" t="s">
        <v>2169</v>
      </c>
      <c r="D1217" s="1127" t="s">
        <v>283</v>
      </c>
      <c r="E1217" s="1126" t="s">
        <v>12</v>
      </c>
      <c r="F1217" s="1125" t="s">
        <v>12</v>
      </c>
      <c r="G1217" s="1126" t="s">
        <v>218</v>
      </c>
      <c r="H1217" s="1126" t="s">
        <v>1817</v>
      </c>
      <c r="I1217" s="1129">
        <v>2014</v>
      </c>
      <c r="J1217" s="1247"/>
      <c r="K1217" s="1126" t="s">
        <v>2</v>
      </c>
      <c r="L1217" s="1255" t="s">
        <v>1914</v>
      </c>
      <c r="M1217" s="1129">
        <v>1</v>
      </c>
      <c r="N1217" s="1134">
        <v>2250000</v>
      </c>
      <c r="O1217" s="2155"/>
      <c r="P1217" s="2155"/>
      <c r="Q1217" s="1271"/>
      <c r="R1217" s="1131"/>
      <c r="S1217" s="1129">
        <v>1</v>
      </c>
      <c r="T1217" s="1134">
        <v>2250000</v>
      </c>
      <c r="U1217" s="1127"/>
      <c r="W1217" s="1428"/>
      <c r="X1217" s="1428"/>
    </row>
    <row r="1218" spans="1:24">
      <c r="A1218" s="769"/>
      <c r="B1218" s="1125"/>
      <c r="C1218" s="1126"/>
      <c r="D1218" s="1127"/>
      <c r="E1218" s="1126"/>
      <c r="F1218" s="1125"/>
      <c r="G1218" s="1126"/>
      <c r="H1218" s="1126"/>
      <c r="I1218" s="1129"/>
      <c r="J1218" s="1247"/>
      <c r="K1218" s="1126"/>
      <c r="L1218" s="1255"/>
      <c r="M1218" s="1119"/>
      <c r="N1218" s="1131"/>
      <c r="O1218" s="2156"/>
      <c r="P1218" s="2156"/>
      <c r="Q1218" s="1271"/>
      <c r="R1218" s="1131"/>
      <c r="S1218" s="1119"/>
      <c r="T1218" s="1131"/>
      <c r="U1218" s="1127"/>
    </row>
    <row r="1219" spans="1:24" ht="21">
      <c r="A1219" s="1124">
        <v>880</v>
      </c>
      <c r="B1219" s="1125" t="s">
        <v>2395</v>
      </c>
      <c r="C1219" s="1126" t="s">
        <v>2321</v>
      </c>
      <c r="D1219" s="1127" t="s">
        <v>283</v>
      </c>
      <c r="E1219" s="1126" t="s">
        <v>12</v>
      </c>
      <c r="F1219" s="1125" t="s">
        <v>12</v>
      </c>
      <c r="G1219" s="1119"/>
      <c r="H1219" s="1126" t="s">
        <v>1817</v>
      </c>
      <c r="I1219" s="1129">
        <v>2014</v>
      </c>
      <c r="J1219" s="1247"/>
      <c r="K1219" s="1126" t="s">
        <v>2</v>
      </c>
      <c r="L1219" s="1255" t="s">
        <v>1914</v>
      </c>
      <c r="M1219" s="1129">
        <v>1</v>
      </c>
      <c r="N1219" s="1134">
        <v>1600000</v>
      </c>
      <c r="O1219" s="2155"/>
      <c r="P1219" s="2155"/>
      <c r="Q1219" s="1271"/>
      <c r="R1219" s="1131"/>
      <c r="S1219" s="1129">
        <v>1</v>
      </c>
      <c r="T1219" s="1134">
        <v>1600000</v>
      </c>
      <c r="U1219" s="1127" t="s">
        <v>2199</v>
      </c>
      <c r="W1219" s="1428"/>
      <c r="X1219" s="1428"/>
    </row>
    <row r="1220" spans="1:24">
      <c r="A1220" s="1098"/>
      <c r="B1220" s="1125"/>
      <c r="C1220" s="1126"/>
      <c r="D1220" s="1127"/>
      <c r="E1220" s="1126"/>
      <c r="F1220" s="1125"/>
      <c r="G1220" s="1119"/>
      <c r="H1220" s="1126"/>
      <c r="I1220" s="1129"/>
      <c r="J1220" s="1247"/>
      <c r="K1220" s="1126"/>
      <c r="L1220" s="1255"/>
      <c r="M1220" s="1129"/>
      <c r="N1220" s="1134"/>
      <c r="O1220" s="2155"/>
      <c r="P1220" s="2155"/>
      <c r="Q1220" s="1271"/>
      <c r="R1220" s="1131"/>
      <c r="S1220" s="1129"/>
      <c r="T1220" s="1134"/>
      <c r="U1220" s="1127"/>
      <c r="W1220" s="1428"/>
      <c r="X1220" s="1428"/>
    </row>
    <row r="1221" spans="1:24" s="2109" customFormat="1">
      <c r="A1221" s="2099"/>
      <c r="B1221" s="2100" t="s">
        <v>2395</v>
      </c>
      <c r="C1221" s="2101" t="s">
        <v>2147</v>
      </c>
      <c r="D1221" s="2102" t="s">
        <v>283</v>
      </c>
      <c r="E1221" s="2103" t="s">
        <v>3666</v>
      </c>
      <c r="F1221" s="2100" t="s">
        <v>12</v>
      </c>
      <c r="G1221" s="2111" t="s">
        <v>3693</v>
      </c>
      <c r="H1221" s="2103" t="s">
        <v>1817</v>
      </c>
      <c r="I1221" s="2104">
        <v>2022</v>
      </c>
      <c r="J1221" s="2105"/>
      <c r="K1221" s="2103" t="s">
        <v>2</v>
      </c>
      <c r="L1221" s="2106" t="s">
        <v>13</v>
      </c>
      <c r="M1221" s="2104"/>
      <c r="N1221" s="2107"/>
      <c r="O1221" s="2180">
        <v>1</v>
      </c>
      <c r="P1221" s="2155">
        <v>19813500</v>
      </c>
      <c r="Q1221" s="2123"/>
      <c r="R1221" s="2108"/>
      <c r="S1221" s="2124">
        <v>1</v>
      </c>
      <c r="T1221" s="2107">
        <v>19813500</v>
      </c>
      <c r="U1221" s="2102"/>
      <c r="W1221" s="2110"/>
      <c r="X1221" s="2110"/>
    </row>
    <row r="1222" spans="1:24">
      <c r="A1222" s="769"/>
      <c r="B1222" s="1125"/>
      <c r="C1222" s="1126"/>
      <c r="D1222" s="1127"/>
      <c r="E1222" s="1126"/>
      <c r="F1222" s="1125"/>
      <c r="G1222" s="1119"/>
      <c r="H1222" s="1126"/>
      <c r="I1222" s="1129"/>
      <c r="J1222" s="1247"/>
      <c r="K1222" s="1126"/>
      <c r="L1222" s="1255"/>
      <c r="M1222" s="1119"/>
      <c r="N1222" s="1131"/>
      <c r="O1222" s="2156"/>
      <c r="P1222" s="2156"/>
      <c r="Q1222" s="1271"/>
      <c r="R1222" s="1131"/>
      <c r="S1222" s="1119"/>
      <c r="T1222" s="1131"/>
      <c r="U1222" s="1127"/>
      <c r="W1222" s="1428"/>
      <c r="X1222" s="1428"/>
    </row>
    <row r="1223" spans="1:24" ht="21">
      <c r="A1223" s="1124">
        <v>881</v>
      </c>
      <c r="B1223" s="1125" t="s">
        <v>2396</v>
      </c>
      <c r="C1223" s="1379" t="s">
        <v>2147</v>
      </c>
      <c r="D1223" s="1127" t="s">
        <v>285</v>
      </c>
      <c r="E1223" s="1126" t="s">
        <v>1867</v>
      </c>
      <c r="F1223" s="1125" t="s">
        <v>12</v>
      </c>
      <c r="G1223" s="1126" t="s">
        <v>218</v>
      </c>
      <c r="H1223" s="1126" t="s">
        <v>1817</v>
      </c>
      <c r="I1223" s="1129">
        <v>2012</v>
      </c>
      <c r="J1223" s="1247"/>
      <c r="K1223" s="1126" t="s">
        <v>2</v>
      </c>
      <c r="L1223" s="1255" t="s">
        <v>1914</v>
      </c>
      <c r="M1223" s="1129">
        <v>1</v>
      </c>
      <c r="N1223" s="1134">
        <v>825612</v>
      </c>
      <c r="O1223" s="2155"/>
      <c r="P1223" s="2155"/>
      <c r="Q1223" s="1271"/>
      <c r="R1223" s="1131"/>
      <c r="S1223" s="1129">
        <v>1</v>
      </c>
      <c r="T1223" s="1134">
        <v>825612</v>
      </c>
      <c r="U1223" s="1127" t="s">
        <v>2199</v>
      </c>
      <c r="W1223" s="1428"/>
      <c r="X1223" s="1428"/>
    </row>
    <row r="1224" spans="1:24" ht="21.75" thickBot="1">
      <c r="A1224" s="1294">
        <v>882</v>
      </c>
      <c r="B1224" s="830" t="s">
        <v>2396</v>
      </c>
      <c r="C1224" s="1433" t="s">
        <v>2138</v>
      </c>
      <c r="D1224" s="1099" t="s">
        <v>285</v>
      </c>
      <c r="E1224" s="845" t="s">
        <v>1867</v>
      </c>
      <c r="F1224" s="830" t="s">
        <v>12</v>
      </c>
      <c r="G1224" s="845" t="s">
        <v>218</v>
      </c>
      <c r="H1224" s="845" t="s">
        <v>1817</v>
      </c>
      <c r="I1224" s="1101">
        <v>2012</v>
      </c>
      <c r="J1224" s="1248"/>
      <c r="K1224" s="1166" t="s">
        <v>2</v>
      </c>
      <c r="L1224" s="1256" t="s">
        <v>1914</v>
      </c>
      <c r="M1224" s="1101">
        <v>1</v>
      </c>
      <c r="N1224" s="1109">
        <v>825612</v>
      </c>
      <c r="O1224" s="2157"/>
      <c r="P1224" s="2157"/>
      <c r="Q1224" s="1099"/>
      <c r="R1224" s="1103"/>
      <c r="S1224" s="1101">
        <v>1</v>
      </c>
      <c r="T1224" s="1109">
        <v>825612</v>
      </c>
      <c r="U1224" s="1118"/>
    </row>
    <row r="1225" spans="1:24" ht="13.5" thickBot="1">
      <c r="A1225" s="2297" t="s">
        <v>3049</v>
      </c>
      <c r="B1225" s="2297"/>
      <c r="C1225" s="2297"/>
      <c r="D1225" s="2297"/>
      <c r="E1225" s="2297"/>
      <c r="F1225" s="2297"/>
      <c r="G1225" s="2297"/>
      <c r="H1225" s="2297"/>
      <c r="I1225" s="2297"/>
      <c r="J1225" s="2297"/>
      <c r="K1225" s="2297"/>
      <c r="L1225" s="2297"/>
      <c r="M1225" s="1282">
        <f>SUM(M994:M1224)</f>
        <v>138</v>
      </c>
      <c r="N1225" s="1283">
        <f>SUM(N994:N1224)</f>
        <v>881849058</v>
      </c>
      <c r="O1225" s="2181">
        <f>SUM(O1055,O1056,O1090,O1091,O1092,O1094,O1177,O1179,O1180,O1181,O1182,O1184,O1185,O1194,O1221)</f>
        <v>15</v>
      </c>
      <c r="P1225" s="2182">
        <f>SUM(P1055,P1056,P1090,P1091,P1092,P1094,P1177,P1179,P1180,P1181,P1182,P1184,P1185,P1194,P1221)</f>
        <v>206546585</v>
      </c>
      <c r="Q1225" s="1363"/>
      <c r="R1225" s="1283"/>
      <c r="S1225" s="1282">
        <f>SUM(S994:S1224)</f>
        <v>153</v>
      </c>
      <c r="T1225" s="1283">
        <f>SUM(T994:T1224)</f>
        <v>1088395643</v>
      </c>
      <c r="U1225" s="1337"/>
      <c r="W1225" s="1428"/>
      <c r="X1225" s="1428"/>
    </row>
    <row r="1226" spans="1:24" ht="13.5" thickBot="1">
      <c r="A1226" s="2307"/>
      <c r="B1226" s="2308"/>
      <c r="C1226" s="2308"/>
      <c r="D1226" s="2308"/>
      <c r="E1226" s="2308"/>
      <c r="F1226" s="2308"/>
      <c r="G1226" s="2308"/>
      <c r="H1226" s="2308"/>
      <c r="I1226" s="2308"/>
      <c r="J1226" s="2308"/>
      <c r="K1226" s="2308"/>
      <c r="L1226" s="2308"/>
      <c r="M1226" s="2308"/>
      <c r="N1226" s="2308"/>
      <c r="O1226" s="2308"/>
      <c r="P1226" s="2308"/>
      <c r="Q1226" s="2308"/>
      <c r="R1226" s="2308"/>
      <c r="S1226" s="947"/>
      <c r="T1226" s="1179"/>
      <c r="U1226" s="1103"/>
      <c r="W1226" s="1428"/>
      <c r="X1226" s="1428"/>
    </row>
    <row r="1227" spans="1:24" ht="13.5" thickBot="1">
      <c r="A1227" s="2297" t="s">
        <v>3143</v>
      </c>
      <c r="B1227" s="2297"/>
      <c r="C1227" s="2297"/>
      <c r="D1227" s="2297"/>
      <c r="E1227" s="2297"/>
      <c r="F1227" s="2297"/>
      <c r="G1227" s="2297"/>
      <c r="H1227" s="2297"/>
      <c r="I1227" s="2297"/>
      <c r="J1227" s="2297"/>
      <c r="K1227" s="2297"/>
      <c r="L1227" s="2297"/>
      <c r="M1227" s="1282">
        <f>SUM(M31,M73,M86,M921,M992,M1225)</f>
        <v>839</v>
      </c>
      <c r="N1227" s="1283">
        <f>SUM(N31,N73,N86,N921,N992,N1225)</f>
        <v>4068269434</v>
      </c>
      <c r="O1227" s="2181">
        <f>SUM(O86,O921,O992,O1225)</f>
        <v>28</v>
      </c>
      <c r="P1227" s="2181">
        <f>SUM(P86,P921,P992,P1225)</f>
        <v>267678497</v>
      </c>
      <c r="Q1227" s="1363">
        <f>SUM(Q73)</f>
        <v>3</v>
      </c>
      <c r="R1227" s="1287">
        <f>SUM(R73)</f>
        <v>455200600</v>
      </c>
      <c r="S1227" s="1282">
        <f>SUM(S31,S73,S921,S992,S1225)</f>
        <v>859</v>
      </c>
      <c r="T1227" s="1283">
        <f>SUM(T31,T73,T86,T921,T992,T1225)</f>
        <v>3880747331</v>
      </c>
      <c r="U1227" s="1337"/>
      <c r="W1227" s="1428"/>
      <c r="X1227" s="1428"/>
    </row>
    <row r="1228" spans="1:24">
      <c r="A1228" s="1113"/>
      <c r="B1228" s="1163" t="s">
        <v>771</v>
      </c>
      <c r="C1228" s="1163"/>
      <c r="D1228" s="948" t="s">
        <v>772</v>
      </c>
      <c r="E1228" s="1103"/>
      <c r="F1228" s="1103"/>
      <c r="G1228" s="1103"/>
      <c r="H1228" s="1103"/>
      <c r="I1228" s="941"/>
      <c r="J1228" s="1248"/>
      <c r="K1228" s="1175"/>
      <c r="L1228" s="1257"/>
      <c r="M1228" s="941"/>
      <c r="N1228" s="1103"/>
      <c r="O1228" s="2183"/>
      <c r="P1228" s="2183"/>
      <c r="Q1228" s="1103"/>
      <c r="R1228" s="1103"/>
      <c r="S1228" s="941"/>
      <c r="T1228" s="1103"/>
      <c r="U1228" s="1116"/>
      <c r="W1228" s="1428"/>
      <c r="X1228" s="1428"/>
    </row>
    <row r="1229" spans="1:24">
      <c r="A1229" s="1119"/>
      <c r="B1229" s="1154" t="s">
        <v>3053</v>
      </c>
      <c r="C1229" s="1154"/>
      <c r="D1229" s="1120" t="s">
        <v>774</v>
      </c>
      <c r="E1229" s="1131"/>
      <c r="F1229" s="1131"/>
      <c r="G1229" s="1131"/>
      <c r="H1229" s="1131"/>
      <c r="I1229" s="1119"/>
      <c r="J1229" s="1247"/>
      <c r="K1229" s="1119"/>
      <c r="L1229" s="1258"/>
      <c r="M1229" s="1119"/>
      <c r="N1229" s="1131"/>
      <c r="O1229" s="2156"/>
      <c r="P1229" s="2156"/>
      <c r="Q1229" s="1131"/>
      <c r="R1229" s="1131"/>
      <c r="S1229" s="1119"/>
      <c r="T1229" s="1131"/>
      <c r="U1229" s="1461"/>
    </row>
    <row r="1230" spans="1:24">
      <c r="A1230" s="1119"/>
      <c r="B1230" s="1120" t="s">
        <v>3054</v>
      </c>
      <c r="C1230" s="1120"/>
      <c r="D1230" s="1120" t="s">
        <v>776</v>
      </c>
      <c r="E1230" s="1131"/>
      <c r="F1230" s="1131"/>
      <c r="G1230" s="1131"/>
      <c r="H1230" s="1131"/>
      <c r="I1230" s="1119"/>
      <c r="J1230" s="1247"/>
      <c r="K1230" s="1119"/>
      <c r="L1230" s="1258"/>
      <c r="M1230" s="1119"/>
      <c r="N1230" s="1131"/>
      <c r="O1230" s="2156"/>
      <c r="P1230" s="2156"/>
      <c r="Q1230" s="1131"/>
      <c r="R1230" s="1131"/>
      <c r="S1230" s="1119"/>
      <c r="T1230" s="1131"/>
      <c r="U1230" s="1150"/>
    </row>
    <row r="1231" spans="1:24" ht="21">
      <c r="A1231" s="1119">
        <v>883</v>
      </c>
      <c r="B1231" s="1125" t="s">
        <v>2397</v>
      </c>
      <c r="C1231" s="1126" t="s">
        <v>2147</v>
      </c>
      <c r="D1231" s="1127" t="s">
        <v>780</v>
      </c>
      <c r="E1231" s="1126" t="s">
        <v>12</v>
      </c>
      <c r="F1231" s="1125" t="s">
        <v>12</v>
      </c>
      <c r="G1231" s="1126" t="s">
        <v>781</v>
      </c>
      <c r="H1231" s="1126" t="s">
        <v>596</v>
      </c>
      <c r="I1231" s="1129">
        <v>2006</v>
      </c>
      <c r="J1231" s="1249" t="s">
        <v>2047</v>
      </c>
      <c r="K1231" s="1126" t="s">
        <v>3097</v>
      </c>
      <c r="L1231" s="1255" t="s">
        <v>13</v>
      </c>
      <c r="M1231" s="1124">
        <v>1</v>
      </c>
      <c r="N1231" s="1130">
        <v>700342351</v>
      </c>
      <c r="O1231" s="2150"/>
      <c r="P1231" s="2150"/>
      <c r="Q1231" s="1131"/>
      <c r="R1231" s="1131"/>
      <c r="S1231" s="1124">
        <v>1</v>
      </c>
      <c r="T1231" s="1130">
        <v>700342351</v>
      </c>
      <c r="U1231" s="1131"/>
      <c r="W1231" s="1428"/>
      <c r="X1231" s="1428"/>
    </row>
    <row r="1232" spans="1:24" ht="21">
      <c r="A1232" s="1119">
        <v>884</v>
      </c>
      <c r="B1232" s="1125" t="s">
        <v>2397</v>
      </c>
      <c r="C1232" s="1126" t="s">
        <v>2211</v>
      </c>
      <c r="D1232" s="1127" t="s">
        <v>780</v>
      </c>
      <c r="E1232" s="1126" t="s">
        <v>12</v>
      </c>
      <c r="F1232" s="1125" t="s">
        <v>12</v>
      </c>
      <c r="G1232" s="1126" t="s">
        <v>781</v>
      </c>
      <c r="H1232" s="1126" t="s">
        <v>596</v>
      </c>
      <c r="I1232" s="1129">
        <v>2009</v>
      </c>
      <c r="J1232" s="1249" t="s">
        <v>2047</v>
      </c>
      <c r="K1232" s="1126" t="s">
        <v>3097</v>
      </c>
      <c r="L1232" s="1255" t="s">
        <v>13</v>
      </c>
      <c r="M1232" s="1124">
        <v>1</v>
      </c>
      <c r="N1232" s="1130">
        <v>899048668</v>
      </c>
      <c r="O1232" s="2150"/>
      <c r="P1232" s="2150"/>
      <c r="Q1232" s="1131"/>
      <c r="R1232" s="1131"/>
      <c r="S1232" s="1124">
        <v>1</v>
      </c>
      <c r="T1232" s="1130">
        <v>899048668</v>
      </c>
      <c r="U1232" s="1131"/>
    </row>
    <row r="1233" spans="1:24" ht="21">
      <c r="A1233" s="1119">
        <v>885</v>
      </c>
      <c r="B1233" s="1125" t="s">
        <v>2397</v>
      </c>
      <c r="C1233" s="1126" t="s">
        <v>2169</v>
      </c>
      <c r="D1233" s="1127" t="s">
        <v>780</v>
      </c>
      <c r="E1233" s="1126" t="s">
        <v>12</v>
      </c>
      <c r="F1233" s="1125" t="s">
        <v>12</v>
      </c>
      <c r="G1233" s="1126" t="s">
        <v>781</v>
      </c>
      <c r="H1233" s="1126" t="s">
        <v>1817</v>
      </c>
      <c r="I1233" s="1129">
        <v>2012</v>
      </c>
      <c r="J1233" s="1247"/>
      <c r="K1233" s="1126" t="s">
        <v>2</v>
      </c>
      <c r="L1233" s="1255" t="s">
        <v>13</v>
      </c>
      <c r="M1233" s="1124">
        <v>1</v>
      </c>
      <c r="N1233" s="1134">
        <v>94615000</v>
      </c>
      <c r="O1233" s="2155"/>
      <c r="P1233" s="2155"/>
      <c r="Q1233" s="1131"/>
      <c r="R1233" s="1131"/>
      <c r="S1233" s="1124">
        <v>1</v>
      </c>
      <c r="T1233" s="1134">
        <v>94615000</v>
      </c>
      <c r="U1233" s="1127" t="s">
        <v>2048</v>
      </c>
      <c r="W1233" s="1428"/>
      <c r="X1233" s="1428"/>
    </row>
    <row r="1234" spans="1:24">
      <c r="A1234" s="776"/>
      <c r="B1234" s="1125"/>
      <c r="C1234" s="1126"/>
      <c r="D1234" s="1127"/>
      <c r="E1234" s="1126"/>
      <c r="F1234" s="1125"/>
      <c r="G1234" s="1126"/>
      <c r="H1234" s="1126"/>
      <c r="I1234" s="1129"/>
      <c r="J1234" s="1247"/>
      <c r="K1234" s="1126"/>
      <c r="L1234" s="1255"/>
      <c r="M1234" s="1124"/>
      <c r="N1234" s="1134"/>
      <c r="O1234" s="2155"/>
      <c r="P1234" s="2155"/>
      <c r="Q1234" s="1131"/>
      <c r="R1234" s="1131"/>
      <c r="S1234" s="1124"/>
      <c r="T1234" s="1134"/>
      <c r="U1234" s="1131"/>
      <c r="W1234" s="1428"/>
      <c r="X1234" s="1428"/>
    </row>
    <row r="1235" spans="1:24" ht="31.5">
      <c r="A1235" s="1119">
        <v>886</v>
      </c>
      <c r="B1235" s="1125" t="s">
        <v>2397</v>
      </c>
      <c r="C1235" s="1126" t="s">
        <v>2213</v>
      </c>
      <c r="D1235" s="1127" t="s">
        <v>780</v>
      </c>
      <c r="E1235" s="1126" t="s">
        <v>12</v>
      </c>
      <c r="F1235" s="1125" t="s">
        <v>12</v>
      </c>
      <c r="G1235" s="1126" t="s">
        <v>781</v>
      </c>
      <c r="H1235" s="1126" t="s">
        <v>1817</v>
      </c>
      <c r="I1235" s="1129">
        <v>2013</v>
      </c>
      <c r="J1235" s="1247"/>
      <c r="K1235" s="1126" t="s">
        <v>3097</v>
      </c>
      <c r="L1235" s="1255" t="s">
        <v>13</v>
      </c>
      <c r="M1235" s="1124">
        <v>1</v>
      </c>
      <c r="N1235" s="1134">
        <v>424240750</v>
      </c>
      <c r="O1235" s="2155"/>
      <c r="P1235" s="2155"/>
      <c r="Q1235" s="1131"/>
      <c r="R1235" s="1131"/>
      <c r="S1235" s="1124">
        <v>1</v>
      </c>
      <c r="T1235" s="1134">
        <v>424240750</v>
      </c>
      <c r="U1235" s="1127" t="s">
        <v>2398</v>
      </c>
      <c r="W1235" s="1428"/>
      <c r="X1235" s="1428"/>
    </row>
    <row r="1236" spans="1:24">
      <c r="A1236" s="776"/>
      <c r="B1236" s="1119"/>
      <c r="C1236" s="1119"/>
      <c r="D1236" s="1131"/>
      <c r="E1236" s="1119"/>
      <c r="F1236" s="1119"/>
      <c r="G1236" s="1119"/>
      <c r="H1236" s="1119"/>
      <c r="I1236" s="1119"/>
      <c r="J1236" s="1247"/>
      <c r="K1236" s="1119"/>
      <c r="L1236" s="1253"/>
      <c r="M1236" s="1119"/>
      <c r="N1236" s="1131"/>
      <c r="O1236" s="2156"/>
      <c r="P1236" s="2156"/>
      <c r="Q1236" s="1131"/>
      <c r="R1236" s="1131"/>
      <c r="S1236" s="1119"/>
      <c r="T1236" s="1131"/>
      <c r="U1236" s="1131"/>
      <c r="W1236" s="1428"/>
      <c r="X1236" s="1428"/>
    </row>
    <row r="1237" spans="1:24" ht="21">
      <c r="A1237" s="1119">
        <v>887</v>
      </c>
      <c r="B1237" s="1125" t="s">
        <v>2397</v>
      </c>
      <c r="C1237" s="1126" t="s">
        <v>2214</v>
      </c>
      <c r="D1237" s="1127" t="s">
        <v>780</v>
      </c>
      <c r="E1237" s="1126" t="s">
        <v>12</v>
      </c>
      <c r="F1237" s="1125" t="s">
        <v>12</v>
      </c>
      <c r="G1237" s="1126" t="s">
        <v>781</v>
      </c>
      <c r="H1237" s="1126" t="s">
        <v>1817</v>
      </c>
      <c r="I1237" s="1129">
        <v>2013</v>
      </c>
      <c r="J1237" s="1247"/>
      <c r="K1237" s="1126" t="s">
        <v>2</v>
      </c>
      <c r="L1237" s="1255" t="s">
        <v>13</v>
      </c>
      <c r="M1237" s="1124">
        <v>1</v>
      </c>
      <c r="N1237" s="1130">
        <v>289698750</v>
      </c>
      <c r="O1237" s="2150"/>
      <c r="P1237" s="2150"/>
      <c r="Q1237" s="1131"/>
      <c r="R1237" s="1131"/>
      <c r="S1237" s="1124">
        <v>1</v>
      </c>
      <c r="T1237" s="1130">
        <v>289698750</v>
      </c>
      <c r="U1237" s="1127" t="s">
        <v>1546</v>
      </c>
      <c r="W1237" s="1428"/>
      <c r="X1237" s="1428"/>
    </row>
    <row r="1238" spans="1:24">
      <c r="A1238" s="776"/>
      <c r="B1238" s="1125"/>
      <c r="C1238" s="1126"/>
      <c r="D1238" s="1127"/>
      <c r="E1238" s="1126"/>
      <c r="F1238" s="1125"/>
      <c r="G1238" s="1126"/>
      <c r="H1238" s="1126"/>
      <c r="I1238" s="1129"/>
      <c r="J1238" s="1247"/>
      <c r="K1238" s="1126"/>
      <c r="L1238" s="1255"/>
      <c r="M1238" s="1124"/>
      <c r="N1238" s="1130"/>
      <c r="O1238" s="2150"/>
      <c r="P1238" s="2150"/>
      <c r="Q1238" s="1131"/>
      <c r="R1238" s="1131"/>
      <c r="S1238" s="1124"/>
      <c r="T1238" s="1130"/>
      <c r="U1238" s="1131"/>
      <c r="W1238" s="1428"/>
      <c r="X1238" s="1428"/>
    </row>
    <row r="1239" spans="1:24" ht="21">
      <c r="A1239" s="1119">
        <v>888</v>
      </c>
      <c r="B1239" s="1125" t="s">
        <v>2399</v>
      </c>
      <c r="C1239" s="1126" t="s">
        <v>2140</v>
      </c>
      <c r="D1239" s="1127" t="s">
        <v>2049</v>
      </c>
      <c r="E1239" s="1126" t="s">
        <v>12</v>
      </c>
      <c r="F1239" s="1125" t="s">
        <v>12</v>
      </c>
      <c r="G1239" s="1126" t="s">
        <v>781</v>
      </c>
      <c r="H1239" s="1126" t="s">
        <v>1817</v>
      </c>
      <c r="I1239" s="1129">
        <v>2011</v>
      </c>
      <c r="J1239" s="1247"/>
      <c r="K1239" s="1126" t="s">
        <v>2</v>
      </c>
      <c r="L1239" s="1255" t="s">
        <v>13</v>
      </c>
      <c r="M1239" s="1124">
        <v>1</v>
      </c>
      <c r="N1239" s="1130">
        <v>50188000</v>
      </c>
      <c r="O1239" s="2150"/>
      <c r="P1239" s="2150"/>
      <c r="Q1239" s="1131"/>
      <c r="R1239" s="1131"/>
      <c r="S1239" s="1124">
        <v>1</v>
      </c>
      <c r="T1239" s="1130">
        <v>50188000</v>
      </c>
      <c r="U1239" s="1127" t="s">
        <v>2050</v>
      </c>
    </row>
    <row r="1240" spans="1:24">
      <c r="A1240" s="776"/>
      <c r="B1240" s="1125"/>
      <c r="C1240" s="1126"/>
      <c r="D1240" s="1127"/>
      <c r="E1240" s="1126"/>
      <c r="F1240" s="1125"/>
      <c r="G1240" s="1126"/>
      <c r="H1240" s="1126"/>
      <c r="I1240" s="1129"/>
      <c r="J1240" s="1247"/>
      <c r="K1240" s="1126"/>
      <c r="L1240" s="1255"/>
      <c r="M1240" s="1124"/>
      <c r="N1240" s="1130"/>
      <c r="O1240" s="2150"/>
      <c r="P1240" s="2150"/>
      <c r="Q1240" s="1131"/>
      <c r="R1240" s="1131"/>
      <c r="S1240" s="1124"/>
      <c r="T1240" s="1130"/>
      <c r="U1240" s="1131"/>
    </row>
    <row r="1241" spans="1:24" ht="21">
      <c r="A1241" s="1119">
        <v>890</v>
      </c>
      <c r="B1241" s="1125" t="s">
        <v>2399</v>
      </c>
      <c r="C1241" s="1126" t="s">
        <v>2169</v>
      </c>
      <c r="D1241" s="1127" t="s">
        <v>2049</v>
      </c>
      <c r="E1241" s="1126" t="s">
        <v>12</v>
      </c>
      <c r="F1241" s="1125" t="s">
        <v>2400</v>
      </c>
      <c r="G1241" s="1119"/>
      <c r="H1241" s="1126" t="s">
        <v>1817</v>
      </c>
      <c r="I1241" s="1129">
        <v>2019</v>
      </c>
      <c r="J1241" s="1247"/>
      <c r="K1241" s="1126" t="s">
        <v>2</v>
      </c>
      <c r="L1241" s="1255" t="s">
        <v>13</v>
      </c>
      <c r="M1241" s="1124">
        <v>1</v>
      </c>
      <c r="N1241" s="1130">
        <v>147562000</v>
      </c>
      <c r="O1241" s="2150"/>
      <c r="P1241" s="2150"/>
      <c r="Q1241" s="1131"/>
      <c r="R1241" s="1131"/>
      <c r="S1241" s="1124">
        <v>1</v>
      </c>
      <c r="T1241" s="1130">
        <v>147562000</v>
      </c>
      <c r="U1241" s="1131"/>
      <c r="W1241" s="1428"/>
      <c r="X1241" s="1428"/>
    </row>
    <row r="1242" spans="1:24">
      <c r="A1242" s="776"/>
      <c r="B1242" s="1125"/>
      <c r="C1242" s="1126"/>
      <c r="D1242" s="1127"/>
      <c r="E1242" s="1126"/>
      <c r="F1242" s="1125"/>
      <c r="G1242" s="1119"/>
      <c r="H1242" s="1126"/>
      <c r="I1242" s="1129"/>
      <c r="J1242" s="1247"/>
      <c r="K1242" s="1126"/>
      <c r="L1242" s="1255"/>
      <c r="M1242" s="1124"/>
      <c r="N1242" s="1130"/>
      <c r="O1242" s="2150"/>
      <c r="P1242" s="2150"/>
      <c r="Q1242" s="1131"/>
      <c r="R1242" s="1131"/>
      <c r="S1242" s="1124"/>
      <c r="T1242" s="1130"/>
      <c r="U1242" s="1131"/>
      <c r="W1242" s="1428"/>
      <c r="X1242" s="1428"/>
    </row>
    <row r="1243" spans="1:24" ht="105">
      <c r="A1243" s="1119">
        <v>891</v>
      </c>
      <c r="B1243" s="1125" t="s">
        <v>2401</v>
      </c>
      <c r="C1243" s="1126" t="s">
        <v>2147</v>
      </c>
      <c r="D1243" s="1127" t="s">
        <v>2051</v>
      </c>
      <c r="E1243" s="1126" t="s">
        <v>12</v>
      </c>
      <c r="F1243" s="1125" t="s">
        <v>12</v>
      </c>
      <c r="G1243" s="1126" t="s">
        <v>781</v>
      </c>
      <c r="H1243" s="1126" t="s">
        <v>1817</v>
      </c>
      <c r="I1243" s="1129">
        <v>2011</v>
      </c>
      <c r="J1243" s="1249" t="s">
        <v>1913</v>
      </c>
      <c r="K1243" s="1126" t="s">
        <v>2</v>
      </c>
      <c r="L1243" s="1255" t="s">
        <v>13</v>
      </c>
      <c r="M1243" s="1124">
        <v>1</v>
      </c>
      <c r="N1243" s="1134">
        <v>17878000</v>
      </c>
      <c r="O1243" s="2155"/>
      <c r="P1243" s="2155"/>
      <c r="Q1243" s="1131"/>
      <c r="R1243" s="1131"/>
      <c r="S1243" s="1124">
        <v>1</v>
      </c>
      <c r="T1243" s="1134">
        <v>17878000</v>
      </c>
      <c r="U1243" s="1127" t="s">
        <v>2402</v>
      </c>
      <c r="W1243" s="1428"/>
      <c r="X1243" s="1428"/>
    </row>
    <row r="1244" spans="1:24">
      <c r="A1244" s="776"/>
      <c r="B1244" s="1131"/>
      <c r="C1244" s="1131"/>
      <c r="D1244" s="1131"/>
      <c r="E1244" s="1131"/>
      <c r="F1244" s="1131"/>
      <c r="G1244" s="1131"/>
      <c r="H1244" s="1131"/>
      <c r="I1244" s="1119"/>
      <c r="J1244" s="1247"/>
      <c r="K1244" s="1119"/>
      <c r="L1244" s="1258"/>
      <c r="M1244" s="1119"/>
      <c r="N1244" s="1131"/>
      <c r="O1244" s="2156"/>
      <c r="P1244" s="2156"/>
      <c r="Q1244" s="1131"/>
      <c r="R1244" s="1131"/>
      <c r="S1244" s="1119"/>
      <c r="T1244" s="1131"/>
      <c r="U1244" s="1131"/>
    </row>
    <row r="1245" spans="1:24" ht="21">
      <c r="A1245" s="1119">
        <v>892</v>
      </c>
      <c r="B1245" s="1125" t="s">
        <v>2405</v>
      </c>
      <c r="C1245" s="1126" t="s">
        <v>2147</v>
      </c>
      <c r="D1245" s="1127" t="s">
        <v>1793</v>
      </c>
      <c r="E1245" s="1126" t="s">
        <v>12</v>
      </c>
      <c r="F1245" s="1125" t="s">
        <v>2052</v>
      </c>
      <c r="G1245" s="1126" t="s">
        <v>781</v>
      </c>
      <c r="H1245" s="1126" t="s">
        <v>1817</v>
      </c>
      <c r="I1245" s="1129">
        <v>2017</v>
      </c>
      <c r="J1245" s="1247"/>
      <c r="K1245" s="1126" t="s">
        <v>2</v>
      </c>
      <c r="L1245" s="1255" t="s">
        <v>13</v>
      </c>
      <c r="M1245" s="1124">
        <v>1</v>
      </c>
      <c r="N1245" s="1130">
        <v>193028000</v>
      </c>
      <c r="O1245" s="2150"/>
      <c r="P1245" s="2150"/>
      <c r="Q1245" s="1131"/>
      <c r="R1245" s="1131"/>
      <c r="S1245" s="1124">
        <v>1</v>
      </c>
      <c r="T1245" s="1130">
        <v>193028000</v>
      </c>
      <c r="U1245" s="1127" t="s">
        <v>2053</v>
      </c>
      <c r="W1245" s="1428"/>
      <c r="X1245" s="1428"/>
    </row>
    <row r="1246" spans="1:24">
      <c r="A1246" s="776"/>
      <c r="B1246" s="1125"/>
      <c r="C1246" s="1126"/>
      <c r="D1246" s="1127"/>
      <c r="E1246" s="1126"/>
      <c r="F1246" s="1125"/>
      <c r="G1246" s="1126"/>
      <c r="H1246" s="1126"/>
      <c r="I1246" s="1129"/>
      <c r="J1246" s="1247"/>
      <c r="K1246" s="1126"/>
      <c r="L1246" s="1255"/>
      <c r="M1246" s="1124"/>
      <c r="N1246" s="1130"/>
      <c r="O1246" s="2150"/>
      <c r="P1246" s="2150"/>
      <c r="Q1246" s="1131"/>
      <c r="R1246" s="1131"/>
      <c r="S1246" s="1124"/>
      <c r="T1246" s="1130"/>
      <c r="U1246" s="1131"/>
      <c r="W1246" s="1428"/>
      <c r="X1246" s="1428"/>
    </row>
    <row r="1247" spans="1:24" ht="21">
      <c r="A1247" s="776">
        <v>893</v>
      </c>
      <c r="B1247" s="1125" t="s">
        <v>2406</v>
      </c>
      <c r="C1247" s="1126" t="s">
        <v>2147</v>
      </c>
      <c r="D1247" s="1127" t="s">
        <v>789</v>
      </c>
      <c r="E1247" s="1126" t="s">
        <v>12</v>
      </c>
      <c r="F1247" s="1125" t="s">
        <v>12</v>
      </c>
      <c r="G1247" s="1126" t="s">
        <v>781</v>
      </c>
      <c r="H1247" s="1126" t="s">
        <v>1817</v>
      </c>
      <c r="I1247" s="1129">
        <v>2009</v>
      </c>
      <c r="J1247" s="1249" t="s">
        <v>2054</v>
      </c>
      <c r="K1247" s="1126" t="s">
        <v>2</v>
      </c>
      <c r="L1247" s="1255" t="s">
        <v>13</v>
      </c>
      <c r="M1247" s="1124">
        <v>1</v>
      </c>
      <c r="N1247" s="1134">
        <v>98821000</v>
      </c>
      <c r="O1247" s="2155"/>
      <c r="P1247" s="2155"/>
      <c r="Q1247" s="1131"/>
      <c r="R1247" s="1131"/>
      <c r="S1247" s="1124">
        <v>1</v>
      </c>
      <c r="T1247" s="1134">
        <v>98821000</v>
      </c>
      <c r="U1247" s="1127" t="s">
        <v>2407</v>
      </c>
      <c r="W1247" s="1428"/>
      <c r="X1247" s="1428"/>
    </row>
    <row r="1248" spans="1:24">
      <c r="A1248" s="1119"/>
      <c r="B1248" s="1125"/>
      <c r="C1248" s="1126"/>
      <c r="D1248" s="1127"/>
      <c r="E1248" s="1126"/>
      <c r="F1248" s="1125"/>
      <c r="G1248" s="1126"/>
      <c r="H1248" s="1126"/>
      <c r="I1248" s="1129"/>
      <c r="J1248" s="1249"/>
      <c r="K1248" s="1126"/>
      <c r="L1248" s="1255"/>
      <c r="M1248" s="1124"/>
      <c r="N1248" s="1134"/>
      <c r="O1248" s="2155"/>
      <c r="P1248" s="2155"/>
      <c r="Q1248" s="1131"/>
      <c r="R1248" s="1131"/>
      <c r="S1248" s="1124"/>
      <c r="T1248" s="1134"/>
      <c r="U1248" s="1131"/>
      <c r="W1248" s="1428"/>
      <c r="X1248" s="1428"/>
    </row>
    <row r="1249" spans="1:24" ht="21.75" thickBot="1">
      <c r="A1249" s="1295">
        <v>894</v>
      </c>
      <c r="B1249" s="830" t="s">
        <v>2406</v>
      </c>
      <c r="C1249" s="845" t="s">
        <v>2138</v>
      </c>
      <c r="D1249" s="1099" t="s">
        <v>789</v>
      </c>
      <c r="E1249" s="845" t="s">
        <v>12</v>
      </c>
      <c r="F1249" s="830" t="s">
        <v>2055</v>
      </c>
      <c r="G1249" s="845" t="s">
        <v>781</v>
      </c>
      <c r="H1249" s="845" t="s">
        <v>1817</v>
      </c>
      <c r="I1249" s="1101">
        <v>2014</v>
      </c>
      <c r="J1249" s="1248"/>
      <c r="K1249" s="1166" t="s">
        <v>2</v>
      </c>
      <c r="L1249" s="1256" t="s">
        <v>13</v>
      </c>
      <c r="M1249" s="1098">
        <v>1</v>
      </c>
      <c r="N1249" s="1109">
        <v>28986000</v>
      </c>
      <c r="O1249" s="2157"/>
      <c r="P1249" s="2157"/>
      <c r="Q1249" s="1103"/>
      <c r="R1249" s="1103"/>
      <c r="S1249" s="1098">
        <v>1</v>
      </c>
      <c r="T1249" s="1109">
        <v>28986000</v>
      </c>
      <c r="U1249" s="1099" t="s">
        <v>108</v>
      </c>
    </row>
    <row r="1250" spans="1:24" ht="13.5" thickBot="1">
      <c r="A1250" s="2297" t="s">
        <v>3055</v>
      </c>
      <c r="B1250" s="2297"/>
      <c r="C1250" s="2297"/>
      <c r="D1250" s="2297"/>
      <c r="E1250" s="2297"/>
      <c r="F1250" s="2297"/>
      <c r="G1250" s="2297"/>
      <c r="H1250" s="2297"/>
      <c r="I1250" s="2297"/>
      <c r="J1250" s="2297"/>
      <c r="K1250" s="2297"/>
      <c r="L1250" s="2297"/>
      <c r="M1250" s="1282">
        <f>SUM(M1231:M1249)</f>
        <v>11</v>
      </c>
      <c r="N1250" s="1283">
        <f>SUM(N1231:N1249)</f>
        <v>2944408519</v>
      </c>
      <c r="O1250" s="2182"/>
      <c r="P1250" s="2182"/>
      <c r="Q1250" s="1282"/>
      <c r="R1250" s="1366"/>
      <c r="S1250" s="1282">
        <f>SUM(S1231:S1249)</f>
        <v>11</v>
      </c>
      <c r="T1250" s="1283">
        <f>SUM(T1231:T1249)</f>
        <v>2944408519</v>
      </c>
      <c r="U1250" s="1336"/>
      <c r="W1250" s="1428"/>
      <c r="X1250" s="1428"/>
    </row>
    <row r="1251" spans="1:24">
      <c r="A1251" s="1297"/>
      <c r="B1251" s="1412" t="s">
        <v>793</v>
      </c>
      <c r="C1251" s="1413"/>
      <c r="D1251" s="1414" t="s">
        <v>3057</v>
      </c>
      <c r="E1251" s="1415"/>
      <c r="F1251" s="1415"/>
      <c r="G1251" s="1415"/>
      <c r="H1251" s="1415"/>
      <c r="I1251" s="1297"/>
      <c r="J1251" s="1297"/>
      <c r="K1251" s="1415"/>
      <c r="L1251" s="1415"/>
      <c r="M1251" s="1297"/>
      <c r="N1251" s="1415"/>
      <c r="O1251" s="2184"/>
      <c r="P1251" s="2184"/>
      <c r="Q1251" s="1415"/>
      <c r="R1251" s="1415"/>
      <c r="S1251" s="1297"/>
      <c r="T1251" s="1415"/>
      <c r="U1251" s="1415"/>
      <c r="W1251" s="1428"/>
      <c r="X1251" s="1428"/>
    </row>
    <row r="1252" spans="1:24">
      <c r="A1252" s="941"/>
      <c r="B1252" s="1163" t="s">
        <v>3056</v>
      </c>
      <c r="C1252" s="1162"/>
      <c r="D1252" s="948" t="s">
        <v>3083</v>
      </c>
      <c r="E1252" s="1103"/>
      <c r="F1252" s="1103"/>
      <c r="G1252" s="1103"/>
      <c r="H1252" s="1103"/>
      <c r="I1252" s="941"/>
      <c r="J1252" s="1248"/>
      <c r="K1252" s="1103"/>
      <c r="L1252" s="1257"/>
      <c r="M1252" s="941"/>
      <c r="N1252" s="1103"/>
      <c r="O1252" s="2183"/>
      <c r="P1252" s="2183"/>
      <c r="Q1252" s="1103"/>
      <c r="R1252" s="1103"/>
      <c r="S1252" s="941"/>
      <c r="T1252" s="1103"/>
      <c r="U1252" s="1103"/>
      <c r="W1252" s="1428"/>
      <c r="X1252" s="1428"/>
    </row>
    <row r="1253" spans="1:24" ht="13.5" thickBot="1">
      <c r="A1253" s="1296">
        <v>895</v>
      </c>
      <c r="B1253" s="1165" t="s">
        <v>2408</v>
      </c>
      <c r="C1253" s="1166" t="s">
        <v>2147</v>
      </c>
      <c r="D1253" s="1167" t="s">
        <v>2409</v>
      </c>
      <c r="E1253" s="1166" t="s">
        <v>12</v>
      </c>
      <c r="F1253" s="1165" t="s">
        <v>2056</v>
      </c>
      <c r="G1253" s="1168"/>
      <c r="H1253" s="1166" t="s">
        <v>1817</v>
      </c>
      <c r="I1253" s="1169">
        <v>2013</v>
      </c>
      <c r="J1253" s="1250"/>
      <c r="K1253" s="1166" t="s">
        <v>2</v>
      </c>
      <c r="L1253" s="1259" t="s">
        <v>13</v>
      </c>
      <c r="M1253" s="1170">
        <v>1</v>
      </c>
      <c r="N1253" s="1171">
        <v>72998300</v>
      </c>
      <c r="O1253" s="2185"/>
      <c r="P1253" s="2185"/>
      <c r="Q1253" s="1171"/>
      <c r="R1253" s="1171"/>
      <c r="S1253" s="1170">
        <v>1</v>
      </c>
      <c r="T1253" s="1171">
        <v>72998300</v>
      </c>
      <c r="U1253" s="1167" t="s">
        <v>808</v>
      </c>
      <c r="W1253" s="1428"/>
      <c r="X1253" s="1428"/>
    </row>
    <row r="1254" spans="1:24" ht="13.5" thickBot="1">
      <c r="A1254" s="2301" t="s">
        <v>3094</v>
      </c>
      <c r="B1254" s="2302"/>
      <c r="C1254" s="2302"/>
      <c r="D1254" s="2302"/>
      <c r="E1254" s="2302"/>
      <c r="F1254" s="2302"/>
      <c r="G1254" s="2302"/>
      <c r="H1254" s="2302"/>
      <c r="I1254" s="2302"/>
      <c r="J1254" s="2302"/>
      <c r="K1254" s="2302"/>
      <c r="L1254" s="2303"/>
      <c r="M1254" s="1104">
        <f>SUM(M1253)</f>
        <v>1</v>
      </c>
      <c r="N1254" s="1105">
        <f>SUM(N1253)</f>
        <v>72998300</v>
      </c>
      <c r="O1254" s="2152"/>
      <c r="P1254" s="2152"/>
      <c r="Q1254" s="1105"/>
      <c r="R1254" s="1105"/>
      <c r="S1254" s="1104">
        <f>SUM(S1253)</f>
        <v>1</v>
      </c>
      <c r="T1254" s="1105">
        <f>SUM(T1253)</f>
        <v>72998300</v>
      </c>
      <c r="U1254" s="1286"/>
    </row>
    <row r="1255" spans="1:24">
      <c r="A1255" s="1414"/>
      <c r="B1255" s="1412" t="s">
        <v>3189</v>
      </c>
      <c r="C1255" s="1413"/>
      <c r="D1255" s="1414" t="s">
        <v>3083</v>
      </c>
      <c r="E1255" s="1414"/>
      <c r="F1255" s="1414"/>
      <c r="G1255" s="1414"/>
      <c r="H1255" s="1414"/>
      <c r="I1255" s="1414"/>
      <c r="J1255" s="1414"/>
      <c r="K1255" s="1414"/>
      <c r="L1255" s="1414"/>
      <c r="M1255" s="1416"/>
      <c r="N1255" s="1417"/>
      <c r="O1255" s="2186"/>
      <c r="P1255" s="2186"/>
      <c r="Q1255" s="1417"/>
      <c r="R1255" s="1417"/>
      <c r="S1255" s="1416"/>
      <c r="T1255" s="1417"/>
      <c r="U1255" s="1418"/>
    </row>
    <row r="1256" spans="1:24">
      <c r="A1256" s="1175">
        <v>896</v>
      </c>
      <c r="B1256" s="1172" t="s">
        <v>2410</v>
      </c>
      <c r="C1256" s="1173" t="s">
        <v>2147</v>
      </c>
      <c r="D1256" s="1174" t="s">
        <v>2057</v>
      </c>
      <c r="E1256" s="1173" t="s">
        <v>12</v>
      </c>
      <c r="F1256" s="1172" t="s">
        <v>12</v>
      </c>
      <c r="G1256" s="1175"/>
      <c r="H1256" s="1173" t="s">
        <v>1817</v>
      </c>
      <c r="I1256" s="1176">
        <v>2008</v>
      </c>
      <c r="J1256" s="1251"/>
      <c r="K1256" s="1173" t="s">
        <v>2</v>
      </c>
      <c r="L1256" s="1260" t="s">
        <v>13</v>
      </c>
      <c r="M1256" s="1177">
        <v>1</v>
      </c>
      <c r="N1256" s="1178">
        <v>37004000</v>
      </c>
      <c r="O1256" s="2187"/>
      <c r="P1256" s="2187"/>
      <c r="Q1256" s="1178"/>
      <c r="R1256" s="1178"/>
      <c r="S1256" s="1177">
        <v>1</v>
      </c>
      <c r="T1256" s="1178">
        <v>37004000</v>
      </c>
      <c r="U1256" s="1174" t="s">
        <v>816</v>
      </c>
      <c r="W1256" s="1428"/>
      <c r="X1256" s="1428"/>
    </row>
    <row r="1257" spans="1:24">
      <c r="A1257" s="1119"/>
      <c r="B1257" s="1125"/>
      <c r="C1257" s="1126"/>
      <c r="D1257" s="1127"/>
      <c r="E1257" s="1126"/>
      <c r="F1257" s="1125"/>
      <c r="G1257" s="1119"/>
      <c r="H1257" s="1126"/>
      <c r="I1257" s="1129"/>
      <c r="J1257" s="1247"/>
      <c r="K1257" s="1126"/>
      <c r="L1257" s="1255"/>
      <c r="M1257" s="1124"/>
      <c r="N1257" s="1130"/>
      <c r="O1257" s="2150"/>
      <c r="P1257" s="2150"/>
      <c r="Q1257" s="1130"/>
      <c r="R1257" s="1130"/>
      <c r="S1257" s="1124"/>
      <c r="T1257" s="1130"/>
      <c r="U1257" s="1127"/>
      <c r="W1257" s="1428"/>
      <c r="X1257" s="1428"/>
    </row>
    <row r="1258" spans="1:24">
      <c r="A1258" s="1119">
        <v>897</v>
      </c>
      <c r="B1258" s="1125" t="s">
        <v>2410</v>
      </c>
      <c r="C1258" s="1126" t="s">
        <v>2138</v>
      </c>
      <c r="D1258" s="1127" t="s">
        <v>2057</v>
      </c>
      <c r="E1258" s="1126" t="s">
        <v>12</v>
      </c>
      <c r="F1258" s="1125" t="s">
        <v>1804</v>
      </c>
      <c r="G1258" s="1119"/>
      <c r="H1258" s="1126" t="s">
        <v>1817</v>
      </c>
      <c r="I1258" s="1129">
        <v>2008</v>
      </c>
      <c r="J1258" s="1247"/>
      <c r="K1258" s="1126" t="s">
        <v>2</v>
      </c>
      <c r="L1258" s="1255" t="s">
        <v>13</v>
      </c>
      <c r="M1258" s="1124">
        <v>1</v>
      </c>
      <c r="N1258" s="1134">
        <v>27800000</v>
      </c>
      <c r="O1258" s="2155"/>
      <c r="P1258" s="2155"/>
      <c r="Q1258" s="1134"/>
      <c r="R1258" s="1134"/>
      <c r="S1258" s="1124">
        <v>1</v>
      </c>
      <c r="T1258" s="1134">
        <v>27800000</v>
      </c>
      <c r="U1258" s="1127" t="s">
        <v>818</v>
      </c>
      <c r="W1258" s="1428"/>
      <c r="X1258" s="1428"/>
    </row>
    <row r="1259" spans="1:24">
      <c r="A1259" s="1119"/>
      <c r="B1259" s="1125"/>
      <c r="C1259" s="1126"/>
      <c r="D1259" s="1127"/>
      <c r="E1259" s="1126"/>
      <c r="F1259" s="1125"/>
      <c r="G1259" s="1119"/>
      <c r="H1259" s="1126"/>
      <c r="I1259" s="1129"/>
      <c r="J1259" s="1247"/>
      <c r="K1259" s="1126"/>
      <c r="L1259" s="1255"/>
      <c r="M1259" s="1124"/>
      <c r="N1259" s="1134"/>
      <c r="O1259" s="2155"/>
      <c r="P1259" s="2155"/>
      <c r="Q1259" s="1134"/>
      <c r="R1259" s="1134"/>
      <c r="S1259" s="1124"/>
      <c r="T1259" s="1134"/>
      <c r="U1259" s="1127"/>
    </row>
    <row r="1260" spans="1:24" ht="52.5">
      <c r="A1260" s="1119">
        <v>898</v>
      </c>
      <c r="B1260" s="1125" t="s">
        <v>2410</v>
      </c>
      <c r="C1260" s="1126" t="s">
        <v>2140</v>
      </c>
      <c r="D1260" s="1127" t="s">
        <v>2057</v>
      </c>
      <c r="E1260" s="1126" t="s">
        <v>12</v>
      </c>
      <c r="F1260" s="1125" t="s">
        <v>1805</v>
      </c>
      <c r="G1260" s="1126" t="s">
        <v>1548</v>
      </c>
      <c r="H1260" s="1126" t="s">
        <v>1817</v>
      </c>
      <c r="I1260" s="1129">
        <v>2011</v>
      </c>
      <c r="J1260" s="1247"/>
      <c r="K1260" s="1126" t="s">
        <v>2</v>
      </c>
      <c r="L1260" s="1255" t="s">
        <v>13</v>
      </c>
      <c r="M1260" s="1124">
        <v>1</v>
      </c>
      <c r="N1260" s="1134">
        <v>23100000</v>
      </c>
      <c r="O1260" s="2155"/>
      <c r="P1260" s="2155"/>
      <c r="Q1260" s="1134"/>
      <c r="R1260" s="1134"/>
      <c r="S1260" s="1124">
        <v>1</v>
      </c>
      <c r="T1260" s="1134">
        <v>23100000</v>
      </c>
      <c r="U1260" s="1127" t="s">
        <v>2411</v>
      </c>
      <c r="W1260" s="1428"/>
      <c r="X1260" s="1428"/>
    </row>
    <row r="1261" spans="1:24">
      <c r="A1261" s="1119"/>
      <c r="B1261" s="1119"/>
      <c r="C1261" s="1119"/>
      <c r="D1261" s="1131"/>
      <c r="E1261" s="1119"/>
      <c r="F1261" s="1119"/>
      <c r="G1261" s="1119"/>
      <c r="H1261" s="1119"/>
      <c r="I1261" s="1119"/>
      <c r="J1261" s="1247"/>
      <c r="K1261" s="1126"/>
      <c r="L1261" s="1253"/>
      <c r="M1261" s="1119"/>
      <c r="N1261" s="1131"/>
      <c r="O1261" s="2156"/>
      <c r="P1261" s="2156"/>
      <c r="Q1261" s="1131"/>
      <c r="R1261" s="1131"/>
      <c r="S1261" s="1119"/>
      <c r="T1261" s="1131"/>
      <c r="U1261" s="1127"/>
      <c r="W1261" s="1428"/>
      <c r="X1261" s="1428"/>
    </row>
    <row r="1262" spans="1:24" ht="21.75" thickBot="1">
      <c r="A1262" s="1295">
        <v>899</v>
      </c>
      <c r="B1262" s="830" t="s">
        <v>2412</v>
      </c>
      <c r="C1262" s="845" t="s">
        <v>2138</v>
      </c>
      <c r="D1262" s="1099" t="s">
        <v>824</v>
      </c>
      <c r="E1262" s="845" t="s">
        <v>12</v>
      </c>
      <c r="F1262" s="830" t="s">
        <v>2058</v>
      </c>
      <c r="G1262" s="941"/>
      <c r="H1262" s="845" t="s">
        <v>1817</v>
      </c>
      <c r="I1262" s="1101">
        <v>2013</v>
      </c>
      <c r="J1262" s="1248"/>
      <c r="K1262" s="1166" t="s">
        <v>2</v>
      </c>
      <c r="L1262" s="1256" t="s">
        <v>13</v>
      </c>
      <c r="M1262" s="1098">
        <v>1</v>
      </c>
      <c r="N1262" s="1109">
        <v>29381500</v>
      </c>
      <c r="O1262" s="2157"/>
      <c r="P1262" s="2157"/>
      <c r="Q1262" s="1109"/>
      <c r="R1262" s="1109"/>
      <c r="S1262" s="1098">
        <v>1</v>
      </c>
      <c r="T1262" s="1109">
        <v>29381500</v>
      </c>
      <c r="U1262" s="1099" t="s">
        <v>2059</v>
      </c>
      <c r="W1262" s="1428"/>
      <c r="X1262" s="1428"/>
    </row>
    <row r="1263" spans="1:24" ht="13.5" thickBot="1">
      <c r="A1263" s="2297" t="s">
        <v>3095</v>
      </c>
      <c r="B1263" s="2297"/>
      <c r="C1263" s="2297"/>
      <c r="D1263" s="2297"/>
      <c r="E1263" s="2297"/>
      <c r="F1263" s="2297"/>
      <c r="G1263" s="2297"/>
      <c r="H1263" s="2297"/>
      <c r="I1263" s="2297"/>
      <c r="J1263" s="2297"/>
      <c r="K1263" s="2297"/>
      <c r="L1263" s="2297"/>
      <c r="M1263" s="1282">
        <f>SUM(M1256:M1262)</f>
        <v>4</v>
      </c>
      <c r="N1263" s="1283">
        <f>SUM(N1256:N1262)</f>
        <v>117285500</v>
      </c>
      <c r="O1263" s="2182"/>
      <c r="P1263" s="2182"/>
      <c r="Q1263" s="1106"/>
      <c r="R1263" s="1106"/>
      <c r="S1263" s="1282">
        <f>SUM(S1256:S1262)</f>
        <v>4</v>
      </c>
      <c r="T1263" s="1283">
        <f>SUM(T1256:T1262)</f>
        <v>117285500</v>
      </c>
      <c r="U1263" s="1106"/>
    </row>
    <row r="1264" spans="1:24" ht="13.5" thickBot="1">
      <c r="A1264" s="2307"/>
      <c r="B1264" s="2308"/>
      <c r="C1264" s="2308"/>
      <c r="D1264" s="2308"/>
      <c r="E1264" s="2308"/>
      <c r="F1264" s="2308"/>
      <c r="G1264" s="2308"/>
      <c r="H1264" s="2308"/>
      <c r="I1264" s="2308"/>
      <c r="J1264" s="2308"/>
      <c r="K1264" s="2308"/>
      <c r="L1264" s="2308"/>
      <c r="M1264" s="2308"/>
      <c r="N1264" s="2308"/>
      <c r="O1264" s="2308"/>
      <c r="P1264" s="2308"/>
      <c r="Q1264" s="2308"/>
      <c r="R1264" s="2308"/>
      <c r="S1264" s="2308"/>
      <c r="T1264" s="2308"/>
      <c r="U1264" s="2309"/>
    </row>
    <row r="1265" spans="1:31" ht="13.5" thickBot="1">
      <c r="A1265" s="2297" t="s">
        <v>3190</v>
      </c>
      <c r="B1265" s="2297"/>
      <c r="C1265" s="2297"/>
      <c r="D1265" s="2297"/>
      <c r="E1265" s="2297"/>
      <c r="F1265" s="2297"/>
      <c r="G1265" s="2297"/>
      <c r="H1265" s="2297"/>
      <c r="I1265" s="2297"/>
      <c r="J1265" s="2297"/>
      <c r="K1265" s="2297"/>
      <c r="L1265" s="2297"/>
      <c r="M1265" s="1282">
        <f>SUM(M1254,M1263)</f>
        <v>5</v>
      </c>
      <c r="N1265" s="1283">
        <f>SUM(N1254,N1263)</f>
        <v>190283800</v>
      </c>
      <c r="O1265" s="2182"/>
      <c r="P1265" s="2182"/>
      <c r="Q1265" s="1106"/>
      <c r="R1265" s="1106"/>
      <c r="S1265" s="1282">
        <f>SUM(S1254,S1263)</f>
        <v>5</v>
      </c>
      <c r="T1265" s="1283">
        <f>SUM(T1254,T1263)</f>
        <v>190283800</v>
      </c>
      <c r="U1265" s="1106"/>
    </row>
    <row r="1266" spans="1:31">
      <c r="A1266" s="1113"/>
      <c r="B1266" s="1163" t="s">
        <v>827</v>
      </c>
      <c r="C1266" s="948"/>
      <c r="D1266" s="948" t="s">
        <v>828</v>
      </c>
      <c r="E1266" s="1103"/>
      <c r="F1266" s="1103"/>
      <c r="G1266" s="1103"/>
      <c r="H1266" s="1103"/>
      <c r="I1266" s="941"/>
      <c r="J1266" s="941"/>
      <c r="K1266" s="1103"/>
      <c r="L1266" s="1103"/>
      <c r="M1266" s="941"/>
      <c r="N1266" s="1103"/>
      <c r="O1266" s="2183"/>
      <c r="P1266" s="2183"/>
      <c r="Q1266" s="1103"/>
      <c r="R1266" s="1103"/>
      <c r="S1266" s="941"/>
      <c r="T1266" s="1103"/>
      <c r="U1266" s="1103"/>
      <c r="W1266" s="1428"/>
      <c r="X1266" s="1428"/>
    </row>
    <row r="1267" spans="1:31">
      <c r="A1267" s="1168"/>
      <c r="B1267" s="1421" t="s">
        <v>3058</v>
      </c>
      <c r="C1267" s="1422"/>
      <c r="D1267" s="1422" t="s">
        <v>830</v>
      </c>
      <c r="E1267" s="1164"/>
      <c r="F1267" s="1164"/>
      <c r="G1267" s="1164"/>
      <c r="H1267" s="1164"/>
      <c r="I1267" s="1168"/>
      <c r="J1267" s="1168"/>
      <c r="K1267" s="1164"/>
      <c r="L1267" s="1164"/>
      <c r="M1267" s="1168"/>
      <c r="N1267" s="1164"/>
      <c r="O1267" s="2188"/>
      <c r="P1267" s="2188"/>
      <c r="Q1267" s="1164"/>
      <c r="R1267" s="1164"/>
      <c r="S1267" s="1168"/>
      <c r="T1267" s="1164"/>
      <c r="U1267" s="1164"/>
      <c r="W1267" s="1428"/>
      <c r="X1267" s="1428"/>
    </row>
    <row r="1268" spans="1:31" ht="31.5">
      <c r="A1268" s="1119">
        <v>900</v>
      </c>
      <c r="B1268" s="1125" t="s">
        <v>3191</v>
      </c>
      <c r="C1268" s="1125" t="s">
        <v>2177</v>
      </c>
      <c r="D1268" s="1152" t="s">
        <v>834</v>
      </c>
      <c r="E1268" s="1152"/>
      <c r="F1268" s="1131"/>
      <c r="G1268" s="1131"/>
      <c r="H1268" s="1125" t="s">
        <v>1817</v>
      </c>
      <c r="I1268" s="1129">
        <v>2005</v>
      </c>
      <c r="J1268" s="1125"/>
      <c r="K1268" s="1126" t="s">
        <v>836</v>
      </c>
      <c r="L1268" s="1126" t="s">
        <v>13</v>
      </c>
      <c r="M1268" s="1124">
        <v>1</v>
      </c>
      <c r="N1268" s="1436">
        <v>19500</v>
      </c>
      <c r="O1268" s="2180"/>
      <c r="P1268" s="2180"/>
      <c r="Q1268" s="1131"/>
      <c r="R1268" s="1152"/>
      <c r="S1268" s="1436">
        <v>1</v>
      </c>
      <c r="T1268" s="1436">
        <v>19500</v>
      </c>
      <c r="U1268" s="1450" t="s">
        <v>2060</v>
      </c>
      <c r="Y1268" s="1434"/>
      <c r="Z1268" s="1434"/>
      <c r="AE1268" s="1434"/>
    </row>
    <row r="1269" spans="1:31" ht="31.5">
      <c r="A1269" s="1119">
        <v>901</v>
      </c>
      <c r="B1269" s="1125" t="s">
        <v>3191</v>
      </c>
      <c r="C1269" s="1125" t="s">
        <v>2255</v>
      </c>
      <c r="D1269" s="1152" t="s">
        <v>834</v>
      </c>
      <c r="E1269" s="1152"/>
      <c r="F1269" s="1131"/>
      <c r="G1269" s="1131"/>
      <c r="H1269" s="1125" t="s">
        <v>1817</v>
      </c>
      <c r="I1269" s="1129">
        <v>2005</v>
      </c>
      <c r="J1269" s="1125"/>
      <c r="K1269" s="1126" t="s">
        <v>836</v>
      </c>
      <c r="L1269" s="1126" t="s">
        <v>13</v>
      </c>
      <c r="M1269" s="1124">
        <v>1</v>
      </c>
      <c r="N1269" s="1436">
        <v>14500</v>
      </c>
      <c r="O1269" s="2180"/>
      <c r="P1269" s="2180"/>
      <c r="Q1269" s="1131"/>
      <c r="R1269" s="1152"/>
      <c r="S1269" s="1436">
        <v>1</v>
      </c>
      <c r="T1269" s="1436">
        <v>14500</v>
      </c>
      <c r="U1269" s="1450" t="s">
        <v>2061</v>
      </c>
      <c r="AE1269" s="1434"/>
    </row>
    <row r="1270" spans="1:31" ht="31.5">
      <c r="A1270" s="1119">
        <v>902</v>
      </c>
      <c r="B1270" s="1125" t="s">
        <v>3191</v>
      </c>
      <c r="C1270" s="1125" t="s">
        <v>2269</v>
      </c>
      <c r="D1270" s="1152" t="s">
        <v>834</v>
      </c>
      <c r="E1270" s="1152"/>
      <c r="F1270" s="1131"/>
      <c r="G1270" s="1131"/>
      <c r="H1270" s="1125" t="s">
        <v>1817</v>
      </c>
      <c r="I1270" s="1129">
        <v>2005</v>
      </c>
      <c r="J1270" s="1125"/>
      <c r="K1270" s="1126" t="s">
        <v>836</v>
      </c>
      <c r="L1270" s="1126" t="s">
        <v>13</v>
      </c>
      <c r="M1270" s="1124">
        <v>1</v>
      </c>
      <c r="N1270" s="1436">
        <v>21300</v>
      </c>
      <c r="O1270" s="2180"/>
      <c r="P1270" s="2180"/>
      <c r="Q1270" s="1131"/>
      <c r="R1270" s="1152"/>
      <c r="S1270" s="1436">
        <v>1</v>
      </c>
      <c r="T1270" s="1436">
        <v>21300</v>
      </c>
      <c r="U1270" s="1450" t="s">
        <v>2062</v>
      </c>
      <c r="AE1270" s="1434"/>
    </row>
    <row r="1271" spans="1:31" ht="31.5">
      <c r="A1271" s="1119">
        <v>903</v>
      </c>
      <c r="B1271" s="1125" t="s">
        <v>3191</v>
      </c>
      <c r="C1271" s="1125" t="s">
        <v>2414</v>
      </c>
      <c r="D1271" s="1152" t="s">
        <v>834</v>
      </c>
      <c r="E1271" s="1152"/>
      <c r="F1271" s="1131"/>
      <c r="G1271" s="1131"/>
      <c r="H1271" s="1125" t="s">
        <v>1817</v>
      </c>
      <c r="I1271" s="1129">
        <v>2005</v>
      </c>
      <c r="J1271" s="1125"/>
      <c r="K1271" s="1126" t="s">
        <v>836</v>
      </c>
      <c r="L1271" s="1126" t="s">
        <v>13</v>
      </c>
      <c r="M1271" s="1124">
        <v>1</v>
      </c>
      <c r="N1271" s="1436">
        <v>12500</v>
      </c>
      <c r="O1271" s="2180"/>
      <c r="P1271" s="2180"/>
      <c r="Q1271" s="1131"/>
      <c r="R1271" s="1152"/>
      <c r="S1271" s="1436">
        <v>1</v>
      </c>
      <c r="T1271" s="1436">
        <v>12500</v>
      </c>
      <c r="U1271" s="1450" t="s">
        <v>2063</v>
      </c>
      <c r="Y1271" s="1434"/>
      <c r="Z1271" s="1434"/>
      <c r="AE1271" s="1434"/>
    </row>
    <row r="1272" spans="1:31">
      <c r="A1272" s="1119">
        <v>904</v>
      </c>
      <c r="B1272" s="1125" t="s">
        <v>3191</v>
      </c>
      <c r="C1272" s="1125" t="s">
        <v>2415</v>
      </c>
      <c r="D1272" s="1152" t="s">
        <v>834</v>
      </c>
      <c r="E1272" s="1152"/>
      <c r="F1272" s="1131"/>
      <c r="G1272" s="1131"/>
      <c r="H1272" s="1125" t="s">
        <v>1817</v>
      </c>
      <c r="I1272" s="1129">
        <v>2005</v>
      </c>
      <c r="J1272" s="1125"/>
      <c r="K1272" s="1126" t="s">
        <v>836</v>
      </c>
      <c r="L1272" s="1126" t="s">
        <v>13</v>
      </c>
      <c r="M1272" s="1124">
        <v>1</v>
      </c>
      <c r="N1272" s="1437">
        <v>18100</v>
      </c>
      <c r="O1272" s="2189"/>
      <c r="P1272" s="2189"/>
      <c r="Q1272" s="1131"/>
      <c r="R1272" s="1125"/>
      <c r="S1272" s="1437">
        <v>1</v>
      </c>
      <c r="T1272" s="1437">
        <v>18100</v>
      </c>
      <c r="U1272" s="1450" t="s">
        <v>2064</v>
      </c>
      <c r="AE1272" s="1434"/>
    </row>
    <row r="1273" spans="1:31" ht="21">
      <c r="A1273" s="1119">
        <v>905</v>
      </c>
      <c r="B1273" s="1125" t="s">
        <v>3191</v>
      </c>
      <c r="C1273" s="1125" t="s">
        <v>2416</v>
      </c>
      <c r="D1273" s="1152" t="s">
        <v>834</v>
      </c>
      <c r="E1273" s="1152"/>
      <c r="F1273" s="1131"/>
      <c r="G1273" s="1131"/>
      <c r="H1273" s="1125" t="s">
        <v>1817</v>
      </c>
      <c r="I1273" s="1129">
        <v>2005</v>
      </c>
      <c r="J1273" s="1125"/>
      <c r="K1273" s="1126" t="s">
        <v>836</v>
      </c>
      <c r="L1273" s="1126" t="s">
        <v>13</v>
      </c>
      <c r="M1273" s="1124">
        <v>1</v>
      </c>
      <c r="N1273" s="1436">
        <v>30500</v>
      </c>
      <c r="O1273" s="2180"/>
      <c r="P1273" s="2180"/>
      <c r="Q1273" s="1131"/>
      <c r="R1273" s="1152"/>
      <c r="S1273" s="1436">
        <v>1</v>
      </c>
      <c r="T1273" s="1436">
        <v>30500</v>
      </c>
      <c r="U1273" s="1450" t="s">
        <v>2065</v>
      </c>
      <c r="X1273" s="1434"/>
      <c r="AE1273" s="1434"/>
    </row>
    <row r="1274" spans="1:31" ht="63">
      <c r="A1274" s="1119">
        <v>906</v>
      </c>
      <c r="B1274" s="1125" t="s">
        <v>3191</v>
      </c>
      <c r="C1274" s="1125" t="s">
        <v>2417</v>
      </c>
      <c r="D1274" s="1152" t="s">
        <v>834</v>
      </c>
      <c r="E1274" s="1152"/>
      <c r="F1274" s="1131"/>
      <c r="G1274" s="1131"/>
      <c r="H1274" s="1125" t="s">
        <v>596</v>
      </c>
      <c r="I1274" s="1129">
        <v>2005</v>
      </c>
      <c r="J1274" s="1125"/>
      <c r="K1274" s="1126" t="s">
        <v>836</v>
      </c>
      <c r="L1274" s="1126" t="s">
        <v>13</v>
      </c>
      <c r="M1274" s="1124">
        <v>1</v>
      </c>
      <c r="N1274" s="1436">
        <v>31000</v>
      </c>
      <c r="O1274" s="2180"/>
      <c r="P1274" s="2180"/>
      <c r="Q1274" s="1131"/>
      <c r="R1274" s="1152"/>
      <c r="S1274" s="1436">
        <v>1</v>
      </c>
      <c r="T1274" s="1436">
        <v>31000</v>
      </c>
      <c r="U1274" s="1450" t="s">
        <v>2066</v>
      </c>
      <c r="Y1274" s="1434"/>
      <c r="Z1274" s="1434"/>
      <c r="AE1274" s="1434"/>
    </row>
    <row r="1275" spans="1:31" ht="21">
      <c r="A1275" s="1119">
        <v>907</v>
      </c>
      <c r="B1275" s="1125" t="s">
        <v>3191</v>
      </c>
      <c r="C1275" s="1125" t="s">
        <v>2418</v>
      </c>
      <c r="D1275" s="1152" t="s">
        <v>834</v>
      </c>
      <c r="E1275" s="1152"/>
      <c r="F1275" s="1131"/>
      <c r="G1275" s="1131"/>
      <c r="H1275" s="1125" t="s">
        <v>1817</v>
      </c>
      <c r="I1275" s="1129">
        <v>2005</v>
      </c>
      <c r="J1275" s="1125"/>
      <c r="K1275" s="1126" t="s">
        <v>836</v>
      </c>
      <c r="L1275" s="1126" t="s">
        <v>13</v>
      </c>
      <c r="M1275" s="1124">
        <v>1</v>
      </c>
      <c r="N1275" s="1436">
        <v>20000</v>
      </c>
      <c r="O1275" s="2180"/>
      <c r="P1275" s="2180"/>
      <c r="Q1275" s="1131"/>
      <c r="R1275" s="1152"/>
      <c r="S1275" s="1436">
        <v>1</v>
      </c>
      <c r="T1275" s="1436">
        <v>20000</v>
      </c>
      <c r="U1275" s="1450" t="s">
        <v>2067</v>
      </c>
    </row>
    <row r="1276" spans="1:31" ht="31.5">
      <c r="A1276" s="1119">
        <v>908</v>
      </c>
      <c r="B1276" s="1125" t="s">
        <v>3191</v>
      </c>
      <c r="C1276" s="1125" t="s">
        <v>2419</v>
      </c>
      <c r="D1276" s="1152" t="s">
        <v>834</v>
      </c>
      <c r="E1276" s="1152"/>
      <c r="F1276" s="1131"/>
      <c r="G1276" s="1131"/>
      <c r="H1276" s="1125" t="s">
        <v>596</v>
      </c>
      <c r="I1276" s="1129">
        <v>2005</v>
      </c>
      <c r="J1276" s="1125"/>
      <c r="K1276" s="1126" t="s">
        <v>836</v>
      </c>
      <c r="L1276" s="1126" t="s">
        <v>13</v>
      </c>
      <c r="M1276" s="1124">
        <v>1</v>
      </c>
      <c r="N1276" s="1436">
        <v>35000</v>
      </c>
      <c r="O1276" s="2180"/>
      <c r="P1276" s="2180"/>
      <c r="Q1276" s="1131"/>
      <c r="R1276" s="1152"/>
      <c r="S1276" s="1436">
        <v>1</v>
      </c>
      <c r="T1276" s="1436">
        <v>35000</v>
      </c>
      <c r="U1276" s="1450" t="s">
        <v>2068</v>
      </c>
      <c r="AE1276" s="1434"/>
    </row>
    <row r="1277" spans="1:31" ht="73.5">
      <c r="A1277" s="1119">
        <v>909</v>
      </c>
      <c r="B1277" s="1125" t="s">
        <v>3191</v>
      </c>
      <c r="C1277" s="1125" t="s">
        <v>2420</v>
      </c>
      <c r="D1277" s="1152" t="s">
        <v>834</v>
      </c>
      <c r="E1277" s="1152"/>
      <c r="F1277" s="1131"/>
      <c r="G1277" s="1131"/>
      <c r="H1277" s="1125" t="s">
        <v>596</v>
      </c>
      <c r="I1277" s="1129">
        <v>2005</v>
      </c>
      <c r="J1277" s="1125"/>
      <c r="K1277" s="1126" t="s">
        <v>836</v>
      </c>
      <c r="L1277" s="1126" t="s">
        <v>13</v>
      </c>
      <c r="M1277" s="1124">
        <v>1</v>
      </c>
      <c r="N1277" s="1436">
        <v>19300</v>
      </c>
      <c r="O1277" s="2180"/>
      <c r="P1277" s="2180"/>
      <c r="Q1277" s="1131"/>
      <c r="R1277" s="1152"/>
      <c r="S1277" s="1436">
        <v>1</v>
      </c>
      <c r="T1277" s="1436">
        <v>19300</v>
      </c>
      <c r="U1277" s="1450" t="s">
        <v>2069</v>
      </c>
      <c r="Y1277" s="1434"/>
      <c r="Z1277" s="1434"/>
      <c r="AE1277" s="1434"/>
    </row>
    <row r="1278" spans="1:31" ht="31.5">
      <c r="A1278" s="1119">
        <v>910</v>
      </c>
      <c r="B1278" s="1125" t="s">
        <v>3192</v>
      </c>
      <c r="C1278" s="1125" t="s">
        <v>2221</v>
      </c>
      <c r="D1278" s="1152" t="s">
        <v>1503</v>
      </c>
      <c r="E1278" s="1152"/>
      <c r="F1278" s="1131"/>
      <c r="G1278" s="1131"/>
      <c r="H1278" s="1125" t="s">
        <v>1817</v>
      </c>
      <c r="I1278" s="1129">
        <v>2005</v>
      </c>
      <c r="J1278" s="1125"/>
      <c r="K1278" s="1126" t="s">
        <v>836</v>
      </c>
      <c r="L1278" s="1126" t="s">
        <v>13</v>
      </c>
      <c r="M1278" s="1124">
        <v>1</v>
      </c>
      <c r="N1278" s="1436">
        <v>13400</v>
      </c>
      <c r="O1278" s="2180"/>
      <c r="P1278" s="2180"/>
      <c r="Q1278" s="1131"/>
      <c r="R1278" s="1152"/>
      <c r="S1278" s="1436">
        <v>1</v>
      </c>
      <c r="T1278" s="1436">
        <v>13400</v>
      </c>
      <c r="U1278" s="1450" t="s">
        <v>2072</v>
      </c>
      <c r="X1278" s="1434"/>
      <c r="AE1278" s="1434"/>
    </row>
    <row r="1279" spans="1:31" ht="21">
      <c r="A1279" s="1119">
        <v>911</v>
      </c>
      <c r="B1279" s="1125" t="s">
        <v>3192</v>
      </c>
      <c r="C1279" s="1125" t="s">
        <v>2222</v>
      </c>
      <c r="D1279" s="1152" t="s">
        <v>1503</v>
      </c>
      <c r="E1279" s="1152"/>
      <c r="F1279" s="1131"/>
      <c r="G1279" s="1131"/>
      <c r="H1279" s="1125" t="s">
        <v>1817</v>
      </c>
      <c r="I1279" s="1129">
        <v>2005</v>
      </c>
      <c r="J1279" s="1125"/>
      <c r="K1279" s="1126" t="s">
        <v>836</v>
      </c>
      <c r="L1279" s="1126" t="s">
        <v>13</v>
      </c>
      <c r="M1279" s="1124">
        <v>1</v>
      </c>
      <c r="N1279" s="1436">
        <v>10900</v>
      </c>
      <c r="O1279" s="2180"/>
      <c r="P1279" s="2180"/>
      <c r="Q1279" s="1131"/>
      <c r="R1279" s="1152"/>
      <c r="S1279" s="1436">
        <v>1</v>
      </c>
      <c r="T1279" s="1436">
        <v>10900</v>
      </c>
      <c r="U1279" s="1450" t="s">
        <v>2073</v>
      </c>
      <c r="Y1279" s="1434"/>
      <c r="Z1279" s="1434"/>
      <c r="AE1279" s="1434"/>
    </row>
    <row r="1280" spans="1:31" ht="21">
      <c r="A1280" s="1119">
        <v>912</v>
      </c>
      <c r="B1280" s="1125" t="s">
        <v>3192</v>
      </c>
      <c r="C1280" s="1125" t="s">
        <v>2361</v>
      </c>
      <c r="D1280" s="1152" t="s">
        <v>1503</v>
      </c>
      <c r="E1280" s="1152"/>
      <c r="F1280" s="1131"/>
      <c r="G1280" s="1131"/>
      <c r="H1280" s="1125" t="s">
        <v>1817</v>
      </c>
      <c r="I1280" s="1129">
        <v>2005</v>
      </c>
      <c r="J1280" s="1125"/>
      <c r="K1280" s="1126" t="s">
        <v>836</v>
      </c>
      <c r="L1280" s="1126" t="s">
        <v>13</v>
      </c>
      <c r="M1280" s="1124">
        <v>1</v>
      </c>
      <c r="N1280" s="1436">
        <v>9500</v>
      </c>
      <c r="O1280" s="2180"/>
      <c r="P1280" s="2180"/>
      <c r="Q1280" s="1131"/>
      <c r="R1280" s="1152"/>
      <c r="S1280" s="1436">
        <v>1</v>
      </c>
      <c r="T1280" s="1436">
        <v>9500</v>
      </c>
      <c r="U1280" s="1450" t="s">
        <v>2074</v>
      </c>
      <c r="AE1280" s="1434"/>
    </row>
    <row r="1281" spans="1:31" ht="31.5">
      <c r="A1281" s="1119">
        <v>913</v>
      </c>
      <c r="B1281" s="1125" t="s">
        <v>3192</v>
      </c>
      <c r="C1281" s="1125" t="s">
        <v>2429</v>
      </c>
      <c r="D1281" s="1152" t="s">
        <v>1503</v>
      </c>
      <c r="E1281" s="1152"/>
      <c r="F1281" s="1131"/>
      <c r="G1281" s="1131"/>
      <c r="H1281" s="1125" t="s">
        <v>1817</v>
      </c>
      <c r="I1281" s="1129">
        <v>2005</v>
      </c>
      <c r="J1281" s="1125"/>
      <c r="K1281" s="1126" t="s">
        <v>836</v>
      </c>
      <c r="L1281" s="1126" t="s">
        <v>13</v>
      </c>
      <c r="M1281" s="1124">
        <v>1</v>
      </c>
      <c r="N1281" s="1436">
        <v>18900</v>
      </c>
      <c r="O1281" s="2180"/>
      <c r="P1281" s="2180"/>
      <c r="Q1281" s="1131"/>
      <c r="R1281" s="1152"/>
      <c r="S1281" s="1436">
        <v>1</v>
      </c>
      <c r="T1281" s="1436">
        <v>18900</v>
      </c>
      <c r="U1281" s="1450" t="s">
        <v>2075</v>
      </c>
      <c r="Y1281" s="1434"/>
      <c r="Z1281" s="1434"/>
      <c r="AE1281" s="1434"/>
    </row>
    <row r="1282" spans="1:31" ht="31.5">
      <c r="A1282" s="1119">
        <v>914</v>
      </c>
      <c r="B1282" s="1125" t="s">
        <v>3192</v>
      </c>
      <c r="C1282" s="1125" t="s">
        <v>2430</v>
      </c>
      <c r="D1282" s="1152" t="s">
        <v>1503</v>
      </c>
      <c r="E1282" s="1152"/>
      <c r="F1282" s="1131"/>
      <c r="G1282" s="1131"/>
      <c r="H1282" s="1125" t="s">
        <v>1817</v>
      </c>
      <c r="I1282" s="1129">
        <v>2005</v>
      </c>
      <c r="J1282" s="1125"/>
      <c r="K1282" s="1126" t="s">
        <v>836</v>
      </c>
      <c r="L1282" s="1126" t="s">
        <v>13</v>
      </c>
      <c r="M1282" s="1124">
        <v>1</v>
      </c>
      <c r="N1282" s="1436">
        <v>15700</v>
      </c>
      <c r="O1282" s="2180"/>
      <c r="P1282" s="2180"/>
      <c r="Q1282" s="1131"/>
      <c r="R1282" s="1152"/>
      <c r="S1282" s="1436">
        <v>1</v>
      </c>
      <c r="T1282" s="1436">
        <v>15700</v>
      </c>
      <c r="U1282" s="1450" t="s">
        <v>2076</v>
      </c>
      <c r="AE1282" s="1434"/>
    </row>
    <row r="1283" spans="1:31" ht="52.5">
      <c r="A1283" s="1119">
        <v>915</v>
      </c>
      <c r="B1283" s="1125" t="s">
        <v>3192</v>
      </c>
      <c r="C1283" s="1125" t="s">
        <v>2431</v>
      </c>
      <c r="D1283" s="1152" t="s">
        <v>1503</v>
      </c>
      <c r="E1283" s="1152"/>
      <c r="F1283" s="1131"/>
      <c r="G1283" s="1131"/>
      <c r="H1283" s="1125" t="s">
        <v>1817</v>
      </c>
      <c r="I1283" s="1129">
        <v>2005</v>
      </c>
      <c r="J1283" s="1125"/>
      <c r="K1283" s="1126" t="s">
        <v>836</v>
      </c>
      <c r="L1283" s="1126" t="s">
        <v>13</v>
      </c>
      <c r="M1283" s="1124">
        <v>1</v>
      </c>
      <c r="N1283" s="1436">
        <v>30000</v>
      </c>
      <c r="O1283" s="2180"/>
      <c r="P1283" s="2180"/>
      <c r="Q1283" s="1131"/>
      <c r="R1283" s="1152"/>
      <c r="S1283" s="1436">
        <v>1</v>
      </c>
      <c r="T1283" s="1436">
        <v>30000</v>
      </c>
      <c r="U1283" s="1450" t="s">
        <v>2077</v>
      </c>
      <c r="Y1283" s="1434"/>
      <c r="Z1283" s="1434"/>
      <c r="AE1283" s="1434"/>
    </row>
    <row r="1284" spans="1:31" ht="63">
      <c r="A1284" s="1119">
        <v>916</v>
      </c>
      <c r="B1284" s="1125" t="s">
        <v>3192</v>
      </c>
      <c r="C1284" s="1125" t="s">
        <v>2432</v>
      </c>
      <c r="D1284" s="1152" t="s">
        <v>1503</v>
      </c>
      <c r="E1284" s="1152"/>
      <c r="F1284" s="1131"/>
      <c r="G1284" s="1131"/>
      <c r="H1284" s="1125" t="s">
        <v>596</v>
      </c>
      <c r="I1284" s="1129">
        <v>2005</v>
      </c>
      <c r="J1284" s="1125"/>
      <c r="K1284" s="1126" t="s">
        <v>836</v>
      </c>
      <c r="L1284" s="1126" t="s">
        <v>13</v>
      </c>
      <c r="M1284" s="1124">
        <v>1</v>
      </c>
      <c r="N1284" s="1436">
        <v>14500</v>
      </c>
      <c r="O1284" s="2180"/>
      <c r="P1284" s="2180"/>
      <c r="Q1284" s="1131"/>
      <c r="R1284" s="1152"/>
      <c r="S1284" s="1436">
        <v>1</v>
      </c>
      <c r="T1284" s="1436">
        <v>14500</v>
      </c>
      <c r="U1284" s="1450" t="s">
        <v>2078</v>
      </c>
      <c r="X1284" s="1434"/>
      <c r="AE1284" s="1434"/>
    </row>
    <row r="1285" spans="1:31" ht="31.5">
      <c r="A1285" s="1119">
        <v>917</v>
      </c>
      <c r="B1285" s="1125" t="s">
        <v>3192</v>
      </c>
      <c r="C1285" s="1125" t="s">
        <v>2433</v>
      </c>
      <c r="D1285" s="1152" t="s">
        <v>1503</v>
      </c>
      <c r="E1285" s="1152"/>
      <c r="F1285" s="1131"/>
      <c r="G1285" s="1131"/>
      <c r="H1285" s="1125" t="s">
        <v>1817</v>
      </c>
      <c r="I1285" s="1129">
        <v>2005</v>
      </c>
      <c r="J1285" s="1125"/>
      <c r="K1285" s="1126" t="s">
        <v>836</v>
      </c>
      <c r="L1285" s="1126" t="s">
        <v>13</v>
      </c>
      <c r="M1285" s="1124">
        <v>1</v>
      </c>
      <c r="N1285" s="1436">
        <v>14400</v>
      </c>
      <c r="O1285" s="2180"/>
      <c r="P1285" s="2180"/>
      <c r="Q1285" s="1131"/>
      <c r="R1285" s="1152"/>
      <c r="S1285" s="1436">
        <v>1</v>
      </c>
      <c r="T1285" s="1436">
        <v>14400</v>
      </c>
      <c r="U1285" s="1450" t="s">
        <v>2079</v>
      </c>
      <c r="AE1285" s="1434"/>
    </row>
    <row r="1286" spans="1:31" ht="21">
      <c r="A1286" s="1119">
        <v>918</v>
      </c>
      <c r="B1286" s="1125" t="s">
        <v>3192</v>
      </c>
      <c r="C1286" s="1125" t="s">
        <v>2434</v>
      </c>
      <c r="D1286" s="1152" t="s">
        <v>1503</v>
      </c>
      <c r="E1286" s="1152"/>
      <c r="F1286" s="1131"/>
      <c r="G1286" s="1131"/>
      <c r="H1286" s="1125" t="s">
        <v>1817</v>
      </c>
      <c r="I1286" s="1129">
        <v>2005</v>
      </c>
      <c r="J1286" s="1125"/>
      <c r="K1286" s="1126" t="s">
        <v>836</v>
      </c>
      <c r="L1286" s="1126" t="s">
        <v>13</v>
      </c>
      <c r="M1286" s="1124">
        <v>1</v>
      </c>
      <c r="N1286" s="1436">
        <v>9500</v>
      </c>
      <c r="O1286" s="2180"/>
      <c r="P1286" s="2180"/>
      <c r="Q1286" s="1131"/>
      <c r="R1286" s="1152"/>
      <c r="S1286" s="1436">
        <v>1</v>
      </c>
      <c r="T1286" s="1436">
        <v>9500</v>
      </c>
      <c r="U1286" s="1450" t="s">
        <v>2080</v>
      </c>
      <c r="AE1286" s="1434"/>
    </row>
    <row r="1287" spans="1:31" ht="42">
      <c r="A1287" s="1119">
        <v>919</v>
      </c>
      <c r="B1287" s="1125" t="s">
        <v>3192</v>
      </c>
      <c r="C1287" s="1125" t="s">
        <v>2435</v>
      </c>
      <c r="D1287" s="1152" t="s">
        <v>1503</v>
      </c>
      <c r="E1287" s="1152"/>
      <c r="F1287" s="1131"/>
      <c r="G1287" s="1131"/>
      <c r="H1287" s="1125" t="s">
        <v>1817</v>
      </c>
      <c r="I1287" s="1129">
        <v>2005</v>
      </c>
      <c r="J1287" s="1125"/>
      <c r="K1287" s="1126" t="s">
        <v>836</v>
      </c>
      <c r="L1287" s="1126" t="s">
        <v>13</v>
      </c>
      <c r="M1287" s="1124">
        <v>1</v>
      </c>
      <c r="N1287" s="1436">
        <v>11800</v>
      </c>
      <c r="O1287" s="2180"/>
      <c r="P1287" s="2180"/>
      <c r="Q1287" s="1131"/>
      <c r="R1287" s="1152"/>
      <c r="S1287" s="1436">
        <v>1</v>
      </c>
      <c r="T1287" s="1436">
        <v>11800</v>
      </c>
      <c r="U1287" s="1450" t="s">
        <v>2081</v>
      </c>
      <c r="X1287" s="1434"/>
      <c r="Y1287" s="1434"/>
      <c r="Z1287" s="1434"/>
      <c r="AE1287" s="1434"/>
    </row>
    <row r="1288" spans="1:31" ht="42.75" thickBot="1">
      <c r="A1288" s="1119">
        <v>920</v>
      </c>
      <c r="B1288" s="1165" t="s">
        <v>3192</v>
      </c>
      <c r="C1288" s="1165" t="s">
        <v>2436</v>
      </c>
      <c r="D1288" s="1438" t="s">
        <v>1503</v>
      </c>
      <c r="E1288" s="1438"/>
      <c r="F1288" s="1164"/>
      <c r="G1288" s="1164"/>
      <c r="H1288" s="1165" t="s">
        <v>1817</v>
      </c>
      <c r="I1288" s="1169">
        <v>2005</v>
      </c>
      <c r="J1288" s="1165"/>
      <c r="K1288" s="1166" t="s">
        <v>836</v>
      </c>
      <c r="L1288" s="1166" t="s">
        <v>13</v>
      </c>
      <c r="M1288" s="1170">
        <v>1</v>
      </c>
      <c r="N1288" s="1439">
        <v>10900</v>
      </c>
      <c r="O1288" s="2190"/>
      <c r="P1288" s="2190"/>
      <c r="Q1288" s="1164"/>
      <c r="R1288" s="1438"/>
      <c r="S1288" s="1439">
        <v>1</v>
      </c>
      <c r="T1288" s="1439">
        <v>10900</v>
      </c>
      <c r="U1288" s="1451" t="s">
        <v>2082</v>
      </c>
      <c r="AE1288" s="1434"/>
    </row>
    <row r="1289" spans="1:31" ht="13.5" thickBot="1">
      <c r="A1289" s="1106"/>
      <c r="B1289" s="2301" t="s">
        <v>2450</v>
      </c>
      <c r="C1289" s="2302"/>
      <c r="D1289" s="2302"/>
      <c r="E1289" s="2302"/>
      <c r="F1289" s="2302"/>
      <c r="G1289" s="2302"/>
      <c r="H1289" s="2302"/>
      <c r="I1289" s="2302"/>
      <c r="J1289" s="2302"/>
      <c r="K1289" s="2302"/>
      <c r="L1289" s="2303"/>
      <c r="M1289" s="1337">
        <f>SUM(M1268:M1288)</f>
        <v>21</v>
      </c>
      <c r="N1289" s="1287">
        <f>SUM(N1268:N1288)</f>
        <v>381200</v>
      </c>
      <c r="O1289" s="2181"/>
      <c r="P1289" s="2181"/>
      <c r="Q1289" s="1106"/>
      <c r="R1289" s="1106"/>
      <c r="S1289" s="1337">
        <f>SUM(S1268:S1288)</f>
        <v>21</v>
      </c>
      <c r="T1289" s="1287">
        <f>SUM(T1268:T1288)</f>
        <v>381200</v>
      </c>
      <c r="U1289" s="1452"/>
      <c r="AE1289" s="1434"/>
    </row>
    <row r="1290" spans="1:31" ht="42">
      <c r="A1290" s="1119">
        <v>921</v>
      </c>
      <c r="B1290" s="1125" t="s">
        <v>3192</v>
      </c>
      <c r="C1290" s="1125" t="s">
        <v>2437</v>
      </c>
      <c r="D1290" s="1152" t="s">
        <v>1503</v>
      </c>
      <c r="E1290" s="1152"/>
      <c r="F1290" s="1131"/>
      <c r="G1290" s="1152"/>
      <c r="H1290" s="1125" t="s">
        <v>596</v>
      </c>
      <c r="I1290" s="1129">
        <v>2007</v>
      </c>
      <c r="J1290" s="1125"/>
      <c r="K1290" s="1126" t="s">
        <v>836</v>
      </c>
      <c r="L1290" s="1126" t="s">
        <v>13</v>
      </c>
      <c r="M1290" s="1124">
        <v>1</v>
      </c>
      <c r="N1290" s="1436">
        <v>14400</v>
      </c>
      <c r="O1290" s="2180"/>
      <c r="P1290" s="2180"/>
      <c r="Q1290" s="1131"/>
      <c r="R1290" s="1152"/>
      <c r="S1290" s="1436">
        <v>1</v>
      </c>
      <c r="T1290" s="1436">
        <v>14400</v>
      </c>
      <c r="U1290" s="1450" t="s">
        <v>2083</v>
      </c>
      <c r="Y1290" s="1434"/>
      <c r="Z1290" s="1434"/>
      <c r="AE1290" s="1434"/>
    </row>
    <row r="1291" spans="1:31" ht="63">
      <c r="A1291" s="1119">
        <v>922</v>
      </c>
      <c r="B1291" s="1125" t="s">
        <v>3192</v>
      </c>
      <c r="C1291" s="1125" t="s">
        <v>2416</v>
      </c>
      <c r="D1291" s="1152" t="s">
        <v>1503</v>
      </c>
      <c r="E1291" s="1152"/>
      <c r="F1291" s="1131"/>
      <c r="G1291" s="1152"/>
      <c r="H1291" s="1125" t="s">
        <v>596</v>
      </c>
      <c r="I1291" s="1129">
        <v>2007</v>
      </c>
      <c r="J1291" s="1125"/>
      <c r="K1291" s="1126" t="s">
        <v>836</v>
      </c>
      <c r="L1291" s="1126" t="s">
        <v>13</v>
      </c>
      <c r="M1291" s="1124">
        <v>1</v>
      </c>
      <c r="N1291" s="1436">
        <v>32400</v>
      </c>
      <c r="O1291" s="2180"/>
      <c r="P1291" s="2180"/>
      <c r="Q1291" s="1131"/>
      <c r="R1291" s="1152"/>
      <c r="S1291" s="1436">
        <v>1</v>
      </c>
      <c r="T1291" s="1436">
        <v>32400</v>
      </c>
      <c r="U1291" s="1450" t="s">
        <v>2084</v>
      </c>
      <c r="AE1291" s="1434"/>
    </row>
    <row r="1292" spans="1:31" ht="42">
      <c r="A1292" s="1119">
        <v>923</v>
      </c>
      <c r="B1292" s="1125" t="s">
        <v>3192</v>
      </c>
      <c r="C1292" s="1125" t="s">
        <v>2438</v>
      </c>
      <c r="D1292" s="1152" t="s">
        <v>1503</v>
      </c>
      <c r="E1292" s="1152"/>
      <c r="F1292" s="1131"/>
      <c r="G1292" s="1152"/>
      <c r="H1292" s="1125" t="s">
        <v>596</v>
      </c>
      <c r="I1292" s="1129">
        <v>2007</v>
      </c>
      <c r="J1292" s="1125"/>
      <c r="K1292" s="1126" t="s">
        <v>836</v>
      </c>
      <c r="L1292" s="1126" t="s">
        <v>13</v>
      </c>
      <c r="M1292" s="1124">
        <v>1</v>
      </c>
      <c r="N1292" s="1436">
        <v>7700</v>
      </c>
      <c r="O1292" s="2180"/>
      <c r="P1292" s="2180"/>
      <c r="Q1292" s="1131"/>
      <c r="R1292" s="1152"/>
      <c r="S1292" s="1436">
        <v>1</v>
      </c>
      <c r="T1292" s="1436">
        <v>7700</v>
      </c>
      <c r="U1292" s="1450" t="s">
        <v>2085</v>
      </c>
      <c r="AE1292" s="1434"/>
    </row>
    <row r="1293" spans="1:31" ht="63">
      <c r="A1293" s="1119">
        <v>924</v>
      </c>
      <c r="B1293" s="1125" t="s">
        <v>3192</v>
      </c>
      <c r="C1293" s="1125" t="s">
        <v>2417</v>
      </c>
      <c r="D1293" s="1152" t="s">
        <v>1503</v>
      </c>
      <c r="E1293" s="1152"/>
      <c r="F1293" s="1131"/>
      <c r="G1293" s="1152"/>
      <c r="H1293" s="1125" t="s">
        <v>596</v>
      </c>
      <c r="I1293" s="1129">
        <v>2007</v>
      </c>
      <c r="J1293" s="1125"/>
      <c r="K1293" s="1126" t="s">
        <v>836</v>
      </c>
      <c r="L1293" s="1126" t="s">
        <v>13</v>
      </c>
      <c r="M1293" s="1124">
        <v>1</v>
      </c>
      <c r="N1293" s="1436">
        <v>15700</v>
      </c>
      <c r="O1293" s="2180"/>
      <c r="P1293" s="2180"/>
      <c r="Q1293" s="1131"/>
      <c r="R1293" s="1152"/>
      <c r="S1293" s="1436">
        <v>1</v>
      </c>
      <c r="T1293" s="1436">
        <v>15700</v>
      </c>
      <c r="U1293" s="1450" t="s">
        <v>2086</v>
      </c>
      <c r="Y1293" s="1434"/>
      <c r="Z1293" s="1434"/>
      <c r="AE1293" s="1434"/>
    </row>
    <row r="1294" spans="1:31" ht="52.5">
      <c r="A1294" s="1119">
        <v>925</v>
      </c>
      <c r="B1294" s="1125" t="s">
        <v>3192</v>
      </c>
      <c r="C1294" s="1125" t="s">
        <v>2439</v>
      </c>
      <c r="D1294" s="1152" t="s">
        <v>1503</v>
      </c>
      <c r="E1294" s="1152"/>
      <c r="F1294" s="1131"/>
      <c r="G1294" s="1152"/>
      <c r="H1294" s="1125" t="s">
        <v>596</v>
      </c>
      <c r="I1294" s="1129">
        <v>2007</v>
      </c>
      <c r="J1294" s="1125"/>
      <c r="K1294" s="1126" t="s">
        <v>836</v>
      </c>
      <c r="L1294" s="1126" t="s">
        <v>13</v>
      </c>
      <c r="M1294" s="1124">
        <v>1</v>
      </c>
      <c r="N1294" s="1436">
        <v>36500</v>
      </c>
      <c r="O1294" s="2180"/>
      <c r="P1294" s="2180"/>
      <c r="Q1294" s="1131"/>
      <c r="R1294" s="1152"/>
      <c r="S1294" s="1436">
        <v>1</v>
      </c>
      <c r="T1294" s="1436">
        <v>36500</v>
      </c>
      <c r="U1294" s="1450" t="s">
        <v>2087</v>
      </c>
      <c r="AE1294" s="1434"/>
    </row>
    <row r="1295" spans="1:31" ht="42">
      <c r="A1295" s="1119">
        <v>926</v>
      </c>
      <c r="B1295" s="1125" t="s">
        <v>2441</v>
      </c>
      <c r="C1295" s="1125" t="s">
        <v>2371</v>
      </c>
      <c r="D1295" s="1152" t="s">
        <v>2088</v>
      </c>
      <c r="E1295" s="1152"/>
      <c r="F1295" s="1131"/>
      <c r="G1295" s="1152"/>
      <c r="H1295" s="1125" t="s">
        <v>1817</v>
      </c>
      <c r="I1295" s="1129">
        <v>2007</v>
      </c>
      <c r="J1295" s="1125"/>
      <c r="K1295" s="1126" t="s">
        <v>836</v>
      </c>
      <c r="L1295" s="1126" t="s">
        <v>13</v>
      </c>
      <c r="M1295" s="1124">
        <v>1</v>
      </c>
      <c r="N1295" s="1436">
        <v>27600</v>
      </c>
      <c r="O1295" s="2180"/>
      <c r="P1295" s="2180"/>
      <c r="Q1295" s="1131"/>
      <c r="R1295" s="1152"/>
      <c r="S1295" s="1436">
        <v>1</v>
      </c>
      <c r="T1295" s="1436">
        <v>27600</v>
      </c>
      <c r="U1295" s="1450" t="s">
        <v>2089</v>
      </c>
      <c r="AE1295" s="1434"/>
    </row>
    <row r="1296" spans="1:31" ht="31.5">
      <c r="A1296" s="1119">
        <v>927</v>
      </c>
      <c r="B1296" s="1125" t="s">
        <v>2441</v>
      </c>
      <c r="C1296" s="1125" t="s">
        <v>2442</v>
      </c>
      <c r="D1296" s="1152" t="s">
        <v>2088</v>
      </c>
      <c r="E1296" s="1152"/>
      <c r="F1296" s="1131"/>
      <c r="G1296" s="1152"/>
      <c r="H1296" s="1125" t="s">
        <v>1817</v>
      </c>
      <c r="I1296" s="1129">
        <v>2007</v>
      </c>
      <c r="J1296" s="1125"/>
      <c r="K1296" s="1126" t="s">
        <v>836</v>
      </c>
      <c r="L1296" s="1126" t="s">
        <v>13</v>
      </c>
      <c r="M1296" s="1124">
        <v>1</v>
      </c>
      <c r="N1296" s="1436">
        <v>19500</v>
      </c>
      <c r="O1296" s="2180"/>
      <c r="P1296" s="2180"/>
      <c r="Q1296" s="1131"/>
      <c r="R1296" s="1152"/>
      <c r="S1296" s="1436">
        <v>1</v>
      </c>
      <c r="T1296" s="1436">
        <v>19500</v>
      </c>
      <c r="U1296" s="1450" t="s">
        <v>2090</v>
      </c>
      <c r="AE1296" s="1434"/>
    </row>
    <row r="1297" spans="1:31" ht="31.5">
      <c r="A1297" s="1119">
        <v>928</v>
      </c>
      <c r="B1297" s="1125" t="s">
        <v>2441</v>
      </c>
      <c r="C1297" s="1125" t="s">
        <v>2443</v>
      </c>
      <c r="D1297" s="1152" t="s">
        <v>2088</v>
      </c>
      <c r="E1297" s="1152"/>
      <c r="F1297" s="1131"/>
      <c r="G1297" s="1152"/>
      <c r="H1297" s="1125" t="s">
        <v>1817</v>
      </c>
      <c r="I1297" s="1129">
        <v>2007</v>
      </c>
      <c r="J1297" s="1125"/>
      <c r="K1297" s="1126" t="s">
        <v>836</v>
      </c>
      <c r="L1297" s="1126" t="s">
        <v>13</v>
      </c>
      <c r="M1297" s="1124">
        <v>1</v>
      </c>
      <c r="N1297" s="1436">
        <v>10200</v>
      </c>
      <c r="O1297" s="2180"/>
      <c r="P1297" s="2180"/>
      <c r="Q1297" s="1131"/>
      <c r="R1297" s="1152"/>
      <c r="S1297" s="1436">
        <v>1</v>
      </c>
      <c r="T1297" s="1436">
        <v>10200</v>
      </c>
      <c r="U1297" s="1450" t="s">
        <v>2091</v>
      </c>
      <c r="X1297" s="1434"/>
      <c r="AE1297" s="1434"/>
    </row>
    <row r="1298" spans="1:31" ht="31.5">
      <c r="A1298" s="1119">
        <v>929</v>
      </c>
      <c r="B1298" s="1125" t="s">
        <v>2441</v>
      </c>
      <c r="C1298" s="1125" t="s">
        <v>2444</v>
      </c>
      <c r="D1298" s="1152" t="s">
        <v>2088</v>
      </c>
      <c r="E1298" s="1152"/>
      <c r="F1298" s="1131"/>
      <c r="G1298" s="1152"/>
      <c r="H1298" s="1125" t="s">
        <v>1817</v>
      </c>
      <c r="I1298" s="1129">
        <v>2007</v>
      </c>
      <c r="J1298" s="1125"/>
      <c r="K1298" s="1126" t="s">
        <v>836</v>
      </c>
      <c r="L1298" s="1126" t="s">
        <v>13</v>
      </c>
      <c r="M1298" s="1124">
        <v>1</v>
      </c>
      <c r="N1298" s="1436">
        <v>15800</v>
      </c>
      <c r="O1298" s="2180"/>
      <c r="P1298" s="2180"/>
      <c r="Q1298" s="1131"/>
      <c r="R1298" s="1152"/>
      <c r="S1298" s="1436">
        <v>1</v>
      </c>
      <c r="T1298" s="1436">
        <v>15800</v>
      </c>
      <c r="U1298" s="1450" t="s">
        <v>2092</v>
      </c>
      <c r="Y1298" s="1434"/>
      <c r="Z1298" s="1434"/>
      <c r="AE1298" s="1434"/>
    </row>
    <row r="1299" spans="1:31" ht="31.5">
      <c r="A1299" s="1119">
        <v>930</v>
      </c>
      <c r="B1299" s="1125" t="s">
        <v>2441</v>
      </c>
      <c r="C1299" s="1125" t="s">
        <v>2445</v>
      </c>
      <c r="D1299" s="1152" t="s">
        <v>2088</v>
      </c>
      <c r="E1299" s="1152"/>
      <c r="F1299" s="1131"/>
      <c r="G1299" s="1152"/>
      <c r="H1299" s="1125" t="s">
        <v>1817</v>
      </c>
      <c r="I1299" s="1129">
        <v>2007</v>
      </c>
      <c r="J1299" s="1125"/>
      <c r="K1299" s="1126" t="s">
        <v>836</v>
      </c>
      <c r="L1299" s="1126" t="s">
        <v>13</v>
      </c>
      <c r="M1299" s="1124">
        <v>1</v>
      </c>
      <c r="N1299" s="1436">
        <v>44200</v>
      </c>
      <c r="O1299" s="2180"/>
      <c r="P1299" s="2180"/>
      <c r="Q1299" s="1131"/>
      <c r="R1299" s="1152"/>
      <c r="S1299" s="1436">
        <v>1</v>
      </c>
      <c r="T1299" s="1436">
        <v>44200</v>
      </c>
      <c r="U1299" s="1450" t="s">
        <v>2093</v>
      </c>
      <c r="Y1299" s="1434"/>
      <c r="Z1299" s="1434"/>
      <c r="AE1299" s="1434"/>
    </row>
    <row r="1300" spans="1:31" ht="21.75" thickBot="1">
      <c r="A1300" s="1119">
        <v>931</v>
      </c>
      <c r="B1300" s="1165" t="s">
        <v>2441</v>
      </c>
      <c r="C1300" s="1165" t="s">
        <v>2429</v>
      </c>
      <c r="D1300" s="1438" t="s">
        <v>2088</v>
      </c>
      <c r="E1300" s="1438"/>
      <c r="F1300" s="1164"/>
      <c r="G1300" s="1438"/>
      <c r="H1300" s="1165" t="s">
        <v>1817</v>
      </c>
      <c r="I1300" s="1169">
        <v>2007</v>
      </c>
      <c r="J1300" s="1165"/>
      <c r="K1300" s="1166" t="s">
        <v>836</v>
      </c>
      <c r="L1300" s="1166" t="s">
        <v>13</v>
      </c>
      <c r="M1300" s="1170">
        <v>1</v>
      </c>
      <c r="N1300" s="1439">
        <v>25100</v>
      </c>
      <c r="O1300" s="2190"/>
      <c r="P1300" s="2190"/>
      <c r="Q1300" s="1164"/>
      <c r="R1300" s="1438"/>
      <c r="S1300" s="1439">
        <v>1</v>
      </c>
      <c r="T1300" s="1439">
        <v>25100</v>
      </c>
      <c r="U1300" s="1451" t="s">
        <v>2094</v>
      </c>
      <c r="Y1300" s="1434"/>
      <c r="Z1300" s="1434"/>
      <c r="AE1300" s="1434"/>
    </row>
    <row r="1301" spans="1:31" ht="13.5" thickBot="1">
      <c r="A1301" s="1106"/>
      <c r="B1301" s="2304" t="s">
        <v>2450</v>
      </c>
      <c r="C1301" s="2305"/>
      <c r="D1301" s="2305"/>
      <c r="E1301" s="2305"/>
      <c r="F1301" s="2305"/>
      <c r="G1301" s="2305"/>
      <c r="H1301" s="2305"/>
      <c r="I1301" s="2305"/>
      <c r="J1301" s="2305"/>
      <c r="K1301" s="2305"/>
      <c r="L1301" s="2306"/>
      <c r="M1301" s="1282">
        <f>SUM(M1290:M1300)</f>
        <v>11</v>
      </c>
      <c r="N1301" s="1287">
        <f>SUM(N1290:N1300)</f>
        <v>249100</v>
      </c>
      <c r="O1301" s="2181"/>
      <c r="P1301" s="2181"/>
      <c r="Q1301" s="1106"/>
      <c r="R1301" s="1106"/>
      <c r="S1301" s="1337">
        <f>SUM(S1290:S1300)</f>
        <v>11</v>
      </c>
      <c r="T1301" s="1287">
        <f>SUM(T1290:T1300)</f>
        <v>249100</v>
      </c>
      <c r="U1301" s="1452"/>
      <c r="Y1301" s="1434"/>
      <c r="Z1301" s="1434"/>
      <c r="AE1301" s="1434"/>
    </row>
    <row r="1302" spans="1:31" ht="21">
      <c r="A1302" s="1119">
        <v>932</v>
      </c>
      <c r="B1302" s="1125" t="s">
        <v>3191</v>
      </c>
      <c r="C1302" s="1125" t="s">
        <v>3193</v>
      </c>
      <c r="D1302" s="1152" t="s">
        <v>834</v>
      </c>
      <c r="E1302" s="1152"/>
      <c r="F1302" s="1131"/>
      <c r="G1302" s="1131"/>
      <c r="H1302" s="1125" t="s">
        <v>1817</v>
      </c>
      <c r="I1302" s="1129">
        <v>2011</v>
      </c>
      <c r="J1302" s="1125"/>
      <c r="K1302" s="1126" t="s">
        <v>836</v>
      </c>
      <c r="L1302" s="1126" t="s">
        <v>13</v>
      </c>
      <c r="M1302" s="1124">
        <v>1</v>
      </c>
      <c r="N1302" s="1436">
        <v>56250</v>
      </c>
      <c r="O1302" s="2180"/>
      <c r="P1302" s="2180"/>
      <c r="Q1302" s="1131"/>
      <c r="R1302" s="1440"/>
      <c r="S1302" s="1436">
        <v>1</v>
      </c>
      <c r="T1302" s="1436">
        <v>56250</v>
      </c>
      <c r="U1302" s="1450" t="s">
        <v>1386</v>
      </c>
      <c r="Y1302" s="1434"/>
      <c r="Z1302" s="1434"/>
      <c r="AE1302" s="1434"/>
    </row>
    <row r="1303" spans="1:31" ht="21">
      <c r="A1303" s="1119">
        <v>933</v>
      </c>
      <c r="B1303" s="1125" t="s">
        <v>3191</v>
      </c>
      <c r="C1303" s="1125" t="s">
        <v>3194</v>
      </c>
      <c r="D1303" s="1152" t="s">
        <v>834</v>
      </c>
      <c r="E1303" s="1152"/>
      <c r="F1303" s="1131"/>
      <c r="G1303" s="1131"/>
      <c r="H1303" s="1125" t="s">
        <v>1817</v>
      </c>
      <c r="I1303" s="1129">
        <v>2011</v>
      </c>
      <c r="J1303" s="1125"/>
      <c r="K1303" s="1126" t="s">
        <v>836</v>
      </c>
      <c r="L1303" s="1126" t="s">
        <v>13</v>
      </c>
      <c r="M1303" s="1124">
        <v>1</v>
      </c>
      <c r="N1303" s="1436">
        <v>74875</v>
      </c>
      <c r="O1303" s="2180"/>
      <c r="P1303" s="2180"/>
      <c r="Q1303" s="1131"/>
      <c r="R1303" s="1440"/>
      <c r="S1303" s="1436">
        <v>1</v>
      </c>
      <c r="T1303" s="1436">
        <v>74875</v>
      </c>
      <c r="U1303" s="1450" t="s">
        <v>1387</v>
      </c>
      <c r="Y1303" s="1434"/>
      <c r="Z1303" s="1434"/>
      <c r="AE1303" s="1434"/>
    </row>
    <row r="1304" spans="1:31">
      <c r="A1304" s="1119">
        <v>934</v>
      </c>
      <c r="B1304" s="1125" t="s">
        <v>3191</v>
      </c>
      <c r="C1304" s="1455" t="s">
        <v>3205</v>
      </c>
      <c r="D1304" s="1152" t="s">
        <v>834</v>
      </c>
      <c r="E1304" s="1152"/>
      <c r="F1304" s="1131"/>
      <c r="G1304" s="1131"/>
      <c r="H1304" s="1125" t="s">
        <v>1817</v>
      </c>
      <c r="I1304" s="1129">
        <v>2011</v>
      </c>
      <c r="J1304" s="1125"/>
      <c r="K1304" s="1126" t="s">
        <v>836</v>
      </c>
      <c r="L1304" s="1126" t="s">
        <v>13</v>
      </c>
      <c r="M1304" s="1124">
        <v>1</v>
      </c>
      <c r="N1304" s="1437">
        <v>31250</v>
      </c>
      <c r="O1304" s="2189"/>
      <c r="P1304" s="2189"/>
      <c r="Q1304" s="1150"/>
      <c r="R1304" s="1441"/>
      <c r="S1304" s="1437">
        <v>1</v>
      </c>
      <c r="T1304" s="1437">
        <v>31250</v>
      </c>
      <c r="U1304" s="1450" t="s">
        <v>1388</v>
      </c>
      <c r="Y1304" s="1434"/>
      <c r="Z1304" s="1434"/>
      <c r="AE1304" s="1434"/>
    </row>
    <row r="1305" spans="1:31">
      <c r="A1305" s="1119">
        <v>935</v>
      </c>
      <c r="B1305" s="1125" t="s">
        <v>3191</v>
      </c>
      <c r="C1305" s="1455" t="s">
        <v>3206</v>
      </c>
      <c r="D1305" s="1152" t="s">
        <v>834</v>
      </c>
      <c r="E1305" s="1152"/>
      <c r="F1305" s="1131"/>
      <c r="G1305" s="1131"/>
      <c r="H1305" s="1125" t="s">
        <v>1817</v>
      </c>
      <c r="I1305" s="1129">
        <v>2011</v>
      </c>
      <c r="J1305" s="1125"/>
      <c r="K1305" s="1126" t="s">
        <v>836</v>
      </c>
      <c r="L1305" s="1126" t="s">
        <v>13</v>
      </c>
      <c r="M1305" s="1124">
        <v>1</v>
      </c>
      <c r="N1305" s="1437">
        <v>31250</v>
      </c>
      <c r="O1305" s="2189"/>
      <c r="P1305" s="2189"/>
      <c r="Q1305" s="1131"/>
      <c r="R1305" s="1442"/>
      <c r="S1305" s="1437">
        <v>1</v>
      </c>
      <c r="T1305" s="1437">
        <v>31250</v>
      </c>
      <c r="U1305" s="1450" t="s">
        <v>1388</v>
      </c>
      <c r="Y1305" s="1434"/>
      <c r="Z1305" s="1434"/>
      <c r="AE1305" s="1434"/>
    </row>
    <row r="1306" spans="1:31" ht="21">
      <c r="A1306" s="1119">
        <v>936</v>
      </c>
      <c r="B1306" s="1125" t="s">
        <v>3191</v>
      </c>
      <c r="C1306" s="1125" t="s">
        <v>3195</v>
      </c>
      <c r="D1306" s="1152" t="s">
        <v>834</v>
      </c>
      <c r="E1306" s="1152"/>
      <c r="F1306" s="1131"/>
      <c r="G1306" s="1131"/>
      <c r="H1306" s="1125" t="s">
        <v>1817</v>
      </c>
      <c r="I1306" s="1129">
        <v>2011</v>
      </c>
      <c r="J1306" s="1125"/>
      <c r="K1306" s="1126" t="s">
        <v>836</v>
      </c>
      <c r="L1306" s="1126" t="s">
        <v>13</v>
      </c>
      <c r="M1306" s="1124">
        <v>1</v>
      </c>
      <c r="N1306" s="1436">
        <v>81000</v>
      </c>
      <c r="O1306" s="2180"/>
      <c r="P1306" s="2180"/>
      <c r="Q1306" s="1131"/>
      <c r="R1306" s="1440"/>
      <c r="S1306" s="1436">
        <v>1</v>
      </c>
      <c r="T1306" s="1436">
        <v>81000</v>
      </c>
      <c r="U1306" s="1450" t="s">
        <v>1389</v>
      </c>
      <c r="Y1306" s="1434"/>
      <c r="Z1306" s="1434"/>
      <c r="AE1306" s="1434"/>
    </row>
    <row r="1307" spans="1:31">
      <c r="A1307" s="1119">
        <v>937</v>
      </c>
      <c r="B1307" s="1125" t="s">
        <v>3191</v>
      </c>
      <c r="C1307" s="1125" t="s">
        <v>3196</v>
      </c>
      <c r="D1307" s="1152" t="s">
        <v>834</v>
      </c>
      <c r="E1307" s="1152"/>
      <c r="F1307" s="1131"/>
      <c r="G1307" s="1131"/>
      <c r="H1307" s="1125" t="s">
        <v>1817</v>
      </c>
      <c r="I1307" s="1129">
        <v>2011</v>
      </c>
      <c r="J1307" s="1125"/>
      <c r="K1307" s="1126" t="s">
        <v>836</v>
      </c>
      <c r="L1307" s="1126" t="s">
        <v>13</v>
      </c>
      <c r="M1307" s="1124">
        <v>1</v>
      </c>
      <c r="N1307" s="1437">
        <v>70000</v>
      </c>
      <c r="O1307" s="2189"/>
      <c r="P1307" s="2189"/>
      <c r="Q1307" s="1131"/>
      <c r="R1307" s="1441"/>
      <c r="S1307" s="1437">
        <v>1</v>
      </c>
      <c r="T1307" s="1437">
        <v>70000</v>
      </c>
      <c r="U1307" s="1450" t="s">
        <v>1390</v>
      </c>
      <c r="Y1307" s="1434"/>
      <c r="Z1307" s="1434"/>
      <c r="AE1307" s="1434"/>
    </row>
    <row r="1308" spans="1:31" ht="21">
      <c r="A1308" s="1119">
        <v>938</v>
      </c>
      <c r="B1308" s="1125" t="s">
        <v>3191</v>
      </c>
      <c r="C1308" s="1125" t="s">
        <v>3197</v>
      </c>
      <c r="D1308" s="1152" t="s">
        <v>834</v>
      </c>
      <c r="E1308" s="1152"/>
      <c r="F1308" s="1131"/>
      <c r="G1308" s="1131"/>
      <c r="H1308" s="1125" t="s">
        <v>1817</v>
      </c>
      <c r="I1308" s="1129">
        <v>2011</v>
      </c>
      <c r="J1308" s="1125"/>
      <c r="K1308" s="1126" t="s">
        <v>836</v>
      </c>
      <c r="L1308" s="1126" t="s">
        <v>13</v>
      </c>
      <c r="M1308" s="1124">
        <v>1</v>
      </c>
      <c r="N1308" s="1436">
        <v>68750</v>
      </c>
      <c r="O1308" s="2180"/>
      <c r="P1308" s="2180"/>
      <c r="Q1308" s="1131"/>
      <c r="R1308" s="1440"/>
      <c r="S1308" s="1436">
        <v>1</v>
      </c>
      <c r="T1308" s="1436">
        <v>68750</v>
      </c>
      <c r="U1308" s="1450" t="s">
        <v>1392</v>
      </c>
      <c r="Y1308" s="1434"/>
      <c r="Z1308" s="1434"/>
      <c r="AE1308" s="1434"/>
    </row>
    <row r="1309" spans="1:31" ht="21">
      <c r="A1309" s="1119">
        <v>939</v>
      </c>
      <c r="B1309" s="1125" t="s">
        <v>3191</v>
      </c>
      <c r="C1309" s="1125" t="s">
        <v>3198</v>
      </c>
      <c r="D1309" s="1152" t="s">
        <v>834</v>
      </c>
      <c r="E1309" s="1152"/>
      <c r="F1309" s="1131"/>
      <c r="G1309" s="1131"/>
      <c r="H1309" s="1125" t="s">
        <v>1817</v>
      </c>
      <c r="I1309" s="1129">
        <v>2011</v>
      </c>
      <c r="J1309" s="1125"/>
      <c r="K1309" s="1126" t="s">
        <v>836</v>
      </c>
      <c r="L1309" s="1126" t="s">
        <v>13</v>
      </c>
      <c r="M1309" s="1124">
        <v>1</v>
      </c>
      <c r="N1309" s="1436">
        <v>50000</v>
      </c>
      <c r="O1309" s="2180"/>
      <c r="P1309" s="2180"/>
      <c r="Q1309" s="1131"/>
      <c r="R1309" s="1440"/>
      <c r="S1309" s="1436">
        <v>1</v>
      </c>
      <c r="T1309" s="1436">
        <v>50000</v>
      </c>
      <c r="U1309" s="1450" t="s">
        <v>1394</v>
      </c>
      <c r="Y1309" s="1434"/>
      <c r="Z1309" s="1434"/>
      <c r="AE1309" s="1434"/>
    </row>
    <row r="1310" spans="1:31" ht="21">
      <c r="A1310" s="1119">
        <v>940</v>
      </c>
      <c r="B1310" s="1125" t="s">
        <v>3191</v>
      </c>
      <c r="C1310" s="1455" t="s">
        <v>3207</v>
      </c>
      <c r="D1310" s="1152" t="s">
        <v>834</v>
      </c>
      <c r="E1310" s="1152"/>
      <c r="F1310" s="1131"/>
      <c r="G1310" s="1131"/>
      <c r="H1310" s="1125" t="s">
        <v>1817</v>
      </c>
      <c r="I1310" s="1129">
        <v>2011</v>
      </c>
      <c r="J1310" s="1125"/>
      <c r="K1310" s="1126" t="s">
        <v>836</v>
      </c>
      <c r="L1310" s="1126" t="s">
        <v>13</v>
      </c>
      <c r="M1310" s="1124">
        <v>1</v>
      </c>
      <c r="N1310" s="1436">
        <v>37500</v>
      </c>
      <c r="O1310" s="2180"/>
      <c r="P1310" s="2180"/>
      <c r="Q1310" s="1150"/>
      <c r="R1310" s="1440"/>
      <c r="S1310" s="1436">
        <v>1</v>
      </c>
      <c r="T1310" s="1436">
        <v>37500</v>
      </c>
      <c r="U1310" s="1450" t="s">
        <v>1395</v>
      </c>
      <c r="Y1310" s="1434"/>
      <c r="Z1310" s="1434"/>
      <c r="AE1310" s="1434"/>
    </row>
    <row r="1311" spans="1:31" ht="21">
      <c r="A1311" s="1119">
        <v>941</v>
      </c>
      <c r="B1311" s="1125" t="s">
        <v>3191</v>
      </c>
      <c r="C1311" s="1455" t="s">
        <v>3208</v>
      </c>
      <c r="D1311" s="1152" t="s">
        <v>834</v>
      </c>
      <c r="E1311" s="1152"/>
      <c r="F1311" s="1131"/>
      <c r="G1311" s="1131"/>
      <c r="H1311" s="1125" t="s">
        <v>1817</v>
      </c>
      <c r="I1311" s="1129">
        <v>2011</v>
      </c>
      <c r="J1311" s="1125"/>
      <c r="K1311" s="1126" t="s">
        <v>836</v>
      </c>
      <c r="L1311" s="1126" t="s">
        <v>13</v>
      </c>
      <c r="M1311" s="1124">
        <v>1</v>
      </c>
      <c r="N1311" s="1436">
        <v>37500</v>
      </c>
      <c r="O1311" s="2180"/>
      <c r="P1311" s="2180"/>
      <c r="Q1311" s="1131"/>
      <c r="R1311" s="1440"/>
      <c r="S1311" s="1436">
        <v>1</v>
      </c>
      <c r="T1311" s="1436">
        <v>37500</v>
      </c>
      <c r="U1311" s="1450" t="s">
        <v>1395</v>
      </c>
      <c r="Y1311" s="1434"/>
      <c r="Z1311" s="1434"/>
      <c r="AE1311" s="1434"/>
    </row>
    <row r="1312" spans="1:31" ht="21">
      <c r="A1312" s="1119">
        <v>942</v>
      </c>
      <c r="B1312" s="1125" t="s">
        <v>3191</v>
      </c>
      <c r="C1312" s="1125" t="s">
        <v>3199</v>
      </c>
      <c r="D1312" s="1152" t="s">
        <v>834</v>
      </c>
      <c r="E1312" s="1152"/>
      <c r="F1312" s="1131"/>
      <c r="G1312" s="1131"/>
      <c r="H1312" s="1125" t="s">
        <v>1817</v>
      </c>
      <c r="I1312" s="1129">
        <v>2011</v>
      </c>
      <c r="J1312" s="1125"/>
      <c r="K1312" s="1126" t="s">
        <v>836</v>
      </c>
      <c r="L1312" s="1126" t="s">
        <v>13</v>
      </c>
      <c r="M1312" s="1124">
        <v>1</v>
      </c>
      <c r="N1312" s="1436">
        <v>33750</v>
      </c>
      <c r="O1312" s="2180"/>
      <c r="P1312" s="2180"/>
      <c r="Q1312" s="1131"/>
      <c r="R1312" s="1440"/>
      <c r="S1312" s="1436">
        <v>1</v>
      </c>
      <c r="T1312" s="1436">
        <v>33750</v>
      </c>
      <c r="U1312" s="1450" t="s">
        <v>1397</v>
      </c>
      <c r="Y1312" s="1434"/>
      <c r="Z1312" s="1434"/>
      <c r="AE1312" s="1434"/>
    </row>
    <row r="1313" spans="1:31">
      <c r="A1313" s="1119">
        <v>943</v>
      </c>
      <c r="B1313" s="1125" t="s">
        <v>3191</v>
      </c>
      <c r="C1313" s="1125" t="s">
        <v>3200</v>
      </c>
      <c r="D1313" s="1152" t="s">
        <v>834</v>
      </c>
      <c r="E1313" s="1152"/>
      <c r="F1313" s="1131"/>
      <c r="G1313" s="1131"/>
      <c r="H1313" s="1125" t="s">
        <v>1817</v>
      </c>
      <c r="I1313" s="1129">
        <v>2011</v>
      </c>
      <c r="J1313" s="1125"/>
      <c r="K1313" s="1126" t="s">
        <v>836</v>
      </c>
      <c r="L1313" s="1126" t="s">
        <v>13</v>
      </c>
      <c r="M1313" s="1124">
        <v>1</v>
      </c>
      <c r="N1313" s="1437">
        <v>52500</v>
      </c>
      <c r="O1313" s="2189"/>
      <c r="P1313" s="2189"/>
      <c r="Q1313" s="1131"/>
      <c r="R1313" s="1441"/>
      <c r="S1313" s="1437">
        <v>1</v>
      </c>
      <c r="T1313" s="1437">
        <v>52500</v>
      </c>
      <c r="U1313" s="1450" t="s">
        <v>1398</v>
      </c>
      <c r="Y1313" s="1434"/>
      <c r="Z1313" s="1434"/>
      <c r="AE1313" s="1434"/>
    </row>
    <row r="1314" spans="1:31" ht="21">
      <c r="A1314" s="1119">
        <v>944</v>
      </c>
      <c r="B1314" s="1125" t="s">
        <v>3191</v>
      </c>
      <c r="C1314" s="1125" t="s">
        <v>3201</v>
      </c>
      <c r="D1314" s="1152" t="s">
        <v>834</v>
      </c>
      <c r="E1314" s="1152"/>
      <c r="F1314" s="1131"/>
      <c r="G1314" s="1131"/>
      <c r="H1314" s="1125" t="s">
        <v>1817</v>
      </c>
      <c r="I1314" s="1129">
        <v>2011</v>
      </c>
      <c r="J1314" s="1125"/>
      <c r="K1314" s="1126" t="s">
        <v>836</v>
      </c>
      <c r="L1314" s="1126" t="s">
        <v>13</v>
      </c>
      <c r="M1314" s="1124">
        <v>1</v>
      </c>
      <c r="N1314" s="1437">
        <v>37500</v>
      </c>
      <c r="O1314" s="2189"/>
      <c r="P1314" s="2189"/>
      <c r="Q1314" s="1131"/>
      <c r="R1314" s="1441"/>
      <c r="S1314" s="1437">
        <v>1</v>
      </c>
      <c r="T1314" s="1437">
        <v>37500</v>
      </c>
      <c r="U1314" s="1450" t="s">
        <v>1399</v>
      </c>
      <c r="Y1314" s="1434"/>
      <c r="Z1314" s="1434"/>
      <c r="AE1314" s="1434"/>
    </row>
    <row r="1315" spans="1:31">
      <c r="A1315" s="1119">
        <v>945</v>
      </c>
      <c r="B1315" s="1125" t="s">
        <v>3191</v>
      </c>
      <c r="C1315" s="1125" t="s">
        <v>3202</v>
      </c>
      <c r="D1315" s="1152" t="s">
        <v>834</v>
      </c>
      <c r="E1315" s="1152"/>
      <c r="F1315" s="1131"/>
      <c r="G1315" s="1131"/>
      <c r="H1315" s="1125" t="s">
        <v>1817</v>
      </c>
      <c r="I1315" s="1129">
        <v>2011</v>
      </c>
      <c r="J1315" s="1125"/>
      <c r="K1315" s="1126" t="s">
        <v>836</v>
      </c>
      <c r="L1315" s="1126" t="s">
        <v>13</v>
      </c>
      <c r="M1315" s="1124">
        <v>1</v>
      </c>
      <c r="N1315" s="1437">
        <v>65000</v>
      </c>
      <c r="O1315" s="2189"/>
      <c r="P1315" s="2189"/>
      <c r="Q1315" s="1131"/>
      <c r="R1315" s="1441"/>
      <c r="S1315" s="1437">
        <v>1</v>
      </c>
      <c r="T1315" s="1437">
        <v>65000</v>
      </c>
      <c r="U1315" s="1450" t="s">
        <v>1405</v>
      </c>
      <c r="Y1315" s="1434"/>
      <c r="Z1315" s="1434"/>
      <c r="AE1315" s="1434"/>
    </row>
    <row r="1316" spans="1:31" ht="21">
      <c r="A1316" s="1119">
        <v>946</v>
      </c>
      <c r="B1316" s="1125" t="s">
        <v>3191</v>
      </c>
      <c r="C1316" s="1455" t="s">
        <v>3209</v>
      </c>
      <c r="D1316" s="1152" t="s">
        <v>834</v>
      </c>
      <c r="E1316" s="1152"/>
      <c r="F1316" s="1131"/>
      <c r="G1316" s="1131"/>
      <c r="H1316" s="1125" t="s">
        <v>1817</v>
      </c>
      <c r="I1316" s="1129">
        <v>2011</v>
      </c>
      <c r="J1316" s="1125"/>
      <c r="K1316" s="1126" t="s">
        <v>836</v>
      </c>
      <c r="L1316" s="1126" t="s">
        <v>13</v>
      </c>
      <c r="M1316" s="1124">
        <v>1</v>
      </c>
      <c r="N1316" s="1437">
        <v>93750</v>
      </c>
      <c r="O1316" s="2189"/>
      <c r="P1316" s="2189"/>
      <c r="Q1316" s="1150"/>
      <c r="R1316" s="1441"/>
      <c r="S1316" s="1437">
        <v>1</v>
      </c>
      <c r="T1316" s="1437">
        <v>93750</v>
      </c>
      <c r="U1316" s="1450" t="s">
        <v>1407</v>
      </c>
      <c r="Y1316" s="1434"/>
      <c r="Z1316" s="1434"/>
      <c r="AE1316" s="1434"/>
    </row>
    <row r="1317" spans="1:31" ht="21">
      <c r="A1317" s="1119">
        <v>947</v>
      </c>
      <c r="B1317" s="1125" t="s">
        <v>3191</v>
      </c>
      <c r="C1317" s="1455" t="s">
        <v>3210</v>
      </c>
      <c r="D1317" s="1152" t="s">
        <v>834</v>
      </c>
      <c r="E1317" s="1152"/>
      <c r="F1317" s="1131"/>
      <c r="G1317" s="1131"/>
      <c r="H1317" s="1125" t="s">
        <v>1817</v>
      </c>
      <c r="I1317" s="1129">
        <v>2011</v>
      </c>
      <c r="J1317" s="1125"/>
      <c r="K1317" s="1126" t="s">
        <v>836</v>
      </c>
      <c r="L1317" s="1126" t="s">
        <v>13</v>
      </c>
      <c r="M1317" s="1124">
        <v>1</v>
      </c>
      <c r="N1317" s="1437">
        <v>93750</v>
      </c>
      <c r="O1317" s="2189"/>
      <c r="P1317" s="2189"/>
      <c r="Q1317" s="1131"/>
      <c r="R1317" s="1442"/>
      <c r="S1317" s="1437">
        <v>1</v>
      </c>
      <c r="T1317" s="1437">
        <v>93750</v>
      </c>
      <c r="U1317" s="1450" t="s">
        <v>1407</v>
      </c>
      <c r="Y1317" s="1434"/>
      <c r="Z1317" s="1434"/>
      <c r="AE1317" s="1434"/>
    </row>
    <row r="1318" spans="1:31" ht="21">
      <c r="A1318" s="1119">
        <v>948</v>
      </c>
      <c r="B1318" s="1125" t="s">
        <v>3191</v>
      </c>
      <c r="C1318" s="1125" t="s">
        <v>3203</v>
      </c>
      <c r="D1318" s="1152" t="s">
        <v>834</v>
      </c>
      <c r="E1318" s="1152"/>
      <c r="F1318" s="1131"/>
      <c r="G1318" s="1131"/>
      <c r="H1318" s="1125" t="s">
        <v>1817</v>
      </c>
      <c r="I1318" s="1129">
        <v>2011</v>
      </c>
      <c r="J1318" s="1125"/>
      <c r="K1318" s="1126" t="s">
        <v>836</v>
      </c>
      <c r="L1318" s="1126" t="s">
        <v>13</v>
      </c>
      <c r="M1318" s="1124">
        <v>1</v>
      </c>
      <c r="N1318" s="1436">
        <v>31250</v>
      </c>
      <c r="O1318" s="2180"/>
      <c r="P1318" s="2180"/>
      <c r="Q1318" s="1131"/>
      <c r="R1318" s="1440"/>
      <c r="S1318" s="1436">
        <v>1</v>
      </c>
      <c r="T1318" s="1436">
        <v>31250</v>
      </c>
      <c r="U1318" s="1450" t="s">
        <v>1409</v>
      </c>
      <c r="Y1318" s="1434"/>
      <c r="Z1318" s="1434"/>
      <c r="AE1318" s="1434"/>
    </row>
    <row r="1319" spans="1:31">
      <c r="A1319" s="1119"/>
      <c r="B1319" s="1119"/>
      <c r="C1319" s="1119"/>
      <c r="D1319" s="1131"/>
      <c r="E1319" s="1131"/>
      <c r="F1319" s="1131"/>
      <c r="G1319" s="1131"/>
      <c r="H1319" s="1119"/>
      <c r="I1319" s="1119"/>
      <c r="J1319" s="1119"/>
      <c r="K1319" s="1119"/>
      <c r="L1319" s="1119"/>
      <c r="M1319" s="1119"/>
      <c r="N1319" s="1150"/>
      <c r="O1319" s="2191"/>
      <c r="P1319" s="2191"/>
      <c r="Q1319" s="1131"/>
      <c r="R1319" s="1442"/>
      <c r="S1319" s="1131"/>
      <c r="T1319" s="1150"/>
      <c r="U1319" s="1450"/>
      <c r="AE1319" s="1434"/>
    </row>
    <row r="1320" spans="1:31">
      <c r="A1320" s="1119">
        <v>949</v>
      </c>
      <c r="B1320" s="1125" t="s">
        <v>3192</v>
      </c>
      <c r="C1320" s="1125" t="s">
        <v>3201</v>
      </c>
      <c r="D1320" s="1152" t="s">
        <v>1503</v>
      </c>
      <c r="E1320" s="1152"/>
      <c r="F1320" s="1131"/>
      <c r="G1320" s="1131"/>
      <c r="H1320" s="1125" t="s">
        <v>1817</v>
      </c>
      <c r="I1320" s="1129">
        <v>2011</v>
      </c>
      <c r="J1320" s="1125"/>
      <c r="K1320" s="1126" t="s">
        <v>836</v>
      </c>
      <c r="L1320" s="1126" t="s">
        <v>13</v>
      </c>
      <c r="M1320" s="1124">
        <v>1</v>
      </c>
      <c r="N1320" s="1436">
        <v>31250</v>
      </c>
      <c r="O1320" s="2180"/>
      <c r="P1320" s="2180"/>
      <c r="Q1320" s="1131"/>
      <c r="R1320" s="1441"/>
      <c r="S1320" s="1437">
        <v>1</v>
      </c>
      <c r="T1320" s="1436">
        <v>31250</v>
      </c>
      <c r="U1320" s="1450" t="s">
        <v>1412</v>
      </c>
      <c r="Y1320" s="1434"/>
      <c r="Z1320" s="1434"/>
      <c r="AE1320" s="1434"/>
    </row>
    <row r="1321" spans="1:31">
      <c r="A1321" s="1119">
        <v>950</v>
      </c>
      <c r="B1321" s="1125" t="s">
        <v>3192</v>
      </c>
      <c r="C1321" s="1125" t="s">
        <v>3204</v>
      </c>
      <c r="D1321" s="1152" t="s">
        <v>1503</v>
      </c>
      <c r="E1321" s="1152"/>
      <c r="F1321" s="1131"/>
      <c r="G1321" s="1131"/>
      <c r="H1321" s="1125" t="s">
        <v>1817</v>
      </c>
      <c r="I1321" s="1129">
        <v>2011</v>
      </c>
      <c r="J1321" s="1125"/>
      <c r="K1321" s="1126" t="s">
        <v>836</v>
      </c>
      <c r="L1321" s="1126" t="s">
        <v>13</v>
      </c>
      <c r="M1321" s="1124">
        <v>1</v>
      </c>
      <c r="N1321" s="1437">
        <v>34375</v>
      </c>
      <c r="O1321" s="2189"/>
      <c r="P1321" s="2189"/>
      <c r="Q1321" s="1131"/>
      <c r="R1321" s="1441"/>
      <c r="S1321" s="1437">
        <v>1</v>
      </c>
      <c r="T1321" s="1437">
        <v>34375</v>
      </c>
      <c r="U1321" s="1450" t="s">
        <v>1414</v>
      </c>
      <c r="Y1321" s="1434"/>
      <c r="Z1321" s="1434"/>
      <c r="AE1321" s="1434"/>
    </row>
    <row r="1322" spans="1:31">
      <c r="A1322" s="1119">
        <v>951</v>
      </c>
      <c r="B1322" s="1125" t="s">
        <v>3192</v>
      </c>
      <c r="C1322" s="1455" t="s">
        <v>3211</v>
      </c>
      <c r="D1322" s="1152" t="s">
        <v>1503</v>
      </c>
      <c r="E1322" s="1152"/>
      <c r="F1322" s="1131"/>
      <c r="G1322" s="1131"/>
      <c r="H1322" s="1125" t="s">
        <v>1817</v>
      </c>
      <c r="I1322" s="1129">
        <v>2011</v>
      </c>
      <c r="J1322" s="1125"/>
      <c r="K1322" s="1126" t="s">
        <v>836</v>
      </c>
      <c r="L1322" s="1126" t="s">
        <v>13</v>
      </c>
      <c r="M1322" s="1124">
        <v>1</v>
      </c>
      <c r="N1322" s="1437">
        <v>35000</v>
      </c>
      <c r="O1322" s="2189"/>
      <c r="P1322" s="2189"/>
      <c r="Q1322" s="1150"/>
      <c r="R1322" s="1441"/>
      <c r="S1322" s="1437">
        <v>1</v>
      </c>
      <c r="T1322" s="1437">
        <v>35000</v>
      </c>
      <c r="U1322" s="1450" t="s">
        <v>1415</v>
      </c>
      <c r="Y1322" s="1434"/>
      <c r="Z1322" s="1434"/>
      <c r="AE1322" s="1434"/>
    </row>
    <row r="1323" spans="1:31">
      <c r="A1323" s="1119">
        <v>952</v>
      </c>
      <c r="B1323" s="1125" t="s">
        <v>3192</v>
      </c>
      <c r="C1323" s="1455" t="s">
        <v>3202</v>
      </c>
      <c r="D1323" s="1152" t="s">
        <v>1503</v>
      </c>
      <c r="E1323" s="1152"/>
      <c r="F1323" s="1131"/>
      <c r="G1323" s="1131"/>
      <c r="H1323" s="1125" t="s">
        <v>1817</v>
      </c>
      <c r="I1323" s="1129">
        <v>2011</v>
      </c>
      <c r="J1323" s="1125"/>
      <c r="K1323" s="1126" t="s">
        <v>836</v>
      </c>
      <c r="L1323" s="1126" t="s">
        <v>13</v>
      </c>
      <c r="M1323" s="1124">
        <v>1</v>
      </c>
      <c r="N1323" s="1437">
        <v>35000</v>
      </c>
      <c r="O1323" s="2189"/>
      <c r="P1323" s="2189"/>
      <c r="Q1323" s="1131"/>
      <c r="R1323" s="1442"/>
      <c r="S1323" s="1437">
        <v>1</v>
      </c>
      <c r="T1323" s="1437">
        <v>35000</v>
      </c>
      <c r="U1323" s="1450" t="s">
        <v>1415</v>
      </c>
      <c r="Y1323" s="1434"/>
      <c r="Z1323" s="1434"/>
      <c r="AE1323" s="1434"/>
    </row>
    <row r="1324" spans="1:31">
      <c r="A1324" s="1119">
        <v>953</v>
      </c>
      <c r="B1324" s="1125" t="s">
        <v>3192</v>
      </c>
      <c r="C1324" s="1455" t="s">
        <v>3209</v>
      </c>
      <c r="D1324" s="1152" t="s">
        <v>1503</v>
      </c>
      <c r="E1324" s="1152"/>
      <c r="F1324" s="1131"/>
      <c r="G1324" s="1131"/>
      <c r="H1324" s="1125" t="s">
        <v>1817</v>
      </c>
      <c r="I1324" s="1129">
        <v>2011</v>
      </c>
      <c r="J1324" s="1125"/>
      <c r="K1324" s="1126" t="s">
        <v>836</v>
      </c>
      <c r="L1324" s="1126" t="s">
        <v>13</v>
      </c>
      <c r="M1324" s="1124">
        <v>1</v>
      </c>
      <c r="N1324" s="1437">
        <v>93750</v>
      </c>
      <c r="O1324" s="2189"/>
      <c r="P1324" s="2189"/>
      <c r="Q1324" s="1150"/>
      <c r="R1324" s="1441"/>
      <c r="S1324" s="1437">
        <v>1</v>
      </c>
      <c r="T1324" s="1437">
        <v>93750</v>
      </c>
      <c r="U1324" s="1450" t="s">
        <v>1416</v>
      </c>
      <c r="Y1324" s="1434"/>
      <c r="Z1324" s="1434"/>
      <c r="AE1324" s="1434"/>
    </row>
    <row r="1325" spans="1:31">
      <c r="A1325" s="1119">
        <v>954</v>
      </c>
      <c r="B1325" s="1125" t="s">
        <v>3192</v>
      </c>
      <c r="C1325" s="1455" t="s">
        <v>3210</v>
      </c>
      <c r="D1325" s="1152" t="s">
        <v>1503</v>
      </c>
      <c r="E1325" s="1152"/>
      <c r="F1325" s="1131"/>
      <c r="G1325" s="1131"/>
      <c r="H1325" s="1125" t="s">
        <v>1817</v>
      </c>
      <c r="I1325" s="1129">
        <v>2011</v>
      </c>
      <c r="J1325" s="1125"/>
      <c r="K1325" s="1126" t="s">
        <v>836</v>
      </c>
      <c r="L1325" s="1126" t="s">
        <v>13</v>
      </c>
      <c r="M1325" s="1124">
        <v>1</v>
      </c>
      <c r="N1325" s="1437">
        <v>93750</v>
      </c>
      <c r="O1325" s="2189"/>
      <c r="P1325" s="2189"/>
      <c r="Q1325" s="1131"/>
      <c r="R1325" s="1442"/>
      <c r="S1325" s="1437">
        <v>1</v>
      </c>
      <c r="T1325" s="1437">
        <v>93750</v>
      </c>
      <c r="U1325" s="1450" t="s">
        <v>1416</v>
      </c>
      <c r="Y1325" s="1434"/>
      <c r="Z1325" s="1434"/>
      <c r="AE1325" s="1434"/>
    </row>
    <row r="1326" spans="1:31" ht="21">
      <c r="A1326" s="1119">
        <v>955</v>
      </c>
      <c r="B1326" s="1125" t="s">
        <v>3192</v>
      </c>
      <c r="C1326" s="1455" t="s">
        <v>3203</v>
      </c>
      <c r="D1326" s="1152" t="s">
        <v>1503</v>
      </c>
      <c r="E1326" s="1152"/>
      <c r="F1326" s="1131"/>
      <c r="G1326" s="1131"/>
      <c r="H1326" s="1125" t="s">
        <v>1817</v>
      </c>
      <c r="I1326" s="1129">
        <v>2011</v>
      </c>
      <c r="J1326" s="1125"/>
      <c r="K1326" s="1126" t="s">
        <v>836</v>
      </c>
      <c r="L1326" s="1126" t="s">
        <v>13</v>
      </c>
      <c r="M1326" s="1124">
        <v>1</v>
      </c>
      <c r="N1326" s="1436">
        <v>93750</v>
      </c>
      <c r="O1326" s="2180"/>
      <c r="P1326" s="2180"/>
      <c r="Q1326" s="1150"/>
      <c r="R1326" s="1440"/>
      <c r="S1326" s="1436">
        <v>1</v>
      </c>
      <c r="T1326" s="1436">
        <v>93750</v>
      </c>
      <c r="U1326" s="1450" t="s">
        <v>1417</v>
      </c>
      <c r="Y1326" s="1434"/>
      <c r="Z1326" s="1434"/>
      <c r="AE1326" s="1434"/>
    </row>
    <row r="1327" spans="1:31" ht="21">
      <c r="A1327" s="1119">
        <v>956</v>
      </c>
      <c r="B1327" s="1125" t="s">
        <v>3192</v>
      </c>
      <c r="C1327" s="1455" t="s">
        <v>3212</v>
      </c>
      <c r="D1327" s="1152" t="s">
        <v>1503</v>
      </c>
      <c r="E1327" s="1152"/>
      <c r="F1327" s="1131"/>
      <c r="G1327" s="1131"/>
      <c r="H1327" s="1125" t="s">
        <v>1817</v>
      </c>
      <c r="I1327" s="1129">
        <v>2011</v>
      </c>
      <c r="J1327" s="1125"/>
      <c r="K1327" s="1126" t="s">
        <v>836</v>
      </c>
      <c r="L1327" s="1126" t="s">
        <v>13</v>
      </c>
      <c r="M1327" s="1124">
        <v>1</v>
      </c>
      <c r="N1327" s="1436">
        <v>93750</v>
      </c>
      <c r="O1327" s="2180"/>
      <c r="P1327" s="2180"/>
      <c r="Q1327" s="1131"/>
      <c r="R1327" s="1440"/>
      <c r="S1327" s="1436">
        <v>1</v>
      </c>
      <c r="T1327" s="1436">
        <v>93750</v>
      </c>
      <c r="U1327" s="1450" t="s">
        <v>1417</v>
      </c>
      <c r="Y1327" s="1434"/>
      <c r="Z1327" s="1434"/>
      <c r="AE1327" s="1434"/>
    </row>
    <row r="1328" spans="1:31">
      <c r="A1328" s="1119">
        <v>957</v>
      </c>
      <c r="B1328" s="1125" t="s">
        <v>3192</v>
      </c>
      <c r="C1328" s="1455" t="s">
        <v>3213</v>
      </c>
      <c r="D1328" s="1152" t="s">
        <v>1503</v>
      </c>
      <c r="E1328" s="1152"/>
      <c r="F1328" s="1131"/>
      <c r="G1328" s="1131"/>
      <c r="H1328" s="1125" t="s">
        <v>1817</v>
      </c>
      <c r="I1328" s="1129">
        <v>2011</v>
      </c>
      <c r="J1328" s="1125"/>
      <c r="K1328" s="1126" t="s">
        <v>836</v>
      </c>
      <c r="L1328" s="1126" t="s">
        <v>13</v>
      </c>
      <c r="M1328" s="1124">
        <v>1</v>
      </c>
      <c r="N1328" s="1437">
        <v>75000</v>
      </c>
      <c r="O1328" s="2189"/>
      <c r="P1328" s="2189"/>
      <c r="Q1328" s="1150"/>
      <c r="R1328" s="1441"/>
      <c r="S1328" s="1437">
        <v>1</v>
      </c>
      <c r="T1328" s="1437">
        <v>75000</v>
      </c>
      <c r="U1328" s="1450" t="s">
        <v>1419</v>
      </c>
      <c r="Y1328" s="1434"/>
      <c r="Z1328" s="1434"/>
      <c r="AE1328" s="1434"/>
    </row>
    <row r="1329" spans="1:31">
      <c r="A1329" s="1119">
        <v>958</v>
      </c>
      <c r="B1329" s="1125" t="s">
        <v>3192</v>
      </c>
      <c r="C1329" s="1455" t="s">
        <v>3214</v>
      </c>
      <c r="D1329" s="1152" t="s">
        <v>1503</v>
      </c>
      <c r="E1329" s="1152"/>
      <c r="F1329" s="1131"/>
      <c r="G1329" s="1131"/>
      <c r="H1329" s="1125" t="s">
        <v>1817</v>
      </c>
      <c r="I1329" s="1129">
        <v>2011</v>
      </c>
      <c r="J1329" s="1125"/>
      <c r="K1329" s="1126" t="s">
        <v>836</v>
      </c>
      <c r="L1329" s="1126" t="s">
        <v>13</v>
      </c>
      <c r="M1329" s="1124">
        <v>1</v>
      </c>
      <c r="N1329" s="1437">
        <v>75000</v>
      </c>
      <c r="O1329" s="2189"/>
      <c r="P1329" s="2189"/>
      <c r="Q1329" s="1131"/>
      <c r="R1329" s="1442"/>
      <c r="S1329" s="1437">
        <v>1</v>
      </c>
      <c r="T1329" s="1437">
        <v>75000</v>
      </c>
      <c r="U1329" s="1450" t="s">
        <v>1419</v>
      </c>
      <c r="Y1329" s="1434"/>
      <c r="Z1329" s="1434"/>
      <c r="AE1329" s="1434"/>
    </row>
    <row r="1330" spans="1:31">
      <c r="A1330" s="1119"/>
      <c r="B1330" s="1125"/>
      <c r="C1330" s="1455"/>
      <c r="D1330" s="1152"/>
      <c r="E1330" s="1152"/>
      <c r="F1330" s="1131"/>
      <c r="G1330" s="1131"/>
      <c r="H1330" s="1125"/>
      <c r="I1330" s="1129"/>
      <c r="J1330" s="1125"/>
      <c r="K1330" s="1126"/>
      <c r="L1330" s="1126"/>
      <c r="M1330" s="1124"/>
      <c r="N1330" s="1437"/>
      <c r="O1330" s="2189"/>
      <c r="P1330" s="2189"/>
      <c r="Q1330" s="1131"/>
      <c r="R1330" s="1442"/>
      <c r="S1330" s="1437"/>
      <c r="T1330" s="1437"/>
      <c r="U1330" s="1450"/>
      <c r="Y1330" s="1434"/>
      <c r="Z1330" s="1434"/>
      <c r="AE1330" s="1434"/>
    </row>
    <row r="1331" spans="1:31" ht="21">
      <c r="A1331" s="1119">
        <v>959</v>
      </c>
      <c r="B1331" s="1125" t="s">
        <v>3217</v>
      </c>
      <c r="C1331" s="1455" t="s">
        <v>3215</v>
      </c>
      <c r="D1331" s="1152" t="s">
        <v>2088</v>
      </c>
      <c r="E1331" s="1152"/>
      <c r="F1331" s="1131"/>
      <c r="G1331" s="1131"/>
      <c r="H1331" s="1125" t="s">
        <v>1817</v>
      </c>
      <c r="I1331" s="1129">
        <v>2011</v>
      </c>
      <c r="J1331" s="1125"/>
      <c r="K1331" s="1126" t="s">
        <v>836</v>
      </c>
      <c r="L1331" s="1126" t="s">
        <v>13</v>
      </c>
      <c r="M1331" s="1124">
        <v>1</v>
      </c>
      <c r="N1331" s="1437">
        <v>40625</v>
      </c>
      <c r="O1331" s="2189"/>
      <c r="P1331" s="2189"/>
      <c r="Q1331" s="1131"/>
      <c r="R1331" s="1441"/>
      <c r="S1331" s="1437">
        <v>1</v>
      </c>
      <c r="T1331" s="1437">
        <v>40625</v>
      </c>
      <c r="U1331" s="1450" t="s">
        <v>1423</v>
      </c>
      <c r="Y1331" s="1434"/>
      <c r="Z1331" s="1434"/>
      <c r="AE1331" s="1434"/>
    </row>
    <row r="1332" spans="1:31" ht="21">
      <c r="A1332" s="1119">
        <v>960</v>
      </c>
      <c r="B1332" s="1125" t="s">
        <v>3217</v>
      </c>
      <c r="C1332" s="1455" t="s">
        <v>3195</v>
      </c>
      <c r="D1332" s="1152" t="s">
        <v>2088</v>
      </c>
      <c r="E1332" s="1152"/>
      <c r="F1332" s="1131"/>
      <c r="G1332" s="1131"/>
      <c r="H1332" s="1125" t="s">
        <v>1817</v>
      </c>
      <c r="I1332" s="1129">
        <v>2011</v>
      </c>
      <c r="J1332" s="1125"/>
      <c r="K1332" s="1126" t="s">
        <v>836</v>
      </c>
      <c r="L1332" s="1126" t="s">
        <v>13</v>
      </c>
      <c r="M1332" s="1124">
        <v>1</v>
      </c>
      <c r="N1332" s="1437">
        <v>40625</v>
      </c>
      <c r="O1332" s="2189"/>
      <c r="P1332" s="2189"/>
      <c r="Q1332" s="1150"/>
      <c r="R1332" s="1125"/>
      <c r="S1332" s="1437">
        <v>1</v>
      </c>
      <c r="T1332" s="1437">
        <v>40625</v>
      </c>
      <c r="U1332" s="1450" t="s">
        <v>1423</v>
      </c>
      <c r="Y1332" s="1434"/>
      <c r="Z1332" s="1434"/>
      <c r="AE1332" s="1434"/>
    </row>
    <row r="1333" spans="1:31" ht="21">
      <c r="A1333" s="1119">
        <v>961</v>
      </c>
      <c r="B1333" s="1125" t="s">
        <v>3217</v>
      </c>
      <c r="C1333" s="1455" t="s">
        <v>3196</v>
      </c>
      <c r="D1333" s="1152" t="s">
        <v>2088</v>
      </c>
      <c r="E1333" s="1152"/>
      <c r="F1333" s="1131"/>
      <c r="G1333" s="1131"/>
      <c r="H1333" s="1125" t="s">
        <v>1817</v>
      </c>
      <c r="I1333" s="1129">
        <v>2011</v>
      </c>
      <c r="J1333" s="1125"/>
      <c r="K1333" s="1126" t="s">
        <v>836</v>
      </c>
      <c r="L1333" s="1126" t="s">
        <v>13</v>
      </c>
      <c r="M1333" s="1124">
        <v>1</v>
      </c>
      <c r="N1333" s="1437">
        <v>40625</v>
      </c>
      <c r="O1333" s="2189"/>
      <c r="P1333" s="2189"/>
      <c r="Q1333" s="1131"/>
      <c r="R1333" s="1125"/>
      <c r="S1333" s="1437">
        <v>1</v>
      </c>
      <c r="T1333" s="1437">
        <v>40625</v>
      </c>
      <c r="U1333" s="1450" t="s">
        <v>1423</v>
      </c>
      <c r="Y1333" s="1434"/>
      <c r="Z1333" s="1434"/>
      <c r="AE1333" s="1434"/>
    </row>
    <row r="1334" spans="1:31" ht="21">
      <c r="A1334" s="1119">
        <v>962</v>
      </c>
      <c r="B1334" s="1125" t="s">
        <v>3217</v>
      </c>
      <c r="C1334" s="1455" t="s">
        <v>3216</v>
      </c>
      <c r="D1334" s="1152" t="s">
        <v>2088</v>
      </c>
      <c r="E1334" s="1152"/>
      <c r="F1334" s="1131"/>
      <c r="G1334" s="1131"/>
      <c r="H1334" s="1125" t="s">
        <v>1817</v>
      </c>
      <c r="I1334" s="1129">
        <v>2011</v>
      </c>
      <c r="J1334" s="1125"/>
      <c r="K1334" s="1126" t="s">
        <v>836</v>
      </c>
      <c r="L1334" s="1126" t="s">
        <v>13</v>
      </c>
      <c r="M1334" s="1124">
        <v>1</v>
      </c>
      <c r="N1334" s="1437">
        <v>40625</v>
      </c>
      <c r="O1334" s="2189"/>
      <c r="P1334" s="2189"/>
      <c r="Q1334" s="1131"/>
      <c r="R1334" s="1125"/>
      <c r="S1334" s="1437">
        <v>1</v>
      </c>
      <c r="T1334" s="1437">
        <v>40625</v>
      </c>
      <c r="U1334" s="1450" t="s">
        <v>1423</v>
      </c>
      <c r="Y1334" s="1434"/>
      <c r="Z1334" s="1434"/>
      <c r="AE1334" s="1434"/>
    </row>
    <row r="1335" spans="1:31">
      <c r="A1335" s="1119"/>
      <c r="B1335" s="1119"/>
      <c r="C1335" s="1119"/>
      <c r="D1335" s="1131"/>
      <c r="E1335" s="1131"/>
      <c r="F1335" s="1131"/>
      <c r="G1335" s="1131"/>
      <c r="H1335" s="1119"/>
      <c r="I1335" s="1119"/>
      <c r="J1335" s="1119"/>
      <c r="K1335" s="1119"/>
      <c r="L1335" s="1119"/>
      <c r="M1335" s="1137"/>
      <c r="N1335" s="1137"/>
      <c r="O1335" s="2192"/>
      <c r="P1335" s="2192"/>
      <c r="Q1335" s="1442"/>
      <c r="R1335" s="1442"/>
      <c r="S1335" s="1150"/>
      <c r="T1335" s="1137"/>
      <c r="U1335" s="1155"/>
      <c r="Y1335" s="1434"/>
      <c r="Z1335" s="1434"/>
      <c r="AE1335" s="1434"/>
    </row>
    <row r="1336" spans="1:31">
      <c r="A1336" s="1119">
        <v>963</v>
      </c>
      <c r="B1336" s="1125" t="s">
        <v>3191</v>
      </c>
      <c r="C1336" s="1125" t="s">
        <v>3218</v>
      </c>
      <c r="D1336" s="1152" t="s">
        <v>834</v>
      </c>
      <c r="E1336" s="1152"/>
      <c r="F1336" s="1131"/>
      <c r="G1336" s="1131"/>
      <c r="H1336" s="1125" t="s">
        <v>1817</v>
      </c>
      <c r="I1336" s="1129">
        <v>2011</v>
      </c>
      <c r="J1336" s="1125"/>
      <c r="K1336" s="1126" t="s">
        <v>836</v>
      </c>
      <c r="L1336" s="1126" t="s">
        <v>13</v>
      </c>
      <c r="M1336" s="1124">
        <v>1</v>
      </c>
      <c r="N1336" s="1437">
        <v>125000</v>
      </c>
      <c r="O1336" s="2189"/>
      <c r="P1336" s="2189"/>
      <c r="Q1336" s="1131"/>
      <c r="R1336" s="1125"/>
      <c r="S1336" s="1437">
        <v>1</v>
      </c>
      <c r="T1336" s="1437">
        <v>125000</v>
      </c>
      <c r="U1336" s="1450" t="s">
        <v>1385</v>
      </c>
      <c r="Y1336" s="1434"/>
      <c r="Z1336" s="1434"/>
      <c r="AE1336" s="1434"/>
    </row>
    <row r="1337" spans="1:31" ht="21">
      <c r="A1337" s="1119">
        <v>964</v>
      </c>
      <c r="B1337" s="1125" t="s">
        <v>3191</v>
      </c>
      <c r="C1337" s="1125" t="s">
        <v>3216</v>
      </c>
      <c r="D1337" s="1152" t="s">
        <v>834</v>
      </c>
      <c r="E1337" s="1152"/>
      <c r="F1337" s="1131"/>
      <c r="G1337" s="1131"/>
      <c r="H1337" s="1125" t="s">
        <v>1817</v>
      </c>
      <c r="I1337" s="1129">
        <v>2011</v>
      </c>
      <c r="J1337" s="1125"/>
      <c r="K1337" s="1126" t="s">
        <v>836</v>
      </c>
      <c r="L1337" s="1126" t="s">
        <v>13</v>
      </c>
      <c r="M1337" s="1124">
        <v>1</v>
      </c>
      <c r="N1337" s="1436">
        <v>125000</v>
      </c>
      <c r="O1337" s="2180"/>
      <c r="P1337" s="2180"/>
      <c r="Q1337" s="1131"/>
      <c r="R1337" s="1152"/>
      <c r="S1337" s="1436">
        <v>1</v>
      </c>
      <c r="T1337" s="1436">
        <v>125000</v>
      </c>
      <c r="U1337" s="1450" t="s">
        <v>1391</v>
      </c>
      <c r="Y1337" s="1434"/>
      <c r="Z1337" s="1434"/>
      <c r="AE1337" s="1434"/>
    </row>
    <row r="1338" spans="1:31" ht="21">
      <c r="A1338" s="1119">
        <v>965</v>
      </c>
      <c r="B1338" s="1125" t="s">
        <v>3191</v>
      </c>
      <c r="C1338" s="1125" t="s">
        <v>2446</v>
      </c>
      <c r="D1338" s="1152" t="s">
        <v>834</v>
      </c>
      <c r="E1338" s="1152"/>
      <c r="F1338" s="1131"/>
      <c r="G1338" s="1131"/>
      <c r="H1338" s="1125" t="s">
        <v>1817</v>
      </c>
      <c r="I1338" s="1129">
        <v>2011</v>
      </c>
      <c r="J1338" s="1125"/>
      <c r="K1338" s="1126" t="s">
        <v>836</v>
      </c>
      <c r="L1338" s="1126" t="s">
        <v>13</v>
      </c>
      <c r="M1338" s="1124">
        <v>1</v>
      </c>
      <c r="N1338" s="1436">
        <v>300000</v>
      </c>
      <c r="O1338" s="2180"/>
      <c r="P1338" s="2180"/>
      <c r="Q1338" s="1131"/>
      <c r="R1338" s="1152"/>
      <c r="S1338" s="1436">
        <v>1</v>
      </c>
      <c r="T1338" s="1436">
        <v>300000</v>
      </c>
      <c r="U1338" s="1450" t="s">
        <v>1393</v>
      </c>
      <c r="Y1338" s="1434"/>
      <c r="Z1338" s="1434"/>
      <c r="AE1338" s="1434"/>
    </row>
    <row r="1339" spans="1:31" ht="21">
      <c r="A1339" s="1119">
        <v>966</v>
      </c>
      <c r="B1339" s="1125" t="s">
        <v>3191</v>
      </c>
      <c r="C1339" s="1125" t="s">
        <v>3219</v>
      </c>
      <c r="D1339" s="1152" t="s">
        <v>834</v>
      </c>
      <c r="E1339" s="1152"/>
      <c r="F1339" s="1131"/>
      <c r="G1339" s="1131"/>
      <c r="H1339" s="1125" t="s">
        <v>1817</v>
      </c>
      <c r="I1339" s="1129">
        <v>2011</v>
      </c>
      <c r="J1339" s="1125"/>
      <c r="K1339" s="1126" t="s">
        <v>836</v>
      </c>
      <c r="L1339" s="1126" t="s">
        <v>13</v>
      </c>
      <c r="M1339" s="1124">
        <v>1</v>
      </c>
      <c r="N1339" s="1437">
        <v>450000</v>
      </c>
      <c r="O1339" s="2189"/>
      <c r="P1339" s="2189"/>
      <c r="Q1339" s="1131"/>
      <c r="R1339" s="1125"/>
      <c r="S1339" s="1437">
        <v>1</v>
      </c>
      <c r="T1339" s="1437">
        <v>450000</v>
      </c>
      <c r="U1339" s="1450" t="s">
        <v>1396</v>
      </c>
      <c r="Y1339" s="1434"/>
      <c r="Z1339" s="1434"/>
      <c r="AE1339" s="1434"/>
    </row>
    <row r="1340" spans="1:31" ht="21">
      <c r="A1340" s="1119">
        <v>967</v>
      </c>
      <c r="B1340" s="1125" t="s">
        <v>3191</v>
      </c>
      <c r="C1340" s="1125" t="s">
        <v>3204</v>
      </c>
      <c r="D1340" s="1152" t="s">
        <v>834</v>
      </c>
      <c r="E1340" s="1152"/>
      <c r="F1340" s="1131"/>
      <c r="G1340" s="1131"/>
      <c r="H1340" s="1125" t="s">
        <v>1817</v>
      </c>
      <c r="I1340" s="1129">
        <v>2011</v>
      </c>
      <c r="J1340" s="1125"/>
      <c r="K1340" s="1126" t="s">
        <v>836</v>
      </c>
      <c r="L1340" s="1126" t="s">
        <v>13</v>
      </c>
      <c r="M1340" s="1124">
        <v>1</v>
      </c>
      <c r="N1340" s="1436">
        <v>143500</v>
      </c>
      <c r="O1340" s="2180"/>
      <c r="P1340" s="2180"/>
      <c r="Q1340" s="1131"/>
      <c r="R1340" s="1152"/>
      <c r="S1340" s="1436">
        <v>1</v>
      </c>
      <c r="T1340" s="1436">
        <v>143500</v>
      </c>
      <c r="U1340" s="1450" t="s">
        <v>1401</v>
      </c>
      <c r="Y1340" s="1434"/>
      <c r="Z1340" s="1434"/>
      <c r="AE1340" s="1434"/>
    </row>
    <row r="1341" spans="1:31">
      <c r="A1341" s="1119">
        <v>968</v>
      </c>
      <c r="B1341" s="1125" t="s">
        <v>3191</v>
      </c>
      <c r="C1341" s="1125" t="s">
        <v>3211</v>
      </c>
      <c r="D1341" s="1152" t="s">
        <v>834</v>
      </c>
      <c r="E1341" s="1152"/>
      <c r="F1341" s="1131"/>
      <c r="G1341" s="1131"/>
      <c r="H1341" s="1125" t="s">
        <v>1817</v>
      </c>
      <c r="I1341" s="1129">
        <v>2011</v>
      </c>
      <c r="J1341" s="1125"/>
      <c r="K1341" s="1126" t="s">
        <v>836</v>
      </c>
      <c r="L1341" s="1126" t="s">
        <v>13</v>
      </c>
      <c r="M1341" s="1124">
        <v>1</v>
      </c>
      <c r="N1341" s="1437">
        <v>110000</v>
      </c>
      <c r="O1341" s="2189"/>
      <c r="P1341" s="2189"/>
      <c r="Q1341" s="1131"/>
      <c r="R1341" s="1125"/>
      <c r="S1341" s="1437">
        <v>1</v>
      </c>
      <c r="T1341" s="1437">
        <v>110000</v>
      </c>
      <c r="U1341" s="1450" t="s">
        <v>1403</v>
      </c>
      <c r="Y1341" s="1434"/>
      <c r="Z1341" s="1434"/>
      <c r="AE1341" s="1434"/>
    </row>
    <row r="1342" spans="1:31">
      <c r="A1342" s="1119"/>
      <c r="B1342" s="1119"/>
      <c r="C1342" s="1119"/>
      <c r="D1342" s="1131"/>
      <c r="E1342" s="1131"/>
      <c r="F1342" s="1131"/>
      <c r="G1342" s="1131"/>
      <c r="H1342" s="1119"/>
      <c r="I1342" s="1119"/>
      <c r="J1342" s="1119"/>
      <c r="K1342" s="1119"/>
      <c r="L1342" s="1119"/>
      <c r="M1342" s="1119"/>
      <c r="N1342" s="1150"/>
      <c r="O1342" s="2191"/>
      <c r="P1342" s="2191"/>
      <c r="Q1342" s="1131"/>
      <c r="R1342" s="1131"/>
      <c r="S1342" s="1131"/>
      <c r="T1342" s="1150"/>
      <c r="U1342" s="1453"/>
      <c r="AE1342" s="1434"/>
    </row>
    <row r="1343" spans="1:31">
      <c r="A1343" s="1119">
        <v>969</v>
      </c>
      <c r="B1343" s="1125" t="s">
        <v>3238</v>
      </c>
      <c r="C1343" s="1125" t="s">
        <v>2147</v>
      </c>
      <c r="D1343" s="1152" t="s">
        <v>2071</v>
      </c>
      <c r="E1343" s="1152"/>
      <c r="F1343" s="1131"/>
      <c r="G1343" s="1131"/>
      <c r="H1343" s="1125" t="s">
        <v>1817</v>
      </c>
      <c r="I1343" s="1129">
        <v>2011</v>
      </c>
      <c r="J1343" s="1125"/>
      <c r="K1343" s="1126" t="s">
        <v>836</v>
      </c>
      <c r="L1343" s="1126" t="s">
        <v>13</v>
      </c>
      <c r="M1343" s="1124">
        <v>1</v>
      </c>
      <c r="N1343" s="1437">
        <v>150000</v>
      </c>
      <c r="O1343" s="2189"/>
      <c r="P1343" s="2189"/>
      <c r="Q1343" s="1131"/>
      <c r="R1343" s="1125"/>
      <c r="S1343" s="1437">
        <v>1</v>
      </c>
      <c r="T1343" s="1437">
        <v>150000</v>
      </c>
      <c r="U1343" s="1450" t="s">
        <v>1411</v>
      </c>
      <c r="Y1343" s="1434"/>
      <c r="Z1343" s="1434"/>
      <c r="AE1343" s="1434"/>
    </row>
    <row r="1344" spans="1:31">
      <c r="A1344" s="1119"/>
      <c r="B1344" s="1119"/>
      <c r="C1344" s="1119"/>
      <c r="D1344" s="1131"/>
      <c r="E1344" s="1131"/>
      <c r="F1344" s="1131"/>
      <c r="G1344" s="1131"/>
      <c r="H1344" s="1119"/>
      <c r="I1344" s="1119"/>
      <c r="J1344" s="1119"/>
      <c r="K1344" s="1119"/>
      <c r="L1344" s="1119"/>
      <c r="M1344" s="1119"/>
      <c r="N1344" s="1150"/>
      <c r="O1344" s="2191"/>
      <c r="P1344" s="2191"/>
      <c r="Q1344" s="1131"/>
      <c r="R1344" s="1131"/>
      <c r="S1344" s="1131"/>
      <c r="T1344" s="1150"/>
      <c r="U1344" s="1453"/>
      <c r="AE1344" s="1434"/>
    </row>
    <row r="1345" spans="1:31" ht="21">
      <c r="A1345" s="1119">
        <v>970</v>
      </c>
      <c r="B1345" s="1125" t="s">
        <v>3192</v>
      </c>
      <c r="C1345" s="1125" t="s">
        <v>3220</v>
      </c>
      <c r="D1345" s="1152" t="s">
        <v>1503</v>
      </c>
      <c r="E1345" s="1152"/>
      <c r="F1345" s="1131"/>
      <c r="G1345" s="1131"/>
      <c r="H1345" s="1125" t="s">
        <v>1817</v>
      </c>
      <c r="I1345" s="1129">
        <v>2011</v>
      </c>
      <c r="J1345" s="1125"/>
      <c r="K1345" s="1126" t="s">
        <v>836</v>
      </c>
      <c r="L1345" s="1126" t="s">
        <v>13</v>
      </c>
      <c r="M1345" s="1124">
        <v>1</v>
      </c>
      <c r="N1345" s="1436">
        <v>174750</v>
      </c>
      <c r="O1345" s="2180"/>
      <c r="P1345" s="2180"/>
      <c r="Q1345" s="1131"/>
      <c r="R1345" s="1152"/>
      <c r="S1345" s="1436">
        <v>1</v>
      </c>
      <c r="T1345" s="1436">
        <v>174750</v>
      </c>
      <c r="U1345" s="1450" t="s">
        <v>1421</v>
      </c>
      <c r="Y1345" s="1434"/>
      <c r="Z1345" s="1434"/>
      <c r="AE1345" s="1434"/>
    </row>
    <row r="1346" spans="1:31">
      <c r="A1346" s="1119">
        <v>971</v>
      </c>
      <c r="B1346" s="1125" t="s">
        <v>3192</v>
      </c>
      <c r="C1346" s="1125" t="s">
        <v>3221</v>
      </c>
      <c r="D1346" s="1152" t="s">
        <v>1503</v>
      </c>
      <c r="E1346" s="1152"/>
      <c r="F1346" s="1131"/>
      <c r="G1346" s="1131"/>
      <c r="H1346" s="1125" t="s">
        <v>1817</v>
      </c>
      <c r="I1346" s="1129">
        <v>2011</v>
      </c>
      <c r="J1346" s="1125"/>
      <c r="K1346" s="1126" t="s">
        <v>836</v>
      </c>
      <c r="L1346" s="1126" t="s">
        <v>13</v>
      </c>
      <c r="M1346" s="1124">
        <v>1</v>
      </c>
      <c r="N1346" s="1437">
        <v>106250</v>
      </c>
      <c r="O1346" s="2189"/>
      <c r="P1346" s="2189"/>
      <c r="Q1346" s="1131"/>
      <c r="R1346" s="1125"/>
      <c r="S1346" s="1437">
        <v>1</v>
      </c>
      <c r="T1346" s="1437">
        <v>106250</v>
      </c>
      <c r="U1346" s="1450" t="s">
        <v>1422</v>
      </c>
      <c r="Y1346" s="1434"/>
      <c r="Z1346" s="1434"/>
      <c r="AE1346" s="1434"/>
    </row>
    <row r="1347" spans="1:31">
      <c r="A1347" s="1119"/>
      <c r="B1347" s="1119"/>
      <c r="C1347" s="1119"/>
      <c r="D1347" s="1131"/>
      <c r="E1347" s="1131"/>
      <c r="F1347" s="1131"/>
      <c r="G1347" s="1131"/>
      <c r="H1347" s="1119"/>
      <c r="I1347" s="1119"/>
      <c r="J1347" s="1119"/>
      <c r="K1347" s="1119"/>
      <c r="L1347" s="1119"/>
      <c r="M1347" s="1119"/>
      <c r="N1347" s="1150"/>
      <c r="O1347" s="2191"/>
      <c r="P1347" s="2191"/>
      <c r="Q1347" s="1131"/>
      <c r="R1347" s="1131"/>
      <c r="S1347" s="1131"/>
      <c r="T1347" s="1150"/>
      <c r="U1347" s="1453"/>
      <c r="AE1347" s="1434"/>
    </row>
    <row r="1348" spans="1:31" ht="13.5" thickBot="1">
      <c r="A1348" s="1168">
        <v>972</v>
      </c>
      <c r="B1348" s="1165" t="s">
        <v>3217</v>
      </c>
      <c r="C1348" s="1165" t="s">
        <v>3197</v>
      </c>
      <c r="D1348" s="1438" t="s">
        <v>2088</v>
      </c>
      <c r="E1348" s="1438"/>
      <c r="F1348" s="1164"/>
      <c r="G1348" s="1164"/>
      <c r="H1348" s="1165" t="s">
        <v>1817</v>
      </c>
      <c r="I1348" s="1169">
        <v>2011</v>
      </c>
      <c r="J1348" s="1165"/>
      <c r="K1348" s="1166" t="s">
        <v>836</v>
      </c>
      <c r="L1348" s="1166" t="s">
        <v>13</v>
      </c>
      <c r="M1348" s="1170">
        <v>1</v>
      </c>
      <c r="N1348" s="1443">
        <v>125000</v>
      </c>
      <c r="O1348" s="2193"/>
      <c r="P1348" s="2193"/>
      <c r="Q1348" s="1164"/>
      <c r="R1348" s="1165"/>
      <c r="S1348" s="1443">
        <v>1</v>
      </c>
      <c r="T1348" s="1443">
        <v>125000</v>
      </c>
      <c r="U1348" s="1451" t="s">
        <v>1425</v>
      </c>
      <c r="Y1348" s="1434"/>
      <c r="Z1348" s="1434"/>
      <c r="AE1348" s="1434"/>
    </row>
    <row r="1349" spans="1:31" ht="13.5" thickBot="1">
      <c r="A1349" s="1106"/>
      <c r="B1349" s="2301" t="s">
        <v>2450</v>
      </c>
      <c r="C1349" s="2302"/>
      <c r="D1349" s="2302"/>
      <c r="E1349" s="2302"/>
      <c r="F1349" s="2302"/>
      <c r="G1349" s="2302"/>
      <c r="H1349" s="2302"/>
      <c r="I1349" s="2302"/>
      <c r="J1349" s="2302"/>
      <c r="K1349" s="2302"/>
      <c r="L1349" s="2303"/>
      <c r="M1349" s="1282">
        <f>SUM(M1302:M1334,M1336:M1348)</f>
        <v>41</v>
      </c>
      <c r="N1349" s="1287">
        <f>SUM(N1302:N1334,N1336:N1348)</f>
        <v>3578500</v>
      </c>
      <c r="O1349" s="2181"/>
      <c r="P1349" s="2181"/>
      <c r="Q1349" s="1106"/>
      <c r="R1349" s="1106"/>
      <c r="S1349" s="1337">
        <f>SUM(S1302:S1334,S1336:S1348)</f>
        <v>41</v>
      </c>
      <c r="T1349" s="1287">
        <f>SUM(T1302:T1334,T1336:T1348)</f>
        <v>3578500</v>
      </c>
      <c r="U1349" s="1452"/>
      <c r="Y1349" s="1434"/>
      <c r="Z1349" s="1434"/>
      <c r="AE1349" s="1434"/>
    </row>
    <row r="1350" spans="1:31">
      <c r="A1350" s="1175">
        <v>973</v>
      </c>
      <c r="B1350" s="1172" t="s">
        <v>3191</v>
      </c>
      <c r="C1350" s="1172" t="s">
        <v>3212</v>
      </c>
      <c r="D1350" s="1444" t="s">
        <v>834</v>
      </c>
      <c r="E1350" s="1444"/>
      <c r="F1350" s="1405"/>
      <c r="G1350" s="1405"/>
      <c r="H1350" s="1172" t="s">
        <v>1817</v>
      </c>
      <c r="I1350" s="1176">
        <v>2012</v>
      </c>
      <c r="J1350" s="1172"/>
      <c r="K1350" s="1173" t="s">
        <v>836</v>
      </c>
      <c r="L1350" s="1173" t="s">
        <v>13</v>
      </c>
      <c r="M1350" s="1177">
        <v>1</v>
      </c>
      <c r="N1350" s="1445">
        <v>155600</v>
      </c>
      <c r="O1350" s="2194"/>
      <c r="P1350" s="2194"/>
      <c r="Q1350" s="1405"/>
      <c r="R1350" s="1172"/>
      <c r="S1350" s="1445">
        <v>1</v>
      </c>
      <c r="T1350" s="1445">
        <v>155600</v>
      </c>
      <c r="U1350" s="1454" t="s">
        <v>1426</v>
      </c>
      <c r="Y1350" s="1434"/>
      <c r="Z1350" s="1434"/>
      <c r="AE1350" s="1434"/>
    </row>
    <row r="1351" spans="1:31" ht="21">
      <c r="A1351" s="1119">
        <v>974</v>
      </c>
      <c r="B1351" s="1125" t="s">
        <v>3191</v>
      </c>
      <c r="C1351" s="1125" t="s">
        <v>3213</v>
      </c>
      <c r="D1351" s="1152" t="s">
        <v>834</v>
      </c>
      <c r="E1351" s="1152"/>
      <c r="F1351" s="1131"/>
      <c r="G1351" s="1131"/>
      <c r="H1351" s="1125" t="s">
        <v>1817</v>
      </c>
      <c r="I1351" s="1129">
        <v>2012</v>
      </c>
      <c r="J1351" s="1125"/>
      <c r="K1351" s="1126" t="s">
        <v>836</v>
      </c>
      <c r="L1351" s="1126" t="s">
        <v>13</v>
      </c>
      <c r="M1351" s="1124">
        <v>1</v>
      </c>
      <c r="N1351" s="1437">
        <v>114000</v>
      </c>
      <c r="O1351" s="2189"/>
      <c r="P1351" s="2189"/>
      <c r="Q1351" s="1131"/>
      <c r="R1351" s="1125"/>
      <c r="S1351" s="1437">
        <v>1</v>
      </c>
      <c r="T1351" s="1437">
        <v>114000</v>
      </c>
      <c r="U1351" s="1450" t="s">
        <v>1427</v>
      </c>
      <c r="Y1351" s="1434"/>
      <c r="Z1351" s="1434"/>
      <c r="AE1351" s="1434"/>
    </row>
    <row r="1352" spans="1:31" ht="31.5">
      <c r="A1352" s="1175">
        <v>975</v>
      </c>
      <c r="B1352" s="1125" t="s">
        <v>3191</v>
      </c>
      <c r="C1352" s="1125" t="s">
        <v>3222</v>
      </c>
      <c r="D1352" s="1152" t="s">
        <v>834</v>
      </c>
      <c r="E1352" s="1152"/>
      <c r="F1352" s="1131"/>
      <c r="G1352" s="1131"/>
      <c r="H1352" s="1125" t="s">
        <v>1817</v>
      </c>
      <c r="I1352" s="1129">
        <v>2012</v>
      </c>
      <c r="J1352" s="1125"/>
      <c r="K1352" s="1126" t="s">
        <v>836</v>
      </c>
      <c r="L1352" s="1126" t="s">
        <v>13</v>
      </c>
      <c r="M1352" s="1124">
        <v>1</v>
      </c>
      <c r="N1352" s="1436">
        <v>116000</v>
      </c>
      <c r="O1352" s="2180"/>
      <c r="P1352" s="2180"/>
      <c r="Q1352" s="1131"/>
      <c r="R1352" s="1152"/>
      <c r="S1352" s="1436">
        <v>1</v>
      </c>
      <c r="T1352" s="1436">
        <v>116000</v>
      </c>
      <c r="U1352" s="1450" t="s">
        <v>1433</v>
      </c>
      <c r="Y1352" s="1434"/>
      <c r="Z1352" s="1434"/>
      <c r="AE1352" s="1434"/>
    </row>
    <row r="1353" spans="1:31" ht="42">
      <c r="A1353" s="1119">
        <v>976</v>
      </c>
      <c r="B1353" s="1125" t="s">
        <v>3191</v>
      </c>
      <c r="C1353" s="1125" t="s">
        <v>3223</v>
      </c>
      <c r="D1353" s="1152" t="s">
        <v>834</v>
      </c>
      <c r="E1353" s="1152"/>
      <c r="F1353" s="1131"/>
      <c r="G1353" s="1131"/>
      <c r="H1353" s="1125" t="s">
        <v>1817</v>
      </c>
      <c r="I1353" s="1129">
        <v>2012</v>
      </c>
      <c r="J1353" s="1125"/>
      <c r="K1353" s="1126" t="s">
        <v>836</v>
      </c>
      <c r="L1353" s="1126" t="s">
        <v>13</v>
      </c>
      <c r="M1353" s="1124">
        <v>1</v>
      </c>
      <c r="N1353" s="1436">
        <v>130500</v>
      </c>
      <c r="O1353" s="2180"/>
      <c r="P1353" s="2180"/>
      <c r="Q1353" s="1131"/>
      <c r="R1353" s="1152"/>
      <c r="S1353" s="1436">
        <v>1</v>
      </c>
      <c r="T1353" s="1436">
        <v>130500</v>
      </c>
      <c r="U1353" s="1450" t="s">
        <v>1436</v>
      </c>
      <c r="Y1353" s="1434"/>
      <c r="Z1353" s="1434"/>
      <c r="AE1353" s="1434"/>
    </row>
    <row r="1354" spans="1:31" ht="31.5">
      <c r="A1354" s="1175">
        <v>977</v>
      </c>
      <c r="B1354" s="1125" t="s">
        <v>3191</v>
      </c>
      <c r="C1354" s="1125" t="s">
        <v>3224</v>
      </c>
      <c r="D1354" s="1152" t="s">
        <v>834</v>
      </c>
      <c r="E1354" s="1152"/>
      <c r="F1354" s="1131"/>
      <c r="G1354" s="1131"/>
      <c r="H1354" s="1125" t="s">
        <v>1817</v>
      </c>
      <c r="I1354" s="1129">
        <v>2012</v>
      </c>
      <c r="J1354" s="1125"/>
      <c r="K1354" s="1126" t="s">
        <v>836</v>
      </c>
      <c r="L1354" s="1126" t="s">
        <v>13</v>
      </c>
      <c r="M1354" s="1124">
        <v>1</v>
      </c>
      <c r="N1354" s="1436">
        <v>112000</v>
      </c>
      <c r="O1354" s="2180"/>
      <c r="P1354" s="2180"/>
      <c r="Q1354" s="1131"/>
      <c r="R1354" s="1152"/>
      <c r="S1354" s="1436">
        <v>1</v>
      </c>
      <c r="T1354" s="1436">
        <v>112000</v>
      </c>
      <c r="U1354" s="1450" t="s">
        <v>1443</v>
      </c>
      <c r="Y1354" s="1434"/>
      <c r="Z1354" s="1434"/>
      <c r="AE1354" s="1434"/>
    </row>
    <row r="1355" spans="1:31">
      <c r="A1355" s="1119">
        <v>978</v>
      </c>
      <c r="B1355" s="1125" t="s">
        <v>3191</v>
      </c>
      <c r="C1355" s="1125" t="s">
        <v>3225</v>
      </c>
      <c r="D1355" s="1152" t="s">
        <v>834</v>
      </c>
      <c r="E1355" s="1152"/>
      <c r="F1355" s="1131"/>
      <c r="G1355" s="1131"/>
      <c r="H1355" s="1125" t="s">
        <v>1817</v>
      </c>
      <c r="I1355" s="1129">
        <v>2012</v>
      </c>
      <c r="J1355" s="1125"/>
      <c r="K1355" s="1126" t="s">
        <v>836</v>
      </c>
      <c r="L1355" s="1126" t="s">
        <v>13</v>
      </c>
      <c r="M1355" s="1124">
        <v>1</v>
      </c>
      <c r="N1355" s="1437">
        <v>112000</v>
      </c>
      <c r="O1355" s="2189"/>
      <c r="P1355" s="2189"/>
      <c r="Q1355" s="1131"/>
      <c r="R1355" s="1125"/>
      <c r="S1355" s="1437">
        <v>1</v>
      </c>
      <c r="T1355" s="1437">
        <v>112000</v>
      </c>
      <c r="U1355" s="1450" t="s">
        <v>1448</v>
      </c>
      <c r="Y1355" s="1434"/>
      <c r="Z1355" s="1434"/>
      <c r="AE1355" s="1434"/>
    </row>
    <row r="1356" spans="1:31" ht="21">
      <c r="A1356" s="1175">
        <v>979</v>
      </c>
      <c r="B1356" s="1125" t="s">
        <v>3191</v>
      </c>
      <c r="C1356" s="1125" t="s">
        <v>3226</v>
      </c>
      <c r="D1356" s="1152" t="s">
        <v>834</v>
      </c>
      <c r="E1356" s="1152"/>
      <c r="F1356" s="1131"/>
      <c r="G1356" s="1131"/>
      <c r="H1356" s="1125" t="s">
        <v>1817</v>
      </c>
      <c r="I1356" s="1129">
        <v>2012</v>
      </c>
      <c r="J1356" s="1125"/>
      <c r="K1356" s="1126" t="s">
        <v>836</v>
      </c>
      <c r="L1356" s="1126" t="s">
        <v>13</v>
      </c>
      <c r="M1356" s="1124">
        <v>1</v>
      </c>
      <c r="N1356" s="1436">
        <v>105000</v>
      </c>
      <c r="O1356" s="2180"/>
      <c r="P1356" s="2180"/>
      <c r="Q1356" s="1131"/>
      <c r="R1356" s="1152"/>
      <c r="S1356" s="1436">
        <v>1</v>
      </c>
      <c r="T1356" s="1436">
        <v>105000</v>
      </c>
      <c r="U1356" s="1450" t="s">
        <v>1449</v>
      </c>
      <c r="Y1356" s="1434"/>
      <c r="Z1356" s="1434"/>
      <c r="AE1356" s="1434"/>
    </row>
    <row r="1357" spans="1:31" ht="31.5">
      <c r="A1357" s="1119">
        <v>980</v>
      </c>
      <c r="B1357" s="1125" t="s">
        <v>3191</v>
      </c>
      <c r="C1357" s="1125" t="s">
        <v>3227</v>
      </c>
      <c r="D1357" s="1152" t="s">
        <v>834</v>
      </c>
      <c r="E1357" s="1152"/>
      <c r="F1357" s="1131"/>
      <c r="G1357" s="1131"/>
      <c r="H1357" s="1125" t="s">
        <v>1817</v>
      </c>
      <c r="I1357" s="1129">
        <v>2012</v>
      </c>
      <c r="J1357" s="1125"/>
      <c r="K1357" s="1126" t="s">
        <v>836</v>
      </c>
      <c r="L1357" s="1126" t="s">
        <v>13</v>
      </c>
      <c r="M1357" s="1124">
        <v>1</v>
      </c>
      <c r="N1357" s="1436">
        <v>112000</v>
      </c>
      <c r="O1357" s="2180"/>
      <c r="P1357" s="2180"/>
      <c r="Q1357" s="1131"/>
      <c r="R1357" s="1152"/>
      <c r="S1357" s="1436">
        <v>1</v>
      </c>
      <c r="T1357" s="1436">
        <v>112000</v>
      </c>
      <c r="U1357" s="1450" t="s">
        <v>1452</v>
      </c>
      <c r="Y1357" s="1434"/>
      <c r="Z1357" s="1434"/>
      <c r="AE1357" s="1434"/>
    </row>
    <row r="1358" spans="1:31" ht="21">
      <c r="A1358" s="1175">
        <v>981</v>
      </c>
      <c r="B1358" s="1125" t="s">
        <v>3191</v>
      </c>
      <c r="C1358" s="1125" t="s">
        <v>3228</v>
      </c>
      <c r="D1358" s="1152" t="s">
        <v>834</v>
      </c>
      <c r="E1358" s="1152"/>
      <c r="F1358" s="1131"/>
      <c r="G1358" s="1131"/>
      <c r="H1358" s="1125" t="s">
        <v>1817</v>
      </c>
      <c r="I1358" s="1129">
        <v>2012</v>
      </c>
      <c r="J1358" s="1125"/>
      <c r="K1358" s="1126" t="s">
        <v>836</v>
      </c>
      <c r="L1358" s="1126" t="s">
        <v>13</v>
      </c>
      <c r="M1358" s="1124">
        <v>1</v>
      </c>
      <c r="N1358" s="1436">
        <v>106000</v>
      </c>
      <c r="O1358" s="2180"/>
      <c r="P1358" s="2180"/>
      <c r="Q1358" s="1131"/>
      <c r="R1358" s="1152"/>
      <c r="S1358" s="1436">
        <v>1</v>
      </c>
      <c r="T1358" s="1436">
        <v>106000</v>
      </c>
      <c r="U1358" s="1450" t="s">
        <v>1453</v>
      </c>
      <c r="Y1358" s="1434"/>
      <c r="Z1358" s="1434"/>
      <c r="AE1358" s="1434"/>
    </row>
    <row r="1359" spans="1:31" ht="31.5">
      <c r="A1359" s="1119">
        <v>982</v>
      </c>
      <c r="B1359" s="1125" t="s">
        <v>3191</v>
      </c>
      <c r="C1359" s="1125" t="s">
        <v>3229</v>
      </c>
      <c r="D1359" s="1152" t="s">
        <v>834</v>
      </c>
      <c r="E1359" s="1152"/>
      <c r="F1359" s="1131"/>
      <c r="G1359" s="1131"/>
      <c r="H1359" s="1125" t="s">
        <v>1817</v>
      </c>
      <c r="I1359" s="1129">
        <v>2012</v>
      </c>
      <c r="J1359" s="1125"/>
      <c r="K1359" s="1126" t="s">
        <v>836</v>
      </c>
      <c r="L1359" s="1126" t="s">
        <v>13</v>
      </c>
      <c r="M1359" s="1124">
        <v>1</v>
      </c>
      <c r="N1359" s="1436">
        <v>180000</v>
      </c>
      <c r="O1359" s="2180"/>
      <c r="P1359" s="2180"/>
      <c r="Q1359" s="1131"/>
      <c r="R1359" s="1152"/>
      <c r="S1359" s="1436">
        <v>1</v>
      </c>
      <c r="T1359" s="1436">
        <v>180000</v>
      </c>
      <c r="U1359" s="1450" t="s">
        <v>1455</v>
      </c>
      <c r="Y1359" s="1434"/>
      <c r="Z1359" s="1434"/>
      <c r="AE1359" s="1434"/>
    </row>
    <row r="1360" spans="1:31" ht="42">
      <c r="A1360" s="1175">
        <v>983</v>
      </c>
      <c r="B1360" s="1125" t="s">
        <v>3191</v>
      </c>
      <c r="C1360" s="1125" t="s">
        <v>3230</v>
      </c>
      <c r="D1360" s="1152" t="s">
        <v>834</v>
      </c>
      <c r="E1360" s="1152"/>
      <c r="F1360" s="1131"/>
      <c r="G1360" s="1131"/>
      <c r="H1360" s="1125" t="s">
        <v>1817</v>
      </c>
      <c r="I1360" s="1129">
        <v>2012</v>
      </c>
      <c r="J1360" s="1125"/>
      <c r="K1360" s="1126" t="s">
        <v>836</v>
      </c>
      <c r="L1360" s="1126" t="s">
        <v>13</v>
      </c>
      <c r="M1360" s="1124">
        <v>1</v>
      </c>
      <c r="N1360" s="1436">
        <v>125000</v>
      </c>
      <c r="O1360" s="2180"/>
      <c r="P1360" s="2180"/>
      <c r="Q1360" s="1131"/>
      <c r="R1360" s="1152"/>
      <c r="S1360" s="1436">
        <v>1</v>
      </c>
      <c r="T1360" s="1436">
        <v>125000</v>
      </c>
      <c r="U1360" s="1450" t="s">
        <v>1460</v>
      </c>
      <c r="Y1360" s="1434"/>
      <c r="Z1360" s="1434"/>
      <c r="AE1360" s="1434"/>
    </row>
    <row r="1361" spans="1:31">
      <c r="A1361" s="1119">
        <v>984</v>
      </c>
      <c r="B1361" s="1125" t="s">
        <v>3191</v>
      </c>
      <c r="C1361" s="1125" t="s">
        <v>3231</v>
      </c>
      <c r="D1361" s="1152" t="s">
        <v>834</v>
      </c>
      <c r="E1361" s="1152"/>
      <c r="F1361" s="1131"/>
      <c r="G1361" s="1131"/>
      <c r="H1361" s="1125" t="s">
        <v>1817</v>
      </c>
      <c r="I1361" s="1129">
        <v>2012</v>
      </c>
      <c r="J1361" s="1125"/>
      <c r="K1361" s="1126" t="s">
        <v>836</v>
      </c>
      <c r="L1361" s="1126" t="s">
        <v>13</v>
      </c>
      <c r="M1361" s="1124">
        <v>1</v>
      </c>
      <c r="N1361" s="1437">
        <v>115000</v>
      </c>
      <c r="O1361" s="2189"/>
      <c r="P1361" s="2189"/>
      <c r="Q1361" s="1131"/>
      <c r="R1361" s="1125"/>
      <c r="S1361" s="1437">
        <v>1</v>
      </c>
      <c r="T1361" s="1437">
        <v>115000</v>
      </c>
      <c r="U1361" s="1450" t="s">
        <v>1464</v>
      </c>
      <c r="Y1361" s="1434"/>
      <c r="Z1361" s="1434"/>
      <c r="AE1361" s="1434"/>
    </row>
    <row r="1362" spans="1:31">
      <c r="A1362" s="1175">
        <v>985</v>
      </c>
      <c r="B1362" s="1125" t="s">
        <v>3191</v>
      </c>
      <c r="C1362" s="1125" t="s">
        <v>3232</v>
      </c>
      <c r="D1362" s="1152" t="s">
        <v>834</v>
      </c>
      <c r="E1362" s="1152"/>
      <c r="F1362" s="1131"/>
      <c r="G1362" s="1131"/>
      <c r="H1362" s="1125" t="s">
        <v>1817</v>
      </c>
      <c r="I1362" s="1129">
        <v>2012</v>
      </c>
      <c r="J1362" s="1125"/>
      <c r="K1362" s="1126" t="s">
        <v>836</v>
      </c>
      <c r="L1362" s="1126" t="s">
        <v>13</v>
      </c>
      <c r="M1362" s="1124">
        <v>1</v>
      </c>
      <c r="N1362" s="1437">
        <v>155600</v>
      </c>
      <c r="O1362" s="2189"/>
      <c r="P1362" s="2189"/>
      <c r="Q1362" s="1131"/>
      <c r="R1362" s="1125"/>
      <c r="S1362" s="1437">
        <v>1</v>
      </c>
      <c r="T1362" s="1437">
        <v>155600</v>
      </c>
      <c r="U1362" s="1450" t="s">
        <v>1426</v>
      </c>
      <c r="Y1362" s="1434"/>
      <c r="Z1362" s="1434"/>
      <c r="AE1362" s="1434"/>
    </row>
    <row r="1363" spans="1:31" ht="21">
      <c r="A1363" s="1119">
        <v>986</v>
      </c>
      <c r="B1363" s="1125" t="s">
        <v>3191</v>
      </c>
      <c r="C1363" s="1125" t="s">
        <v>3233</v>
      </c>
      <c r="D1363" s="1152" t="s">
        <v>834</v>
      </c>
      <c r="E1363" s="1152"/>
      <c r="F1363" s="1131"/>
      <c r="G1363" s="1131"/>
      <c r="H1363" s="1125" t="s">
        <v>1817</v>
      </c>
      <c r="I1363" s="1129">
        <v>2012</v>
      </c>
      <c r="J1363" s="1125"/>
      <c r="K1363" s="1126" t="s">
        <v>836</v>
      </c>
      <c r="L1363" s="1126" t="s">
        <v>13</v>
      </c>
      <c r="M1363" s="1124">
        <v>1</v>
      </c>
      <c r="N1363" s="1437">
        <v>114000</v>
      </c>
      <c r="O1363" s="2189"/>
      <c r="P1363" s="2189"/>
      <c r="Q1363" s="1131"/>
      <c r="R1363" s="1125"/>
      <c r="S1363" s="1437">
        <v>1</v>
      </c>
      <c r="T1363" s="1437">
        <v>114000</v>
      </c>
      <c r="U1363" s="1450" t="s">
        <v>1427</v>
      </c>
      <c r="Y1363" s="1434"/>
      <c r="Z1363" s="1434"/>
      <c r="AE1363" s="1434"/>
    </row>
    <row r="1364" spans="1:31" ht="31.5">
      <c r="A1364" s="1175">
        <v>987</v>
      </c>
      <c r="B1364" s="1125" t="s">
        <v>3191</v>
      </c>
      <c r="C1364" s="1125" t="s">
        <v>3234</v>
      </c>
      <c r="D1364" s="1152" t="s">
        <v>834</v>
      </c>
      <c r="E1364" s="1152"/>
      <c r="F1364" s="1131"/>
      <c r="G1364" s="1131"/>
      <c r="H1364" s="1125" t="s">
        <v>1817</v>
      </c>
      <c r="I1364" s="1129">
        <v>2012</v>
      </c>
      <c r="J1364" s="1125"/>
      <c r="K1364" s="1126" t="s">
        <v>836</v>
      </c>
      <c r="L1364" s="1126" t="s">
        <v>13</v>
      </c>
      <c r="M1364" s="1124">
        <v>1</v>
      </c>
      <c r="N1364" s="1436">
        <v>116000</v>
      </c>
      <c r="O1364" s="2180"/>
      <c r="P1364" s="2180"/>
      <c r="Q1364" s="1131"/>
      <c r="R1364" s="1152"/>
      <c r="S1364" s="1436">
        <v>1</v>
      </c>
      <c r="T1364" s="1436">
        <v>116000</v>
      </c>
      <c r="U1364" s="1450" t="s">
        <v>1433</v>
      </c>
      <c r="Y1364" s="1434"/>
      <c r="Z1364" s="1434"/>
      <c r="AE1364" s="1434"/>
    </row>
    <row r="1365" spans="1:31" ht="42">
      <c r="A1365" s="1119">
        <v>988</v>
      </c>
      <c r="B1365" s="1125" t="s">
        <v>3191</v>
      </c>
      <c r="C1365" s="1125" t="s">
        <v>3235</v>
      </c>
      <c r="D1365" s="1152" t="s">
        <v>834</v>
      </c>
      <c r="E1365" s="1152"/>
      <c r="F1365" s="1131"/>
      <c r="G1365" s="1131"/>
      <c r="H1365" s="1125" t="s">
        <v>1817</v>
      </c>
      <c r="I1365" s="1129">
        <v>2012</v>
      </c>
      <c r="J1365" s="1125"/>
      <c r="K1365" s="1126" t="s">
        <v>836</v>
      </c>
      <c r="L1365" s="1126" t="s">
        <v>13</v>
      </c>
      <c r="M1365" s="1124">
        <v>1</v>
      </c>
      <c r="N1365" s="1436">
        <v>130500</v>
      </c>
      <c r="O1365" s="2180"/>
      <c r="P1365" s="2180"/>
      <c r="Q1365" s="1131"/>
      <c r="R1365" s="1152"/>
      <c r="S1365" s="1436">
        <v>1</v>
      </c>
      <c r="T1365" s="1436">
        <v>130500</v>
      </c>
      <c r="U1365" s="1450" t="s">
        <v>1436</v>
      </c>
      <c r="Y1365" s="1434"/>
      <c r="Z1365" s="1434"/>
      <c r="AE1365" s="1434"/>
    </row>
    <row r="1366" spans="1:31" ht="31.5">
      <c r="A1366" s="1175">
        <v>989</v>
      </c>
      <c r="B1366" s="1125" t="s">
        <v>3191</v>
      </c>
      <c r="C1366" s="1125" t="s">
        <v>3236</v>
      </c>
      <c r="D1366" s="1152" t="s">
        <v>834</v>
      </c>
      <c r="E1366" s="1152"/>
      <c r="F1366" s="1131"/>
      <c r="G1366" s="1131"/>
      <c r="H1366" s="1125" t="s">
        <v>1817</v>
      </c>
      <c r="I1366" s="1129">
        <v>2012</v>
      </c>
      <c r="J1366" s="1125"/>
      <c r="K1366" s="1126" t="s">
        <v>836</v>
      </c>
      <c r="L1366" s="1126" t="s">
        <v>13</v>
      </c>
      <c r="M1366" s="1124">
        <v>1</v>
      </c>
      <c r="N1366" s="1436">
        <v>112000</v>
      </c>
      <c r="O1366" s="2180"/>
      <c r="P1366" s="2180"/>
      <c r="Q1366" s="1131"/>
      <c r="R1366" s="1152"/>
      <c r="S1366" s="1436">
        <v>1</v>
      </c>
      <c r="T1366" s="1436">
        <v>112000</v>
      </c>
      <c r="U1366" s="1450" t="s">
        <v>1443</v>
      </c>
      <c r="Y1366" s="1434"/>
      <c r="Z1366" s="1434"/>
      <c r="AE1366" s="1434"/>
    </row>
    <row r="1367" spans="1:31" ht="21">
      <c r="A1367" s="1119">
        <v>990</v>
      </c>
      <c r="B1367" s="1125" t="s">
        <v>3191</v>
      </c>
      <c r="C1367" s="1125" t="s">
        <v>3237</v>
      </c>
      <c r="D1367" s="1152" t="s">
        <v>834</v>
      </c>
      <c r="E1367" s="1152"/>
      <c r="F1367" s="1131"/>
      <c r="G1367" s="1131"/>
      <c r="H1367" s="1125" t="s">
        <v>1817</v>
      </c>
      <c r="I1367" s="1129">
        <v>2012</v>
      </c>
      <c r="J1367" s="1125"/>
      <c r="K1367" s="1126" t="s">
        <v>836</v>
      </c>
      <c r="L1367" s="1126" t="s">
        <v>13</v>
      </c>
      <c r="M1367" s="1124">
        <v>1</v>
      </c>
      <c r="N1367" s="1436">
        <v>106000</v>
      </c>
      <c r="O1367" s="2180"/>
      <c r="P1367" s="2180"/>
      <c r="Q1367" s="1131"/>
      <c r="R1367" s="1152"/>
      <c r="S1367" s="1436">
        <v>1</v>
      </c>
      <c r="T1367" s="1436">
        <v>106000</v>
      </c>
      <c r="U1367" s="1450" t="s">
        <v>1453</v>
      </c>
      <c r="Y1367" s="1434"/>
      <c r="Z1367" s="1434"/>
      <c r="AE1367" s="1434"/>
    </row>
    <row r="1368" spans="1:31" ht="21">
      <c r="A1368" s="1175">
        <v>991</v>
      </c>
      <c r="B1368" s="1125" t="s">
        <v>3191</v>
      </c>
      <c r="C1368" s="1125" t="s">
        <v>3214</v>
      </c>
      <c r="D1368" s="1152" t="s">
        <v>834</v>
      </c>
      <c r="E1368" s="1152"/>
      <c r="F1368" s="1131"/>
      <c r="G1368" s="1131"/>
      <c r="H1368" s="1125" t="s">
        <v>1817</v>
      </c>
      <c r="I1368" s="1129">
        <v>2012</v>
      </c>
      <c r="J1368" s="1125"/>
      <c r="K1368" s="1126" t="s">
        <v>836</v>
      </c>
      <c r="L1368" s="1126" t="s">
        <v>13</v>
      </c>
      <c r="M1368" s="1124">
        <v>1</v>
      </c>
      <c r="N1368" s="1437">
        <v>80000</v>
      </c>
      <c r="O1368" s="2189"/>
      <c r="P1368" s="2189"/>
      <c r="Q1368" s="1131"/>
      <c r="R1368" s="1125"/>
      <c r="S1368" s="1437">
        <v>1</v>
      </c>
      <c r="T1368" s="1437">
        <v>80000</v>
      </c>
      <c r="U1368" s="1450" t="s">
        <v>1428</v>
      </c>
      <c r="Y1368" s="1434"/>
      <c r="Z1368" s="1434"/>
      <c r="AE1368" s="1434"/>
    </row>
    <row r="1369" spans="1:31" ht="21">
      <c r="A1369" s="1119">
        <v>992</v>
      </c>
      <c r="B1369" s="1125" t="s">
        <v>3191</v>
      </c>
      <c r="C1369" s="1125" t="s">
        <v>3220</v>
      </c>
      <c r="D1369" s="1152" t="s">
        <v>834</v>
      </c>
      <c r="E1369" s="1152"/>
      <c r="F1369" s="1131"/>
      <c r="G1369" s="1131"/>
      <c r="H1369" s="1125" t="s">
        <v>1817</v>
      </c>
      <c r="I1369" s="1129">
        <v>2012</v>
      </c>
      <c r="J1369" s="1125"/>
      <c r="K1369" s="1126" t="s">
        <v>836</v>
      </c>
      <c r="L1369" s="1126" t="s">
        <v>13</v>
      </c>
      <c r="M1369" s="1124">
        <v>1</v>
      </c>
      <c r="N1369" s="1436">
        <v>73700</v>
      </c>
      <c r="O1369" s="2180"/>
      <c r="P1369" s="2180"/>
      <c r="Q1369" s="1131"/>
      <c r="R1369" s="1152"/>
      <c r="S1369" s="1436">
        <v>1</v>
      </c>
      <c r="T1369" s="1436">
        <v>73700</v>
      </c>
      <c r="U1369" s="1450" t="s">
        <v>1429</v>
      </c>
      <c r="Y1369" s="1434"/>
      <c r="Z1369" s="1434"/>
      <c r="AE1369" s="1434"/>
    </row>
    <row r="1370" spans="1:31" ht="21">
      <c r="A1370" s="1175">
        <v>993</v>
      </c>
      <c r="B1370" s="1125" t="s">
        <v>3191</v>
      </c>
      <c r="C1370" s="1125" t="s">
        <v>3221</v>
      </c>
      <c r="D1370" s="1152" t="s">
        <v>834</v>
      </c>
      <c r="E1370" s="1152"/>
      <c r="F1370" s="1131"/>
      <c r="G1370" s="1131"/>
      <c r="H1370" s="1125" t="s">
        <v>1817</v>
      </c>
      <c r="I1370" s="1129">
        <v>2012</v>
      </c>
      <c r="J1370" s="1125"/>
      <c r="K1370" s="1126" t="s">
        <v>836</v>
      </c>
      <c r="L1370" s="1126" t="s">
        <v>13</v>
      </c>
      <c r="M1370" s="1124">
        <v>1</v>
      </c>
      <c r="N1370" s="1436">
        <v>54600</v>
      </c>
      <c r="O1370" s="2180"/>
      <c r="P1370" s="2180"/>
      <c r="Q1370" s="1131"/>
      <c r="R1370" s="1152"/>
      <c r="S1370" s="1436">
        <v>1</v>
      </c>
      <c r="T1370" s="1436">
        <v>54600</v>
      </c>
      <c r="U1370" s="1450" t="s">
        <v>1430</v>
      </c>
      <c r="Y1370" s="1434"/>
      <c r="Z1370" s="1434"/>
      <c r="AE1370" s="1434"/>
    </row>
    <row r="1371" spans="1:31" ht="21">
      <c r="A1371" s="1119">
        <v>994</v>
      </c>
      <c r="B1371" s="1125" t="s">
        <v>3191</v>
      </c>
      <c r="C1371" s="1125" t="s">
        <v>3239</v>
      </c>
      <c r="D1371" s="1152" t="s">
        <v>834</v>
      </c>
      <c r="E1371" s="1152"/>
      <c r="F1371" s="1131"/>
      <c r="G1371" s="1131"/>
      <c r="H1371" s="1125" t="s">
        <v>1817</v>
      </c>
      <c r="I1371" s="1129">
        <v>2012</v>
      </c>
      <c r="J1371" s="1125"/>
      <c r="K1371" s="1126" t="s">
        <v>836</v>
      </c>
      <c r="L1371" s="1126" t="s">
        <v>13</v>
      </c>
      <c r="M1371" s="1124">
        <v>1</v>
      </c>
      <c r="N1371" s="1436">
        <v>61200</v>
      </c>
      <c r="O1371" s="2180"/>
      <c r="P1371" s="2180"/>
      <c r="Q1371" s="1131"/>
      <c r="R1371" s="1152"/>
      <c r="S1371" s="1436">
        <v>1</v>
      </c>
      <c r="T1371" s="1436">
        <v>61200</v>
      </c>
      <c r="U1371" s="1450" t="s">
        <v>1431</v>
      </c>
      <c r="Y1371" s="1434"/>
      <c r="Z1371" s="1434"/>
      <c r="AE1371" s="1434"/>
    </row>
    <row r="1372" spans="1:31" ht="31.5">
      <c r="A1372" s="1175">
        <v>995</v>
      </c>
      <c r="B1372" s="1125" t="s">
        <v>3191</v>
      </c>
      <c r="C1372" s="1125" t="s">
        <v>3240</v>
      </c>
      <c r="D1372" s="1152" t="s">
        <v>834</v>
      </c>
      <c r="E1372" s="1152"/>
      <c r="F1372" s="1131"/>
      <c r="G1372" s="1131"/>
      <c r="H1372" s="1125" t="s">
        <v>1817</v>
      </c>
      <c r="I1372" s="1129">
        <v>2012</v>
      </c>
      <c r="J1372" s="1125"/>
      <c r="K1372" s="1126" t="s">
        <v>836</v>
      </c>
      <c r="L1372" s="1126" t="s">
        <v>13</v>
      </c>
      <c r="M1372" s="1124">
        <v>1</v>
      </c>
      <c r="N1372" s="1436">
        <v>48400</v>
      </c>
      <c r="O1372" s="2180"/>
      <c r="P1372" s="2180"/>
      <c r="Q1372" s="1131"/>
      <c r="R1372" s="1152"/>
      <c r="S1372" s="1436">
        <v>1</v>
      </c>
      <c r="T1372" s="1436">
        <v>48400</v>
      </c>
      <c r="U1372" s="1450" t="s">
        <v>1432</v>
      </c>
      <c r="Y1372" s="1434"/>
      <c r="Z1372" s="1434"/>
      <c r="AE1372" s="1434"/>
    </row>
    <row r="1373" spans="1:31" ht="21">
      <c r="A1373" s="1119">
        <v>996</v>
      </c>
      <c r="B1373" s="1125" t="s">
        <v>3191</v>
      </c>
      <c r="C1373" s="1125" t="s">
        <v>3241</v>
      </c>
      <c r="D1373" s="1152" t="s">
        <v>834</v>
      </c>
      <c r="E1373" s="1152"/>
      <c r="F1373" s="1131"/>
      <c r="G1373" s="1131"/>
      <c r="H1373" s="1125" t="s">
        <v>1817</v>
      </c>
      <c r="I1373" s="1129">
        <v>2012</v>
      </c>
      <c r="J1373" s="1125"/>
      <c r="K1373" s="1126" t="s">
        <v>836</v>
      </c>
      <c r="L1373" s="1126" t="s">
        <v>13</v>
      </c>
      <c r="M1373" s="1124">
        <v>1</v>
      </c>
      <c r="N1373" s="1436">
        <v>77600</v>
      </c>
      <c r="O1373" s="2180"/>
      <c r="P1373" s="2180"/>
      <c r="Q1373" s="1131"/>
      <c r="R1373" s="1152"/>
      <c r="S1373" s="1436">
        <v>1</v>
      </c>
      <c r="T1373" s="1436">
        <v>77600</v>
      </c>
      <c r="U1373" s="1450" t="s">
        <v>1434</v>
      </c>
      <c r="Y1373" s="1434"/>
      <c r="Z1373" s="1434"/>
      <c r="AE1373" s="1434"/>
    </row>
    <row r="1374" spans="1:31">
      <c r="A1374" s="1175">
        <v>997</v>
      </c>
      <c r="B1374" s="1125" t="s">
        <v>3191</v>
      </c>
      <c r="C1374" s="1125" t="s">
        <v>3242</v>
      </c>
      <c r="D1374" s="1152" t="s">
        <v>834</v>
      </c>
      <c r="E1374" s="1152"/>
      <c r="F1374" s="1131"/>
      <c r="G1374" s="1131"/>
      <c r="H1374" s="1125" t="s">
        <v>1817</v>
      </c>
      <c r="I1374" s="1129">
        <v>2012</v>
      </c>
      <c r="J1374" s="1125"/>
      <c r="K1374" s="1126" t="s">
        <v>836</v>
      </c>
      <c r="L1374" s="1126" t="s">
        <v>13</v>
      </c>
      <c r="M1374" s="1124">
        <v>1</v>
      </c>
      <c r="N1374" s="1437">
        <v>79900</v>
      </c>
      <c r="O1374" s="2189"/>
      <c r="P1374" s="2189"/>
      <c r="Q1374" s="1131"/>
      <c r="R1374" s="1125"/>
      <c r="S1374" s="1437">
        <v>1</v>
      </c>
      <c r="T1374" s="1437">
        <v>79900</v>
      </c>
      <c r="U1374" s="1450" t="s">
        <v>1435</v>
      </c>
      <c r="Y1374" s="1434"/>
      <c r="Z1374" s="1434"/>
      <c r="AE1374" s="1434"/>
    </row>
    <row r="1375" spans="1:31">
      <c r="A1375" s="1119">
        <v>998</v>
      </c>
      <c r="B1375" s="1125" t="s">
        <v>3191</v>
      </c>
      <c r="C1375" s="1125" t="s">
        <v>3243</v>
      </c>
      <c r="D1375" s="1152" t="s">
        <v>834</v>
      </c>
      <c r="E1375" s="1152"/>
      <c r="F1375" s="1131"/>
      <c r="G1375" s="1131"/>
      <c r="H1375" s="1125" t="s">
        <v>1817</v>
      </c>
      <c r="I1375" s="1129">
        <v>2012</v>
      </c>
      <c r="J1375" s="1125"/>
      <c r="K1375" s="1126" t="s">
        <v>836</v>
      </c>
      <c r="L1375" s="1126" t="s">
        <v>13</v>
      </c>
      <c r="M1375" s="1124">
        <v>1</v>
      </c>
      <c r="N1375" s="1437">
        <v>58600</v>
      </c>
      <c r="O1375" s="2189"/>
      <c r="P1375" s="2189"/>
      <c r="Q1375" s="1131"/>
      <c r="R1375" s="1125"/>
      <c r="S1375" s="1437">
        <v>1</v>
      </c>
      <c r="T1375" s="1437">
        <v>58600</v>
      </c>
      <c r="U1375" s="1450" t="s">
        <v>1437</v>
      </c>
      <c r="Y1375" s="1434"/>
      <c r="Z1375" s="1434"/>
      <c r="AE1375" s="1434"/>
    </row>
    <row r="1376" spans="1:31" ht="31.5">
      <c r="A1376" s="1175">
        <v>999</v>
      </c>
      <c r="B1376" s="1125" t="s">
        <v>3191</v>
      </c>
      <c r="C1376" s="1125" t="s">
        <v>3244</v>
      </c>
      <c r="D1376" s="1152" t="s">
        <v>834</v>
      </c>
      <c r="E1376" s="1152"/>
      <c r="F1376" s="1131"/>
      <c r="G1376" s="1131"/>
      <c r="H1376" s="1125" t="s">
        <v>1817</v>
      </c>
      <c r="I1376" s="1129">
        <v>2012</v>
      </c>
      <c r="J1376" s="1125"/>
      <c r="K1376" s="1126" t="s">
        <v>836</v>
      </c>
      <c r="L1376" s="1126" t="s">
        <v>13</v>
      </c>
      <c r="M1376" s="1124">
        <v>1</v>
      </c>
      <c r="N1376" s="1436">
        <v>86600</v>
      </c>
      <c r="O1376" s="2180"/>
      <c r="P1376" s="2180"/>
      <c r="Q1376" s="1131"/>
      <c r="R1376" s="1152"/>
      <c r="S1376" s="1436">
        <v>1</v>
      </c>
      <c r="T1376" s="1436">
        <v>86600</v>
      </c>
      <c r="U1376" s="1450" t="s">
        <v>2757</v>
      </c>
      <c r="Y1376" s="1434"/>
      <c r="Z1376" s="1434"/>
      <c r="AE1376" s="1434"/>
    </row>
    <row r="1377" spans="1:31" ht="21">
      <c r="A1377" s="1119">
        <v>1000</v>
      </c>
      <c r="B1377" s="1125" t="s">
        <v>3191</v>
      </c>
      <c r="C1377" s="1125" t="s">
        <v>3245</v>
      </c>
      <c r="D1377" s="1152" t="s">
        <v>834</v>
      </c>
      <c r="E1377" s="1152"/>
      <c r="F1377" s="1131"/>
      <c r="G1377" s="1131"/>
      <c r="H1377" s="1125" t="s">
        <v>1817</v>
      </c>
      <c r="I1377" s="1129">
        <v>2012</v>
      </c>
      <c r="J1377" s="1125"/>
      <c r="K1377" s="1126" t="s">
        <v>836</v>
      </c>
      <c r="L1377" s="1126" t="s">
        <v>13</v>
      </c>
      <c r="M1377" s="1124">
        <v>1</v>
      </c>
      <c r="N1377" s="1436">
        <v>92700</v>
      </c>
      <c r="O1377" s="2180"/>
      <c r="P1377" s="2180"/>
      <c r="Q1377" s="1131"/>
      <c r="R1377" s="1152"/>
      <c r="S1377" s="1436">
        <v>1</v>
      </c>
      <c r="T1377" s="1436">
        <v>92700</v>
      </c>
      <c r="U1377" s="1450" t="s">
        <v>2758</v>
      </c>
      <c r="Y1377" s="1434"/>
      <c r="Z1377" s="1434"/>
      <c r="AE1377" s="1434"/>
    </row>
    <row r="1378" spans="1:31" ht="21">
      <c r="A1378" s="1175">
        <v>1001</v>
      </c>
      <c r="B1378" s="1125" t="s">
        <v>3191</v>
      </c>
      <c r="C1378" s="1125" t="s">
        <v>3246</v>
      </c>
      <c r="D1378" s="1152" t="s">
        <v>834</v>
      </c>
      <c r="E1378" s="1152"/>
      <c r="F1378" s="1131"/>
      <c r="G1378" s="1131"/>
      <c r="H1378" s="1125" t="s">
        <v>1817</v>
      </c>
      <c r="I1378" s="1129">
        <v>2012</v>
      </c>
      <c r="J1378" s="1125"/>
      <c r="K1378" s="1126" t="s">
        <v>836</v>
      </c>
      <c r="L1378" s="1126" t="s">
        <v>13</v>
      </c>
      <c r="M1378" s="1124">
        <v>1</v>
      </c>
      <c r="N1378" s="1436">
        <v>56700</v>
      </c>
      <c r="O1378" s="2180"/>
      <c r="P1378" s="2180"/>
      <c r="Q1378" s="1131"/>
      <c r="R1378" s="1152"/>
      <c r="S1378" s="1436">
        <v>1</v>
      </c>
      <c r="T1378" s="1436">
        <v>56700</v>
      </c>
      <c r="U1378" s="1450" t="s">
        <v>2759</v>
      </c>
      <c r="Y1378" s="1434"/>
      <c r="Z1378" s="1434"/>
      <c r="AE1378" s="1434"/>
    </row>
    <row r="1379" spans="1:31" ht="21">
      <c r="A1379" s="1119">
        <v>1002</v>
      </c>
      <c r="B1379" s="1125" t="s">
        <v>3191</v>
      </c>
      <c r="C1379" s="1125" t="s">
        <v>3247</v>
      </c>
      <c r="D1379" s="1152" t="s">
        <v>834</v>
      </c>
      <c r="E1379" s="1152"/>
      <c r="F1379" s="1131"/>
      <c r="G1379" s="1131"/>
      <c r="H1379" s="1125" t="s">
        <v>1817</v>
      </c>
      <c r="I1379" s="1129">
        <v>2012</v>
      </c>
      <c r="J1379" s="1125"/>
      <c r="K1379" s="1126" t="s">
        <v>836</v>
      </c>
      <c r="L1379" s="1126" t="s">
        <v>13</v>
      </c>
      <c r="M1379" s="1124">
        <v>1</v>
      </c>
      <c r="N1379" s="1436">
        <v>76000</v>
      </c>
      <c r="O1379" s="2180"/>
      <c r="P1379" s="2180"/>
      <c r="Q1379" s="1131"/>
      <c r="R1379" s="1152"/>
      <c r="S1379" s="1436">
        <v>1</v>
      </c>
      <c r="T1379" s="1436">
        <v>76000</v>
      </c>
      <c r="U1379" s="1450" t="s">
        <v>2760</v>
      </c>
      <c r="Y1379" s="1434"/>
      <c r="Z1379" s="1434"/>
      <c r="AE1379" s="1434"/>
    </row>
    <row r="1380" spans="1:31" ht="21">
      <c r="A1380" s="1175">
        <v>1003</v>
      </c>
      <c r="B1380" s="1125" t="s">
        <v>3191</v>
      </c>
      <c r="C1380" s="1125" t="s">
        <v>3248</v>
      </c>
      <c r="D1380" s="1152" t="s">
        <v>834</v>
      </c>
      <c r="E1380" s="1152"/>
      <c r="F1380" s="1131"/>
      <c r="G1380" s="1131"/>
      <c r="H1380" s="1125" t="s">
        <v>1817</v>
      </c>
      <c r="I1380" s="1129">
        <v>2012</v>
      </c>
      <c r="J1380" s="1125"/>
      <c r="K1380" s="1126" t="s">
        <v>836</v>
      </c>
      <c r="L1380" s="1126" t="s">
        <v>13</v>
      </c>
      <c r="M1380" s="1124">
        <v>1</v>
      </c>
      <c r="N1380" s="1436">
        <v>55000</v>
      </c>
      <c r="O1380" s="2180"/>
      <c r="P1380" s="2180"/>
      <c r="Q1380" s="1131"/>
      <c r="R1380" s="1152"/>
      <c r="S1380" s="1436">
        <v>1</v>
      </c>
      <c r="T1380" s="1436">
        <v>55000</v>
      </c>
      <c r="U1380" s="1450" t="s">
        <v>1442</v>
      </c>
      <c r="Y1380" s="1434"/>
      <c r="Z1380" s="1434"/>
      <c r="AE1380" s="1434"/>
    </row>
    <row r="1381" spans="1:31" ht="21">
      <c r="A1381" s="1119">
        <v>1004</v>
      </c>
      <c r="B1381" s="1125" t="s">
        <v>3191</v>
      </c>
      <c r="C1381" s="1125" t="s">
        <v>3249</v>
      </c>
      <c r="D1381" s="1152" t="s">
        <v>834</v>
      </c>
      <c r="E1381" s="1152"/>
      <c r="F1381" s="1131"/>
      <c r="G1381" s="1131"/>
      <c r="H1381" s="1125" t="s">
        <v>1817</v>
      </c>
      <c r="I1381" s="1129">
        <v>2012</v>
      </c>
      <c r="J1381" s="1125"/>
      <c r="K1381" s="1126" t="s">
        <v>836</v>
      </c>
      <c r="L1381" s="1126" t="s">
        <v>13</v>
      </c>
      <c r="M1381" s="1124">
        <v>1</v>
      </c>
      <c r="N1381" s="1436">
        <v>77600</v>
      </c>
      <c r="O1381" s="2180"/>
      <c r="P1381" s="2180"/>
      <c r="Q1381" s="1131"/>
      <c r="R1381" s="1152"/>
      <c r="S1381" s="1436">
        <v>1</v>
      </c>
      <c r="T1381" s="1436">
        <v>77600</v>
      </c>
      <c r="U1381" s="1450" t="s">
        <v>1444</v>
      </c>
      <c r="Y1381" s="1434"/>
      <c r="Z1381" s="1434"/>
      <c r="AE1381" s="1434"/>
    </row>
    <row r="1382" spans="1:31" ht="21">
      <c r="A1382" s="1175">
        <v>1005</v>
      </c>
      <c r="B1382" s="1125" t="s">
        <v>3191</v>
      </c>
      <c r="C1382" s="1125" t="s">
        <v>3250</v>
      </c>
      <c r="D1382" s="1152" t="s">
        <v>834</v>
      </c>
      <c r="E1382" s="1152"/>
      <c r="F1382" s="1131"/>
      <c r="G1382" s="1131"/>
      <c r="H1382" s="1125" t="s">
        <v>1817</v>
      </c>
      <c r="I1382" s="1129">
        <v>2012</v>
      </c>
      <c r="J1382" s="1125"/>
      <c r="K1382" s="1126" t="s">
        <v>836</v>
      </c>
      <c r="L1382" s="1126" t="s">
        <v>13</v>
      </c>
      <c r="M1382" s="1124">
        <v>1</v>
      </c>
      <c r="N1382" s="1436">
        <v>65000</v>
      </c>
      <c r="O1382" s="2180"/>
      <c r="P1382" s="2180"/>
      <c r="Q1382" s="1131"/>
      <c r="R1382" s="1152"/>
      <c r="S1382" s="1436">
        <v>1</v>
      </c>
      <c r="T1382" s="1436">
        <v>65000</v>
      </c>
      <c r="U1382" s="1450" t="s">
        <v>1445</v>
      </c>
      <c r="Y1382" s="1434"/>
      <c r="Z1382" s="1434"/>
      <c r="AE1382" s="1434"/>
    </row>
    <row r="1383" spans="1:31" ht="31.5">
      <c r="A1383" s="1119">
        <v>1006</v>
      </c>
      <c r="B1383" s="1125" t="s">
        <v>3191</v>
      </c>
      <c r="C1383" s="1125" t="s">
        <v>3251</v>
      </c>
      <c r="D1383" s="1152" t="s">
        <v>834</v>
      </c>
      <c r="E1383" s="1152"/>
      <c r="F1383" s="1131"/>
      <c r="G1383" s="1131"/>
      <c r="H1383" s="1125" t="s">
        <v>1817</v>
      </c>
      <c r="I1383" s="1129">
        <v>2012</v>
      </c>
      <c r="J1383" s="1125"/>
      <c r="K1383" s="1126" t="s">
        <v>836</v>
      </c>
      <c r="L1383" s="1126" t="s">
        <v>13</v>
      </c>
      <c r="M1383" s="1124">
        <v>1</v>
      </c>
      <c r="N1383" s="1436">
        <v>92700</v>
      </c>
      <c r="O1383" s="2180"/>
      <c r="P1383" s="2180"/>
      <c r="Q1383" s="1131"/>
      <c r="R1383" s="1152"/>
      <c r="S1383" s="1436">
        <v>1</v>
      </c>
      <c r="T1383" s="1436">
        <v>92700</v>
      </c>
      <c r="U1383" s="1450" t="s">
        <v>1446</v>
      </c>
      <c r="Y1383" s="1434"/>
      <c r="Z1383" s="1434"/>
      <c r="AE1383" s="1434"/>
    </row>
    <row r="1384" spans="1:31">
      <c r="A1384" s="1175">
        <v>1007</v>
      </c>
      <c r="B1384" s="1125" t="s">
        <v>3191</v>
      </c>
      <c r="C1384" s="1125" t="s">
        <v>3252</v>
      </c>
      <c r="D1384" s="1152" t="s">
        <v>834</v>
      </c>
      <c r="E1384" s="1152"/>
      <c r="F1384" s="1131"/>
      <c r="G1384" s="1131"/>
      <c r="H1384" s="1125" t="s">
        <v>1817</v>
      </c>
      <c r="I1384" s="1129">
        <v>2012</v>
      </c>
      <c r="J1384" s="1125"/>
      <c r="K1384" s="1126" t="s">
        <v>836</v>
      </c>
      <c r="L1384" s="1126" t="s">
        <v>13</v>
      </c>
      <c r="M1384" s="1124">
        <v>1</v>
      </c>
      <c r="N1384" s="1437">
        <v>78600</v>
      </c>
      <c r="O1384" s="2189"/>
      <c r="P1384" s="2189"/>
      <c r="Q1384" s="1131"/>
      <c r="R1384" s="1125"/>
      <c r="S1384" s="1437">
        <v>1</v>
      </c>
      <c r="T1384" s="1437">
        <v>78600</v>
      </c>
      <c r="U1384" s="1450" t="s">
        <v>1447</v>
      </c>
      <c r="Y1384" s="1434"/>
      <c r="Z1384" s="1434"/>
      <c r="AE1384" s="1434"/>
    </row>
    <row r="1385" spans="1:31" ht="31.5">
      <c r="A1385" s="1119">
        <v>1008</v>
      </c>
      <c r="B1385" s="1125" t="s">
        <v>3191</v>
      </c>
      <c r="C1385" s="1125" t="s">
        <v>3253</v>
      </c>
      <c r="D1385" s="1152" t="s">
        <v>834</v>
      </c>
      <c r="E1385" s="1152"/>
      <c r="F1385" s="1131"/>
      <c r="G1385" s="1131"/>
      <c r="H1385" s="1125" t="s">
        <v>1817</v>
      </c>
      <c r="I1385" s="1129">
        <v>2012</v>
      </c>
      <c r="J1385" s="1125"/>
      <c r="K1385" s="1126" t="s">
        <v>836</v>
      </c>
      <c r="L1385" s="1126" t="s">
        <v>13</v>
      </c>
      <c r="M1385" s="1124">
        <v>1</v>
      </c>
      <c r="N1385" s="1436">
        <v>68000</v>
      </c>
      <c r="O1385" s="2180"/>
      <c r="P1385" s="2180"/>
      <c r="Q1385" s="1131"/>
      <c r="R1385" s="1152"/>
      <c r="S1385" s="1436">
        <v>1</v>
      </c>
      <c r="T1385" s="1436">
        <v>68000</v>
      </c>
      <c r="U1385" s="1450" t="s">
        <v>1450</v>
      </c>
      <c r="Y1385" s="1434"/>
      <c r="Z1385" s="1434"/>
      <c r="AE1385" s="1434"/>
    </row>
    <row r="1386" spans="1:31" ht="21">
      <c r="A1386" s="1175">
        <v>1009</v>
      </c>
      <c r="B1386" s="1125" t="s">
        <v>3191</v>
      </c>
      <c r="C1386" s="1125" t="s">
        <v>3254</v>
      </c>
      <c r="D1386" s="1152" t="s">
        <v>834</v>
      </c>
      <c r="E1386" s="1152"/>
      <c r="F1386" s="1131"/>
      <c r="G1386" s="1131"/>
      <c r="H1386" s="1125" t="s">
        <v>1817</v>
      </c>
      <c r="I1386" s="1129">
        <v>2012</v>
      </c>
      <c r="J1386" s="1125"/>
      <c r="K1386" s="1126" t="s">
        <v>836</v>
      </c>
      <c r="L1386" s="1126" t="s">
        <v>13</v>
      </c>
      <c r="M1386" s="1124">
        <v>1</v>
      </c>
      <c r="N1386" s="1436">
        <v>55000</v>
      </c>
      <c r="O1386" s="2180"/>
      <c r="P1386" s="2180"/>
      <c r="Q1386" s="1131"/>
      <c r="R1386" s="1152"/>
      <c r="S1386" s="1436">
        <v>1</v>
      </c>
      <c r="T1386" s="1436">
        <v>55000</v>
      </c>
      <c r="U1386" s="1450" t="s">
        <v>1451</v>
      </c>
      <c r="Y1386" s="1434"/>
      <c r="Z1386" s="1434"/>
      <c r="AE1386" s="1434"/>
    </row>
    <row r="1387" spans="1:31" ht="31.5">
      <c r="A1387" s="1119">
        <v>1010</v>
      </c>
      <c r="B1387" s="1125" t="s">
        <v>3191</v>
      </c>
      <c r="C1387" s="1125" t="s">
        <v>3255</v>
      </c>
      <c r="D1387" s="1152" t="s">
        <v>834</v>
      </c>
      <c r="E1387" s="1152"/>
      <c r="F1387" s="1131"/>
      <c r="G1387" s="1131"/>
      <c r="H1387" s="1125" t="s">
        <v>1817</v>
      </c>
      <c r="I1387" s="1129">
        <v>2012</v>
      </c>
      <c r="J1387" s="1125"/>
      <c r="K1387" s="1126" t="s">
        <v>836</v>
      </c>
      <c r="L1387" s="1126" t="s">
        <v>13</v>
      </c>
      <c r="M1387" s="1124">
        <v>1</v>
      </c>
      <c r="N1387" s="1436">
        <v>67600</v>
      </c>
      <c r="O1387" s="2180"/>
      <c r="P1387" s="2180"/>
      <c r="Q1387" s="1131"/>
      <c r="R1387" s="1152"/>
      <c r="S1387" s="1436">
        <v>1</v>
      </c>
      <c r="T1387" s="1436">
        <v>67600</v>
      </c>
      <c r="U1387" s="1450" t="s">
        <v>2761</v>
      </c>
      <c r="Y1387" s="1434"/>
      <c r="Z1387" s="1434"/>
      <c r="AE1387" s="1434"/>
    </row>
    <row r="1388" spans="1:31" ht="21">
      <c r="A1388" s="1175">
        <v>1011</v>
      </c>
      <c r="B1388" s="1125" t="s">
        <v>3191</v>
      </c>
      <c r="C1388" s="1125" t="s">
        <v>3256</v>
      </c>
      <c r="D1388" s="1152" t="s">
        <v>834</v>
      </c>
      <c r="E1388" s="1152"/>
      <c r="F1388" s="1131"/>
      <c r="G1388" s="1131"/>
      <c r="H1388" s="1125" t="s">
        <v>1817</v>
      </c>
      <c r="I1388" s="1129">
        <v>2012</v>
      </c>
      <c r="J1388" s="1125"/>
      <c r="K1388" s="1126" t="s">
        <v>836</v>
      </c>
      <c r="L1388" s="1126" t="s">
        <v>13</v>
      </c>
      <c r="M1388" s="1124">
        <v>1</v>
      </c>
      <c r="N1388" s="1436">
        <v>91400</v>
      </c>
      <c r="O1388" s="2180"/>
      <c r="P1388" s="2180"/>
      <c r="Q1388" s="1131"/>
      <c r="R1388" s="1152"/>
      <c r="S1388" s="1436">
        <v>1</v>
      </c>
      <c r="T1388" s="1436">
        <v>91400</v>
      </c>
      <c r="U1388" s="1450" t="s">
        <v>2763</v>
      </c>
      <c r="Y1388" s="1434"/>
      <c r="Z1388" s="1434"/>
      <c r="AE1388" s="1434"/>
    </row>
    <row r="1389" spans="1:31">
      <c r="A1389" s="1119">
        <v>1012</v>
      </c>
      <c r="B1389" s="1125" t="s">
        <v>3191</v>
      </c>
      <c r="C1389" s="1125" t="s">
        <v>3257</v>
      </c>
      <c r="D1389" s="1152" t="s">
        <v>834</v>
      </c>
      <c r="E1389" s="1152"/>
      <c r="F1389" s="1131"/>
      <c r="G1389" s="1131"/>
      <c r="H1389" s="1125" t="s">
        <v>1817</v>
      </c>
      <c r="I1389" s="1129">
        <v>2012</v>
      </c>
      <c r="J1389" s="1125"/>
      <c r="K1389" s="1126" t="s">
        <v>836</v>
      </c>
      <c r="L1389" s="1126" t="s">
        <v>13</v>
      </c>
      <c r="M1389" s="1124">
        <v>1</v>
      </c>
      <c r="N1389" s="1437">
        <v>97800</v>
      </c>
      <c r="O1389" s="2189"/>
      <c r="P1389" s="2189"/>
      <c r="Q1389" s="1131"/>
      <c r="R1389" s="1125"/>
      <c r="S1389" s="1437">
        <v>1</v>
      </c>
      <c r="T1389" s="1437">
        <v>97800</v>
      </c>
      <c r="U1389" s="1450" t="s">
        <v>2764</v>
      </c>
      <c r="Y1389" s="1434"/>
      <c r="Z1389" s="1434"/>
      <c r="AE1389" s="1434"/>
    </row>
    <row r="1390" spans="1:31" ht="21">
      <c r="A1390" s="1175">
        <v>1013</v>
      </c>
      <c r="B1390" s="1125" t="s">
        <v>3191</v>
      </c>
      <c r="C1390" s="1125" t="s">
        <v>3258</v>
      </c>
      <c r="D1390" s="1152" t="s">
        <v>834</v>
      </c>
      <c r="E1390" s="1152"/>
      <c r="F1390" s="1131"/>
      <c r="G1390" s="1131"/>
      <c r="H1390" s="1125" t="s">
        <v>1817</v>
      </c>
      <c r="I1390" s="1129">
        <v>2012</v>
      </c>
      <c r="J1390" s="1125"/>
      <c r="K1390" s="1126" t="s">
        <v>836</v>
      </c>
      <c r="L1390" s="1126" t="s">
        <v>13</v>
      </c>
      <c r="M1390" s="1124">
        <v>1</v>
      </c>
      <c r="N1390" s="1436">
        <v>86000</v>
      </c>
      <c r="O1390" s="2180"/>
      <c r="P1390" s="2180"/>
      <c r="Q1390" s="1131"/>
      <c r="R1390" s="1152"/>
      <c r="S1390" s="1436">
        <v>1</v>
      </c>
      <c r="T1390" s="1436">
        <v>86000</v>
      </c>
      <c r="U1390" s="1450" t="s">
        <v>1458</v>
      </c>
      <c r="Y1390" s="1434"/>
      <c r="Z1390" s="1434"/>
      <c r="AE1390" s="1434"/>
    </row>
    <row r="1391" spans="1:31" ht="21">
      <c r="A1391" s="1119">
        <v>1014</v>
      </c>
      <c r="B1391" s="1125" t="s">
        <v>3191</v>
      </c>
      <c r="C1391" s="1125" t="s">
        <v>3259</v>
      </c>
      <c r="D1391" s="1152" t="s">
        <v>834</v>
      </c>
      <c r="E1391" s="1152"/>
      <c r="F1391" s="1131"/>
      <c r="G1391" s="1131"/>
      <c r="H1391" s="1125" t="s">
        <v>1817</v>
      </c>
      <c r="I1391" s="1129">
        <v>2012</v>
      </c>
      <c r="J1391" s="1125"/>
      <c r="K1391" s="1126" t="s">
        <v>836</v>
      </c>
      <c r="L1391" s="1126" t="s">
        <v>13</v>
      </c>
      <c r="M1391" s="1124">
        <v>1</v>
      </c>
      <c r="N1391" s="1436">
        <v>55000</v>
      </c>
      <c r="O1391" s="2180"/>
      <c r="P1391" s="2180"/>
      <c r="Q1391" s="1131"/>
      <c r="R1391" s="1152"/>
      <c r="S1391" s="1436">
        <v>1</v>
      </c>
      <c r="T1391" s="1436">
        <v>55000</v>
      </c>
      <c r="U1391" s="1450" t="s">
        <v>1395</v>
      </c>
      <c r="Y1391" s="1434"/>
      <c r="Z1391" s="1434"/>
      <c r="AE1391" s="1434"/>
    </row>
    <row r="1392" spans="1:31">
      <c r="A1392" s="1175">
        <v>1015</v>
      </c>
      <c r="B1392" s="1125" t="s">
        <v>3191</v>
      </c>
      <c r="C1392" s="1125" t="s">
        <v>3260</v>
      </c>
      <c r="D1392" s="1152" t="s">
        <v>834</v>
      </c>
      <c r="E1392" s="1152"/>
      <c r="F1392" s="1131"/>
      <c r="G1392" s="1131"/>
      <c r="H1392" s="1125" t="s">
        <v>1817</v>
      </c>
      <c r="I1392" s="1129">
        <v>2012</v>
      </c>
      <c r="J1392" s="1125"/>
      <c r="K1392" s="1126" t="s">
        <v>836</v>
      </c>
      <c r="L1392" s="1126" t="s">
        <v>13</v>
      </c>
      <c r="M1392" s="1124">
        <v>1</v>
      </c>
      <c r="N1392" s="1437">
        <v>61500</v>
      </c>
      <c r="O1392" s="2189"/>
      <c r="P1392" s="2189"/>
      <c r="Q1392" s="1131"/>
      <c r="R1392" s="1125"/>
      <c r="S1392" s="1437">
        <v>1</v>
      </c>
      <c r="T1392" s="1437">
        <v>61500</v>
      </c>
      <c r="U1392" s="1450" t="s">
        <v>1459</v>
      </c>
      <c r="Y1392" s="1434"/>
      <c r="Z1392" s="1434"/>
      <c r="AE1392" s="1434"/>
    </row>
    <row r="1393" spans="1:31" ht="31.5">
      <c r="A1393" s="1119">
        <v>1016</v>
      </c>
      <c r="B1393" s="1125" t="s">
        <v>3191</v>
      </c>
      <c r="C1393" s="1125" t="s">
        <v>3261</v>
      </c>
      <c r="D1393" s="1152" t="s">
        <v>834</v>
      </c>
      <c r="E1393" s="1152"/>
      <c r="F1393" s="1131"/>
      <c r="G1393" s="1131"/>
      <c r="H1393" s="1125" t="s">
        <v>1817</v>
      </c>
      <c r="I1393" s="1129">
        <v>2012</v>
      </c>
      <c r="J1393" s="1125"/>
      <c r="K1393" s="1126" t="s">
        <v>836</v>
      </c>
      <c r="L1393" s="1126" t="s">
        <v>13</v>
      </c>
      <c r="M1393" s="1124">
        <v>1</v>
      </c>
      <c r="N1393" s="1436">
        <v>62000</v>
      </c>
      <c r="O1393" s="2180"/>
      <c r="P1393" s="2180"/>
      <c r="Q1393" s="1131"/>
      <c r="R1393" s="1152"/>
      <c r="S1393" s="1436">
        <v>1</v>
      </c>
      <c r="T1393" s="1436">
        <v>62000</v>
      </c>
      <c r="U1393" s="1450" t="s">
        <v>1461</v>
      </c>
      <c r="Y1393" s="1434"/>
      <c r="Z1393" s="1434"/>
      <c r="AE1393" s="1434"/>
    </row>
    <row r="1394" spans="1:31" ht="21">
      <c r="A1394" s="1175">
        <v>1017</v>
      </c>
      <c r="B1394" s="1125" t="s">
        <v>3191</v>
      </c>
      <c r="C1394" s="1125" t="s">
        <v>3262</v>
      </c>
      <c r="D1394" s="1152" t="s">
        <v>834</v>
      </c>
      <c r="E1394" s="1152"/>
      <c r="F1394" s="1131"/>
      <c r="G1394" s="1131"/>
      <c r="H1394" s="1125" t="s">
        <v>1817</v>
      </c>
      <c r="I1394" s="1129">
        <v>2012</v>
      </c>
      <c r="J1394" s="1125"/>
      <c r="K1394" s="1126" t="s">
        <v>836</v>
      </c>
      <c r="L1394" s="1126" t="s">
        <v>13</v>
      </c>
      <c r="M1394" s="1124">
        <v>1</v>
      </c>
      <c r="N1394" s="1436">
        <v>78800</v>
      </c>
      <c r="O1394" s="2180"/>
      <c r="P1394" s="2180"/>
      <c r="Q1394" s="1131"/>
      <c r="R1394" s="1152"/>
      <c r="S1394" s="1436">
        <v>1</v>
      </c>
      <c r="T1394" s="1436">
        <v>78800</v>
      </c>
      <c r="U1394" s="1450" t="s">
        <v>1462</v>
      </c>
      <c r="Y1394" s="1434"/>
      <c r="Z1394" s="1434"/>
      <c r="AE1394" s="1434"/>
    </row>
    <row r="1395" spans="1:31">
      <c r="A1395" s="1119">
        <v>1018</v>
      </c>
      <c r="B1395" s="1125" t="s">
        <v>3191</v>
      </c>
      <c r="C1395" s="1125" t="s">
        <v>3263</v>
      </c>
      <c r="D1395" s="1152" t="s">
        <v>834</v>
      </c>
      <c r="E1395" s="1152"/>
      <c r="F1395" s="1131"/>
      <c r="G1395" s="1131"/>
      <c r="H1395" s="1125" t="s">
        <v>1817</v>
      </c>
      <c r="I1395" s="1129">
        <v>2012</v>
      </c>
      <c r="J1395" s="1125"/>
      <c r="K1395" s="1126" t="s">
        <v>836</v>
      </c>
      <c r="L1395" s="1126" t="s">
        <v>13</v>
      </c>
      <c r="M1395" s="1124">
        <v>1</v>
      </c>
      <c r="N1395" s="1437">
        <v>55000</v>
      </c>
      <c r="O1395" s="2189"/>
      <c r="P1395" s="2189"/>
      <c r="Q1395" s="1131"/>
      <c r="R1395" s="1125"/>
      <c r="S1395" s="1437">
        <v>1</v>
      </c>
      <c r="T1395" s="1437">
        <v>55000</v>
      </c>
      <c r="U1395" s="1450" t="s">
        <v>1463</v>
      </c>
      <c r="Y1395" s="1434"/>
      <c r="Z1395" s="1434"/>
      <c r="AE1395" s="1434"/>
    </row>
    <row r="1396" spans="1:31" ht="31.5">
      <c r="A1396" s="1175">
        <v>1019</v>
      </c>
      <c r="B1396" s="1125" t="s">
        <v>3191</v>
      </c>
      <c r="C1396" s="1125" t="s">
        <v>3264</v>
      </c>
      <c r="D1396" s="1152" t="s">
        <v>834</v>
      </c>
      <c r="E1396" s="1152"/>
      <c r="F1396" s="1131"/>
      <c r="G1396" s="1131"/>
      <c r="H1396" s="1125" t="s">
        <v>1817</v>
      </c>
      <c r="I1396" s="1129">
        <v>2012</v>
      </c>
      <c r="J1396" s="1125"/>
      <c r="K1396" s="1126" t="s">
        <v>836</v>
      </c>
      <c r="L1396" s="1126" t="s">
        <v>13</v>
      </c>
      <c r="M1396" s="1124">
        <v>1</v>
      </c>
      <c r="N1396" s="1436">
        <v>54000</v>
      </c>
      <c r="O1396" s="2180"/>
      <c r="P1396" s="2180"/>
      <c r="Q1396" s="1131"/>
      <c r="R1396" s="1152"/>
      <c r="S1396" s="1436">
        <v>1</v>
      </c>
      <c r="T1396" s="1436">
        <v>54000</v>
      </c>
      <c r="U1396" s="1450" t="s">
        <v>1465</v>
      </c>
      <c r="Y1396" s="1434"/>
      <c r="Z1396" s="1434"/>
      <c r="AE1396" s="1434"/>
    </row>
    <row r="1397" spans="1:31">
      <c r="A1397" s="1119">
        <v>1020</v>
      </c>
      <c r="B1397" s="1125" t="s">
        <v>3191</v>
      </c>
      <c r="C1397" s="1125" t="s">
        <v>3265</v>
      </c>
      <c r="D1397" s="1152" t="s">
        <v>834</v>
      </c>
      <c r="E1397" s="1152"/>
      <c r="F1397" s="1131"/>
      <c r="G1397" s="1131"/>
      <c r="H1397" s="1125" t="s">
        <v>1817</v>
      </c>
      <c r="I1397" s="1129">
        <v>2012</v>
      </c>
      <c r="J1397" s="1125"/>
      <c r="K1397" s="1126" t="s">
        <v>836</v>
      </c>
      <c r="L1397" s="1126" t="s">
        <v>13</v>
      </c>
      <c r="M1397" s="1124">
        <v>1</v>
      </c>
      <c r="N1397" s="1437">
        <v>83600</v>
      </c>
      <c r="O1397" s="2189"/>
      <c r="P1397" s="2189"/>
      <c r="Q1397" s="1131"/>
      <c r="R1397" s="1125"/>
      <c r="S1397" s="1437">
        <v>1</v>
      </c>
      <c r="T1397" s="1437">
        <v>83600</v>
      </c>
      <c r="U1397" s="1450" t="s">
        <v>1466</v>
      </c>
      <c r="Y1397" s="1434"/>
      <c r="Z1397" s="1434"/>
      <c r="AE1397" s="1434"/>
    </row>
    <row r="1398" spans="1:31">
      <c r="A1398" s="1175">
        <v>1021</v>
      </c>
      <c r="B1398" s="1125" t="s">
        <v>3191</v>
      </c>
      <c r="C1398" s="1125" t="s">
        <v>3266</v>
      </c>
      <c r="D1398" s="1152" t="s">
        <v>834</v>
      </c>
      <c r="E1398" s="1152"/>
      <c r="F1398" s="1131"/>
      <c r="G1398" s="1131"/>
      <c r="H1398" s="1125" t="s">
        <v>1817</v>
      </c>
      <c r="I1398" s="1129">
        <v>2012</v>
      </c>
      <c r="J1398" s="1125"/>
      <c r="K1398" s="1126" t="s">
        <v>836</v>
      </c>
      <c r="L1398" s="1126" t="s">
        <v>13</v>
      </c>
      <c r="M1398" s="1124">
        <v>1</v>
      </c>
      <c r="N1398" s="1437">
        <v>86400</v>
      </c>
      <c r="O1398" s="2189"/>
      <c r="P1398" s="2189"/>
      <c r="Q1398" s="1131"/>
      <c r="R1398" s="1125"/>
      <c r="S1398" s="1437">
        <v>1</v>
      </c>
      <c r="T1398" s="1437">
        <v>86400</v>
      </c>
      <c r="U1398" s="1450" t="s">
        <v>1467</v>
      </c>
      <c r="Y1398" s="1434"/>
      <c r="Z1398" s="1434"/>
      <c r="AE1398" s="1434"/>
    </row>
    <row r="1399" spans="1:31" ht="21">
      <c r="A1399" s="1119">
        <v>1022</v>
      </c>
      <c r="B1399" s="1125" t="s">
        <v>3191</v>
      </c>
      <c r="C1399" s="1125" t="s">
        <v>3267</v>
      </c>
      <c r="D1399" s="1152" t="s">
        <v>834</v>
      </c>
      <c r="E1399" s="1152"/>
      <c r="F1399" s="1131"/>
      <c r="G1399" s="1131"/>
      <c r="H1399" s="1125" t="s">
        <v>1817</v>
      </c>
      <c r="I1399" s="1129">
        <v>2012</v>
      </c>
      <c r="J1399" s="1125"/>
      <c r="K1399" s="1126" t="s">
        <v>836</v>
      </c>
      <c r="L1399" s="1126" t="s">
        <v>13</v>
      </c>
      <c r="M1399" s="1124">
        <v>1</v>
      </c>
      <c r="N1399" s="1436">
        <v>97700</v>
      </c>
      <c r="O1399" s="2180"/>
      <c r="P1399" s="2180"/>
      <c r="Q1399" s="1131"/>
      <c r="R1399" s="1152"/>
      <c r="S1399" s="1436">
        <v>1</v>
      </c>
      <c r="T1399" s="1436">
        <v>97700</v>
      </c>
      <c r="U1399" s="1450" t="s">
        <v>1468</v>
      </c>
      <c r="Y1399" s="1434"/>
      <c r="Z1399" s="1434"/>
      <c r="AE1399" s="1434"/>
    </row>
    <row r="1400" spans="1:31" ht="21">
      <c r="A1400" s="1175">
        <v>1023</v>
      </c>
      <c r="B1400" s="1125" t="s">
        <v>3191</v>
      </c>
      <c r="C1400" s="1125" t="s">
        <v>3268</v>
      </c>
      <c r="D1400" s="1152" t="s">
        <v>834</v>
      </c>
      <c r="E1400" s="1152"/>
      <c r="F1400" s="1131"/>
      <c r="G1400" s="1131"/>
      <c r="H1400" s="1125" t="s">
        <v>1817</v>
      </c>
      <c r="I1400" s="1129">
        <v>2012</v>
      </c>
      <c r="J1400" s="1125"/>
      <c r="K1400" s="1126" t="s">
        <v>836</v>
      </c>
      <c r="L1400" s="1126" t="s">
        <v>13</v>
      </c>
      <c r="M1400" s="1124">
        <v>1</v>
      </c>
      <c r="N1400" s="1436">
        <v>75000</v>
      </c>
      <c r="O1400" s="2180"/>
      <c r="P1400" s="2180"/>
      <c r="Q1400" s="1131"/>
      <c r="R1400" s="1152"/>
      <c r="S1400" s="1436">
        <v>1</v>
      </c>
      <c r="T1400" s="1436">
        <v>75000</v>
      </c>
      <c r="U1400" s="1450" t="s">
        <v>1469</v>
      </c>
      <c r="Y1400" s="1434"/>
      <c r="Z1400" s="1434"/>
      <c r="AE1400" s="1434"/>
    </row>
    <row r="1401" spans="1:31" ht="21">
      <c r="A1401" s="1119">
        <v>1024</v>
      </c>
      <c r="B1401" s="1125" t="s">
        <v>3191</v>
      </c>
      <c r="C1401" s="1125" t="s">
        <v>3269</v>
      </c>
      <c r="D1401" s="1152" t="s">
        <v>834</v>
      </c>
      <c r="E1401" s="1152"/>
      <c r="F1401" s="1131"/>
      <c r="G1401" s="1131"/>
      <c r="H1401" s="1125" t="s">
        <v>1817</v>
      </c>
      <c r="I1401" s="1129">
        <v>2012</v>
      </c>
      <c r="J1401" s="1125"/>
      <c r="K1401" s="1126" t="s">
        <v>836</v>
      </c>
      <c r="L1401" s="1126" t="s">
        <v>13</v>
      </c>
      <c r="M1401" s="1124">
        <v>1</v>
      </c>
      <c r="N1401" s="1436">
        <v>80000</v>
      </c>
      <c r="O1401" s="2180"/>
      <c r="P1401" s="2180"/>
      <c r="Q1401" s="1131"/>
      <c r="R1401" s="1152"/>
      <c r="S1401" s="1436">
        <v>1</v>
      </c>
      <c r="T1401" s="1436">
        <v>80000</v>
      </c>
      <c r="U1401" s="1450" t="s">
        <v>2765</v>
      </c>
      <c r="Y1401" s="1434"/>
      <c r="Z1401" s="1434"/>
      <c r="AE1401" s="1434"/>
    </row>
    <row r="1402" spans="1:31" ht="21">
      <c r="A1402" s="1175">
        <v>1025</v>
      </c>
      <c r="B1402" s="1125" t="s">
        <v>3191</v>
      </c>
      <c r="C1402" s="1125" t="s">
        <v>3270</v>
      </c>
      <c r="D1402" s="1152" t="s">
        <v>834</v>
      </c>
      <c r="E1402" s="1152"/>
      <c r="F1402" s="1131"/>
      <c r="G1402" s="1131"/>
      <c r="H1402" s="1125" t="s">
        <v>1817</v>
      </c>
      <c r="I1402" s="1129">
        <v>2012</v>
      </c>
      <c r="J1402" s="1125"/>
      <c r="K1402" s="1126" t="s">
        <v>836</v>
      </c>
      <c r="L1402" s="1126" t="s">
        <v>13</v>
      </c>
      <c r="M1402" s="1124">
        <v>1</v>
      </c>
      <c r="N1402" s="1436">
        <v>72500</v>
      </c>
      <c r="O1402" s="2180"/>
      <c r="P1402" s="2180"/>
      <c r="Q1402" s="1131"/>
      <c r="R1402" s="1152"/>
      <c r="S1402" s="1436">
        <v>1</v>
      </c>
      <c r="T1402" s="1436">
        <v>72500</v>
      </c>
      <c r="U1402" s="1450" t="s">
        <v>2766</v>
      </c>
      <c r="Y1402" s="1434"/>
      <c r="Z1402" s="1434"/>
      <c r="AE1402" s="1434"/>
    </row>
    <row r="1403" spans="1:31" ht="21">
      <c r="A1403" s="1119">
        <v>1026</v>
      </c>
      <c r="B1403" s="1125" t="s">
        <v>3191</v>
      </c>
      <c r="C1403" s="1125" t="s">
        <v>3271</v>
      </c>
      <c r="D1403" s="1152" t="s">
        <v>834</v>
      </c>
      <c r="E1403" s="1152"/>
      <c r="F1403" s="1131"/>
      <c r="G1403" s="1131"/>
      <c r="H1403" s="1125" t="s">
        <v>1817</v>
      </c>
      <c r="I1403" s="1129">
        <v>2012</v>
      </c>
      <c r="J1403" s="1125"/>
      <c r="K1403" s="1126" t="s">
        <v>836</v>
      </c>
      <c r="L1403" s="1126" t="s">
        <v>13</v>
      </c>
      <c r="M1403" s="1124">
        <v>1</v>
      </c>
      <c r="N1403" s="1436">
        <v>62400</v>
      </c>
      <c r="O1403" s="2180"/>
      <c r="P1403" s="2180"/>
      <c r="Q1403" s="1131"/>
      <c r="R1403" s="1152"/>
      <c r="S1403" s="1436">
        <v>1</v>
      </c>
      <c r="T1403" s="1436">
        <v>62400</v>
      </c>
      <c r="U1403" s="1450" t="s">
        <v>2767</v>
      </c>
      <c r="Y1403" s="1434"/>
      <c r="Z1403" s="1434"/>
      <c r="AE1403" s="1434"/>
    </row>
    <row r="1404" spans="1:31" ht="21">
      <c r="A1404" s="1175">
        <v>1027</v>
      </c>
      <c r="B1404" s="1125" t="s">
        <v>3191</v>
      </c>
      <c r="C1404" s="1125" t="s">
        <v>3272</v>
      </c>
      <c r="D1404" s="1152" t="s">
        <v>834</v>
      </c>
      <c r="E1404" s="1152"/>
      <c r="F1404" s="1131"/>
      <c r="G1404" s="1131"/>
      <c r="H1404" s="1125" t="s">
        <v>1817</v>
      </c>
      <c r="I1404" s="1129">
        <v>2012</v>
      </c>
      <c r="J1404" s="1125"/>
      <c r="K1404" s="1126" t="s">
        <v>836</v>
      </c>
      <c r="L1404" s="1126" t="s">
        <v>13</v>
      </c>
      <c r="M1404" s="1124">
        <v>1</v>
      </c>
      <c r="N1404" s="1436">
        <v>66150</v>
      </c>
      <c r="O1404" s="2180"/>
      <c r="P1404" s="2180"/>
      <c r="Q1404" s="1131"/>
      <c r="R1404" s="1152"/>
      <c r="S1404" s="1436">
        <v>1</v>
      </c>
      <c r="T1404" s="1436">
        <v>66150</v>
      </c>
      <c r="U1404" s="1450" t="s">
        <v>1473</v>
      </c>
      <c r="Y1404" s="1434"/>
      <c r="Z1404" s="1434"/>
      <c r="AE1404" s="1434"/>
    </row>
    <row r="1405" spans="1:31" ht="21">
      <c r="A1405" s="1119">
        <v>1028</v>
      </c>
      <c r="B1405" s="1125" t="s">
        <v>3191</v>
      </c>
      <c r="C1405" s="1125" t="s">
        <v>3273</v>
      </c>
      <c r="D1405" s="1152" t="s">
        <v>834</v>
      </c>
      <c r="E1405" s="1152"/>
      <c r="F1405" s="1131"/>
      <c r="G1405" s="1131"/>
      <c r="H1405" s="1125" t="s">
        <v>1817</v>
      </c>
      <c r="I1405" s="1129">
        <v>2012</v>
      </c>
      <c r="J1405" s="1125"/>
      <c r="K1405" s="1126" t="s">
        <v>836</v>
      </c>
      <c r="L1405" s="1126" t="s">
        <v>13</v>
      </c>
      <c r="M1405" s="1124">
        <v>1</v>
      </c>
      <c r="N1405" s="1436">
        <v>61200</v>
      </c>
      <c r="O1405" s="2180"/>
      <c r="P1405" s="2180"/>
      <c r="Q1405" s="1131"/>
      <c r="R1405" s="1152"/>
      <c r="S1405" s="1436">
        <v>1</v>
      </c>
      <c r="T1405" s="1436">
        <v>61200</v>
      </c>
      <c r="U1405" s="1450" t="s">
        <v>1474</v>
      </c>
      <c r="Y1405" s="1434"/>
      <c r="Z1405" s="1434"/>
      <c r="AE1405" s="1434"/>
    </row>
    <row r="1406" spans="1:31" ht="21">
      <c r="A1406" s="1175">
        <v>1029</v>
      </c>
      <c r="B1406" s="1125" t="s">
        <v>3191</v>
      </c>
      <c r="C1406" s="1125" t="s">
        <v>3274</v>
      </c>
      <c r="D1406" s="1152" t="s">
        <v>834</v>
      </c>
      <c r="E1406" s="1152"/>
      <c r="F1406" s="1131"/>
      <c r="G1406" s="1131"/>
      <c r="H1406" s="1125" t="s">
        <v>1817</v>
      </c>
      <c r="I1406" s="1129">
        <v>2012</v>
      </c>
      <c r="J1406" s="1125"/>
      <c r="K1406" s="1126" t="s">
        <v>836</v>
      </c>
      <c r="L1406" s="1126" t="s">
        <v>13</v>
      </c>
      <c r="M1406" s="1124">
        <v>1</v>
      </c>
      <c r="N1406" s="1436">
        <v>48600</v>
      </c>
      <c r="O1406" s="2180"/>
      <c r="P1406" s="2180"/>
      <c r="Q1406" s="1131"/>
      <c r="R1406" s="1152"/>
      <c r="S1406" s="1436">
        <v>1</v>
      </c>
      <c r="T1406" s="1436">
        <v>48600</v>
      </c>
      <c r="U1406" s="1450" t="s">
        <v>1475</v>
      </c>
      <c r="Y1406" s="1434"/>
      <c r="Z1406" s="1434"/>
      <c r="AE1406" s="1434"/>
    </row>
    <row r="1407" spans="1:31" ht="21">
      <c r="A1407" s="1119">
        <v>1030</v>
      </c>
      <c r="B1407" s="1125" t="s">
        <v>3191</v>
      </c>
      <c r="C1407" s="1125" t="s">
        <v>3275</v>
      </c>
      <c r="D1407" s="1152" t="s">
        <v>834</v>
      </c>
      <c r="E1407" s="1152"/>
      <c r="F1407" s="1131"/>
      <c r="G1407" s="1131"/>
      <c r="H1407" s="1125" t="s">
        <v>1817</v>
      </c>
      <c r="I1407" s="1129">
        <v>2012</v>
      </c>
      <c r="J1407" s="1125"/>
      <c r="K1407" s="1126" t="s">
        <v>836</v>
      </c>
      <c r="L1407" s="1126" t="s">
        <v>13</v>
      </c>
      <c r="M1407" s="1124">
        <v>1</v>
      </c>
      <c r="N1407" s="1436">
        <v>43000</v>
      </c>
      <c r="O1407" s="2180"/>
      <c r="P1407" s="2180"/>
      <c r="Q1407" s="1131"/>
      <c r="R1407" s="1152"/>
      <c r="S1407" s="1436">
        <v>1</v>
      </c>
      <c r="T1407" s="1436">
        <v>43000</v>
      </c>
      <c r="U1407" s="1450" t="s">
        <v>1476</v>
      </c>
      <c r="Y1407" s="1434"/>
      <c r="Z1407" s="1434"/>
      <c r="AE1407" s="1434"/>
    </row>
    <row r="1408" spans="1:31">
      <c r="A1408" s="1175">
        <v>1031</v>
      </c>
      <c r="B1408" s="1125" t="s">
        <v>3191</v>
      </c>
      <c r="C1408" s="1125" t="s">
        <v>3276</v>
      </c>
      <c r="D1408" s="1152" t="s">
        <v>834</v>
      </c>
      <c r="E1408" s="1152"/>
      <c r="F1408" s="1131"/>
      <c r="G1408" s="1131"/>
      <c r="H1408" s="1125" t="s">
        <v>1817</v>
      </c>
      <c r="I1408" s="1129">
        <v>2012</v>
      </c>
      <c r="J1408" s="1125"/>
      <c r="K1408" s="1126" t="s">
        <v>836</v>
      </c>
      <c r="L1408" s="1126" t="s">
        <v>13</v>
      </c>
      <c r="M1408" s="1124">
        <v>1</v>
      </c>
      <c r="N1408" s="1437">
        <v>61000</v>
      </c>
      <c r="O1408" s="2189"/>
      <c r="P1408" s="2189"/>
      <c r="Q1408" s="1131"/>
      <c r="R1408" s="1125"/>
      <c r="S1408" s="1437">
        <v>1</v>
      </c>
      <c r="T1408" s="1437">
        <v>61000</v>
      </c>
      <c r="U1408" s="1450" t="s">
        <v>1477</v>
      </c>
      <c r="Y1408" s="1434"/>
      <c r="Z1408" s="1434"/>
      <c r="AE1408" s="1434"/>
    </row>
    <row r="1409" spans="1:31" ht="21">
      <c r="A1409" s="1119">
        <v>1032</v>
      </c>
      <c r="B1409" s="1125" t="s">
        <v>3191</v>
      </c>
      <c r="C1409" s="1125" t="s">
        <v>3277</v>
      </c>
      <c r="D1409" s="1152" t="s">
        <v>834</v>
      </c>
      <c r="E1409" s="1152"/>
      <c r="F1409" s="1131"/>
      <c r="G1409" s="1131"/>
      <c r="H1409" s="1125" t="s">
        <v>1817</v>
      </c>
      <c r="I1409" s="1129">
        <v>2012</v>
      </c>
      <c r="J1409" s="1125"/>
      <c r="K1409" s="1126" t="s">
        <v>836</v>
      </c>
      <c r="L1409" s="1126" t="s">
        <v>13</v>
      </c>
      <c r="M1409" s="1124">
        <v>1</v>
      </c>
      <c r="N1409" s="1436">
        <v>73800</v>
      </c>
      <c r="O1409" s="2180"/>
      <c r="P1409" s="2180"/>
      <c r="Q1409" s="1131"/>
      <c r="R1409" s="1152"/>
      <c r="S1409" s="1436">
        <v>1</v>
      </c>
      <c r="T1409" s="1436">
        <v>73800</v>
      </c>
      <c r="U1409" s="1450" t="s">
        <v>1478</v>
      </c>
      <c r="Y1409" s="1434"/>
      <c r="Z1409" s="1434"/>
      <c r="AE1409" s="1434"/>
    </row>
    <row r="1410" spans="1:31" ht="21">
      <c r="A1410" s="1175">
        <v>1033</v>
      </c>
      <c r="B1410" s="1125" t="s">
        <v>3191</v>
      </c>
      <c r="C1410" s="1125" t="s">
        <v>3278</v>
      </c>
      <c r="D1410" s="1152" t="s">
        <v>834</v>
      </c>
      <c r="E1410" s="1152"/>
      <c r="F1410" s="1131"/>
      <c r="G1410" s="1131"/>
      <c r="H1410" s="1125" t="s">
        <v>1817</v>
      </c>
      <c r="I1410" s="1129">
        <v>2012</v>
      </c>
      <c r="J1410" s="1125"/>
      <c r="K1410" s="1126" t="s">
        <v>836</v>
      </c>
      <c r="L1410" s="1126" t="s">
        <v>13</v>
      </c>
      <c r="M1410" s="1124">
        <v>1</v>
      </c>
      <c r="N1410" s="1436">
        <v>77600</v>
      </c>
      <c r="O1410" s="2180"/>
      <c r="P1410" s="2180"/>
      <c r="Q1410" s="1131"/>
      <c r="R1410" s="1152"/>
      <c r="S1410" s="1436">
        <v>1</v>
      </c>
      <c r="T1410" s="1436">
        <v>77600</v>
      </c>
      <c r="U1410" s="1450" t="s">
        <v>1434</v>
      </c>
      <c r="Y1410" s="1434"/>
      <c r="Z1410" s="1434"/>
      <c r="AE1410" s="1434"/>
    </row>
    <row r="1411" spans="1:31" ht="21">
      <c r="A1411" s="1119">
        <v>1034</v>
      </c>
      <c r="B1411" s="1125" t="s">
        <v>3191</v>
      </c>
      <c r="C1411" s="1125" t="s">
        <v>3279</v>
      </c>
      <c r="D1411" s="1152" t="s">
        <v>834</v>
      </c>
      <c r="E1411" s="1152"/>
      <c r="F1411" s="1131"/>
      <c r="G1411" s="1131"/>
      <c r="H1411" s="1125" t="s">
        <v>1817</v>
      </c>
      <c r="I1411" s="1129">
        <v>2012</v>
      </c>
      <c r="J1411" s="1125"/>
      <c r="K1411" s="1126" t="s">
        <v>836</v>
      </c>
      <c r="L1411" s="1126" t="s">
        <v>13</v>
      </c>
      <c r="M1411" s="1124">
        <v>1</v>
      </c>
      <c r="N1411" s="1436">
        <v>77600</v>
      </c>
      <c r="O1411" s="2180"/>
      <c r="P1411" s="2180"/>
      <c r="Q1411" s="1131"/>
      <c r="R1411" s="1152"/>
      <c r="S1411" s="1436">
        <v>1</v>
      </c>
      <c r="T1411" s="1436">
        <v>77600</v>
      </c>
      <c r="U1411" s="1450" t="s">
        <v>1444</v>
      </c>
      <c r="Y1411" s="1434"/>
      <c r="Z1411" s="1434"/>
      <c r="AE1411" s="1434"/>
    </row>
    <row r="1412" spans="1:31" ht="21">
      <c r="A1412" s="1175">
        <v>1035</v>
      </c>
      <c r="B1412" s="1125" t="s">
        <v>3191</v>
      </c>
      <c r="C1412" s="1125" t="s">
        <v>3280</v>
      </c>
      <c r="D1412" s="1152" t="s">
        <v>834</v>
      </c>
      <c r="E1412" s="1152"/>
      <c r="F1412" s="1131"/>
      <c r="G1412" s="1131"/>
      <c r="H1412" s="1125" t="s">
        <v>1817</v>
      </c>
      <c r="I1412" s="1129">
        <v>2012</v>
      </c>
      <c r="J1412" s="1125"/>
      <c r="K1412" s="1126" t="s">
        <v>836</v>
      </c>
      <c r="L1412" s="1126" t="s">
        <v>13</v>
      </c>
      <c r="M1412" s="1124">
        <v>1</v>
      </c>
      <c r="N1412" s="1436">
        <v>55000</v>
      </c>
      <c r="O1412" s="2180"/>
      <c r="P1412" s="2180"/>
      <c r="Q1412" s="1131"/>
      <c r="R1412" s="1152"/>
      <c r="S1412" s="1436">
        <v>1</v>
      </c>
      <c r="T1412" s="1436">
        <v>55000</v>
      </c>
      <c r="U1412" s="1450" t="s">
        <v>1395</v>
      </c>
      <c r="Y1412" s="1434"/>
      <c r="Z1412" s="1434"/>
      <c r="AE1412" s="1434"/>
    </row>
    <row r="1413" spans="1:31">
      <c r="A1413" s="1119">
        <v>1036</v>
      </c>
      <c r="B1413" s="1125" t="s">
        <v>3191</v>
      </c>
      <c r="C1413" s="1125" t="s">
        <v>3281</v>
      </c>
      <c r="D1413" s="1152" t="s">
        <v>834</v>
      </c>
      <c r="E1413" s="1152"/>
      <c r="F1413" s="1131"/>
      <c r="G1413" s="1131"/>
      <c r="H1413" s="1125" t="s">
        <v>1817</v>
      </c>
      <c r="I1413" s="1129">
        <v>2012</v>
      </c>
      <c r="J1413" s="1125"/>
      <c r="K1413" s="1126" t="s">
        <v>836</v>
      </c>
      <c r="L1413" s="1126" t="s">
        <v>13</v>
      </c>
      <c r="M1413" s="1124">
        <v>1</v>
      </c>
      <c r="N1413" s="1437">
        <v>55000</v>
      </c>
      <c r="O1413" s="2189"/>
      <c r="P1413" s="2189"/>
      <c r="Q1413" s="1131"/>
      <c r="R1413" s="1125"/>
      <c r="S1413" s="1437">
        <v>1</v>
      </c>
      <c r="T1413" s="1437">
        <v>55000</v>
      </c>
      <c r="U1413" s="1450" t="s">
        <v>1463</v>
      </c>
      <c r="Y1413" s="1434"/>
      <c r="Z1413" s="1434"/>
      <c r="AE1413" s="1434"/>
    </row>
    <row r="1414" spans="1:31" ht="21">
      <c r="A1414" s="1175">
        <v>1037</v>
      </c>
      <c r="B1414" s="1125" t="s">
        <v>3191</v>
      </c>
      <c r="C1414" s="1125" t="s">
        <v>3282</v>
      </c>
      <c r="D1414" s="1152" t="s">
        <v>834</v>
      </c>
      <c r="E1414" s="1152"/>
      <c r="F1414" s="1131"/>
      <c r="G1414" s="1131"/>
      <c r="H1414" s="1125" t="s">
        <v>1817</v>
      </c>
      <c r="I1414" s="1129">
        <v>2012</v>
      </c>
      <c r="J1414" s="1125"/>
      <c r="K1414" s="1126" t="s">
        <v>836</v>
      </c>
      <c r="L1414" s="1126" t="s">
        <v>13</v>
      </c>
      <c r="M1414" s="1124">
        <v>1</v>
      </c>
      <c r="N1414" s="1436">
        <v>61200</v>
      </c>
      <c r="O1414" s="2180"/>
      <c r="P1414" s="2180"/>
      <c r="Q1414" s="1131"/>
      <c r="R1414" s="1152"/>
      <c r="S1414" s="1436">
        <v>1</v>
      </c>
      <c r="T1414" s="1436">
        <v>61200</v>
      </c>
      <c r="U1414" s="1450" t="s">
        <v>1474</v>
      </c>
      <c r="Y1414" s="1434"/>
      <c r="Z1414" s="1434"/>
      <c r="AE1414" s="1434"/>
    </row>
    <row r="1415" spans="1:31" ht="21.75" thickBot="1">
      <c r="A1415" s="1119">
        <v>1038</v>
      </c>
      <c r="B1415" s="1165" t="s">
        <v>3191</v>
      </c>
      <c r="C1415" s="1165" t="s">
        <v>3283</v>
      </c>
      <c r="D1415" s="1438" t="s">
        <v>834</v>
      </c>
      <c r="E1415" s="1438"/>
      <c r="F1415" s="1164"/>
      <c r="G1415" s="1164"/>
      <c r="H1415" s="1165" t="s">
        <v>1817</v>
      </c>
      <c r="I1415" s="1169">
        <v>2012</v>
      </c>
      <c r="J1415" s="1165"/>
      <c r="K1415" s="1166" t="s">
        <v>836</v>
      </c>
      <c r="L1415" s="1166" t="s">
        <v>13</v>
      </c>
      <c r="M1415" s="1170">
        <v>1</v>
      </c>
      <c r="N1415" s="1439">
        <v>43000</v>
      </c>
      <c r="O1415" s="2190"/>
      <c r="P1415" s="2190"/>
      <c r="Q1415" s="1164"/>
      <c r="R1415" s="1438"/>
      <c r="S1415" s="1439">
        <v>1</v>
      </c>
      <c r="T1415" s="1439">
        <v>43000</v>
      </c>
      <c r="U1415" s="1451" t="s">
        <v>1476</v>
      </c>
      <c r="Y1415" s="1434"/>
      <c r="Z1415" s="1434"/>
      <c r="AE1415" s="1434"/>
    </row>
    <row r="1416" spans="1:31" ht="13.5" thickBot="1">
      <c r="A1416" s="1106"/>
      <c r="B1416" s="2301" t="s">
        <v>2450</v>
      </c>
      <c r="C1416" s="2302"/>
      <c r="D1416" s="2302"/>
      <c r="E1416" s="2302"/>
      <c r="F1416" s="2302"/>
      <c r="G1416" s="2302"/>
      <c r="H1416" s="2302"/>
      <c r="I1416" s="2302"/>
      <c r="J1416" s="2302"/>
      <c r="K1416" s="2302"/>
      <c r="L1416" s="2303"/>
      <c r="M1416" s="1282">
        <f>SUM(M1350:M1367,M1368:M1415)</f>
        <v>66</v>
      </c>
      <c r="N1416" s="1287">
        <f>SUM(N1350:N1415)</f>
        <v>5544950</v>
      </c>
      <c r="O1416" s="2181"/>
      <c r="P1416" s="2181"/>
      <c r="Q1416" s="1106"/>
      <c r="R1416" s="1106"/>
      <c r="S1416" s="1337">
        <f>SUM(S1350:S1367,S1368:S1415)</f>
        <v>66</v>
      </c>
      <c r="T1416" s="1287">
        <f>SUM(T1350:T1415)</f>
        <v>5544950</v>
      </c>
      <c r="U1416" s="1452"/>
      <c r="Y1416" s="1434"/>
      <c r="Z1416" s="1434"/>
      <c r="AE1416" s="1434"/>
    </row>
    <row r="1417" spans="1:31" ht="31.5">
      <c r="A1417" s="1175">
        <v>1039</v>
      </c>
      <c r="B1417" s="1172" t="s">
        <v>3191</v>
      </c>
      <c r="C1417" s="1172" t="s">
        <v>3284</v>
      </c>
      <c r="D1417" s="1444" t="s">
        <v>834</v>
      </c>
      <c r="E1417" s="1444"/>
      <c r="F1417" s="1405"/>
      <c r="G1417" s="1405"/>
      <c r="H1417" s="1172" t="s">
        <v>1817</v>
      </c>
      <c r="I1417" s="1176">
        <v>2013</v>
      </c>
      <c r="J1417" s="1172"/>
      <c r="K1417" s="1173" t="s">
        <v>836</v>
      </c>
      <c r="L1417" s="1173" t="s">
        <v>13</v>
      </c>
      <c r="M1417" s="1177">
        <v>1</v>
      </c>
      <c r="N1417" s="1446">
        <v>145475</v>
      </c>
      <c r="O1417" s="2195"/>
      <c r="P1417" s="2195"/>
      <c r="Q1417" s="1405"/>
      <c r="R1417" s="1444"/>
      <c r="S1417" s="1446">
        <v>1</v>
      </c>
      <c r="T1417" s="1446">
        <v>145475</v>
      </c>
      <c r="U1417" s="1454" t="s">
        <v>1482</v>
      </c>
      <c r="Y1417" s="1434"/>
      <c r="Z1417" s="1434"/>
      <c r="AE1417" s="1434"/>
    </row>
    <row r="1418" spans="1:31">
      <c r="A1418" s="1119">
        <v>1040</v>
      </c>
      <c r="B1418" s="1125" t="s">
        <v>3191</v>
      </c>
      <c r="C1418" s="1125" t="s">
        <v>3285</v>
      </c>
      <c r="D1418" s="1152" t="s">
        <v>834</v>
      </c>
      <c r="E1418" s="1152"/>
      <c r="F1418" s="1131"/>
      <c r="G1418" s="1131"/>
      <c r="H1418" s="1125" t="s">
        <v>1817</v>
      </c>
      <c r="I1418" s="1129">
        <v>2013</v>
      </c>
      <c r="J1418" s="1125"/>
      <c r="K1418" s="1126" t="s">
        <v>836</v>
      </c>
      <c r="L1418" s="1126" t="s">
        <v>13</v>
      </c>
      <c r="M1418" s="1124">
        <v>1</v>
      </c>
      <c r="N1418" s="1437">
        <v>156500</v>
      </c>
      <c r="O1418" s="2189"/>
      <c r="P1418" s="2189"/>
      <c r="Q1418" s="1131"/>
      <c r="R1418" s="1125"/>
      <c r="S1418" s="1437">
        <v>1</v>
      </c>
      <c r="T1418" s="1437">
        <v>156500</v>
      </c>
      <c r="U1418" s="1450" t="s">
        <v>1483</v>
      </c>
      <c r="Y1418" s="1434"/>
      <c r="Z1418" s="1434"/>
      <c r="AE1418" s="1434"/>
    </row>
    <row r="1419" spans="1:31" ht="21">
      <c r="A1419" s="1175">
        <v>1041</v>
      </c>
      <c r="B1419" s="1125" t="s">
        <v>3191</v>
      </c>
      <c r="C1419" s="1125" t="s">
        <v>3286</v>
      </c>
      <c r="D1419" s="1152" t="s">
        <v>834</v>
      </c>
      <c r="E1419" s="1152"/>
      <c r="F1419" s="1131"/>
      <c r="G1419" s="1131"/>
      <c r="H1419" s="1125" t="s">
        <v>1817</v>
      </c>
      <c r="I1419" s="1129">
        <v>2013</v>
      </c>
      <c r="J1419" s="1125"/>
      <c r="K1419" s="1126" t="s">
        <v>836</v>
      </c>
      <c r="L1419" s="1126" t="s">
        <v>13</v>
      </c>
      <c r="M1419" s="1124">
        <v>1</v>
      </c>
      <c r="N1419" s="1436">
        <v>101200</v>
      </c>
      <c r="O1419" s="2180"/>
      <c r="P1419" s="2180"/>
      <c r="Q1419" s="1131"/>
      <c r="R1419" s="1152"/>
      <c r="S1419" s="1436">
        <v>1</v>
      </c>
      <c r="T1419" s="1436">
        <v>101200</v>
      </c>
      <c r="U1419" s="1450" t="s">
        <v>1486</v>
      </c>
      <c r="Y1419" s="1434"/>
      <c r="Z1419" s="1434"/>
      <c r="AE1419" s="1434"/>
    </row>
    <row r="1420" spans="1:31">
      <c r="A1420" s="1119">
        <v>1042</v>
      </c>
      <c r="B1420" s="1125" t="s">
        <v>3191</v>
      </c>
      <c r="C1420" s="1125" t="s">
        <v>3287</v>
      </c>
      <c r="D1420" s="1152" t="s">
        <v>834</v>
      </c>
      <c r="E1420" s="1152"/>
      <c r="F1420" s="1131"/>
      <c r="G1420" s="1131"/>
      <c r="H1420" s="1125" t="s">
        <v>1817</v>
      </c>
      <c r="I1420" s="1129">
        <v>2013</v>
      </c>
      <c r="J1420" s="1125"/>
      <c r="K1420" s="1126" t="s">
        <v>836</v>
      </c>
      <c r="L1420" s="1126" t="s">
        <v>13</v>
      </c>
      <c r="M1420" s="1124">
        <v>1</v>
      </c>
      <c r="N1420" s="1437">
        <v>175000</v>
      </c>
      <c r="O1420" s="2189"/>
      <c r="P1420" s="2189"/>
      <c r="Q1420" s="1131"/>
      <c r="R1420" s="1125"/>
      <c r="S1420" s="1437">
        <v>1</v>
      </c>
      <c r="T1420" s="1437">
        <v>175000</v>
      </c>
      <c r="U1420" s="1450" t="s">
        <v>1487</v>
      </c>
      <c r="Y1420" s="1434"/>
      <c r="Z1420" s="1434"/>
      <c r="AE1420" s="1434"/>
    </row>
    <row r="1421" spans="1:31" ht="21">
      <c r="A1421" s="1175">
        <v>1043</v>
      </c>
      <c r="B1421" s="1125" t="s">
        <v>3191</v>
      </c>
      <c r="C1421" s="1125" t="s">
        <v>3288</v>
      </c>
      <c r="D1421" s="1152" t="s">
        <v>834</v>
      </c>
      <c r="E1421" s="1152"/>
      <c r="F1421" s="1131"/>
      <c r="G1421" s="1131"/>
      <c r="H1421" s="1125" t="s">
        <v>1817</v>
      </c>
      <c r="I1421" s="1129">
        <v>2013</v>
      </c>
      <c r="J1421" s="1125"/>
      <c r="K1421" s="1126" t="s">
        <v>836</v>
      </c>
      <c r="L1421" s="1126" t="s">
        <v>13</v>
      </c>
      <c r="M1421" s="1124">
        <v>1</v>
      </c>
      <c r="N1421" s="1436">
        <v>117650</v>
      </c>
      <c r="O1421" s="2180"/>
      <c r="P1421" s="2180"/>
      <c r="Q1421" s="1131"/>
      <c r="R1421" s="1152"/>
      <c r="S1421" s="1436">
        <v>1</v>
      </c>
      <c r="T1421" s="1436">
        <v>117650</v>
      </c>
      <c r="U1421" s="1450" t="s">
        <v>1488</v>
      </c>
      <c r="Y1421" s="1434"/>
      <c r="Z1421" s="1434"/>
      <c r="AE1421" s="1434"/>
    </row>
    <row r="1422" spans="1:31" ht="21">
      <c r="A1422" s="1119">
        <v>1044</v>
      </c>
      <c r="B1422" s="1125" t="s">
        <v>3191</v>
      </c>
      <c r="C1422" s="1125" t="s">
        <v>3289</v>
      </c>
      <c r="D1422" s="1152" t="s">
        <v>834</v>
      </c>
      <c r="E1422" s="1152"/>
      <c r="F1422" s="1131"/>
      <c r="G1422" s="1131"/>
      <c r="H1422" s="1125" t="s">
        <v>1817</v>
      </c>
      <c r="I1422" s="1129">
        <v>2013</v>
      </c>
      <c r="J1422" s="1125"/>
      <c r="K1422" s="1126" t="s">
        <v>836</v>
      </c>
      <c r="L1422" s="1126" t="s">
        <v>13</v>
      </c>
      <c r="M1422" s="1124">
        <v>1</v>
      </c>
      <c r="N1422" s="1437">
        <v>118275</v>
      </c>
      <c r="O1422" s="2189"/>
      <c r="P1422" s="2189"/>
      <c r="Q1422" s="1131"/>
      <c r="R1422" s="1125"/>
      <c r="S1422" s="1437">
        <v>1</v>
      </c>
      <c r="T1422" s="1437">
        <v>118275</v>
      </c>
      <c r="U1422" s="1450" t="s">
        <v>1489</v>
      </c>
      <c r="Y1422" s="1434"/>
      <c r="Z1422" s="1434"/>
      <c r="AE1422" s="1434"/>
    </row>
    <row r="1423" spans="1:31" ht="21">
      <c r="A1423" s="1175">
        <v>1045</v>
      </c>
      <c r="B1423" s="1125" t="s">
        <v>3191</v>
      </c>
      <c r="C1423" s="1125" t="s">
        <v>3290</v>
      </c>
      <c r="D1423" s="1152" t="s">
        <v>834</v>
      </c>
      <c r="E1423" s="1152"/>
      <c r="F1423" s="1131"/>
      <c r="G1423" s="1131"/>
      <c r="H1423" s="1125" t="s">
        <v>1817</v>
      </c>
      <c r="I1423" s="1129">
        <v>2013</v>
      </c>
      <c r="J1423" s="1125"/>
      <c r="K1423" s="1126" t="s">
        <v>836</v>
      </c>
      <c r="L1423" s="1126" t="s">
        <v>13</v>
      </c>
      <c r="M1423" s="1124">
        <v>1</v>
      </c>
      <c r="N1423" s="1437">
        <v>112600</v>
      </c>
      <c r="O1423" s="2189"/>
      <c r="P1423" s="2189"/>
      <c r="Q1423" s="1131"/>
      <c r="R1423" s="1125"/>
      <c r="S1423" s="1437">
        <v>1</v>
      </c>
      <c r="T1423" s="1437">
        <v>112600</v>
      </c>
      <c r="U1423" s="1450" t="s">
        <v>1490</v>
      </c>
      <c r="Y1423" s="1434"/>
      <c r="Z1423" s="1434"/>
      <c r="AE1423" s="1434"/>
    </row>
    <row r="1424" spans="1:31" ht="21">
      <c r="A1424" s="1119">
        <v>1046</v>
      </c>
      <c r="B1424" s="1125" t="s">
        <v>3191</v>
      </c>
      <c r="C1424" s="1455" t="s">
        <v>3302</v>
      </c>
      <c r="D1424" s="1152" t="s">
        <v>834</v>
      </c>
      <c r="E1424" s="1152"/>
      <c r="F1424" s="1131"/>
      <c r="G1424" s="1131"/>
      <c r="H1424" s="1125" t="s">
        <v>1817</v>
      </c>
      <c r="I1424" s="1129">
        <v>2013</v>
      </c>
      <c r="J1424" s="1125"/>
      <c r="K1424" s="1126" t="s">
        <v>836</v>
      </c>
      <c r="L1424" s="1126" t="s">
        <v>13</v>
      </c>
      <c r="M1424" s="1124">
        <v>1</v>
      </c>
      <c r="N1424" s="1437">
        <v>166600</v>
      </c>
      <c r="O1424" s="2189"/>
      <c r="P1424" s="2189"/>
      <c r="Q1424" s="1131"/>
      <c r="R1424" s="1125"/>
      <c r="S1424" s="1437">
        <v>1</v>
      </c>
      <c r="T1424" s="1437">
        <v>166600</v>
      </c>
      <c r="U1424" s="1450" t="s">
        <v>1492</v>
      </c>
      <c r="Y1424" s="1434"/>
      <c r="Z1424" s="1434"/>
      <c r="AE1424" s="1434"/>
    </row>
    <row r="1425" spans="1:31">
      <c r="A1425" s="1175">
        <v>1047</v>
      </c>
      <c r="B1425" s="1125" t="s">
        <v>3191</v>
      </c>
      <c r="C1425" s="1455" t="s">
        <v>3303</v>
      </c>
      <c r="D1425" s="1152" t="s">
        <v>834</v>
      </c>
      <c r="E1425" s="1152"/>
      <c r="F1425" s="1131"/>
      <c r="G1425" s="1131"/>
      <c r="H1425" s="1125" t="s">
        <v>1817</v>
      </c>
      <c r="I1425" s="1129">
        <v>2013</v>
      </c>
      <c r="J1425" s="1125"/>
      <c r="K1425" s="1126" t="s">
        <v>836</v>
      </c>
      <c r="L1425" s="1126" t="s">
        <v>13</v>
      </c>
      <c r="M1425" s="1124">
        <v>1</v>
      </c>
      <c r="N1425" s="1437">
        <v>166600</v>
      </c>
      <c r="O1425" s="2189"/>
      <c r="P1425" s="2189"/>
      <c r="Q1425" s="1131"/>
      <c r="R1425" s="1131"/>
      <c r="S1425" s="1437">
        <v>1</v>
      </c>
      <c r="T1425" s="1437">
        <v>166600</v>
      </c>
      <c r="U1425" s="1450"/>
      <c r="AE1425" s="1434"/>
    </row>
    <row r="1426" spans="1:31">
      <c r="A1426" s="1119">
        <v>1048</v>
      </c>
      <c r="B1426" s="1125" t="s">
        <v>3191</v>
      </c>
      <c r="C1426" s="1125" t="s">
        <v>3291</v>
      </c>
      <c r="D1426" s="1152" t="s">
        <v>834</v>
      </c>
      <c r="E1426" s="1152"/>
      <c r="F1426" s="1131"/>
      <c r="G1426" s="1131"/>
      <c r="H1426" s="1125" t="s">
        <v>1817</v>
      </c>
      <c r="I1426" s="1129">
        <v>2013</v>
      </c>
      <c r="J1426" s="1125"/>
      <c r="K1426" s="1126" t="s">
        <v>836</v>
      </c>
      <c r="L1426" s="1126" t="s">
        <v>13</v>
      </c>
      <c r="M1426" s="1124">
        <v>1</v>
      </c>
      <c r="N1426" s="1437">
        <v>159275</v>
      </c>
      <c r="O1426" s="2189"/>
      <c r="P1426" s="2189"/>
      <c r="Q1426" s="1131"/>
      <c r="R1426" s="1125"/>
      <c r="S1426" s="1437">
        <v>1</v>
      </c>
      <c r="T1426" s="1437">
        <v>159275</v>
      </c>
      <c r="U1426" s="1450" t="s">
        <v>1495</v>
      </c>
      <c r="Y1426" s="1434"/>
      <c r="Z1426" s="1434"/>
      <c r="AE1426" s="1434"/>
    </row>
    <row r="1427" spans="1:31">
      <c r="A1427" s="1175">
        <v>1049</v>
      </c>
      <c r="B1427" s="1125" t="s">
        <v>3191</v>
      </c>
      <c r="C1427" s="1125" t="s">
        <v>3292</v>
      </c>
      <c r="D1427" s="1152" t="s">
        <v>834</v>
      </c>
      <c r="E1427" s="1152"/>
      <c r="F1427" s="1131"/>
      <c r="G1427" s="1131"/>
      <c r="H1427" s="1125" t="s">
        <v>1817</v>
      </c>
      <c r="I1427" s="1129">
        <v>2013</v>
      </c>
      <c r="J1427" s="1125"/>
      <c r="K1427" s="1126" t="s">
        <v>836</v>
      </c>
      <c r="L1427" s="1126" t="s">
        <v>13</v>
      </c>
      <c r="M1427" s="1124">
        <v>1</v>
      </c>
      <c r="N1427" s="1437">
        <v>103750</v>
      </c>
      <c r="O1427" s="2189"/>
      <c r="P1427" s="2189"/>
      <c r="Q1427" s="1131"/>
      <c r="R1427" s="1125"/>
      <c r="S1427" s="1437">
        <v>1</v>
      </c>
      <c r="T1427" s="1437">
        <v>103750</v>
      </c>
      <c r="U1427" s="1450" t="s">
        <v>1497</v>
      </c>
      <c r="Y1427" s="1434"/>
      <c r="Z1427" s="1434"/>
      <c r="AE1427" s="1434"/>
    </row>
    <row r="1428" spans="1:31">
      <c r="A1428" s="1119">
        <v>1050</v>
      </c>
      <c r="B1428" s="1125" t="s">
        <v>3191</v>
      </c>
      <c r="C1428" s="1125" t="s">
        <v>3293</v>
      </c>
      <c r="D1428" s="1152" t="s">
        <v>834</v>
      </c>
      <c r="E1428" s="1152"/>
      <c r="F1428" s="1131"/>
      <c r="G1428" s="1131"/>
      <c r="H1428" s="1125" t="s">
        <v>1817</v>
      </c>
      <c r="I1428" s="1129">
        <v>2013</v>
      </c>
      <c r="J1428" s="1125"/>
      <c r="K1428" s="1126" t="s">
        <v>836</v>
      </c>
      <c r="L1428" s="1126" t="s">
        <v>13</v>
      </c>
      <c r="M1428" s="1124">
        <v>1</v>
      </c>
      <c r="N1428" s="1437">
        <v>110500</v>
      </c>
      <c r="O1428" s="2189"/>
      <c r="P1428" s="2189"/>
      <c r="Q1428" s="1131"/>
      <c r="R1428" s="1125"/>
      <c r="S1428" s="1437">
        <v>1</v>
      </c>
      <c r="T1428" s="1437">
        <v>110500</v>
      </c>
      <c r="U1428" s="1450" t="s">
        <v>1498</v>
      </c>
      <c r="Y1428" s="1434"/>
      <c r="Z1428" s="1434"/>
      <c r="AE1428" s="1434"/>
    </row>
    <row r="1429" spans="1:31">
      <c r="A1429" s="1175">
        <v>1051</v>
      </c>
      <c r="B1429" s="1125" t="s">
        <v>3191</v>
      </c>
      <c r="C1429" s="1125" t="s">
        <v>3294</v>
      </c>
      <c r="D1429" s="1152" t="s">
        <v>834</v>
      </c>
      <c r="E1429" s="1152"/>
      <c r="F1429" s="1131"/>
      <c r="G1429" s="1131"/>
      <c r="H1429" s="1125" t="s">
        <v>1817</v>
      </c>
      <c r="I1429" s="1129">
        <v>2013</v>
      </c>
      <c r="J1429" s="1125"/>
      <c r="K1429" s="1126" t="s">
        <v>836</v>
      </c>
      <c r="L1429" s="1126" t="s">
        <v>13</v>
      </c>
      <c r="M1429" s="1124">
        <v>1</v>
      </c>
      <c r="N1429" s="1437">
        <v>100575</v>
      </c>
      <c r="O1429" s="2189"/>
      <c r="P1429" s="2189"/>
      <c r="Q1429" s="1131"/>
      <c r="R1429" s="1125"/>
      <c r="S1429" s="1437">
        <v>1</v>
      </c>
      <c r="T1429" s="1437">
        <v>100575</v>
      </c>
      <c r="U1429" s="1450" t="s">
        <v>1499</v>
      </c>
      <c r="Y1429" s="1434"/>
      <c r="Z1429" s="1434"/>
      <c r="AE1429" s="1434"/>
    </row>
    <row r="1430" spans="1:31">
      <c r="A1430" s="1119">
        <v>1052</v>
      </c>
      <c r="B1430" s="1125" t="s">
        <v>3191</v>
      </c>
      <c r="C1430" s="1125" t="s">
        <v>3295</v>
      </c>
      <c r="D1430" s="1152" t="s">
        <v>834</v>
      </c>
      <c r="E1430" s="1152"/>
      <c r="F1430" s="1131"/>
      <c r="G1430" s="1131"/>
      <c r="H1430" s="1125" t="s">
        <v>1817</v>
      </c>
      <c r="I1430" s="1129">
        <v>2013</v>
      </c>
      <c r="J1430" s="1125"/>
      <c r="K1430" s="1126" t="s">
        <v>836</v>
      </c>
      <c r="L1430" s="1126" t="s">
        <v>13</v>
      </c>
      <c r="M1430" s="1124">
        <v>1</v>
      </c>
      <c r="N1430" s="1437">
        <v>183250</v>
      </c>
      <c r="O1430" s="2189"/>
      <c r="P1430" s="2189"/>
      <c r="Q1430" s="1131"/>
      <c r="R1430" s="1125"/>
      <c r="S1430" s="1437">
        <v>1</v>
      </c>
      <c r="T1430" s="1437">
        <v>183250</v>
      </c>
      <c r="U1430" s="1450" t="s">
        <v>1500</v>
      </c>
      <c r="Y1430" s="1434"/>
      <c r="Z1430" s="1434"/>
      <c r="AE1430" s="1434"/>
    </row>
    <row r="1431" spans="1:31">
      <c r="A1431" s="1175"/>
      <c r="B1431" s="1125"/>
      <c r="C1431" s="1125"/>
      <c r="D1431" s="1152"/>
      <c r="E1431" s="1152"/>
      <c r="F1431" s="1131"/>
      <c r="G1431" s="1131"/>
      <c r="H1431" s="1125"/>
      <c r="I1431" s="1129"/>
      <c r="J1431" s="1125"/>
      <c r="K1431" s="1126"/>
      <c r="L1431" s="1126"/>
      <c r="M1431" s="1124"/>
      <c r="N1431" s="1437"/>
      <c r="O1431" s="2189"/>
      <c r="P1431" s="2189"/>
      <c r="Q1431" s="1131"/>
      <c r="R1431" s="1125"/>
      <c r="S1431" s="1437"/>
      <c r="T1431" s="1437"/>
      <c r="U1431" s="1450"/>
      <c r="Y1431" s="1434"/>
      <c r="Z1431" s="1434"/>
      <c r="AE1431" s="1434"/>
    </row>
    <row r="1432" spans="1:31">
      <c r="A1432" s="1175">
        <v>1053</v>
      </c>
      <c r="B1432" s="1125" t="s">
        <v>3192</v>
      </c>
      <c r="C1432" s="1125" t="s">
        <v>3250</v>
      </c>
      <c r="D1432" s="1152" t="s">
        <v>1503</v>
      </c>
      <c r="E1432" s="1152"/>
      <c r="F1432" s="1131"/>
      <c r="G1432" s="1131"/>
      <c r="H1432" s="1125" t="s">
        <v>1817</v>
      </c>
      <c r="I1432" s="1129">
        <v>2013</v>
      </c>
      <c r="J1432" s="1125"/>
      <c r="K1432" s="1126" t="s">
        <v>836</v>
      </c>
      <c r="L1432" s="1126" t="s">
        <v>13</v>
      </c>
      <c r="M1432" s="1124">
        <v>1</v>
      </c>
      <c r="N1432" s="1437">
        <v>202750</v>
      </c>
      <c r="O1432" s="2189"/>
      <c r="P1432" s="2189"/>
      <c r="Q1432" s="1131"/>
      <c r="R1432" s="1125"/>
      <c r="S1432" s="1437">
        <v>1</v>
      </c>
      <c r="T1432" s="1437">
        <v>202750</v>
      </c>
      <c r="U1432" s="1450" t="s">
        <v>1504</v>
      </c>
      <c r="Y1432" s="1434"/>
      <c r="Z1432" s="1434"/>
      <c r="AE1432" s="1434"/>
    </row>
    <row r="1433" spans="1:31" ht="21">
      <c r="A1433" s="1119">
        <v>1054</v>
      </c>
      <c r="B1433" s="1125" t="s">
        <v>3192</v>
      </c>
      <c r="C1433" s="1125" t="s">
        <v>3251</v>
      </c>
      <c r="D1433" s="1152" t="s">
        <v>1503</v>
      </c>
      <c r="E1433" s="1152"/>
      <c r="F1433" s="1131"/>
      <c r="G1433" s="1131"/>
      <c r="H1433" s="1125" t="s">
        <v>1817</v>
      </c>
      <c r="I1433" s="1129">
        <v>2013</v>
      </c>
      <c r="J1433" s="1125"/>
      <c r="K1433" s="1126" t="s">
        <v>836</v>
      </c>
      <c r="L1433" s="1126" t="s">
        <v>13</v>
      </c>
      <c r="M1433" s="1124">
        <v>1</v>
      </c>
      <c r="N1433" s="1436">
        <v>170775</v>
      </c>
      <c r="O1433" s="2180"/>
      <c r="P1433" s="2180"/>
      <c r="Q1433" s="1131"/>
      <c r="R1433" s="1152"/>
      <c r="S1433" s="1436">
        <v>1</v>
      </c>
      <c r="T1433" s="1436">
        <v>170775</v>
      </c>
      <c r="U1433" s="1450" t="s">
        <v>1507</v>
      </c>
      <c r="Y1433" s="1434"/>
      <c r="Z1433" s="1434"/>
      <c r="AE1433" s="1434"/>
    </row>
    <row r="1434" spans="1:31" ht="21">
      <c r="A1434" s="1175">
        <v>1055</v>
      </c>
      <c r="B1434" s="1125" t="s">
        <v>3192</v>
      </c>
      <c r="C1434" s="1125" t="s">
        <v>3252</v>
      </c>
      <c r="D1434" s="1152" t="s">
        <v>1503</v>
      </c>
      <c r="E1434" s="1152"/>
      <c r="F1434" s="1131"/>
      <c r="G1434" s="1131"/>
      <c r="H1434" s="1125" t="s">
        <v>1817</v>
      </c>
      <c r="I1434" s="1129">
        <v>2013</v>
      </c>
      <c r="J1434" s="1125"/>
      <c r="K1434" s="1126" t="s">
        <v>836</v>
      </c>
      <c r="L1434" s="1126" t="s">
        <v>13</v>
      </c>
      <c r="M1434" s="1124">
        <v>1</v>
      </c>
      <c r="N1434" s="1436">
        <v>146750</v>
      </c>
      <c r="O1434" s="2180"/>
      <c r="P1434" s="2180"/>
      <c r="Q1434" s="1131"/>
      <c r="R1434" s="1152"/>
      <c r="S1434" s="1436">
        <v>1</v>
      </c>
      <c r="T1434" s="1436">
        <v>146750</v>
      </c>
      <c r="U1434" s="1450" t="s">
        <v>1508</v>
      </c>
      <c r="Y1434" s="1434"/>
      <c r="Z1434" s="1434"/>
      <c r="AE1434" s="1434"/>
    </row>
    <row r="1435" spans="1:31">
      <c r="A1435" s="1175"/>
      <c r="B1435" s="1119"/>
      <c r="C1435" s="1119"/>
      <c r="D1435" s="1131"/>
      <c r="E1435" s="1131"/>
      <c r="F1435" s="1131"/>
      <c r="G1435" s="1131"/>
      <c r="H1435" s="1119"/>
      <c r="I1435" s="1119"/>
      <c r="J1435" s="1119"/>
      <c r="K1435" s="1119"/>
      <c r="L1435" s="1119"/>
      <c r="M1435" s="1137"/>
      <c r="N1435" s="1150"/>
      <c r="O1435" s="2191"/>
      <c r="P1435" s="2191"/>
      <c r="Q1435" s="1131"/>
      <c r="R1435" s="1131"/>
      <c r="S1435" s="1150"/>
      <c r="T1435" s="1150"/>
      <c r="U1435" s="1155"/>
      <c r="Y1435" s="1434"/>
      <c r="Z1435" s="1434"/>
      <c r="AE1435" s="1434"/>
    </row>
    <row r="1436" spans="1:31">
      <c r="A1436" s="1119">
        <v>1056</v>
      </c>
      <c r="B1436" s="1125" t="s">
        <v>3191</v>
      </c>
      <c r="C1436" s="1125" t="s">
        <v>3296</v>
      </c>
      <c r="D1436" s="1152" t="s">
        <v>834</v>
      </c>
      <c r="E1436" s="1152"/>
      <c r="F1436" s="1131"/>
      <c r="G1436" s="1131"/>
      <c r="H1436" s="1125" t="s">
        <v>1817</v>
      </c>
      <c r="I1436" s="1129">
        <v>2013</v>
      </c>
      <c r="J1436" s="1125"/>
      <c r="K1436" s="1126" t="s">
        <v>836</v>
      </c>
      <c r="L1436" s="1126" t="s">
        <v>13</v>
      </c>
      <c r="M1436" s="1124">
        <v>1</v>
      </c>
      <c r="N1436" s="1437">
        <v>67250</v>
      </c>
      <c r="O1436" s="2189"/>
      <c r="P1436" s="2189"/>
      <c r="Q1436" s="1131"/>
      <c r="R1436" s="1125"/>
      <c r="S1436" s="1437">
        <v>1</v>
      </c>
      <c r="T1436" s="1437">
        <v>67250</v>
      </c>
      <c r="U1436" s="1450" t="s">
        <v>1479</v>
      </c>
      <c r="Y1436" s="1434"/>
      <c r="Z1436" s="1434"/>
      <c r="AE1436" s="1434"/>
    </row>
    <row r="1437" spans="1:31">
      <c r="A1437" s="1175">
        <v>1057</v>
      </c>
      <c r="B1437" s="1125" t="s">
        <v>3191</v>
      </c>
      <c r="C1437" s="1455" t="s">
        <v>3304</v>
      </c>
      <c r="D1437" s="1152" t="s">
        <v>834</v>
      </c>
      <c r="E1437" s="1152"/>
      <c r="F1437" s="1131"/>
      <c r="G1437" s="1131"/>
      <c r="H1437" s="1125" t="s">
        <v>1817</v>
      </c>
      <c r="I1437" s="1129">
        <v>2013</v>
      </c>
      <c r="J1437" s="1125"/>
      <c r="K1437" s="1126" t="s">
        <v>836</v>
      </c>
      <c r="L1437" s="1126" t="s">
        <v>13</v>
      </c>
      <c r="M1437" s="1124">
        <v>1</v>
      </c>
      <c r="N1437" s="1437">
        <v>77350</v>
      </c>
      <c r="O1437" s="2189"/>
      <c r="P1437" s="2189"/>
      <c r="Q1437" s="1131"/>
      <c r="R1437" s="1125"/>
      <c r="S1437" s="1437">
        <v>1</v>
      </c>
      <c r="T1437" s="1437">
        <v>77350</v>
      </c>
      <c r="U1437" s="1450" t="s">
        <v>1480</v>
      </c>
      <c r="Y1437" s="1434"/>
      <c r="Z1437" s="1434"/>
      <c r="AE1437" s="1434"/>
    </row>
    <row r="1438" spans="1:31">
      <c r="A1438" s="1119">
        <v>1058</v>
      </c>
      <c r="B1438" s="1125" t="s">
        <v>3191</v>
      </c>
      <c r="C1438" s="1455" t="s">
        <v>3305</v>
      </c>
      <c r="D1438" s="1152" t="s">
        <v>834</v>
      </c>
      <c r="E1438" s="1152"/>
      <c r="F1438" s="1131"/>
      <c r="G1438" s="1131"/>
      <c r="H1438" s="1125" t="s">
        <v>1817</v>
      </c>
      <c r="I1438" s="1129">
        <v>2013</v>
      </c>
      <c r="J1438" s="1125"/>
      <c r="K1438" s="1126" t="s">
        <v>836</v>
      </c>
      <c r="L1438" s="1126" t="s">
        <v>13</v>
      </c>
      <c r="M1438" s="1124">
        <v>1</v>
      </c>
      <c r="N1438" s="1437">
        <v>77350</v>
      </c>
      <c r="O1438" s="2189"/>
      <c r="P1438" s="2189"/>
      <c r="Q1438" s="1131"/>
      <c r="R1438" s="1131"/>
      <c r="S1438" s="1437">
        <v>1</v>
      </c>
      <c r="T1438" s="1437">
        <v>77350</v>
      </c>
      <c r="U1438" s="1450" t="s">
        <v>1480</v>
      </c>
      <c r="AE1438" s="1434"/>
    </row>
    <row r="1439" spans="1:31">
      <c r="A1439" s="1175">
        <v>1059</v>
      </c>
      <c r="B1439" s="1125" t="s">
        <v>3191</v>
      </c>
      <c r="C1439" s="1125" t="s">
        <v>3297</v>
      </c>
      <c r="D1439" s="1152" t="s">
        <v>834</v>
      </c>
      <c r="E1439" s="1152"/>
      <c r="F1439" s="1131"/>
      <c r="G1439" s="1131"/>
      <c r="H1439" s="1125" t="s">
        <v>1817</v>
      </c>
      <c r="I1439" s="1129">
        <v>2013</v>
      </c>
      <c r="J1439" s="1125"/>
      <c r="K1439" s="1126" t="s">
        <v>836</v>
      </c>
      <c r="L1439" s="1126" t="s">
        <v>13</v>
      </c>
      <c r="M1439" s="1124">
        <v>1</v>
      </c>
      <c r="N1439" s="1437">
        <v>69575</v>
      </c>
      <c r="O1439" s="2189"/>
      <c r="P1439" s="2189"/>
      <c r="Q1439" s="1131"/>
      <c r="R1439" s="1125"/>
      <c r="S1439" s="1437">
        <v>1</v>
      </c>
      <c r="T1439" s="1437">
        <v>69575</v>
      </c>
      <c r="U1439" s="1450" t="s">
        <v>1481</v>
      </c>
      <c r="Y1439" s="1434"/>
      <c r="Z1439" s="1434"/>
      <c r="AE1439" s="1434"/>
    </row>
    <row r="1440" spans="1:31" ht="21">
      <c r="A1440" s="1119">
        <v>1060</v>
      </c>
      <c r="B1440" s="1125" t="s">
        <v>3191</v>
      </c>
      <c r="C1440" s="1125" t="s">
        <v>3298</v>
      </c>
      <c r="D1440" s="1152" t="s">
        <v>834</v>
      </c>
      <c r="E1440" s="1152"/>
      <c r="F1440" s="1131"/>
      <c r="G1440" s="1131"/>
      <c r="H1440" s="1125" t="s">
        <v>1817</v>
      </c>
      <c r="I1440" s="1129">
        <v>2013</v>
      </c>
      <c r="J1440" s="1125"/>
      <c r="K1440" s="1126" t="s">
        <v>836</v>
      </c>
      <c r="L1440" s="1126" t="s">
        <v>13</v>
      </c>
      <c r="M1440" s="1124">
        <v>1</v>
      </c>
      <c r="N1440" s="1436">
        <v>69575</v>
      </c>
      <c r="O1440" s="2180"/>
      <c r="P1440" s="2180"/>
      <c r="Q1440" s="1131"/>
      <c r="R1440" s="1152"/>
      <c r="S1440" s="1436">
        <v>1</v>
      </c>
      <c r="T1440" s="1436">
        <v>69575</v>
      </c>
      <c r="U1440" s="1450" t="s">
        <v>1484</v>
      </c>
      <c r="Y1440" s="1434"/>
      <c r="Z1440" s="1434"/>
      <c r="AE1440" s="1434"/>
    </row>
    <row r="1441" spans="1:31" ht="21">
      <c r="A1441" s="1175">
        <v>1061</v>
      </c>
      <c r="B1441" s="1125" t="s">
        <v>3191</v>
      </c>
      <c r="C1441" s="1455" t="s">
        <v>3306</v>
      </c>
      <c r="D1441" s="1152" t="s">
        <v>834</v>
      </c>
      <c r="E1441" s="1152"/>
      <c r="F1441" s="1131"/>
      <c r="G1441" s="1131"/>
      <c r="H1441" s="1125" t="s">
        <v>1817</v>
      </c>
      <c r="I1441" s="1129">
        <v>2013</v>
      </c>
      <c r="J1441" s="1125"/>
      <c r="K1441" s="1126" t="s">
        <v>836</v>
      </c>
      <c r="L1441" s="1126" t="s">
        <v>13</v>
      </c>
      <c r="M1441" s="1124">
        <v>1</v>
      </c>
      <c r="N1441" s="1436">
        <v>65450</v>
      </c>
      <c r="O1441" s="2180"/>
      <c r="P1441" s="2180"/>
      <c r="Q1441" s="1131"/>
      <c r="R1441" s="1152"/>
      <c r="S1441" s="1436">
        <v>1</v>
      </c>
      <c r="T1441" s="1436">
        <v>65450</v>
      </c>
      <c r="U1441" s="1450" t="s">
        <v>1485</v>
      </c>
      <c r="Y1441" s="1434"/>
      <c r="Z1441" s="1434"/>
      <c r="AE1441" s="1434"/>
    </row>
    <row r="1442" spans="1:31" ht="21">
      <c r="A1442" s="1119">
        <v>1062</v>
      </c>
      <c r="B1442" s="1125" t="s">
        <v>3191</v>
      </c>
      <c r="C1442" s="1455" t="s">
        <v>3307</v>
      </c>
      <c r="D1442" s="1152" t="s">
        <v>834</v>
      </c>
      <c r="E1442" s="1152"/>
      <c r="F1442" s="1131"/>
      <c r="G1442" s="1131"/>
      <c r="H1442" s="1125" t="s">
        <v>1817</v>
      </c>
      <c r="I1442" s="1129">
        <v>2013</v>
      </c>
      <c r="J1442" s="1125"/>
      <c r="K1442" s="1126" t="s">
        <v>836</v>
      </c>
      <c r="L1442" s="1126" t="s">
        <v>13</v>
      </c>
      <c r="M1442" s="1124">
        <v>1</v>
      </c>
      <c r="N1442" s="1436">
        <v>65450</v>
      </c>
      <c r="O1442" s="2180"/>
      <c r="P1442" s="2180"/>
      <c r="Q1442" s="1131"/>
      <c r="R1442" s="1152"/>
      <c r="S1442" s="1436">
        <v>1</v>
      </c>
      <c r="T1442" s="1436">
        <v>65450</v>
      </c>
      <c r="U1442" s="1450" t="s">
        <v>1485</v>
      </c>
      <c r="Y1442" s="1434"/>
      <c r="Z1442" s="1434"/>
      <c r="AE1442" s="1434"/>
    </row>
    <row r="1443" spans="1:31">
      <c r="A1443" s="1175">
        <v>1063</v>
      </c>
      <c r="B1443" s="1125" t="s">
        <v>3191</v>
      </c>
      <c r="C1443" s="1125" t="s">
        <v>3299</v>
      </c>
      <c r="D1443" s="1152" t="s">
        <v>834</v>
      </c>
      <c r="E1443" s="1152"/>
      <c r="F1443" s="1131"/>
      <c r="G1443" s="1131"/>
      <c r="H1443" s="1125" t="s">
        <v>1817</v>
      </c>
      <c r="I1443" s="1129">
        <v>2013</v>
      </c>
      <c r="J1443" s="1125"/>
      <c r="K1443" s="1126" t="s">
        <v>836</v>
      </c>
      <c r="L1443" s="1126" t="s">
        <v>13</v>
      </c>
      <c r="M1443" s="1124">
        <v>1</v>
      </c>
      <c r="N1443" s="1437">
        <v>66450</v>
      </c>
      <c r="O1443" s="2189"/>
      <c r="P1443" s="2189"/>
      <c r="Q1443" s="1131"/>
      <c r="R1443" s="1125"/>
      <c r="S1443" s="1437">
        <v>1</v>
      </c>
      <c r="T1443" s="1437">
        <v>66450</v>
      </c>
      <c r="U1443" s="1450" t="s">
        <v>1491</v>
      </c>
      <c r="Y1443" s="1434"/>
      <c r="Z1443" s="1434"/>
      <c r="AE1443" s="1434"/>
    </row>
    <row r="1444" spans="1:31" ht="21">
      <c r="A1444" s="1119">
        <v>1064</v>
      </c>
      <c r="B1444" s="1125" t="s">
        <v>3191</v>
      </c>
      <c r="C1444" s="1125" t="s">
        <v>3300</v>
      </c>
      <c r="D1444" s="1152" t="s">
        <v>834</v>
      </c>
      <c r="E1444" s="1152"/>
      <c r="F1444" s="1131"/>
      <c r="G1444" s="1131"/>
      <c r="H1444" s="1125" t="s">
        <v>1817</v>
      </c>
      <c r="I1444" s="1129">
        <v>2013</v>
      </c>
      <c r="J1444" s="1125"/>
      <c r="K1444" s="1126" t="s">
        <v>836</v>
      </c>
      <c r="L1444" s="1126" t="s">
        <v>13</v>
      </c>
      <c r="M1444" s="1124">
        <v>1</v>
      </c>
      <c r="N1444" s="1437">
        <v>59450</v>
      </c>
      <c r="O1444" s="2189"/>
      <c r="P1444" s="2189"/>
      <c r="Q1444" s="1131"/>
      <c r="R1444" s="1125"/>
      <c r="S1444" s="1437">
        <v>1</v>
      </c>
      <c r="T1444" s="1437">
        <v>59450</v>
      </c>
      <c r="U1444" s="1450" t="s">
        <v>1493</v>
      </c>
      <c r="Y1444" s="1434"/>
      <c r="Z1444" s="1434"/>
      <c r="AE1444" s="1434"/>
    </row>
    <row r="1445" spans="1:31">
      <c r="A1445" s="1175">
        <v>1065</v>
      </c>
      <c r="B1445" s="1125" t="s">
        <v>3191</v>
      </c>
      <c r="C1445" s="1455" t="s">
        <v>3308</v>
      </c>
      <c r="D1445" s="1152" t="s">
        <v>834</v>
      </c>
      <c r="E1445" s="1152"/>
      <c r="F1445" s="1131"/>
      <c r="G1445" s="1131"/>
      <c r="H1445" s="1125" t="s">
        <v>1817</v>
      </c>
      <c r="I1445" s="1129">
        <v>2013</v>
      </c>
      <c r="J1445" s="1125"/>
      <c r="K1445" s="1126" t="s">
        <v>836</v>
      </c>
      <c r="L1445" s="1126" t="s">
        <v>13</v>
      </c>
      <c r="M1445" s="1124">
        <v>1</v>
      </c>
      <c r="N1445" s="1437">
        <v>38700</v>
      </c>
      <c r="O1445" s="2189"/>
      <c r="P1445" s="2189"/>
      <c r="Q1445" s="1131"/>
      <c r="R1445" s="1125"/>
      <c r="S1445" s="1437">
        <v>1</v>
      </c>
      <c r="T1445" s="1437">
        <v>38700</v>
      </c>
      <c r="U1445" s="1450" t="s">
        <v>1494</v>
      </c>
      <c r="Y1445" s="1434"/>
      <c r="Z1445" s="1434"/>
      <c r="AE1445" s="1434"/>
    </row>
    <row r="1446" spans="1:31">
      <c r="A1446" s="1119">
        <v>1066</v>
      </c>
      <c r="B1446" s="1125" t="s">
        <v>3191</v>
      </c>
      <c r="C1446" s="1455" t="s">
        <v>3309</v>
      </c>
      <c r="D1446" s="1152" t="s">
        <v>834</v>
      </c>
      <c r="E1446" s="1152"/>
      <c r="F1446" s="1131"/>
      <c r="G1446" s="1131"/>
      <c r="H1446" s="1125" t="s">
        <v>1817</v>
      </c>
      <c r="I1446" s="1129">
        <v>2013</v>
      </c>
      <c r="J1446" s="1125"/>
      <c r="K1446" s="1126" t="s">
        <v>836</v>
      </c>
      <c r="L1446" s="1126" t="s">
        <v>13</v>
      </c>
      <c r="M1446" s="1124">
        <v>1</v>
      </c>
      <c r="N1446" s="1437">
        <v>38700</v>
      </c>
      <c r="O1446" s="2189"/>
      <c r="P1446" s="2189"/>
      <c r="Q1446" s="1131"/>
      <c r="R1446" s="1125"/>
      <c r="S1446" s="1437">
        <v>1</v>
      </c>
      <c r="T1446" s="1437">
        <v>38700</v>
      </c>
      <c r="U1446" s="1450" t="s">
        <v>1494</v>
      </c>
      <c r="AE1446" s="1434"/>
    </row>
    <row r="1447" spans="1:31">
      <c r="A1447" s="1175">
        <v>1067</v>
      </c>
      <c r="B1447" s="1125" t="s">
        <v>3191</v>
      </c>
      <c r="C1447" s="1125" t="s">
        <v>3301</v>
      </c>
      <c r="D1447" s="1152" t="s">
        <v>834</v>
      </c>
      <c r="E1447" s="1152"/>
      <c r="F1447" s="1131"/>
      <c r="G1447" s="1131"/>
      <c r="H1447" s="1125" t="s">
        <v>1817</v>
      </c>
      <c r="I1447" s="1129">
        <v>2013</v>
      </c>
      <c r="J1447" s="1125"/>
      <c r="K1447" s="1126" t="s">
        <v>836</v>
      </c>
      <c r="L1447" s="1126" t="s">
        <v>13</v>
      </c>
      <c r="M1447" s="1124">
        <v>1</v>
      </c>
      <c r="N1447" s="1437">
        <v>83300</v>
      </c>
      <c r="O1447" s="2189"/>
      <c r="P1447" s="2189"/>
      <c r="Q1447" s="1131"/>
      <c r="R1447" s="1125"/>
      <c r="S1447" s="1437">
        <v>1</v>
      </c>
      <c r="T1447" s="1437">
        <v>83300</v>
      </c>
      <c r="U1447" s="1450" t="s">
        <v>1496</v>
      </c>
      <c r="Y1447" s="1434"/>
      <c r="Z1447" s="1434"/>
      <c r="AE1447" s="1434"/>
    </row>
    <row r="1448" spans="1:31">
      <c r="A1448" s="1119"/>
      <c r="B1448" s="1119"/>
      <c r="C1448" s="1119"/>
      <c r="D1448" s="1131"/>
      <c r="E1448" s="1131"/>
      <c r="F1448" s="1131"/>
      <c r="G1448" s="1131"/>
      <c r="H1448" s="1119"/>
      <c r="I1448" s="1119"/>
      <c r="J1448" s="1119"/>
      <c r="K1448" s="1119"/>
      <c r="L1448" s="1119"/>
      <c r="M1448" s="1119"/>
      <c r="N1448" s="1150"/>
      <c r="O1448" s="2191"/>
      <c r="P1448" s="2191"/>
      <c r="Q1448" s="1131"/>
      <c r="R1448" s="1131"/>
      <c r="S1448" s="1131"/>
      <c r="T1448" s="1150"/>
      <c r="U1448" s="1453"/>
      <c r="AE1448" s="1434"/>
    </row>
    <row r="1449" spans="1:31">
      <c r="A1449" s="1175">
        <v>1068</v>
      </c>
      <c r="B1449" s="1125" t="s">
        <v>3192</v>
      </c>
      <c r="C1449" s="1125" t="s">
        <v>3248</v>
      </c>
      <c r="D1449" s="1152" t="s">
        <v>1503</v>
      </c>
      <c r="E1449" s="1152"/>
      <c r="F1449" s="1131"/>
      <c r="G1449" s="1131"/>
      <c r="H1449" s="1125" t="s">
        <v>1817</v>
      </c>
      <c r="I1449" s="1129">
        <v>2013</v>
      </c>
      <c r="J1449" s="1125"/>
      <c r="K1449" s="1126" t="s">
        <v>836</v>
      </c>
      <c r="L1449" s="1126" t="s">
        <v>13</v>
      </c>
      <c r="M1449" s="1124">
        <v>1</v>
      </c>
      <c r="N1449" s="1437">
        <v>62250</v>
      </c>
      <c r="O1449" s="2189"/>
      <c r="P1449" s="2189"/>
      <c r="Q1449" s="1131"/>
      <c r="R1449" s="1125"/>
      <c r="S1449" s="1437">
        <v>1</v>
      </c>
      <c r="T1449" s="1437">
        <v>62250</v>
      </c>
      <c r="U1449" s="1450" t="s">
        <v>1504</v>
      </c>
      <c r="Y1449" s="1434"/>
      <c r="Z1449" s="1434"/>
      <c r="AE1449" s="1434"/>
    </row>
    <row r="1450" spans="1:31">
      <c r="A1450" s="1119">
        <v>1069</v>
      </c>
      <c r="B1450" s="1125" t="s">
        <v>3192</v>
      </c>
      <c r="C1450" s="1125" t="s">
        <v>3224</v>
      </c>
      <c r="D1450" s="1152" t="s">
        <v>1503</v>
      </c>
      <c r="E1450" s="1152"/>
      <c r="F1450" s="1131"/>
      <c r="G1450" s="1131"/>
      <c r="H1450" s="1125" t="s">
        <v>1817</v>
      </c>
      <c r="I1450" s="1129">
        <v>2013</v>
      </c>
      <c r="J1450" s="1125"/>
      <c r="K1450" s="1126" t="s">
        <v>836</v>
      </c>
      <c r="L1450" s="1126" t="s">
        <v>13</v>
      </c>
      <c r="M1450" s="1124">
        <v>1</v>
      </c>
      <c r="N1450" s="1437">
        <v>71625</v>
      </c>
      <c r="O1450" s="2189"/>
      <c r="P1450" s="2189"/>
      <c r="Q1450" s="1131"/>
      <c r="R1450" s="1125"/>
      <c r="S1450" s="1437">
        <v>1</v>
      </c>
      <c r="T1450" s="1437">
        <v>71625</v>
      </c>
      <c r="U1450" s="1450" t="s">
        <v>1505</v>
      </c>
      <c r="Y1450" s="1434"/>
      <c r="Z1450" s="1434"/>
      <c r="AE1450" s="1434"/>
    </row>
    <row r="1451" spans="1:31" ht="31.5">
      <c r="A1451" s="1175">
        <v>1070</v>
      </c>
      <c r="B1451" s="1125" t="s">
        <v>3192</v>
      </c>
      <c r="C1451" s="1125" t="s">
        <v>3249</v>
      </c>
      <c r="D1451" s="1152" t="s">
        <v>1503</v>
      </c>
      <c r="E1451" s="1152"/>
      <c r="F1451" s="1131"/>
      <c r="G1451" s="1131"/>
      <c r="H1451" s="1125" t="s">
        <v>1817</v>
      </c>
      <c r="I1451" s="1129">
        <v>2013</v>
      </c>
      <c r="J1451" s="1125"/>
      <c r="K1451" s="1126" t="s">
        <v>836</v>
      </c>
      <c r="L1451" s="1126" t="s">
        <v>13</v>
      </c>
      <c r="M1451" s="1124">
        <v>1</v>
      </c>
      <c r="N1451" s="1436">
        <v>79250</v>
      </c>
      <c r="O1451" s="2180"/>
      <c r="P1451" s="2180"/>
      <c r="Q1451" s="1131"/>
      <c r="R1451" s="1152"/>
      <c r="S1451" s="1436">
        <v>1</v>
      </c>
      <c r="T1451" s="1436">
        <v>79250</v>
      </c>
      <c r="U1451" s="1450" t="s">
        <v>1506</v>
      </c>
      <c r="Y1451" s="1434"/>
      <c r="Z1451" s="1434"/>
      <c r="AE1451" s="1434"/>
    </row>
    <row r="1452" spans="1:31">
      <c r="A1452" s="1119">
        <v>1071</v>
      </c>
      <c r="B1452" s="1125" t="s">
        <v>3192</v>
      </c>
      <c r="C1452" s="1455" t="s">
        <v>3310</v>
      </c>
      <c r="D1452" s="1152" t="s">
        <v>1503</v>
      </c>
      <c r="E1452" s="1152"/>
      <c r="F1452" s="1131"/>
      <c r="G1452" s="1131"/>
      <c r="H1452" s="1125" t="s">
        <v>1817</v>
      </c>
      <c r="I1452" s="1129">
        <v>2013</v>
      </c>
      <c r="J1452" s="1125"/>
      <c r="K1452" s="1126" t="s">
        <v>836</v>
      </c>
      <c r="L1452" s="1126" t="s">
        <v>13</v>
      </c>
      <c r="M1452" s="1124">
        <v>1</v>
      </c>
      <c r="N1452" s="1437">
        <v>75375</v>
      </c>
      <c r="O1452" s="2189"/>
      <c r="P1452" s="2189"/>
      <c r="Q1452" s="1131"/>
      <c r="R1452" s="1125"/>
      <c r="S1452" s="1437">
        <v>1</v>
      </c>
      <c r="T1452" s="1437">
        <v>75375</v>
      </c>
      <c r="U1452" s="1450" t="s">
        <v>1509</v>
      </c>
      <c r="Y1452" s="1434"/>
      <c r="Z1452" s="1434"/>
      <c r="AE1452" s="1434"/>
    </row>
    <row r="1453" spans="1:31" ht="13.5" thickBot="1">
      <c r="A1453" s="1175">
        <v>1072</v>
      </c>
      <c r="B1453" s="1165" t="s">
        <v>3192</v>
      </c>
      <c r="C1453" s="1456" t="s">
        <v>3226</v>
      </c>
      <c r="D1453" s="1438" t="s">
        <v>1503</v>
      </c>
      <c r="E1453" s="1438"/>
      <c r="F1453" s="1164"/>
      <c r="G1453" s="1164"/>
      <c r="H1453" s="1165" t="s">
        <v>1817</v>
      </c>
      <c r="I1453" s="1169">
        <v>2013</v>
      </c>
      <c r="J1453" s="1165"/>
      <c r="K1453" s="1166" t="s">
        <v>836</v>
      </c>
      <c r="L1453" s="1166" t="s">
        <v>13</v>
      </c>
      <c r="M1453" s="1170">
        <v>1</v>
      </c>
      <c r="N1453" s="1443">
        <v>75375</v>
      </c>
      <c r="O1453" s="2193"/>
      <c r="P1453" s="2193"/>
      <c r="Q1453" s="1164"/>
      <c r="R1453" s="1165"/>
      <c r="S1453" s="1443">
        <v>1</v>
      </c>
      <c r="T1453" s="1443">
        <v>75375</v>
      </c>
      <c r="U1453" s="1451" t="s">
        <v>1509</v>
      </c>
      <c r="Y1453" s="1434"/>
      <c r="Z1453" s="1434"/>
      <c r="AE1453" s="1434"/>
    </row>
    <row r="1454" spans="1:31" ht="13.5" thickBot="1">
      <c r="A1454" s="1106"/>
      <c r="B1454" s="2301" t="s">
        <v>2450</v>
      </c>
      <c r="C1454" s="2302"/>
      <c r="D1454" s="2302"/>
      <c r="E1454" s="2302"/>
      <c r="F1454" s="2302"/>
      <c r="G1454" s="2302"/>
      <c r="H1454" s="2302"/>
      <c r="I1454" s="2302"/>
      <c r="J1454" s="2302"/>
      <c r="K1454" s="2302"/>
      <c r="L1454" s="2303"/>
      <c r="M1454" s="1282">
        <f>SUM(M1417:M1434,M1436:M1453)</f>
        <v>34</v>
      </c>
      <c r="N1454" s="1287">
        <f>SUM(N1417:N1434,N1436:N1453)</f>
        <v>3580000</v>
      </c>
      <c r="O1454" s="2181"/>
      <c r="P1454" s="2181"/>
      <c r="Q1454" s="1106"/>
      <c r="R1454" s="1106"/>
      <c r="S1454" s="1337">
        <f>SUM(S1417:S1434,S1436:S1453)</f>
        <v>34</v>
      </c>
      <c r="T1454" s="1287">
        <f>SUM(T1417:T1434,T1436:T1453)</f>
        <v>3580000</v>
      </c>
      <c r="U1454" s="1452"/>
      <c r="Y1454" s="1434"/>
      <c r="Z1454" s="1434"/>
      <c r="AE1454" s="1434"/>
    </row>
    <row r="1455" spans="1:31">
      <c r="A1455" s="1175">
        <v>1073</v>
      </c>
      <c r="B1455" s="1172" t="s">
        <v>3191</v>
      </c>
      <c r="C1455" s="1172" t="s">
        <v>3311</v>
      </c>
      <c r="D1455" s="1444" t="s">
        <v>834</v>
      </c>
      <c r="E1455" s="1444"/>
      <c r="F1455" s="1405"/>
      <c r="G1455" s="1405"/>
      <c r="H1455" s="1172" t="s">
        <v>1817</v>
      </c>
      <c r="I1455" s="1176">
        <v>2014</v>
      </c>
      <c r="J1455" s="1172"/>
      <c r="K1455" s="1173" t="s">
        <v>836</v>
      </c>
      <c r="L1455" s="1173" t="s">
        <v>13</v>
      </c>
      <c r="M1455" s="1177">
        <v>1</v>
      </c>
      <c r="N1455" s="1445">
        <v>189000</v>
      </c>
      <c r="O1455" s="2194"/>
      <c r="P1455" s="2194"/>
      <c r="Q1455" s="1405"/>
      <c r="R1455" s="1172"/>
      <c r="S1455" s="1445">
        <v>1</v>
      </c>
      <c r="T1455" s="1445">
        <v>189000</v>
      </c>
      <c r="U1455" s="1454" t="s">
        <v>2770</v>
      </c>
      <c r="Y1455" s="1434"/>
      <c r="Z1455" s="1434"/>
      <c r="AE1455" s="1434"/>
    </row>
    <row r="1456" spans="1:31" ht="21">
      <c r="A1456" s="1119">
        <v>1074</v>
      </c>
      <c r="B1456" s="1125" t="s">
        <v>3191</v>
      </c>
      <c r="C1456" s="1125" t="s">
        <v>3312</v>
      </c>
      <c r="D1456" s="1152" t="s">
        <v>834</v>
      </c>
      <c r="E1456" s="1152"/>
      <c r="F1456" s="1131"/>
      <c r="G1456" s="1131"/>
      <c r="H1456" s="1125" t="s">
        <v>1817</v>
      </c>
      <c r="I1456" s="1129">
        <v>2014</v>
      </c>
      <c r="J1456" s="1125"/>
      <c r="K1456" s="1126" t="s">
        <v>836</v>
      </c>
      <c r="L1456" s="1126" t="s">
        <v>13</v>
      </c>
      <c r="M1456" s="1124">
        <v>1</v>
      </c>
      <c r="N1456" s="1437">
        <v>230600</v>
      </c>
      <c r="O1456" s="2189"/>
      <c r="P1456" s="2189"/>
      <c r="Q1456" s="1131"/>
      <c r="R1456" s="1125"/>
      <c r="S1456" s="1437">
        <v>1</v>
      </c>
      <c r="T1456" s="1437">
        <v>230600</v>
      </c>
      <c r="U1456" s="1450" t="s">
        <v>2771</v>
      </c>
      <c r="Y1456" s="1434"/>
      <c r="Z1456" s="1434"/>
      <c r="AE1456" s="1434"/>
    </row>
    <row r="1457" spans="1:31" ht="21">
      <c r="A1457" s="1175">
        <v>1075</v>
      </c>
      <c r="B1457" s="1125" t="s">
        <v>3191</v>
      </c>
      <c r="C1457" s="1125" t="s">
        <v>3313</v>
      </c>
      <c r="D1457" s="1152" t="s">
        <v>834</v>
      </c>
      <c r="E1457" s="1152"/>
      <c r="F1457" s="1131"/>
      <c r="G1457" s="1131"/>
      <c r="H1457" s="1125" t="s">
        <v>1817</v>
      </c>
      <c r="I1457" s="1129">
        <v>2014</v>
      </c>
      <c r="J1457" s="1125"/>
      <c r="K1457" s="1126" t="s">
        <v>836</v>
      </c>
      <c r="L1457" s="1126" t="s">
        <v>13</v>
      </c>
      <c r="M1457" s="1124">
        <v>1</v>
      </c>
      <c r="N1457" s="1436">
        <v>237500</v>
      </c>
      <c r="O1457" s="2180"/>
      <c r="P1457" s="2180"/>
      <c r="Q1457" s="1131"/>
      <c r="R1457" s="1152"/>
      <c r="S1457" s="1436">
        <v>1</v>
      </c>
      <c r="T1457" s="1436">
        <v>237500</v>
      </c>
      <c r="U1457" s="1450" t="s">
        <v>2772</v>
      </c>
      <c r="Y1457" s="1434"/>
      <c r="Z1457" s="1434"/>
      <c r="AE1457" s="1434"/>
    </row>
    <row r="1458" spans="1:31" ht="21">
      <c r="A1458" s="1119">
        <v>1076</v>
      </c>
      <c r="B1458" s="1125" t="s">
        <v>3191</v>
      </c>
      <c r="C1458" s="1125" t="s">
        <v>3314</v>
      </c>
      <c r="D1458" s="1152" t="s">
        <v>834</v>
      </c>
      <c r="E1458" s="1152"/>
      <c r="F1458" s="1131"/>
      <c r="G1458" s="1131"/>
      <c r="H1458" s="1125" t="s">
        <v>1817</v>
      </c>
      <c r="I1458" s="1129">
        <v>2014</v>
      </c>
      <c r="J1458" s="1125"/>
      <c r="K1458" s="1126" t="s">
        <v>836</v>
      </c>
      <c r="L1458" s="1126" t="s">
        <v>13</v>
      </c>
      <c r="M1458" s="1124">
        <v>1</v>
      </c>
      <c r="N1458" s="1436">
        <v>137500</v>
      </c>
      <c r="O1458" s="2180"/>
      <c r="P1458" s="2180"/>
      <c r="Q1458" s="1131"/>
      <c r="R1458" s="1152"/>
      <c r="S1458" s="1436">
        <v>1</v>
      </c>
      <c r="T1458" s="1436">
        <v>137500</v>
      </c>
      <c r="U1458" s="1450" t="s">
        <v>2775</v>
      </c>
      <c r="Y1458" s="1434"/>
      <c r="Z1458" s="1434"/>
      <c r="AE1458" s="1434"/>
    </row>
    <row r="1459" spans="1:31" ht="21">
      <c r="A1459" s="1175">
        <v>1077</v>
      </c>
      <c r="B1459" s="1125" t="s">
        <v>3191</v>
      </c>
      <c r="C1459" s="1125" t="s">
        <v>3315</v>
      </c>
      <c r="D1459" s="1152" t="s">
        <v>834</v>
      </c>
      <c r="E1459" s="1152"/>
      <c r="F1459" s="1131"/>
      <c r="G1459" s="1131"/>
      <c r="H1459" s="1125" t="s">
        <v>1817</v>
      </c>
      <c r="I1459" s="1129">
        <v>2014</v>
      </c>
      <c r="J1459" s="1125"/>
      <c r="K1459" s="1126" t="s">
        <v>836</v>
      </c>
      <c r="L1459" s="1126" t="s">
        <v>13</v>
      </c>
      <c r="M1459" s="1124">
        <v>1</v>
      </c>
      <c r="N1459" s="1436">
        <v>145000</v>
      </c>
      <c r="O1459" s="2180"/>
      <c r="P1459" s="2180"/>
      <c r="Q1459" s="1131"/>
      <c r="R1459" s="1152"/>
      <c r="S1459" s="1436">
        <v>1</v>
      </c>
      <c r="T1459" s="1436">
        <v>145000</v>
      </c>
      <c r="U1459" s="1450" t="s">
        <v>2776</v>
      </c>
      <c r="Y1459" s="1434"/>
      <c r="Z1459" s="1434"/>
      <c r="AE1459" s="1434"/>
    </row>
    <row r="1460" spans="1:31">
      <c r="A1460" s="1119">
        <v>1078</v>
      </c>
      <c r="B1460" s="1125" t="s">
        <v>3191</v>
      </c>
      <c r="C1460" s="1125" t="s">
        <v>3316</v>
      </c>
      <c r="D1460" s="1152" t="s">
        <v>834</v>
      </c>
      <c r="E1460" s="1152"/>
      <c r="F1460" s="1131"/>
      <c r="G1460" s="1131"/>
      <c r="H1460" s="1125" t="s">
        <v>1817</v>
      </c>
      <c r="I1460" s="1129">
        <v>2014</v>
      </c>
      <c r="J1460" s="1125"/>
      <c r="K1460" s="1126" t="s">
        <v>836</v>
      </c>
      <c r="L1460" s="1126" t="s">
        <v>13</v>
      </c>
      <c r="M1460" s="1124">
        <v>1</v>
      </c>
      <c r="N1460" s="1437">
        <v>189000</v>
      </c>
      <c r="O1460" s="2189"/>
      <c r="P1460" s="2189"/>
      <c r="Q1460" s="1131"/>
      <c r="R1460" s="1125"/>
      <c r="S1460" s="1437">
        <v>1</v>
      </c>
      <c r="T1460" s="1437">
        <v>189000</v>
      </c>
      <c r="U1460" s="1450" t="s">
        <v>2777</v>
      </c>
      <c r="Y1460" s="1434"/>
      <c r="Z1460" s="1434"/>
      <c r="AE1460" s="1434"/>
    </row>
    <row r="1461" spans="1:31">
      <c r="A1461" s="1175">
        <v>1079</v>
      </c>
      <c r="B1461" s="1125" t="s">
        <v>3191</v>
      </c>
      <c r="C1461" s="1125" t="s">
        <v>3317</v>
      </c>
      <c r="D1461" s="1152" t="s">
        <v>834</v>
      </c>
      <c r="E1461" s="1152"/>
      <c r="F1461" s="1131"/>
      <c r="G1461" s="1131"/>
      <c r="H1461" s="1125" t="s">
        <v>1817</v>
      </c>
      <c r="I1461" s="1129">
        <v>2014</v>
      </c>
      <c r="J1461" s="1125"/>
      <c r="K1461" s="1126" t="s">
        <v>836</v>
      </c>
      <c r="L1461" s="1126" t="s">
        <v>13</v>
      </c>
      <c r="M1461" s="1124">
        <v>1</v>
      </c>
      <c r="N1461" s="1437">
        <v>140000</v>
      </c>
      <c r="O1461" s="2189"/>
      <c r="P1461" s="2189"/>
      <c r="Q1461" s="1131"/>
      <c r="R1461" s="1125"/>
      <c r="S1461" s="1437">
        <v>1</v>
      </c>
      <c r="T1461" s="1437">
        <v>140000</v>
      </c>
      <c r="U1461" s="1450" t="s">
        <v>2778</v>
      </c>
      <c r="Y1461" s="1434"/>
      <c r="Z1461" s="1434"/>
      <c r="AE1461" s="1434"/>
    </row>
    <row r="1462" spans="1:31">
      <c r="A1462" s="1119">
        <v>1080</v>
      </c>
      <c r="B1462" s="1125" t="s">
        <v>3191</v>
      </c>
      <c r="C1462" s="1125" t="s">
        <v>3318</v>
      </c>
      <c r="D1462" s="1152" t="s">
        <v>834</v>
      </c>
      <c r="E1462" s="1152"/>
      <c r="F1462" s="1131"/>
      <c r="G1462" s="1131"/>
      <c r="H1462" s="1125" t="s">
        <v>1817</v>
      </c>
      <c r="I1462" s="1129">
        <v>2014</v>
      </c>
      <c r="J1462" s="1125"/>
      <c r="K1462" s="1126" t="s">
        <v>836</v>
      </c>
      <c r="L1462" s="1126" t="s">
        <v>13</v>
      </c>
      <c r="M1462" s="1124">
        <v>1</v>
      </c>
      <c r="N1462" s="1437">
        <v>182500</v>
      </c>
      <c r="O1462" s="2189"/>
      <c r="P1462" s="2189"/>
      <c r="Q1462" s="1131"/>
      <c r="R1462" s="1125"/>
      <c r="S1462" s="1437">
        <v>1</v>
      </c>
      <c r="T1462" s="1437">
        <v>182500</v>
      </c>
      <c r="U1462" s="1450" t="s">
        <v>2779</v>
      </c>
      <c r="Y1462" s="1434"/>
      <c r="Z1462" s="1434"/>
      <c r="AE1462" s="1434"/>
    </row>
    <row r="1463" spans="1:31">
      <c r="A1463" s="1175">
        <v>1081</v>
      </c>
      <c r="B1463" s="1125" t="s">
        <v>3191</v>
      </c>
      <c r="C1463" s="1125" t="s">
        <v>3319</v>
      </c>
      <c r="D1463" s="1152" t="s">
        <v>834</v>
      </c>
      <c r="E1463" s="1152"/>
      <c r="F1463" s="1131"/>
      <c r="G1463" s="1131"/>
      <c r="H1463" s="1125" t="s">
        <v>1817</v>
      </c>
      <c r="I1463" s="1129">
        <v>2014</v>
      </c>
      <c r="J1463" s="1125"/>
      <c r="K1463" s="1126" t="s">
        <v>836</v>
      </c>
      <c r="L1463" s="1126" t="s">
        <v>13</v>
      </c>
      <c r="M1463" s="1124">
        <v>1</v>
      </c>
      <c r="N1463" s="1437">
        <v>137500</v>
      </c>
      <c r="O1463" s="2189"/>
      <c r="P1463" s="2189"/>
      <c r="Q1463" s="1131"/>
      <c r="R1463" s="1125"/>
      <c r="S1463" s="1437">
        <v>1</v>
      </c>
      <c r="T1463" s="1437">
        <v>137500</v>
      </c>
      <c r="U1463" s="1450" t="s">
        <v>2780</v>
      </c>
      <c r="Y1463" s="1434"/>
      <c r="Z1463" s="1434"/>
      <c r="AE1463" s="1434"/>
    </row>
    <row r="1464" spans="1:31" ht="31.5">
      <c r="A1464" s="1119">
        <v>1082</v>
      </c>
      <c r="B1464" s="1125" t="s">
        <v>3191</v>
      </c>
      <c r="C1464" s="1125" t="s">
        <v>3320</v>
      </c>
      <c r="D1464" s="1152" t="s">
        <v>834</v>
      </c>
      <c r="E1464" s="1152"/>
      <c r="F1464" s="1131"/>
      <c r="G1464" s="1131"/>
      <c r="H1464" s="1125" t="s">
        <v>1817</v>
      </c>
      <c r="I1464" s="1129">
        <v>2014</v>
      </c>
      <c r="J1464" s="1125"/>
      <c r="K1464" s="1126" t="s">
        <v>836</v>
      </c>
      <c r="L1464" s="1126" t="s">
        <v>13</v>
      </c>
      <c r="M1464" s="1124">
        <v>1</v>
      </c>
      <c r="N1464" s="1436">
        <v>167500</v>
      </c>
      <c r="O1464" s="2180"/>
      <c r="P1464" s="2180"/>
      <c r="Q1464" s="1131"/>
      <c r="R1464" s="1152"/>
      <c r="S1464" s="1436">
        <v>1</v>
      </c>
      <c r="T1464" s="1436">
        <v>167500</v>
      </c>
      <c r="U1464" s="1450" t="s">
        <v>2783</v>
      </c>
      <c r="Y1464" s="1434"/>
      <c r="Z1464" s="1434"/>
      <c r="AE1464" s="1434"/>
    </row>
    <row r="1465" spans="1:31" ht="21">
      <c r="A1465" s="1175">
        <v>1083</v>
      </c>
      <c r="B1465" s="1125" t="s">
        <v>3191</v>
      </c>
      <c r="C1465" s="1125" t="s">
        <v>3321</v>
      </c>
      <c r="D1465" s="1152" t="s">
        <v>834</v>
      </c>
      <c r="E1465" s="1152"/>
      <c r="F1465" s="1131"/>
      <c r="G1465" s="1131"/>
      <c r="H1465" s="1125" t="s">
        <v>1817</v>
      </c>
      <c r="I1465" s="1129">
        <v>2014</v>
      </c>
      <c r="J1465" s="1125"/>
      <c r="K1465" s="1126" t="s">
        <v>836</v>
      </c>
      <c r="L1465" s="1126" t="s">
        <v>13</v>
      </c>
      <c r="M1465" s="1124">
        <v>1</v>
      </c>
      <c r="N1465" s="1436">
        <v>155000</v>
      </c>
      <c r="O1465" s="2180"/>
      <c r="P1465" s="2180"/>
      <c r="Q1465" s="1131"/>
      <c r="R1465" s="1152"/>
      <c r="S1465" s="1436">
        <v>1</v>
      </c>
      <c r="T1465" s="1436">
        <v>155000</v>
      </c>
      <c r="U1465" s="1450" t="s">
        <v>2787</v>
      </c>
      <c r="Y1465" s="1434"/>
      <c r="Z1465" s="1434"/>
      <c r="AE1465" s="1434"/>
    </row>
    <row r="1466" spans="1:31" ht="21">
      <c r="A1466" s="1119">
        <v>1084</v>
      </c>
      <c r="B1466" s="1125" t="s">
        <v>3191</v>
      </c>
      <c r="C1466" s="1125" t="s">
        <v>3322</v>
      </c>
      <c r="D1466" s="1152" t="s">
        <v>834</v>
      </c>
      <c r="E1466" s="1152"/>
      <c r="F1466" s="1131"/>
      <c r="G1466" s="1131"/>
      <c r="H1466" s="1125" t="s">
        <v>1817</v>
      </c>
      <c r="I1466" s="1129">
        <v>2014</v>
      </c>
      <c r="J1466" s="1125"/>
      <c r="K1466" s="1126" t="s">
        <v>836</v>
      </c>
      <c r="L1466" s="1126" t="s">
        <v>13</v>
      </c>
      <c r="M1466" s="1124">
        <v>1</v>
      </c>
      <c r="N1466" s="1437">
        <v>175000</v>
      </c>
      <c r="O1466" s="2189"/>
      <c r="P1466" s="2189"/>
      <c r="Q1466" s="1131"/>
      <c r="R1466" s="1125"/>
      <c r="S1466" s="1437">
        <v>1</v>
      </c>
      <c r="T1466" s="1437">
        <v>175000</v>
      </c>
      <c r="U1466" s="1450" t="s">
        <v>2788</v>
      </c>
      <c r="Y1466" s="1434"/>
      <c r="Z1466" s="1434"/>
      <c r="AE1466" s="1434"/>
    </row>
    <row r="1467" spans="1:31">
      <c r="A1467" s="1175">
        <v>1085</v>
      </c>
      <c r="B1467" s="1125" t="s">
        <v>3191</v>
      </c>
      <c r="C1467" s="1125" t="s">
        <v>3323</v>
      </c>
      <c r="D1467" s="1152" t="s">
        <v>834</v>
      </c>
      <c r="E1467" s="1152"/>
      <c r="F1467" s="1131"/>
      <c r="G1467" s="1131"/>
      <c r="H1467" s="1125" t="s">
        <v>1817</v>
      </c>
      <c r="I1467" s="1129">
        <v>2014</v>
      </c>
      <c r="J1467" s="1125"/>
      <c r="K1467" s="1126" t="s">
        <v>836</v>
      </c>
      <c r="L1467" s="1126" t="s">
        <v>13</v>
      </c>
      <c r="M1467" s="1124">
        <v>1</v>
      </c>
      <c r="N1467" s="1437">
        <v>105000</v>
      </c>
      <c r="O1467" s="2189"/>
      <c r="P1467" s="2189"/>
      <c r="Q1467" s="1131"/>
      <c r="R1467" s="1125"/>
      <c r="S1467" s="1437">
        <v>1</v>
      </c>
      <c r="T1467" s="1437">
        <v>105000</v>
      </c>
      <c r="U1467" s="1450" t="s">
        <v>2790</v>
      </c>
      <c r="Y1467" s="1434"/>
      <c r="Z1467" s="1434"/>
      <c r="AE1467" s="1434"/>
    </row>
    <row r="1468" spans="1:31" ht="21">
      <c r="A1468" s="1119">
        <v>1086</v>
      </c>
      <c r="B1468" s="1125" t="s">
        <v>3191</v>
      </c>
      <c r="C1468" s="1125" t="s">
        <v>3324</v>
      </c>
      <c r="D1468" s="1152" t="s">
        <v>834</v>
      </c>
      <c r="E1468" s="1152"/>
      <c r="F1468" s="1131"/>
      <c r="G1468" s="1131"/>
      <c r="H1468" s="1125" t="s">
        <v>1817</v>
      </c>
      <c r="I1468" s="1129">
        <v>2014</v>
      </c>
      <c r="J1468" s="1125"/>
      <c r="K1468" s="1126" t="s">
        <v>836</v>
      </c>
      <c r="L1468" s="1126" t="s">
        <v>13</v>
      </c>
      <c r="M1468" s="1124">
        <v>1</v>
      </c>
      <c r="N1468" s="1436">
        <v>235000</v>
      </c>
      <c r="O1468" s="2180"/>
      <c r="P1468" s="2180"/>
      <c r="Q1468" s="1131"/>
      <c r="R1468" s="1152"/>
      <c r="S1468" s="1436">
        <v>1</v>
      </c>
      <c r="T1468" s="1436">
        <v>235000</v>
      </c>
      <c r="U1468" s="1450" t="s">
        <v>2791</v>
      </c>
      <c r="Y1468" s="1434"/>
      <c r="Z1468" s="1434"/>
      <c r="AE1468" s="1434"/>
    </row>
    <row r="1469" spans="1:31" ht="21">
      <c r="A1469" s="1175">
        <v>1087</v>
      </c>
      <c r="B1469" s="1125" t="s">
        <v>3191</v>
      </c>
      <c r="C1469" s="1125" t="s">
        <v>3325</v>
      </c>
      <c r="D1469" s="1152" t="s">
        <v>834</v>
      </c>
      <c r="E1469" s="1152"/>
      <c r="F1469" s="1131"/>
      <c r="G1469" s="1131"/>
      <c r="H1469" s="1125" t="s">
        <v>1817</v>
      </c>
      <c r="I1469" s="1129">
        <v>2014</v>
      </c>
      <c r="J1469" s="1125"/>
      <c r="K1469" s="1126" t="s">
        <v>836</v>
      </c>
      <c r="L1469" s="1126" t="s">
        <v>13</v>
      </c>
      <c r="M1469" s="1124">
        <v>1</v>
      </c>
      <c r="N1469" s="1436">
        <v>175000</v>
      </c>
      <c r="O1469" s="2180"/>
      <c r="P1469" s="2180"/>
      <c r="Q1469" s="1131"/>
      <c r="R1469" s="1152"/>
      <c r="S1469" s="1436">
        <v>1</v>
      </c>
      <c r="T1469" s="1436">
        <v>175000</v>
      </c>
      <c r="U1469" s="1450" t="s">
        <v>2793</v>
      </c>
      <c r="Y1469" s="1434"/>
      <c r="Z1469" s="1434"/>
      <c r="AE1469" s="1434"/>
    </row>
    <row r="1470" spans="1:31">
      <c r="A1470" s="1457"/>
      <c r="B1470" s="1119"/>
      <c r="C1470" s="1119"/>
      <c r="D1470" s="1131"/>
      <c r="E1470" s="1131"/>
      <c r="F1470" s="1131"/>
      <c r="G1470" s="1131"/>
      <c r="H1470" s="1119"/>
      <c r="I1470" s="1119"/>
      <c r="J1470" s="1119"/>
      <c r="K1470" s="1119"/>
      <c r="L1470" s="1119"/>
      <c r="M1470" s="1119"/>
      <c r="N1470" s="1150"/>
      <c r="O1470" s="2191"/>
      <c r="P1470" s="2191"/>
      <c r="Q1470" s="1131"/>
      <c r="R1470" s="1131"/>
      <c r="S1470" s="1131"/>
      <c r="T1470" s="1150"/>
      <c r="U1470" s="1450"/>
      <c r="AE1470" s="1434"/>
    </row>
    <row r="1471" spans="1:31">
      <c r="A1471" s="1119">
        <v>1088</v>
      </c>
      <c r="B1471" s="1125" t="s">
        <v>3192</v>
      </c>
      <c r="C1471" s="1125" t="s">
        <v>3239</v>
      </c>
      <c r="D1471" s="1152" t="s">
        <v>1503</v>
      </c>
      <c r="E1471" s="1152"/>
      <c r="F1471" s="1131"/>
      <c r="G1471" s="1131"/>
      <c r="H1471" s="1125" t="s">
        <v>1817</v>
      </c>
      <c r="I1471" s="1129">
        <v>2014</v>
      </c>
      <c r="J1471" s="1125"/>
      <c r="K1471" s="1126" t="s">
        <v>836</v>
      </c>
      <c r="L1471" s="1126" t="s">
        <v>13</v>
      </c>
      <c r="M1471" s="1124">
        <v>1</v>
      </c>
      <c r="N1471" s="1437">
        <v>237000</v>
      </c>
      <c r="O1471" s="2189"/>
      <c r="P1471" s="2189"/>
      <c r="Q1471" s="1131"/>
      <c r="R1471" s="1125"/>
      <c r="S1471" s="1437">
        <v>1</v>
      </c>
      <c r="T1471" s="1437">
        <v>237000</v>
      </c>
      <c r="U1471" s="1450" t="s">
        <v>2939</v>
      </c>
      <c r="Y1471" s="1434"/>
      <c r="Z1471" s="1434"/>
      <c r="AE1471" s="1434"/>
    </row>
    <row r="1472" spans="1:31" ht="31.5">
      <c r="A1472" s="1175">
        <v>1089</v>
      </c>
      <c r="B1472" s="1125" t="s">
        <v>3192</v>
      </c>
      <c r="C1472" s="1125" t="s">
        <v>3242</v>
      </c>
      <c r="D1472" s="1152" t="s">
        <v>1503</v>
      </c>
      <c r="E1472" s="1152"/>
      <c r="F1472" s="1131"/>
      <c r="G1472" s="1131"/>
      <c r="H1472" s="1125" t="s">
        <v>1817</v>
      </c>
      <c r="I1472" s="1129">
        <v>2014</v>
      </c>
      <c r="J1472" s="1125"/>
      <c r="K1472" s="1126" t="s">
        <v>836</v>
      </c>
      <c r="L1472" s="1126" t="s">
        <v>13</v>
      </c>
      <c r="M1472" s="1124">
        <v>1</v>
      </c>
      <c r="N1472" s="1436">
        <v>178000</v>
      </c>
      <c r="O1472" s="2180"/>
      <c r="P1472" s="2180"/>
      <c r="Q1472" s="1131"/>
      <c r="R1472" s="1152"/>
      <c r="S1472" s="1436">
        <v>1</v>
      </c>
      <c r="T1472" s="1436">
        <v>178000</v>
      </c>
      <c r="U1472" s="1450" t="s">
        <v>2942</v>
      </c>
      <c r="Y1472" s="1434"/>
      <c r="Z1472" s="1434"/>
      <c r="AE1472" s="1434"/>
    </row>
    <row r="1473" spans="1:31" ht="42">
      <c r="A1473" s="1119">
        <v>1090</v>
      </c>
      <c r="B1473" s="1125" t="s">
        <v>3192</v>
      </c>
      <c r="C1473" s="1125" t="s">
        <v>3243</v>
      </c>
      <c r="D1473" s="1152" t="s">
        <v>1503</v>
      </c>
      <c r="E1473" s="1152"/>
      <c r="F1473" s="1131"/>
      <c r="G1473" s="1131"/>
      <c r="H1473" s="1125" t="s">
        <v>1817</v>
      </c>
      <c r="I1473" s="1129">
        <v>2014</v>
      </c>
      <c r="J1473" s="1125"/>
      <c r="K1473" s="1126" t="s">
        <v>836</v>
      </c>
      <c r="L1473" s="1126" t="s">
        <v>13</v>
      </c>
      <c r="M1473" s="1124">
        <v>1</v>
      </c>
      <c r="N1473" s="1436">
        <v>205000</v>
      </c>
      <c r="O1473" s="2180"/>
      <c r="P1473" s="2180"/>
      <c r="Q1473" s="1131"/>
      <c r="R1473" s="1152"/>
      <c r="S1473" s="1436">
        <v>1</v>
      </c>
      <c r="T1473" s="1436">
        <v>205000</v>
      </c>
      <c r="U1473" s="1450" t="s">
        <v>2943</v>
      </c>
      <c r="Y1473" s="1434"/>
      <c r="Z1473" s="1434"/>
      <c r="AE1473" s="1434"/>
    </row>
    <row r="1474" spans="1:31" ht="31.5">
      <c r="A1474" s="1175">
        <v>1091</v>
      </c>
      <c r="B1474" s="1125" t="s">
        <v>3192</v>
      </c>
      <c r="C1474" s="1125" t="s">
        <v>3245</v>
      </c>
      <c r="D1474" s="1152" t="s">
        <v>1503</v>
      </c>
      <c r="E1474" s="1152"/>
      <c r="F1474" s="1131"/>
      <c r="G1474" s="1131"/>
      <c r="H1474" s="1125" t="s">
        <v>1817</v>
      </c>
      <c r="I1474" s="1129">
        <v>2014</v>
      </c>
      <c r="J1474" s="1125"/>
      <c r="K1474" s="1126" t="s">
        <v>836</v>
      </c>
      <c r="L1474" s="1126" t="s">
        <v>13</v>
      </c>
      <c r="M1474" s="1124">
        <v>1</v>
      </c>
      <c r="N1474" s="1436">
        <v>128000</v>
      </c>
      <c r="O1474" s="2180"/>
      <c r="P1474" s="2180"/>
      <c r="Q1474" s="1131"/>
      <c r="R1474" s="1152"/>
      <c r="S1474" s="1436">
        <v>1</v>
      </c>
      <c r="T1474" s="1436">
        <v>128000</v>
      </c>
      <c r="U1474" s="1450" t="s">
        <v>2945</v>
      </c>
      <c r="Y1474" s="1434"/>
      <c r="Z1474" s="1434"/>
      <c r="AE1474" s="1434"/>
    </row>
    <row r="1475" spans="1:31" ht="21">
      <c r="A1475" s="1119">
        <v>1092</v>
      </c>
      <c r="B1475" s="1125" t="s">
        <v>3192</v>
      </c>
      <c r="C1475" s="1125" t="s">
        <v>3246</v>
      </c>
      <c r="D1475" s="1152" t="s">
        <v>1503</v>
      </c>
      <c r="E1475" s="1152"/>
      <c r="F1475" s="1131"/>
      <c r="G1475" s="1131"/>
      <c r="H1475" s="1125" t="s">
        <v>1817</v>
      </c>
      <c r="I1475" s="1129">
        <v>2014</v>
      </c>
      <c r="J1475" s="1125"/>
      <c r="K1475" s="1126" t="s">
        <v>836</v>
      </c>
      <c r="L1475" s="1126" t="s">
        <v>13</v>
      </c>
      <c r="M1475" s="1124">
        <v>1</v>
      </c>
      <c r="N1475" s="1436">
        <v>105000</v>
      </c>
      <c r="O1475" s="2180"/>
      <c r="P1475" s="2180"/>
      <c r="Q1475" s="1131"/>
      <c r="R1475" s="1152"/>
      <c r="S1475" s="1436">
        <v>1</v>
      </c>
      <c r="T1475" s="1436">
        <v>105000</v>
      </c>
      <c r="U1475" s="1450" t="s">
        <v>2946</v>
      </c>
      <c r="Y1475" s="1434"/>
      <c r="Z1475" s="1434"/>
      <c r="AE1475" s="1434"/>
    </row>
    <row r="1476" spans="1:31">
      <c r="A1476" s="1457"/>
      <c r="B1476" s="1119"/>
      <c r="C1476" s="1119"/>
      <c r="D1476" s="1131"/>
      <c r="E1476" s="1131"/>
      <c r="F1476" s="1131"/>
      <c r="G1476" s="1131"/>
      <c r="H1476" s="1119"/>
      <c r="I1476" s="1119"/>
      <c r="J1476" s="1119"/>
      <c r="K1476" s="1119"/>
      <c r="L1476" s="1119"/>
      <c r="M1476" s="1119"/>
      <c r="N1476" s="1150"/>
      <c r="O1476" s="2191"/>
      <c r="P1476" s="2191"/>
      <c r="Q1476" s="1131"/>
      <c r="R1476" s="1131"/>
      <c r="S1476" s="1131"/>
      <c r="T1476" s="1150"/>
      <c r="U1476" s="1450"/>
      <c r="AE1476" s="1434"/>
    </row>
    <row r="1477" spans="1:31" ht="42">
      <c r="A1477" s="1119">
        <v>1093</v>
      </c>
      <c r="B1477" s="1125" t="s">
        <v>3579</v>
      </c>
      <c r="C1477" s="1125" t="s">
        <v>2446</v>
      </c>
      <c r="D1477" s="1152" t="s">
        <v>2088</v>
      </c>
      <c r="E1477" s="1152"/>
      <c r="F1477" s="1131"/>
      <c r="G1477" s="1131"/>
      <c r="H1477" s="1125" t="s">
        <v>1817</v>
      </c>
      <c r="I1477" s="1129">
        <v>2014</v>
      </c>
      <c r="J1477" s="1125"/>
      <c r="K1477" s="1126" t="s">
        <v>836</v>
      </c>
      <c r="L1477" s="1126" t="s">
        <v>13</v>
      </c>
      <c r="M1477" s="1124">
        <v>1</v>
      </c>
      <c r="N1477" s="1436">
        <v>175000</v>
      </c>
      <c r="O1477" s="2180"/>
      <c r="P1477" s="2180"/>
      <c r="Q1477" s="1131"/>
      <c r="R1477" s="1152"/>
      <c r="S1477" s="1436">
        <v>1</v>
      </c>
      <c r="T1477" s="1436">
        <v>175000</v>
      </c>
      <c r="U1477" s="1450" t="s">
        <v>3038</v>
      </c>
      <c r="Y1477" s="1434"/>
      <c r="Z1477" s="1434"/>
      <c r="AE1477" s="1434"/>
    </row>
    <row r="1478" spans="1:31">
      <c r="A1478" s="1119"/>
      <c r="B1478" s="1119"/>
      <c r="C1478" s="1119"/>
      <c r="D1478" s="1131"/>
      <c r="E1478" s="1131"/>
      <c r="F1478" s="1131"/>
      <c r="G1478" s="1131"/>
      <c r="H1478" s="1119"/>
      <c r="I1478" s="1119"/>
      <c r="J1478" s="1119"/>
      <c r="K1478" s="1119"/>
      <c r="L1478" s="1119"/>
      <c r="M1478" s="1137"/>
      <c r="N1478" s="1150"/>
      <c r="O1478" s="2191"/>
      <c r="P1478" s="2191"/>
      <c r="Q1478" s="1131"/>
      <c r="R1478" s="1131"/>
      <c r="S1478" s="1150"/>
      <c r="T1478" s="1150"/>
      <c r="U1478" s="1155"/>
      <c r="Y1478" s="1434"/>
      <c r="Z1478" s="1434"/>
      <c r="AE1478" s="1434"/>
    </row>
    <row r="1479" spans="1:31" ht="21">
      <c r="A1479" s="1119">
        <v>1094</v>
      </c>
      <c r="B1479" s="1125" t="s">
        <v>3191</v>
      </c>
      <c r="C1479" s="1125" t="s">
        <v>3326</v>
      </c>
      <c r="D1479" s="1152" t="s">
        <v>834</v>
      </c>
      <c r="E1479" s="1152"/>
      <c r="F1479" s="1131"/>
      <c r="G1479" s="1131"/>
      <c r="H1479" s="1125" t="s">
        <v>1817</v>
      </c>
      <c r="I1479" s="1129">
        <v>2014</v>
      </c>
      <c r="J1479" s="1125"/>
      <c r="K1479" s="1126" t="s">
        <v>836</v>
      </c>
      <c r="L1479" s="1126" t="s">
        <v>13</v>
      </c>
      <c r="M1479" s="1124">
        <v>1</v>
      </c>
      <c r="N1479" s="1436">
        <v>67500</v>
      </c>
      <c r="O1479" s="2180"/>
      <c r="P1479" s="2180"/>
      <c r="Q1479" s="1131"/>
      <c r="R1479" s="1152"/>
      <c r="S1479" s="1436">
        <v>1</v>
      </c>
      <c r="T1479" s="1436">
        <v>67500</v>
      </c>
      <c r="U1479" s="1450" t="s">
        <v>2768</v>
      </c>
      <c r="Y1479" s="1428"/>
      <c r="Z1479" s="1428"/>
      <c r="AE1479" s="1434"/>
    </row>
    <row r="1480" spans="1:31" ht="21">
      <c r="A1480" s="1119">
        <v>1095</v>
      </c>
      <c r="B1480" s="1125" t="s">
        <v>3191</v>
      </c>
      <c r="C1480" s="1125" t="s">
        <v>3327</v>
      </c>
      <c r="D1480" s="1152" t="s">
        <v>834</v>
      </c>
      <c r="E1480" s="1152"/>
      <c r="F1480" s="1131"/>
      <c r="G1480" s="1131"/>
      <c r="H1480" s="1125" t="s">
        <v>1817</v>
      </c>
      <c r="I1480" s="1129">
        <v>2014</v>
      </c>
      <c r="J1480" s="1125"/>
      <c r="K1480" s="1126" t="s">
        <v>836</v>
      </c>
      <c r="L1480" s="1126" t="s">
        <v>13</v>
      </c>
      <c r="M1480" s="1124">
        <v>1</v>
      </c>
      <c r="N1480" s="1437">
        <v>71500</v>
      </c>
      <c r="O1480" s="2189"/>
      <c r="P1480" s="2189"/>
      <c r="Q1480" s="1131"/>
      <c r="R1480" s="1125"/>
      <c r="S1480" s="1437">
        <v>1</v>
      </c>
      <c r="T1480" s="1437">
        <v>71500</v>
      </c>
      <c r="U1480" s="1450" t="s">
        <v>2769</v>
      </c>
      <c r="Y1480" s="1428"/>
      <c r="Z1480" s="1428"/>
      <c r="AE1480" s="1434"/>
    </row>
    <row r="1481" spans="1:31">
      <c r="A1481" s="1119">
        <v>1096</v>
      </c>
      <c r="B1481" s="1125" t="s">
        <v>3191</v>
      </c>
      <c r="C1481" s="1125" t="s">
        <v>3328</v>
      </c>
      <c r="D1481" s="1152" t="s">
        <v>834</v>
      </c>
      <c r="E1481" s="1152"/>
      <c r="F1481" s="1131"/>
      <c r="G1481" s="1131"/>
      <c r="H1481" s="1125" t="s">
        <v>1817</v>
      </c>
      <c r="I1481" s="1129">
        <v>2014</v>
      </c>
      <c r="J1481" s="1125"/>
      <c r="K1481" s="1126" t="s">
        <v>836</v>
      </c>
      <c r="L1481" s="1126" t="s">
        <v>13</v>
      </c>
      <c r="M1481" s="1124">
        <v>1</v>
      </c>
      <c r="N1481" s="1437">
        <v>98000</v>
      </c>
      <c r="O1481" s="2189"/>
      <c r="P1481" s="2189"/>
      <c r="Q1481" s="1131"/>
      <c r="R1481" s="1125"/>
      <c r="S1481" s="1437">
        <v>1</v>
      </c>
      <c r="T1481" s="1437">
        <v>98000</v>
      </c>
      <c r="U1481" s="1450" t="s">
        <v>2773</v>
      </c>
      <c r="Y1481" s="1428"/>
      <c r="Z1481" s="1428"/>
      <c r="AE1481" s="1434"/>
    </row>
    <row r="1482" spans="1:31" ht="21">
      <c r="A1482" s="1119">
        <v>1097</v>
      </c>
      <c r="B1482" s="1125" t="s">
        <v>3191</v>
      </c>
      <c r="C1482" s="1125" t="s">
        <v>3329</v>
      </c>
      <c r="D1482" s="1152" t="s">
        <v>834</v>
      </c>
      <c r="E1482" s="1152"/>
      <c r="F1482" s="1131"/>
      <c r="G1482" s="1131"/>
      <c r="H1482" s="1125" t="s">
        <v>1817</v>
      </c>
      <c r="I1482" s="1129">
        <v>2014</v>
      </c>
      <c r="J1482" s="1125"/>
      <c r="K1482" s="1126" t="s">
        <v>836</v>
      </c>
      <c r="L1482" s="1126" t="s">
        <v>13</v>
      </c>
      <c r="M1482" s="1124">
        <v>1</v>
      </c>
      <c r="N1482" s="1436">
        <v>96000</v>
      </c>
      <c r="O1482" s="2180"/>
      <c r="P1482" s="2180"/>
      <c r="Q1482" s="1131"/>
      <c r="R1482" s="1152"/>
      <c r="S1482" s="1436">
        <v>1</v>
      </c>
      <c r="T1482" s="1436">
        <v>96000</v>
      </c>
      <c r="U1482" s="1450" t="s">
        <v>2774</v>
      </c>
      <c r="Y1482" s="1428"/>
      <c r="Z1482" s="1428"/>
      <c r="AE1482" s="1434"/>
    </row>
    <row r="1483" spans="1:31">
      <c r="A1483" s="1119">
        <v>1098</v>
      </c>
      <c r="B1483" s="1125" t="s">
        <v>3191</v>
      </c>
      <c r="C1483" s="1125" t="s">
        <v>3330</v>
      </c>
      <c r="D1483" s="1152" t="s">
        <v>834</v>
      </c>
      <c r="E1483" s="1152"/>
      <c r="F1483" s="1131"/>
      <c r="G1483" s="1131"/>
      <c r="H1483" s="1125" t="s">
        <v>1817</v>
      </c>
      <c r="I1483" s="1129">
        <v>2014</v>
      </c>
      <c r="J1483" s="1125"/>
      <c r="K1483" s="1126" t="s">
        <v>836</v>
      </c>
      <c r="L1483" s="1126" t="s">
        <v>13</v>
      </c>
      <c r="M1483" s="1124">
        <v>1</v>
      </c>
      <c r="N1483" s="1437">
        <v>97500</v>
      </c>
      <c r="O1483" s="2189"/>
      <c r="P1483" s="2189"/>
      <c r="Q1483" s="1131"/>
      <c r="R1483" s="1125"/>
      <c r="S1483" s="1437">
        <v>1</v>
      </c>
      <c r="T1483" s="1437">
        <v>97500</v>
      </c>
      <c r="U1483" s="1450" t="s">
        <v>130</v>
      </c>
      <c r="Y1483" s="1428"/>
      <c r="Z1483" s="1428"/>
      <c r="AE1483" s="1434"/>
    </row>
    <row r="1484" spans="1:31" ht="21">
      <c r="A1484" s="1119">
        <v>1099</v>
      </c>
      <c r="B1484" s="1125" t="s">
        <v>3191</v>
      </c>
      <c r="C1484" s="1125" t="s">
        <v>3331</v>
      </c>
      <c r="D1484" s="1152" t="s">
        <v>834</v>
      </c>
      <c r="E1484" s="1152"/>
      <c r="F1484" s="1131"/>
      <c r="G1484" s="1131"/>
      <c r="H1484" s="1125" t="s">
        <v>1817</v>
      </c>
      <c r="I1484" s="1129">
        <v>2014</v>
      </c>
      <c r="J1484" s="1125"/>
      <c r="K1484" s="1126" t="s">
        <v>836</v>
      </c>
      <c r="L1484" s="1126" t="s">
        <v>13</v>
      </c>
      <c r="M1484" s="1124">
        <v>1</v>
      </c>
      <c r="N1484" s="1436">
        <v>78000</v>
      </c>
      <c r="O1484" s="2180"/>
      <c r="P1484" s="2180"/>
      <c r="Q1484" s="1131"/>
      <c r="R1484" s="1152"/>
      <c r="S1484" s="1436">
        <v>1</v>
      </c>
      <c r="T1484" s="1436">
        <v>78000</v>
      </c>
      <c r="U1484" s="1450" t="s">
        <v>2781</v>
      </c>
      <c r="Y1484" s="1428"/>
      <c r="Z1484" s="1428"/>
      <c r="AE1484" s="1434"/>
    </row>
    <row r="1485" spans="1:31" ht="31.5">
      <c r="A1485" s="1119">
        <v>1100</v>
      </c>
      <c r="B1485" s="1125" t="s">
        <v>3191</v>
      </c>
      <c r="C1485" s="1125" t="s">
        <v>3332</v>
      </c>
      <c r="D1485" s="1152" t="s">
        <v>834</v>
      </c>
      <c r="E1485" s="1152"/>
      <c r="F1485" s="1131"/>
      <c r="G1485" s="1131"/>
      <c r="H1485" s="1125" t="s">
        <v>1817</v>
      </c>
      <c r="I1485" s="1129">
        <v>2014</v>
      </c>
      <c r="J1485" s="1125"/>
      <c r="K1485" s="1126" t="s">
        <v>836</v>
      </c>
      <c r="L1485" s="1126" t="s">
        <v>13</v>
      </c>
      <c r="M1485" s="1124">
        <v>1</v>
      </c>
      <c r="N1485" s="1436">
        <v>89000</v>
      </c>
      <c r="O1485" s="2180"/>
      <c r="P1485" s="2180"/>
      <c r="Q1485" s="1131"/>
      <c r="R1485" s="1152"/>
      <c r="S1485" s="1436">
        <v>1</v>
      </c>
      <c r="T1485" s="1436">
        <v>89000</v>
      </c>
      <c r="U1485" s="1450" t="s">
        <v>2782</v>
      </c>
      <c r="Y1485" s="1428"/>
      <c r="Z1485" s="1428"/>
      <c r="AE1485" s="1434"/>
    </row>
    <row r="1486" spans="1:31" ht="31.5">
      <c r="A1486" s="1119">
        <v>1101</v>
      </c>
      <c r="B1486" s="1125" t="s">
        <v>3191</v>
      </c>
      <c r="C1486" s="1125" t="s">
        <v>3333</v>
      </c>
      <c r="D1486" s="1152" t="s">
        <v>834</v>
      </c>
      <c r="E1486" s="1152"/>
      <c r="F1486" s="1131"/>
      <c r="G1486" s="1131"/>
      <c r="H1486" s="1125" t="s">
        <v>1817</v>
      </c>
      <c r="I1486" s="1129">
        <v>2014</v>
      </c>
      <c r="J1486" s="1125"/>
      <c r="K1486" s="1126" t="s">
        <v>836</v>
      </c>
      <c r="L1486" s="1126" t="s">
        <v>13</v>
      </c>
      <c r="M1486" s="1124">
        <v>1</v>
      </c>
      <c r="N1486" s="1436">
        <v>71500</v>
      </c>
      <c r="O1486" s="2180"/>
      <c r="P1486" s="2180"/>
      <c r="Q1486" s="1131"/>
      <c r="R1486" s="1152"/>
      <c r="S1486" s="1436">
        <v>1</v>
      </c>
      <c r="T1486" s="1436">
        <v>71500</v>
      </c>
      <c r="U1486" s="1450" t="s">
        <v>2784</v>
      </c>
      <c r="Y1486" s="1428"/>
      <c r="Z1486" s="1428"/>
      <c r="AE1486" s="1434"/>
    </row>
    <row r="1487" spans="1:31">
      <c r="A1487" s="1119">
        <v>1102</v>
      </c>
      <c r="B1487" s="1125" t="s">
        <v>3191</v>
      </c>
      <c r="C1487" s="1125" t="s">
        <v>3334</v>
      </c>
      <c r="D1487" s="1152" t="s">
        <v>834</v>
      </c>
      <c r="E1487" s="1152"/>
      <c r="F1487" s="1131"/>
      <c r="G1487" s="1131"/>
      <c r="H1487" s="1125" t="s">
        <v>1817</v>
      </c>
      <c r="I1487" s="1129">
        <v>2014</v>
      </c>
      <c r="J1487" s="1125"/>
      <c r="K1487" s="1126" t="s">
        <v>836</v>
      </c>
      <c r="L1487" s="1126" t="s">
        <v>13</v>
      </c>
      <c r="M1487" s="1124">
        <v>1</v>
      </c>
      <c r="N1487" s="1437">
        <v>95000</v>
      </c>
      <c r="O1487" s="2189"/>
      <c r="P1487" s="2189"/>
      <c r="Q1487" s="1131"/>
      <c r="R1487" s="1125"/>
      <c r="S1487" s="1437">
        <v>1</v>
      </c>
      <c r="T1487" s="1437">
        <v>95000</v>
      </c>
      <c r="U1487" s="1450" t="s">
        <v>2785</v>
      </c>
      <c r="Y1487" s="1428"/>
      <c r="Z1487" s="1428"/>
      <c r="AE1487" s="1434"/>
    </row>
    <row r="1488" spans="1:31" ht="21">
      <c r="A1488" s="1119">
        <v>1103</v>
      </c>
      <c r="B1488" s="1125" t="s">
        <v>3191</v>
      </c>
      <c r="C1488" s="1125" t="s">
        <v>3335</v>
      </c>
      <c r="D1488" s="1152" t="s">
        <v>834</v>
      </c>
      <c r="E1488" s="1152"/>
      <c r="F1488" s="1131"/>
      <c r="G1488" s="1131"/>
      <c r="H1488" s="1125" t="s">
        <v>1817</v>
      </c>
      <c r="I1488" s="1129">
        <v>2014</v>
      </c>
      <c r="J1488" s="1125"/>
      <c r="K1488" s="1126" t="s">
        <v>836</v>
      </c>
      <c r="L1488" s="1126" t="s">
        <v>13</v>
      </c>
      <c r="M1488" s="1124">
        <v>1</v>
      </c>
      <c r="N1488" s="1436">
        <v>85000</v>
      </c>
      <c r="O1488" s="2180"/>
      <c r="P1488" s="2180"/>
      <c r="Q1488" s="1131"/>
      <c r="R1488" s="1152"/>
      <c r="S1488" s="1436">
        <v>1</v>
      </c>
      <c r="T1488" s="1436">
        <v>85000</v>
      </c>
      <c r="U1488" s="1450" t="s">
        <v>2786</v>
      </c>
      <c r="Y1488" s="1428"/>
      <c r="Z1488" s="1428"/>
      <c r="AE1488" s="1434"/>
    </row>
    <row r="1489" spans="1:31" ht="21">
      <c r="A1489" s="1119">
        <v>1104</v>
      </c>
      <c r="B1489" s="1125" t="s">
        <v>3191</v>
      </c>
      <c r="C1489" s="1125" t="s">
        <v>3336</v>
      </c>
      <c r="D1489" s="1152" t="s">
        <v>834</v>
      </c>
      <c r="E1489" s="1152"/>
      <c r="F1489" s="1131"/>
      <c r="G1489" s="1131"/>
      <c r="H1489" s="1125" t="s">
        <v>1817</v>
      </c>
      <c r="I1489" s="1129">
        <v>2014</v>
      </c>
      <c r="J1489" s="1125"/>
      <c r="K1489" s="1126" t="s">
        <v>836</v>
      </c>
      <c r="L1489" s="1126" t="s">
        <v>13</v>
      </c>
      <c r="M1489" s="1124">
        <v>1</v>
      </c>
      <c r="N1489" s="1436">
        <v>95000</v>
      </c>
      <c r="O1489" s="2180"/>
      <c r="P1489" s="2180"/>
      <c r="Q1489" s="1131"/>
      <c r="R1489" s="1152"/>
      <c r="S1489" s="1436">
        <v>1</v>
      </c>
      <c r="T1489" s="1436">
        <v>95000</v>
      </c>
      <c r="U1489" s="1450" t="s">
        <v>2789</v>
      </c>
      <c r="Y1489" s="1428"/>
      <c r="Z1489" s="1428"/>
      <c r="AE1489" s="1434"/>
    </row>
    <row r="1490" spans="1:31">
      <c r="A1490" s="1119">
        <v>1105</v>
      </c>
      <c r="B1490" s="1125" t="s">
        <v>3191</v>
      </c>
      <c r="C1490" s="1125" t="s">
        <v>3337</v>
      </c>
      <c r="D1490" s="1152" t="s">
        <v>834</v>
      </c>
      <c r="E1490" s="1152"/>
      <c r="F1490" s="1131"/>
      <c r="G1490" s="1131"/>
      <c r="H1490" s="1125" t="s">
        <v>1817</v>
      </c>
      <c r="I1490" s="1129">
        <v>2014</v>
      </c>
      <c r="J1490" s="1125"/>
      <c r="K1490" s="1126" t="s">
        <v>836</v>
      </c>
      <c r="L1490" s="1126" t="s">
        <v>13</v>
      </c>
      <c r="M1490" s="1124">
        <v>1</v>
      </c>
      <c r="N1490" s="1437">
        <v>95000</v>
      </c>
      <c r="O1490" s="2189"/>
      <c r="P1490" s="2189"/>
      <c r="Q1490" s="1131"/>
      <c r="R1490" s="1125"/>
      <c r="S1490" s="1437">
        <v>1</v>
      </c>
      <c r="T1490" s="1437">
        <v>95000</v>
      </c>
      <c r="U1490" s="1450" t="s">
        <v>2792</v>
      </c>
      <c r="Y1490" s="1428"/>
      <c r="Z1490" s="1428"/>
      <c r="AE1490" s="1434"/>
    </row>
    <row r="1491" spans="1:31">
      <c r="A1491" s="1119"/>
      <c r="B1491" s="1119"/>
      <c r="C1491" s="1119"/>
      <c r="D1491" s="1131"/>
      <c r="E1491" s="1131"/>
      <c r="F1491" s="1131"/>
      <c r="G1491" s="1131"/>
      <c r="H1491" s="1119"/>
      <c r="I1491" s="1119"/>
      <c r="J1491" s="1119"/>
      <c r="K1491" s="1119"/>
      <c r="L1491" s="1119"/>
      <c r="M1491" s="1119"/>
      <c r="N1491" s="1150"/>
      <c r="O1491" s="2191"/>
      <c r="P1491" s="2191"/>
      <c r="Q1491" s="1131"/>
      <c r="R1491" s="1131"/>
      <c r="S1491" s="1131"/>
      <c r="T1491" s="1150"/>
      <c r="U1491" s="1453"/>
      <c r="AE1491" s="1434"/>
    </row>
    <row r="1492" spans="1:31" ht="21">
      <c r="A1492" s="1119">
        <v>1106</v>
      </c>
      <c r="B1492" s="1125" t="s">
        <v>3580</v>
      </c>
      <c r="C1492" s="1125" t="s">
        <v>3240</v>
      </c>
      <c r="D1492" s="1152" t="s">
        <v>1503</v>
      </c>
      <c r="E1492" s="1152"/>
      <c r="F1492" s="1131"/>
      <c r="G1492" s="1131"/>
      <c r="H1492" s="1125" t="s">
        <v>1817</v>
      </c>
      <c r="I1492" s="1129">
        <v>2014</v>
      </c>
      <c r="J1492" s="1125"/>
      <c r="K1492" s="1126" t="s">
        <v>836</v>
      </c>
      <c r="L1492" s="1126" t="s">
        <v>13</v>
      </c>
      <c r="M1492" s="1124">
        <v>1</v>
      </c>
      <c r="N1492" s="1436">
        <v>98500</v>
      </c>
      <c r="O1492" s="2180"/>
      <c r="P1492" s="2180"/>
      <c r="Q1492" s="1131"/>
      <c r="R1492" s="1152"/>
      <c r="S1492" s="1436">
        <v>1</v>
      </c>
      <c r="T1492" s="1436">
        <v>98500</v>
      </c>
      <c r="U1492" s="1450" t="s">
        <v>2940</v>
      </c>
      <c r="Y1492" s="1428"/>
      <c r="Z1492" s="1428"/>
      <c r="AE1492" s="1434"/>
    </row>
    <row r="1493" spans="1:31">
      <c r="A1493" s="1119">
        <v>1107</v>
      </c>
      <c r="B1493" s="1125" t="s">
        <v>3580</v>
      </c>
      <c r="C1493" s="1125" t="s">
        <v>3222</v>
      </c>
      <c r="D1493" s="1152" t="s">
        <v>1503</v>
      </c>
      <c r="E1493" s="1152"/>
      <c r="F1493" s="1131"/>
      <c r="G1493" s="1131"/>
      <c r="H1493" s="1125" t="s">
        <v>1817</v>
      </c>
      <c r="I1493" s="1129">
        <v>2014</v>
      </c>
      <c r="J1493" s="1125"/>
      <c r="K1493" s="1126" t="s">
        <v>836</v>
      </c>
      <c r="L1493" s="1126" t="s">
        <v>13</v>
      </c>
      <c r="M1493" s="1124">
        <v>1</v>
      </c>
      <c r="N1493" s="1437">
        <v>71500</v>
      </c>
      <c r="O1493" s="2189"/>
      <c r="P1493" s="2189"/>
      <c r="Q1493" s="1131"/>
      <c r="R1493" s="1125"/>
      <c r="S1493" s="1437">
        <v>1</v>
      </c>
      <c r="T1493" s="1437">
        <v>71500</v>
      </c>
      <c r="U1493" s="1450" t="s">
        <v>2941</v>
      </c>
      <c r="Y1493" s="1428"/>
      <c r="Z1493" s="1428"/>
      <c r="AE1493" s="1434"/>
    </row>
    <row r="1494" spans="1:31">
      <c r="A1494" s="1119">
        <v>1108</v>
      </c>
      <c r="B1494" s="1125" t="s">
        <v>3580</v>
      </c>
      <c r="C1494" s="1125" t="s">
        <v>3241</v>
      </c>
      <c r="D1494" s="1152" t="s">
        <v>1503</v>
      </c>
      <c r="E1494" s="1152"/>
      <c r="F1494" s="1131"/>
      <c r="G1494" s="1131"/>
      <c r="H1494" s="1125" t="s">
        <v>1817</v>
      </c>
      <c r="I1494" s="1129">
        <v>2014</v>
      </c>
      <c r="J1494" s="1125"/>
      <c r="K1494" s="1126" t="s">
        <v>836</v>
      </c>
      <c r="L1494" s="1126" t="s">
        <v>13</v>
      </c>
      <c r="M1494" s="1124">
        <v>1</v>
      </c>
      <c r="N1494" s="1437">
        <v>89000</v>
      </c>
      <c r="O1494" s="2189"/>
      <c r="P1494" s="2189"/>
      <c r="Q1494" s="1131"/>
      <c r="R1494" s="1125"/>
      <c r="S1494" s="1437">
        <v>1</v>
      </c>
      <c r="T1494" s="1437">
        <v>89000</v>
      </c>
      <c r="U1494" s="1450" t="s">
        <v>1412</v>
      </c>
      <c r="Y1494" s="1428"/>
      <c r="Z1494" s="1428"/>
      <c r="AE1494" s="1434"/>
    </row>
    <row r="1495" spans="1:31">
      <c r="A1495" s="1119">
        <v>1109</v>
      </c>
      <c r="B1495" s="1125" t="s">
        <v>3580</v>
      </c>
      <c r="C1495" s="1125" t="s">
        <v>3223</v>
      </c>
      <c r="D1495" s="1152" t="s">
        <v>1503</v>
      </c>
      <c r="E1495" s="1152"/>
      <c r="F1495" s="1131"/>
      <c r="G1495" s="1131"/>
      <c r="H1495" s="1125" t="s">
        <v>1817</v>
      </c>
      <c r="I1495" s="1129">
        <v>2014</v>
      </c>
      <c r="J1495" s="1125"/>
      <c r="K1495" s="1126" t="s">
        <v>836</v>
      </c>
      <c r="L1495" s="1126" t="s">
        <v>13</v>
      </c>
      <c r="M1495" s="1124">
        <v>1</v>
      </c>
      <c r="N1495" s="1437">
        <v>78000</v>
      </c>
      <c r="O1495" s="2189"/>
      <c r="P1495" s="2189"/>
      <c r="Q1495" s="1131"/>
      <c r="R1495" s="1125"/>
      <c r="S1495" s="1437">
        <v>1</v>
      </c>
      <c r="T1495" s="1437">
        <v>78000</v>
      </c>
      <c r="U1495" s="1450" t="s">
        <v>139</v>
      </c>
      <c r="Y1495" s="1428"/>
      <c r="Z1495" s="1428"/>
      <c r="AE1495" s="1434"/>
    </row>
    <row r="1496" spans="1:31">
      <c r="A1496" s="1119">
        <v>1110</v>
      </c>
      <c r="B1496" s="1125" t="s">
        <v>3580</v>
      </c>
      <c r="C1496" s="1125" t="s">
        <v>3244</v>
      </c>
      <c r="D1496" s="1152" t="s">
        <v>1503</v>
      </c>
      <c r="E1496" s="1152"/>
      <c r="F1496" s="1131"/>
      <c r="G1496" s="1131"/>
      <c r="H1496" s="1125" t="s">
        <v>1817</v>
      </c>
      <c r="I1496" s="1129">
        <v>2014</v>
      </c>
      <c r="J1496" s="1125"/>
      <c r="K1496" s="1126" t="s">
        <v>836</v>
      </c>
      <c r="L1496" s="1126" t="s">
        <v>13</v>
      </c>
      <c r="M1496" s="1124">
        <v>1</v>
      </c>
      <c r="N1496" s="1437">
        <v>95000</v>
      </c>
      <c r="O1496" s="2189"/>
      <c r="P1496" s="2189"/>
      <c r="Q1496" s="1131"/>
      <c r="R1496" s="1125"/>
      <c r="S1496" s="1437">
        <v>1</v>
      </c>
      <c r="T1496" s="1437">
        <v>95000</v>
      </c>
      <c r="U1496" s="1450" t="s">
        <v>2944</v>
      </c>
      <c r="Y1496" s="1428"/>
      <c r="Z1496" s="1428"/>
      <c r="AE1496" s="1434"/>
    </row>
    <row r="1497" spans="1:31" ht="21.75" thickBot="1">
      <c r="A1497" s="1119">
        <v>1111</v>
      </c>
      <c r="B1497" s="1165" t="s">
        <v>3580</v>
      </c>
      <c r="C1497" s="1165" t="s">
        <v>3247</v>
      </c>
      <c r="D1497" s="1438" t="s">
        <v>1503</v>
      </c>
      <c r="E1497" s="1438"/>
      <c r="F1497" s="1164"/>
      <c r="G1497" s="1164"/>
      <c r="H1497" s="1165" t="s">
        <v>1817</v>
      </c>
      <c r="I1497" s="1169">
        <v>2014</v>
      </c>
      <c r="J1497" s="1165"/>
      <c r="K1497" s="1166" t="s">
        <v>836</v>
      </c>
      <c r="L1497" s="1166" t="s">
        <v>13</v>
      </c>
      <c r="M1497" s="1170">
        <v>1</v>
      </c>
      <c r="N1497" s="1439">
        <v>65000</v>
      </c>
      <c r="O1497" s="2190"/>
      <c r="P1497" s="2190"/>
      <c r="Q1497" s="1164"/>
      <c r="R1497" s="1438"/>
      <c r="S1497" s="1439">
        <v>1</v>
      </c>
      <c r="T1497" s="1439">
        <v>65000</v>
      </c>
      <c r="U1497" s="1451" t="s">
        <v>2947</v>
      </c>
      <c r="Y1497" s="1428"/>
      <c r="Z1497" s="1428"/>
      <c r="AE1497" s="1434"/>
    </row>
    <row r="1498" spans="1:31" ht="13.5" thickBot="1">
      <c r="A1498" s="1106"/>
      <c r="B1498" s="2301" t="s">
        <v>2450</v>
      </c>
      <c r="C1498" s="2302"/>
      <c r="D1498" s="2302"/>
      <c r="E1498" s="2302"/>
      <c r="F1498" s="2302"/>
      <c r="G1498" s="2302"/>
      <c r="H1498" s="2302"/>
      <c r="I1498" s="2302"/>
      <c r="J1498" s="2302"/>
      <c r="K1498" s="2302"/>
      <c r="L1498" s="2303"/>
      <c r="M1498" s="1282">
        <f>SUM(M1455:M1477,M1479:M1497)</f>
        <v>39</v>
      </c>
      <c r="N1498" s="1287">
        <f>SUM(N1455:N1477,N1479:N1497)</f>
        <v>5165100</v>
      </c>
      <c r="O1498" s="2181"/>
      <c r="P1498" s="2181"/>
      <c r="Q1498" s="1106"/>
      <c r="R1498" s="1106"/>
      <c r="S1498" s="1337">
        <f>SUM(S1455:S1477,S1479:S1497)</f>
        <v>39</v>
      </c>
      <c r="T1498" s="1287">
        <f>SUM(T1455:T1477,T1479:T1497)</f>
        <v>5165100</v>
      </c>
      <c r="U1498" s="1452"/>
      <c r="Y1498" s="1434"/>
      <c r="Z1498" s="1434"/>
      <c r="AE1498" s="1434"/>
    </row>
    <row r="1499" spans="1:31" ht="31.5">
      <c r="A1499" s="1175">
        <v>1112</v>
      </c>
      <c r="B1499" s="1172" t="s">
        <v>3191</v>
      </c>
      <c r="C1499" s="1172" t="s">
        <v>2147</v>
      </c>
      <c r="D1499" s="1444" t="s">
        <v>834</v>
      </c>
      <c r="E1499" s="1444"/>
      <c r="F1499" s="1405"/>
      <c r="G1499" s="1405"/>
      <c r="H1499" s="1172" t="s">
        <v>1817</v>
      </c>
      <c r="I1499" s="1176">
        <v>2015</v>
      </c>
      <c r="J1499" s="1172"/>
      <c r="K1499" s="1175"/>
      <c r="L1499" s="1175"/>
      <c r="M1499" s="1177">
        <v>1</v>
      </c>
      <c r="N1499" s="1446">
        <v>24000</v>
      </c>
      <c r="O1499" s="2195"/>
      <c r="P1499" s="2195"/>
      <c r="Q1499" s="1405"/>
      <c r="R1499" s="1444"/>
      <c r="S1499" s="1446">
        <v>1</v>
      </c>
      <c r="T1499" s="1447">
        <v>24000</v>
      </c>
      <c r="U1499" s="1454" t="s">
        <v>3344</v>
      </c>
      <c r="Y1499" s="1428"/>
      <c r="Z1499" s="1428"/>
      <c r="AE1499" s="1434"/>
    </row>
    <row r="1500" spans="1:31" ht="21">
      <c r="A1500" s="1119">
        <v>1113</v>
      </c>
      <c r="B1500" s="1125" t="s">
        <v>3191</v>
      </c>
      <c r="C1500" s="1125" t="s">
        <v>2140</v>
      </c>
      <c r="D1500" s="1152" t="s">
        <v>834</v>
      </c>
      <c r="E1500" s="1152"/>
      <c r="F1500" s="1131"/>
      <c r="G1500" s="1131"/>
      <c r="H1500" s="1125" t="s">
        <v>1817</v>
      </c>
      <c r="I1500" s="1129">
        <v>2015</v>
      </c>
      <c r="J1500" s="1125"/>
      <c r="K1500" s="1119"/>
      <c r="L1500" s="1119"/>
      <c r="M1500" s="1124">
        <v>1</v>
      </c>
      <c r="N1500" s="1436">
        <v>23000</v>
      </c>
      <c r="O1500" s="2180"/>
      <c r="P1500" s="2180"/>
      <c r="Q1500" s="1131"/>
      <c r="R1500" s="1152"/>
      <c r="S1500" s="1436">
        <v>1</v>
      </c>
      <c r="T1500" s="1440">
        <v>23000</v>
      </c>
      <c r="U1500" s="1450" t="s">
        <v>3345</v>
      </c>
      <c r="Y1500" s="1428"/>
      <c r="Z1500" s="1428"/>
      <c r="AE1500" s="1434"/>
    </row>
    <row r="1501" spans="1:31" ht="31.5">
      <c r="A1501" s="1175">
        <v>1114</v>
      </c>
      <c r="B1501" s="1125" t="s">
        <v>3191</v>
      </c>
      <c r="C1501" s="1125" t="s">
        <v>2152</v>
      </c>
      <c r="D1501" s="1152" t="s">
        <v>834</v>
      </c>
      <c r="E1501" s="1152"/>
      <c r="F1501" s="1131"/>
      <c r="G1501" s="1131"/>
      <c r="H1501" s="1125" t="s">
        <v>1817</v>
      </c>
      <c r="I1501" s="1129">
        <v>2015</v>
      </c>
      <c r="J1501" s="1125"/>
      <c r="K1501" s="1119"/>
      <c r="L1501" s="1119"/>
      <c r="M1501" s="1124">
        <v>1</v>
      </c>
      <c r="N1501" s="1436">
        <v>37000</v>
      </c>
      <c r="O1501" s="2180"/>
      <c r="P1501" s="2180"/>
      <c r="Q1501" s="1131"/>
      <c r="R1501" s="1152"/>
      <c r="S1501" s="1436">
        <v>1</v>
      </c>
      <c r="T1501" s="1440">
        <v>37000</v>
      </c>
      <c r="U1501" s="1450" t="s">
        <v>3346</v>
      </c>
      <c r="Y1501" s="1428"/>
      <c r="Z1501" s="1428"/>
      <c r="AE1501" s="1434"/>
    </row>
    <row r="1502" spans="1:31" ht="31.5">
      <c r="A1502" s="1119">
        <v>1115</v>
      </c>
      <c r="B1502" s="1125" t="s">
        <v>3191</v>
      </c>
      <c r="C1502" s="1125" t="s">
        <v>2169</v>
      </c>
      <c r="D1502" s="1152" t="s">
        <v>834</v>
      </c>
      <c r="E1502" s="1152"/>
      <c r="F1502" s="1131"/>
      <c r="G1502" s="1131"/>
      <c r="H1502" s="1125" t="s">
        <v>1817</v>
      </c>
      <c r="I1502" s="1129">
        <v>2015</v>
      </c>
      <c r="J1502" s="1125"/>
      <c r="K1502" s="1119"/>
      <c r="L1502" s="1119"/>
      <c r="M1502" s="1124">
        <v>1</v>
      </c>
      <c r="N1502" s="1436">
        <v>17000</v>
      </c>
      <c r="O1502" s="2180"/>
      <c r="P1502" s="2180"/>
      <c r="Q1502" s="1131"/>
      <c r="R1502" s="1152"/>
      <c r="S1502" s="1436">
        <v>1</v>
      </c>
      <c r="T1502" s="1440">
        <v>17000</v>
      </c>
      <c r="U1502" s="1450" t="s">
        <v>3347</v>
      </c>
      <c r="Y1502" s="1428"/>
      <c r="Z1502" s="1428"/>
      <c r="AE1502" s="1434"/>
    </row>
    <row r="1503" spans="1:31" ht="31.5">
      <c r="A1503" s="1175">
        <v>1116</v>
      </c>
      <c r="B1503" s="1125" t="s">
        <v>3191</v>
      </c>
      <c r="C1503" s="1125" t="s">
        <v>2213</v>
      </c>
      <c r="D1503" s="1152" t="s">
        <v>834</v>
      </c>
      <c r="E1503" s="1152"/>
      <c r="F1503" s="1131"/>
      <c r="G1503" s="1131"/>
      <c r="H1503" s="1125" t="s">
        <v>1817</v>
      </c>
      <c r="I1503" s="1129">
        <v>2015</v>
      </c>
      <c r="J1503" s="1125"/>
      <c r="K1503" s="1119"/>
      <c r="L1503" s="1119"/>
      <c r="M1503" s="1124">
        <v>1</v>
      </c>
      <c r="N1503" s="1436">
        <v>20000</v>
      </c>
      <c r="O1503" s="2180"/>
      <c r="P1503" s="2180"/>
      <c r="Q1503" s="1131"/>
      <c r="R1503" s="1152"/>
      <c r="S1503" s="1436">
        <v>1</v>
      </c>
      <c r="T1503" s="1440">
        <v>20000</v>
      </c>
      <c r="U1503" s="1450" t="s">
        <v>3348</v>
      </c>
      <c r="Y1503" s="1428"/>
      <c r="Z1503" s="1428"/>
      <c r="AE1503" s="1434"/>
    </row>
    <row r="1504" spans="1:31" ht="21">
      <c r="A1504" s="1119">
        <v>1117</v>
      </c>
      <c r="B1504" s="1125" t="s">
        <v>3191</v>
      </c>
      <c r="C1504" s="1125" t="s">
        <v>2214</v>
      </c>
      <c r="D1504" s="1152" t="s">
        <v>834</v>
      </c>
      <c r="E1504" s="1152"/>
      <c r="F1504" s="1131"/>
      <c r="G1504" s="1131"/>
      <c r="H1504" s="1125" t="s">
        <v>1817</v>
      </c>
      <c r="I1504" s="1129">
        <v>2015</v>
      </c>
      <c r="J1504" s="1125"/>
      <c r="K1504" s="1119"/>
      <c r="L1504" s="1119"/>
      <c r="M1504" s="1124">
        <v>1</v>
      </c>
      <c r="N1504" s="1436">
        <v>9000</v>
      </c>
      <c r="O1504" s="2180"/>
      <c r="P1504" s="2180"/>
      <c r="Q1504" s="1131"/>
      <c r="R1504" s="1152"/>
      <c r="S1504" s="1436">
        <v>1</v>
      </c>
      <c r="T1504" s="1440">
        <v>9000</v>
      </c>
      <c r="U1504" s="1450" t="s">
        <v>3349</v>
      </c>
      <c r="Y1504" s="1428"/>
      <c r="Z1504" s="1428"/>
      <c r="AE1504" s="1434"/>
    </row>
    <row r="1505" spans="1:31" ht="31.5">
      <c r="A1505" s="1175">
        <v>1118</v>
      </c>
      <c r="B1505" s="1125" t="s">
        <v>3191</v>
      </c>
      <c r="C1505" s="1125" t="s">
        <v>2321</v>
      </c>
      <c r="D1505" s="1152" t="s">
        <v>834</v>
      </c>
      <c r="E1505" s="1152"/>
      <c r="F1505" s="1131"/>
      <c r="G1505" s="1131"/>
      <c r="H1505" s="1125" t="s">
        <v>1817</v>
      </c>
      <c r="I1505" s="1129">
        <v>2015</v>
      </c>
      <c r="J1505" s="1125"/>
      <c r="K1505" s="1119"/>
      <c r="L1505" s="1119"/>
      <c r="M1505" s="1124">
        <v>1</v>
      </c>
      <c r="N1505" s="1436">
        <v>26000</v>
      </c>
      <c r="O1505" s="2180"/>
      <c r="P1505" s="2180"/>
      <c r="Q1505" s="1131"/>
      <c r="R1505" s="1152"/>
      <c r="S1505" s="1436">
        <v>1</v>
      </c>
      <c r="T1505" s="1440">
        <v>26000</v>
      </c>
      <c r="U1505" s="1450" t="s">
        <v>3350</v>
      </c>
      <c r="Y1505" s="1428"/>
      <c r="Z1505" s="1428"/>
      <c r="AE1505" s="1434"/>
    </row>
    <row r="1506" spans="1:31" ht="31.5">
      <c r="A1506" s="1119">
        <v>1119</v>
      </c>
      <c r="B1506" s="1125" t="s">
        <v>3191</v>
      </c>
      <c r="C1506" s="1125" t="s">
        <v>2221</v>
      </c>
      <c r="D1506" s="1152" t="s">
        <v>834</v>
      </c>
      <c r="E1506" s="1152"/>
      <c r="F1506" s="1131"/>
      <c r="G1506" s="1131"/>
      <c r="H1506" s="1125" t="s">
        <v>1817</v>
      </c>
      <c r="I1506" s="1129">
        <v>2015</v>
      </c>
      <c r="J1506" s="1125"/>
      <c r="K1506" s="1119"/>
      <c r="L1506" s="1119"/>
      <c r="M1506" s="1124">
        <v>1</v>
      </c>
      <c r="N1506" s="1436">
        <v>29000</v>
      </c>
      <c r="O1506" s="2180"/>
      <c r="P1506" s="2180"/>
      <c r="Q1506" s="1131"/>
      <c r="R1506" s="1152"/>
      <c r="S1506" s="1436">
        <v>1</v>
      </c>
      <c r="T1506" s="1440">
        <v>29000</v>
      </c>
      <c r="U1506" s="1450" t="s">
        <v>3351</v>
      </c>
      <c r="Y1506" s="1428"/>
      <c r="Z1506" s="1428"/>
      <c r="AE1506" s="1434"/>
    </row>
    <row r="1507" spans="1:31" ht="31.5">
      <c r="A1507" s="1175">
        <v>1120</v>
      </c>
      <c r="B1507" s="1125" t="s">
        <v>3191</v>
      </c>
      <c r="C1507" s="1125" t="s">
        <v>2175</v>
      </c>
      <c r="D1507" s="1152" t="s">
        <v>834</v>
      </c>
      <c r="E1507" s="1152"/>
      <c r="F1507" s="1131"/>
      <c r="G1507" s="1131"/>
      <c r="H1507" s="1125" t="s">
        <v>1817</v>
      </c>
      <c r="I1507" s="1129">
        <v>2015</v>
      </c>
      <c r="J1507" s="1125"/>
      <c r="K1507" s="1119"/>
      <c r="L1507" s="1119"/>
      <c r="M1507" s="1124">
        <v>1</v>
      </c>
      <c r="N1507" s="1436">
        <v>22000</v>
      </c>
      <c r="O1507" s="2180"/>
      <c r="P1507" s="2180"/>
      <c r="Q1507" s="1131"/>
      <c r="R1507" s="1152"/>
      <c r="S1507" s="1436">
        <v>1</v>
      </c>
      <c r="T1507" s="1440">
        <v>22000</v>
      </c>
      <c r="U1507" s="1450" t="s">
        <v>3352</v>
      </c>
      <c r="Y1507" s="1428"/>
      <c r="Z1507" s="1428"/>
      <c r="AE1507" s="1434"/>
    </row>
    <row r="1508" spans="1:31" ht="21">
      <c r="A1508" s="1119">
        <v>1121</v>
      </c>
      <c r="B1508" s="1125" t="s">
        <v>3191</v>
      </c>
      <c r="C1508" s="1125" t="s">
        <v>2182</v>
      </c>
      <c r="D1508" s="1152" t="s">
        <v>834</v>
      </c>
      <c r="E1508" s="1152"/>
      <c r="F1508" s="1131"/>
      <c r="G1508" s="1131"/>
      <c r="H1508" s="1125" t="s">
        <v>1817</v>
      </c>
      <c r="I1508" s="1129">
        <v>2015</v>
      </c>
      <c r="J1508" s="1125"/>
      <c r="K1508" s="1119"/>
      <c r="L1508" s="1119"/>
      <c r="M1508" s="1124">
        <v>1</v>
      </c>
      <c r="N1508" s="1436">
        <v>26000</v>
      </c>
      <c r="O1508" s="2180"/>
      <c r="P1508" s="2180"/>
      <c r="Q1508" s="1131"/>
      <c r="R1508" s="1152"/>
      <c r="S1508" s="1436">
        <v>1</v>
      </c>
      <c r="T1508" s="1440">
        <v>26000</v>
      </c>
      <c r="U1508" s="1450" t="s">
        <v>3353</v>
      </c>
      <c r="Y1508" s="1428"/>
      <c r="Z1508" s="1428"/>
      <c r="AE1508" s="1434"/>
    </row>
    <row r="1509" spans="1:31" ht="31.5">
      <c r="A1509" s="1175">
        <v>1122</v>
      </c>
      <c r="B1509" s="1125" t="s">
        <v>3191</v>
      </c>
      <c r="C1509" s="1125" t="s">
        <v>2186</v>
      </c>
      <c r="D1509" s="1152" t="s">
        <v>834</v>
      </c>
      <c r="E1509" s="1152"/>
      <c r="F1509" s="1131"/>
      <c r="G1509" s="1131"/>
      <c r="H1509" s="1125" t="s">
        <v>1817</v>
      </c>
      <c r="I1509" s="1129">
        <v>2015</v>
      </c>
      <c r="J1509" s="1125"/>
      <c r="K1509" s="1119"/>
      <c r="L1509" s="1119"/>
      <c r="M1509" s="1124">
        <v>1</v>
      </c>
      <c r="N1509" s="1436">
        <v>17000</v>
      </c>
      <c r="O1509" s="2180"/>
      <c r="P1509" s="2180"/>
      <c r="Q1509" s="1131"/>
      <c r="R1509" s="1152"/>
      <c r="S1509" s="1436">
        <v>1</v>
      </c>
      <c r="T1509" s="1440">
        <v>17000</v>
      </c>
      <c r="U1509" s="1450" t="s">
        <v>3354</v>
      </c>
      <c r="Y1509" s="1428"/>
      <c r="Z1509" s="1428"/>
      <c r="AE1509" s="1434"/>
    </row>
    <row r="1510" spans="1:31" ht="31.5">
      <c r="A1510" s="1119">
        <v>1123</v>
      </c>
      <c r="B1510" s="1125" t="s">
        <v>3191</v>
      </c>
      <c r="C1510" s="1125" t="s">
        <v>2188</v>
      </c>
      <c r="D1510" s="1152" t="s">
        <v>834</v>
      </c>
      <c r="E1510" s="1152"/>
      <c r="F1510" s="1131"/>
      <c r="G1510" s="1131"/>
      <c r="H1510" s="1125" t="s">
        <v>1817</v>
      </c>
      <c r="I1510" s="1129">
        <v>2015</v>
      </c>
      <c r="J1510" s="1125"/>
      <c r="K1510" s="1119"/>
      <c r="L1510" s="1119"/>
      <c r="M1510" s="1124">
        <v>1</v>
      </c>
      <c r="N1510" s="1436">
        <v>17000</v>
      </c>
      <c r="O1510" s="2180"/>
      <c r="P1510" s="2180"/>
      <c r="Q1510" s="1131"/>
      <c r="R1510" s="1152"/>
      <c r="S1510" s="1436">
        <v>1</v>
      </c>
      <c r="T1510" s="1440">
        <v>17000</v>
      </c>
      <c r="U1510" s="1450" t="s">
        <v>3355</v>
      </c>
      <c r="Y1510" s="1428"/>
      <c r="Z1510" s="1428"/>
      <c r="AE1510" s="1434"/>
    </row>
    <row r="1511" spans="1:31" ht="21">
      <c r="A1511" s="1175">
        <v>1124</v>
      </c>
      <c r="B1511" s="1125" t="s">
        <v>3191</v>
      </c>
      <c r="C1511" s="1125" t="s">
        <v>2194</v>
      </c>
      <c r="D1511" s="1152" t="s">
        <v>834</v>
      </c>
      <c r="E1511" s="1152"/>
      <c r="F1511" s="1131"/>
      <c r="G1511" s="1131"/>
      <c r="H1511" s="1125" t="s">
        <v>1817</v>
      </c>
      <c r="I1511" s="1129">
        <v>2015</v>
      </c>
      <c r="J1511" s="1125"/>
      <c r="K1511" s="1119"/>
      <c r="L1511" s="1119"/>
      <c r="M1511" s="1124">
        <v>1</v>
      </c>
      <c r="N1511" s="1436">
        <v>22000</v>
      </c>
      <c r="O1511" s="2180"/>
      <c r="P1511" s="2180"/>
      <c r="Q1511" s="1131"/>
      <c r="R1511" s="1152"/>
      <c r="S1511" s="1436">
        <v>1</v>
      </c>
      <c r="T1511" s="1440">
        <v>22000</v>
      </c>
      <c r="U1511" s="1450" t="s">
        <v>3356</v>
      </c>
      <c r="Y1511" s="1428"/>
      <c r="Z1511" s="1428"/>
      <c r="AE1511" s="1434"/>
    </row>
    <row r="1512" spans="1:31" ht="31.5">
      <c r="A1512" s="1119">
        <v>1125</v>
      </c>
      <c r="B1512" s="1125" t="s">
        <v>3191</v>
      </c>
      <c r="C1512" s="1125" t="s">
        <v>2222</v>
      </c>
      <c r="D1512" s="1152" t="s">
        <v>834</v>
      </c>
      <c r="E1512" s="1152"/>
      <c r="F1512" s="1131"/>
      <c r="G1512" s="1131"/>
      <c r="H1512" s="1125" t="s">
        <v>1817</v>
      </c>
      <c r="I1512" s="1129">
        <v>2015</v>
      </c>
      <c r="J1512" s="1125"/>
      <c r="K1512" s="1119"/>
      <c r="L1512" s="1119"/>
      <c r="M1512" s="1124">
        <v>1</v>
      </c>
      <c r="N1512" s="1436">
        <v>11000</v>
      </c>
      <c r="O1512" s="2180"/>
      <c r="P1512" s="2180"/>
      <c r="Q1512" s="1131"/>
      <c r="R1512" s="1152"/>
      <c r="S1512" s="1436">
        <v>1</v>
      </c>
      <c r="T1512" s="1440">
        <v>11000</v>
      </c>
      <c r="U1512" s="1450" t="s">
        <v>3357</v>
      </c>
      <c r="Y1512" s="1428"/>
      <c r="Z1512" s="1428"/>
      <c r="AE1512" s="1434"/>
    </row>
    <row r="1513" spans="1:31" ht="31.5">
      <c r="A1513" s="1175">
        <v>1126</v>
      </c>
      <c r="B1513" s="1125" t="s">
        <v>3191</v>
      </c>
      <c r="C1513" s="1125" t="s">
        <v>2227</v>
      </c>
      <c r="D1513" s="1152" t="s">
        <v>834</v>
      </c>
      <c r="E1513" s="1152"/>
      <c r="F1513" s="1131"/>
      <c r="G1513" s="1131"/>
      <c r="H1513" s="1125" t="s">
        <v>1817</v>
      </c>
      <c r="I1513" s="1129">
        <v>2015</v>
      </c>
      <c r="J1513" s="1125"/>
      <c r="K1513" s="1119"/>
      <c r="L1513" s="1119"/>
      <c r="M1513" s="1124">
        <v>1</v>
      </c>
      <c r="N1513" s="1436">
        <v>18000</v>
      </c>
      <c r="O1513" s="2180"/>
      <c r="P1513" s="2180"/>
      <c r="Q1513" s="1131"/>
      <c r="R1513" s="1152"/>
      <c r="S1513" s="1436">
        <v>1</v>
      </c>
      <c r="T1513" s="1440">
        <v>18000</v>
      </c>
      <c r="U1513" s="1450" t="s">
        <v>3358</v>
      </c>
      <c r="Y1513" s="1428"/>
      <c r="Z1513" s="1428"/>
      <c r="AE1513" s="1434"/>
    </row>
    <row r="1514" spans="1:31" ht="42">
      <c r="A1514" s="1119">
        <v>1127</v>
      </c>
      <c r="B1514" s="1125" t="s">
        <v>3191</v>
      </c>
      <c r="C1514" s="1125" t="s">
        <v>2286</v>
      </c>
      <c r="D1514" s="1152" t="s">
        <v>834</v>
      </c>
      <c r="E1514" s="1152"/>
      <c r="F1514" s="1131"/>
      <c r="G1514" s="1131"/>
      <c r="H1514" s="1125" t="s">
        <v>1817</v>
      </c>
      <c r="I1514" s="1129">
        <v>2015</v>
      </c>
      <c r="J1514" s="1125"/>
      <c r="K1514" s="1119"/>
      <c r="L1514" s="1119"/>
      <c r="M1514" s="1124">
        <v>1</v>
      </c>
      <c r="N1514" s="1436">
        <v>21000</v>
      </c>
      <c r="O1514" s="2180"/>
      <c r="P1514" s="2180"/>
      <c r="Q1514" s="1131"/>
      <c r="R1514" s="1152"/>
      <c r="S1514" s="1436">
        <v>1</v>
      </c>
      <c r="T1514" s="1440">
        <v>21000</v>
      </c>
      <c r="U1514" s="1450" t="s">
        <v>3359</v>
      </c>
      <c r="Y1514" s="1428"/>
      <c r="Z1514" s="1428"/>
      <c r="AE1514" s="1434"/>
    </row>
    <row r="1515" spans="1:31" ht="31.5">
      <c r="A1515" s="1175">
        <v>1128</v>
      </c>
      <c r="B1515" s="1125" t="s">
        <v>3191</v>
      </c>
      <c r="C1515" s="1125" t="s">
        <v>2287</v>
      </c>
      <c r="D1515" s="1152" t="s">
        <v>834</v>
      </c>
      <c r="E1515" s="1152"/>
      <c r="F1515" s="1131"/>
      <c r="G1515" s="1131"/>
      <c r="H1515" s="1125" t="s">
        <v>1817</v>
      </c>
      <c r="I1515" s="1129">
        <v>2015</v>
      </c>
      <c r="J1515" s="1125"/>
      <c r="K1515" s="1119"/>
      <c r="L1515" s="1119"/>
      <c r="M1515" s="1124">
        <v>1</v>
      </c>
      <c r="N1515" s="1436">
        <v>8000</v>
      </c>
      <c r="O1515" s="2180"/>
      <c r="P1515" s="2180"/>
      <c r="Q1515" s="1131"/>
      <c r="R1515" s="1152"/>
      <c r="S1515" s="1436">
        <v>1</v>
      </c>
      <c r="T1515" s="1440">
        <v>8000</v>
      </c>
      <c r="U1515" s="1450" t="s">
        <v>3360</v>
      </c>
      <c r="Y1515" s="1428"/>
      <c r="Z1515" s="1428"/>
      <c r="AE1515" s="1434"/>
    </row>
    <row r="1516" spans="1:31" ht="31.5">
      <c r="A1516" s="1119">
        <v>1129</v>
      </c>
      <c r="B1516" s="1125" t="s">
        <v>3191</v>
      </c>
      <c r="C1516" s="1125" t="s">
        <v>3062</v>
      </c>
      <c r="D1516" s="1152" t="s">
        <v>834</v>
      </c>
      <c r="E1516" s="1152"/>
      <c r="F1516" s="1131"/>
      <c r="G1516" s="1131"/>
      <c r="H1516" s="1125" t="s">
        <v>1817</v>
      </c>
      <c r="I1516" s="1129">
        <v>2015</v>
      </c>
      <c r="J1516" s="1125"/>
      <c r="K1516" s="1119"/>
      <c r="L1516" s="1119"/>
      <c r="M1516" s="1124">
        <v>1</v>
      </c>
      <c r="N1516" s="1436">
        <v>23000</v>
      </c>
      <c r="O1516" s="2180"/>
      <c r="P1516" s="2180"/>
      <c r="Q1516" s="1131"/>
      <c r="R1516" s="1152"/>
      <c r="S1516" s="1436">
        <v>1</v>
      </c>
      <c r="T1516" s="1440">
        <v>23000</v>
      </c>
      <c r="U1516" s="1450" t="s">
        <v>3361</v>
      </c>
      <c r="Y1516" s="1428"/>
      <c r="Z1516" s="1428"/>
      <c r="AE1516" s="1434"/>
    </row>
    <row r="1517" spans="1:31" ht="21">
      <c r="A1517" s="1175">
        <v>1130</v>
      </c>
      <c r="B1517" s="1125" t="s">
        <v>3191</v>
      </c>
      <c r="C1517" s="1125" t="s">
        <v>2370</v>
      </c>
      <c r="D1517" s="1152" t="s">
        <v>834</v>
      </c>
      <c r="E1517" s="1152"/>
      <c r="F1517" s="1131"/>
      <c r="G1517" s="1131"/>
      <c r="H1517" s="1125" t="s">
        <v>1817</v>
      </c>
      <c r="I1517" s="1129">
        <v>2015</v>
      </c>
      <c r="J1517" s="1125"/>
      <c r="K1517" s="1119"/>
      <c r="L1517" s="1119"/>
      <c r="M1517" s="1124">
        <v>1</v>
      </c>
      <c r="N1517" s="1437">
        <v>20000</v>
      </c>
      <c r="O1517" s="2189"/>
      <c r="P1517" s="2189"/>
      <c r="Q1517" s="1131"/>
      <c r="R1517" s="1125"/>
      <c r="S1517" s="1437">
        <v>1</v>
      </c>
      <c r="T1517" s="1441">
        <v>20000</v>
      </c>
      <c r="U1517" s="1450" t="s">
        <v>3362</v>
      </c>
      <c r="Y1517" s="1428"/>
      <c r="Z1517" s="1428"/>
      <c r="AE1517" s="1434"/>
    </row>
    <row r="1518" spans="1:31" ht="21">
      <c r="A1518" s="1119">
        <v>1131</v>
      </c>
      <c r="B1518" s="1125" t="s">
        <v>3191</v>
      </c>
      <c r="C1518" s="1125" t="s">
        <v>2371</v>
      </c>
      <c r="D1518" s="1152" t="s">
        <v>834</v>
      </c>
      <c r="E1518" s="1152"/>
      <c r="F1518" s="1131"/>
      <c r="G1518" s="1131"/>
      <c r="H1518" s="1125" t="s">
        <v>1817</v>
      </c>
      <c r="I1518" s="1129">
        <v>2015</v>
      </c>
      <c r="J1518" s="1125"/>
      <c r="K1518" s="1119"/>
      <c r="L1518" s="1119"/>
      <c r="M1518" s="1124">
        <v>1</v>
      </c>
      <c r="N1518" s="1436">
        <v>63000</v>
      </c>
      <c r="O1518" s="2180"/>
      <c r="P1518" s="2180"/>
      <c r="Q1518" s="1131"/>
      <c r="R1518" s="1152"/>
      <c r="S1518" s="1436">
        <v>1</v>
      </c>
      <c r="T1518" s="1440">
        <v>63000</v>
      </c>
      <c r="U1518" s="1450" t="s">
        <v>3363</v>
      </c>
      <c r="Y1518" s="1428"/>
      <c r="Z1518" s="1428"/>
      <c r="AE1518" s="1434"/>
    </row>
    <row r="1519" spans="1:31" ht="31.5">
      <c r="A1519" s="1175">
        <v>1132</v>
      </c>
      <c r="B1519" s="1125" t="s">
        <v>3191</v>
      </c>
      <c r="C1519" s="1125" t="s">
        <v>3063</v>
      </c>
      <c r="D1519" s="1152" t="s">
        <v>834</v>
      </c>
      <c r="E1519" s="1152"/>
      <c r="F1519" s="1131"/>
      <c r="G1519" s="1131"/>
      <c r="H1519" s="1125" t="s">
        <v>1817</v>
      </c>
      <c r="I1519" s="1129">
        <v>2015</v>
      </c>
      <c r="J1519" s="1125"/>
      <c r="K1519" s="1119"/>
      <c r="L1519" s="1119"/>
      <c r="M1519" s="1124">
        <v>1</v>
      </c>
      <c r="N1519" s="1436">
        <v>18000</v>
      </c>
      <c r="O1519" s="2180"/>
      <c r="P1519" s="2180"/>
      <c r="Q1519" s="1131"/>
      <c r="R1519" s="1152"/>
      <c r="S1519" s="1436">
        <v>1</v>
      </c>
      <c r="T1519" s="1440">
        <v>18000</v>
      </c>
      <c r="U1519" s="1450" t="s">
        <v>3364</v>
      </c>
      <c r="Y1519" s="1428"/>
      <c r="Z1519" s="1428"/>
      <c r="AE1519" s="1434"/>
    </row>
    <row r="1520" spans="1:31" ht="42">
      <c r="A1520" s="1119">
        <v>1133</v>
      </c>
      <c r="B1520" s="1125" t="s">
        <v>3191</v>
      </c>
      <c r="C1520" s="1125" t="s">
        <v>3064</v>
      </c>
      <c r="D1520" s="1152" t="s">
        <v>834</v>
      </c>
      <c r="E1520" s="1152"/>
      <c r="F1520" s="1131"/>
      <c r="G1520" s="1131"/>
      <c r="H1520" s="1125" t="s">
        <v>1817</v>
      </c>
      <c r="I1520" s="1129">
        <v>2015</v>
      </c>
      <c r="J1520" s="1125"/>
      <c r="K1520" s="1119"/>
      <c r="L1520" s="1119"/>
      <c r="M1520" s="1124">
        <v>1</v>
      </c>
      <c r="N1520" s="1436">
        <v>23000</v>
      </c>
      <c r="O1520" s="2180"/>
      <c r="P1520" s="2180"/>
      <c r="Q1520" s="1131"/>
      <c r="R1520" s="1152"/>
      <c r="S1520" s="1436">
        <v>1</v>
      </c>
      <c r="T1520" s="1440">
        <v>23000</v>
      </c>
      <c r="U1520" s="1450" t="s">
        <v>3365</v>
      </c>
      <c r="Y1520" s="1428"/>
      <c r="Z1520" s="1428"/>
      <c r="AE1520" s="1434"/>
    </row>
    <row r="1521" spans="1:31" ht="31.5">
      <c r="A1521" s="1175">
        <v>1134</v>
      </c>
      <c r="B1521" s="1125" t="s">
        <v>3191</v>
      </c>
      <c r="C1521" s="1125" t="s">
        <v>2442</v>
      </c>
      <c r="D1521" s="1152" t="s">
        <v>834</v>
      </c>
      <c r="E1521" s="1152"/>
      <c r="F1521" s="1131"/>
      <c r="G1521" s="1131"/>
      <c r="H1521" s="1125" t="s">
        <v>1817</v>
      </c>
      <c r="I1521" s="1129">
        <v>2015</v>
      </c>
      <c r="J1521" s="1125"/>
      <c r="K1521" s="1119"/>
      <c r="L1521" s="1119"/>
      <c r="M1521" s="1124">
        <v>1</v>
      </c>
      <c r="N1521" s="1436">
        <v>24000</v>
      </c>
      <c r="O1521" s="2180"/>
      <c r="P1521" s="2180"/>
      <c r="Q1521" s="1131"/>
      <c r="R1521" s="1152"/>
      <c r="S1521" s="1436">
        <v>1</v>
      </c>
      <c r="T1521" s="1440">
        <v>24000</v>
      </c>
      <c r="U1521" s="1450" t="s">
        <v>3366</v>
      </c>
      <c r="Y1521" s="1428"/>
      <c r="Z1521" s="1428"/>
      <c r="AE1521" s="1434"/>
    </row>
    <row r="1522" spans="1:31" ht="31.5">
      <c r="A1522" s="1119">
        <v>1135</v>
      </c>
      <c r="B1522" s="1125" t="s">
        <v>3191</v>
      </c>
      <c r="C1522" s="1125" t="s">
        <v>2443</v>
      </c>
      <c r="D1522" s="1152" t="s">
        <v>834</v>
      </c>
      <c r="E1522" s="1152"/>
      <c r="F1522" s="1131"/>
      <c r="G1522" s="1131"/>
      <c r="H1522" s="1125" t="s">
        <v>1817</v>
      </c>
      <c r="I1522" s="1129">
        <v>2015</v>
      </c>
      <c r="J1522" s="1125"/>
      <c r="K1522" s="1119"/>
      <c r="L1522" s="1119"/>
      <c r="M1522" s="1124">
        <v>1</v>
      </c>
      <c r="N1522" s="1436">
        <v>20000</v>
      </c>
      <c r="O1522" s="2180"/>
      <c r="P1522" s="2180"/>
      <c r="Q1522" s="1131"/>
      <c r="R1522" s="1152"/>
      <c r="S1522" s="1436">
        <v>1</v>
      </c>
      <c r="T1522" s="1440">
        <v>20000</v>
      </c>
      <c r="U1522" s="1450" t="s">
        <v>3367</v>
      </c>
      <c r="Y1522" s="1428"/>
      <c r="Z1522" s="1428"/>
      <c r="AE1522" s="1434"/>
    </row>
    <row r="1523" spans="1:31" ht="31.5">
      <c r="A1523" s="1175">
        <v>1136</v>
      </c>
      <c r="B1523" s="1125" t="s">
        <v>3191</v>
      </c>
      <c r="C1523" s="1125" t="s">
        <v>2372</v>
      </c>
      <c r="D1523" s="1152" t="s">
        <v>834</v>
      </c>
      <c r="E1523" s="1152"/>
      <c r="F1523" s="1131"/>
      <c r="G1523" s="1131"/>
      <c r="H1523" s="1125" t="s">
        <v>1817</v>
      </c>
      <c r="I1523" s="1129">
        <v>2015</v>
      </c>
      <c r="J1523" s="1125"/>
      <c r="K1523" s="1119"/>
      <c r="L1523" s="1119"/>
      <c r="M1523" s="1124">
        <v>1</v>
      </c>
      <c r="N1523" s="1436">
        <v>18000</v>
      </c>
      <c r="O1523" s="2180"/>
      <c r="P1523" s="2180"/>
      <c r="Q1523" s="1131"/>
      <c r="R1523" s="1152"/>
      <c r="S1523" s="1436">
        <v>1</v>
      </c>
      <c r="T1523" s="1440">
        <v>18000</v>
      </c>
      <c r="U1523" s="1450" t="s">
        <v>3368</v>
      </c>
      <c r="Y1523" s="1428"/>
      <c r="Z1523" s="1428"/>
      <c r="AE1523" s="1434"/>
    </row>
    <row r="1524" spans="1:31" ht="31.5">
      <c r="A1524" s="1119">
        <v>1137</v>
      </c>
      <c r="B1524" s="1125" t="s">
        <v>3191</v>
      </c>
      <c r="C1524" s="1125" t="s">
        <v>2374</v>
      </c>
      <c r="D1524" s="1152" t="s">
        <v>834</v>
      </c>
      <c r="E1524" s="1152"/>
      <c r="F1524" s="1131"/>
      <c r="G1524" s="1131"/>
      <c r="H1524" s="1125" t="s">
        <v>1817</v>
      </c>
      <c r="I1524" s="1129">
        <v>2015</v>
      </c>
      <c r="J1524" s="1125"/>
      <c r="K1524" s="1119"/>
      <c r="L1524" s="1119"/>
      <c r="M1524" s="1124">
        <v>1</v>
      </c>
      <c r="N1524" s="1436">
        <v>21000</v>
      </c>
      <c r="O1524" s="2180"/>
      <c r="P1524" s="2180"/>
      <c r="Q1524" s="1131"/>
      <c r="R1524" s="1152"/>
      <c r="S1524" s="1436">
        <v>1</v>
      </c>
      <c r="T1524" s="1440">
        <v>21000</v>
      </c>
      <c r="U1524" s="1450" t="s">
        <v>3369</v>
      </c>
      <c r="Y1524" s="1428"/>
      <c r="Z1524" s="1428"/>
      <c r="AE1524" s="1434"/>
    </row>
    <row r="1525" spans="1:31" ht="31.5">
      <c r="A1525" s="1175">
        <v>1138</v>
      </c>
      <c r="B1525" s="1125" t="s">
        <v>3191</v>
      </c>
      <c r="C1525" s="1125" t="s">
        <v>3065</v>
      </c>
      <c r="D1525" s="1152" t="s">
        <v>834</v>
      </c>
      <c r="E1525" s="1152"/>
      <c r="F1525" s="1131"/>
      <c r="G1525" s="1131"/>
      <c r="H1525" s="1125" t="s">
        <v>1817</v>
      </c>
      <c r="I1525" s="1129">
        <v>2015</v>
      </c>
      <c r="J1525" s="1125"/>
      <c r="K1525" s="1119"/>
      <c r="L1525" s="1119"/>
      <c r="M1525" s="1124">
        <v>1</v>
      </c>
      <c r="N1525" s="1436">
        <v>18000</v>
      </c>
      <c r="O1525" s="2180"/>
      <c r="P1525" s="2180"/>
      <c r="Q1525" s="1131"/>
      <c r="R1525" s="1152"/>
      <c r="S1525" s="1436">
        <v>1</v>
      </c>
      <c r="T1525" s="1440">
        <v>18000</v>
      </c>
      <c r="U1525" s="1450" t="s">
        <v>3370</v>
      </c>
      <c r="Y1525" s="1428"/>
      <c r="Z1525" s="1428"/>
      <c r="AE1525" s="1434"/>
    </row>
    <row r="1526" spans="1:31" ht="42">
      <c r="A1526" s="1119">
        <v>1139</v>
      </c>
      <c r="B1526" s="1125" t="s">
        <v>3191</v>
      </c>
      <c r="C1526" s="1125" t="s">
        <v>3066</v>
      </c>
      <c r="D1526" s="1152" t="s">
        <v>834</v>
      </c>
      <c r="E1526" s="1152"/>
      <c r="F1526" s="1131"/>
      <c r="G1526" s="1131"/>
      <c r="H1526" s="1125" t="s">
        <v>1817</v>
      </c>
      <c r="I1526" s="1129">
        <v>2015</v>
      </c>
      <c r="J1526" s="1125"/>
      <c r="K1526" s="1119"/>
      <c r="L1526" s="1119"/>
      <c r="M1526" s="1124">
        <v>1</v>
      </c>
      <c r="N1526" s="1436">
        <v>22000</v>
      </c>
      <c r="O1526" s="2180"/>
      <c r="P1526" s="2180"/>
      <c r="Q1526" s="1131"/>
      <c r="R1526" s="1152"/>
      <c r="S1526" s="1436">
        <v>1</v>
      </c>
      <c r="T1526" s="1440">
        <v>22000</v>
      </c>
      <c r="U1526" s="1450" t="s">
        <v>3371</v>
      </c>
      <c r="Y1526" s="1428"/>
      <c r="Z1526" s="1428"/>
      <c r="AE1526" s="1434"/>
    </row>
    <row r="1527" spans="1:31" ht="21">
      <c r="A1527" s="1175">
        <v>1140</v>
      </c>
      <c r="B1527" s="1125" t="s">
        <v>3191</v>
      </c>
      <c r="C1527" s="1125" t="s">
        <v>2376</v>
      </c>
      <c r="D1527" s="1152" t="s">
        <v>834</v>
      </c>
      <c r="E1527" s="1152"/>
      <c r="F1527" s="1131"/>
      <c r="G1527" s="1131"/>
      <c r="H1527" s="1125" t="s">
        <v>1817</v>
      </c>
      <c r="I1527" s="1129">
        <v>2015</v>
      </c>
      <c r="J1527" s="1125"/>
      <c r="K1527" s="1119"/>
      <c r="L1527" s="1119"/>
      <c r="M1527" s="1124">
        <v>1</v>
      </c>
      <c r="N1527" s="1437">
        <v>22000</v>
      </c>
      <c r="O1527" s="2189"/>
      <c r="P1527" s="2189"/>
      <c r="Q1527" s="1131"/>
      <c r="R1527" s="1125"/>
      <c r="S1527" s="1437">
        <v>1</v>
      </c>
      <c r="T1527" s="1441">
        <v>22000</v>
      </c>
      <c r="U1527" s="1450" t="s">
        <v>3372</v>
      </c>
      <c r="Y1527" s="1428"/>
      <c r="Z1527" s="1428"/>
      <c r="AE1527" s="1434"/>
    </row>
    <row r="1528" spans="1:31" ht="21">
      <c r="A1528" s="1119">
        <v>1141</v>
      </c>
      <c r="B1528" s="1125" t="s">
        <v>3191</v>
      </c>
      <c r="C1528" s="1125" t="s">
        <v>3067</v>
      </c>
      <c r="D1528" s="1152" t="s">
        <v>834</v>
      </c>
      <c r="E1528" s="1152"/>
      <c r="F1528" s="1131"/>
      <c r="G1528" s="1131"/>
      <c r="H1528" s="1125" t="s">
        <v>1817</v>
      </c>
      <c r="I1528" s="1129">
        <v>2015</v>
      </c>
      <c r="J1528" s="1125"/>
      <c r="K1528" s="1119"/>
      <c r="L1528" s="1119"/>
      <c r="M1528" s="1124">
        <v>1</v>
      </c>
      <c r="N1528" s="1436">
        <v>16000</v>
      </c>
      <c r="O1528" s="2180"/>
      <c r="P1528" s="2180"/>
      <c r="Q1528" s="1131"/>
      <c r="R1528" s="1152"/>
      <c r="S1528" s="1436">
        <v>1</v>
      </c>
      <c r="T1528" s="1440">
        <v>16000</v>
      </c>
      <c r="U1528" s="1450" t="s">
        <v>3373</v>
      </c>
      <c r="Y1528" s="1428"/>
      <c r="Z1528" s="1428"/>
      <c r="AE1528" s="1434"/>
    </row>
    <row r="1529" spans="1:31" ht="31.5">
      <c r="A1529" s="1175">
        <v>1142</v>
      </c>
      <c r="B1529" s="1125" t="s">
        <v>3191</v>
      </c>
      <c r="C1529" s="1125" t="s">
        <v>2268</v>
      </c>
      <c r="D1529" s="1152" t="s">
        <v>834</v>
      </c>
      <c r="E1529" s="1152"/>
      <c r="F1529" s="1131"/>
      <c r="G1529" s="1131"/>
      <c r="H1529" s="1125" t="s">
        <v>1817</v>
      </c>
      <c r="I1529" s="1129">
        <v>2015</v>
      </c>
      <c r="J1529" s="1125"/>
      <c r="K1529" s="1119"/>
      <c r="L1529" s="1119"/>
      <c r="M1529" s="1124">
        <v>1</v>
      </c>
      <c r="N1529" s="1436">
        <v>16000</v>
      </c>
      <c r="O1529" s="2180"/>
      <c r="P1529" s="2180"/>
      <c r="Q1529" s="1131"/>
      <c r="R1529" s="1152"/>
      <c r="S1529" s="1436">
        <v>1</v>
      </c>
      <c r="T1529" s="1440">
        <v>16000</v>
      </c>
      <c r="U1529" s="1450" t="s">
        <v>3374</v>
      </c>
      <c r="Y1529" s="1428"/>
      <c r="Z1529" s="1428"/>
      <c r="AE1529" s="1434"/>
    </row>
    <row r="1530" spans="1:31" ht="31.5">
      <c r="A1530" s="1119">
        <v>1143</v>
      </c>
      <c r="B1530" s="1125" t="s">
        <v>3191</v>
      </c>
      <c r="C1530" s="1125" t="s">
        <v>2361</v>
      </c>
      <c r="D1530" s="1152" t="s">
        <v>834</v>
      </c>
      <c r="E1530" s="1152"/>
      <c r="F1530" s="1131"/>
      <c r="G1530" s="1131"/>
      <c r="H1530" s="1125" t="s">
        <v>1817</v>
      </c>
      <c r="I1530" s="1129">
        <v>2015</v>
      </c>
      <c r="J1530" s="1125"/>
      <c r="K1530" s="1119"/>
      <c r="L1530" s="1119"/>
      <c r="M1530" s="1124">
        <v>1</v>
      </c>
      <c r="N1530" s="1436">
        <v>27000</v>
      </c>
      <c r="O1530" s="2180"/>
      <c r="P1530" s="2180"/>
      <c r="Q1530" s="1131"/>
      <c r="R1530" s="1152"/>
      <c r="S1530" s="1436">
        <v>1</v>
      </c>
      <c r="T1530" s="1440">
        <v>27000</v>
      </c>
      <c r="U1530" s="1450" t="s">
        <v>3376</v>
      </c>
      <c r="Y1530" s="1428"/>
      <c r="Z1530" s="1428"/>
      <c r="AE1530" s="1434"/>
    </row>
    <row r="1531" spans="1:31" ht="42">
      <c r="A1531" s="1175">
        <v>1144</v>
      </c>
      <c r="B1531" s="1125" t="s">
        <v>3191</v>
      </c>
      <c r="C1531" s="1125" t="s">
        <v>3070</v>
      </c>
      <c r="D1531" s="1152" t="s">
        <v>834</v>
      </c>
      <c r="E1531" s="1152"/>
      <c r="F1531" s="1131"/>
      <c r="G1531" s="1131"/>
      <c r="H1531" s="1125" t="s">
        <v>1817</v>
      </c>
      <c r="I1531" s="1129">
        <v>2015</v>
      </c>
      <c r="J1531" s="1125"/>
      <c r="K1531" s="1119"/>
      <c r="L1531" s="1119"/>
      <c r="M1531" s="1124">
        <v>1</v>
      </c>
      <c r="N1531" s="1436">
        <v>14000</v>
      </c>
      <c r="O1531" s="2180"/>
      <c r="P1531" s="2180"/>
      <c r="Q1531" s="1131"/>
      <c r="R1531" s="1152"/>
      <c r="S1531" s="1436">
        <v>1</v>
      </c>
      <c r="T1531" s="1440">
        <v>14000</v>
      </c>
      <c r="U1531" s="1450" t="s">
        <v>3377</v>
      </c>
      <c r="Y1531" s="1428"/>
      <c r="Z1531" s="1428"/>
      <c r="AE1531" s="1434"/>
    </row>
    <row r="1532" spans="1:31" ht="31.5">
      <c r="A1532" s="1119">
        <v>1145</v>
      </c>
      <c r="B1532" s="1125" t="s">
        <v>3191</v>
      </c>
      <c r="C1532" s="1125" t="s">
        <v>3071</v>
      </c>
      <c r="D1532" s="1152" t="s">
        <v>834</v>
      </c>
      <c r="E1532" s="1152"/>
      <c r="F1532" s="1131"/>
      <c r="G1532" s="1131"/>
      <c r="H1532" s="1125" t="s">
        <v>1817</v>
      </c>
      <c r="I1532" s="1129">
        <v>2015</v>
      </c>
      <c r="J1532" s="1125"/>
      <c r="K1532" s="1119"/>
      <c r="L1532" s="1119"/>
      <c r="M1532" s="1124">
        <v>1</v>
      </c>
      <c r="N1532" s="1436">
        <v>18000</v>
      </c>
      <c r="O1532" s="2180"/>
      <c r="P1532" s="2180"/>
      <c r="Q1532" s="1131"/>
      <c r="R1532" s="1152"/>
      <c r="S1532" s="1436">
        <v>1</v>
      </c>
      <c r="T1532" s="1440">
        <v>18000</v>
      </c>
      <c r="U1532" s="1450" t="s">
        <v>3378</v>
      </c>
      <c r="Y1532" s="1428"/>
      <c r="Z1532" s="1428"/>
      <c r="AE1532" s="1434"/>
    </row>
    <row r="1533" spans="1:31" ht="31.5">
      <c r="A1533" s="1175">
        <v>1146</v>
      </c>
      <c r="B1533" s="1125" t="s">
        <v>3191</v>
      </c>
      <c r="C1533" s="1125" t="s">
        <v>2445</v>
      </c>
      <c r="D1533" s="1152" t="s">
        <v>834</v>
      </c>
      <c r="E1533" s="1152"/>
      <c r="F1533" s="1131"/>
      <c r="G1533" s="1131"/>
      <c r="H1533" s="1125" t="s">
        <v>1817</v>
      </c>
      <c r="I1533" s="1129">
        <v>2015</v>
      </c>
      <c r="J1533" s="1125"/>
      <c r="K1533" s="1119"/>
      <c r="L1533" s="1119"/>
      <c r="M1533" s="1124">
        <v>1</v>
      </c>
      <c r="N1533" s="1436">
        <v>17000</v>
      </c>
      <c r="O1533" s="2180"/>
      <c r="P1533" s="2180"/>
      <c r="Q1533" s="1131"/>
      <c r="R1533" s="1152"/>
      <c r="S1533" s="1436">
        <v>1</v>
      </c>
      <c r="T1533" s="1440">
        <v>17000</v>
      </c>
      <c r="U1533" s="1450" t="s">
        <v>3379</v>
      </c>
      <c r="Y1533" s="1428"/>
      <c r="Z1533" s="1428"/>
      <c r="AE1533" s="1434"/>
    </row>
    <row r="1534" spans="1:31" ht="21">
      <c r="A1534" s="1119">
        <v>1147</v>
      </c>
      <c r="B1534" s="1125" t="s">
        <v>3191</v>
      </c>
      <c r="C1534" s="1125" t="s">
        <v>2362</v>
      </c>
      <c r="D1534" s="1152" t="s">
        <v>834</v>
      </c>
      <c r="E1534" s="1152"/>
      <c r="F1534" s="1131"/>
      <c r="G1534" s="1131"/>
      <c r="H1534" s="1125" t="s">
        <v>1817</v>
      </c>
      <c r="I1534" s="1129">
        <v>2015</v>
      </c>
      <c r="J1534" s="1125"/>
      <c r="K1534" s="1119"/>
      <c r="L1534" s="1119"/>
      <c r="M1534" s="1124">
        <v>1</v>
      </c>
      <c r="N1534" s="1436">
        <v>22000</v>
      </c>
      <c r="O1534" s="2180"/>
      <c r="P1534" s="2180"/>
      <c r="Q1534" s="1131"/>
      <c r="R1534" s="1152"/>
      <c r="S1534" s="1436">
        <v>1</v>
      </c>
      <c r="T1534" s="1440">
        <v>22000</v>
      </c>
      <c r="U1534" s="1450" t="s">
        <v>3380</v>
      </c>
      <c r="Y1534" s="1428"/>
      <c r="Z1534" s="1428"/>
      <c r="AE1534" s="1434"/>
    </row>
    <row r="1535" spans="1:31" ht="31.5">
      <c r="A1535" s="1175">
        <v>1148</v>
      </c>
      <c r="B1535" s="1125" t="s">
        <v>3191</v>
      </c>
      <c r="C1535" s="1125" t="s">
        <v>2429</v>
      </c>
      <c r="D1535" s="1152" t="s">
        <v>834</v>
      </c>
      <c r="E1535" s="1152"/>
      <c r="F1535" s="1131"/>
      <c r="G1535" s="1131"/>
      <c r="H1535" s="1125" t="s">
        <v>1817</v>
      </c>
      <c r="I1535" s="1129">
        <v>2015</v>
      </c>
      <c r="J1535" s="1125"/>
      <c r="K1535" s="1119"/>
      <c r="L1535" s="1119"/>
      <c r="M1535" s="1124">
        <v>1</v>
      </c>
      <c r="N1535" s="1436">
        <v>19000</v>
      </c>
      <c r="O1535" s="2180"/>
      <c r="P1535" s="2180"/>
      <c r="Q1535" s="1131"/>
      <c r="R1535" s="1152"/>
      <c r="S1535" s="1436">
        <v>1</v>
      </c>
      <c r="T1535" s="1440">
        <v>19000</v>
      </c>
      <c r="U1535" s="1450" t="s">
        <v>3381</v>
      </c>
      <c r="Y1535" s="1428"/>
      <c r="Z1535" s="1428"/>
      <c r="AE1535" s="1434"/>
    </row>
    <row r="1536" spans="1:31" ht="31.5">
      <c r="A1536" s="1119">
        <v>1149</v>
      </c>
      <c r="B1536" s="1125" t="s">
        <v>3191</v>
      </c>
      <c r="C1536" s="1125" t="s">
        <v>3079</v>
      </c>
      <c r="D1536" s="1152" t="s">
        <v>834</v>
      </c>
      <c r="E1536" s="1152"/>
      <c r="F1536" s="1131"/>
      <c r="G1536" s="1131"/>
      <c r="H1536" s="1125" t="s">
        <v>1817</v>
      </c>
      <c r="I1536" s="1129">
        <v>2015</v>
      </c>
      <c r="J1536" s="1125"/>
      <c r="K1536" s="1119"/>
      <c r="L1536" s="1119"/>
      <c r="M1536" s="1124">
        <v>1</v>
      </c>
      <c r="N1536" s="1436">
        <v>22000</v>
      </c>
      <c r="O1536" s="2180"/>
      <c r="P1536" s="2180"/>
      <c r="Q1536" s="1131"/>
      <c r="R1536" s="1152"/>
      <c r="S1536" s="1436">
        <v>1</v>
      </c>
      <c r="T1536" s="1440">
        <v>22000</v>
      </c>
      <c r="U1536" s="1450" t="s">
        <v>3382</v>
      </c>
      <c r="Y1536" s="1428"/>
      <c r="Z1536" s="1428"/>
      <c r="AE1536" s="1434"/>
    </row>
    <row r="1537" spans="1:31" ht="31.5">
      <c r="A1537" s="1175">
        <v>1150</v>
      </c>
      <c r="B1537" s="1125" t="s">
        <v>3191</v>
      </c>
      <c r="C1537" s="1125" t="s">
        <v>2257</v>
      </c>
      <c r="D1537" s="1152" t="s">
        <v>834</v>
      </c>
      <c r="E1537" s="1152"/>
      <c r="F1537" s="1131"/>
      <c r="G1537" s="1131"/>
      <c r="H1537" s="1125" t="s">
        <v>1817</v>
      </c>
      <c r="I1537" s="1129">
        <v>2015</v>
      </c>
      <c r="J1537" s="1125"/>
      <c r="K1537" s="1119"/>
      <c r="L1537" s="1119"/>
      <c r="M1537" s="1124">
        <v>1</v>
      </c>
      <c r="N1537" s="1436">
        <v>23000</v>
      </c>
      <c r="O1537" s="2180"/>
      <c r="P1537" s="2180"/>
      <c r="Q1537" s="1131"/>
      <c r="R1537" s="1152"/>
      <c r="S1537" s="1436">
        <v>1</v>
      </c>
      <c r="T1537" s="1440">
        <v>23000</v>
      </c>
      <c r="U1537" s="1450" t="s">
        <v>3383</v>
      </c>
      <c r="Y1537" s="1428"/>
      <c r="Z1537" s="1428"/>
      <c r="AE1537" s="1434"/>
    </row>
    <row r="1538" spans="1:31" ht="31.5">
      <c r="A1538" s="1119">
        <v>1151</v>
      </c>
      <c r="B1538" s="1125" t="s">
        <v>3191</v>
      </c>
      <c r="C1538" s="1125" t="s">
        <v>2432</v>
      </c>
      <c r="D1538" s="1152" t="s">
        <v>834</v>
      </c>
      <c r="E1538" s="1152"/>
      <c r="F1538" s="1131"/>
      <c r="G1538" s="1131"/>
      <c r="H1538" s="1125" t="s">
        <v>1817</v>
      </c>
      <c r="I1538" s="1129">
        <v>2015</v>
      </c>
      <c r="J1538" s="1125"/>
      <c r="K1538" s="1119"/>
      <c r="L1538" s="1119"/>
      <c r="M1538" s="1124">
        <v>1</v>
      </c>
      <c r="N1538" s="1436">
        <v>25000</v>
      </c>
      <c r="O1538" s="2180"/>
      <c r="P1538" s="2180"/>
      <c r="Q1538" s="1131"/>
      <c r="R1538" s="1152"/>
      <c r="S1538" s="1436">
        <v>1</v>
      </c>
      <c r="T1538" s="1440">
        <v>25000</v>
      </c>
      <c r="U1538" s="1450" t="s">
        <v>3384</v>
      </c>
      <c r="Y1538" s="1428"/>
      <c r="Z1538" s="1428"/>
      <c r="AE1538" s="1434"/>
    </row>
    <row r="1539" spans="1:31" ht="31.5">
      <c r="A1539" s="1175">
        <v>1152</v>
      </c>
      <c r="B1539" s="1125" t="s">
        <v>3191</v>
      </c>
      <c r="C1539" s="1125" t="s">
        <v>2433</v>
      </c>
      <c r="D1539" s="1152" t="s">
        <v>834</v>
      </c>
      <c r="E1539" s="1152"/>
      <c r="F1539" s="1131"/>
      <c r="G1539" s="1131"/>
      <c r="H1539" s="1125" t="s">
        <v>1817</v>
      </c>
      <c r="I1539" s="1129">
        <v>2015</v>
      </c>
      <c r="J1539" s="1125"/>
      <c r="K1539" s="1119"/>
      <c r="L1539" s="1119"/>
      <c r="M1539" s="1124">
        <v>1</v>
      </c>
      <c r="N1539" s="1436">
        <v>16000</v>
      </c>
      <c r="O1539" s="2180"/>
      <c r="P1539" s="2180"/>
      <c r="Q1539" s="1131"/>
      <c r="R1539" s="1152"/>
      <c r="S1539" s="1436">
        <v>1</v>
      </c>
      <c r="T1539" s="1440">
        <v>16000</v>
      </c>
      <c r="U1539" s="1450" t="s">
        <v>3385</v>
      </c>
      <c r="Y1539" s="1428"/>
      <c r="Z1539" s="1428"/>
      <c r="AE1539" s="1434"/>
    </row>
    <row r="1540" spans="1:31" ht="42">
      <c r="A1540" s="1119">
        <v>1153</v>
      </c>
      <c r="B1540" s="1125" t="s">
        <v>3191</v>
      </c>
      <c r="C1540" s="1125" t="s">
        <v>2381</v>
      </c>
      <c r="D1540" s="1152" t="s">
        <v>834</v>
      </c>
      <c r="E1540" s="1152"/>
      <c r="F1540" s="1131"/>
      <c r="G1540" s="1131"/>
      <c r="H1540" s="1125" t="s">
        <v>1817</v>
      </c>
      <c r="I1540" s="1129">
        <v>2015</v>
      </c>
      <c r="J1540" s="1125"/>
      <c r="K1540" s="1119"/>
      <c r="L1540" s="1119"/>
      <c r="M1540" s="1124">
        <v>1</v>
      </c>
      <c r="N1540" s="1436">
        <v>18000</v>
      </c>
      <c r="O1540" s="2180"/>
      <c r="P1540" s="2180"/>
      <c r="Q1540" s="1131"/>
      <c r="R1540" s="1152"/>
      <c r="S1540" s="1436">
        <v>1</v>
      </c>
      <c r="T1540" s="1440">
        <v>18000</v>
      </c>
      <c r="U1540" s="1450" t="s">
        <v>3386</v>
      </c>
      <c r="Y1540" s="1428"/>
      <c r="Z1540" s="1428"/>
      <c r="AE1540" s="1434"/>
    </row>
    <row r="1541" spans="1:31" ht="31.5">
      <c r="A1541" s="1175">
        <v>1154</v>
      </c>
      <c r="B1541" s="1125" t="s">
        <v>3191</v>
      </c>
      <c r="C1541" s="1125" t="s">
        <v>2383</v>
      </c>
      <c r="D1541" s="1152" t="s">
        <v>834</v>
      </c>
      <c r="E1541" s="1152"/>
      <c r="F1541" s="1131"/>
      <c r="G1541" s="1131"/>
      <c r="H1541" s="1125" t="s">
        <v>1817</v>
      </c>
      <c r="I1541" s="1129">
        <v>2015</v>
      </c>
      <c r="J1541" s="1125"/>
      <c r="K1541" s="1119"/>
      <c r="L1541" s="1119"/>
      <c r="M1541" s="1124">
        <v>1</v>
      </c>
      <c r="N1541" s="1436">
        <v>22000</v>
      </c>
      <c r="O1541" s="2180"/>
      <c r="P1541" s="2180"/>
      <c r="Q1541" s="1131"/>
      <c r="R1541" s="1152"/>
      <c r="S1541" s="1436">
        <v>1</v>
      </c>
      <c r="T1541" s="1440">
        <v>22000</v>
      </c>
      <c r="U1541" s="1450" t="s">
        <v>3387</v>
      </c>
      <c r="Y1541" s="1428"/>
      <c r="Z1541" s="1428"/>
      <c r="AE1541" s="1434"/>
    </row>
    <row r="1542" spans="1:31" ht="31.5">
      <c r="A1542" s="1119">
        <v>1155</v>
      </c>
      <c r="B1542" s="1125" t="s">
        <v>3191</v>
      </c>
      <c r="C1542" s="1125" t="s">
        <v>2434</v>
      </c>
      <c r="D1542" s="1152" t="s">
        <v>834</v>
      </c>
      <c r="E1542" s="1152"/>
      <c r="F1542" s="1131"/>
      <c r="G1542" s="1131"/>
      <c r="H1542" s="1125" t="s">
        <v>1817</v>
      </c>
      <c r="I1542" s="1129">
        <v>2015</v>
      </c>
      <c r="J1542" s="1125"/>
      <c r="K1542" s="1119"/>
      <c r="L1542" s="1119"/>
      <c r="M1542" s="1124">
        <v>1</v>
      </c>
      <c r="N1542" s="1436">
        <v>18000</v>
      </c>
      <c r="O1542" s="2180"/>
      <c r="P1542" s="2180"/>
      <c r="Q1542" s="1131"/>
      <c r="R1542" s="1152"/>
      <c r="S1542" s="1436">
        <v>1</v>
      </c>
      <c r="T1542" s="1440">
        <v>18000</v>
      </c>
      <c r="U1542" s="1450" t="s">
        <v>3388</v>
      </c>
      <c r="Y1542" s="1428"/>
      <c r="Z1542" s="1428"/>
      <c r="AE1542" s="1434"/>
    </row>
    <row r="1543" spans="1:31" ht="21">
      <c r="A1543" s="1175">
        <v>1156</v>
      </c>
      <c r="B1543" s="1125" t="s">
        <v>3191</v>
      </c>
      <c r="C1543" s="1125" t="s">
        <v>2437</v>
      </c>
      <c r="D1543" s="1152" t="s">
        <v>834</v>
      </c>
      <c r="E1543" s="1152"/>
      <c r="F1543" s="1131"/>
      <c r="G1543" s="1131"/>
      <c r="H1543" s="1125" t="s">
        <v>1817</v>
      </c>
      <c r="I1543" s="1129">
        <v>2015</v>
      </c>
      <c r="J1543" s="1125"/>
      <c r="K1543" s="1119"/>
      <c r="L1543" s="1119"/>
      <c r="M1543" s="1124">
        <v>1</v>
      </c>
      <c r="N1543" s="1437">
        <v>70000</v>
      </c>
      <c r="O1543" s="2189"/>
      <c r="P1543" s="2189"/>
      <c r="Q1543" s="1131"/>
      <c r="R1543" s="1125"/>
      <c r="S1543" s="1437">
        <v>1</v>
      </c>
      <c r="T1543" s="1441">
        <v>70000</v>
      </c>
      <c r="U1543" s="1450" t="s">
        <v>3389</v>
      </c>
      <c r="Y1543" s="1428"/>
      <c r="Z1543" s="1428"/>
      <c r="AE1543" s="1434"/>
    </row>
    <row r="1544" spans="1:31" ht="21">
      <c r="A1544" s="1119">
        <v>1157</v>
      </c>
      <c r="B1544" s="1125" t="s">
        <v>3191</v>
      </c>
      <c r="C1544" s="1125" t="s">
        <v>3338</v>
      </c>
      <c r="D1544" s="1152" t="s">
        <v>834</v>
      </c>
      <c r="E1544" s="1152"/>
      <c r="F1544" s="1131"/>
      <c r="G1544" s="1131"/>
      <c r="H1544" s="1125" t="s">
        <v>1817</v>
      </c>
      <c r="I1544" s="1129">
        <v>2015</v>
      </c>
      <c r="J1544" s="1125"/>
      <c r="K1544" s="1119"/>
      <c r="L1544" s="1119"/>
      <c r="M1544" s="1124">
        <v>1</v>
      </c>
      <c r="N1544" s="1436">
        <v>18000</v>
      </c>
      <c r="O1544" s="2180"/>
      <c r="P1544" s="2180"/>
      <c r="Q1544" s="1131"/>
      <c r="R1544" s="1152"/>
      <c r="S1544" s="1436">
        <v>1</v>
      </c>
      <c r="T1544" s="1440">
        <v>18000</v>
      </c>
      <c r="U1544" s="1450" t="s">
        <v>3390</v>
      </c>
      <c r="Y1544" s="1428"/>
      <c r="Z1544" s="1428"/>
      <c r="AE1544" s="1434"/>
    </row>
    <row r="1545" spans="1:31" ht="31.5">
      <c r="A1545" s="1175">
        <v>1158</v>
      </c>
      <c r="B1545" s="1125" t="s">
        <v>3191</v>
      </c>
      <c r="C1545" s="1125" t="s">
        <v>2438</v>
      </c>
      <c r="D1545" s="1152" t="s">
        <v>834</v>
      </c>
      <c r="E1545" s="1152"/>
      <c r="F1545" s="1131"/>
      <c r="G1545" s="1131"/>
      <c r="H1545" s="1125" t="s">
        <v>1817</v>
      </c>
      <c r="I1545" s="1129">
        <v>2015</v>
      </c>
      <c r="J1545" s="1125"/>
      <c r="K1545" s="1119"/>
      <c r="L1545" s="1119"/>
      <c r="M1545" s="1124">
        <v>1</v>
      </c>
      <c r="N1545" s="1436">
        <v>18000</v>
      </c>
      <c r="O1545" s="2180"/>
      <c r="P1545" s="2180"/>
      <c r="Q1545" s="1131"/>
      <c r="R1545" s="1152"/>
      <c r="S1545" s="1436">
        <v>1</v>
      </c>
      <c r="T1545" s="1440">
        <v>18000</v>
      </c>
      <c r="U1545" s="1450" t="s">
        <v>3391</v>
      </c>
      <c r="Y1545" s="1428"/>
      <c r="Z1545" s="1428"/>
      <c r="AE1545" s="1434"/>
    </row>
    <row r="1546" spans="1:31" ht="31.5">
      <c r="A1546" s="1119">
        <v>1159</v>
      </c>
      <c r="B1546" s="1125" t="s">
        <v>3191</v>
      </c>
      <c r="C1546" s="1125" t="s">
        <v>2439</v>
      </c>
      <c r="D1546" s="1152" t="s">
        <v>834</v>
      </c>
      <c r="E1546" s="1152"/>
      <c r="F1546" s="1131"/>
      <c r="G1546" s="1131"/>
      <c r="H1546" s="1125" t="s">
        <v>1817</v>
      </c>
      <c r="I1546" s="1129">
        <v>2015</v>
      </c>
      <c r="J1546" s="1125"/>
      <c r="K1546" s="1119"/>
      <c r="L1546" s="1119"/>
      <c r="M1546" s="1124">
        <v>1</v>
      </c>
      <c r="N1546" s="1436">
        <v>21000</v>
      </c>
      <c r="O1546" s="2180"/>
      <c r="P1546" s="2180"/>
      <c r="Q1546" s="1131"/>
      <c r="R1546" s="1152"/>
      <c r="S1546" s="1436">
        <v>1</v>
      </c>
      <c r="T1546" s="1440">
        <v>21000</v>
      </c>
      <c r="U1546" s="1450" t="s">
        <v>3392</v>
      </c>
      <c r="Y1546" s="1428"/>
      <c r="Z1546" s="1428"/>
      <c r="AE1546" s="1434"/>
    </row>
    <row r="1547" spans="1:31" ht="42">
      <c r="A1547" s="1175">
        <v>1160</v>
      </c>
      <c r="B1547" s="1125" t="s">
        <v>3191</v>
      </c>
      <c r="C1547" s="1125" t="s">
        <v>3339</v>
      </c>
      <c r="D1547" s="1152" t="s">
        <v>834</v>
      </c>
      <c r="E1547" s="1152"/>
      <c r="F1547" s="1131"/>
      <c r="G1547" s="1131"/>
      <c r="H1547" s="1125" t="s">
        <v>1817</v>
      </c>
      <c r="I1547" s="1129">
        <v>2015</v>
      </c>
      <c r="J1547" s="1125"/>
      <c r="K1547" s="1119"/>
      <c r="L1547" s="1119"/>
      <c r="M1547" s="1124">
        <v>1</v>
      </c>
      <c r="N1547" s="1436">
        <v>12000</v>
      </c>
      <c r="O1547" s="2180"/>
      <c r="P1547" s="2180"/>
      <c r="Q1547" s="1131"/>
      <c r="R1547" s="1152"/>
      <c r="S1547" s="1436">
        <v>1</v>
      </c>
      <c r="T1547" s="1440">
        <v>12000</v>
      </c>
      <c r="U1547" s="1450" t="s">
        <v>3393</v>
      </c>
      <c r="Y1547" s="1428"/>
      <c r="Z1547" s="1428"/>
      <c r="AE1547" s="1434"/>
    </row>
    <row r="1548" spans="1:31" ht="42">
      <c r="A1548" s="1119">
        <v>1161</v>
      </c>
      <c r="B1548" s="1125" t="s">
        <v>3191</v>
      </c>
      <c r="C1548" s="1125" t="s">
        <v>3340</v>
      </c>
      <c r="D1548" s="1152" t="s">
        <v>834</v>
      </c>
      <c r="E1548" s="1152"/>
      <c r="F1548" s="1131"/>
      <c r="G1548" s="1131"/>
      <c r="H1548" s="1125" t="s">
        <v>1817</v>
      </c>
      <c r="I1548" s="1129">
        <v>2015</v>
      </c>
      <c r="J1548" s="1125"/>
      <c r="K1548" s="1119"/>
      <c r="L1548" s="1119"/>
      <c r="M1548" s="1124">
        <v>1</v>
      </c>
      <c r="N1548" s="1436">
        <v>11000</v>
      </c>
      <c r="O1548" s="2180"/>
      <c r="P1548" s="2180"/>
      <c r="Q1548" s="1131"/>
      <c r="R1548" s="1152"/>
      <c r="S1548" s="1436">
        <v>1</v>
      </c>
      <c r="T1548" s="1440">
        <v>11000</v>
      </c>
      <c r="U1548" s="1450" t="s">
        <v>3394</v>
      </c>
      <c r="Y1548" s="1428"/>
      <c r="Z1548" s="1428"/>
      <c r="AE1548" s="1434"/>
    </row>
    <row r="1549" spans="1:31">
      <c r="A1549" s="1119"/>
      <c r="B1549" s="1119"/>
      <c r="C1549" s="1119"/>
      <c r="D1549" s="1131"/>
      <c r="E1549" s="1131"/>
      <c r="F1549" s="1131"/>
      <c r="G1549" s="1131"/>
      <c r="H1549" s="1119"/>
      <c r="I1549" s="1119"/>
      <c r="J1549" s="1119"/>
      <c r="K1549" s="1119"/>
      <c r="L1549" s="1119"/>
      <c r="M1549" s="1119"/>
      <c r="N1549" s="1150"/>
      <c r="O1549" s="2191"/>
      <c r="P1549" s="2191"/>
      <c r="Q1549" s="1131"/>
      <c r="R1549" s="1131"/>
      <c r="S1549" s="1131"/>
      <c r="T1549" s="1442"/>
      <c r="U1549" s="1453"/>
      <c r="AE1549" s="1434"/>
    </row>
    <row r="1550" spans="1:31" ht="21">
      <c r="A1550" s="1119">
        <v>1162</v>
      </c>
      <c r="B1550" s="1125" t="s">
        <v>3580</v>
      </c>
      <c r="C1550" s="1125" t="s">
        <v>2147</v>
      </c>
      <c r="D1550" s="1152" t="s">
        <v>1503</v>
      </c>
      <c r="E1550" s="1152"/>
      <c r="F1550" s="1131"/>
      <c r="G1550" s="1131"/>
      <c r="H1550" s="1125" t="s">
        <v>1817</v>
      </c>
      <c r="I1550" s="1129">
        <v>2015</v>
      </c>
      <c r="J1550" s="1125"/>
      <c r="K1550" s="1119"/>
      <c r="L1550" s="1119"/>
      <c r="M1550" s="1124">
        <v>1</v>
      </c>
      <c r="N1550" s="1437">
        <v>27000</v>
      </c>
      <c r="O1550" s="2189"/>
      <c r="P1550" s="2189"/>
      <c r="Q1550" s="1131"/>
      <c r="R1550" s="1125"/>
      <c r="S1550" s="1437">
        <v>1</v>
      </c>
      <c r="T1550" s="1441">
        <v>27000</v>
      </c>
      <c r="U1550" s="1450" t="s">
        <v>3395</v>
      </c>
      <c r="Y1550" s="1428"/>
      <c r="Z1550" s="1428"/>
      <c r="AE1550" s="1434"/>
    </row>
    <row r="1551" spans="1:31" ht="21">
      <c r="A1551" s="1119">
        <v>1163</v>
      </c>
      <c r="B1551" s="1125" t="s">
        <v>3580</v>
      </c>
      <c r="C1551" s="1125" t="s">
        <v>2138</v>
      </c>
      <c r="D1551" s="1152" t="s">
        <v>1503</v>
      </c>
      <c r="E1551" s="1152"/>
      <c r="F1551" s="1131"/>
      <c r="G1551" s="1131"/>
      <c r="H1551" s="1125" t="s">
        <v>1817</v>
      </c>
      <c r="I1551" s="1129">
        <v>2015</v>
      </c>
      <c r="J1551" s="1125"/>
      <c r="K1551" s="1119"/>
      <c r="L1551" s="1119"/>
      <c r="M1551" s="1124">
        <v>1</v>
      </c>
      <c r="N1551" s="1436">
        <v>11000</v>
      </c>
      <c r="O1551" s="2180"/>
      <c r="P1551" s="2180"/>
      <c r="Q1551" s="1131"/>
      <c r="R1551" s="1152"/>
      <c r="S1551" s="1436">
        <v>1</v>
      </c>
      <c r="T1551" s="1440">
        <v>11000</v>
      </c>
      <c r="U1551" s="1450" t="s">
        <v>3396</v>
      </c>
      <c r="Y1551" s="1428"/>
      <c r="Z1551" s="1428"/>
      <c r="AE1551" s="1434"/>
    </row>
    <row r="1552" spans="1:31" ht="31.5">
      <c r="A1552" s="1119">
        <v>1164</v>
      </c>
      <c r="B1552" s="1125" t="s">
        <v>3580</v>
      </c>
      <c r="C1552" s="1125" t="s">
        <v>2140</v>
      </c>
      <c r="D1552" s="1152" t="s">
        <v>1503</v>
      </c>
      <c r="E1552" s="1152"/>
      <c r="F1552" s="1131"/>
      <c r="G1552" s="1131"/>
      <c r="H1552" s="1125" t="s">
        <v>1817</v>
      </c>
      <c r="I1552" s="1129">
        <v>2015</v>
      </c>
      <c r="J1552" s="1125"/>
      <c r="K1552" s="1119"/>
      <c r="L1552" s="1119"/>
      <c r="M1552" s="1124">
        <v>1</v>
      </c>
      <c r="N1552" s="1436">
        <v>40000</v>
      </c>
      <c r="O1552" s="2180"/>
      <c r="P1552" s="2180"/>
      <c r="Q1552" s="1131"/>
      <c r="R1552" s="1152"/>
      <c r="S1552" s="1436">
        <v>1</v>
      </c>
      <c r="T1552" s="1440">
        <v>40000</v>
      </c>
      <c r="U1552" s="1450" t="s">
        <v>3397</v>
      </c>
      <c r="Y1552" s="1428"/>
      <c r="Z1552" s="1428"/>
      <c r="AE1552" s="1434"/>
    </row>
    <row r="1553" spans="1:31" ht="21">
      <c r="A1553" s="1119">
        <v>1165</v>
      </c>
      <c r="B1553" s="1125" t="s">
        <v>3580</v>
      </c>
      <c r="C1553" s="1125" t="s">
        <v>2152</v>
      </c>
      <c r="D1553" s="1152" t="s">
        <v>1503</v>
      </c>
      <c r="E1553" s="1152"/>
      <c r="F1553" s="1131"/>
      <c r="G1553" s="1131"/>
      <c r="H1553" s="1125" t="s">
        <v>1817</v>
      </c>
      <c r="I1553" s="1129">
        <v>2015</v>
      </c>
      <c r="J1553" s="1125"/>
      <c r="K1553" s="1119"/>
      <c r="L1553" s="1119"/>
      <c r="M1553" s="1124">
        <v>1</v>
      </c>
      <c r="N1553" s="1436">
        <v>22000</v>
      </c>
      <c r="O1553" s="2180"/>
      <c r="P1553" s="2180"/>
      <c r="Q1553" s="1131"/>
      <c r="R1553" s="1152"/>
      <c r="S1553" s="1436">
        <v>1</v>
      </c>
      <c r="T1553" s="1440">
        <v>22000</v>
      </c>
      <c r="U1553" s="1450" t="s">
        <v>3398</v>
      </c>
      <c r="Y1553" s="1428"/>
      <c r="Z1553" s="1428"/>
      <c r="AE1553" s="1434"/>
    </row>
    <row r="1554" spans="1:31" ht="31.5">
      <c r="A1554" s="1119">
        <v>1166</v>
      </c>
      <c r="B1554" s="1125" t="s">
        <v>3580</v>
      </c>
      <c r="C1554" s="1125" t="s">
        <v>2169</v>
      </c>
      <c r="D1554" s="1152" t="s">
        <v>1503</v>
      </c>
      <c r="E1554" s="1152"/>
      <c r="F1554" s="1131"/>
      <c r="G1554" s="1131"/>
      <c r="H1554" s="1125" t="s">
        <v>1817</v>
      </c>
      <c r="I1554" s="1129">
        <v>2015</v>
      </c>
      <c r="J1554" s="1125"/>
      <c r="K1554" s="1119"/>
      <c r="L1554" s="1119"/>
      <c r="M1554" s="1124">
        <v>1</v>
      </c>
      <c r="N1554" s="1436">
        <v>22000</v>
      </c>
      <c r="O1554" s="2180"/>
      <c r="P1554" s="2180"/>
      <c r="Q1554" s="1131"/>
      <c r="R1554" s="1152"/>
      <c r="S1554" s="1436">
        <v>1</v>
      </c>
      <c r="T1554" s="1440">
        <v>22000</v>
      </c>
      <c r="U1554" s="1450" t="s">
        <v>3399</v>
      </c>
      <c r="Y1554" s="1428"/>
      <c r="Z1554" s="1428"/>
      <c r="AE1554" s="1434"/>
    </row>
    <row r="1555" spans="1:31" ht="21">
      <c r="A1555" s="1119">
        <v>1167</v>
      </c>
      <c r="B1555" s="1125" t="s">
        <v>3580</v>
      </c>
      <c r="C1555" s="1125" t="s">
        <v>2212</v>
      </c>
      <c r="D1555" s="1152" t="s">
        <v>1503</v>
      </c>
      <c r="E1555" s="1152"/>
      <c r="F1555" s="1131"/>
      <c r="G1555" s="1131"/>
      <c r="H1555" s="1125" t="s">
        <v>1817</v>
      </c>
      <c r="I1555" s="1129">
        <v>2015</v>
      </c>
      <c r="J1555" s="1125"/>
      <c r="K1555" s="1119"/>
      <c r="L1555" s="1119"/>
      <c r="M1555" s="1124">
        <v>1</v>
      </c>
      <c r="N1555" s="1437">
        <v>16000</v>
      </c>
      <c r="O1555" s="2189"/>
      <c r="P1555" s="2189"/>
      <c r="Q1555" s="1131"/>
      <c r="R1555" s="1125"/>
      <c r="S1555" s="1437">
        <v>1</v>
      </c>
      <c r="T1555" s="1441">
        <v>16000</v>
      </c>
      <c r="U1555" s="1450" t="s">
        <v>3400</v>
      </c>
      <c r="Y1555" s="1428"/>
      <c r="Z1555" s="1428"/>
      <c r="AE1555" s="1434"/>
    </row>
    <row r="1556" spans="1:31" ht="21">
      <c r="A1556" s="1119">
        <v>1168</v>
      </c>
      <c r="B1556" s="1125" t="s">
        <v>3580</v>
      </c>
      <c r="C1556" s="1125" t="s">
        <v>2213</v>
      </c>
      <c r="D1556" s="1152" t="s">
        <v>1503</v>
      </c>
      <c r="E1556" s="1152"/>
      <c r="F1556" s="1131"/>
      <c r="G1556" s="1131"/>
      <c r="H1556" s="1125" t="s">
        <v>1817</v>
      </c>
      <c r="I1556" s="1129">
        <v>2015</v>
      </c>
      <c r="J1556" s="1125"/>
      <c r="K1556" s="1119"/>
      <c r="L1556" s="1119"/>
      <c r="M1556" s="1124">
        <v>1</v>
      </c>
      <c r="N1556" s="1436">
        <v>19000</v>
      </c>
      <c r="O1556" s="2180"/>
      <c r="P1556" s="2180"/>
      <c r="Q1556" s="1131"/>
      <c r="R1556" s="1152"/>
      <c r="S1556" s="1436">
        <v>1</v>
      </c>
      <c r="T1556" s="1440">
        <v>19000</v>
      </c>
      <c r="U1556" s="1450" t="s">
        <v>3401</v>
      </c>
      <c r="Y1556" s="1428"/>
      <c r="Z1556" s="1428"/>
      <c r="AE1556" s="1434"/>
    </row>
    <row r="1557" spans="1:31" ht="21">
      <c r="A1557" s="1119">
        <v>1169</v>
      </c>
      <c r="B1557" s="1125" t="s">
        <v>3580</v>
      </c>
      <c r="C1557" s="1125" t="s">
        <v>2214</v>
      </c>
      <c r="D1557" s="1152" t="s">
        <v>1503</v>
      </c>
      <c r="E1557" s="1152"/>
      <c r="F1557" s="1131"/>
      <c r="G1557" s="1131"/>
      <c r="H1557" s="1125" t="s">
        <v>1817</v>
      </c>
      <c r="I1557" s="1129">
        <v>2015</v>
      </c>
      <c r="J1557" s="1125"/>
      <c r="K1557" s="1119"/>
      <c r="L1557" s="1119"/>
      <c r="M1557" s="1124">
        <v>1</v>
      </c>
      <c r="N1557" s="1436">
        <v>25000</v>
      </c>
      <c r="O1557" s="2180"/>
      <c r="P1557" s="2180"/>
      <c r="Q1557" s="1131"/>
      <c r="R1557" s="1152"/>
      <c r="S1557" s="1436">
        <v>1</v>
      </c>
      <c r="T1557" s="1440">
        <v>25000</v>
      </c>
      <c r="U1557" s="1450" t="s">
        <v>3402</v>
      </c>
      <c r="Y1557" s="1428"/>
      <c r="Z1557" s="1428"/>
      <c r="AE1557" s="1434"/>
    </row>
    <row r="1558" spans="1:31" ht="21">
      <c r="A1558" s="1119">
        <v>1170</v>
      </c>
      <c r="B1558" s="1125" t="s">
        <v>3580</v>
      </c>
      <c r="C1558" s="1125" t="s">
        <v>2211</v>
      </c>
      <c r="D1558" s="1152" t="s">
        <v>1503</v>
      </c>
      <c r="E1558" s="1152"/>
      <c r="F1558" s="1131"/>
      <c r="G1558" s="1131"/>
      <c r="H1558" s="1125" t="s">
        <v>1817</v>
      </c>
      <c r="I1558" s="1129">
        <v>2015</v>
      </c>
      <c r="J1558" s="1125"/>
      <c r="K1558" s="1119"/>
      <c r="L1558" s="1119"/>
      <c r="M1558" s="1124">
        <v>1</v>
      </c>
      <c r="N1558" s="1436">
        <v>19000</v>
      </c>
      <c r="O1558" s="2180"/>
      <c r="P1558" s="2180"/>
      <c r="Q1558" s="1131"/>
      <c r="R1558" s="1152"/>
      <c r="S1558" s="1436">
        <v>1</v>
      </c>
      <c r="T1558" s="1440">
        <v>19000</v>
      </c>
      <c r="U1558" s="1450" t="s">
        <v>3403</v>
      </c>
      <c r="Y1558" s="1428"/>
      <c r="Z1558" s="1428"/>
      <c r="AE1558" s="1434"/>
    </row>
    <row r="1559" spans="1:31" ht="21">
      <c r="A1559" s="1119">
        <v>1171</v>
      </c>
      <c r="B1559" s="1125" t="s">
        <v>3580</v>
      </c>
      <c r="C1559" s="1125" t="s">
        <v>2321</v>
      </c>
      <c r="D1559" s="1152" t="s">
        <v>1503</v>
      </c>
      <c r="E1559" s="1152"/>
      <c r="F1559" s="1131"/>
      <c r="G1559" s="1131"/>
      <c r="H1559" s="1125" t="s">
        <v>1817</v>
      </c>
      <c r="I1559" s="1129">
        <v>2015</v>
      </c>
      <c r="J1559" s="1125"/>
      <c r="K1559" s="1119"/>
      <c r="L1559" s="1119"/>
      <c r="M1559" s="1124">
        <v>1</v>
      </c>
      <c r="N1559" s="1437">
        <v>15000</v>
      </c>
      <c r="O1559" s="2189"/>
      <c r="P1559" s="2189"/>
      <c r="Q1559" s="1131"/>
      <c r="R1559" s="1125"/>
      <c r="S1559" s="1437">
        <v>1</v>
      </c>
      <c r="T1559" s="1441">
        <v>15000</v>
      </c>
      <c r="U1559" s="1450" t="s">
        <v>3404</v>
      </c>
      <c r="Y1559" s="1428"/>
      <c r="Z1559" s="1428"/>
      <c r="AE1559" s="1434"/>
    </row>
    <row r="1560" spans="1:31" ht="31.5">
      <c r="A1560" s="1119">
        <v>1172</v>
      </c>
      <c r="B1560" s="1125" t="s">
        <v>3580</v>
      </c>
      <c r="C1560" s="1125" t="s">
        <v>2369</v>
      </c>
      <c r="D1560" s="1152" t="s">
        <v>1503</v>
      </c>
      <c r="E1560" s="1152"/>
      <c r="F1560" s="1131"/>
      <c r="G1560" s="1131"/>
      <c r="H1560" s="1125" t="s">
        <v>1817</v>
      </c>
      <c r="I1560" s="1129">
        <v>2015</v>
      </c>
      <c r="J1560" s="1125"/>
      <c r="K1560" s="1119"/>
      <c r="L1560" s="1119"/>
      <c r="M1560" s="1124">
        <v>1</v>
      </c>
      <c r="N1560" s="1436">
        <v>22000</v>
      </c>
      <c r="O1560" s="2180"/>
      <c r="P1560" s="2180"/>
      <c r="Q1560" s="1131"/>
      <c r="R1560" s="1152"/>
      <c r="S1560" s="1436">
        <v>1</v>
      </c>
      <c r="T1560" s="1440">
        <v>22000</v>
      </c>
      <c r="U1560" s="1450" t="s">
        <v>3405</v>
      </c>
      <c r="Y1560" s="1428"/>
      <c r="Z1560" s="1428"/>
      <c r="AE1560" s="1434"/>
    </row>
    <row r="1561" spans="1:31" ht="31.5">
      <c r="A1561" s="1119">
        <v>1173</v>
      </c>
      <c r="B1561" s="1125" t="s">
        <v>3580</v>
      </c>
      <c r="C1561" s="1125" t="s">
        <v>2282</v>
      </c>
      <c r="D1561" s="1152" t="s">
        <v>1503</v>
      </c>
      <c r="E1561" s="1152"/>
      <c r="F1561" s="1131"/>
      <c r="G1561" s="1131"/>
      <c r="H1561" s="1125" t="s">
        <v>1817</v>
      </c>
      <c r="I1561" s="1129">
        <v>2015</v>
      </c>
      <c r="J1561" s="1125"/>
      <c r="K1561" s="1119"/>
      <c r="L1561" s="1119"/>
      <c r="M1561" s="1124">
        <v>1</v>
      </c>
      <c r="N1561" s="1436">
        <v>11000</v>
      </c>
      <c r="O1561" s="2180"/>
      <c r="P1561" s="2180"/>
      <c r="Q1561" s="1131"/>
      <c r="R1561" s="1152"/>
      <c r="S1561" s="1436">
        <v>1</v>
      </c>
      <c r="T1561" s="1440">
        <v>11000</v>
      </c>
      <c r="U1561" s="1450" t="s">
        <v>3406</v>
      </c>
      <c r="Y1561" s="1428"/>
      <c r="Z1561" s="1428"/>
      <c r="AE1561" s="1434"/>
    </row>
    <row r="1562" spans="1:31" ht="31.5">
      <c r="A1562" s="1119">
        <v>1174</v>
      </c>
      <c r="B1562" s="1125" t="s">
        <v>3580</v>
      </c>
      <c r="C1562" s="1125" t="s">
        <v>2162</v>
      </c>
      <c r="D1562" s="1152" t="s">
        <v>1503</v>
      </c>
      <c r="E1562" s="1152"/>
      <c r="F1562" s="1131"/>
      <c r="G1562" s="1131"/>
      <c r="H1562" s="1125" t="s">
        <v>1817</v>
      </c>
      <c r="I1562" s="1129">
        <v>2015</v>
      </c>
      <c r="J1562" s="1125"/>
      <c r="K1562" s="1119"/>
      <c r="L1562" s="1119"/>
      <c r="M1562" s="1124">
        <v>1</v>
      </c>
      <c r="N1562" s="1436">
        <v>18000</v>
      </c>
      <c r="O1562" s="2180"/>
      <c r="P1562" s="2180"/>
      <c r="Q1562" s="1131"/>
      <c r="R1562" s="1152"/>
      <c r="S1562" s="1436">
        <v>1</v>
      </c>
      <c r="T1562" s="1440">
        <v>18000</v>
      </c>
      <c r="U1562" s="1450" t="s">
        <v>3407</v>
      </c>
      <c r="Y1562" s="1428"/>
      <c r="Z1562" s="1428"/>
      <c r="AE1562" s="1434"/>
    </row>
    <row r="1563" spans="1:31" ht="31.5">
      <c r="A1563" s="1119">
        <v>1175</v>
      </c>
      <c r="B1563" s="1125" t="s">
        <v>3580</v>
      </c>
      <c r="C1563" s="1125" t="s">
        <v>2165</v>
      </c>
      <c r="D1563" s="1152" t="s">
        <v>1503</v>
      </c>
      <c r="E1563" s="1152"/>
      <c r="F1563" s="1131"/>
      <c r="G1563" s="1131"/>
      <c r="H1563" s="1125" t="s">
        <v>1817</v>
      </c>
      <c r="I1563" s="1129">
        <v>2015</v>
      </c>
      <c r="J1563" s="1125"/>
      <c r="K1563" s="1119"/>
      <c r="L1563" s="1119"/>
      <c r="M1563" s="1124">
        <v>1</v>
      </c>
      <c r="N1563" s="1436">
        <v>33000</v>
      </c>
      <c r="O1563" s="2180"/>
      <c r="P1563" s="2180"/>
      <c r="Q1563" s="1131"/>
      <c r="R1563" s="1152"/>
      <c r="S1563" s="1436">
        <v>1</v>
      </c>
      <c r="T1563" s="1440">
        <v>33000</v>
      </c>
      <c r="U1563" s="1450" t="s">
        <v>3408</v>
      </c>
      <c r="Y1563" s="1428"/>
      <c r="Z1563" s="1428"/>
      <c r="AE1563" s="1434"/>
    </row>
    <row r="1564" spans="1:31" ht="31.5">
      <c r="A1564" s="1119">
        <v>1176</v>
      </c>
      <c r="B1564" s="1125" t="s">
        <v>3580</v>
      </c>
      <c r="C1564" s="1125" t="s">
        <v>2172</v>
      </c>
      <c r="D1564" s="1152" t="s">
        <v>1503</v>
      </c>
      <c r="E1564" s="1152"/>
      <c r="F1564" s="1131"/>
      <c r="G1564" s="1131"/>
      <c r="H1564" s="1125" t="s">
        <v>1817</v>
      </c>
      <c r="I1564" s="1129">
        <v>2015</v>
      </c>
      <c r="J1564" s="1125"/>
      <c r="K1564" s="1119"/>
      <c r="L1564" s="1119"/>
      <c r="M1564" s="1124">
        <v>1</v>
      </c>
      <c r="N1564" s="1436">
        <v>15000</v>
      </c>
      <c r="O1564" s="2180"/>
      <c r="P1564" s="2180"/>
      <c r="Q1564" s="1131"/>
      <c r="R1564" s="1152"/>
      <c r="S1564" s="1436">
        <v>1</v>
      </c>
      <c r="T1564" s="1440">
        <v>15000</v>
      </c>
      <c r="U1564" s="1450" t="s">
        <v>3409</v>
      </c>
      <c r="Y1564" s="1428"/>
      <c r="Z1564" s="1428"/>
      <c r="AE1564" s="1434"/>
    </row>
    <row r="1565" spans="1:31" ht="21">
      <c r="A1565" s="1119">
        <v>1177</v>
      </c>
      <c r="B1565" s="1125" t="s">
        <v>3580</v>
      </c>
      <c r="C1565" s="1125" t="s">
        <v>2177</v>
      </c>
      <c r="D1565" s="1152" t="s">
        <v>1503</v>
      </c>
      <c r="E1565" s="1152"/>
      <c r="F1565" s="1131"/>
      <c r="G1565" s="1131"/>
      <c r="H1565" s="1125" t="s">
        <v>1817</v>
      </c>
      <c r="I1565" s="1129">
        <v>2015</v>
      </c>
      <c r="J1565" s="1125"/>
      <c r="K1565" s="1119"/>
      <c r="L1565" s="1119"/>
      <c r="M1565" s="1124">
        <v>1</v>
      </c>
      <c r="N1565" s="1436">
        <v>13000</v>
      </c>
      <c r="O1565" s="2180"/>
      <c r="P1565" s="2180"/>
      <c r="Q1565" s="1131"/>
      <c r="R1565" s="1152"/>
      <c r="S1565" s="1436">
        <v>1</v>
      </c>
      <c r="T1565" s="1440">
        <v>13000</v>
      </c>
      <c r="U1565" s="1450" t="s">
        <v>3410</v>
      </c>
      <c r="Y1565" s="1428"/>
      <c r="Z1565" s="1428"/>
      <c r="AE1565" s="1434"/>
    </row>
    <row r="1566" spans="1:31" ht="31.5">
      <c r="A1566" s="1119">
        <v>1178</v>
      </c>
      <c r="B1566" s="1125" t="s">
        <v>3580</v>
      </c>
      <c r="C1566" s="1125" t="s">
        <v>2180</v>
      </c>
      <c r="D1566" s="1152" t="s">
        <v>1503</v>
      </c>
      <c r="E1566" s="1152"/>
      <c r="F1566" s="1131"/>
      <c r="G1566" s="1131"/>
      <c r="H1566" s="1125" t="s">
        <v>1817</v>
      </c>
      <c r="I1566" s="1129">
        <v>2015</v>
      </c>
      <c r="J1566" s="1125"/>
      <c r="K1566" s="1119"/>
      <c r="L1566" s="1119"/>
      <c r="M1566" s="1124">
        <v>1</v>
      </c>
      <c r="N1566" s="1436">
        <v>10000</v>
      </c>
      <c r="O1566" s="2180"/>
      <c r="P1566" s="2180"/>
      <c r="Q1566" s="1131"/>
      <c r="R1566" s="1152"/>
      <c r="S1566" s="1436">
        <v>1</v>
      </c>
      <c r="T1566" s="1440">
        <v>10000</v>
      </c>
      <c r="U1566" s="1450" t="s">
        <v>3411</v>
      </c>
      <c r="Y1566" s="1428"/>
      <c r="Z1566" s="1428"/>
      <c r="AE1566" s="1434"/>
    </row>
    <row r="1567" spans="1:31" ht="42">
      <c r="A1567" s="1119">
        <v>1179</v>
      </c>
      <c r="B1567" s="1125" t="s">
        <v>3580</v>
      </c>
      <c r="C1567" s="1125" t="s">
        <v>2182</v>
      </c>
      <c r="D1567" s="1152" t="s">
        <v>1503</v>
      </c>
      <c r="E1567" s="1152"/>
      <c r="F1567" s="1131"/>
      <c r="G1567" s="1131"/>
      <c r="H1567" s="1125" t="s">
        <v>1817</v>
      </c>
      <c r="I1567" s="1129">
        <v>2015</v>
      </c>
      <c r="J1567" s="1125"/>
      <c r="K1567" s="1119"/>
      <c r="L1567" s="1119"/>
      <c r="M1567" s="1124">
        <v>1</v>
      </c>
      <c r="N1567" s="1436">
        <v>23000</v>
      </c>
      <c r="O1567" s="2180"/>
      <c r="P1567" s="2180"/>
      <c r="Q1567" s="1131"/>
      <c r="R1567" s="1152"/>
      <c r="S1567" s="1436">
        <v>1</v>
      </c>
      <c r="T1567" s="1440">
        <v>23000</v>
      </c>
      <c r="U1567" s="1450" t="s">
        <v>3412</v>
      </c>
      <c r="Y1567" s="1428"/>
      <c r="Z1567" s="1428"/>
      <c r="AE1567" s="1434"/>
    </row>
    <row r="1568" spans="1:31" ht="31.5">
      <c r="A1568" s="1119">
        <v>1180</v>
      </c>
      <c r="B1568" s="1125" t="s">
        <v>3580</v>
      </c>
      <c r="C1568" s="1125" t="s">
        <v>2184</v>
      </c>
      <c r="D1568" s="1152" t="s">
        <v>1503</v>
      </c>
      <c r="E1568" s="1152"/>
      <c r="F1568" s="1131"/>
      <c r="G1568" s="1131"/>
      <c r="H1568" s="1125" t="s">
        <v>1817</v>
      </c>
      <c r="I1568" s="1129">
        <v>2015</v>
      </c>
      <c r="J1568" s="1125"/>
      <c r="K1568" s="1119"/>
      <c r="L1568" s="1119"/>
      <c r="M1568" s="1124">
        <v>1</v>
      </c>
      <c r="N1568" s="1436">
        <v>20000</v>
      </c>
      <c r="O1568" s="2180"/>
      <c r="P1568" s="2180"/>
      <c r="Q1568" s="1131"/>
      <c r="R1568" s="1152"/>
      <c r="S1568" s="1436">
        <v>1</v>
      </c>
      <c r="T1568" s="1440">
        <v>20000</v>
      </c>
      <c r="U1568" s="1450" t="s">
        <v>3413</v>
      </c>
      <c r="Y1568" s="1428"/>
      <c r="Z1568" s="1428"/>
      <c r="AE1568" s="1434"/>
    </row>
    <row r="1569" spans="1:31" ht="21">
      <c r="A1569" s="1119">
        <v>1181</v>
      </c>
      <c r="B1569" s="1125" t="s">
        <v>3580</v>
      </c>
      <c r="C1569" s="1125" t="s">
        <v>2188</v>
      </c>
      <c r="D1569" s="1152" t="s">
        <v>1503</v>
      </c>
      <c r="E1569" s="1152"/>
      <c r="F1569" s="1131"/>
      <c r="G1569" s="1131"/>
      <c r="H1569" s="1125" t="s">
        <v>1817</v>
      </c>
      <c r="I1569" s="1129">
        <v>2015</v>
      </c>
      <c r="J1569" s="1125"/>
      <c r="K1569" s="1119"/>
      <c r="L1569" s="1119"/>
      <c r="M1569" s="1124">
        <v>1</v>
      </c>
      <c r="N1569" s="1437">
        <v>20000</v>
      </c>
      <c r="O1569" s="2189"/>
      <c r="P1569" s="2189"/>
      <c r="Q1569" s="1131"/>
      <c r="R1569" s="1125"/>
      <c r="S1569" s="1437">
        <v>1</v>
      </c>
      <c r="T1569" s="1441">
        <v>20000</v>
      </c>
      <c r="U1569" s="1450" t="s">
        <v>3414</v>
      </c>
      <c r="Y1569" s="1428"/>
      <c r="Z1569" s="1428"/>
      <c r="AE1569" s="1434"/>
    </row>
    <row r="1570" spans="1:31" ht="31.5">
      <c r="A1570" s="1119">
        <v>1182</v>
      </c>
      <c r="B1570" s="1125" t="s">
        <v>3580</v>
      </c>
      <c r="C1570" s="1125" t="s">
        <v>2191</v>
      </c>
      <c r="D1570" s="1152" t="s">
        <v>1503</v>
      </c>
      <c r="E1570" s="1152"/>
      <c r="F1570" s="1131"/>
      <c r="G1570" s="1131"/>
      <c r="H1570" s="1125" t="s">
        <v>1817</v>
      </c>
      <c r="I1570" s="1129">
        <v>2015</v>
      </c>
      <c r="J1570" s="1125"/>
      <c r="K1570" s="1119"/>
      <c r="L1570" s="1119"/>
      <c r="M1570" s="1124">
        <v>1</v>
      </c>
      <c r="N1570" s="1436">
        <v>25000</v>
      </c>
      <c r="O1570" s="2180"/>
      <c r="P1570" s="2180"/>
      <c r="Q1570" s="1131"/>
      <c r="R1570" s="1152"/>
      <c r="S1570" s="1436">
        <v>1</v>
      </c>
      <c r="T1570" s="1440">
        <v>25000</v>
      </c>
      <c r="U1570" s="1450" t="s">
        <v>3415</v>
      </c>
      <c r="Y1570" s="1428"/>
      <c r="Z1570" s="1428"/>
      <c r="AE1570" s="1434"/>
    </row>
    <row r="1571" spans="1:31" ht="21">
      <c r="A1571" s="1119">
        <v>1183</v>
      </c>
      <c r="B1571" s="1125" t="s">
        <v>3580</v>
      </c>
      <c r="C1571" s="1125" t="s">
        <v>2194</v>
      </c>
      <c r="D1571" s="1152" t="s">
        <v>1503</v>
      </c>
      <c r="E1571" s="1152"/>
      <c r="F1571" s="1131"/>
      <c r="G1571" s="1131"/>
      <c r="H1571" s="1125" t="s">
        <v>1817</v>
      </c>
      <c r="I1571" s="1129">
        <v>2015</v>
      </c>
      <c r="J1571" s="1125"/>
      <c r="K1571" s="1119"/>
      <c r="L1571" s="1119"/>
      <c r="M1571" s="1124">
        <v>1</v>
      </c>
      <c r="N1571" s="1437">
        <v>18000</v>
      </c>
      <c r="O1571" s="2189"/>
      <c r="P1571" s="2189"/>
      <c r="Q1571" s="1131"/>
      <c r="R1571" s="1125"/>
      <c r="S1571" s="1437">
        <v>1</v>
      </c>
      <c r="T1571" s="1441">
        <v>18000</v>
      </c>
      <c r="U1571" s="1450" t="s">
        <v>3416</v>
      </c>
      <c r="Y1571" s="1428"/>
      <c r="Z1571" s="1428"/>
      <c r="AE1571" s="1434"/>
    </row>
    <row r="1572" spans="1:31" ht="31.5">
      <c r="A1572" s="1119">
        <v>1184</v>
      </c>
      <c r="B1572" s="1125" t="s">
        <v>3580</v>
      </c>
      <c r="C1572" s="1125" t="s">
        <v>2348</v>
      </c>
      <c r="D1572" s="1152" t="s">
        <v>1503</v>
      </c>
      <c r="E1572" s="1152"/>
      <c r="F1572" s="1131"/>
      <c r="G1572" s="1131"/>
      <c r="H1572" s="1125" t="s">
        <v>1817</v>
      </c>
      <c r="I1572" s="1129">
        <v>2015</v>
      </c>
      <c r="J1572" s="1125"/>
      <c r="K1572" s="1119"/>
      <c r="L1572" s="1119"/>
      <c r="M1572" s="1124">
        <v>1</v>
      </c>
      <c r="N1572" s="1436">
        <v>22000</v>
      </c>
      <c r="O1572" s="2180"/>
      <c r="P1572" s="2180"/>
      <c r="Q1572" s="1131"/>
      <c r="R1572" s="1152"/>
      <c r="S1572" s="1436">
        <v>1</v>
      </c>
      <c r="T1572" s="1440">
        <v>22000</v>
      </c>
      <c r="U1572" s="1450" t="s">
        <v>3417</v>
      </c>
      <c r="Y1572" s="1428"/>
      <c r="Z1572" s="1428"/>
      <c r="AE1572" s="1434"/>
    </row>
    <row r="1573" spans="1:31" ht="31.5">
      <c r="A1573" s="1119">
        <v>1185</v>
      </c>
      <c r="B1573" s="1125" t="s">
        <v>3580</v>
      </c>
      <c r="C1573" s="1125" t="s">
        <v>2227</v>
      </c>
      <c r="D1573" s="1152" t="s">
        <v>1503</v>
      </c>
      <c r="E1573" s="1152"/>
      <c r="F1573" s="1131"/>
      <c r="G1573" s="1131"/>
      <c r="H1573" s="1125" t="s">
        <v>1817</v>
      </c>
      <c r="I1573" s="1129">
        <v>2015</v>
      </c>
      <c r="J1573" s="1125"/>
      <c r="K1573" s="1119"/>
      <c r="L1573" s="1119"/>
      <c r="M1573" s="1124">
        <v>1</v>
      </c>
      <c r="N1573" s="1436">
        <v>33000</v>
      </c>
      <c r="O1573" s="2180"/>
      <c r="P1573" s="2180"/>
      <c r="Q1573" s="1131"/>
      <c r="R1573" s="1152"/>
      <c r="S1573" s="1436">
        <v>1</v>
      </c>
      <c r="T1573" s="1440">
        <v>33000</v>
      </c>
      <c r="U1573" s="1450" t="s">
        <v>3418</v>
      </c>
      <c r="Y1573" s="1428"/>
      <c r="Z1573" s="1428"/>
      <c r="AE1573" s="1434"/>
    </row>
    <row r="1574" spans="1:31" ht="21">
      <c r="A1574" s="1119">
        <v>1186</v>
      </c>
      <c r="B1574" s="1125" t="s">
        <v>3580</v>
      </c>
      <c r="C1574" s="1125" t="s">
        <v>2284</v>
      </c>
      <c r="D1574" s="1152" t="s">
        <v>1503</v>
      </c>
      <c r="E1574" s="1152"/>
      <c r="F1574" s="1131"/>
      <c r="G1574" s="1131"/>
      <c r="H1574" s="1125" t="s">
        <v>1817</v>
      </c>
      <c r="I1574" s="1129">
        <v>2015</v>
      </c>
      <c r="J1574" s="1125"/>
      <c r="K1574" s="1119"/>
      <c r="L1574" s="1119"/>
      <c r="M1574" s="1124">
        <v>1</v>
      </c>
      <c r="N1574" s="1437">
        <v>20000</v>
      </c>
      <c r="O1574" s="2189"/>
      <c r="P1574" s="2189"/>
      <c r="Q1574" s="1131"/>
      <c r="R1574" s="1125"/>
      <c r="S1574" s="1437">
        <v>1</v>
      </c>
      <c r="T1574" s="1441">
        <v>20000</v>
      </c>
      <c r="U1574" s="1450" t="s">
        <v>3419</v>
      </c>
      <c r="Y1574" s="1428"/>
      <c r="Z1574" s="1428"/>
      <c r="AE1574" s="1434"/>
    </row>
    <row r="1575" spans="1:31" ht="21">
      <c r="A1575" s="1119">
        <v>1187</v>
      </c>
      <c r="B1575" s="1125" t="s">
        <v>3580</v>
      </c>
      <c r="C1575" s="1125" t="s">
        <v>2286</v>
      </c>
      <c r="D1575" s="1152" t="s">
        <v>1503</v>
      </c>
      <c r="E1575" s="1152"/>
      <c r="F1575" s="1131"/>
      <c r="G1575" s="1131"/>
      <c r="H1575" s="1125" t="s">
        <v>1817</v>
      </c>
      <c r="I1575" s="1129">
        <v>2015</v>
      </c>
      <c r="J1575" s="1125"/>
      <c r="K1575" s="1119"/>
      <c r="L1575" s="1119"/>
      <c r="M1575" s="1124">
        <v>1</v>
      </c>
      <c r="N1575" s="1436">
        <v>24000</v>
      </c>
      <c r="O1575" s="2180"/>
      <c r="P1575" s="2180"/>
      <c r="Q1575" s="1131"/>
      <c r="R1575" s="1152"/>
      <c r="S1575" s="1436">
        <v>1</v>
      </c>
      <c r="T1575" s="1440">
        <v>24000</v>
      </c>
      <c r="U1575" s="1450" t="s">
        <v>3420</v>
      </c>
      <c r="Y1575" s="1428"/>
      <c r="Z1575" s="1428"/>
      <c r="AE1575" s="1434"/>
    </row>
    <row r="1576" spans="1:31" ht="21">
      <c r="A1576" s="1119">
        <v>1188</v>
      </c>
      <c r="B1576" s="1125" t="s">
        <v>3580</v>
      </c>
      <c r="C1576" s="1125" t="s">
        <v>2287</v>
      </c>
      <c r="D1576" s="1152" t="s">
        <v>1503</v>
      </c>
      <c r="E1576" s="1152"/>
      <c r="F1576" s="1131"/>
      <c r="G1576" s="1131"/>
      <c r="H1576" s="1125" t="s">
        <v>1817</v>
      </c>
      <c r="I1576" s="1129">
        <v>2015</v>
      </c>
      <c r="J1576" s="1125"/>
      <c r="K1576" s="1119"/>
      <c r="L1576" s="1119"/>
      <c r="M1576" s="1124">
        <v>1</v>
      </c>
      <c r="N1576" s="1436">
        <v>24000</v>
      </c>
      <c r="O1576" s="2180"/>
      <c r="P1576" s="2180"/>
      <c r="Q1576" s="1131"/>
      <c r="R1576" s="1152"/>
      <c r="S1576" s="1436">
        <v>1</v>
      </c>
      <c r="T1576" s="1440">
        <v>24000</v>
      </c>
      <c r="U1576" s="1450" t="s">
        <v>3421</v>
      </c>
      <c r="Y1576" s="1428"/>
      <c r="Z1576" s="1428"/>
      <c r="AE1576" s="1434"/>
    </row>
    <row r="1577" spans="1:31" ht="31.5">
      <c r="A1577" s="1119">
        <v>1189</v>
      </c>
      <c r="B1577" s="1125" t="s">
        <v>3580</v>
      </c>
      <c r="C1577" s="1125" t="s">
        <v>3062</v>
      </c>
      <c r="D1577" s="1152" t="s">
        <v>1503</v>
      </c>
      <c r="E1577" s="1152"/>
      <c r="F1577" s="1131"/>
      <c r="G1577" s="1131"/>
      <c r="H1577" s="1125" t="s">
        <v>1817</v>
      </c>
      <c r="I1577" s="1129">
        <v>2015</v>
      </c>
      <c r="J1577" s="1125"/>
      <c r="K1577" s="1119"/>
      <c r="L1577" s="1119"/>
      <c r="M1577" s="1124">
        <v>1</v>
      </c>
      <c r="N1577" s="1436">
        <v>30000</v>
      </c>
      <c r="O1577" s="2180"/>
      <c r="P1577" s="2180"/>
      <c r="Q1577" s="1131"/>
      <c r="R1577" s="1152"/>
      <c r="S1577" s="1436">
        <v>1</v>
      </c>
      <c r="T1577" s="1440">
        <v>30000</v>
      </c>
      <c r="U1577" s="1450" t="s">
        <v>3422</v>
      </c>
      <c r="Y1577" s="1428"/>
      <c r="Z1577" s="1428"/>
      <c r="AE1577" s="1434"/>
    </row>
    <row r="1578" spans="1:31" ht="21">
      <c r="A1578" s="1119">
        <v>1190</v>
      </c>
      <c r="B1578" s="1125" t="s">
        <v>3580</v>
      </c>
      <c r="C1578" s="1125" t="s">
        <v>2370</v>
      </c>
      <c r="D1578" s="1152" t="s">
        <v>1503</v>
      </c>
      <c r="E1578" s="1152"/>
      <c r="F1578" s="1131"/>
      <c r="G1578" s="1131"/>
      <c r="H1578" s="1125" t="s">
        <v>1817</v>
      </c>
      <c r="I1578" s="1129">
        <v>2015</v>
      </c>
      <c r="J1578" s="1125"/>
      <c r="K1578" s="1119"/>
      <c r="L1578" s="1119"/>
      <c r="M1578" s="1124">
        <v>1</v>
      </c>
      <c r="N1578" s="1437">
        <v>18000</v>
      </c>
      <c r="O1578" s="2189"/>
      <c r="P1578" s="2189"/>
      <c r="Q1578" s="1131"/>
      <c r="R1578" s="1125"/>
      <c r="S1578" s="1437">
        <v>1</v>
      </c>
      <c r="T1578" s="1441">
        <v>18000</v>
      </c>
      <c r="U1578" s="1450" t="s">
        <v>3423</v>
      </c>
      <c r="Y1578" s="1428"/>
      <c r="Z1578" s="1428"/>
      <c r="AE1578" s="1434"/>
    </row>
    <row r="1579" spans="1:31" ht="31.5">
      <c r="A1579" s="1119">
        <v>1191</v>
      </c>
      <c r="B1579" s="1125" t="s">
        <v>3580</v>
      </c>
      <c r="C1579" s="1125" t="s">
        <v>2371</v>
      </c>
      <c r="D1579" s="1152" t="s">
        <v>1503</v>
      </c>
      <c r="E1579" s="1152"/>
      <c r="F1579" s="1131"/>
      <c r="G1579" s="1131"/>
      <c r="H1579" s="1125" t="s">
        <v>1817</v>
      </c>
      <c r="I1579" s="1129">
        <v>2015</v>
      </c>
      <c r="J1579" s="1125"/>
      <c r="K1579" s="1119"/>
      <c r="L1579" s="1119"/>
      <c r="M1579" s="1124">
        <v>1</v>
      </c>
      <c r="N1579" s="1436">
        <v>21000</v>
      </c>
      <c r="O1579" s="2180"/>
      <c r="P1579" s="2180"/>
      <c r="Q1579" s="1131"/>
      <c r="R1579" s="1152"/>
      <c r="S1579" s="1436">
        <v>1</v>
      </c>
      <c r="T1579" s="1440">
        <v>21000</v>
      </c>
      <c r="U1579" s="1450" t="s">
        <v>3424</v>
      </c>
      <c r="Y1579" s="1428"/>
      <c r="Z1579" s="1428"/>
      <c r="AE1579" s="1434"/>
    </row>
    <row r="1580" spans="1:31" ht="31.5">
      <c r="A1580" s="1119">
        <v>1192</v>
      </c>
      <c r="B1580" s="1125" t="s">
        <v>3580</v>
      </c>
      <c r="C1580" s="1125" t="s">
        <v>3063</v>
      </c>
      <c r="D1580" s="1152" t="s">
        <v>1503</v>
      </c>
      <c r="E1580" s="1152"/>
      <c r="F1580" s="1131"/>
      <c r="G1580" s="1131"/>
      <c r="H1580" s="1125" t="s">
        <v>1817</v>
      </c>
      <c r="I1580" s="1129">
        <v>2015</v>
      </c>
      <c r="J1580" s="1125"/>
      <c r="K1580" s="1119"/>
      <c r="L1580" s="1119"/>
      <c r="M1580" s="1124">
        <v>1</v>
      </c>
      <c r="N1580" s="1436">
        <v>21000</v>
      </c>
      <c r="O1580" s="2180"/>
      <c r="P1580" s="2180"/>
      <c r="Q1580" s="1131"/>
      <c r="R1580" s="1152"/>
      <c r="S1580" s="1436">
        <v>1</v>
      </c>
      <c r="T1580" s="1440">
        <v>21000</v>
      </c>
      <c r="U1580" s="1450" t="s">
        <v>3425</v>
      </c>
      <c r="Y1580" s="1428"/>
      <c r="Z1580" s="1428"/>
      <c r="AE1580" s="1434"/>
    </row>
    <row r="1581" spans="1:31" ht="21">
      <c r="A1581" s="1119">
        <v>1193</v>
      </c>
      <c r="B1581" s="1125" t="s">
        <v>3580</v>
      </c>
      <c r="C1581" s="1125" t="s">
        <v>3064</v>
      </c>
      <c r="D1581" s="1152" t="s">
        <v>1503</v>
      </c>
      <c r="E1581" s="1152"/>
      <c r="F1581" s="1131"/>
      <c r="G1581" s="1131"/>
      <c r="H1581" s="1125" t="s">
        <v>1817</v>
      </c>
      <c r="I1581" s="1129">
        <v>2015</v>
      </c>
      <c r="J1581" s="1125"/>
      <c r="K1581" s="1119"/>
      <c r="L1581" s="1119"/>
      <c r="M1581" s="1124">
        <v>1</v>
      </c>
      <c r="N1581" s="1436">
        <v>11000</v>
      </c>
      <c r="O1581" s="2180"/>
      <c r="P1581" s="2180"/>
      <c r="Q1581" s="1131"/>
      <c r="R1581" s="1152"/>
      <c r="S1581" s="1436">
        <v>1</v>
      </c>
      <c r="T1581" s="1440">
        <v>11000</v>
      </c>
      <c r="U1581" s="1450" t="s">
        <v>3426</v>
      </c>
      <c r="Y1581" s="1428"/>
      <c r="Z1581" s="1428"/>
      <c r="AE1581" s="1434"/>
    </row>
    <row r="1582" spans="1:31" ht="31.5">
      <c r="A1582" s="1119">
        <v>1194</v>
      </c>
      <c r="B1582" s="1125" t="s">
        <v>3580</v>
      </c>
      <c r="C1582" s="1125" t="s">
        <v>2442</v>
      </c>
      <c r="D1582" s="1152" t="s">
        <v>1503</v>
      </c>
      <c r="E1582" s="1152"/>
      <c r="F1582" s="1131"/>
      <c r="G1582" s="1131"/>
      <c r="H1582" s="1125" t="s">
        <v>1817</v>
      </c>
      <c r="I1582" s="1129">
        <v>2015</v>
      </c>
      <c r="J1582" s="1125"/>
      <c r="K1582" s="1119"/>
      <c r="L1582" s="1119"/>
      <c r="M1582" s="1124">
        <v>1</v>
      </c>
      <c r="N1582" s="1436">
        <v>19000</v>
      </c>
      <c r="O1582" s="2180"/>
      <c r="P1582" s="2180"/>
      <c r="Q1582" s="1131"/>
      <c r="R1582" s="1152"/>
      <c r="S1582" s="1436">
        <v>1</v>
      </c>
      <c r="T1582" s="1440">
        <v>19000</v>
      </c>
      <c r="U1582" s="1450" t="s">
        <v>3427</v>
      </c>
      <c r="Y1582" s="1428"/>
      <c r="Z1582" s="1428"/>
      <c r="AE1582" s="1434"/>
    </row>
    <row r="1583" spans="1:31" ht="21">
      <c r="A1583" s="1119">
        <v>1195</v>
      </c>
      <c r="B1583" s="1125" t="s">
        <v>3580</v>
      </c>
      <c r="C1583" s="1125" t="s">
        <v>2443</v>
      </c>
      <c r="D1583" s="1152" t="s">
        <v>1503</v>
      </c>
      <c r="E1583" s="1152"/>
      <c r="F1583" s="1131"/>
      <c r="G1583" s="1131"/>
      <c r="H1583" s="1125" t="s">
        <v>1817</v>
      </c>
      <c r="I1583" s="1129">
        <v>2015</v>
      </c>
      <c r="J1583" s="1125"/>
      <c r="K1583" s="1119"/>
      <c r="L1583" s="1119"/>
      <c r="M1583" s="1124">
        <v>1</v>
      </c>
      <c r="N1583" s="1436">
        <v>27000</v>
      </c>
      <c r="O1583" s="2180"/>
      <c r="P1583" s="2180"/>
      <c r="Q1583" s="1131"/>
      <c r="R1583" s="1152"/>
      <c r="S1583" s="1436">
        <v>1</v>
      </c>
      <c r="T1583" s="1440">
        <v>27000</v>
      </c>
      <c r="U1583" s="1450" t="s">
        <v>3428</v>
      </c>
      <c r="Y1583" s="1428"/>
      <c r="Z1583" s="1428"/>
      <c r="AE1583" s="1434"/>
    </row>
    <row r="1584" spans="1:31" ht="21">
      <c r="A1584" s="1119">
        <v>1196</v>
      </c>
      <c r="B1584" s="1125" t="s">
        <v>3580</v>
      </c>
      <c r="C1584" s="1125" t="s">
        <v>2372</v>
      </c>
      <c r="D1584" s="1152" t="s">
        <v>1503</v>
      </c>
      <c r="E1584" s="1152"/>
      <c r="F1584" s="1131"/>
      <c r="G1584" s="1131"/>
      <c r="H1584" s="1125" t="s">
        <v>1817</v>
      </c>
      <c r="I1584" s="1129">
        <v>2015</v>
      </c>
      <c r="J1584" s="1125"/>
      <c r="K1584" s="1119"/>
      <c r="L1584" s="1119"/>
      <c r="M1584" s="1124">
        <v>1</v>
      </c>
      <c r="N1584" s="1436">
        <v>24000</v>
      </c>
      <c r="O1584" s="2180"/>
      <c r="P1584" s="2180"/>
      <c r="Q1584" s="1131"/>
      <c r="R1584" s="1152"/>
      <c r="S1584" s="1436">
        <v>1</v>
      </c>
      <c r="T1584" s="1440">
        <v>24000</v>
      </c>
      <c r="U1584" s="1450" t="s">
        <v>3429</v>
      </c>
      <c r="Y1584" s="1428"/>
      <c r="Z1584" s="1428"/>
      <c r="AE1584" s="1434"/>
    </row>
    <row r="1585" spans="1:31" ht="31.5">
      <c r="A1585" s="1119">
        <v>1197</v>
      </c>
      <c r="B1585" s="1125" t="s">
        <v>3580</v>
      </c>
      <c r="C1585" s="1125" t="s">
        <v>2374</v>
      </c>
      <c r="D1585" s="1152" t="s">
        <v>1503</v>
      </c>
      <c r="E1585" s="1152"/>
      <c r="F1585" s="1131"/>
      <c r="G1585" s="1131"/>
      <c r="H1585" s="1125" t="s">
        <v>1817</v>
      </c>
      <c r="I1585" s="1129">
        <v>2015</v>
      </c>
      <c r="J1585" s="1125"/>
      <c r="K1585" s="1119"/>
      <c r="L1585" s="1119"/>
      <c r="M1585" s="1124">
        <v>1</v>
      </c>
      <c r="N1585" s="1436">
        <v>14000</v>
      </c>
      <c r="O1585" s="2180"/>
      <c r="P1585" s="2180"/>
      <c r="Q1585" s="1131"/>
      <c r="R1585" s="1152"/>
      <c r="S1585" s="1436">
        <v>1</v>
      </c>
      <c r="T1585" s="1440">
        <v>14000</v>
      </c>
      <c r="U1585" s="1450" t="s">
        <v>3430</v>
      </c>
      <c r="Y1585" s="1428"/>
      <c r="Z1585" s="1428"/>
      <c r="AE1585" s="1434"/>
    </row>
    <row r="1586" spans="1:31" ht="21">
      <c r="A1586" s="1119">
        <v>1198</v>
      </c>
      <c r="B1586" s="1125" t="s">
        <v>3580</v>
      </c>
      <c r="C1586" s="1125" t="s">
        <v>3066</v>
      </c>
      <c r="D1586" s="1152" t="s">
        <v>1503</v>
      </c>
      <c r="E1586" s="1152"/>
      <c r="F1586" s="1131"/>
      <c r="G1586" s="1131"/>
      <c r="H1586" s="1125" t="s">
        <v>1817</v>
      </c>
      <c r="I1586" s="1129">
        <v>2015</v>
      </c>
      <c r="J1586" s="1125"/>
      <c r="K1586" s="1119"/>
      <c r="L1586" s="1119"/>
      <c r="M1586" s="1124">
        <v>1</v>
      </c>
      <c r="N1586" s="1436">
        <v>21000</v>
      </c>
      <c r="O1586" s="2180"/>
      <c r="P1586" s="2180"/>
      <c r="Q1586" s="1131"/>
      <c r="R1586" s="1152"/>
      <c r="S1586" s="1436">
        <v>1</v>
      </c>
      <c r="T1586" s="1440">
        <v>21000</v>
      </c>
      <c r="U1586" s="1450" t="s">
        <v>3431</v>
      </c>
      <c r="Y1586" s="1428"/>
      <c r="Z1586" s="1428"/>
      <c r="AE1586" s="1434"/>
    </row>
    <row r="1587" spans="1:31" ht="31.5">
      <c r="A1587" s="1119">
        <v>1199</v>
      </c>
      <c r="B1587" s="1125" t="s">
        <v>3580</v>
      </c>
      <c r="C1587" s="1125" t="s">
        <v>3067</v>
      </c>
      <c r="D1587" s="1152" t="s">
        <v>1503</v>
      </c>
      <c r="E1587" s="1152"/>
      <c r="F1587" s="1131"/>
      <c r="G1587" s="1131"/>
      <c r="H1587" s="1125" t="s">
        <v>1817</v>
      </c>
      <c r="I1587" s="1129">
        <v>2015</v>
      </c>
      <c r="J1587" s="1125"/>
      <c r="K1587" s="1119"/>
      <c r="L1587" s="1119"/>
      <c r="M1587" s="1124">
        <v>1</v>
      </c>
      <c r="N1587" s="1436">
        <v>20000</v>
      </c>
      <c r="O1587" s="2180"/>
      <c r="P1587" s="2180"/>
      <c r="Q1587" s="1131"/>
      <c r="R1587" s="1152"/>
      <c r="S1587" s="1436">
        <v>1</v>
      </c>
      <c r="T1587" s="1440">
        <v>20000</v>
      </c>
      <c r="U1587" s="1450" t="s">
        <v>3432</v>
      </c>
      <c r="Y1587" s="1428"/>
      <c r="Z1587" s="1428"/>
      <c r="AE1587" s="1434"/>
    </row>
    <row r="1588" spans="1:31" ht="21">
      <c r="A1588" s="1119">
        <v>1200</v>
      </c>
      <c r="B1588" s="1125" t="s">
        <v>3580</v>
      </c>
      <c r="C1588" s="1125" t="s">
        <v>2268</v>
      </c>
      <c r="D1588" s="1152" t="s">
        <v>1503</v>
      </c>
      <c r="E1588" s="1152"/>
      <c r="F1588" s="1131"/>
      <c r="G1588" s="1131"/>
      <c r="H1588" s="1125" t="s">
        <v>1817</v>
      </c>
      <c r="I1588" s="1129">
        <v>2015</v>
      </c>
      <c r="J1588" s="1125"/>
      <c r="K1588" s="1119"/>
      <c r="L1588" s="1119"/>
      <c r="M1588" s="1124">
        <v>1</v>
      </c>
      <c r="N1588" s="1436">
        <v>27000</v>
      </c>
      <c r="O1588" s="2180"/>
      <c r="P1588" s="2180"/>
      <c r="Q1588" s="1131"/>
      <c r="R1588" s="1152"/>
      <c r="S1588" s="1436">
        <v>1</v>
      </c>
      <c r="T1588" s="1440">
        <v>27000</v>
      </c>
      <c r="U1588" s="1450" t="s">
        <v>3433</v>
      </c>
      <c r="Y1588" s="1428"/>
      <c r="Z1588" s="1428"/>
      <c r="AE1588" s="1434"/>
    </row>
    <row r="1589" spans="1:31" ht="21">
      <c r="A1589" s="1119">
        <v>1201</v>
      </c>
      <c r="B1589" s="1125" t="s">
        <v>3580</v>
      </c>
      <c r="C1589" s="1125" t="s">
        <v>3068</v>
      </c>
      <c r="D1589" s="1152" t="s">
        <v>1503</v>
      </c>
      <c r="E1589" s="1152"/>
      <c r="F1589" s="1131"/>
      <c r="G1589" s="1131"/>
      <c r="H1589" s="1125" t="s">
        <v>1817</v>
      </c>
      <c r="I1589" s="1129">
        <v>2015</v>
      </c>
      <c r="J1589" s="1125"/>
      <c r="K1589" s="1119"/>
      <c r="L1589" s="1119"/>
      <c r="M1589" s="1124">
        <v>1</v>
      </c>
      <c r="N1589" s="1437">
        <v>24000</v>
      </c>
      <c r="O1589" s="2189"/>
      <c r="P1589" s="2189"/>
      <c r="Q1589" s="1131"/>
      <c r="R1589" s="1125"/>
      <c r="S1589" s="1437">
        <v>1</v>
      </c>
      <c r="T1589" s="1441">
        <v>24000</v>
      </c>
      <c r="U1589" s="1450" t="s">
        <v>3434</v>
      </c>
      <c r="Y1589" s="1428"/>
      <c r="Z1589" s="1428"/>
      <c r="AE1589" s="1434"/>
    </row>
    <row r="1590" spans="1:31" ht="21">
      <c r="A1590" s="1119">
        <v>1202</v>
      </c>
      <c r="B1590" s="1125" t="s">
        <v>3580</v>
      </c>
      <c r="C1590" s="1125" t="s">
        <v>2255</v>
      </c>
      <c r="D1590" s="1152" t="s">
        <v>1503</v>
      </c>
      <c r="E1590" s="1152"/>
      <c r="F1590" s="1131"/>
      <c r="G1590" s="1131"/>
      <c r="H1590" s="1125" t="s">
        <v>1817</v>
      </c>
      <c r="I1590" s="1129">
        <v>2015</v>
      </c>
      <c r="J1590" s="1125"/>
      <c r="K1590" s="1119"/>
      <c r="L1590" s="1119"/>
      <c r="M1590" s="1124">
        <v>1</v>
      </c>
      <c r="N1590" s="1437">
        <v>24000</v>
      </c>
      <c r="O1590" s="2189"/>
      <c r="P1590" s="2189"/>
      <c r="Q1590" s="1131"/>
      <c r="R1590" s="1125"/>
      <c r="S1590" s="1437">
        <v>1</v>
      </c>
      <c r="T1590" s="1441">
        <v>24000</v>
      </c>
      <c r="U1590" s="1450" t="s">
        <v>3435</v>
      </c>
      <c r="Y1590" s="1428"/>
      <c r="Z1590" s="1428"/>
      <c r="AE1590" s="1434"/>
    </row>
    <row r="1591" spans="1:31" ht="31.5">
      <c r="A1591" s="1119">
        <v>1203</v>
      </c>
      <c r="B1591" s="1125" t="s">
        <v>3580</v>
      </c>
      <c r="C1591" s="1125" t="s">
        <v>2444</v>
      </c>
      <c r="D1591" s="1152" t="s">
        <v>1503</v>
      </c>
      <c r="E1591" s="1152"/>
      <c r="F1591" s="1131"/>
      <c r="G1591" s="1131"/>
      <c r="H1591" s="1125" t="s">
        <v>1817</v>
      </c>
      <c r="I1591" s="1129">
        <v>2015</v>
      </c>
      <c r="J1591" s="1125"/>
      <c r="K1591" s="1119"/>
      <c r="L1591" s="1119"/>
      <c r="M1591" s="1124">
        <v>1</v>
      </c>
      <c r="N1591" s="1436">
        <v>17000</v>
      </c>
      <c r="O1591" s="2180"/>
      <c r="P1591" s="2180"/>
      <c r="Q1591" s="1131"/>
      <c r="R1591" s="1152"/>
      <c r="S1591" s="1436">
        <v>1</v>
      </c>
      <c r="T1591" s="1440">
        <v>17000</v>
      </c>
      <c r="U1591" s="1450" t="s">
        <v>3436</v>
      </c>
      <c r="Y1591" s="1428"/>
      <c r="Z1591" s="1428"/>
      <c r="AE1591" s="1434"/>
    </row>
    <row r="1592" spans="1:31" ht="21">
      <c r="A1592" s="1119">
        <v>1204</v>
      </c>
      <c r="B1592" s="1125" t="s">
        <v>3580</v>
      </c>
      <c r="C1592" s="1125" t="s">
        <v>3069</v>
      </c>
      <c r="D1592" s="1152" t="s">
        <v>1503</v>
      </c>
      <c r="E1592" s="1152"/>
      <c r="F1592" s="1131"/>
      <c r="G1592" s="1131"/>
      <c r="H1592" s="1125" t="s">
        <v>1817</v>
      </c>
      <c r="I1592" s="1129">
        <v>2015</v>
      </c>
      <c r="J1592" s="1125"/>
      <c r="K1592" s="1119"/>
      <c r="L1592" s="1119"/>
      <c r="M1592" s="1124">
        <v>1</v>
      </c>
      <c r="N1592" s="1436">
        <v>23000</v>
      </c>
      <c r="O1592" s="2180"/>
      <c r="P1592" s="2180"/>
      <c r="Q1592" s="1131"/>
      <c r="R1592" s="1152"/>
      <c r="S1592" s="1436">
        <v>1</v>
      </c>
      <c r="T1592" s="1440">
        <v>23000</v>
      </c>
      <c r="U1592" s="1450" t="s">
        <v>3437</v>
      </c>
      <c r="Y1592" s="1428"/>
      <c r="Z1592" s="1428"/>
      <c r="AE1592" s="1434"/>
    </row>
    <row r="1593" spans="1:31" ht="21">
      <c r="A1593" s="1119">
        <v>1205</v>
      </c>
      <c r="B1593" s="1125" t="s">
        <v>3580</v>
      </c>
      <c r="C1593" s="1125" t="s">
        <v>3071</v>
      </c>
      <c r="D1593" s="1152" t="s">
        <v>1503</v>
      </c>
      <c r="E1593" s="1152"/>
      <c r="F1593" s="1131"/>
      <c r="G1593" s="1131"/>
      <c r="H1593" s="1125" t="s">
        <v>1817</v>
      </c>
      <c r="I1593" s="1129">
        <v>2015</v>
      </c>
      <c r="J1593" s="1125"/>
      <c r="K1593" s="1119"/>
      <c r="L1593" s="1119"/>
      <c r="M1593" s="1124">
        <v>1</v>
      </c>
      <c r="N1593" s="1436">
        <v>23000</v>
      </c>
      <c r="O1593" s="2180"/>
      <c r="P1593" s="2180"/>
      <c r="Q1593" s="1131"/>
      <c r="R1593" s="1152"/>
      <c r="S1593" s="1436">
        <v>1</v>
      </c>
      <c r="T1593" s="1440">
        <v>23000</v>
      </c>
      <c r="U1593" s="1450" t="s">
        <v>3438</v>
      </c>
      <c r="Y1593" s="1428"/>
      <c r="Z1593" s="1428"/>
      <c r="AE1593" s="1434"/>
    </row>
    <row r="1594" spans="1:31" ht="21">
      <c r="A1594" s="1119">
        <v>1206</v>
      </c>
      <c r="B1594" s="1125" t="s">
        <v>3580</v>
      </c>
      <c r="C1594" s="1125" t="s">
        <v>3073</v>
      </c>
      <c r="D1594" s="1152" t="s">
        <v>1503</v>
      </c>
      <c r="E1594" s="1152"/>
      <c r="F1594" s="1131"/>
      <c r="G1594" s="1131"/>
      <c r="H1594" s="1125" t="s">
        <v>1817</v>
      </c>
      <c r="I1594" s="1129">
        <v>2015</v>
      </c>
      <c r="J1594" s="1125"/>
      <c r="K1594" s="1119"/>
      <c r="L1594" s="1119"/>
      <c r="M1594" s="1124">
        <v>1</v>
      </c>
      <c r="N1594" s="1437">
        <v>12000</v>
      </c>
      <c r="O1594" s="2189"/>
      <c r="P1594" s="2189"/>
      <c r="Q1594" s="1131"/>
      <c r="R1594" s="1125"/>
      <c r="S1594" s="1437">
        <v>1</v>
      </c>
      <c r="T1594" s="1441">
        <v>12000</v>
      </c>
      <c r="U1594" s="1450" t="s">
        <v>3439</v>
      </c>
      <c r="Y1594" s="1428"/>
      <c r="Z1594" s="1428"/>
      <c r="AE1594" s="1434"/>
    </row>
    <row r="1595" spans="1:31" ht="21">
      <c r="A1595" s="1119">
        <v>1207</v>
      </c>
      <c r="B1595" s="1125" t="s">
        <v>3580</v>
      </c>
      <c r="C1595" s="1125" t="s">
        <v>2445</v>
      </c>
      <c r="D1595" s="1152" t="s">
        <v>1503</v>
      </c>
      <c r="E1595" s="1152"/>
      <c r="F1595" s="1131"/>
      <c r="G1595" s="1131"/>
      <c r="H1595" s="1125" t="s">
        <v>1817</v>
      </c>
      <c r="I1595" s="1129">
        <v>2015</v>
      </c>
      <c r="J1595" s="1125"/>
      <c r="K1595" s="1119"/>
      <c r="L1595" s="1119"/>
      <c r="M1595" s="1124">
        <v>1</v>
      </c>
      <c r="N1595" s="1436">
        <v>18000</v>
      </c>
      <c r="O1595" s="2180"/>
      <c r="P1595" s="2180"/>
      <c r="Q1595" s="1131"/>
      <c r="R1595" s="1152"/>
      <c r="S1595" s="1436">
        <v>1</v>
      </c>
      <c r="T1595" s="1440">
        <v>18000</v>
      </c>
      <c r="U1595" s="1450" t="s">
        <v>3440</v>
      </c>
      <c r="Y1595" s="1428"/>
      <c r="Z1595" s="1428"/>
      <c r="AE1595" s="1434"/>
    </row>
    <row r="1596" spans="1:31" ht="31.5">
      <c r="A1596" s="1119">
        <v>1208</v>
      </c>
      <c r="B1596" s="1125" t="s">
        <v>3580</v>
      </c>
      <c r="C1596" s="1125" t="s">
        <v>3074</v>
      </c>
      <c r="D1596" s="1152" t="s">
        <v>1503</v>
      </c>
      <c r="E1596" s="1152"/>
      <c r="F1596" s="1131"/>
      <c r="G1596" s="1131"/>
      <c r="H1596" s="1125" t="s">
        <v>1817</v>
      </c>
      <c r="I1596" s="1129">
        <v>2015</v>
      </c>
      <c r="J1596" s="1125"/>
      <c r="K1596" s="1119"/>
      <c r="L1596" s="1119"/>
      <c r="M1596" s="1124">
        <v>1</v>
      </c>
      <c r="N1596" s="1436">
        <v>16000</v>
      </c>
      <c r="O1596" s="2180"/>
      <c r="P1596" s="2180"/>
      <c r="Q1596" s="1131"/>
      <c r="R1596" s="1152"/>
      <c r="S1596" s="1436">
        <v>1</v>
      </c>
      <c r="T1596" s="1440">
        <v>16000</v>
      </c>
      <c r="U1596" s="1450" t="s">
        <v>3441</v>
      </c>
      <c r="Y1596" s="1428"/>
      <c r="Z1596" s="1428"/>
      <c r="AE1596" s="1434"/>
    </row>
    <row r="1597" spans="1:31" ht="31.5">
      <c r="A1597" s="1119">
        <v>1209</v>
      </c>
      <c r="B1597" s="1125" t="s">
        <v>3580</v>
      </c>
      <c r="C1597" s="1125" t="s">
        <v>3075</v>
      </c>
      <c r="D1597" s="1152" t="s">
        <v>1503</v>
      </c>
      <c r="E1597" s="1152"/>
      <c r="F1597" s="1131"/>
      <c r="G1597" s="1131"/>
      <c r="H1597" s="1125" t="s">
        <v>1817</v>
      </c>
      <c r="I1597" s="1129">
        <v>2015</v>
      </c>
      <c r="J1597" s="1125"/>
      <c r="K1597" s="1119"/>
      <c r="L1597" s="1119"/>
      <c r="M1597" s="1124">
        <v>1</v>
      </c>
      <c r="N1597" s="1436">
        <v>13000</v>
      </c>
      <c r="O1597" s="2180"/>
      <c r="P1597" s="2180"/>
      <c r="Q1597" s="1131"/>
      <c r="R1597" s="1152"/>
      <c r="S1597" s="1436">
        <v>1</v>
      </c>
      <c r="T1597" s="1440">
        <v>13000</v>
      </c>
      <c r="U1597" s="1450" t="s">
        <v>3442</v>
      </c>
      <c r="Y1597" s="1428"/>
      <c r="Z1597" s="1428"/>
      <c r="AE1597" s="1434"/>
    </row>
    <row r="1598" spans="1:31" ht="42">
      <c r="A1598" s="1119">
        <v>1210</v>
      </c>
      <c r="B1598" s="1125" t="s">
        <v>3580</v>
      </c>
      <c r="C1598" s="1125" t="s">
        <v>3076</v>
      </c>
      <c r="D1598" s="1152" t="s">
        <v>1503</v>
      </c>
      <c r="E1598" s="1152"/>
      <c r="F1598" s="1131"/>
      <c r="G1598" s="1131"/>
      <c r="H1598" s="1125" t="s">
        <v>1817</v>
      </c>
      <c r="I1598" s="1129">
        <v>2015</v>
      </c>
      <c r="J1598" s="1125"/>
      <c r="K1598" s="1119"/>
      <c r="L1598" s="1119"/>
      <c r="M1598" s="1124">
        <v>1</v>
      </c>
      <c r="N1598" s="1436">
        <v>15000</v>
      </c>
      <c r="O1598" s="2180"/>
      <c r="P1598" s="2180"/>
      <c r="Q1598" s="1131"/>
      <c r="R1598" s="1152"/>
      <c r="S1598" s="1436">
        <v>1</v>
      </c>
      <c r="T1598" s="1440">
        <v>15000</v>
      </c>
      <c r="U1598" s="1450" t="s">
        <v>3443</v>
      </c>
      <c r="Y1598" s="1428"/>
      <c r="Z1598" s="1428"/>
      <c r="AE1598" s="1434"/>
    </row>
    <row r="1599" spans="1:31" ht="31.5">
      <c r="A1599" s="1119">
        <v>1211</v>
      </c>
      <c r="B1599" s="1125" t="s">
        <v>3580</v>
      </c>
      <c r="C1599" s="1125" t="s">
        <v>3077</v>
      </c>
      <c r="D1599" s="1152" t="s">
        <v>1503</v>
      </c>
      <c r="E1599" s="1152"/>
      <c r="F1599" s="1131"/>
      <c r="G1599" s="1131"/>
      <c r="H1599" s="1125" t="s">
        <v>1817</v>
      </c>
      <c r="I1599" s="1129">
        <v>2015</v>
      </c>
      <c r="J1599" s="1125"/>
      <c r="K1599" s="1119"/>
      <c r="L1599" s="1119"/>
      <c r="M1599" s="1124">
        <v>1</v>
      </c>
      <c r="N1599" s="1436">
        <v>38000</v>
      </c>
      <c r="O1599" s="2180"/>
      <c r="P1599" s="2180"/>
      <c r="Q1599" s="1131"/>
      <c r="R1599" s="1152"/>
      <c r="S1599" s="1436">
        <v>1</v>
      </c>
      <c r="T1599" s="1440">
        <v>38000</v>
      </c>
      <c r="U1599" s="1450" t="s">
        <v>3444</v>
      </c>
      <c r="Y1599" s="1428"/>
      <c r="Z1599" s="1428"/>
      <c r="AE1599" s="1434"/>
    </row>
    <row r="1600" spans="1:31" ht="63">
      <c r="A1600" s="1119">
        <v>1212</v>
      </c>
      <c r="B1600" s="1125" t="s">
        <v>3580</v>
      </c>
      <c r="C1600" s="1125" t="s">
        <v>3078</v>
      </c>
      <c r="D1600" s="1152" t="s">
        <v>1503</v>
      </c>
      <c r="E1600" s="1152"/>
      <c r="F1600" s="1131"/>
      <c r="G1600" s="1131"/>
      <c r="H1600" s="1125" t="s">
        <v>1817</v>
      </c>
      <c r="I1600" s="1129">
        <v>2015</v>
      </c>
      <c r="J1600" s="1125"/>
      <c r="K1600" s="1119"/>
      <c r="L1600" s="1119"/>
      <c r="M1600" s="1124">
        <v>1</v>
      </c>
      <c r="N1600" s="1436">
        <v>22000</v>
      </c>
      <c r="O1600" s="2180"/>
      <c r="P1600" s="2180"/>
      <c r="Q1600" s="1131"/>
      <c r="R1600" s="1152"/>
      <c r="S1600" s="1436">
        <v>1</v>
      </c>
      <c r="T1600" s="1440">
        <v>22000</v>
      </c>
      <c r="U1600" s="1450" t="s">
        <v>3445</v>
      </c>
      <c r="Y1600" s="1428"/>
      <c r="Z1600" s="1428"/>
      <c r="AE1600" s="1434"/>
    </row>
    <row r="1601" spans="1:31" ht="42">
      <c r="A1601" s="1119">
        <v>1213</v>
      </c>
      <c r="B1601" s="1125" t="s">
        <v>3580</v>
      </c>
      <c r="C1601" s="1125" t="s">
        <v>3079</v>
      </c>
      <c r="D1601" s="1152" t="s">
        <v>1503</v>
      </c>
      <c r="E1601" s="1152"/>
      <c r="F1601" s="1131"/>
      <c r="G1601" s="1131"/>
      <c r="H1601" s="1125" t="s">
        <v>1817</v>
      </c>
      <c r="I1601" s="1129">
        <v>2015</v>
      </c>
      <c r="J1601" s="1125"/>
      <c r="K1601" s="1119"/>
      <c r="L1601" s="1119"/>
      <c r="M1601" s="1124">
        <v>1</v>
      </c>
      <c r="N1601" s="1436">
        <v>18000</v>
      </c>
      <c r="O1601" s="2180"/>
      <c r="P1601" s="2180"/>
      <c r="Q1601" s="1131"/>
      <c r="R1601" s="1152"/>
      <c r="S1601" s="1436">
        <v>1</v>
      </c>
      <c r="T1601" s="1440">
        <v>18000</v>
      </c>
      <c r="U1601" s="1450" t="s">
        <v>3446</v>
      </c>
      <c r="Y1601" s="1428"/>
      <c r="Z1601" s="1428"/>
      <c r="AE1601" s="1434"/>
    </row>
    <row r="1602" spans="1:31" ht="52.5">
      <c r="A1602" s="1119">
        <v>1214</v>
      </c>
      <c r="B1602" s="1125" t="s">
        <v>3580</v>
      </c>
      <c r="C1602" s="1125" t="s">
        <v>2257</v>
      </c>
      <c r="D1602" s="1152" t="s">
        <v>1503</v>
      </c>
      <c r="E1602" s="1152"/>
      <c r="F1602" s="1131"/>
      <c r="G1602" s="1131"/>
      <c r="H1602" s="1125" t="s">
        <v>1817</v>
      </c>
      <c r="I1602" s="1129">
        <v>2015</v>
      </c>
      <c r="J1602" s="1125"/>
      <c r="K1602" s="1119"/>
      <c r="L1602" s="1119"/>
      <c r="M1602" s="1124">
        <v>1</v>
      </c>
      <c r="N1602" s="1436">
        <v>43000</v>
      </c>
      <c r="O1602" s="2180"/>
      <c r="P1602" s="2180"/>
      <c r="Q1602" s="1131"/>
      <c r="R1602" s="1152"/>
      <c r="S1602" s="1436">
        <v>1</v>
      </c>
      <c r="T1602" s="1440">
        <v>43000</v>
      </c>
      <c r="U1602" s="1450" t="s">
        <v>3447</v>
      </c>
      <c r="Y1602" s="1428"/>
      <c r="Z1602" s="1428"/>
      <c r="AE1602" s="1434"/>
    </row>
    <row r="1603" spans="1:31" ht="52.5">
      <c r="A1603" s="1119">
        <v>1215</v>
      </c>
      <c r="B1603" s="1125" t="s">
        <v>3580</v>
      </c>
      <c r="C1603" s="1125" t="s">
        <v>2381</v>
      </c>
      <c r="D1603" s="1152" t="s">
        <v>1503</v>
      </c>
      <c r="E1603" s="1152"/>
      <c r="F1603" s="1131"/>
      <c r="G1603" s="1131"/>
      <c r="H1603" s="1125" t="s">
        <v>1817</v>
      </c>
      <c r="I1603" s="1129">
        <v>2015</v>
      </c>
      <c r="J1603" s="1125"/>
      <c r="K1603" s="1119"/>
      <c r="L1603" s="1119"/>
      <c r="M1603" s="1124">
        <v>1</v>
      </c>
      <c r="N1603" s="1436">
        <v>24000</v>
      </c>
      <c r="O1603" s="2180"/>
      <c r="P1603" s="2180"/>
      <c r="Q1603" s="1131"/>
      <c r="R1603" s="1152"/>
      <c r="S1603" s="1436">
        <v>1</v>
      </c>
      <c r="T1603" s="1440">
        <v>24000</v>
      </c>
      <c r="U1603" s="1450" t="s">
        <v>3448</v>
      </c>
      <c r="Y1603" s="1428"/>
      <c r="Z1603" s="1428"/>
      <c r="AE1603" s="1434"/>
    </row>
    <row r="1604" spans="1:31" ht="31.5">
      <c r="A1604" s="1119">
        <v>1216</v>
      </c>
      <c r="B1604" s="1125" t="s">
        <v>3580</v>
      </c>
      <c r="C1604" s="1125" t="s">
        <v>2383</v>
      </c>
      <c r="D1604" s="1152" t="s">
        <v>1503</v>
      </c>
      <c r="E1604" s="1152"/>
      <c r="F1604" s="1131"/>
      <c r="G1604" s="1131"/>
      <c r="H1604" s="1125" t="s">
        <v>1817</v>
      </c>
      <c r="I1604" s="1129">
        <v>2015</v>
      </c>
      <c r="J1604" s="1125"/>
      <c r="K1604" s="1119"/>
      <c r="L1604" s="1119"/>
      <c r="M1604" s="1124">
        <v>1</v>
      </c>
      <c r="N1604" s="1436">
        <v>30000</v>
      </c>
      <c r="O1604" s="2180"/>
      <c r="P1604" s="2180"/>
      <c r="Q1604" s="1131"/>
      <c r="R1604" s="1152"/>
      <c r="S1604" s="1436">
        <v>1</v>
      </c>
      <c r="T1604" s="1440">
        <v>30000</v>
      </c>
      <c r="U1604" s="1450" t="s">
        <v>3449</v>
      </c>
      <c r="Y1604" s="1428"/>
      <c r="Z1604" s="1428"/>
      <c r="AE1604" s="1434"/>
    </row>
    <row r="1605" spans="1:31" ht="42">
      <c r="A1605" s="1119">
        <v>1217</v>
      </c>
      <c r="B1605" s="1125" t="s">
        <v>3580</v>
      </c>
      <c r="C1605" s="1125" t="s">
        <v>3341</v>
      </c>
      <c r="D1605" s="1152" t="s">
        <v>1503</v>
      </c>
      <c r="E1605" s="1152"/>
      <c r="F1605" s="1131"/>
      <c r="G1605" s="1131"/>
      <c r="H1605" s="1125" t="s">
        <v>1817</v>
      </c>
      <c r="I1605" s="1129">
        <v>2015</v>
      </c>
      <c r="J1605" s="1125"/>
      <c r="K1605" s="1119"/>
      <c r="L1605" s="1119"/>
      <c r="M1605" s="1124">
        <v>1</v>
      </c>
      <c r="N1605" s="1436">
        <v>29000</v>
      </c>
      <c r="O1605" s="2180"/>
      <c r="P1605" s="2180"/>
      <c r="Q1605" s="1131"/>
      <c r="R1605" s="1152"/>
      <c r="S1605" s="1436">
        <v>1</v>
      </c>
      <c r="T1605" s="1440">
        <v>29000</v>
      </c>
      <c r="U1605" s="1450" t="s">
        <v>3450</v>
      </c>
      <c r="Y1605" s="1428"/>
      <c r="Z1605" s="1428"/>
      <c r="AE1605" s="1434"/>
    </row>
    <row r="1606" spans="1:31" ht="52.5">
      <c r="A1606" s="1119">
        <v>1218</v>
      </c>
      <c r="B1606" s="1125" t="s">
        <v>3580</v>
      </c>
      <c r="C1606" s="1125" t="s">
        <v>2415</v>
      </c>
      <c r="D1606" s="1152" t="s">
        <v>1503</v>
      </c>
      <c r="E1606" s="1152"/>
      <c r="F1606" s="1131"/>
      <c r="G1606" s="1131"/>
      <c r="H1606" s="1125" t="s">
        <v>1817</v>
      </c>
      <c r="I1606" s="1129">
        <v>2015</v>
      </c>
      <c r="J1606" s="1125"/>
      <c r="K1606" s="1119"/>
      <c r="L1606" s="1119"/>
      <c r="M1606" s="1124">
        <v>1</v>
      </c>
      <c r="N1606" s="1436">
        <v>14000</v>
      </c>
      <c r="O1606" s="2180"/>
      <c r="P1606" s="2180"/>
      <c r="Q1606" s="1131"/>
      <c r="R1606" s="1152"/>
      <c r="S1606" s="1436">
        <v>1</v>
      </c>
      <c r="T1606" s="1440">
        <v>14000</v>
      </c>
      <c r="U1606" s="1450" t="s">
        <v>3451</v>
      </c>
      <c r="Y1606" s="1428"/>
      <c r="Z1606" s="1428"/>
      <c r="AE1606" s="1434"/>
    </row>
    <row r="1607" spans="1:31" ht="21">
      <c r="A1607" s="1119">
        <v>1219</v>
      </c>
      <c r="B1607" s="1125" t="s">
        <v>3580</v>
      </c>
      <c r="C1607" s="1125" t="s">
        <v>3342</v>
      </c>
      <c r="D1607" s="1152" t="s">
        <v>1503</v>
      </c>
      <c r="E1607" s="1152"/>
      <c r="F1607" s="1131"/>
      <c r="G1607" s="1131"/>
      <c r="H1607" s="1125" t="s">
        <v>1817</v>
      </c>
      <c r="I1607" s="1129">
        <v>2015</v>
      </c>
      <c r="J1607" s="1125"/>
      <c r="K1607" s="1119"/>
      <c r="L1607" s="1119"/>
      <c r="M1607" s="1124">
        <v>1</v>
      </c>
      <c r="N1607" s="1437">
        <v>36000</v>
      </c>
      <c r="O1607" s="2189"/>
      <c r="P1607" s="2189"/>
      <c r="Q1607" s="1131"/>
      <c r="R1607" s="1125"/>
      <c r="S1607" s="1437">
        <v>1</v>
      </c>
      <c r="T1607" s="1441">
        <v>36000</v>
      </c>
      <c r="U1607" s="1450" t="s">
        <v>3452</v>
      </c>
      <c r="Y1607" s="1428"/>
      <c r="Z1607" s="1428"/>
      <c r="AE1607" s="1434"/>
    </row>
    <row r="1608" spans="1:31" ht="73.5">
      <c r="A1608" s="1119">
        <v>1220</v>
      </c>
      <c r="B1608" s="1125" t="s">
        <v>3580</v>
      </c>
      <c r="C1608" s="1125" t="s">
        <v>3338</v>
      </c>
      <c r="D1608" s="1152" t="s">
        <v>1503</v>
      </c>
      <c r="E1608" s="1152"/>
      <c r="F1608" s="1131"/>
      <c r="G1608" s="1131"/>
      <c r="H1608" s="1125" t="s">
        <v>596</v>
      </c>
      <c r="I1608" s="1129">
        <v>2015</v>
      </c>
      <c r="J1608" s="1125"/>
      <c r="K1608" s="1119"/>
      <c r="L1608" s="1119"/>
      <c r="M1608" s="1124">
        <v>1</v>
      </c>
      <c r="N1608" s="1436">
        <v>23000</v>
      </c>
      <c r="O1608" s="2180"/>
      <c r="P1608" s="2180"/>
      <c r="Q1608" s="1131"/>
      <c r="R1608" s="1152"/>
      <c r="S1608" s="1436">
        <v>1</v>
      </c>
      <c r="T1608" s="1440">
        <v>23000</v>
      </c>
      <c r="U1608" s="1450" t="s">
        <v>3453</v>
      </c>
      <c r="Y1608" s="1428"/>
      <c r="Z1608" s="1428"/>
      <c r="AE1608" s="1434"/>
    </row>
    <row r="1609" spans="1:31" ht="63">
      <c r="A1609" s="1119">
        <v>1221</v>
      </c>
      <c r="B1609" s="1125" t="s">
        <v>3580</v>
      </c>
      <c r="C1609" s="1125" t="s">
        <v>3343</v>
      </c>
      <c r="D1609" s="1152" t="s">
        <v>1503</v>
      </c>
      <c r="E1609" s="1152"/>
      <c r="F1609" s="1131"/>
      <c r="G1609" s="1131"/>
      <c r="H1609" s="1125" t="s">
        <v>596</v>
      </c>
      <c r="I1609" s="1129">
        <v>2015</v>
      </c>
      <c r="J1609" s="1125"/>
      <c r="K1609" s="1119"/>
      <c r="L1609" s="1119"/>
      <c r="M1609" s="1124">
        <v>1</v>
      </c>
      <c r="N1609" s="1436">
        <v>33000</v>
      </c>
      <c r="O1609" s="2180"/>
      <c r="P1609" s="2180"/>
      <c r="Q1609" s="1131"/>
      <c r="R1609" s="1152"/>
      <c r="S1609" s="1436">
        <v>1</v>
      </c>
      <c r="T1609" s="1440">
        <v>33000</v>
      </c>
      <c r="U1609" s="1450" t="s">
        <v>3454</v>
      </c>
      <c r="Y1609" s="1428"/>
      <c r="Z1609" s="1428"/>
      <c r="AE1609" s="1434"/>
    </row>
    <row r="1610" spans="1:31">
      <c r="A1610" s="1119"/>
      <c r="B1610" s="1119"/>
      <c r="C1610" s="1119"/>
      <c r="D1610" s="1131"/>
      <c r="E1610" s="1131"/>
      <c r="F1610" s="1131"/>
      <c r="G1610" s="1131"/>
      <c r="H1610" s="1119"/>
      <c r="I1610" s="1119"/>
      <c r="J1610" s="1119"/>
      <c r="K1610" s="1119"/>
      <c r="L1610" s="1119"/>
      <c r="M1610" s="1119"/>
      <c r="N1610" s="1150"/>
      <c r="O1610" s="2191"/>
      <c r="P1610" s="2191"/>
      <c r="Q1610" s="1131"/>
      <c r="R1610" s="1131"/>
      <c r="S1610" s="1131"/>
      <c r="T1610" s="1442"/>
      <c r="U1610" s="1453"/>
      <c r="AE1610" s="1434"/>
    </row>
    <row r="1611" spans="1:31" ht="21">
      <c r="A1611" s="1119">
        <v>1222</v>
      </c>
      <c r="B1611" s="1125" t="s">
        <v>3579</v>
      </c>
      <c r="C1611" s="1125" t="s">
        <v>2147</v>
      </c>
      <c r="D1611" s="1152" t="s">
        <v>2088</v>
      </c>
      <c r="E1611" s="1152"/>
      <c r="F1611" s="1131"/>
      <c r="G1611" s="1131"/>
      <c r="H1611" s="1125" t="s">
        <v>1817</v>
      </c>
      <c r="I1611" s="1129">
        <v>2015</v>
      </c>
      <c r="J1611" s="1125"/>
      <c r="K1611" s="1119"/>
      <c r="L1611" s="1119"/>
      <c r="M1611" s="1124">
        <v>1</v>
      </c>
      <c r="N1611" s="1436">
        <v>28000</v>
      </c>
      <c r="O1611" s="2180"/>
      <c r="P1611" s="2180"/>
      <c r="Q1611" s="1131"/>
      <c r="R1611" s="1152"/>
      <c r="S1611" s="1436">
        <v>1</v>
      </c>
      <c r="T1611" s="1440">
        <v>28000</v>
      </c>
      <c r="U1611" s="1450" t="s">
        <v>3455</v>
      </c>
      <c r="Y1611" s="1428"/>
      <c r="Z1611" s="1428"/>
      <c r="AE1611" s="1434"/>
    </row>
    <row r="1612" spans="1:31" ht="21">
      <c r="A1612" s="1119">
        <v>1223</v>
      </c>
      <c r="B1612" s="1125" t="s">
        <v>3579</v>
      </c>
      <c r="C1612" s="1125" t="s">
        <v>2138</v>
      </c>
      <c r="D1612" s="1152" t="s">
        <v>2088</v>
      </c>
      <c r="E1612" s="1152"/>
      <c r="F1612" s="1131"/>
      <c r="G1612" s="1131"/>
      <c r="H1612" s="1125" t="s">
        <v>1817</v>
      </c>
      <c r="I1612" s="1129">
        <v>2015</v>
      </c>
      <c r="J1612" s="1125"/>
      <c r="K1612" s="1119"/>
      <c r="L1612" s="1119"/>
      <c r="M1612" s="1124">
        <v>1</v>
      </c>
      <c r="N1612" s="1437">
        <v>23000</v>
      </c>
      <c r="O1612" s="2189"/>
      <c r="P1612" s="2189"/>
      <c r="Q1612" s="1131"/>
      <c r="R1612" s="1125"/>
      <c r="S1612" s="1437">
        <v>1</v>
      </c>
      <c r="T1612" s="1441">
        <v>23000</v>
      </c>
      <c r="U1612" s="1450" t="s">
        <v>3456</v>
      </c>
      <c r="Y1612" s="1428"/>
      <c r="Z1612" s="1428"/>
      <c r="AE1612" s="1434"/>
    </row>
    <row r="1613" spans="1:31" ht="21">
      <c r="A1613" s="1119">
        <v>1224</v>
      </c>
      <c r="B1613" s="1125" t="s">
        <v>3579</v>
      </c>
      <c r="C1613" s="1125" t="s">
        <v>2140</v>
      </c>
      <c r="D1613" s="1152" t="s">
        <v>2088</v>
      </c>
      <c r="E1613" s="1152"/>
      <c r="F1613" s="1131"/>
      <c r="G1613" s="1131"/>
      <c r="H1613" s="1125" t="s">
        <v>1817</v>
      </c>
      <c r="I1613" s="1129">
        <v>2015</v>
      </c>
      <c r="J1613" s="1125"/>
      <c r="K1613" s="1119"/>
      <c r="L1613" s="1119"/>
      <c r="M1613" s="1124">
        <v>1</v>
      </c>
      <c r="N1613" s="1436">
        <v>61000</v>
      </c>
      <c r="O1613" s="2180"/>
      <c r="P1613" s="2180"/>
      <c r="Q1613" s="1131"/>
      <c r="R1613" s="1152"/>
      <c r="S1613" s="1436">
        <v>1</v>
      </c>
      <c r="T1613" s="1440">
        <v>61000</v>
      </c>
      <c r="U1613" s="1450" t="s">
        <v>3457</v>
      </c>
      <c r="Y1613" s="1428"/>
      <c r="Z1613" s="1428"/>
      <c r="AE1613" s="1434"/>
    </row>
    <row r="1614" spans="1:31" ht="31.5">
      <c r="A1614" s="1119">
        <v>1225</v>
      </c>
      <c r="B1614" s="1125" t="s">
        <v>3579</v>
      </c>
      <c r="C1614" s="1125" t="s">
        <v>2152</v>
      </c>
      <c r="D1614" s="1152" t="s">
        <v>2088</v>
      </c>
      <c r="E1614" s="1152"/>
      <c r="F1614" s="1131"/>
      <c r="G1614" s="1131"/>
      <c r="H1614" s="1125" t="s">
        <v>1817</v>
      </c>
      <c r="I1614" s="1129">
        <v>2015</v>
      </c>
      <c r="J1614" s="1125"/>
      <c r="K1614" s="1119"/>
      <c r="L1614" s="1119"/>
      <c r="M1614" s="1124">
        <v>1</v>
      </c>
      <c r="N1614" s="1436">
        <v>28000</v>
      </c>
      <c r="O1614" s="2180"/>
      <c r="P1614" s="2180"/>
      <c r="Q1614" s="1131"/>
      <c r="R1614" s="1152"/>
      <c r="S1614" s="1436">
        <v>1</v>
      </c>
      <c r="T1614" s="1440">
        <v>28000</v>
      </c>
      <c r="U1614" s="1450" t="s">
        <v>3458</v>
      </c>
      <c r="Y1614" s="1428"/>
      <c r="Z1614" s="1428"/>
      <c r="AE1614" s="1434"/>
    </row>
    <row r="1615" spans="1:31" ht="31.5">
      <c r="A1615" s="1119">
        <v>1226</v>
      </c>
      <c r="B1615" s="1125" t="s">
        <v>3579</v>
      </c>
      <c r="C1615" s="1125" t="s">
        <v>2169</v>
      </c>
      <c r="D1615" s="1152" t="s">
        <v>2088</v>
      </c>
      <c r="E1615" s="1152"/>
      <c r="F1615" s="1131"/>
      <c r="G1615" s="1131"/>
      <c r="H1615" s="1125" t="s">
        <v>1817</v>
      </c>
      <c r="I1615" s="1129">
        <v>2015</v>
      </c>
      <c r="J1615" s="1125"/>
      <c r="K1615" s="1119"/>
      <c r="L1615" s="1119"/>
      <c r="M1615" s="1124">
        <v>1</v>
      </c>
      <c r="N1615" s="1436">
        <v>20000</v>
      </c>
      <c r="O1615" s="2180"/>
      <c r="P1615" s="2180"/>
      <c r="Q1615" s="1131"/>
      <c r="R1615" s="1152"/>
      <c r="S1615" s="1436">
        <v>1</v>
      </c>
      <c r="T1615" s="1440">
        <v>20000</v>
      </c>
      <c r="U1615" s="1450" t="s">
        <v>3459</v>
      </c>
      <c r="Y1615" s="1428"/>
      <c r="Z1615" s="1428"/>
      <c r="AE1615" s="1434"/>
    </row>
    <row r="1616" spans="1:31" ht="21">
      <c r="A1616" s="1119">
        <v>1227</v>
      </c>
      <c r="B1616" s="1125" t="s">
        <v>3579</v>
      </c>
      <c r="C1616" s="1125" t="s">
        <v>2212</v>
      </c>
      <c r="D1616" s="1152" t="s">
        <v>2088</v>
      </c>
      <c r="E1616" s="1152"/>
      <c r="F1616" s="1131"/>
      <c r="G1616" s="1131"/>
      <c r="H1616" s="1125" t="s">
        <v>1817</v>
      </c>
      <c r="I1616" s="1129">
        <v>2015</v>
      </c>
      <c r="J1616" s="1125"/>
      <c r="K1616" s="1119"/>
      <c r="L1616" s="1119"/>
      <c r="M1616" s="1124">
        <v>1</v>
      </c>
      <c r="N1616" s="1437">
        <v>12000</v>
      </c>
      <c r="O1616" s="2189"/>
      <c r="P1616" s="2189"/>
      <c r="Q1616" s="1131"/>
      <c r="R1616" s="1125"/>
      <c r="S1616" s="1437">
        <v>1</v>
      </c>
      <c r="T1616" s="1441">
        <v>12000</v>
      </c>
      <c r="U1616" s="1450" t="s">
        <v>3460</v>
      </c>
      <c r="Y1616" s="1428"/>
      <c r="Z1616" s="1428"/>
      <c r="AE1616" s="1434"/>
    </row>
    <row r="1617" spans="1:31" ht="21">
      <c r="A1617" s="1119">
        <v>1228</v>
      </c>
      <c r="B1617" s="1125" t="s">
        <v>3579</v>
      </c>
      <c r="C1617" s="1125" t="s">
        <v>2213</v>
      </c>
      <c r="D1617" s="1152" t="s">
        <v>2088</v>
      </c>
      <c r="E1617" s="1152"/>
      <c r="F1617" s="1131"/>
      <c r="G1617" s="1131"/>
      <c r="H1617" s="1125" t="s">
        <v>1817</v>
      </c>
      <c r="I1617" s="1129">
        <v>2015</v>
      </c>
      <c r="J1617" s="1125"/>
      <c r="K1617" s="1119"/>
      <c r="L1617" s="1119"/>
      <c r="M1617" s="1124">
        <v>1</v>
      </c>
      <c r="N1617" s="1437">
        <v>23000</v>
      </c>
      <c r="O1617" s="2189"/>
      <c r="P1617" s="2189"/>
      <c r="Q1617" s="1131"/>
      <c r="R1617" s="1125"/>
      <c r="S1617" s="1437">
        <v>1</v>
      </c>
      <c r="T1617" s="1441">
        <v>23000</v>
      </c>
      <c r="U1617" s="1450" t="s">
        <v>3461</v>
      </c>
      <c r="Y1617" s="1428"/>
      <c r="Z1617" s="1428"/>
      <c r="AE1617" s="1434"/>
    </row>
    <row r="1618" spans="1:31" ht="21">
      <c r="A1618" s="1119">
        <v>1229</v>
      </c>
      <c r="B1618" s="1125" t="s">
        <v>3579</v>
      </c>
      <c r="C1618" s="1125" t="s">
        <v>2214</v>
      </c>
      <c r="D1618" s="1152" t="s">
        <v>2088</v>
      </c>
      <c r="E1618" s="1152"/>
      <c r="F1618" s="1131"/>
      <c r="G1618" s="1131"/>
      <c r="H1618" s="1125" t="s">
        <v>1817</v>
      </c>
      <c r="I1618" s="1129">
        <v>2015</v>
      </c>
      <c r="J1618" s="1125"/>
      <c r="K1618" s="1119"/>
      <c r="L1618" s="1119"/>
      <c r="M1618" s="1124">
        <v>1</v>
      </c>
      <c r="N1618" s="1436">
        <v>16000</v>
      </c>
      <c r="O1618" s="2180"/>
      <c r="P1618" s="2180"/>
      <c r="Q1618" s="1131"/>
      <c r="R1618" s="1152"/>
      <c r="S1618" s="1436">
        <v>1</v>
      </c>
      <c r="T1618" s="1440">
        <v>16000</v>
      </c>
      <c r="U1618" s="1450" t="s">
        <v>3462</v>
      </c>
      <c r="Y1618" s="1428"/>
      <c r="Z1618" s="1428"/>
      <c r="AE1618" s="1434"/>
    </row>
    <row r="1619" spans="1:31" ht="21">
      <c r="A1619" s="1119">
        <v>1230</v>
      </c>
      <c r="B1619" s="1125" t="s">
        <v>3579</v>
      </c>
      <c r="C1619" s="1125" t="s">
        <v>2211</v>
      </c>
      <c r="D1619" s="1152" t="s">
        <v>2088</v>
      </c>
      <c r="E1619" s="1152"/>
      <c r="F1619" s="1131"/>
      <c r="G1619" s="1131"/>
      <c r="H1619" s="1125" t="s">
        <v>1817</v>
      </c>
      <c r="I1619" s="1129">
        <v>2015</v>
      </c>
      <c r="J1619" s="1125"/>
      <c r="K1619" s="1119"/>
      <c r="L1619" s="1119"/>
      <c r="M1619" s="1124">
        <v>1</v>
      </c>
      <c r="N1619" s="1436">
        <v>37000</v>
      </c>
      <c r="O1619" s="2180"/>
      <c r="P1619" s="2180"/>
      <c r="Q1619" s="1131"/>
      <c r="R1619" s="1152"/>
      <c r="S1619" s="1436">
        <v>1</v>
      </c>
      <c r="T1619" s="1440">
        <v>37000</v>
      </c>
      <c r="U1619" s="1450" t="s">
        <v>3463</v>
      </c>
      <c r="Y1619" s="1428"/>
      <c r="Z1619" s="1428"/>
      <c r="AE1619" s="1434"/>
    </row>
    <row r="1620" spans="1:31" ht="21">
      <c r="A1620" s="1119">
        <v>1231</v>
      </c>
      <c r="B1620" s="1125" t="s">
        <v>3579</v>
      </c>
      <c r="C1620" s="1125" t="s">
        <v>2321</v>
      </c>
      <c r="D1620" s="1152" t="s">
        <v>2088</v>
      </c>
      <c r="E1620" s="1152"/>
      <c r="F1620" s="1131"/>
      <c r="G1620" s="1131"/>
      <c r="H1620" s="1125" t="s">
        <v>1817</v>
      </c>
      <c r="I1620" s="1129">
        <v>2015</v>
      </c>
      <c r="J1620" s="1125"/>
      <c r="K1620" s="1119"/>
      <c r="L1620" s="1119"/>
      <c r="M1620" s="1124">
        <v>1</v>
      </c>
      <c r="N1620" s="1436">
        <v>23000</v>
      </c>
      <c r="O1620" s="2180"/>
      <c r="P1620" s="2180"/>
      <c r="Q1620" s="1131"/>
      <c r="R1620" s="1152"/>
      <c r="S1620" s="1436">
        <v>1</v>
      </c>
      <c r="T1620" s="1440">
        <v>23000</v>
      </c>
      <c r="U1620" s="1450" t="s">
        <v>3464</v>
      </c>
      <c r="Y1620" s="1428"/>
      <c r="Z1620" s="1428"/>
      <c r="AE1620" s="1434"/>
    </row>
    <row r="1621" spans="1:31" ht="31.5">
      <c r="A1621" s="1119">
        <v>1232</v>
      </c>
      <c r="B1621" s="1125" t="s">
        <v>3579</v>
      </c>
      <c r="C1621" s="1125" t="s">
        <v>2369</v>
      </c>
      <c r="D1621" s="1152" t="s">
        <v>2088</v>
      </c>
      <c r="E1621" s="1152"/>
      <c r="F1621" s="1131"/>
      <c r="G1621" s="1131"/>
      <c r="H1621" s="1125" t="s">
        <v>1817</v>
      </c>
      <c r="I1621" s="1129">
        <v>2015</v>
      </c>
      <c r="J1621" s="1125"/>
      <c r="K1621" s="1119"/>
      <c r="L1621" s="1119"/>
      <c r="M1621" s="1124">
        <v>1</v>
      </c>
      <c r="N1621" s="1436">
        <v>23000</v>
      </c>
      <c r="O1621" s="2180"/>
      <c r="P1621" s="2180"/>
      <c r="Q1621" s="1131"/>
      <c r="R1621" s="1152"/>
      <c r="S1621" s="1436">
        <v>1</v>
      </c>
      <c r="T1621" s="1440">
        <v>23000</v>
      </c>
      <c r="U1621" s="1450" t="s">
        <v>3465</v>
      </c>
      <c r="Y1621" s="1428"/>
      <c r="Z1621" s="1428"/>
      <c r="AE1621" s="1434"/>
    </row>
    <row r="1622" spans="1:31" ht="31.5">
      <c r="A1622" s="1119">
        <v>1233</v>
      </c>
      <c r="B1622" s="1125" t="s">
        <v>3579</v>
      </c>
      <c r="C1622" s="1125" t="s">
        <v>2221</v>
      </c>
      <c r="D1622" s="1152" t="s">
        <v>2088</v>
      </c>
      <c r="E1622" s="1152"/>
      <c r="F1622" s="1131"/>
      <c r="G1622" s="1131"/>
      <c r="H1622" s="1125" t="s">
        <v>1817</v>
      </c>
      <c r="I1622" s="1129">
        <v>2015</v>
      </c>
      <c r="J1622" s="1125"/>
      <c r="K1622" s="1119"/>
      <c r="L1622" s="1119"/>
      <c r="M1622" s="1124">
        <v>1</v>
      </c>
      <c r="N1622" s="1436">
        <v>24000</v>
      </c>
      <c r="O1622" s="2180"/>
      <c r="P1622" s="2180"/>
      <c r="Q1622" s="1131"/>
      <c r="R1622" s="1152"/>
      <c r="S1622" s="1436">
        <v>1</v>
      </c>
      <c r="T1622" s="1440">
        <v>24000</v>
      </c>
      <c r="U1622" s="1450" t="s">
        <v>3466</v>
      </c>
      <c r="Y1622" s="1428"/>
      <c r="Z1622" s="1428"/>
      <c r="AE1622" s="1434"/>
    </row>
    <row r="1623" spans="1:31" ht="21">
      <c r="A1623" s="1119">
        <v>1234</v>
      </c>
      <c r="B1623" s="1125" t="s">
        <v>3579</v>
      </c>
      <c r="C1623" s="1125" t="s">
        <v>2282</v>
      </c>
      <c r="D1623" s="1152" t="s">
        <v>2088</v>
      </c>
      <c r="E1623" s="1152"/>
      <c r="F1623" s="1131"/>
      <c r="G1623" s="1131"/>
      <c r="H1623" s="1125" t="s">
        <v>1817</v>
      </c>
      <c r="I1623" s="1129">
        <v>2015</v>
      </c>
      <c r="J1623" s="1125"/>
      <c r="K1623" s="1119"/>
      <c r="L1623" s="1119"/>
      <c r="M1623" s="1124">
        <v>1</v>
      </c>
      <c r="N1623" s="1436">
        <v>22000</v>
      </c>
      <c r="O1623" s="2180"/>
      <c r="P1623" s="2180"/>
      <c r="Q1623" s="1131"/>
      <c r="R1623" s="1152"/>
      <c r="S1623" s="1436">
        <v>1</v>
      </c>
      <c r="T1623" s="1440">
        <v>22000</v>
      </c>
      <c r="U1623" s="1450" t="s">
        <v>3467</v>
      </c>
      <c r="Y1623" s="1428"/>
      <c r="Z1623" s="1428"/>
      <c r="AE1623" s="1434"/>
    </row>
    <row r="1624" spans="1:31" ht="31.5">
      <c r="A1624" s="1119">
        <v>1235</v>
      </c>
      <c r="B1624" s="1125" t="s">
        <v>3579</v>
      </c>
      <c r="C1624" s="1125" t="s">
        <v>2162</v>
      </c>
      <c r="D1624" s="1152" t="s">
        <v>2088</v>
      </c>
      <c r="E1624" s="1152"/>
      <c r="F1624" s="1131"/>
      <c r="G1624" s="1131"/>
      <c r="H1624" s="1125" t="s">
        <v>1817</v>
      </c>
      <c r="I1624" s="1129">
        <v>2015</v>
      </c>
      <c r="J1624" s="1125"/>
      <c r="K1624" s="1119"/>
      <c r="L1624" s="1119"/>
      <c r="M1624" s="1124">
        <v>1</v>
      </c>
      <c r="N1624" s="1436">
        <v>8000</v>
      </c>
      <c r="O1624" s="2180"/>
      <c r="P1624" s="2180"/>
      <c r="Q1624" s="1131"/>
      <c r="R1624" s="1152"/>
      <c r="S1624" s="1436">
        <v>1</v>
      </c>
      <c r="T1624" s="1440">
        <v>8000</v>
      </c>
      <c r="U1624" s="1450" t="s">
        <v>3468</v>
      </c>
      <c r="Y1624" s="1428"/>
      <c r="Z1624" s="1428"/>
      <c r="AE1624" s="1434"/>
    </row>
    <row r="1625" spans="1:31" ht="31.5">
      <c r="A1625" s="1119">
        <v>1236</v>
      </c>
      <c r="B1625" s="1125" t="s">
        <v>3579</v>
      </c>
      <c r="C1625" s="1125" t="s">
        <v>2165</v>
      </c>
      <c r="D1625" s="1152" t="s">
        <v>2088</v>
      </c>
      <c r="E1625" s="1152"/>
      <c r="F1625" s="1131"/>
      <c r="G1625" s="1131"/>
      <c r="H1625" s="1125" t="s">
        <v>1817</v>
      </c>
      <c r="I1625" s="1129">
        <v>2015</v>
      </c>
      <c r="J1625" s="1125"/>
      <c r="K1625" s="1119"/>
      <c r="L1625" s="1119"/>
      <c r="M1625" s="1124">
        <v>1</v>
      </c>
      <c r="N1625" s="1436">
        <v>19000</v>
      </c>
      <c r="O1625" s="2180"/>
      <c r="P1625" s="2180"/>
      <c r="Q1625" s="1131"/>
      <c r="R1625" s="1152"/>
      <c r="S1625" s="1436">
        <v>1</v>
      </c>
      <c r="T1625" s="1440">
        <v>19000</v>
      </c>
      <c r="U1625" s="1450" t="s">
        <v>3469</v>
      </c>
      <c r="Y1625" s="1428"/>
      <c r="Z1625" s="1428"/>
      <c r="AE1625" s="1434"/>
    </row>
    <row r="1626" spans="1:31" ht="42">
      <c r="A1626" s="1119">
        <v>1237</v>
      </c>
      <c r="B1626" s="1125" t="s">
        <v>3579</v>
      </c>
      <c r="C1626" s="1125" t="s">
        <v>2172</v>
      </c>
      <c r="D1626" s="1152" t="s">
        <v>2088</v>
      </c>
      <c r="E1626" s="1152"/>
      <c r="F1626" s="1131"/>
      <c r="G1626" s="1131"/>
      <c r="H1626" s="1125" t="s">
        <v>1817</v>
      </c>
      <c r="I1626" s="1129">
        <v>2015</v>
      </c>
      <c r="J1626" s="1125"/>
      <c r="K1626" s="1119"/>
      <c r="L1626" s="1119"/>
      <c r="M1626" s="1124">
        <v>1</v>
      </c>
      <c r="N1626" s="1436">
        <v>24000</v>
      </c>
      <c r="O1626" s="2180"/>
      <c r="P1626" s="2180"/>
      <c r="Q1626" s="1131"/>
      <c r="R1626" s="1152"/>
      <c r="S1626" s="1436">
        <v>1</v>
      </c>
      <c r="T1626" s="1440">
        <v>24000</v>
      </c>
      <c r="U1626" s="1450" t="s">
        <v>3470</v>
      </c>
      <c r="Y1626" s="1428"/>
      <c r="Z1626" s="1428"/>
      <c r="AE1626" s="1434"/>
    </row>
    <row r="1627" spans="1:31" ht="21">
      <c r="A1627" s="1119">
        <v>1238</v>
      </c>
      <c r="B1627" s="1125" t="s">
        <v>3579</v>
      </c>
      <c r="C1627" s="1125" t="s">
        <v>2175</v>
      </c>
      <c r="D1627" s="1152" t="s">
        <v>2088</v>
      </c>
      <c r="E1627" s="1152"/>
      <c r="F1627" s="1131"/>
      <c r="G1627" s="1131"/>
      <c r="H1627" s="1125" t="s">
        <v>1817</v>
      </c>
      <c r="I1627" s="1129">
        <v>2015</v>
      </c>
      <c r="J1627" s="1125"/>
      <c r="K1627" s="1119"/>
      <c r="L1627" s="1119"/>
      <c r="M1627" s="1124">
        <v>1</v>
      </c>
      <c r="N1627" s="1437">
        <v>22000</v>
      </c>
      <c r="O1627" s="2189"/>
      <c r="P1627" s="2189"/>
      <c r="Q1627" s="1131"/>
      <c r="R1627" s="1125"/>
      <c r="S1627" s="1437">
        <v>1</v>
      </c>
      <c r="T1627" s="1441">
        <v>22000</v>
      </c>
      <c r="U1627" s="1450" t="s">
        <v>3471</v>
      </c>
      <c r="Y1627" s="1428"/>
      <c r="Z1627" s="1428"/>
      <c r="AE1627" s="1434"/>
    </row>
    <row r="1628" spans="1:31" ht="31.5">
      <c r="A1628" s="1119">
        <v>1239</v>
      </c>
      <c r="B1628" s="1125" t="s">
        <v>3579</v>
      </c>
      <c r="C1628" s="1125" t="s">
        <v>2177</v>
      </c>
      <c r="D1628" s="1152" t="s">
        <v>2088</v>
      </c>
      <c r="E1628" s="1152"/>
      <c r="F1628" s="1131"/>
      <c r="G1628" s="1131"/>
      <c r="H1628" s="1125" t="s">
        <v>1817</v>
      </c>
      <c r="I1628" s="1129">
        <v>2015</v>
      </c>
      <c r="J1628" s="1125"/>
      <c r="K1628" s="1119"/>
      <c r="L1628" s="1119"/>
      <c r="M1628" s="1124">
        <v>1</v>
      </c>
      <c r="N1628" s="1436">
        <v>20000</v>
      </c>
      <c r="O1628" s="2180"/>
      <c r="P1628" s="2180"/>
      <c r="Q1628" s="1131"/>
      <c r="R1628" s="1152"/>
      <c r="S1628" s="1436">
        <v>1</v>
      </c>
      <c r="T1628" s="1440">
        <v>20000</v>
      </c>
      <c r="U1628" s="1450" t="s">
        <v>3472</v>
      </c>
      <c r="Y1628" s="1428"/>
      <c r="Z1628" s="1428"/>
      <c r="AE1628" s="1434"/>
    </row>
    <row r="1629" spans="1:31" ht="31.5">
      <c r="A1629" s="1119">
        <v>1240</v>
      </c>
      <c r="B1629" s="1125" t="s">
        <v>3579</v>
      </c>
      <c r="C1629" s="1125" t="s">
        <v>2180</v>
      </c>
      <c r="D1629" s="1152" t="s">
        <v>2088</v>
      </c>
      <c r="E1629" s="1152"/>
      <c r="F1629" s="1131"/>
      <c r="G1629" s="1131"/>
      <c r="H1629" s="1125" t="s">
        <v>1817</v>
      </c>
      <c r="I1629" s="1129">
        <v>2015</v>
      </c>
      <c r="J1629" s="1125"/>
      <c r="K1629" s="1119"/>
      <c r="L1629" s="1119"/>
      <c r="M1629" s="1124">
        <v>1</v>
      </c>
      <c r="N1629" s="1436">
        <v>22000</v>
      </c>
      <c r="O1629" s="2180"/>
      <c r="P1629" s="2180"/>
      <c r="Q1629" s="1131"/>
      <c r="R1629" s="1152"/>
      <c r="S1629" s="1436">
        <v>1</v>
      </c>
      <c r="T1629" s="1440">
        <v>22000</v>
      </c>
      <c r="U1629" s="1450" t="s">
        <v>3473</v>
      </c>
      <c r="Y1629" s="1428"/>
      <c r="Z1629" s="1428"/>
      <c r="AE1629" s="1434"/>
    </row>
    <row r="1630" spans="1:31" ht="31.5">
      <c r="A1630" s="1119">
        <v>1241</v>
      </c>
      <c r="B1630" s="1125" t="s">
        <v>3579</v>
      </c>
      <c r="C1630" s="1125" t="s">
        <v>2182</v>
      </c>
      <c r="D1630" s="1152" t="s">
        <v>2088</v>
      </c>
      <c r="E1630" s="1152"/>
      <c r="F1630" s="1131"/>
      <c r="G1630" s="1131"/>
      <c r="H1630" s="1125" t="s">
        <v>1817</v>
      </c>
      <c r="I1630" s="1129">
        <v>2015</v>
      </c>
      <c r="J1630" s="1125"/>
      <c r="K1630" s="1119"/>
      <c r="L1630" s="1119"/>
      <c r="M1630" s="1124">
        <v>1</v>
      </c>
      <c r="N1630" s="1436">
        <v>17000</v>
      </c>
      <c r="O1630" s="2180"/>
      <c r="P1630" s="2180"/>
      <c r="Q1630" s="1131"/>
      <c r="R1630" s="1152"/>
      <c r="S1630" s="1436">
        <v>1</v>
      </c>
      <c r="T1630" s="1440">
        <v>17000</v>
      </c>
      <c r="U1630" s="1450" t="s">
        <v>3474</v>
      </c>
      <c r="Y1630" s="1428"/>
      <c r="Z1630" s="1428"/>
      <c r="AE1630" s="1434"/>
    </row>
    <row r="1631" spans="1:31" ht="31.5">
      <c r="A1631" s="1119">
        <v>1242</v>
      </c>
      <c r="B1631" s="1125" t="s">
        <v>3579</v>
      </c>
      <c r="C1631" s="1125" t="s">
        <v>2184</v>
      </c>
      <c r="D1631" s="1152" t="s">
        <v>2088</v>
      </c>
      <c r="E1631" s="1152"/>
      <c r="F1631" s="1131"/>
      <c r="G1631" s="1131"/>
      <c r="H1631" s="1125" t="s">
        <v>1817</v>
      </c>
      <c r="I1631" s="1129">
        <v>2015</v>
      </c>
      <c r="J1631" s="1125"/>
      <c r="K1631" s="1119"/>
      <c r="L1631" s="1119"/>
      <c r="M1631" s="1124">
        <v>1</v>
      </c>
      <c r="N1631" s="1436">
        <v>32000</v>
      </c>
      <c r="O1631" s="2180"/>
      <c r="P1631" s="2180"/>
      <c r="Q1631" s="1131"/>
      <c r="R1631" s="1152"/>
      <c r="S1631" s="1436">
        <v>1</v>
      </c>
      <c r="T1631" s="1440">
        <v>32000</v>
      </c>
      <c r="U1631" s="1450" t="s">
        <v>3475</v>
      </c>
      <c r="Y1631" s="1428"/>
      <c r="Z1631" s="1428"/>
      <c r="AE1631" s="1434"/>
    </row>
    <row r="1632" spans="1:31" ht="42">
      <c r="A1632" s="1119">
        <v>1243</v>
      </c>
      <c r="B1632" s="1125" t="s">
        <v>3579</v>
      </c>
      <c r="C1632" s="1125" t="s">
        <v>2186</v>
      </c>
      <c r="D1632" s="1152" t="s">
        <v>2088</v>
      </c>
      <c r="E1632" s="1152"/>
      <c r="F1632" s="1131"/>
      <c r="G1632" s="1131"/>
      <c r="H1632" s="1125" t="s">
        <v>1817</v>
      </c>
      <c r="I1632" s="1129">
        <v>2015</v>
      </c>
      <c r="J1632" s="1125"/>
      <c r="K1632" s="1119"/>
      <c r="L1632" s="1119"/>
      <c r="M1632" s="1124">
        <v>1</v>
      </c>
      <c r="N1632" s="1436">
        <v>18000</v>
      </c>
      <c r="O1632" s="2180"/>
      <c r="P1632" s="2180"/>
      <c r="Q1632" s="1131"/>
      <c r="R1632" s="1152"/>
      <c r="S1632" s="1436">
        <v>1</v>
      </c>
      <c r="T1632" s="1440">
        <v>18000</v>
      </c>
      <c r="U1632" s="1450" t="s">
        <v>3476</v>
      </c>
      <c r="Y1632" s="1428"/>
      <c r="Z1632" s="1428"/>
      <c r="AE1632" s="1434"/>
    </row>
    <row r="1633" spans="1:31" ht="31.5">
      <c r="A1633" s="1119">
        <v>1244</v>
      </c>
      <c r="B1633" s="1125" t="s">
        <v>3579</v>
      </c>
      <c r="C1633" s="1125" t="s">
        <v>2188</v>
      </c>
      <c r="D1633" s="1152" t="s">
        <v>2088</v>
      </c>
      <c r="E1633" s="1152"/>
      <c r="F1633" s="1131"/>
      <c r="G1633" s="1131"/>
      <c r="H1633" s="1125" t="s">
        <v>1817</v>
      </c>
      <c r="I1633" s="1129">
        <v>2015</v>
      </c>
      <c r="J1633" s="1125"/>
      <c r="K1633" s="1119"/>
      <c r="L1633" s="1119"/>
      <c r="M1633" s="1124">
        <v>1</v>
      </c>
      <c r="N1633" s="1436">
        <v>39000</v>
      </c>
      <c r="O1633" s="2180"/>
      <c r="P1633" s="2180"/>
      <c r="Q1633" s="1131"/>
      <c r="R1633" s="1152"/>
      <c r="S1633" s="1436">
        <v>1</v>
      </c>
      <c r="T1633" s="1440">
        <v>39000</v>
      </c>
      <c r="U1633" s="1450" t="s">
        <v>3477</v>
      </c>
      <c r="Y1633" s="1428"/>
      <c r="Z1633" s="1428"/>
      <c r="AE1633" s="1434"/>
    </row>
    <row r="1634" spans="1:31" ht="31.5">
      <c r="A1634" s="1119">
        <v>1245</v>
      </c>
      <c r="B1634" s="1125" t="s">
        <v>3579</v>
      </c>
      <c r="C1634" s="1125" t="s">
        <v>2191</v>
      </c>
      <c r="D1634" s="1152" t="s">
        <v>2088</v>
      </c>
      <c r="E1634" s="1152"/>
      <c r="F1634" s="1131"/>
      <c r="G1634" s="1131"/>
      <c r="H1634" s="1125" t="s">
        <v>1817</v>
      </c>
      <c r="I1634" s="1129">
        <v>2015</v>
      </c>
      <c r="J1634" s="1125"/>
      <c r="K1634" s="1119"/>
      <c r="L1634" s="1119"/>
      <c r="M1634" s="1124">
        <v>1</v>
      </c>
      <c r="N1634" s="1436">
        <v>32000</v>
      </c>
      <c r="O1634" s="2180"/>
      <c r="P1634" s="2180"/>
      <c r="Q1634" s="1131"/>
      <c r="R1634" s="1152"/>
      <c r="S1634" s="1436">
        <v>1</v>
      </c>
      <c r="T1634" s="1440">
        <v>32000</v>
      </c>
      <c r="U1634" s="1450" t="s">
        <v>3478</v>
      </c>
      <c r="Y1634" s="1428"/>
      <c r="Z1634" s="1428"/>
      <c r="AE1634" s="1434"/>
    </row>
    <row r="1635" spans="1:31" ht="42">
      <c r="A1635" s="1119">
        <v>1246</v>
      </c>
      <c r="B1635" s="1125" t="s">
        <v>3579</v>
      </c>
      <c r="C1635" s="1125" t="s">
        <v>2194</v>
      </c>
      <c r="D1635" s="1152" t="s">
        <v>2088</v>
      </c>
      <c r="E1635" s="1152"/>
      <c r="F1635" s="1131"/>
      <c r="G1635" s="1131"/>
      <c r="H1635" s="1125" t="s">
        <v>1817</v>
      </c>
      <c r="I1635" s="1129">
        <v>2015</v>
      </c>
      <c r="J1635" s="1125"/>
      <c r="K1635" s="1119"/>
      <c r="L1635" s="1119"/>
      <c r="M1635" s="1124">
        <v>1</v>
      </c>
      <c r="N1635" s="1436">
        <v>22000</v>
      </c>
      <c r="O1635" s="2180"/>
      <c r="P1635" s="2180"/>
      <c r="Q1635" s="1131"/>
      <c r="R1635" s="1152"/>
      <c r="S1635" s="1436">
        <v>1</v>
      </c>
      <c r="T1635" s="1440">
        <v>22000</v>
      </c>
      <c r="U1635" s="1450" t="s">
        <v>3479</v>
      </c>
      <c r="Y1635" s="1428"/>
      <c r="Z1635" s="1428"/>
      <c r="AE1635" s="1434"/>
    </row>
    <row r="1636" spans="1:31" ht="31.5">
      <c r="A1636" s="1119">
        <v>1247</v>
      </c>
      <c r="B1636" s="1125" t="s">
        <v>3579</v>
      </c>
      <c r="C1636" s="1125" t="s">
        <v>2348</v>
      </c>
      <c r="D1636" s="1152" t="s">
        <v>2088</v>
      </c>
      <c r="E1636" s="1152"/>
      <c r="F1636" s="1131"/>
      <c r="G1636" s="1131"/>
      <c r="H1636" s="1125" t="s">
        <v>1817</v>
      </c>
      <c r="I1636" s="1129">
        <v>2015</v>
      </c>
      <c r="J1636" s="1125"/>
      <c r="K1636" s="1119"/>
      <c r="L1636" s="1119"/>
      <c r="M1636" s="1124">
        <v>1</v>
      </c>
      <c r="N1636" s="1436">
        <v>17000</v>
      </c>
      <c r="O1636" s="2180"/>
      <c r="P1636" s="2180"/>
      <c r="Q1636" s="1131"/>
      <c r="R1636" s="1152"/>
      <c r="S1636" s="1436">
        <v>1</v>
      </c>
      <c r="T1636" s="1440">
        <v>17000</v>
      </c>
      <c r="U1636" s="1450" t="s">
        <v>3480</v>
      </c>
      <c r="Y1636" s="1428"/>
      <c r="Z1636" s="1428"/>
      <c r="AE1636" s="1434"/>
    </row>
    <row r="1637" spans="1:31" ht="31.5">
      <c r="A1637" s="1119">
        <v>1248</v>
      </c>
      <c r="B1637" s="1125" t="s">
        <v>3579</v>
      </c>
      <c r="C1637" s="1125" t="s">
        <v>2222</v>
      </c>
      <c r="D1637" s="1152" t="s">
        <v>2088</v>
      </c>
      <c r="E1637" s="1152"/>
      <c r="F1637" s="1131"/>
      <c r="G1637" s="1131"/>
      <c r="H1637" s="1125" t="s">
        <v>1817</v>
      </c>
      <c r="I1637" s="1129">
        <v>2015</v>
      </c>
      <c r="J1637" s="1125"/>
      <c r="K1637" s="1119"/>
      <c r="L1637" s="1119"/>
      <c r="M1637" s="1124">
        <v>1</v>
      </c>
      <c r="N1637" s="1436">
        <v>27000</v>
      </c>
      <c r="O1637" s="2180"/>
      <c r="P1637" s="2180"/>
      <c r="Q1637" s="1131"/>
      <c r="R1637" s="1152"/>
      <c r="S1637" s="1436">
        <v>1</v>
      </c>
      <c r="T1637" s="1440">
        <v>27000</v>
      </c>
      <c r="U1637" s="1450" t="s">
        <v>3481</v>
      </c>
      <c r="Y1637" s="1428"/>
      <c r="Z1637" s="1428"/>
      <c r="AE1637" s="1434"/>
    </row>
    <row r="1638" spans="1:31" ht="21">
      <c r="A1638" s="1119">
        <v>1249</v>
      </c>
      <c r="B1638" s="1125" t="s">
        <v>3579</v>
      </c>
      <c r="C1638" s="1125" t="s">
        <v>2227</v>
      </c>
      <c r="D1638" s="1152" t="s">
        <v>2088</v>
      </c>
      <c r="E1638" s="1152"/>
      <c r="F1638" s="1131"/>
      <c r="G1638" s="1131"/>
      <c r="H1638" s="1125" t="s">
        <v>1817</v>
      </c>
      <c r="I1638" s="1129">
        <v>2015</v>
      </c>
      <c r="J1638" s="1125"/>
      <c r="K1638" s="1119"/>
      <c r="L1638" s="1119"/>
      <c r="M1638" s="1124">
        <v>1</v>
      </c>
      <c r="N1638" s="1437">
        <v>16000</v>
      </c>
      <c r="O1638" s="2189"/>
      <c r="P1638" s="2189"/>
      <c r="Q1638" s="1131"/>
      <c r="R1638" s="1125"/>
      <c r="S1638" s="1437">
        <v>1</v>
      </c>
      <c r="T1638" s="1441">
        <v>16000</v>
      </c>
      <c r="U1638" s="1450" t="s">
        <v>3482</v>
      </c>
      <c r="Y1638" s="1428"/>
      <c r="Z1638" s="1428"/>
      <c r="AE1638" s="1434"/>
    </row>
    <row r="1639" spans="1:31" ht="42">
      <c r="A1639" s="1119">
        <v>1250</v>
      </c>
      <c r="B1639" s="1125" t="s">
        <v>3579</v>
      </c>
      <c r="C1639" s="1125" t="s">
        <v>2284</v>
      </c>
      <c r="D1639" s="1152" t="s">
        <v>2088</v>
      </c>
      <c r="E1639" s="1152"/>
      <c r="F1639" s="1131"/>
      <c r="G1639" s="1131"/>
      <c r="H1639" s="1125" t="s">
        <v>1817</v>
      </c>
      <c r="I1639" s="1129">
        <v>2015</v>
      </c>
      <c r="J1639" s="1125"/>
      <c r="K1639" s="1119"/>
      <c r="L1639" s="1119"/>
      <c r="M1639" s="1124">
        <v>1</v>
      </c>
      <c r="N1639" s="1436">
        <v>23000</v>
      </c>
      <c r="O1639" s="2180"/>
      <c r="P1639" s="2180"/>
      <c r="Q1639" s="1131"/>
      <c r="R1639" s="1152"/>
      <c r="S1639" s="1436">
        <v>1</v>
      </c>
      <c r="T1639" s="1440">
        <v>23000</v>
      </c>
      <c r="U1639" s="1450" t="s">
        <v>3483</v>
      </c>
      <c r="Y1639" s="1428"/>
      <c r="Z1639" s="1428"/>
      <c r="AE1639" s="1434"/>
    </row>
    <row r="1640" spans="1:31" ht="21">
      <c r="A1640" s="1119">
        <v>1251</v>
      </c>
      <c r="B1640" s="1125" t="s">
        <v>3579</v>
      </c>
      <c r="C1640" s="1125" t="s">
        <v>2286</v>
      </c>
      <c r="D1640" s="1152" t="s">
        <v>2088</v>
      </c>
      <c r="E1640" s="1152"/>
      <c r="F1640" s="1131"/>
      <c r="G1640" s="1131"/>
      <c r="H1640" s="1125" t="s">
        <v>1817</v>
      </c>
      <c r="I1640" s="1129">
        <v>2015</v>
      </c>
      <c r="J1640" s="1125"/>
      <c r="K1640" s="1119"/>
      <c r="L1640" s="1119"/>
      <c r="M1640" s="1124">
        <v>1</v>
      </c>
      <c r="N1640" s="1437">
        <v>45000</v>
      </c>
      <c r="O1640" s="2189"/>
      <c r="P1640" s="2189"/>
      <c r="Q1640" s="1131"/>
      <c r="R1640" s="1125"/>
      <c r="S1640" s="1437">
        <v>1</v>
      </c>
      <c r="T1640" s="1441">
        <v>45000</v>
      </c>
      <c r="U1640" s="1450" t="s">
        <v>3484</v>
      </c>
      <c r="Y1640" s="1428"/>
      <c r="Z1640" s="1428"/>
      <c r="AE1640" s="1434"/>
    </row>
    <row r="1641" spans="1:31" ht="21">
      <c r="A1641" s="1119">
        <v>1252</v>
      </c>
      <c r="B1641" s="1125" t="s">
        <v>3579</v>
      </c>
      <c r="C1641" s="1125" t="s">
        <v>2287</v>
      </c>
      <c r="D1641" s="1152" t="s">
        <v>2088</v>
      </c>
      <c r="E1641" s="1152"/>
      <c r="F1641" s="1131"/>
      <c r="G1641" s="1131"/>
      <c r="H1641" s="1125" t="s">
        <v>1817</v>
      </c>
      <c r="I1641" s="1129">
        <v>2015</v>
      </c>
      <c r="J1641" s="1125"/>
      <c r="K1641" s="1119"/>
      <c r="L1641" s="1119"/>
      <c r="M1641" s="1124">
        <v>1</v>
      </c>
      <c r="N1641" s="1436">
        <v>32000</v>
      </c>
      <c r="O1641" s="2180"/>
      <c r="P1641" s="2180"/>
      <c r="Q1641" s="1131"/>
      <c r="R1641" s="1152"/>
      <c r="S1641" s="1436">
        <v>1</v>
      </c>
      <c r="T1641" s="1440">
        <v>32000</v>
      </c>
      <c r="U1641" s="1450" t="s">
        <v>3485</v>
      </c>
      <c r="Y1641" s="1428"/>
      <c r="Z1641" s="1428"/>
      <c r="AE1641" s="1434"/>
    </row>
    <row r="1642" spans="1:31" ht="31.5">
      <c r="A1642" s="1119">
        <v>1253</v>
      </c>
      <c r="B1642" s="1125" t="s">
        <v>3579</v>
      </c>
      <c r="C1642" s="1125" t="s">
        <v>3062</v>
      </c>
      <c r="D1642" s="1152" t="s">
        <v>2088</v>
      </c>
      <c r="E1642" s="1152"/>
      <c r="F1642" s="1131"/>
      <c r="G1642" s="1131"/>
      <c r="H1642" s="1125" t="s">
        <v>1817</v>
      </c>
      <c r="I1642" s="1129">
        <v>2015</v>
      </c>
      <c r="J1642" s="1125"/>
      <c r="K1642" s="1119"/>
      <c r="L1642" s="1119"/>
      <c r="M1642" s="1124">
        <v>1</v>
      </c>
      <c r="N1642" s="1436">
        <v>60000</v>
      </c>
      <c r="O1642" s="2180"/>
      <c r="P1642" s="2180"/>
      <c r="Q1642" s="1131"/>
      <c r="R1642" s="1152"/>
      <c r="S1642" s="1436">
        <v>1</v>
      </c>
      <c r="T1642" s="1440">
        <v>60000</v>
      </c>
      <c r="U1642" s="1450" t="s">
        <v>3486</v>
      </c>
      <c r="Y1642" s="1428"/>
      <c r="Z1642" s="1428"/>
      <c r="AE1642" s="1434"/>
    </row>
    <row r="1643" spans="1:31" ht="31.5">
      <c r="A1643" s="1119">
        <v>1254</v>
      </c>
      <c r="B1643" s="1125" t="s">
        <v>3579</v>
      </c>
      <c r="C1643" s="1125" t="s">
        <v>2370</v>
      </c>
      <c r="D1643" s="1152" t="s">
        <v>2088</v>
      </c>
      <c r="E1643" s="1152"/>
      <c r="F1643" s="1131"/>
      <c r="G1643" s="1131"/>
      <c r="H1643" s="1125" t="s">
        <v>1817</v>
      </c>
      <c r="I1643" s="1129">
        <v>2015</v>
      </c>
      <c r="J1643" s="1125"/>
      <c r="K1643" s="1119"/>
      <c r="L1643" s="1119"/>
      <c r="M1643" s="1124">
        <v>1</v>
      </c>
      <c r="N1643" s="1436">
        <v>44000</v>
      </c>
      <c r="O1643" s="2180"/>
      <c r="P1643" s="2180"/>
      <c r="Q1643" s="1131"/>
      <c r="R1643" s="1152"/>
      <c r="S1643" s="1436">
        <v>1</v>
      </c>
      <c r="T1643" s="1440">
        <v>44000</v>
      </c>
      <c r="U1643" s="1450" t="s">
        <v>3487</v>
      </c>
      <c r="Y1643" s="1428"/>
      <c r="Z1643" s="1428"/>
      <c r="AE1643" s="1434"/>
    </row>
    <row r="1644" spans="1:31" ht="31.5">
      <c r="A1644" s="1119">
        <v>1255</v>
      </c>
      <c r="B1644" s="1125" t="s">
        <v>3579</v>
      </c>
      <c r="C1644" s="1125" t="s">
        <v>3063</v>
      </c>
      <c r="D1644" s="1152" t="s">
        <v>2088</v>
      </c>
      <c r="E1644" s="1152"/>
      <c r="F1644" s="1131"/>
      <c r="G1644" s="1131"/>
      <c r="H1644" s="1125" t="s">
        <v>1817</v>
      </c>
      <c r="I1644" s="1129">
        <v>2015</v>
      </c>
      <c r="J1644" s="1125"/>
      <c r="K1644" s="1119"/>
      <c r="L1644" s="1119"/>
      <c r="M1644" s="1124">
        <v>1</v>
      </c>
      <c r="N1644" s="1436">
        <v>29000</v>
      </c>
      <c r="O1644" s="2180"/>
      <c r="P1644" s="2180"/>
      <c r="Q1644" s="1131"/>
      <c r="R1644" s="1152"/>
      <c r="S1644" s="1436">
        <v>1</v>
      </c>
      <c r="T1644" s="1440">
        <v>29000</v>
      </c>
      <c r="U1644" s="1450" t="s">
        <v>3488</v>
      </c>
      <c r="Y1644" s="1428"/>
      <c r="Z1644" s="1428"/>
      <c r="AE1644" s="1434"/>
    </row>
    <row r="1645" spans="1:31" ht="21">
      <c r="A1645" s="1119">
        <v>1256</v>
      </c>
      <c r="B1645" s="1125" t="s">
        <v>3579</v>
      </c>
      <c r="C1645" s="1125" t="s">
        <v>3064</v>
      </c>
      <c r="D1645" s="1152" t="s">
        <v>2088</v>
      </c>
      <c r="E1645" s="1152"/>
      <c r="F1645" s="1131"/>
      <c r="G1645" s="1131"/>
      <c r="H1645" s="1125" t="s">
        <v>1817</v>
      </c>
      <c r="I1645" s="1129">
        <v>2015</v>
      </c>
      <c r="J1645" s="1125"/>
      <c r="K1645" s="1119"/>
      <c r="L1645" s="1119"/>
      <c r="M1645" s="1124">
        <v>1</v>
      </c>
      <c r="N1645" s="1437">
        <v>50000</v>
      </c>
      <c r="O1645" s="2189"/>
      <c r="P1645" s="2189"/>
      <c r="Q1645" s="1131"/>
      <c r="R1645" s="1125"/>
      <c r="S1645" s="1437">
        <v>1</v>
      </c>
      <c r="T1645" s="1441">
        <v>50000</v>
      </c>
      <c r="U1645" s="1450" t="s">
        <v>3489</v>
      </c>
      <c r="Y1645" s="1428"/>
      <c r="Z1645" s="1428"/>
      <c r="AE1645" s="1434"/>
    </row>
    <row r="1646" spans="1:31" ht="21">
      <c r="A1646" s="1119">
        <v>1257</v>
      </c>
      <c r="B1646" s="1125" t="s">
        <v>3579</v>
      </c>
      <c r="C1646" s="1125" t="s">
        <v>2372</v>
      </c>
      <c r="D1646" s="1152" t="s">
        <v>2088</v>
      </c>
      <c r="E1646" s="1152"/>
      <c r="F1646" s="1131"/>
      <c r="G1646" s="1131"/>
      <c r="H1646" s="1125" t="s">
        <v>1817</v>
      </c>
      <c r="I1646" s="1129">
        <v>2015</v>
      </c>
      <c r="J1646" s="1125"/>
      <c r="K1646" s="1119"/>
      <c r="L1646" s="1119"/>
      <c r="M1646" s="1124">
        <v>1</v>
      </c>
      <c r="N1646" s="1436">
        <v>17000</v>
      </c>
      <c r="O1646" s="2180"/>
      <c r="P1646" s="2180"/>
      <c r="Q1646" s="1131"/>
      <c r="R1646" s="1152"/>
      <c r="S1646" s="1436">
        <v>1</v>
      </c>
      <c r="T1646" s="1440">
        <v>17000</v>
      </c>
      <c r="U1646" s="1450" t="s">
        <v>3490</v>
      </c>
      <c r="Y1646" s="1428"/>
      <c r="Z1646" s="1428"/>
      <c r="AE1646" s="1434"/>
    </row>
    <row r="1647" spans="1:31" ht="21">
      <c r="A1647" s="1119">
        <v>1258</v>
      </c>
      <c r="B1647" s="1125" t="s">
        <v>3579</v>
      </c>
      <c r="C1647" s="1125" t="s">
        <v>2374</v>
      </c>
      <c r="D1647" s="1152" t="s">
        <v>2088</v>
      </c>
      <c r="E1647" s="1152"/>
      <c r="F1647" s="1131"/>
      <c r="G1647" s="1131"/>
      <c r="H1647" s="1125" t="s">
        <v>1817</v>
      </c>
      <c r="I1647" s="1129">
        <v>2015</v>
      </c>
      <c r="J1647" s="1125"/>
      <c r="K1647" s="1119"/>
      <c r="L1647" s="1119"/>
      <c r="M1647" s="1124">
        <v>1</v>
      </c>
      <c r="N1647" s="1436">
        <v>18000</v>
      </c>
      <c r="O1647" s="2180"/>
      <c r="P1647" s="2180"/>
      <c r="Q1647" s="1131"/>
      <c r="R1647" s="1152"/>
      <c r="S1647" s="1436">
        <v>1</v>
      </c>
      <c r="T1647" s="1440">
        <v>18000</v>
      </c>
      <c r="U1647" s="1450" t="s">
        <v>3491</v>
      </c>
      <c r="Y1647" s="1428"/>
      <c r="Z1647" s="1428"/>
      <c r="AE1647" s="1434"/>
    </row>
    <row r="1648" spans="1:31" ht="21">
      <c r="A1648" s="1119">
        <v>1259</v>
      </c>
      <c r="B1648" s="1125" t="s">
        <v>3579</v>
      </c>
      <c r="C1648" s="1125" t="s">
        <v>3065</v>
      </c>
      <c r="D1648" s="1152" t="s">
        <v>2088</v>
      </c>
      <c r="E1648" s="1152"/>
      <c r="F1648" s="1131"/>
      <c r="G1648" s="1131"/>
      <c r="H1648" s="1125" t="s">
        <v>1817</v>
      </c>
      <c r="I1648" s="1129">
        <v>2015</v>
      </c>
      <c r="J1648" s="1125"/>
      <c r="K1648" s="1119"/>
      <c r="L1648" s="1119"/>
      <c r="M1648" s="1124">
        <v>1</v>
      </c>
      <c r="N1648" s="1436">
        <v>18000</v>
      </c>
      <c r="O1648" s="2180"/>
      <c r="P1648" s="2180"/>
      <c r="Q1648" s="1131"/>
      <c r="R1648" s="1152"/>
      <c r="S1648" s="1436">
        <v>1</v>
      </c>
      <c r="T1648" s="1440">
        <v>18000</v>
      </c>
      <c r="U1648" s="1450" t="s">
        <v>3492</v>
      </c>
      <c r="Y1648" s="1428"/>
      <c r="Z1648" s="1428"/>
      <c r="AE1648" s="1434"/>
    </row>
    <row r="1649" spans="1:31" ht="31.5">
      <c r="A1649" s="1119">
        <v>1260</v>
      </c>
      <c r="B1649" s="1125" t="s">
        <v>3579</v>
      </c>
      <c r="C1649" s="1125" t="s">
        <v>3068</v>
      </c>
      <c r="D1649" s="1152" t="s">
        <v>2088</v>
      </c>
      <c r="E1649" s="1152"/>
      <c r="F1649" s="1131"/>
      <c r="G1649" s="1131"/>
      <c r="H1649" s="1125" t="s">
        <v>1817</v>
      </c>
      <c r="I1649" s="1129">
        <v>2015</v>
      </c>
      <c r="J1649" s="1125"/>
      <c r="K1649" s="1119"/>
      <c r="L1649" s="1119"/>
      <c r="M1649" s="1124">
        <v>1</v>
      </c>
      <c r="N1649" s="1436">
        <v>10000</v>
      </c>
      <c r="O1649" s="2180"/>
      <c r="P1649" s="2180"/>
      <c r="Q1649" s="1131"/>
      <c r="R1649" s="1152"/>
      <c r="S1649" s="1436">
        <v>1</v>
      </c>
      <c r="T1649" s="1440">
        <v>10000</v>
      </c>
      <c r="U1649" s="1450" t="s">
        <v>3493</v>
      </c>
      <c r="Y1649" s="1428"/>
      <c r="Z1649" s="1428"/>
      <c r="AE1649" s="1434"/>
    </row>
    <row r="1650" spans="1:31" ht="21">
      <c r="A1650" s="1119">
        <v>1261</v>
      </c>
      <c r="B1650" s="1125" t="s">
        <v>3579</v>
      </c>
      <c r="C1650" s="1125" t="s">
        <v>2255</v>
      </c>
      <c r="D1650" s="1152" t="s">
        <v>2088</v>
      </c>
      <c r="E1650" s="1152"/>
      <c r="F1650" s="1131"/>
      <c r="G1650" s="1131"/>
      <c r="H1650" s="1125" t="s">
        <v>1817</v>
      </c>
      <c r="I1650" s="1129">
        <v>2015</v>
      </c>
      <c r="J1650" s="1125"/>
      <c r="K1650" s="1119"/>
      <c r="L1650" s="1119"/>
      <c r="M1650" s="1124">
        <v>1</v>
      </c>
      <c r="N1650" s="1437">
        <v>19000</v>
      </c>
      <c r="O1650" s="2189"/>
      <c r="P1650" s="2189"/>
      <c r="Q1650" s="1131"/>
      <c r="R1650" s="1125"/>
      <c r="S1650" s="1437">
        <v>1</v>
      </c>
      <c r="T1650" s="1441">
        <v>19000</v>
      </c>
      <c r="U1650" s="1450" t="s">
        <v>3494</v>
      </c>
      <c r="Y1650" s="1428"/>
      <c r="Z1650" s="1428"/>
      <c r="AE1650" s="1434"/>
    </row>
    <row r="1651" spans="1:31" ht="31.5">
      <c r="A1651" s="1119">
        <v>1262</v>
      </c>
      <c r="B1651" s="1125" t="s">
        <v>3579</v>
      </c>
      <c r="C1651" s="1125" t="s">
        <v>2269</v>
      </c>
      <c r="D1651" s="1152" t="s">
        <v>2088</v>
      </c>
      <c r="E1651" s="1152"/>
      <c r="F1651" s="1131"/>
      <c r="G1651" s="1131"/>
      <c r="H1651" s="1125" t="s">
        <v>1817</v>
      </c>
      <c r="I1651" s="1129">
        <v>2015</v>
      </c>
      <c r="J1651" s="1125"/>
      <c r="K1651" s="1119"/>
      <c r="L1651" s="1119"/>
      <c r="M1651" s="1124">
        <v>1</v>
      </c>
      <c r="N1651" s="1436">
        <v>18000</v>
      </c>
      <c r="O1651" s="2180"/>
      <c r="P1651" s="2180"/>
      <c r="Q1651" s="1131"/>
      <c r="R1651" s="1152"/>
      <c r="S1651" s="1436">
        <v>1</v>
      </c>
      <c r="T1651" s="1440">
        <v>18000</v>
      </c>
      <c r="U1651" s="1450" t="s">
        <v>3495</v>
      </c>
      <c r="Y1651" s="1428"/>
      <c r="Z1651" s="1428"/>
      <c r="AE1651" s="1434"/>
    </row>
    <row r="1652" spans="1:31" ht="31.5">
      <c r="A1652" s="1119">
        <v>1263</v>
      </c>
      <c r="B1652" s="1125" t="s">
        <v>3579</v>
      </c>
      <c r="C1652" s="1125" t="s">
        <v>3069</v>
      </c>
      <c r="D1652" s="1152" t="s">
        <v>2088</v>
      </c>
      <c r="E1652" s="1152"/>
      <c r="F1652" s="1131"/>
      <c r="G1652" s="1131"/>
      <c r="H1652" s="1125" t="s">
        <v>1817</v>
      </c>
      <c r="I1652" s="1129">
        <v>2015</v>
      </c>
      <c r="J1652" s="1125"/>
      <c r="K1652" s="1119"/>
      <c r="L1652" s="1119"/>
      <c r="M1652" s="1124">
        <v>1</v>
      </c>
      <c r="N1652" s="1436">
        <v>10000</v>
      </c>
      <c r="O1652" s="2180"/>
      <c r="P1652" s="2180"/>
      <c r="Q1652" s="1131"/>
      <c r="R1652" s="1152"/>
      <c r="S1652" s="1436">
        <v>1</v>
      </c>
      <c r="T1652" s="1440">
        <v>10000</v>
      </c>
      <c r="U1652" s="1450" t="s">
        <v>3496</v>
      </c>
      <c r="Y1652" s="1428"/>
      <c r="Z1652" s="1428"/>
      <c r="AE1652" s="1434"/>
    </row>
    <row r="1653" spans="1:31" ht="31.5">
      <c r="A1653" s="1119">
        <v>1264</v>
      </c>
      <c r="B1653" s="1125" t="s">
        <v>3579</v>
      </c>
      <c r="C1653" s="1125" t="s">
        <v>3071</v>
      </c>
      <c r="D1653" s="1152" t="s">
        <v>2088</v>
      </c>
      <c r="E1653" s="1152"/>
      <c r="F1653" s="1131"/>
      <c r="G1653" s="1131"/>
      <c r="H1653" s="1125" t="s">
        <v>1817</v>
      </c>
      <c r="I1653" s="1129">
        <v>2015</v>
      </c>
      <c r="J1653" s="1125"/>
      <c r="K1653" s="1119"/>
      <c r="L1653" s="1119"/>
      <c r="M1653" s="1124">
        <v>1</v>
      </c>
      <c r="N1653" s="1436">
        <v>19000</v>
      </c>
      <c r="O1653" s="2180"/>
      <c r="P1653" s="2180"/>
      <c r="Q1653" s="1131"/>
      <c r="R1653" s="1152"/>
      <c r="S1653" s="1436">
        <v>1</v>
      </c>
      <c r="T1653" s="1440">
        <v>19000</v>
      </c>
      <c r="U1653" s="1450" t="s">
        <v>3497</v>
      </c>
      <c r="Y1653" s="1428"/>
      <c r="Z1653" s="1428"/>
      <c r="AE1653" s="1434"/>
    </row>
    <row r="1654" spans="1:31" ht="31.5">
      <c r="A1654" s="1119">
        <v>1265</v>
      </c>
      <c r="B1654" s="1125" t="s">
        <v>3579</v>
      </c>
      <c r="C1654" s="1125" t="s">
        <v>3072</v>
      </c>
      <c r="D1654" s="1152" t="s">
        <v>2088</v>
      </c>
      <c r="E1654" s="1152"/>
      <c r="F1654" s="1131"/>
      <c r="G1654" s="1131"/>
      <c r="H1654" s="1125" t="s">
        <v>1817</v>
      </c>
      <c r="I1654" s="1129">
        <v>2015</v>
      </c>
      <c r="J1654" s="1125"/>
      <c r="K1654" s="1119"/>
      <c r="L1654" s="1119"/>
      <c r="M1654" s="1124">
        <v>1</v>
      </c>
      <c r="N1654" s="1436">
        <v>14000</v>
      </c>
      <c r="O1654" s="2180"/>
      <c r="P1654" s="2180"/>
      <c r="Q1654" s="1131"/>
      <c r="R1654" s="1152"/>
      <c r="S1654" s="1436">
        <v>1</v>
      </c>
      <c r="T1654" s="1440">
        <v>14000</v>
      </c>
      <c r="U1654" s="1450" t="s">
        <v>3498</v>
      </c>
      <c r="Y1654" s="1428"/>
      <c r="Z1654" s="1428"/>
      <c r="AE1654" s="1434"/>
    </row>
    <row r="1655" spans="1:31" ht="31.5">
      <c r="A1655" s="1119">
        <v>1266</v>
      </c>
      <c r="B1655" s="1125" t="s">
        <v>3579</v>
      </c>
      <c r="C1655" s="1125" t="s">
        <v>3073</v>
      </c>
      <c r="D1655" s="1152" t="s">
        <v>2088</v>
      </c>
      <c r="E1655" s="1152"/>
      <c r="F1655" s="1131"/>
      <c r="G1655" s="1131"/>
      <c r="H1655" s="1125" t="s">
        <v>1817</v>
      </c>
      <c r="I1655" s="1129">
        <v>2015</v>
      </c>
      <c r="J1655" s="1125"/>
      <c r="K1655" s="1119"/>
      <c r="L1655" s="1119"/>
      <c r="M1655" s="1124">
        <v>1</v>
      </c>
      <c r="N1655" s="1436">
        <v>16000</v>
      </c>
      <c r="O1655" s="2180"/>
      <c r="P1655" s="2180"/>
      <c r="Q1655" s="1131"/>
      <c r="R1655" s="1152"/>
      <c r="S1655" s="1436">
        <v>1</v>
      </c>
      <c r="T1655" s="1440">
        <v>16000</v>
      </c>
      <c r="U1655" s="1450" t="s">
        <v>3499</v>
      </c>
      <c r="Y1655" s="1428"/>
      <c r="Z1655" s="1428"/>
      <c r="AE1655" s="1434"/>
    </row>
    <row r="1656" spans="1:31" ht="31.5">
      <c r="A1656" s="1119">
        <v>1267</v>
      </c>
      <c r="B1656" s="1125" t="s">
        <v>3579</v>
      </c>
      <c r="C1656" s="1125" t="s">
        <v>2362</v>
      </c>
      <c r="D1656" s="1152" t="s">
        <v>2088</v>
      </c>
      <c r="E1656" s="1152"/>
      <c r="F1656" s="1131"/>
      <c r="G1656" s="1131"/>
      <c r="H1656" s="1125" t="s">
        <v>1817</v>
      </c>
      <c r="I1656" s="1129">
        <v>2015</v>
      </c>
      <c r="J1656" s="1125"/>
      <c r="K1656" s="1119"/>
      <c r="L1656" s="1119"/>
      <c r="M1656" s="1124">
        <v>1</v>
      </c>
      <c r="N1656" s="1436">
        <v>25000</v>
      </c>
      <c r="O1656" s="2180"/>
      <c r="P1656" s="2180"/>
      <c r="Q1656" s="1131"/>
      <c r="R1656" s="1152"/>
      <c r="S1656" s="1436">
        <v>1</v>
      </c>
      <c r="T1656" s="1440">
        <v>25000</v>
      </c>
      <c r="U1656" s="1450" t="s">
        <v>3500</v>
      </c>
      <c r="Y1656" s="1428"/>
      <c r="Z1656" s="1428"/>
      <c r="AE1656" s="1434"/>
    </row>
    <row r="1657" spans="1:31" ht="31.5">
      <c r="A1657" s="1119">
        <v>1268</v>
      </c>
      <c r="B1657" s="1125" t="s">
        <v>3579</v>
      </c>
      <c r="C1657" s="1125" t="s">
        <v>2414</v>
      </c>
      <c r="D1657" s="1152" t="s">
        <v>2088</v>
      </c>
      <c r="E1657" s="1152"/>
      <c r="F1657" s="1131"/>
      <c r="G1657" s="1131"/>
      <c r="H1657" s="1125" t="s">
        <v>1817</v>
      </c>
      <c r="I1657" s="1129">
        <v>2015</v>
      </c>
      <c r="J1657" s="1125"/>
      <c r="K1657" s="1119"/>
      <c r="L1657" s="1119"/>
      <c r="M1657" s="1124">
        <v>1</v>
      </c>
      <c r="N1657" s="1436">
        <v>27000</v>
      </c>
      <c r="O1657" s="2180"/>
      <c r="P1657" s="2180"/>
      <c r="Q1657" s="1131"/>
      <c r="R1657" s="1152"/>
      <c r="S1657" s="1436">
        <v>1</v>
      </c>
      <c r="T1657" s="1440">
        <v>27000</v>
      </c>
      <c r="U1657" s="1450" t="s">
        <v>3501</v>
      </c>
      <c r="Y1657" s="1428"/>
      <c r="Z1657" s="1428"/>
      <c r="AE1657" s="1434"/>
    </row>
    <row r="1658" spans="1:31" ht="42">
      <c r="A1658" s="1119">
        <v>1269</v>
      </c>
      <c r="B1658" s="1125" t="s">
        <v>3579</v>
      </c>
      <c r="C1658" s="1125" t="s">
        <v>3075</v>
      </c>
      <c r="D1658" s="1152" t="s">
        <v>2088</v>
      </c>
      <c r="E1658" s="1152"/>
      <c r="F1658" s="1131"/>
      <c r="G1658" s="1131"/>
      <c r="H1658" s="1125" t="s">
        <v>1817</v>
      </c>
      <c r="I1658" s="1129">
        <v>2015</v>
      </c>
      <c r="J1658" s="1125"/>
      <c r="K1658" s="1119"/>
      <c r="L1658" s="1119"/>
      <c r="M1658" s="1124">
        <v>1</v>
      </c>
      <c r="N1658" s="1436">
        <v>38000</v>
      </c>
      <c r="O1658" s="2180"/>
      <c r="P1658" s="2180"/>
      <c r="Q1658" s="1131"/>
      <c r="R1658" s="1152"/>
      <c r="S1658" s="1436">
        <v>1</v>
      </c>
      <c r="T1658" s="1440">
        <v>38000</v>
      </c>
      <c r="U1658" s="1450" t="s">
        <v>3502</v>
      </c>
      <c r="Y1658" s="1428"/>
      <c r="Z1658" s="1428"/>
      <c r="AE1658" s="1434"/>
    </row>
    <row r="1659" spans="1:31" ht="42">
      <c r="A1659" s="1119">
        <v>1270</v>
      </c>
      <c r="B1659" s="1125" t="s">
        <v>3579</v>
      </c>
      <c r="C1659" s="1125" t="s">
        <v>3076</v>
      </c>
      <c r="D1659" s="1152" t="s">
        <v>2088</v>
      </c>
      <c r="E1659" s="1152"/>
      <c r="F1659" s="1131"/>
      <c r="G1659" s="1131"/>
      <c r="H1659" s="1125" t="s">
        <v>1817</v>
      </c>
      <c r="I1659" s="1129">
        <v>2015</v>
      </c>
      <c r="J1659" s="1125"/>
      <c r="K1659" s="1119"/>
      <c r="L1659" s="1119"/>
      <c r="M1659" s="1124">
        <v>1</v>
      </c>
      <c r="N1659" s="1436">
        <v>12000</v>
      </c>
      <c r="O1659" s="2180"/>
      <c r="P1659" s="2180"/>
      <c r="Q1659" s="1131"/>
      <c r="R1659" s="1152"/>
      <c r="S1659" s="1436">
        <v>1</v>
      </c>
      <c r="T1659" s="1440">
        <v>12000</v>
      </c>
      <c r="U1659" s="1450" t="s">
        <v>3503</v>
      </c>
      <c r="Y1659" s="1428"/>
      <c r="Z1659" s="1428"/>
      <c r="AE1659" s="1434"/>
    </row>
    <row r="1660" spans="1:31" ht="42">
      <c r="A1660" s="1119">
        <v>1271</v>
      </c>
      <c r="B1660" s="1125" t="s">
        <v>3579</v>
      </c>
      <c r="C1660" s="1125" t="s">
        <v>3077</v>
      </c>
      <c r="D1660" s="1152" t="s">
        <v>2088</v>
      </c>
      <c r="E1660" s="1152"/>
      <c r="F1660" s="1131"/>
      <c r="G1660" s="1131"/>
      <c r="H1660" s="1125" t="s">
        <v>1817</v>
      </c>
      <c r="I1660" s="1129">
        <v>2015</v>
      </c>
      <c r="J1660" s="1125"/>
      <c r="K1660" s="1119"/>
      <c r="L1660" s="1119"/>
      <c r="M1660" s="1124">
        <v>1</v>
      </c>
      <c r="N1660" s="1436">
        <v>39000</v>
      </c>
      <c r="O1660" s="2180"/>
      <c r="P1660" s="2180"/>
      <c r="Q1660" s="1131"/>
      <c r="R1660" s="1152"/>
      <c r="S1660" s="1436">
        <v>1</v>
      </c>
      <c r="T1660" s="1440">
        <v>39000</v>
      </c>
      <c r="U1660" s="1450" t="s">
        <v>3504</v>
      </c>
      <c r="Y1660" s="1428"/>
      <c r="Z1660" s="1428"/>
      <c r="AE1660" s="1434"/>
    </row>
    <row r="1661" spans="1:31" ht="42">
      <c r="A1661" s="1119">
        <v>1272</v>
      </c>
      <c r="B1661" s="1125" t="s">
        <v>3579</v>
      </c>
      <c r="C1661" s="1125" t="s">
        <v>2430</v>
      </c>
      <c r="D1661" s="1152" t="s">
        <v>2088</v>
      </c>
      <c r="E1661" s="1152"/>
      <c r="F1661" s="1131"/>
      <c r="G1661" s="1131"/>
      <c r="H1661" s="1125" t="s">
        <v>1817</v>
      </c>
      <c r="I1661" s="1129">
        <v>2015</v>
      </c>
      <c r="J1661" s="1125"/>
      <c r="K1661" s="1119"/>
      <c r="L1661" s="1119"/>
      <c r="M1661" s="1124">
        <v>1</v>
      </c>
      <c r="N1661" s="1436">
        <v>27000</v>
      </c>
      <c r="O1661" s="2180"/>
      <c r="P1661" s="2180"/>
      <c r="Q1661" s="1131"/>
      <c r="R1661" s="1152"/>
      <c r="S1661" s="1436">
        <v>1</v>
      </c>
      <c r="T1661" s="1440">
        <v>27000</v>
      </c>
      <c r="U1661" s="1450" t="s">
        <v>3505</v>
      </c>
      <c r="Y1661" s="1428"/>
      <c r="Z1661" s="1428"/>
      <c r="AE1661" s="1434"/>
    </row>
    <row r="1662" spans="1:31" ht="31.5">
      <c r="A1662" s="1119">
        <v>1273</v>
      </c>
      <c r="B1662" s="1125" t="s">
        <v>3579</v>
      </c>
      <c r="C1662" s="1125" t="s">
        <v>2431</v>
      </c>
      <c r="D1662" s="1152" t="s">
        <v>2088</v>
      </c>
      <c r="E1662" s="1152"/>
      <c r="F1662" s="1131"/>
      <c r="G1662" s="1131"/>
      <c r="H1662" s="1125" t="s">
        <v>1817</v>
      </c>
      <c r="I1662" s="1129">
        <v>2015</v>
      </c>
      <c r="J1662" s="1125"/>
      <c r="K1662" s="1119"/>
      <c r="L1662" s="1119"/>
      <c r="M1662" s="1124">
        <v>1</v>
      </c>
      <c r="N1662" s="1436">
        <v>15000</v>
      </c>
      <c r="O1662" s="2180"/>
      <c r="P1662" s="2180"/>
      <c r="Q1662" s="1131"/>
      <c r="R1662" s="1152"/>
      <c r="S1662" s="1436">
        <v>1</v>
      </c>
      <c r="T1662" s="1440">
        <v>15000</v>
      </c>
      <c r="U1662" s="1450" t="s">
        <v>3506</v>
      </c>
      <c r="Y1662" s="1428"/>
      <c r="Z1662" s="1428"/>
      <c r="AE1662" s="1434"/>
    </row>
    <row r="1663" spans="1:31" ht="42">
      <c r="A1663" s="1119">
        <v>1274</v>
      </c>
      <c r="B1663" s="1125" t="s">
        <v>3579</v>
      </c>
      <c r="C1663" s="1125" t="s">
        <v>3078</v>
      </c>
      <c r="D1663" s="1152" t="s">
        <v>2088</v>
      </c>
      <c r="E1663" s="1152"/>
      <c r="F1663" s="1131"/>
      <c r="G1663" s="1131"/>
      <c r="H1663" s="1125" t="s">
        <v>1817</v>
      </c>
      <c r="I1663" s="1129">
        <v>2015</v>
      </c>
      <c r="J1663" s="1125"/>
      <c r="K1663" s="1119"/>
      <c r="L1663" s="1119"/>
      <c r="M1663" s="1124">
        <v>1</v>
      </c>
      <c r="N1663" s="1436">
        <v>38000</v>
      </c>
      <c r="O1663" s="2180"/>
      <c r="P1663" s="2180"/>
      <c r="Q1663" s="1131"/>
      <c r="R1663" s="1152"/>
      <c r="S1663" s="1436">
        <v>1</v>
      </c>
      <c r="T1663" s="1440">
        <v>38000</v>
      </c>
      <c r="U1663" s="1450" t="s">
        <v>3507</v>
      </c>
      <c r="Y1663" s="1428"/>
      <c r="Z1663" s="1428"/>
      <c r="AE1663" s="1434"/>
    </row>
    <row r="1664" spans="1:31" ht="52.5">
      <c r="A1664" s="1119">
        <v>1275</v>
      </c>
      <c r="B1664" s="1125" t="s">
        <v>3579</v>
      </c>
      <c r="C1664" s="1125" t="s">
        <v>3079</v>
      </c>
      <c r="D1664" s="1152" t="s">
        <v>2088</v>
      </c>
      <c r="E1664" s="1152"/>
      <c r="F1664" s="1131"/>
      <c r="G1664" s="1131"/>
      <c r="H1664" s="1125" t="s">
        <v>1817</v>
      </c>
      <c r="I1664" s="1129">
        <v>2015</v>
      </c>
      <c r="J1664" s="1125"/>
      <c r="K1664" s="1119"/>
      <c r="L1664" s="1119"/>
      <c r="M1664" s="1124">
        <v>1</v>
      </c>
      <c r="N1664" s="1436">
        <v>11000</v>
      </c>
      <c r="O1664" s="2180"/>
      <c r="P1664" s="2180"/>
      <c r="Q1664" s="1131"/>
      <c r="R1664" s="1152"/>
      <c r="S1664" s="1436">
        <v>1</v>
      </c>
      <c r="T1664" s="1440">
        <v>11000</v>
      </c>
      <c r="U1664" s="1450" t="s">
        <v>3508</v>
      </c>
      <c r="Y1664" s="1428"/>
      <c r="Z1664" s="1428"/>
      <c r="AE1664" s="1434"/>
    </row>
    <row r="1665" spans="1:31" ht="52.5">
      <c r="A1665" s="1119">
        <v>1276</v>
      </c>
      <c r="B1665" s="1125" t="s">
        <v>3579</v>
      </c>
      <c r="C1665" s="1125" t="s">
        <v>2257</v>
      </c>
      <c r="D1665" s="1152" t="s">
        <v>2088</v>
      </c>
      <c r="E1665" s="1152"/>
      <c r="F1665" s="1131"/>
      <c r="G1665" s="1131"/>
      <c r="H1665" s="1125" t="s">
        <v>1817</v>
      </c>
      <c r="I1665" s="1129">
        <v>2015</v>
      </c>
      <c r="J1665" s="1125"/>
      <c r="K1665" s="1119"/>
      <c r="L1665" s="1119"/>
      <c r="M1665" s="1124">
        <v>1</v>
      </c>
      <c r="N1665" s="1436">
        <v>44000</v>
      </c>
      <c r="O1665" s="2180"/>
      <c r="P1665" s="2180"/>
      <c r="Q1665" s="1131"/>
      <c r="R1665" s="1152"/>
      <c r="S1665" s="1436">
        <v>1</v>
      </c>
      <c r="T1665" s="1440">
        <v>44000</v>
      </c>
      <c r="U1665" s="1450" t="s">
        <v>3509</v>
      </c>
      <c r="Y1665" s="1428"/>
      <c r="Z1665" s="1428"/>
      <c r="AE1665" s="1434"/>
    </row>
    <row r="1666" spans="1:31" ht="42">
      <c r="A1666" s="1119">
        <v>1277</v>
      </c>
      <c r="B1666" s="1125" t="s">
        <v>3579</v>
      </c>
      <c r="C1666" s="1125" t="s">
        <v>2432</v>
      </c>
      <c r="D1666" s="1152" t="s">
        <v>2088</v>
      </c>
      <c r="E1666" s="1152"/>
      <c r="F1666" s="1131"/>
      <c r="G1666" s="1131"/>
      <c r="H1666" s="1125" t="s">
        <v>1817</v>
      </c>
      <c r="I1666" s="1129">
        <v>2015</v>
      </c>
      <c r="J1666" s="1125"/>
      <c r="K1666" s="1119"/>
      <c r="L1666" s="1119"/>
      <c r="M1666" s="1124">
        <v>1</v>
      </c>
      <c r="N1666" s="1436">
        <v>16000</v>
      </c>
      <c r="O1666" s="2180"/>
      <c r="P1666" s="2180"/>
      <c r="Q1666" s="1131"/>
      <c r="R1666" s="1152"/>
      <c r="S1666" s="1436">
        <v>1</v>
      </c>
      <c r="T1666" s="1440">
        <v>16000</v>
      </c>
      <c r="U1666" s="1450" t="s">
        <v>3510</v>
      </c>
      <c r="Y1666" s="1428"/>
      <c r="Z1666" s="1428"/>
      <c r="AE1666" s="1434"/>
    </row>
    <row r="1667" spans="1:31" ht="52.5">
      <c r="A1667" s="1119">
        <v>1278</v>
      </c>
      <c r="B1667" s="1125" t="s">
        <v>3579</v>
      </c>
      <c r="C1667" s="1125" t="s">
        <v>2433</v>
      </c>
      <c r="D1667" s="1152" t="s">
        <v>2088</v>
      </c>
      <c r="E1667" s="1152"/>
      <c r="F1667" s="1131"/>
      <c r="G1667" s="1131"/>
      <c r="H1667" s="1125" t="s">
        <v>1817</v>
      </c>
      <c r="I1667" s="1129">
        <v>2015</v>
      </c>
      <c r="J1667" s="1125"/>
      <c r="K1667" s="1119"/>
      <c r="L1667" s="1119"/>
      <c r="M1667" s="1124">
        <v>1</v>
      </c>
      <c r="N1667" s="1436">
        <v>11000</v>
      </c>
      <c r="O1667" s="2180"/>
      <c r="P1667" s="2180"/>
      <c r="Q1667" s="1131"/>
      <c r="R1667" s="1152"/>
      <c r="S1667" s="1436">
        <v>1</v>
      </c>
      <c r="T1667" s="1440">
        <v>11000</v>
      </c>
      <c r="U1667" s="1450" t="s">
        <v>3511</v>
      </c>
      <c r="Y1667" s="1428"/>
      <c r="Z1667" s="1428"/>
      <c r="AE1667" s="1434"/>
    </row>
    <row r="1668" spans="1:31" ht="31.5">
      <c r="A1668" s="1119">
        <v>1279</v>
      </c>
      <c r="B1668" s="1125" t="s">
        <v>3579</v>
      </c>
      <c r="C1668" s="1125" t="s">
        <v>2381</v>
      </c>
      <c r="D1668" s="1152" t="s">
        <v>2088</v>
      </c>
      <c r="E1668" s="1152"/>
      <c r="F1668" s="1131"/>
      <c r="G1668" s="1131"/>
      <c r="H1668" s="1125" t="s">
        <v>1817</v>
      </c>
      <c r="I1668" s="1129">
        <v>2015</v>
      </c>
      <c r="J1668" s="1125"/>
      <c r="K1668" s="1119"/>
      <c r="L1668" s="1119"/>
      <c r="M1668" s="1124">
        <v>1</v>
      </c>
      <c r="N1668" s="1436">
        <v>20000</v>
      </c>
      <c r="O1668" s="2180"/>
      <c r="P1668" s="2180"/>
      <c r="Q1668" s="1131"/>
      <c r="R1668" s="1152"/>
      <c r="S1668" s="1436">
        <v>1</v>
      </c>
      <c r="T1668" s="1440">
        <v>20000</v>
      </c>
      <c r="U1668" s="1450" t="s">
        <v>3512</v>
      </c>
      <c r="Y1668" s="1428"/>
      <c r="Z1668" s="1428"/>
      <c r="AE1668" s="1434"/>
    </row>
    <row r="1669" spans="1:31" ht="21">
      <c r="A1669" s="1119">
        <v>1280</v>
      </c>
      <c r="B1669" s="1125" t="s">
        <v>3579</v>
      </c>
      <c r="C1669" s="1125" t="s">
        <v>2383</v>
      </c>
      <c r="D1669" s="1152" t="s">
        <v>2088</v>
      </c>
      <c r="E1669" s="1152"/>
      <c r="F1669" s="1131"/>
      <c r="G1669" s="1131"/>
      <c r="H1669" s="1125" t="s">
        <v>1817</v>
      </c>
      <c r="I1669" s="1129">
        <v>2015</v>
      </c>
      <c r="J1669" s="1125"/>
      <c r="K1669" s="1119"/>
      <c r="L1669" s="1119"/>
      <c r="M1669" s="1124">
        <v>1</v>
      </c>
      <c r="N1669" s="1437">
        <v>42000</v>
      </c>
      <c r="O1669" s="2189"/>
      <c r="P1669" s="2189"/>
      <c r="Q1669" s="1131"/>
      <c r="R1669" s="1125"/>
      <c r="S1669" s="1437">
        <v>1</v>
      </c>
      <c r="T1669" s="1441">
        <v>42000</v>
      </c>
      <c r="U1669" s="1450" t="s">
        <v>3513</v>
      </c>
      <c r="Y1669" s="1428"/>
      <c r="Z1669" s="1428"/>
      <c r="AE1669" s="1434"/>
    </row>
    <row r="1670" spans="1:31" ht="42">
      <c r="A1670" s="1119">
        <v>1281</v>
      </c>
      <c r="B1670" s="1125" t="s">
        <v>3579</v>
      </c>
      <c r="C1670" s="1125" t="s">
        <v>3341</v>
      </c>
      <c r="D1670" s="1152" t="s">
        <v>2088</v>
      </c>
      <c r="E1670" s="1152"/>
      <c r="F1670" s="1131"/>
      <c r="G1670" s="1131"/>
      <c r="H1670" s="1125" t="s">
        <v>1817</v>
      </c>
      <c r="I1670" s="1129">
        <v>2015</v>
      </c>
      <c r="J1670" s="1125"/>
      <c r="K1670" s="1119"/>
      <c r="L1670" s="1119"/>
      <c r="M1670" s="1124">
        <v>1</v>
      </c>
      <c r="N1670" s="1436">
        <v>30000</v>
      </c>
      <c r="O1670" s="2180"/>
      <c r="P1670" s="2180"/>
      <c r="Q1670" s="1131"/>
      <c r="R1670" s="1152"/>
      <c r="S1670" s="1436">
        <v>1</v>
      </c>
      <c r="T1670" s="1440">
        <v>30000</v>
      </c>
      <c r="U1670" s="1450" t="s">
        <v>3514</v>
      </c>
      <c r="Y1670" s="1428"/>
      <c r="Z1670" s="1428"/>
      <c r="AE1670" s="1434"/>
    </row>
    <row r="1671" spans="1:31" ht="21">
      <c r="A1671" s="1119">
        <v>1282</v>
      </c>
      <c r="B1671" s="1125" t="s">
        <v>3579</v>
      </c>
      <c r="C1671" s="1125" t="s">
        <v>2415</v>
      </c>
      <c r="D1671" s="1152" t="s">
        <v>2088</v>
      </c>
      <c r="E1671" s="1152"/>
      <c r="F1671" s="1131"/>
      <c r="G1671" s="1131"/>
      <c r="H1671" s="1125" t="s">
        <v>1817</v>
      </c>
      <c r="I1671" s="1129">
        <v>2015</v>
      </c>
      <c r="J1671" s="1125"/>
      <c r="K1671" s="1119"/>
      <c r="L1671" s="1119"/>
      <c r="M1671" s="1124">
        <v>1</v>
      </c>
      <c r="N1671" s="1436">
        <v>30000</v>
      </c>
      <c r="O1671" s="2180"/>
      <c r="P1671" s="2180"/>
      <c r="Q1671" s="1131"/>
      <c r="R1671" s="1152"/>
      <c r="S1671" s="1436">
        <v>1</v>
      </c>
      <c r="T1671" s="1440">
        <v>30000</v>
      </c>
      <c r="U1671" s="1450" t="s">
        <v>3515</v>
      </c>
      <c r="Y1671" s="1428"/>
      <c r="Z1671" s="1428"/>
      <c r="AE1671" s="1434"/>
    </row>
    <row r="1672" spans="1:31" ht="52.5">
      <c r="A1672" s="1119">
        <v>1283</v>
      </c>
      <c r="B1672" s="1125" t="s">
        <v>3579</v>
      </c>
      <c r="C1672" s="1125" t="s">
        <v>2435</v>
      </c>
      <c r="D1672" s="1152" t="s">
        <v>2088</v>
      </c>
      <c r="E1672" s="1152"/>
      <c r="F1672" s="1131"/>
      <c r="G1672" s="1131"/>
      <c r="H1672" s="1125" t="s">
        <v>1817</v>
      </c>
      <c r="I1672" s="1129">
        <v>2015</v>
      </c>
      <c r="J1672" s="1125"/>
      <c r="K1672" s="1119"/>
      <c r="L1672" s="1119"/>
      <c r="M1672" s="1124">
        <v>1</v>
      </c>
      <c r="N1672" s="1436">
        <v>10000</v>
      </c>
      <c r="O1672" s="2180"/>
      <c r="P1672" s="2180"/>
      <c r="Q1672" s="1131"/>
      <c r="R1672" s="1152"/>
      <c r="S1672" s="1436">
        <v>1</v>
      </c>
      <c r="T1672" s="1440">
        <v>10000</v>
      </c>
      <c r="U1672" s="1450" t="s">
        <v>3516</v>
      </c>
      <c r="Y1672" s="1428"/>
      <c r="Z1672" s="1428"/>
      <c r="AE1672" s="1434"/>
    </row>
    <row r="1673" spans="1:31" ht="63">
      <c r="A1673" s="1119">
        <v>1284</v>
      </c>
      <c r="B1673" s="1125" t="s">
        <v>3579</v>
      </c>
      <c r="C1673" s="1125" t="s">
        <v>2436</v>
      </c>
      <c r="D1673" s="1152" t="s">
        <v>2088</v>
      </c>
      <c r="E1673" s="1152"/>
      <c r="F1673" s="1131"/>
      <c r="G1673" s="1131"/>
      <c r="H1673" s="1125" t="s">
        <v>1817</v>
      </c>
      <c r="I1673" s="1129">
        <v>2015</v>
      </c>
      <c r="J1673" s="1125"/>
      <c r="K1673" s="1119"/>
      <c r="L1673" s="1119"/>
      <c r="M1673" s="1124">
        <v>1</v>
      </c>
      <c r="N1673" s="1436">
        <v>19000</v>
      </c>
      <c r="O1673" s="2180"/>
      <c r="P1673" s="2180"/>
      <c r="Q1673" s="1131"/>
      <c r="R1673" s="1152"/>
      <c r="S1673" s="1436">
        <v>1</v>
      </c>
      <c r="T1673" s="1440">
        <v>19000</v>
      </c>
      <c r="U1673" s="1450" t="s">
        <v>3517</v>
      </c>
      <c r="Y1673" s="1428"/>
      <c r="Z1673" s="1428"/>
      <c r="AE1673" s="1434"/>
    </row>
    <row r="1674" spans="1:31" ht="31.5">
      <c r="A1674" s="1119">
        <v>1285</v>
      </c>
      <c r="B1674" s="1125" t="s">
        <v>3579</v>
      </c>
      <c r="C1674" s="1125" t="s">
        <v>2448</v>
      </c>
      <c r="D1674" s="1152" t="s">
        <v>2088</v>
      </c>
      <c r="E1674" s="1152"/>
      <c r="F1674" s="1131"/>
      <c r="G1674" s="1131"/>
      <c r="H1674" s="1125" t="s">
        <v>1817</v>
      </c>
      <c r="I1674" s="1129">
        <v>2015</v>
      </c>
      <c r="J1674" s="1125"/>
      <c r="K1674" s="1119"/>
      <c r="L1674" s="1119"/>
      <c r="M1674" s="1124">
        <v>1</v>
      </c>
      <c r="N1674" s="1436">
        <v>17000</v>
      </c>
      <c r="O1674" s="2180"/>
      <c r="P1674" s="2180"/>
      <c r="Q1674" s="1131"/>
      <c r="R1674" s="1152"/>
      <c r="S1674" s="1436">
        <v>1</v>
      </c>
      <c r="T1674" s="1440">
        <v>17000</v>
      </c>
      <c r="U1674" s="1450" t="s">
        <v>3518</v>
      </c>
      <c r="Y1674" s="1428"/>
      <c r="Z1674" s="1428"/>
      <c r="AE1674" s="1434"/>
    </row>
    <row r="1675" spans="1:31" ht="31.5">
      <c r="A1675" s="1119">
        <v>1286</v>
      </c>
      <c r="B1675" s="1125" t="s">
        <v>3579</v>
      </c>
      <c r="C1675" s="1125" t="s">
        <v>3342</v>
      </c>
      <c r="D1675" s="1152" t="s">
        <v>2088</v>
      </c>
      <c r="E1675" s="1152"/>
      <c r="F1675" s="1131"/>
      <c r="G1675" s="1131"/>
      <c r="H1675" s="1125" t="s">
        <v>1817</v>
      </c>
      <c r="I1675" s="1129">
        <v>2015</v>
      </c>
      <c r="J1675" s="1125"/>
      <c r="K1675" s="1119"/>
      <c r="L1675" s="1119"/>
      <c r="M1675" s="1124">
        <v>1</v>
      </c>
      <c r="N1675" s="1436">
        <v>19000</v>
      </c>
      <c r="O1675" s="2180"/>
      <c r="P1675" s="2180"/>
      <c r="Q1675" s="1131"/>
      <c r="R1675" s="1152"/>
      <c r="S1675" s="1436">
        <v>1</v>
      </c>
      <c r="T1675" s="1440">
        <v>19000</v>
      </c>
      <c r="U1675" s="1450" t="s">
        <v>3519</v>
      </c>
      <c r="Y1675" s="1428"/>
      <c r="Z1675" s="1428"/>
      <c r="AE1675" s="1434"/>
    </row>
    <row r="1676" spans="1:31" ht="74.25" thickBot="1">
      <c r="A1676" s="1119">
        <v>1287</v>
      </c>
      <c r="B1676" s="1125" t="s">
        <v>3579</v>
      </c>
      <c r="C1676" s="1165" t="s">
        <v>2449</v>
      </c>
      <c r="D1676" s="1438" t="s">
        <v>2088</v>
      </c>
      <c r="E1676" s="1438"/>
      <c r="F1676" s="1164"/>
      <c r="G1676" s="1164"/>
      <c r="H1676" s="1165" t="s">
        <v>596</v>
      </c>
      <c r="I1676" s="1169">
        <v>2015</v>
      </c>
      <c r="J1676" s="1165"/>
      <c r="K1676" s="1168"/>
      <c r="L1676" s="1168"/>
      <c r="M1676" s="1170">
        <v>1</v>
      </c>
      <c r="N1676" s="1439">
        <v>45000</v>
      </c>
      <c r="O1676" s="2190"/>
      <c r="P1676" s="2190"/>
      <c r="Q1676" s="1164"/>
      <c r="R1676" s="1438"/>
      <c r="S1676" s="1439">
        <v>1</v>
      </c>
      <c r="T1676" s="1448">
        <v>45000</v>
      </c>
      <c r="U1676" s="1451" t="s">
        <v>3375</v>
      </c>
      <c r="Y1676" s="1428"/>
      <c r="Z1676" s="1428"/>
      <c r="AE1676" s="1434"/>
    </row>
    <row r="1677" spans="1:31" ht="13.5" thickBot="1">
      <c r="A1677" s="1106"/>
      <c r="B1677" s="2301" t="s">
        <v>2450</v>
      </c>
      <c r="C1677" s="2302"/>
      <c r="D1677" s="2302"/>
      <c r="E1677" s="2302"/>
      <c r="F1677" s="2302"/>
      <c r="G1677" s="2302"/>
      <c r="H1677" s="2302"/>
      <c r="I1677" s="2302"/>
      <c r="J1677" s="2302"/>
      <c r="K1677" s="2302"/>
      <c r="L1677" s="2303"/>
      <c r="M1677" s="1282">
        <f>SUM(M1499:M1676)</f>
        <v>176</v>
      </c>
      <c r="N1677" s="1287">
        <f>SUM(N1499:N1676)</f>
        <v>4049000</v>
      </c>
      <c r="O1677" s="2181"/>
      <c r="P1677" s="2181"/>
      <c r="Q1677" s="1106"/>
      <c r="R1677" s="1106"/>
      <c r="S1677" s="1337">
        <f>SUM(S1499:S1676)</f>
        <v>176</v>
      </c>
      <c r="T1677" s="1449">
        <f>SUM(T1499:T1676)</f>
        <v>4049000</v>
      </c>
      <c r="U1677" s="1452"/>
      <c r="Y1677" s="1434"/>
      <c r="Z1677" s="1434"/>
      <c r="AE1677" s="1434"/>
    </row>
    <row r="1678" spans="1:31" ht="31.5">
      <c r="A1678" s="1175">
        <v>1288</v>
      </c>
      <c r="B1678" s="1172" t="s">
        <v>3191</v>
      </c>
      <c r="C1678" s="1458" t="s">
        <v>3541</v>
      </c>
      <c r="D1678" s="1444" t="s">
        <v>834</v>
      </c>
      <c r="E1678" s="1444"/>
      <c r="F1678" s="1405"/>
      <c r="G1678" s="1405"/>
      <c r="H1678" s="1172" t="s">
        <v>1817</v>
      </c>
      <c r="I1678" s="1176">
        <v>2017</v>
      </c>
      <c r="J1678" s="1172"/>
      <c r="K1678" s="1175"/>
      <c r="L1678" s="1175"/>
      <c r="M1678" s="1177">
        <v>1</v>
      </c>
      <c r="N1678" s="1446">
        <v>262800</v>
      </c>
      <c r="O1678" s="2195"/>
      <c r="P1678" s="2195"/>
      <c r="Q1678" s="1405"/>
      <c r="R1678" s="1444"/>
      <c r="S1678" s="1446">
        <v>1</v>
      </c>
      <c r="T1678" s="1446">
        <v>262800</v>
      </c>
      <c r="U1678" s="1454" t="s">
        <v>3520</v>
      </c>
      <c r="Y1678" s="1428"/>
      <c r="Z1678" s="1428"/>
      <c r="AE1678" s="1434"/>
    </row>
    <row r="1679" spans="1:31" ht="31.5">
      <c r="A1679" s="1119">
        <v>1289</v>
      </c>
      <c r="B1679" s="1125" t="s">
        <v>3191</v>
      </c>
      <c r="C1679" s="1455" t="s">
        <v>3542</v>
      </c>
      <c r="D1679" s="1152" t="s">
        <v>834</v>
      </c>
      <c r="E1679" s="1152"/>
      <c r="F1679" s="1131"/>
      <c r="G1679" s="1131"/>
      <c r="H1679" s="1125" t="s">
        <v>1817</v>
      </c>
      <c r="I1679" s="1129">
        <v>2017</v>
      </c>
      <c r="J1679" s="1125"/>
      <c r="K1679" s="1119"/>
      <c r="L1679" s="1119"/>
      <c r="M1679" s="1124">
        <v>1</v>
      </c>
      <c r="N1679" s="1436">
        <v>262800</v>
      </c>
      <c r="O1679" s="2180"/>
      <c r="P1679" s="2180"/>
      <c r="Q1679" s="1131"/>
      <c r="R1679" s="1152"/>
      <c r="S1679" s="1436">
        <v>1</v>
      </c>
      <c r="T1679" s="1436">
        <v>262800</v>
      </c>
      <c r="U1679" s="1450" t="s">
        <v>3520</v>
      </c>
      <c r="Y1679" s="1428"/>
      <c r="Z1679" s="1428"/>
      <c r="AE1679" s="1434"/>
    </row>
    <row r="1680" spans="1:31" ht="21">
      <c r="A1680" s="1175">
        <v>1290</v>
      </c>
      <c r="B1680" s="1125" t="s">
        <v>3191</v>
      </c>
      <c r="C1680" s="1125" t="s">
        <v>3521</v>
      </c>
      <c r="D1680" s="1152" t="s">
        <v>834</v>
      </c>
      <c r="E1680" s="1152"/>
      <c r="F1680" s="1131"/>
      <c r="G1680" s="1131"/>
      <c r="H1680" s="1125" t="s">
        <v>1817</v>
      </c>
      <c r="I1680" s="1129">
        <v>2017</v>
      </c>
      <c r="J1680" s="1125"/>
      <c r="K1680" s="1119"/>
      <c r="L1680" s="1119"/>
      <c r="M1680" s="1124">
        <v>1</v>
      </c>
      <c r="N1680" s="1436">
        <v>103200</v>
      </c>
      <c r="O1680" s="2180"/>
      <c r="P1680" s="2180"/>
      <c r="Q1680" s="1131"/>
      <c r="R1680" s="1152"/>
      <c r="S1680" s="1436">
        <v>1</v>
      </c>
      <c r="T1680" s="1436">
        <v>103200</v>
      </c>
      <c r="U1680" s="1450" t="s">
        <v>3522</v>
      </c>
      <c r="Y1680" s="1428"/>
      <c r="Z1680" s="1428"/>
      <c r="AE1680" s="1434"/>
    </row>
    <row r="1681" spans="1:31" ht="21">
      <c r="A1681" s="1119">
        <v>1291</v>
      </c>
      <c r="B1681" s="1125" t="s">
        <v>3191</v>
      </c>
      <c r="C1681" s="1125" t="s">
        <v>3523</v>
      </c>
      <c r="D1681" s="1152" t="s">
        <v>834</v>
      </c>
      <c r="E1681" s="1152"/>
      <c r="F1681" s="1131"/>
      <c r="G1681" s="1131"/>
      <c r="H1681" s="1125" t="s">
        <v>1817</v>
      </c>
      <c r="I1681" s="1129">
        <v>2017</v>
      </c>
      <c r="J1681" s="1125"/>
      <c r="K1681" s="1119"/>
      <c r="L1681" s="1119"/>
      <c r="M1681" s="1124">
        <v>1</v>
      </c>
      <c r="N1681" s="1436">
        <v>204600</v>
      </c>
      <c r="O1681" s="2180"/>
      <c r="P1681" s="2180"/>
      <c r="Q1681" s="1131"/>
      <c r="R1681" s="1152"/>
      <c r="S1681" s="1436">
        <v>1</v>
      </c>
      <c r="T1681" s="1436">
        <v>204600</v>
      </c>
      <c r="U1681" s="1450" t="s">
        <v>3524</v>
      </c>
      <c r="Y1681" s="1428"/>
      <c r="Z1681" s="1428"/>
      <c r="AE1681" s="1434"/>
    </row>
    <row r="1682" spans="1:31" ht="31.5">
      <c r="A1682" s="1175">
        <v>1292</v>
      </c>
      <c r="B1682" s="1125" t="s">
        <v>3191</v>
      </c>
      <c r="C1682" s="1125" t="s">
        <v>3525</v>
      </c>
      <c r="D1682" s="1152" t="s">
        <v>834</v>
      </c>
      <c r="E1682" s="1152"/>
      <c r="F1682" s="1131"/>
      <c r="G1682" s="1131"/>
      <c r="H1682" s="1125" t="s">
        <v>1817</v>
      </c>
      <c r="I1682" s="1129">
        <v>2017</v>
      </c>
      <c r="J1682" s="1125"/>
      <c r="K1682" s="1119"/>
      <c r="L1682" s="1119"/>
      <c r="M1682" s="1124">
        <v>1</v>
      </c>
      <c r="N1682" s="1436">
        <v>158400</v>
      </c>
      <c r="O1682" s="2180"/>
      <c r="P1682" s="2180"/>
      <c r="Q1682" s="1131"/>
      <c r="R1682" s="1152"/>
      <c r="S1682" s="1436">
        <v>1</v>
      </c>
      <c r="T1682" s="1436">
        <v>158400</v>
      </c>
      <c r="U1682" s="1450" t="s">
        <v>3526</v>
      </c>
      <c r="Y1682" s="1428"/>
      <c r="Z1682" s="1428"/>
      <c r="AE1682" s="1434"/>
    </row>
    <row r="1683" spans="1:31" ht="21">
      <c r="A1683" s="1119">
        <v>1293</v>
      </c>
      <c r="B1683" s="1125" t="s">
        <v>3191</v>
      </c>
      <c r="C1683" s="1125" t="s">
        <v>3527</v>
      </c>
      <c r="D1683" s="1152" t="s">
        <v>834</v>
      </c>
      <c r="E1683" s="1152"/>
      <c r="F1683" s="1131"/>
      <c r="G1683" s="1131"/>
      <c r="H1683" s="1125" t="s">
        <v>1817</v>
      </c>
      <c r="I1683" s="1129">
        <v>2017</v>
      </c>
      <c r="J1683" s="1125"/>
      <c r="K1683" s="1119"/>
      <c r="L1683" s="1119"/>
      <c r="M1683" s="1124">
        <v>1</v>
      </c>
      <c r="N1683" s="1436">
        <v>208800</v>
      </c>
      <c r="O1683" s="2180"/>
      <c r="P1683" s="2180"/>
      <c r="Q1683" s="1131"/>
      <c r="R1683" s="1152"/>
      <c r="S1683" s="1436">
        <v>1</v>
      </c>
      <c r="T1683" s="1436">
        <v>208800</v>
      </c>
      <c r="U1683" s="1450" t="s">
        <v>3528</v>
      </c>
      <c r="Y1683" s="1428"/>
      <c r="Z1683" s="1428"/>
      <c r="AE1683" s="1434"/>
    </row>
    <row r="1684" spans="1:31" ht="42">
      <c r="A1684" s="1175">
        <v>1294</v>
      </c>
      <c r="B1684" s="1125" t="s">
        <v>3191</v>
      </c>
      <c r="C1684" s="1125" t="s">
        <v>3529</v>
      </c>
      <c r="D1684" s="1152" t="s">
        <v>834</v>
      </c>
      <c r="E1684" s="1152"/>
      <c r="F1684" s="1131"/>
      <c r="G1684" s="1131"/>
      <c r="H1684" s="1125" t="s">
        <v>1817</v>
      </c>
      <c r="I1684" s="1129">
        <v>2017</v>
      </c>
      <c r="J1684" s="1125"/>
      <c r="K1684" s="1119"/>
      <c r="L1684" s="1119"/>
      <c r="M1684" s="1124">
        <v>1</v>
      </c>
      <c r="N1684" s="1436">
        <v>196800</v>
      </c>
      <c r="O1684" s="2180"/>
      <c r="P1684" s="2180"/>
      <c r="Q1684" s="1131"/>
      <c r="R1684" s="1152"/>
      <c r="S1684" s="1436">
        <v>1</v>
      </c>
      <c r="T1684" s="1436">
        <v>196800</v>
      </c>
      <c r="U1684" s="1450" t="s">
        <v>3530</v>
      </c>
      <c r="Y1684" s="1428"/>
      <c r="Z1684" s="1428"/>
      <c r="AE1684" s="1434"/>
    </row>
    <row r="1685" spans="1:31" ht="31.5">
      <c r="A1685" s="1119">
        <v>1295</v>
      </c>
      <c r="B1685" s="1125" t="s">
        <v>3191</v>
      </c>
      <c r="C1685" s="1125" t="s">
        <v>3531</v>
      </c>
      <c r="D1685" s="1152" t="s">
        <v>834</v>
      </c>
      <c r="E1685" s="1152"/>
      <c r="F1685" s="1131"/>
      <c r="G1685" s="1131"/>
      <c r="H1685" s="1125" t="s">
        <v>1817</v>
      </c>
      <c r="I1685" s="1129">
        <v>2017</v>
      </c>
      <c r="J1685" s="1125"/>
      <c r="K1685" s="1119"/>
      <c r="L1685" s="1119"/>
      <c r="M1685" s="1124">
        <v>1</v>
      </c>
      <c r="N1685" s="1436">
        <v>283200</v>
      </c>
      <c r="O1685" s="2180"/>
      <c r="P1685" s="2180"/>
      <c r="Q1685" s="1131"/>
      <c r="R1685" s="1152"/>
      <c r="S1685" s="1436">
        <v>1</v>
      </c>
      <c r="T1685" s="1436">
        <v>283200</v>
      </c>
      <c r="U1685" s="1450" t="s">
        <v>3532</v>
      </c>
      <c r="Y1685" s="1428"/>
      <c r="Z1685" s="1428"/>
      <c r="AE1685" s="1434"/>
    </row>
    <row r="1686" spans="1:31" ht="21">
      <c r="A1686" s="1175">
        <v>1296</v>
      </c>
      <c r="B1686" s="1125" t="s">
        <v>3191</v>
      </c>
      <c r="C1686" s="1125" t="s">
        <v>3533</v>
      </c>
      <c r="D1686" s="1152" t="s">
        <v>834</v>
      </c>
      <c r="E1686" s="1152"/>
      <c r="F1686" s="1131"/>
      <c r="G1686" s="1131"/>
      <c r="H1686" s="1125" t="s">
        <v>1817</v>
      </c>
      <c r="I1686" s="1129">
        <v>2017</v>
      </c>
      <c r="J1686" s="1125"/>
      <c r="K1686" s="1119"/>
      <c r="L1686" s="1119"/>
      <c r="M1686" s="1124">
        <v>1</v>
      </c>
      <c r="N1686" s="1436">
        <v>116640</v>
      </c>
      <c r="O1686" s="2180"/>
      <c r="P1686" s="2180"/>
      <c r="Q1686" s="1131"/>
      <c r="R1686" s="1152"/>
      <c r="S1686" s="1436">
        <v>1</v>
      </c>
      <c r="T1686" s="1436">
        <v>116640</v>
      </c>
      <c r="U1686" s="1450" t="s">
        <v>3534</v>
      </c>
      <c r="Y1686" s="1428"/>
      <c r="Z1686" s="1428"/>
      <c r="AE1686" s="1434"/>
    </row>
    <row r="1687" spans="1:31" ht="21">
      <c r="A1687" s="1119">
        <v>1297</v>
      </c>
      <c r="B1687" s="1125" t="s">
        <v>3191</v>
      </c>
      <c r="C1687" s="1125" t="s">
        <v>3535</v>
      </c>
      <c r="D1687" s="1152" t="s">
        <v>834</v>
      </c>
      <c r="E1687" s="1152"/>
      <c r="F1687" s="1131"/>
      <c r="G1687" s="1131"/>
      <c r="H1687" s="1125" t="s">
        <v>1817</v>
      </c>
      <c r="I1687" s="1129">
        <v>2017</v>
      </c>
      <c r="J1687" s="1125"/>
      <c r="K1687" s="1119"/>
      <c r="L1687" s="1119"/>
      <c r="M1687" s="1124">
        <v>1</v>
      </c>
      <c r="N1687" s="1437">
        <v>166320</v>
      </c>
      <c r="O1687" s="2189"/>
      <c r="P1687" s="2189"/>
      <c r="Q1687" s="1131"/>
      <c r="R1687" s="1125"/>
      <c r="S1687" s="1437">
        <v>1</v>
      </c>
      <c r="T1687" s="1437">
        <v>166320</v>
      </c>
      <c r="U1687" s="1450" t="s">
        <v>3536</v>
      </c>
      <c r="Y1687" s="1428"/>
      <c r="Z1687" s="1428"/>
      <c r="AE1687" s="1434"/>
    </row>
    <row r="1688" spans="1:31" ht="21">
      <c r="A1688" s="1175">
        <v>1298</v>
      </c>
      <c r="B1688" s="1125" t="s">
        <v>3191</v>
      </c>
      <c r="C1688" s="1125" t="s">
        <v>3537</v>
      </c>
      <c r="D1688" s="1152" t="s">
        <v>834</v>
      </c>
      <c r="E1688" s="1152"/>
      <c r="F1688" s="1131"/>
      <c r="G1688" s="1131"/>
      <c r="H1688" s="1125" t="s">
        <v>1817</v>
      </c>
      <c r="I1688" s="1129">
        <v>2017</v>
      </c>
      <c r="J1688" s="1125"/>
      <c r="K1688" s="1119"/>
      <c r="L1688" s="1119"/>
      <c r="M1688" s="1124">
        <v>1</v>
      </c>
      <c r="N1688" s="1436">
        <v>117720</v>
      </c>
      <c r="O1688" s="2180"/>
      <c r="P1688" s="2180"/>
      <c r="Q1688" s="1131"/>
      <c r="R1688" s="1152"/>
      <c r="S1688" s="1436">
        <v>1</v>
      </c>
      <c r="T1688" s="1436">
        <v>117720</v>
      </c>
      <c r="U1688" s="1450" t="s">
        <v>3538</v>
      </c>
      <c r="Y1688" s="1428"/>
      <c r="Z1688" s="1428"/>
      <c r="AE1688" s="1434"/>
    </row>
    <row r="1689" spans="1:31" ht="31.5">
      <c r="A1689" s="1119">
        <v>1299</v>
      </c>
      <c r="B1689" s="1125" t="s">
        <v>3191</v>
      </c>
      <c r="C1689" s="1125" t="s">
        <v>3539</v>
      </c>
      <c r="D1689" s="1152" t="s">
        <v>834</v>
      </c>
      <c r="E1689" s="1152"/>
      <c r="F1689" s="1131"/>
      <c r="G1689" s="1131"/>
      <c r="H1689" s="1125" t="s">
        <v>1817</v>
      </c>
      <c r="I1689" s="1129">
        <v>2017</v>
      </c>
      <c r="J1689" s="1125"/>
      <c r="K1689" s="1119"/>
      <c r="L1689" s="1119"/>
      <c r="M1689" s="1124">
        <v>1</v>
      </c>
      <c r="N1689" s="1436">
        <v>130800</v>
      </c>
      <c r="O1689" s="2180"/>
      <c r="P1689" s="2180"/>
      <c r="Q1689" s="1131"/>
      <c r="R1689" s="1152"/>
      <c r="S1689" s="1436">
        <v>1</v>
      </c>
      <c r="T1689" s="1436">
        <v>130800</v>
      </c>
      <c r="U1689" s="1450" t="s">
        <v>3540</v>
      </c>
      <c r="Y1689" s="1428"/>
      <c r="Z1689" s="1428"/>
      <c r="AE1689" s="1434"/>
    </row>
    <row r="1690" spans="1:31" ht="21">
      <c r="A1690" s="1175">
        <v>1300</v>
      </c>
      <c r="B1690" s="1125" t="s">
        <v>3191</v>
      </c>
      <c r="C1690" s="1125" t="s">
        <v>3543</v>
      </c>
      <c r="D1690" s="1152" t="s">
        <v>834</v>
      </c>
      <c r="E1690" s="1152"/>
      <c r="F1690" s="1131"/>
      <c r="G1690" s="1131"/>
      <c r="H1690" s="1125" t="s">
        <v>1817</v>
      </c>
      <c r="I1690" s="1129">
        <v>2017</v>
      </c>
      <c r="J1690" s="1125"/>
      <c r="K1690" s="1119"/>
      <c r="L1690" s="1119"/>
      <c r="M1690" s="1124">
        <v>1</v>
      </c>
      <c r="N1690" s="1436">
        <v>64800</v>
      </c>
      <c r="O1690" s="2180"/>
      <c r="P1690" s="2180"/>
      <c r="Q1690" s="1131"/>
      <c r="R1690" s="1152"/>
      <c r="S1690" s="1436">
        <v>1</v>
      </c>
      <c r="T1690" s="1436">
        <v>64800</v>
      </c>
      <c r="U1690" s="1450" t="s">
        <v>3544</v>
      </c>
      <c r="Y1690" s="1428"/>
      <c r="Z1690" s="1428"/>
      <c r="AE1690" s="1434"/>
    </row>
    <row r="1691" spans="1:31" ht="31.5">
      <c r="A1691" s="1119">
        <v>1301</v>
      </c>
      <c r="B1691" s="1125" t="s">
        <v>3191</v>
      </c>
      <c r="C1691" s="1125" t="s">
        <v>3545</v>
      </c>
      <c r="D1691" s="1152" t="s">
        <v>834</v>
      </c>
      <c r="E1691" s="1152"/>
      <c r="F1691" s="1131"/>
      <c r="G1691" s="1131"/>
      <c r="H1691" s="1125" t="s">
        <v>1817</v>
      </c>
      <c r="I1691" s="1129">
        <v>2017</v>
      </c>
      <c r="J1691" s="1125"/>
      <c r="K1691" s="1119"/>
      <c r="L1691" s="1119"/>
      <c r="M1691" s="1124">
        <v>1</v>
      </c>
      <c r="N1691" s="1436">
        <v>78000</v>
      </c>
      <c r="O1691" s="2180"/>
      <c r="P1691" s="2180"/>
      <c r="Q1691" s="1131"/>
      <c r="R1691" s="1152"/>
      <c r="S1691" s="1436">
        <v>1</v>
      </c>
      <c r="T1691" s="1436">
        <v>78000</v>
      </c>
      <c r="U1691" s="1450" t="s">
        <v>3546</v>
      </c>
      <c r="Y1691" s="1428"/>
      <c r="Z1691" s="1428"/>
      <c r="AE1691" s="1434"/>
    </row>
    <row r="1692" spans="1:31" ht="31.5">
      <c r="A1692" s="1175">
        <v>1302</v>
      </c>
      <c r="B1692" s="1125" t="s">
        <v>3191</v>
      </c>
      <c r="C1692" s="1125" t="s">
        <v>3547</v>
      </c>
      <c r="D1692" s="1152" t="s">
        <v>834</v>
      </c>
      <c r="E1692" s="1152"/>
      <c r="F1692" s="1131"/>
      <c r="G1692" s="1131"/>
      <c r="H1692" s="1125" t="s">
        <v>1817</v>
      </c>
      <c r="I1692" s="1129">
        <v>2017</v>
      </c>
      <c r="J1692" s="1125"/>
      <c r="K1692" s="1119"/>
      <c r="L1692" s="1119"/>
      <c r="M1692" s="1124">
        <v>1</v>
      </c>
      <c r="N1692" s="1436">
        <v>76800</v>
      </c>
      <c r="O1692" s="2180"/>
      <c r="P1692" s="2180"/>
      <c r="Q1692" s="1131"/>
      <c r="R1692" s="1152"/>
      <c r="S1692" s="1436">
        <v>1</v>
      </c>
      <c r="T1692" s="1436">
        <v>76800</v>
      </c>
      <c r="U1692" s="1450" t="s">
        <v>3548</v>
      </c>
      <c r="Y1692" s="1428"/>
      <c r="Z1692" s="1428"/>
      <c r="AE1692" s="1434"/>
    </row>
    <row r="1693" spans="1:31" ht="31.5">
      <c r="A1693" s="1119">
        <v>1303</v>
      </c>
      <c r="B1693" s="1125" t="s">
        <v>3191</v>
      </c>
      <c r="C1693" s="1125" t="s">
        <v>3549</v>
      </c>
      <c r="D1693" s="1152" t="s">
        <v>834</v>
      </c>
      <c r="E1693" s="1152"/>
      <c r="F1693" s="1131"/>
      <c r="G1693" s="1131"/>
      <c r="H1693" s="1125" t="s">
        <v>1817</v>
      </c>
      <c r="I1693" s="1129">
        <v>2017</v>
      </c>
      <c r="J1693" s="1125"/>
      <c r="K1693" s="1119"/>
      <c r="L1693" s="1119"/>
      <c r="M1693" s="1124">
        <v>1</v>
      </c>
      <c r="N1693" s="1436">
        <v>59400</v>
      </c>
      <c r="O1693" s="2180"/>
      <c r="P1693" s="2180"/>
      <c r="Q1693" s="1131"/>
      <c r="R1693" s="1152"/>
      <c r="S1693" s="1436">
        <v>1</v>
      </c>
      <c r="T1693" s="1436">
        <v>59400</v>
      </c>
      <c r="U1693" s="1450" t="s">
        <v>3550</v>
      </c>
      <c r="Y1693" s="1428"/>
      <c r="Z1693" s="1428"/>
      <c r="AE1693" s="1434"/>
    </row>
    <row r="1694" spans="1:31" ht="21">
      <c r="A1694" s="1175">
        <v>1304</v>
      </c>
      <c r="B1694" s="1125" t="s">
        <v>3191</v>
      </c>
      <c r="C1694" s="1125" t="s">
        <v>3551</v>
      </c>
      <c r="D1694" s="1152" t="s">
        <v>834</v>
      </c>
      <c r="E1694" s="1152"/>
      <c r="F1694" s="1131"/>
      <c r="G1694" s="1131"/>
      <c r="H1694" s="1125" t="s">
        <v>1817</v>
      </c>
      <c r="I1694" s="1129">
        <v>2017</v>
      </c>
      <c r="J1694" s="1125"/>
      <c r="K1694" s="1119"/>
      <c r="L1694" s="1119"/>
      <c r="M1694" s="1124">
        <v>1</v>
      </c>
      <c r="N1694" s="1436">
        <v>51600</v>
      </c>
      <c r="O1694" s="2180"/>
      <c r="P1694" s="2180"/>
      <c r="Q1694" s="1131"/>
      <c r="R1694" s="1152"/>
      <c r="S1694" s="1436">
        <v>1</v>
      </c>
      <c r="T1694" s="1436">
        <v>51600</v>
      </c>
      <c r="U1694" s="1450" t="s">
        <v>3552</v>
      </c>
      <c r="Y1694" s="1428"/>
      <c r="Z1694" s="1428"/>
      <c r="AE1694" s="1434"/>
    </row>
    <row r="1695" spans="1:31" ht="21">
      <c r="A1695" s="1119">
        <v>1305</v>
      </c>
      <c r="B1695" s="1125" t="s">
        <v>3191</v>
      </c>
      <c r="C1695" s="1125" t="s">
        <v>3553</v>
      </c>
      <c r="D1695" s="1152" t="s">
        <v>834</v>
      </c>
      <c r="E1695" s="1152"/>
      <c r="F1695" s="1131"/>
      <c r="G1695" s="1131"/>
      <c r="H1695" s="1125" t="s">
        <v>1817</v>
      </c>
      <c r="I1695" s="1129">
        <v>2017</v>
      </c>
      <c r="J1695" s="1125"/>
      <c r="K1695" s="1119"/>
      <c r="L1695" s="1119"/>
      <c r="M1695" s="1124">
        <v>1</v>
      </c>
      <c r="N1695" s="1436">
        <v>91200</v>
      </c>
      <c r="O1695" s="2180"/>
      <c r="P1695" s="2180"/>
      <c r="Q1695" s="1131"/>
      <c r="R1695" s="1152"/>
      <c r="S1695" s="1436">
        <v>1</v>
      </c>
      <c r="T1695" s="1436">
        <v>91200</v>
      </c>
      <c r="U1695" s="1450" t="s">
        <v>3554</v>
      </c>
      <c r="Y1695" s="1428"/>
      <c r="Z1695" s="1428"/>
      <c r="AE1695" s="1434"/>
    </row>
    <row r="1696" spans="1:31" ht="42">
      <c r="A1696" s="1175">
        <v>1306</v>
      </c>
      <c r="B1696" s="1125" t="s">
        <v>3191</v>
      </c>
      <c r="C1696" s="1125" t="s">
        <v>3555</v>
      </c>
      <c r="D1696" s="1152" t="s">
        <v>834</v>
      </c>
      <c r="E1696" s="1152"/>
      <c r="F1696" s="1131"/>
      <c r="G1696" s="1131"/>
      <c r="H1696" s="1125" t="s">
        <v>1817</v>
      </c>
      <c r="I1696" s="1129">
        <v>2017</v>
      </c>
      <c r="J1696" s="1125"/>
      <c r="K1696" s="1119"/>
      <c r="L1696" s="1119"/>
      <c r="M1696" s="1124">
        <v>1</v>
      </c>
      <c r="N1696" s="1436">
        <v>46200</v>
      </c>
      <c r="O1696" s="2180"/>
      <c r="P1696" s="2180"/>
      <c r="Q1696" s="1131"/>
      <c r="R1696" s="1152"/>
      <c r="S1696" s="1436">
        <v>1</v>
      </c>
      <c r="T1696" s="1436">
        <v>46200</v>
      </c>
      <c r="U1696" s="1450" t="s">
        <v>3556</v>
      </c>
      <c r="Y1696" s="1428"/>
      <c r="Z1696" s="1428"/>
      <c r="AE1696" s="1434"/>
    </row>
    <row r="1697" spans="1:31" ht="31.5">
      <c r="A1697" s="1119">
        <v>1307</v>
      </c>
      <c r="B1697" s="1125" t="s">
        <v>3191</v>
      </c>
      <c r="C1697" s="1125" t="s">
        <v>3557</v>
      </c>
      <c r="D1697" s="1152" t="s">
        <v>834</v>
      </c>
      <c r="E1697" s="1152"/>
      <c r="F1697" s="1131"/>
      <c r="G1697" s="1131"/>
      <c r="H1697" s="1125" t="s">
        <v>1817</v>
      </c>
      <c r="I1697" s="1129">
        <v>2017</v>
      </c>
      <c r="J1697" s="1125"/>
      <c r="K1697" s="1119"/>
      <c r="L1697" s="1119"/>
      <c r="M1697" s="1124">
        <v>1</v>
      </c>
      <c r="N1697" s="1436">
        <v>35400</v>
      </c>
      <c r="O1697" s="2180"/>
      <c r="P1697" s="2180"/>
      <c r="Q1697" s="1131"/>
      <c r="R1697" s="1152"/>
      <c r="S1697" s="1436">
        <v>1</v>
      </c>
      <c r="T1697" s="1436">
        <v>35400</v>
      </c>
      <c r="U1697" s="1450" t="s">
        <v>3558</v>
      </c>
      <c r="Y1697" s="1428"/>
      <c r="Z1697" s="1428"/>
      <c r="AE1697" s="1434"/>
    </row>
    <row r="1698" spans="1:31" ht="42">
      <c r="A1698" s="1175">
        <v>1308</v>
      </c>
      <c r="B1698" s="1125" t="s">
        <v>3191</v>
      </c>
      <c r="C1698" s="1125" t="s">
        <v>3559</v>
      </c>
      <c r="D1698" s="1152" t="s">
        <v>834</v>
      </c>
      <c r="E1698" s="1152"/>
      <c r="F1698" s="1131"/>
      <c r="G1698" s="1131"/>
      <c r="H1698" s="1125" t="s">
        <v>1817</v>
      </c>
      <c r="I1698" s="1129">
        <v>2017</v>
      </c>
      <c r="J1698" s="1125"/>
      <c r="K1698" s="1119"/>
      <c r="L1698" s="1119"/>
      <c r="M1698" s="1124">
        <v>1</v>
      </c>
      <c r="N1698" s="1436">
        <v>38400</v>
      </c>
      <c r="O1698" s="2180"/>
      <c r="P1698" s="2180"/>
      <c r="Q1698" s="1131"/>
      <c r="R1698" s="1152"/>
      <c r="S1698" s="1436">
        <v>1</v>
      </c>
      <c r="T1698" s="1436">
        <v>38400</v>
      </c>
      <c r="U1698" s="1450" t="s">
        <v>3560</v>
      </c>
      <c r="Y1698" s="1428"/>
      <c r="Z1698" s="1428"/>
      <c r="AE1698" s="1434"/>
    </row>
    <row r="1699" spans="1:31" ht="31.5">
      <c r="A1699" s="1119">
        <v>1309</v>
      </c>
      <c r="B1699" s="1125" t="s">
        <v>3191</v>
      </c>
      <c r="C1699" s="1125" t="s">
        <v>3561</v>
      </c>
      <c r="D1699" s="1152" t="s">
        <v>834</v>
      </c>
      <c r="E1699" s="1152"/>
      <c r="F1699" s="1131"/>
      <c r="G1699" s="1131"/>
      <c r="H1699" s="1125" t="s">
        <v>1817</v>
      </c>
      <c r="I1699" s="1129">
        <v>2017</v>
      </c>
      <c r="J1699" s="1125"/>
      <c r="K1699" s="1119"/>
      <c r="L1699" s="1119"/>
      <c r="M1699" s="1124">
        <v>1</v>
      </c>
      <c r="N1699" s="1436">
        <v>63180</v>
      </c>
      <c r="O1699" s="2180"/>
      <c r="P1699" s="2180"/>
      <c r="Q1699" s="1131"/>
      <c r="R1699" s="1152"/>
      <c r="S1699" s="1436">
        <v>1</v>
      </c>
      <c r="T1699" s="1436">
        <v>63180</v>
      </c>
      <c r="U1699" s="1450" t="s">
        <v>3562</v>
      </c>
      <c r="Y1699" s="1428"/>
      <c r="Z1699" s="1428"/>
      <c r="AE1699" s="1434"/>
    </row>
    <row r="1700" spans="1:31" ht="52.5">
      <c r="A1700" s="1175">
        <v>1310</v>
      </c>
      <c r="B1700" s="1125" t="s">
        <v>3191</v>
      </c>
      <c r="C1700" s="1125" t="s">
        <v>3563</v>
      </c>
      <c r="D1700" s="1152" t="s">
        <v>834</v>
      </c>
      <c r="E1700" s="1152"/>
      <c r="F1700" s="1131"/>
      <c r="G1700" s="1131"/>
      <c r="H1700" s="1125" t="s">
        <v>1817</v>
      </c>
      <c r="I1700" s="1129">
        <v>2017</v>
      </c>
      <c r="J1700" s="1125"/>
      <c r="K1700" s="1119"/>
      <c r="L1700" s="1119"/>
      <c r="M1700" s="1124">
        <v>1</v>
      </c>
      <c r="N1700" s="1436">
        <v>29700</v>
      </c>
      <c r="O1700" s="2180"/>
      <c r="P1700" s="2180"/>
      <c r="Q1700" s="1131"/>
      <c r="R1700" s="1152"/>
      <c r="S1700" s="1436">
        <v>1</v>
      </c>
      <c r="T1700" s="1436">
        <v>29700</v>
      </c>
      <c r="U1700" s="1450" t="s">
        <v>3564</v>
      </c>
      <c r="Y1700" s="1428"/>
      <c r="Z1700" s="1428"/>
      <c r="AE1700" s="1434"/>
    </row>
    <row r="1701" spans="1:31" ht="31.5">
      <c r="A1701" s="1119">
        <v>1311</v>
      </c>
      <c r="B1701" s="1125" t="s">
        <v>3191</v>
      </c>
      <c r="C1701" s="1125" t="s">
        <v>3565</v>
      </c>
      <c r="D1701" s="1152" t="s">
        <v>834</v>
      </c>
      <c r="E1701" s="1152"/>
      <c r="F1701" s="1131"/>
      <c r="G1701" s="1131"/>
      <c r="H1701" s="1125" t="s">
        <v>1817</v>
      </c>
      <c r="I1701" s="1129">
        <v>2017</v>
      </c>
      <c r="J1701" s="1125"/>
      <c r="K1701" s="1119"/>
      <c r="L1701" s="1119"/>
      <c r="M1701" s="1124">
        <v>1</v>
      </c>
      <c r="N1701" s="1436">
        <v>67500</v>
      </c>
      <c r="O1701" s="2180"/>
      <c r="P1701" s="2180"/>
      <c r="Q1701" s="1131"/>
      <c r="R1701" s="1152"/>
      <c r="S1701" s="1436">
        <v>1</v>
      </c>
      <c r="T1701" s="1436">
        <v>67500</v>
      </c>
      <c r="U1701" s="1450" t="s">
        <v>3566</v>
      </c>
      <c r="Y1701" s="1428"/>
      <c r="Z1701" s="1428"/>
      <c r="AE1701" s="1434"/>
    </row>
    <row r="1702" spans="1:31" ht="21">
      <c r="A1702" s="1175">
        <v>1312</v>
      </c>
      <c r="B1702" s="1125" t="s">
        <v>3191</v>
      </c>
      <c r="C1702" s="1125" t="s">
        <v>3567</v>
      </c>
      <c r="D1702" s="1152" t="s">
        <v>834</v>
      </c>
      <c r="E1702" s="1152"/>
      <c r="F1702" s="1131"/>
      <c r="G1702" s="1131"/>
      <c r="H1702" s="1125" t="s">
        <v>1817</v>
      </c>
      <c r="I1702" s="1129">
        <v>2017</v>
      </c>
      <c r="J1702" s="1125"/>
      <c r="K1702" s="1119"/>
      <c r="L1702" s="1119"/>
      <c r="M1702" s="1124">
        <v>1</v>
      </c>
      <c r="N1702" s="1436">
        <v>65340</v>
      </c>
      <c r="O1702" s="2180"/>
      <c r="P1702" s="2180"/>
      <c r="Q1702" s="1131"/>
      <c r="R1702" s="1152"/>
      <c r="S1702" s="1436">
        <v>1</v>
      </c>
      <c r="T1702" s="1436">
        <v>65340</v>
      </c>
      <c r="U1702" s="1450" t="s">
        <v>3568</v>
      </c>
      <c r="Y1702" s="1428"/>
      <c r="Z1702" s="1428"/>
      <c r="AE1702" s="1434"/>
    </row>
    <row r="1703" spans="1:31" ht="21">
      <c r="A1703" s="1119">
        <v>1313</v>
      </c>
      <c r="B1703" s="1125" t="s">
        <v>3191</v>
      </c>
      <c r="C1703" s="1125" t="s">
        <v>3569</v>
      </c>
      <c r="D1703" s="1152" t="s">
        <v>834</v>
      </c>
      <c r="E1703" s="1152"/>
      <c r="F1703" s="1131"/>
      <c r="G1703" s="1131"/>
      <c r="H1703" s="1125" t="s">
        <v>1817</v>
      </c>
      <c r="I1703" s="1129">
        <v>2017</v>
      </c>
      <c r="J1703" s="1125"/>
      <c r="K1703" s="1119"/>
      <c r="L1703" s="1119"/>
      <c r="M1703" s="1124">
        <v>1</v>
      </c>
      <c r="N1703" s="1436">
        <v>84240</v>
      </c>
      <c r="O1703" s="2180"/>
      <c r="P1703" s="2180"/>
      <c r="Q1703" s="1131"/>
      <c r="R1703" s="1152"/>
      <c r="S1703" s="1436">
        <v>1</v>
      </c>
      <c r="T1703" s="1436">
        <v>84240</v>
      </c>
      <c r="U1703" s="1450" t="s">
        <v>3570</v>
      </c>
      <c r="Y1703" s="1428"/>
      <c r="Z1703" s="1428"/>
      <c r="AE1703" s="1434"/>
    </row>
    <row r="1704" spans="1:31" ht="63">
      <c r="A1704" s="1175">
        <v>1314</v>
      </c>
      <c r="B1704" s="1125" t="s">
        <v>3191</v>
      </c>
      <c r="C1704" s="1125" t="s">
        <v>3571</v>
      </c>
      <c r="D1704" s="1152" t="s">
        <v>834</v>
      </c>
      <c r="E1704" s="1152"/>
      <c r="F1704" s="1131"/>
      <c r="G1704" s="1131"/>
      <c r="H1704" s="1125" t="s">
        <v>1817</v>
      </c>
      <c r="I1704" s="1129">
        <v>2017</v>
      </c>
      <c r="J1704" s="1125"/>
      <c r="K1704" s="1119"/>
      <c r="L1704" s="1119"/>
      <c r="M1704" s="1124">
        <v>1</v>
      </c>
      <c r="N1704" s="1436">
        <v>69120</v>
      </c>
      <c r="O1704" s="2180"/>
      <c r="P1704" s="2180"/>
      <c r="Q1704" s="1131"/>
      <c r="R1704" s="1152"/>
      <c r="S1704" s="1436">
        <v>1</v>
      </c>
      <c r="T1704" s="1436">
        <v>69120</v>
      </c>
      <c r="U1704" s="1450" t="s">
        <v>3572</v>
      </c>
      <c r="Y1704" s="1428"/>
      <c r="Z1704" s="1428"/>
      <c r="AE1704" s="1434"/>
    </row>
    <row r="1705" spans="1:31" ht="21">
      <c r="A1705" s="1119">
        <v>1315</v>
      </c>
      <c r="B1705" s="1125" t="s">
        <v>3191</v>
      </c>
      <c r="C1705" s="1125" t="s">
        <v>3573</v>
      </c>
      <c r="D1705" s="1152" t="s">
        <v>834</v>
      </c>
      <c r="E1705" s="1152"/>
      <c r="F1705" s="1131"/>
      <c r="G1705" s="1131"/>
      <c r="H1705" s="1125" t="s">
        <v>1817</v>
      </c>
      <c r="I1705" s="1129">
        <v>2017</v>
      </c>
      <c r="J1705" s="1125"/>
      <c r="K1705" s="1119"/>
      <c r="L1705" s="1119"/>
      <c r="M1705" s="1124">
        <v>1</v>
      </c>
      <c r="N1705" s="1436">
        <v>94800</v>
      </c>
      <c r="O1705" s="2180"/>
      <c r="P1705" s="2180"/>
      <c r="Q1705" s="1131"/>
      <c r="R1705" s="1152"/>
      <c r="S1705" s="1436">
        <v>1</v>
      </c>
      <c r="T1705" s="1436">
        <v>94800</v>
      </c>
      <c r="U1705" s="1450" t="s">
        <v>3574</v>
      </c>
      <c r="Y1705" s="1428"/>
      <c r="Z1705" s="1428"/>
      <c r="AE1705" s="1434"/>
    </row>
    <row r="1706" spans="1:31" ht="21">
      <c r="A1706" s="1175">
        <v>1316</v>
      </c>
      <c r="B1706" s="1125" t="s">
        <v>3191</v>
      </c>
      <c r="C1706" s="1125" t="s">
        <v>3575</v>
      </c>
      <c r="D1706" s="1152" t="s">
        <v>834</v>
      </c>
      <c r="E1706" s="1152"/>
      <c r="F1706" s="1131"/>
      <c r="G1706" s="1131"/>
      <c r="H1706" s="1125" t="s">
        <v>1817</v>
      </c>
      <c r="I1706" s="1129">
        <v>2017</v>
      </c>
      <c r="J1706" s="1125"/>
      <c r="K1706" s="1119"/>
      <c r="L1706" s="1119"/>
      <c r="M1706" s="1124">
        <v>1</v>
      </c>
      <c r="N1706" s="1436">
        <v>82800</v>
      </c>
      <c r="O1706" s="2180"/>
      <c r="P1706" s="2180"/>
      <c r="Q1706" s="1131"/>
      <c r="R1706" s="1152"/>
      <c r="S1706" s="1436">
        <v>1</v>
      </c>
      <c r="T1706" s="1436">
        <v>82800</v>
      </c>
      <c r="U1706" s="1450" t="s">
        <v>3576</v>
      </c>
      <c r="Y1706" s="1428"/>
      <c r="Z1706" s="1428"/>
      <c r="AE1706" s="1434"/>
    </row>
    <row r="1707" spans="1:31" ht="42.75" thickBot="1">
      <c r="A1707" s="1119">
        <v>1317</v>
      </c>
      <c r="B1707" s="1165" t="s">
        <v>3191</v>
      </c>
      <c r="C1707" s="1165" t="s">
        <v>3577</v>
      </c>
      <c r="D1707" s="1438" t="s">
        <v>834</v>
      </c>
      <c r="E1707" s="1438"/>
      <c r="F1707" s="1164"/>
      <c r="G1707" s="1164"/>
      <c r="H1707" s="1165" t="s">
        <v>1817</v>
      </c>
      <c r="I1707" s="1169">
        <v>2017</v>
      </c>
      <c r="J1707" s="1165"/>
      <c r="K1707" s="1168"/>
      <c r="L1707" s="1168"/>
      <c r="M1707" s="1170">
        <v>1</v>
      </c>
      <c r="N1707" s="1439">
        <v>94800</v>
      </c>
      <c r="O1707" s="2190"/>
      <c r="P1707" s="2190"/>
      <c r="Q1707" s="1164"/>
      <c r="R1707" s="1438"/>
      <c r="S1707" s="1439">
        <v>1</v>
      </c>
      <c r="T1707" s="1439">
        <v>94800</v>
      </c>
      <c r="U1707" s="1451" t="s">
        <v>3578</v>
      </c>
      <c r="Y1707" s="1428"/>
      <c r="Z1707" s="1428"/>
      <c r="AE1707" s="1434"/>
    </row>
    <row r="1708" spans="1:31" ht="13.5" thickBot="1">
      <c r="A1708" s="1106"/>
      <c r="B1708" s="2301" t="s">
        <v>2450</v>
      </c>
      <c r="C1708" s="2302"/>
      <c r="D1708" s="2302"/>
      <c r="E1708" s="2302"/>
      <c r="F1708" s="2302"/>
      <c r="G1708" s="2302"/>
      <c r="H1708" s="2302"/>
      <c r="I1708" s="2302"/>
      <c r="J1708" s="2302"/>
      <c r="K1708" s="2302"/>
      <c r="L1708" s="2303"/>
      <c r="M1708" s="1282">
        <f>SUM(M1678:M1707)</f>
        <v>30</v>
      </c>
      <c r="N1708" s="1287">
        <f>SUM(N1678:N1707)</f>
        <v>3405360</v>
      </c>
      <c r="O1708" s="2181"/>
      <c r="P1708" s="2181"/>
      <c r="Q1708" s="1106"/>
      <c r="R1708" s="1106"/>
      <c r="S1708" s="1337">
        <f>SUM(S1678:S1707)</f>
        <v>30</v>
      </c>
      <c r="T1708" s="1287">
        <f>SUM(T1678:T1707)</f>
        <v>3405360</v>
      </c>
      <c r="U1708" s="1106"/>
      <c r="Y1708" s="1434"/>
      <c r="Z1708" s="1434"/>
      <c r="AE1708" s="1434"/>
    </row>
    <row r="1709" spans="1:31" ht="13.5" thickBot="1">
      <c r="A1709" s="1106"/>
      <c r="B1709" s="2301" t="s">
        <v>3581</v>
      </c>
      <c r="C1709" s="2302"/>
      <c r="D1709" s="2302"/>
      <c r="E1709" s="2302"/>
      <c r="F1709" s="2302"/>
      <c r="G1709" s="2302"/>
      <c r="H1709" s="2302"/>
      <c r="I1709" s="2302"/>
      <c r="J1709" s="2302"/>
      <c r="K1709" s="2302"/>
      <c r="L1709" s="2303"/>
      <c r="M1709" s="1282">
        <f>SUM(M1289,M1301,M1349,M1416,M1454,M1498,M1677,M1708)</f>
        <v>418</v>
      </c>
      <c r="N1709" s="1287">
        <f>SUM(N1289,N1301,N1349,N1416,N1454,N1498,N1677,N1708)</f>
        <v>25953210</v>
      </c>
      <c r="O1709" s="2181"/>
      <c r="P1709" s="2181"/>
      <c r="Q1709" s="1106"/>
      <c r="R1709" s="1106"/>
      <c r="S1709" s="1287">
        <f>SUM(S1289,S1301,S1349,S1416,S1454,S1498,S1677,S1708)</f>
        <v>418</v>
      </c>
      <c r="T1709" s="1287">
        <f>SUM(T1289,T1301,T1349,T1416,T1454,T1498,T1677,T1708)</f>
        <v>25953210</v>
      </c>
      <c r="U1709" s="1106"/>
      <c r="Y1709" s="1434"/>
      <c r="Z1709" s="1434"/>
      <c r="AE1709" s="1434"/>
    </row>
    <row r="1710" spans="1:31">
      <c r="A1710" s="1113"/>
      <c r="B1710" s="948" t="s">
        <v>3090</v>
      </c>
      <c r="C1710" s="948"/>
      <c r="D1710" s="1181" t="s">
        <v>3089</v>
      </c>
      <c r="E1710" s="948"/>
      <c r="F1710" s="948"/>
      <c r="G1710" s="948"/>
      <c r="H1710" s="948"/>
      <c r="I1710" s="948"/>
      <c r="J1710" s="948"/>
      <c r="K1710" s="948"/>
      <c r="L1710" s="948"/>
      <c r="M1710" s="947"/>
      <c r="N1710" s="1179"/>
      <c r="O1710" s="2196"/>
      <c r="P1710" s="2196"/>
      <c r="Q1710" s="1103"/>
      <c r="R1710" s="1103"/>
      <c r="S1710" s="947"/>
      <c r="T1710" s="1179"/>
      <c r="U1710" s="1103"/>
      <c r="W1710" s="1428"/>
      <c r="X1710" s="1428"/>
    </row>
    <row r="1711" spans="1:31">
      <c r="A1711" s="1119"/>
      <c r="B1711" s="1120" t="s">
        <v>3053</v>
      </c>
      <c r="C1711" s="1180"/>
      <c r="D1711" s="1180" t="s">
        <v>1796</v>
      </c>
      <c r="E1711" s="1131"/>
      <c r="F1711" s="1131"/>
      <c r="G1711" s="1131"/>
      <c r="H1711" s="1131"/>
      <c r="I1711" s="1119"/>
      <c r="J1711" s="1119"/>
      <c r="K1711" s="1131"/>
      <c r="L1711" s="1131"/>
      <c r="M1711" s="1119"/>
      <c r="N1711" s="1131"/>
      <c r="O1711" s="2156"/>
      <c r="P1711" s="2156"/>
      <c r="Q1711" s="1131"/>
      <c r="R1711" s="1131"/>
      <c r="S1711" s="1119"/>
      <c r="T1711" s="1131"/>
      <c r="U1711" s="1131"/>
      <c r="W1711" s="1428"/>
      <c r="X1711" s="1428"/>
    </row>
    <row r="1712" spans="1:31">
      <c r="A1712" s="1119">
        <v>1318</v>
      </c>
      <c r="B1712" s="1125" t="s">
        <v>2403</v>
      </c>
      <c r="C1712" s="1427" t="s">
        <v>2468</v>
      </c>
      <c r="D1712" s="1155" t="s">
        <v>639</v>
      </c>
      <c r="E1712" s="1126" t="s">
        <v>12</v>
      </c>
      <c r="F1712" s="1119"/>
      <c r="G1712" s="1119"/>
      <c r="H1712" s="1126" t="s">
        <v>1817</v>
      </c>
      <c r="I1712" s="1129">
        <v>2010</v>
      </c>
      <c r="J1712" s="1125" t="s">
        <v>109</v>
      </c>
      <c r="K1712" s="1126"/>
      <c r="L1712" s="1126" t="s">
        <v>13</v>
      </c>
      <c r="M1712" s="1124">
        <v>1</v>
      </c>
      <c r="N1712" s="1156">
        <v>49555000</v>
      </c>
      <c r="O1712" s="1156"/>
      <c r="P1712" s="1156"/>
      <c r="Q1712" s="1134"/>
      <c r="R1712" s="1134"/>
      <c r="S1712" s="1124">
        <v>1</v>
      </c>
      <c r="T1712" s="1156">
        <v>49555000</v>
      </c>
      <c r="U1712" s="1131"/>
      <c r="W1712" s="1428"/>
      <c r="X1712" s="1428"/>
    </row>
    <row r="1713" spans="1:24">
      <c r="A1713" s="1119">
        <v>1319</v>
      </c>
      <c r="B1713" s="1125" t="s">
        <v>2403</v>
      </c>
      <c r="C1713" s="1427" t="s">
        <v>2138</v>
      </c>
      <c r="D1713" s="1155" t="s">
        <v>642</v>
      </c>
      <c r="E1713" s="1126"/>
      <c r="F1713" s="1119"/>
      <c r="G1713" s="1119"/>
      <c r="H1713" s="1126" t="s">
        <v>1817</v>
      </c>
      <c r="I1713" s="1129">
        <v>2010</v>
      </c>
      <c r="J1713" s="1125" t="s">
        <v>109</v>
      </c>
      <c r="K1713" s="1126"/>
      <c r="L1713" s="1126" t="s">
        <v>13</v>
      </c>
      <c r="M1713" s="1124">
        <v>1</v>
      </c>
      <c r="N1713" s="1156">
        <v>49940000</v>
      </c>
      <c r="O1713" s="1156"/>
      <c r="P1713" s="1156"/>
      <c r="Q1713" s="1134"/>
      <c r="R1713" s="1134"/>
      <c r="S1713" s="1124">
        <v>1</v>
      </c>
      <c r="T1713" s="1156">
        <v>49940000</v>
      </c>
      <c r="U1713" s="1131"/>
      <c r="W1713" s="1428"/>
      <c r="X1713" s="1428"/>
    </row>
    <row r="1714" spans="1:24">
      <c r="A1714" s="1119">
        <v>1320</v>
      </c>
      <c r="B1714" s="1125" t="s">
        <v>2403</v>
      </c>
      <c r="C1714" s="1427" t="s">
        <v>2140</v>
      </c>
      <c r="D1714" s="1155" t="s">
        <v>643</v>
      </c>
      <c r="E1714" s="1126"/>
      <c r="F1714" s="1119"/>
      <c r="G1714" s="1119"/>
      <c r="H1714" s="1126" t="s">
        <v>1817</v>
      </c>
      <c r="I1714" s="1129">
        <v>2010</v>
      </c>
      <c r="J1714" s="1125" t="s">
        <v>109</v>
      </c>
      <c r="K1714" s="1126"/>
      <c r="L1714" s="1126" t="s">
        <v>13</v>
      </c>
      <c r="M1714" s="1124">
        <v>1</v>
      </c>
      <c r="N1714" s="1156">
        <v>49940000</v>
      </c>
      <c r="O1714" s="1156"/>
      <c r="P1714" s="1156"/>
      <c r="Q1714" s="1134"/>
      <c r="R1714" s="1134"/>
      <c r="S1714" s="1124">
        <v>1</v>
      </c>
      <c r="T1714" s="1156">
        <v>49940000</v>
      </c>
      <c r="U1714" s="1131"/>
      <c r="W1714" s="1428"/>
      <c r="X1714" s="1428"/>
    </row>
    <row r="1715" spans="1:24">
      <c r="A1715" s="1119">
        <v>1321</v>
      </c>
      <c r="B1715" s="1125" t="s">
        <v>2403</v>
      </c>
      <c r="C1715" s="1427" t="s">
        <v>2152</v>
      </c>
      <c r="D1715" s="1155" t="s">
        <v>644</v>
      </c>
      <c r="E1715" s="1126"/>
      <c r="F1715" s="1119"/>
      <c r="G1715" s="1119"/>
      <c r="H1715" s="1126" t="s">
        <v>1817</v>
      </c>
      <c r="I1715" s="1129">
        <v>2010</v>
      </c>
      <c r="J1715" s="1125" t="s">
        <v>109</v>
      </c>
      <c r="K1715" s="1126"/>
      <c r="L1715" s="1126" t="s">
        <v>13</v>
      </c>
      <c r="M1715" s="1124">
        <v>1</v>
      </c>
      <c r="N1715" s="1156">
        <v>49940000</v>
      </c>
      <c r="O1715" s="1156"/>
      <c r="P1715" s="1156"/>
      <c r="Q1715" s="1134"/>
      <c r="R1715" s="1134"/>
      <c r="S1715" s="1124">
        <v>1</v>
      </c>
      <c r="T1715" s="1156">
        <v>49940000</v>
      </c>
      <c r="U1715" s="1131"/>
      <c r="W1715" s="1428"/>
      <c r="X1715" s="1428"/>
    </row>
    <row r="1716" spans="1:24">
      <c r="A1716" s="1119">
        <v>1322</v>
      </c>
      <c r="B1716" s="1125" t="s">
        <v>2403</v>
      </c>
      <c r="C1716" s="1427" t="s">
        <v>2169</v>
      </c>
      <c r="D1716" s="1155" t="s">
        <v>648</v>
      </c>
      <c r="E1716" s="1126"/>
      <c r="F1716" s="1119"/>
      <c r="G1716" s="1119"/>
      <c r="H1716" s="1126" t="s">
        <v>1817</v>
      </c>
      <c r="I1716" s="1129">
        <v>2012</v>
      </c>
      <c r="J1716" s="1125" t="s">
        <v>109</v>
      </c>
      <c r="K1716" s="1126"/>
      <c r="L1716" s="1126" t="s">
        <v>13</v>
      </c>
      <c r="M1716" s="1124">
        <v>1</v>
      </c>
      <c r="N1716" s="1157">
        <v>37146722</v>
      </c>
      <c r="O1716" s="1157"/>
      <c r="P1716" s="1157"/>
      <c r="Q1716" s="1134"/>
      <c r="R1716" s="1134"/>
      <c r="S1716" s="1124">
        <v>1</v>
      </c>
      <c r="T1716" s="1157">
        <v>37146722</v>
      </c>
      <c r="U1716" s="1131"/>
      <c r="W1716" s="1428"/>
      <c r="X1716" s="1428"/>
    </row>
    <row r="1717" spans="1:24">
      <c r="A1717" s="776"/>
      <c r="B1717" s="1125"/>
      <c r="C1717" s="1126"/>
      <c r="D1717" s="1127"/>
      <c r="E1717" s="1126"/>
      <c r="F1717" s="1119"/>
      <c r="G1717" s="1119"/>
      <c r="H1717" s="1126"/>
      <c r="I1717" s="1129"/>
      <c r="J1717" s="1125"/>
      <c r="K1717" s="1126"/>
      <c r="L1717" s="1126"/>
      <c r="M1717" s="1124"/>
      <c r="N1717" s="1134"/>
      <c r="O1717" s="2155"/>
      <c r="P1717" s="2155"/>
      <c r="Q1717" s="1134"/>
      <c r="R1717" s="1134"/>
      <c r="S1717" s="1124"/>
      <c r="T1717" s="1134"/>
      <c r="U1717" s="1131"/>
      <c r="W1717" s="1428"/>
      <c r="X1717" s="1428"/>
    </row>
    <row r="1718" spans="1:24">
      <c r="A1718" s="1119">
        <v>1323</v>
      </c>
      <c r="B1718" s="1125" t="s">
        <v>2403</v>
      </c>
      <c r="C1718" s="1427" t="s">
        <v>2147</v>
      </c>
      <c r="D1718" s="1155" t="s">
        <v>645</v>
      </c>
      <c r="E1718" s="1126" t="s">
        <v>12</v>
      </c>
      <c r="F1718" s="1119"/>
      <c r="G1718" s="1119"/>
      <c r="H1718" s="1126" t="s">
        <v>1817</v>
      </c>
      <c r="I1718" s="1129">
        <v>2011</v>
      </c>
      <c r="J1718" s="1125" t="s">
        <v>109</v>
      </c>
      <c r="K1718" s="1126"/>
      <c r="L1718" s="1126" t="s">
        <v>13</v>
      </c>
      <c r="M1718" s="1124">
        <v>1</v>
      </c>
      <c r="N1718" s="1156">
        <v>49900000</v>
      </c>
      <c r="O1718" s="1156"/>
      <c r="P1718" s="1156"/>
      <c r="Q1718" s="1134"/>
      <c r="R1718" s="1134"/>
      <c r="S1718" s="1124">
        <v>1</v>
      </c>
      <c r="T1718" s="1156">
        <v>49900000</v>
      </c>
      <c r="U1718" s="1131"/>
      <c r="W1718" s="1428"/>
      <c r="X1718" s="1428"/>
    </row>
    <row r="1719" spans="1:24" ht="13.5" thickBot="1">
      <c r="A1719" s="1296">
        <v>1324</v>
      </c>
      <c r="B1719" s="830" t="s">
        <v>2403</v>
      </c>
      <c r="C1719" s="1435" t="s">
        <v>2138</v>
      </c>
      <c r="D1719" s="1278" t="s">
        <v>646</v>
      </c>
      <c r="E1719" s="845"/>
      <c r="F1719" s="941"/>
      <c r="G1719" s="941"/>
      <c r="H1719" s="845" t="s">
        <v>1817</v>
      </c>
      <c r="I1719" s="1101">
        <v>2012</v>
      </c>
      <c r="J1719" s="830" t="s">
        <v>1570</v>
      </c>
      <c r="K1719" s="845"/>
      <c r="L1719" s="845" t="s">
        <v>13</v>
      </c>
      <c r="M1719" s="1098">
        <v>1</v>
      </c>
      <c r="N1719" s="1279">
        <v>89000000</v>
      </c>
      <c r="O1719" s="1279"/>
      <c r="P1719" s="1279"/>
      <c r="Q1719" s="1109"/>
      <c r="R1719" s="1109"/>
      <c r="S1719" s="1098">
        <v>1</v>
      </c>
      <c r="T1719" s="1279">
        <v>89000000</v>
      </c>
      <c r="U1719" s="1103"/>
      <c r="W1719" s="1428"/>
      <c r="X1719" s="1428"/>
    </row>
    <row r="1720" spans="1:24" ht="13.5" thickBot="1">
      <c r="A1720" s="2297" t="s">
        <v>3059</v>
      </c>
      <c r="B1720" s="2297"/>
      <c r="C1720" s="2297"/>
      <c r="D1720" s="2297"/>
      <c r="E1720" s="2297"/>
      <c r="F1720" s="2297"/>
      <c r="G1720" s="2297"/>
      <c r="H1720" s="2297"/>
      <c r="I1720" s="2297"/>
      <c r="J1720" s="2297"/>
      <c r="K1720" s="2297"/>
      <c r="L1720" s="2297"/>
      <c r="M1720" s="1282">
        <f>SUM(M1712:M1719)</f>
        <v>7</v>
      </c>
      <c r="N1720" s="1287">
        <f>SUM(N1712:N1719)</f>
        <v>375421722</v>
      </c>
      <c r="O1720" s="2181"/>
      <c r="P1720" s="2181"/>
      <c r="Q1720" s="1106"/>
      <c r="R1720" s="1106"/>
      <c r="S1720" s="1282">
        <f>SUM(S1712:S1719)</f>
        <v>7</v>
      </c>
      <c r="T1720" s="1287">
        <f>SUM(T1712:T1719)</f>
        <v>375421722</v>
      </c>
      <c r="U1720" s="1106"/>
      <c r="W1720" s="1428"/>
      <c r="X1720" s="1428"/>
    </row>
    <row r="1721" spans="1:24" ht="13.5" thickBot="1">
      <c r="A1721" s="2298"/>
      <c r="B1721" s="2299"/>
      <c r="C1721" s="2299"/>
      <c r="D1721" s="2299"/>
      <c r="E1721" s="2299"/>
      <c r="F1721" s="2299"/>
      <c r="G1721" s="2299"/>
      <c r="H1721" s="2299"/>
      <c r="I1721" s="2299"/>
      <c r="J1721" s="2299"/>
      <c r="K1721" s="2299"/>
      <c r="L1721" s="2299"/>
      <c r="M1721" s="2299"/>
      <c r="N1721" s="2299"/>
      <c r="O1721" s="2299"/>
      <c r="P1721" s="2299"/>
      <c r="Q1721" s="2299"/>
      <c r="R1721" s="2299"/>
      <c r="S1721" s="2299"/>
      <c r="T1721" s="2299"/>
      <c r="U1721" s="2300"/>
      <c r="W1721" s="1428"/>
      <c r="X1721" s="1428"/>
    </row>
    <row r="1722" spans="1:24" ht="13.5" thickBot="1">
      <c r="A1722" s="2297" t="s">
        <v>3597</v>
      </c>
      <c r="B1722" s="2297"/>
      <c r="C1722" s="2297"/>
      <c r="D1722" s="2297"/>
      <c r="E1722" s="2297"/>
      <c r="F1722" s="2297"/>
      <c r="G1722" s="2297"/>
      <c r="H1722" s="2297"/>
      <c r="I1722" s="2297"/>
      <c r="J1722" s="2297"/>
      <c r="K1722" s="2297"/>
      <c r="L1722" s="2297"/>
      <c r="M1722" s="1282">
        <f>SUM(M1227,M1250,M1265,M1709,M1720)</f>
        <v>1280</v>
      </c>
      <c r="N1722" s="1287">
        <f>SUM(N1227,N1250,N1265,N1709,N1720)</f>
        <v>7604336685</v>
      </c>
      <c r="O1722" s="2197">
        <f>SUM(O1227)</f>
        <v>28</v>
      </c>
      <c r="P1722" s="2181">
        <f>SUM(P1227)</f>
        <v>267678497</v>
      </c>
      <c r="Q1722" s="1287">
        <f>SUM(Q1227)</f>
        <v>3</v>
      </c>
      <c r="R1722" s="1287">
        <f>SUM(R1227)</f>
        <v>455200600</v>
      </c>
      <c r="S1722" s="1282">
        <f>SUM(S1227,S1250,S1265,S1709,S1720)</f>
        <v>1300</v>
      </c>
      <c r="T1722" s="1287">
        <f>SUM(T1227,T1250,T1265,T1709,T1720)</f>
        <v>7416814582</v>
      </c>
      <c r="U1722" s="1337"/>
    </row>
    <row r="1723" spans="1:24">
      <c r="W1723" s="1428"/>
      <c r="X1723" s="1428"/>
    </row>
    <row r="1724" spans="1:24">
      <c r="W1724" s="1428"/>
      <c r="X1724" s="1428"/>
    </row>
    <row r="1725" spans="1:24">
      <c r="B1725" s="68"/>
      <c r="C1725" s="68"/>
      <c r="D1725" s="68"/>
      <c r="E1725" s="68"/>
      <c r="F1725" s="68"/>
      <c r="G1725" s="68"/>
      <c r="H1725" s="68"/>
      <c r="I1725" s="1290"/>
      <c r="J1725" s="1290"/>
      <c r="K1725" s="68"/>
      <c r="L1725" s="68"/>
      <c r="M1725" s="1290"/>
      <c r="N1725" s="68"/>
      <c r="O1725" s="2199"/>
      <c r="P1725" s="2199"/>
      <c r="Q1725" s="68"/>
      <c r="R1725" s="68"/>
      <c r="S1725" s="1364" t="s">
        <v>3634</v>
      </c>
      <c r="T1725" s="68"/>
      <c r="W1725" s="1428"/>
      <c r="X1725" s="1428"/>
    </row>
    <row r="1726" spans="1:24">
      <c r="B1726" s="68"/>
      <c r="C1726" s="185" t="s">
        <v>1518</v>
      </c>
      <c r="D1726" s="68"/>
      <c r="E1726" s="68"/>
      <c r="F1726" s="68"/>
      <c r="G1726" s="68"/>
      <c r="H1726" s="68"/>
      <c r="I1726" s="1290"/>
      <c r="J1726" s="1290"/>
      <c r="K1726" s="68"/>
      <c r="L1726" s="68"/>
      <c r="M1726" s="1290"/>
      <c r="N1726" s="68"/>
      <c r="O1726" s="2199"/>
      <c r="P1726" s="2199"/>
      <c r="Q1726" s="68"/>
      <c r="R1726" s="68"/>
      <c r="S1726" s="1365"/>
      <c r="T1726" s="68"/>
    </row>
    <row r="1727" spans="1:24">
      <c r="B1727" s="68"/>
      <c r="C1727" s="194" t="s">
        <v>1729</v>
      </c>
      <c r="D1727" s="68"/>
      <c r="E1727" s="68"/>
      <c r="F1727" s="68"/>
      <c r="G1727" s="68"/>
      <c r="H1727" s="68"/>
      <c r="I1727" s="1290"/>
      <c r="J1727" s="1290"/>
      <c r="K1727" s="68"/>
      <c r="L1727" s="68"/>
      <c r="M1727" s="1290"/>
      <c r="N1727" s="68"/>
      <c r="O1727" s="2199"/>
      <c r="P1727" s="2199"/>
      <c r="Q1727" s="68"/>
      <c r="R1727" s="68"/>
      <c r="S1727" s="1364" t="s">
        <v>55</v>
      </c>
      <c r="T1727" s="68"/>
      <c r="W1727" s="1428"/>
      <c r="X1727" s="1428"/>
    </row>
    <row r="1728" spans="1:24">
      <c r="B1728" s="68"/>
      <c r="C1728" s="185"/>
      <c r="D1728" s="68"/>
      <c r="E1728" s="68"/>
      <c r="F1728" s="68"/>
      <c r="G1728" s="68"/>
      <c r="H1728" s="68"/>
      <c r="I1728" s="1290"/>
      <c r="J1728" s="1290"/>
      <c r="K1728" s="68"/>
      <c r="L1728" s="68"/>
      <c r="M1728" s="1290"/>
      <c r="N1728" s="68"/>
      <c r="O1728" s="2199"/>
      <c r="P1728" s="2199"/>
      <c r="Q1728" s="68"/>
      <c r="R1728" s="68"/>
      <c r="S1728" s="68"/>
      <c r="T1728" s="68"/>
      <c r="W1728" s="1428"/>
      <c r="X1728" s="1428"/>
    </row>
    <row r="1729" spans="2:24">
      <c r="B1729" s="68"/>
      <c r="C1729" s="24"/>
      <c r="D1729" s="68"/>
      <c r="E1729" s="68"/>
      <c r="F1729" s="68"/>
      <c r="G1729" s="68"/>
      <c r="H1729" s="68"/>
      <c r="I1729" s="1290"/>
      <c r="J1729" s="1290"/>
      <c r="K1729" s="68"/>
      <c r="L1729" s="68"/>
      <c r="M1729" s="1290"/>
      <c r="N1729" s="68"/>
      <c r="O1729" s="2199"/>
      <c r="P1729" s="2199"/>
      <c r="Q1729" s="68"/>
      <c r="R1729" s="68"/>
      <c r="S1729" s="1365"/>
      <c r="T1729" s="68"/>
      <c r="W1729" s="1428"/>
      <c r="X1729" s="1428"/>
    </row>
    <row r="1730" spans="2:24">
      <c r="B1730" s="68"/>
      <c r="C1730" s="24"/>
      <c r="D1730" s="68"/>
      <c r="E1730" s="68"/>
      <c r="F1730" s="68"/>
      <c r="G1730" s="68"/>
      <c r="H1730" s="68"/>
      <c r="I1730" s="1290"/>
      <c r="J1730" s="1290"/>
      <c r="K1730" s="68"/>
      <c r="L1730" s="68"/>
      <c r="M1730" s="1290"/>
      <c r="N1730" s="68"/>
      <c r="O1730" s="2199"/>
      <c r="P1730" s="2199"/>
      <c r="Q1730" s="68"/>
      <c r="R1730" s="68"/>
      <c r="S1730" s="1364"/>
      <c r="T1730" s="68"/>
    </row>
    <row r="1731" spans="2:24">
      <c r="B1731" s="68"/>
      <c r="C1731" s="24"/>
      <c r="D1731" s="68"/>
      <c r="E1731" s="68"/>
      <c r="F1731" s="68"/>
      <c r="G1731" s="68"/>
      <c r="H1731" s="68"/>
      <c r="I1731" s="1290"/>
      <c r="J1731" s="1290"/>
      <c r="K1731" s="68"/>
      <c r="L1731" s="68"/>
      <c r="M1731" s="1290"/>
      <c r="N1731" s="1460"/>
      <c r="O1731" s="2200"/>
      <c r="P1731" s="2200"/>
      <c r="Q1731" s="68"/>
      <c r="R1731" s="68"/>
      <c r="S1731" s="1364"/>
      <c r="T1731" s="68"/>
      <c r="W1731" s="1428"/>
      <c r="X1731" s="1428"/>
    </row>
    <row r="1732" spans="2:24">
      <c r="B1732" s="68"/>
      <c r="C1732" s="25"/>
      <c r="D1732" s="68"/>
      <c r="E1732" s="68"/>
      <c r="F1732" s="68"/>
      <c r="G1732" s="68"/>
      <c r="H1732" s="68"/>
      <c r="I1732" s="1290"/>
      <c r="J1732" s="1290"/>
      <c r="K1732" s="68"/>
      <c r="L1732" s="68"/>
      <c r="M1732" s="1290"/>
      <c r="N1732" s="68"/>
      <c r="O1732" s="2199"/>
      <c r="P1732" s="2199"/>
      <c r="Q1732" s="68"/>
      <c r="R1732" s="68"/>
      <c r="S1732" s="68"/>
      <c r="T1732" s="68"/>
      <c r="W1732" s="1428"/>
      <c r="X1732" s="1428"/>
    </row>
    <row r="1733" spans="2:24">
      <c r="B1733" s="68"/>
      <c r="C1733" s="25"/>
      <c r="D1733" s="68"/>
      <c r="E1733" s="68"/>
      <c r="F1733" s="68"/>
      <c r="G1733" s="68"/>
      <c r="H1733" s="68"/>
      <c r="I1733" s="1290"/>
      <c r="J1733" s="1290"/>
      <c r="K1733" s="68"/>
      <c r="L1733" s="68"/>
      <c r="M1733" s="1290"/>
      <c r="N1733" s="68"/>
      <c r="O1733" s="2199"/>
      <c r="P1733" s="2199"/>
      <c r="Q1733" s="68"/>
      <c r="R1733" s="68"/>
      <c r="S1733" s="68"/>
      <c r="T1733" s="68"/>
      <c r="W1733" s="1428"/>
      <c r="X1733" s="1428"/>
    </row>
    <row r="1734" spans="2:24">
      <c r="B1734" s="68"/>
      <c r="C1734" s="643" t="s">
        <v>2108</v>
      </c>
      <c r="D1734" s="68"/>
      <c r="E1734" s="68"/>
      <c r="F1734" s="1551"/>
      <c r="G1734" s="68"/>
      <c r="H1734" s="68"/>
      <c r="I1734" s="1290"/>
      <c r="J1734" s="1290"/>
      <c r="K1734" s="68"/>
      <c r="L1734" s="68"/>
      <c r="M1734" s="1290"/>
      <c r="N1734" s="68"/>
      <c r="O1734" s="2199"/>
      <c r="P1734" s="2199"/>
      <c r="Q1734" s="68"/>
      <c r="R1734" s="68"/>
      <c r="S1734" s="185" t="s">
        <v>195</v>
      </c>
      <c r="T1734" s="68"/>
      <c r="U1734" s="370"/>
    </row>
    <row r="1735" spans="2:24">
      <c r="B1735" s="68"/>
      <c r="C1735" s="643" t="s">
        <v>2109</v>
      </c>
      <c r="D1735" s="68"/>
      <c r="E1735" s="68"/>
      <c r="F1735" s="68"/>
      <c r="G1735" s="68"/>
      <c r="H1735" s="68"/>
      <c r="I1735" s="1290"/>
      <c r="J1735" s="1290"/>
      <c r="K1735" s="68"/>
      <c r="L1735" s="68"/>
      <c r="M1735" s="1290"/>
      <c r="N1735" s="68"/>
      <c r="O1735" s="2199"/>
      <c r="P1735" s="2199"/>
      <c r="Q1735" s="68"/>
      <c r="R1735" s="68"/>
      <c r="S1735" s="185" t="s">
        <v>196</v>
      </c>
      <c r="T1735" s="68"/>
      <c r="W1735" s="1428"/>
      <c r="X1735" s="1428"/>
    </row>
    <row r="1736" spans="2:24">
      <c r="B1736" s="68"/>
      <c r="C1736" s="643" t="s">
        <v>2096</v>
      </c>
      <c r="D1736" s="68"/>
      <c r="E1736" s="68"/>
      <c r="F1736" s="68"/>
      <c r="G1736" s="68"/>
      <c r="H1736" s="68"/>
      <c r="I1736" s="1290"/>
      <c r="J1736" s="1290"/>
      <c r="K1736" s="68"/>
      <c r="L1736" s="68"/>
      <c r="M1736" s="1290"/>
      <c r="N1736" s="68"/>
      <c r="O1736" s="2199"/>
      <c r="P1736" s="2199"/>
      <c r="Q1736" s="68"/>
      <c r="R1736" s="68"/>
      <c r="S1736" s="1290"/>
      <c r="T1736" s="68"/>
      <c r="W1736" s="1428"/>
      <c r="X1736" s="1428"/>
    </row>
    <row r="1737" spans="2:24">
      <c r="B1737" s="68"/>
      <c r="C1737" s="68"/>
      <c r="D1737" s="68"/>
      <c r="E1737" s="68"/>
      <c r="F1737" s="68"/>
      <c r="G1737" s="68"/>
      <c r="H1737" s="68"/>
      <c r="I1737" s="1290"/>
      <c r="J1737" s="1290"/>
      <c r="K1737" s="68"/>
      <c r="L1737" s="68"/>
      <c r="M1737" s="1290"/>
      <c r="N1737" s="68"/>
      <c r="O1737" s="2199"/>
      <c r="P1737" s="2199"/>
      <c r="Q1737" s="68"/>
      <c r="R1737" s="68"/>
      <c r="S1737" s="1290"/>
      <c r="T1737" s="68"/>
      <c r="W1737" s="1428"/>
      <c r="X1737" s="1428"/>
    </row>
    <row r="1739" spans="2:24">
      <c r="W1739" s="1428"/>
      <c r="X1739" s="1428"/>
    </row>
    <row r="1740" spans="2:24">
      <c r="W1740" s="1428"/>
      <c r="X1740" s="1428"/>
    </row>
    <row r="1741" spans="2:24">
      <c r="I1741" s="61"/>
      <c r="J1741" s="61"/>
      <c r="M1741" s="61"/>
      <c r="S1741" s="61"/>
    </row>
    <row r="1742" spans="2:24">
      <c r="I1742" s="61"/>
      <c r="J1742" s="61"/>
      <c r="M1742" s="61"/>
      <c r="S1742" s="61"/>
    </row>
    <row r="1743" spans="2:24">
      <c r="I1743" s="61"/>
      <c r="J1743" s="61"/>
      <c r="M1743" s="61"/>
      <c r="S1743" s="61"/>
    </row>
    <row r="1744" spans="2:24">
      <c r="I1744" s="61"/>
      <c r="J1744" s="61"/>
      <c r="M1744" s="61"/>
      <c r="S1744" s="61"/>
    </row>
    <row r="1745" spans="15:16" s="61" customFormat="1">
      <c r="O1745" s="2198"/>
      <c r="P1745" s="2198"/>
    </row>
    <row r="1746" spans="15:16" s="61" customFormat="1">
      <c r="O1746" s="2198"/>
      <c r="P1746" s="2198"/>
    </row>
    <row r="1747" spans="15:16" s="61" customFormat="1">
      <c r="O1747" s="2198"/>
      <c r="P1747" s="2198"/>
    </row>
    <row r="1748" spans="15:16" s="61" customFormat="1">
      <c r="O1748" s="2198"/>
      <c r="P1748" s="2198"/>
    </row>
    <row r="1749" spans="15:16" s="61" customFormat="1">
      <c r="O1749" s="2198"/>
      <c r="P1749" s="2198"/>
    </row>
    <row r="1750" spans="15:16" s="61" customFormat="1">
      <c r="O1750" s="2198"/>
      <c r="P1750" s="2198"/>
    </row>
    <row r="1751" spans="15:16" s="61" customFormat="1">
      <c r="O1751" s="2198"/>
      <c r="P1751" s="2198"/>
    </row>
    <row r="1752" spans="15:16" s="61" customFormat="1">
      <c r="O1752" s="2198"/>
      <c r="P1752" s="2198"/>
    </row>
    <row r="1753" spans="15:16" s="61" customFormat="1">
      <c r="O1753" s="2198"/>
      <c r="P1753" s="2198"/>
    </row>
    <row r="1754" spans="15:16" s="61" customFormat="1">
      <c r="O1754" s="2198"/>
      <c r="P1754" s="2198"/>
    </row>
    <row r="1755" spans="15:16" s="61" customFormat="1">
      <c r="O1755" s="2198"/>
      <c r="P1755" s="2198"/>
    </row>
    <row r="1756" spans="15:16" s="61" customFormat="1">
      <c r="O1756" s="2198"/>
      <c r="P1756" s="2198"/>
    </row>
    <row r="1757" spans="15:16" s="61" customFormat="1">
      <c r="O1757" s="2198"/>
      <c r="P1757" s="2198"/>
    </row>
    <row r="1758" spans="15:16" s="61" customFormat="1">
      <c r="O1758" s="2198"/>
      <c r="P1758" s="2198"/>
    </row>
    <row r="1759" spans="15:16" s="61" customFormat="1">
      <c r="O1759" s="2198"/>
      <c r="P1759" s="2198"/>
    </row>
    <row r="1760" spans="15:16" s="61" customFormat="1">
      <c r="O1760" s="2198"/>
      <c r="P1760" s="2198"/>
    </row>
    <row r="1761" spans="9:24">
      <c r="I1761" s="61"/>
      <c r="J1761" s="61"/>
      <c r="M1761" s="61"/>
      <c r="S1761" s="61"/>
    </row>
    <row r="1762" spans="9:24">
      <c r="W1762" s="1428"/>
      <c r="X1762" s="1428"/>
    </row>
    <row r="1763" spans="9:24">
      <c r="W1763" s="1428"/>
      <c r="X1763" s="1428"/>
    </row>
    <row r="1765" spans="9:24">
      <c r="W1765" s="1428"/>
      <c r="X1765" s="1428"/>
    </row>
    <row r="1766" spans="9:24">
      <c r="W1766" s="1428"/>
      <c r="X1766" s="1428"/>
    </row>
    <row r="1767" spans="9:24">
      <c r="W1767" s="1428"/>
      <c r="X1767" s="1428"/>
    </row>
    <row r="1769" spans="9:24">
      <c r="W1769" s="1428"/>
      <c r="X1769" s="1428"/>
    </row>
    <row r="1770" spans="9:24">
      <c r="W1770" s="1428"/>
      <c r="X1770" s="1428"/>
    </row>
    <row r="1772" spans="9:24">
      <c r="W1772" s="1428"/>
      <c r="X1772" s="1428"/>
    </row>
    <row r="1773" spans="9:24">
      <c r="W1773" s="1428"/>
      <c r="X1773" s="1428"/>
    </row>
    <row r="1774" spans="9:24">
      <c r="W1774" s="1428"/>
      <c r="X1774" s="1428"/>
    </row>
    <row r="1776" spans="9:24">
      <c r="W1776" s="1428"/>
      <c r="X1776" s="1428"/>
    </row>
    <row r="1777" spans="23:24">
      <c r="W1777" s="1428"/>
      <c r="X1777" s="1428"/>
    </row>
    <row r="1778" spans="23:24">
      <c r="W1778" s="1428"/>
      <c r="X1778" s="1428"/>
    </row>
    <row r="1780" spans="23:24">
      <c r="W1780" s="1428"/>
      <c r="X1780" s="1428"/>
    </row>
    <row r="1781" spans="23:24">
      <c r="W1781" s="1428"/>
      <c r="X1781" s="1428"/>
    </row>
    <row r="1782" spans="23:24">
      <c r="W1782" s="1428"/>
      <c r="X1782" s="1428"/>
    </row>
    <row r="1784" spans="23:24">
      <c r="W1784" s="1428"/>
      <c r="X1784" s="1428"/>
    </row>
    <row r="1785" spans="23:24">
      <c r="W1785" s="1428"/>
      <c r="X1785" s="1428"/>
    </row>
    <row r="1786" spans="23:24">
      <c r="W1786" s="1428"/>
      <c r="X1786" s="1428"/>
    </row>
    <row r="1788" spans="23:24">
      <c r="W1788" s="1428"/>
      <c r="X1788" s="1428"/>
    </row>
    <row r="1789" spans="23:24">
      <c r="W1789" s="1428"/>
      <c r="X1789" s="1428"/>
    </row>
    <row r="1790" spans="23:24">
      <c r="W1790" s="1428"/>
      <c r="X1790" s="1428"/>
    </row>
    <row r="1792" spans="23:24">
      <c r="W1792" s="1428"/>
      <c r="X1792" s="1428"/>
    </row>
    <row r="1793" spans="23:24">
      <c r="W1793" s="1428"/>
      <c r="X1793" s="1428"/>
    </row>
    <row r="1794" spans="23:24">
      <c r="W1794" s="1428"/>
      <c r="X1794" s="1428"/>
    </row>
    <row r="1796" spans="23:24">
      <c r="W1796" s="1428"/>
      <c r="X1796" s="1428"/>
    </row>
    <row r="1797" spans="23:24">
      <c r="W1797" s="1428"/>
      <c r="X1797" s="1428"/>
    </row>
    <row r="1798" spans="23:24">
      <c r="W1798" s="1428"/>
      <c r="X1798" s="1428"/>
    </row>
    <row r="1800" spans="23:24">
      <c r="W1800" s="1428"/>
      <c r="X1800" s="1428"/>
    </row>
    <row r="1801" spans="23:24">
      <c r="W1801" s="1428"/>
      <c r="X1801" s="1428"/>
    </row>
    <row r="1802" spans="23:24">
      <c r="W1802" s="1428"/>
      <c r="X1802" s="1428"/>
    </row>
    <row r="1804" spans="23:24">
      <c r="W1804" s="1428"/>
      <c r="X1804" s="1428"/>
    </row>
    <row r="1805" spans="23:24">
      <c r="W1805" s="1428"/>
      <c r="X1805" s="1428"/>
    </row>
    <row r="1806" spans="23:24">
      <c r="W1806" s="1428"/>
      <c r="X1806" s="1428"/>
    </row>
    <row r="1808" spans="23:24">
      <c r="W1808" s="1428"/>
      <c r="X1808" s="1428"/>
    </row>
    <row r="1809" spans="23:24">
      <c r="W1809" s="1428"/>
      <c r="X1809" s="1428"/>
    </row>
    <row r="1810" spans="23:24">
      <c r="W1810" s="1428"/>
      <c r="X1810" s="1428"/>
    </row>
    <row r="1812" spans="23:24">
      <c r="W1812" s="1428"/>
      <c r="X1812" s="1428"/>
    </row>
    <row r="1813" spans="23:24">
      <c r="W1813" s="1428"/>
      <c r="X1813" s="1428"/>
    </row>
    <row r="1814" spans="23:24">
      <c r="W1814" s="1428"/>
      <c r="X1814" s="1428"/>
    </row>
    <row r="1816" spans="23:24">
      <c r="W1816" s="1428"/>
      <c r="X1816" s="1428"/>
    </row>
    <row r="1817" spans="23:24">
      <c r="W1817" s="1428"/>
      <c r="X1817" s="1428"/>
    </row>
    <row r="1818" spans="23:24">
      <c r="W1818" s="1428"/>
      <c r="X1818" s="1428"/>
    </row>
    <row r="1820" spans="23:24">
      <c r="W1820" s="1428"/>
      <c r="X1820" s="1428"/>
    </row>
    <row r="1821" spans="23:24">
      <c r="W1821" s="1428"/>
      <c r="X1821" s="1428"/>
    </row>
    <row r="1822" spans="23:24">
      <c r="W1822" s="1428"/>
      <c r="X1822" s="1428"/>
    </row>
    <row r="1824" spans="23:24">
      <c r="W1824" s="1428"/>
      <c r="X1824" s="1428"/>
    </row>
    <row r="1825" spans="23:24">
      <c r="W1825" s="1428"/>
      <c r="X1825" s="1428"/>
    </row>
    <row r="1826" spans="23:24">
      <c r="W1826" s="1428"/>
      <c r="X1826" s="1428"/>
    </row>
    <row r="1828" spans="23:24">
      <c r="W1828" s="1428"/>
      <c r="X1828" s="1428"/>
    </row>
    <row r="1829" spans="23:24">
      <c r="W1829" s="1428"/>
      <c r="X1829" s="1428"/>
    </row>
    <row r="1830" spans="23:24">
      <c r="W1830" s="1428"/>
      <c r="X1830" s="1428"/>
    </row>
    <row r="1832" spans="23:24">
      <c r="W1832" s="1428"/>
      <c r="X1832" s="1428"/>
    </row>
    <row r="1833" spans="23:24">
      <c r="W1833" s="1428"/>
      <c r="X1833" s="1428"/>
    </row>
    <row r="1834" spans="23:24">
      <c r="W1834" s="1428"/>
      <c r="X1834" s="1428"/>
    </row>
    <row r="1835" spans="23:24">
      <c r="W1835" s="1428"/>
      <c r="X1835" s="1428"/>
    </row>
    <row r="1836" spans="23:24">
      <c r="W1836" s="1428"/>
      <c r="X1836" s="1428"/>
    </row>
    <row r="1837" spans="23:24">
      <c r="W1837" s="1428"/>
      <c r="X1837" s="1428"/>
    </row>
    <row r="1839" spans="23:24">
      <c r="W1839" s="1428"/>
      <c r="X1839" s="1428"/>
    </row>
    <row r="1840" spans="23:24">
      <c r="W1840" s="1428"/>
      <c r="X1840" s="1428"/>
    </row>
    <row r="1841" spans="23:24">
      <c r="W1841" s="1428"/>
      <c r="X1841" s="1428"/>
    </row>
    <row r="1843" spans="23:24">
      <c r="W1843" s="1428"/>
      <c r="X1843" s="1428"/>
    </row>
    <row r="1844" spans="23:24">
      <c r="W1844" s="1428"/>
      <c r="X1844" s="1428"/>
    </row>
    <row r="1845" spans="23:24">
      <c r="W1845" s="1428"/>
      <c r="X1845" s="1428"/>
    </row>
    <row r="1847" spans="23:24">
      <c r="W1847" s="1428"/>
      <c r="X1847" s="1428"/>
    </row>
    <row r="1848" spans="23:24">
      <c r="W1848" s="1428"/>
      <c r="X1848" s="1428"/>
    </row>
    <row r="1849" spans="23:24">
      <c r="W1849" s="1428"/>
      <c r="X1849" s="1428"/>
    </row>
    <row r="1851" spans="23:24">
      <c r="W1851" s="1428"/>
      <c r="X1851" s="1428"/>
    </row>
    <row r="1852" spans="23:24">
      <c r="W1852" s="1428"/>
      <c r="X1852" s="1428"/>
    </row>
    <row r="1853" spans="23:24">
      <c r="W1853" s="1428"/>
      <c r="X1853" s="1428"/>
    </row>
    <row r="1855" spans="23:24">
      <c r="W1855" s="1428"/>
      <c r="X1855" s="1428"/>
    </row>
    <row r="1856" spans="23:24">
      <c r="W1856" s="1428"/>
      <c r="X1856" s="1428"/>
    </row>
    <row r="1857" spans="23:24">
      <c r="W1857" s="1428"/>
      <c r="X1857" s="1428"/>
    </row>
    <row r="1859" spans="23:24">
      <c r="W1859" s="1428"/>
      <c r="X1859" s="1428"/>
    </row>
    <row r="1860" spans="23:24">
      <c r="W1860" s="1428"/>
      <c r="X1860" s="1428"/>
    </row>
    <row r="1861" spans="23:24">
      <c r="W1861" s="1428"/>
      <c r="X1861" s="1428"/>
    </row>
    <row r="1863" spans="23:24">
      <c r="W1863" s="1428"/>
      <c r="X1863" s="1428"/>
    </row>
    <row r="1864" spans="23:24">
      <c r="W1864" s="1428"/>
      <c r="X1864" s="1428"/>
    </row>
    <row r="1865" spans="23:24">
      <c r="W1865" s="1428"/>
      <c r="X1865" s="1428"/>
    </row>
    <row r="1867" spans="23:24">
      <c r="W1867" s="1428"/>
      <c r="X1867" s="1428"/>
    </row>
    <row r="1868" spans="23:24">
      <c r="W1868" s="1428"/>
      <c r="X1868" s="1428"/>
    </row>
    <row r="1869" spans="23:24">
      <c r="W1869" s="1428"/>
      <c r="X1869" s="1428"/>
    </row>
    <row r="1871" spans="23:24">
      <c r="W1871" s="1428"/>
      <c r="X1871" s="1428"/>
    </row>
    <row r="1872" spans="23:24">
      <c r="W1872" s="1428"/>
      <c r="X1872" s="1428"/>
    </row>
    <row r="1873" spans="23:24">
      <c r="W1873" s="1428"/>
      <c r="X1873" s="1428"/>
    </row>
    <row r="1875" spans="23:24">
      <c r="W1875" s="1428"/>
      <c r="X1875" s="1428"/>
    </row>
    <row r="1876" spans="23:24">
      <c r="W1876" s="1428"/>
      <c r="X1876" s="1428"/>
    </row>
    <row r="1877" spans="23:24">
      <c r="W1877" s="1428"/>
      <c r="X1877" s="1428"/>
    </row>
    <row r="1879" spans="23:24">
      <c r="W1879" s="1428"/>
      <c r="X1879" s="1428"/>
    </row>
    <row r="1880" spans="23:24">
      <c r="W1880" s="1428"/>
      <c r="X1880" s="1428"/>
    </row>
    <row r="1881" spans="23:24">
      <c r="W1881" s="1428"/>
      <c r="X1881" s="1428"/>
    </row>
    <row r="1883" spans="23:24">
      <c r="W1883" s="1428"/>
      <c r="X1883" s="1428"/>
    </row>
    <row r="1884" spans="23:24">
      <c r="W1884" s="1428"/>
      <c r="X1884" s="1428"/>
    </row>
    <row r="1885" spans="23:24">
      <c r="W1885" s="1428"/>
      <c r="X1885" s="1428"/>
    </row>
    <row r="1887" spans="23:24">
      <c r="W1887" s="1428"/>
      <c r="X1887" s="1428"/>
    </row>
    <row r="1888" spans="23:24">
      <c r="W1888" s="1428"/>
      <c r="X1888" s="1428"/>
    </row>
    <row r="1889" spans="23:24">
      <c r="W1889" s="1428"/>
      <c r="X1889" s="1428"/>
    </row>
    <row r="1891" spans="23:24">
      <c r="W1891" s="1428"/>
      <c r="X1891" s="1428"/>
    </row>
    <row r="1892" spans="23:24">
      <c r="W1892" s="1428"/>
      <c r="X1892" s="1428"/>
    </row>
    <row r="1893" spans="23:24">
      <c r="W1893" s="1428"/>
      <c r="X1893" s="1428"/>
    </row>
    <row r="1895" spans="23:24">
      <c r="W1895" s="1428"/>
      <c r="X1895" s="1428"/>
    </row>
    <row r="1896" spans="23:24">
      <c r="W1896" s="1428"/>
      <c r="X1896" s="1428"/>
    </row>
    <row r="1897" spans="23:24">
      <c r="W1897" s="1428"/>
      <c r="X1897" s="1428"/>
    </row>
    <row r="1899" spans="23:24">
      <c r="W1899" s="1428"/>
      <c r="X1899" s="1428"/>
    </row>
    <row r="1900" spans="23:24">
      <c r="W1900" s="1428"/>
      <c r="X1900" s="1428"/>
    </row>
    <row r="1901" spans="23:24">
      <c r="W1901" s="1428"/>
      <c r="X1901" s="1428"/>
    </row>
    <row r="1903" spans="23:24">
      <c r="W1903" s="1428"/>
      <c r="X1903" s="1428"/>
    </row>
    <row r="1904" spans="23:24">
      <c r="W1904" s="1428"/>
      <c r="X1904" s="1428"/>
    </row>
    <row r="1905" spans="23:24">
      <c r="W1905" s="1428"/>
      <c r="X1905" s="1428"/>
    </row>
    <row r="1907" spans="23:24">
      <c r="W1907" s="1428"/>
      <c r="X1907" s="1428"/>
    </row>
    <row r="1908" spans="23:24">
      <c r="W1908" s="1428"/>
      <c r="X1908" s="1428"/>
    </row>
    <row r="1909" spans="23:24">
      <c r="W1909" s="1428"/>
      <c r="X1909" s="1428"/>
    </row>
    <row r="1911" spans="23:24">
      <c r="W1911" s="1428"/>
      <c r="X1911" s="1428"/>
    </row>
    <row r="1912" spans="23:24">
      <c r="W1912" s="1428"/>
      <c r="X1912" s="1428"/>
    </row>
    <row r="1913" spans="23:24">
      <c r="W1913" s="1428"/>
      <c r="X1913" s="1428"/>
    </row>
    <row r="1915" spans="23:24">
      <c r="W1915" s="1428"/>
      <c r="X1915" s="1428"/>
    </row>
    <row r="1916" spans="23:24">
      <c r="W1916" s="1428"/>
      <c r="X1916" s="1428"/>
    </row>
    <row r="1917" spans="23:24">
      <c r="W1917" s="1428"/>
      <c r="X1917" s="1428"/>
    </row>
    <row r="1919" spans="23:24">
      <c r="W1919" s="1428"/>
      <c r="X1919" s="1428"/>
    </row>
    <row r="1920" spans="23:24">
      <c r="W1920" s="1428"/>
      <c r="X1920" s="1428"/>
    </row>
    <row r="1921" spans="23:24">
      <c r="W1921" s="1428"/>
      <c r="X1921" s="1428"/>
    </row>
    <row r="1923" spans="23:24">
      <c r="W1923" s="1428"/>
      <c r="X1923" s="1428"/>
    </row>
    <row r="1924" spans="23:24">
      <c r="W1924" s="1428"/>
      <c r="X1924" s="1428"/>
    </row>
    <row r="1925" spans="23:24">
      <c r="W1925" s="1428"/>
      <c r="X1925" s="1428"/>
    </row>
    <row r="1926" spans="23:24">
      <c r="W1926" s="1428"/>
      <c r="X1926" s="1428"/>
    </row>
    <row r="1927" spans="23:24">
      <c r="W1927" s="1428"/>
      <c r="X1927" s="1428"/>
    </row>
    <row r="1928" spans="23:24">
      <c r="W1928" s="1428"/>
      <c r="X1928" s="1428"/>
    </row>
    <row r="1930" spans="23:24">
      <c r="W1930" s="1428"/>
      <c r="X1930" s="1428"/>
    </row>
    <row r="1931" spans="23:24">
      <c r="W1931" s="1428"/>
      <c r="X1931" s="1428"/>
    </row>
    <row r="1932" spans="23:24">
      <c r="W1932" s="1428"/>
      <c r="X1932" s="1428"/>
    </row>
    <row r="1934" spans="23:24">
      <c r="W1934" s="1428"/>
      <c r="X1934" s="1428"/>
    </row>
    <row r="1935" spans="23:24">
      <c r="W1935" s="1428"/>
      <c r="X1935" s="1428"/>
    </row>
    <row r="1936" spans="23:24">
      <c r="W1936" s="1428"/>
      <c r="X1936" s="1428"/>
    </row>
    <row r="1938" spans="23:24">
      <c r="W1938" s="1428"/>
      <c r="X1938" s="1428"/>
    </row>
    <row r="1939" spans="23:24">
      <c r="W1939" s="1428"/>
      <c r="X1939" s="1428"/>
    </row>
    <row r="1940" spans="23:24">
      <c r="W1940" s="1428"/>
      <c r="X1940" s="1428"/>
    </row>
    <row r="1942" spans="23:24">
      <c r="W1942" s="1428"/>
      <c r="X1942" s="1428"/>
    </row>
    <row r="1943" spans="23:24">
      <c r="W1943" s="1428"/>
      <c r="X1943" s="1428"/>
    </row>
    <row r="1944" spans="23:24">
      <c r="W1944" s="1428"/>
      <c r="X1944" s="1428"/>
    </row>
    <row r="1946" spans="23:24">
      <c r="W1946" s="1428"/>
      <c r="X1946" s="1428"/>
    </row>
    <row r="1947" spans="23:24">
      <c r="W1947" s="1428"/>
      <c r="X1947" s="1428"/>
    </row>
    <row r="1948" spans="23:24">
      <c r="W1948" s="1428"/>
      <c r="X1948" s="1428"/>
    </row>
    <row r="1950" spans="23:24">
      <c r="W1950" s="1428"/>
      <c r="X1950" s="1428"/>
    </row>
    <row r="1951" spans="23:24">
      <c r="W1951" s="1428"/>
      <c r="X1951" s="1428"/>
    </row>
    <row r="1952" spans="23:24">
      <c r="W1952" s="1428"/>
      <c r="X1952" s="1428"/>
    </row>
    <row r="1954" spans="23:24">
      <c r="W1954" s="1428"/>
      <c r="X1954" s="1428"/>
    </row>
    <row r="1955" spans="23:24">
      <c r="W1955" s="1428"/>
      <c r="X1955" s="1428"/>
    </row>
    <row r="1956" spans="23:24">
      <c r="W1956" s="1428"/>
      <c r="X1956" s="1428"/>
    </row>
    <row r="1958" spans="23:24">
      <c r="W1958" s="1428"/>
      <c r="X1958" s="1428"/>
    </row>
    <row r="1959" spans="23:24">
      <c r="W1959" s="1428"/>
      <c r="X1959" s="1428"/>
    </row>
    <row r="1960" spans="23:24">
      <c r="W1960" s="1428"/>
      <c r="X1960" s="1428"/>
    </row>
    <row r="1962" spans="23:24">
      <c r="W1962" s="1428"/>
      <c r="X1962" s="1428"/>
    </row>
    <row r="1963" spans="23:24">
      <c r="W1963" s="1428"/>
      <c r="X1963" s="1428"/>
    </row>
    <row r="1964" spans="23:24">
      <c r="W1964" s="1428"/>
      <c r="X1964" s="1428"/>
    </row>
    <row r="1966" spans="23:24">
      <c r="W1966" s="1428"/>
      <c r="X1966" s="1428"/>
    </row>
    <row r="1967" spans="23:24">
      <c r="W1967" s="1428"/>
      <c r="X1967" s="1428"/>
    </row>
    <row r="1968" spans="23:24">
      <c r="W1968" s="1428"/>
      <c r="X1968" s="1428"/>
    </row>
    <row r="1970" spans="23:24">
      <c r="W1970" s="1428"/>
      <c r="X1970" s="1428"/>
    </row>
    <row r="1971" spans="23:24">
      <c r="W1971" s="1428"/>
      <c r="X1971" s="1428"/>
    </row>
    <row r="1972" spans="23:24">
      <c r="W1972" s="1428"/>
      <c r="X1972" s="1428"/>
    </row>
    <row r="1974" spans="23:24">
      <c r="W1974" s="1428"/>
      <c r="X1974" s="1428"/>
    </row>
    <row r="1975" spans="23:24">
      <c r="W1975" s="1428"/>
      <c r="X1975" s="1428"/>
    </row>
    <row r="1976" spans="23:24">
      <c r="W1976" s="1428"/>
      <c r="X1976" s="1428"/>
    </row>
    <row r="1978" spans="23:24">
      <c r="W1978" s="1428"/>
      <c r="X1978" s="1428"/>
    </row>
    <row r="1979" spans="23:24">
      <c r="W1979" s="1428"/>
      <c r="X1979" s="1428"/>
    </row>
    <row r="1980" spans="23:24">
      <c r="W1980" s="1428"/>
      <c r="X1980" s="1428"/>
    </row>
    <row r="1982" spans="23:24">
      <c r="W1982" s="1428"/>
      <c r="X1982" s="1428"/>
    </row>
    <row r="1983" spans="23:24">
      <c r="W1983" s="1428"/>
      <c r="X1983" s="1428"/>
    </row>
    <row r="1984" spans="23:24">
      <c r="W1984" s="1428"/>
      <c r="X1984" s="1428"/>
    </row>
    <row r="1986" spans="23:24">
      <c r="W1986" s="1428"/>
      <c r="X1986" s="1428"/>
    </row>
    <row r="1987" spans="23:24">
      <c r="W1987" s="1428"/>
      <c r="X1987" s="1428"/>
    </row>
    <row r="1988" spans="23:24">
      <c r="W1988" s="1428"/>
      <c r="X1988" s="1428"/>
    </row>
    <row r="1990" spans="23:24">
      <c r="W1990" s="1428"/>
      <c r="X1990" s="1428"/>
    </row>
    <row r="1991" spans="23:24">
      <c r="W1991" s="1428"/>
      <c r="X1991" s="1428"/>
    </row>
    <row r="1993" spans="23:24">
      <c r="W1993" s="1428"/>
      <c r="X1993" s="1428"/>
    </row>
    <row r="1994" spans="23:24">
      <c r="W1994" s="1428"/>
      <c r="X1994" s="1428"/>
    </row>
    <row r="1995" spans="23:24">
      <c r="W1995" s="1428"/>
      <c r="X1995" s="1428"/>
    </row>
    <row r="1997" spans="23:24">
      <c r="W1997" s="1428"/>
      <c r="X1997" s="1428"/>
    </row>
    <row r="1998" spans="23:24">
      <c r="W1998" s="1428"/>
      <c r="X1998" s="1428"/>
    </row>
    <row r="1999" spans="23:24">
      <c r="W1999" s="1428"/>
      <c r="X1999" s="1428"/>
    </row>
    <row r="2001" spans="23:24">
      <c r="W2001" s="1428"/>
      <c r="X2001" s="1428"/>
    </row>
    <row r="2002" spans="23:24">
      <c r="W2002" s="1428"/>
      <c r="X2002" s="1428"/>
    </row>
    <row r="2003" spans="23:24">
      <c r="W2003" s="1428"/>
      <c r="X2003" s="1428"/>
    </row>
    <row r="2005" spans="23:24">
      <c r="W2005" s="1428"/>
      <c r="X2005" s="1428"/>
    </row>
    <row r="2006" spans="23:24">
      <c r="W2006" s="1428"/>
      <c r="X2006" s="1428"/>
    </row>
    <row r="2007" spans="23:24">
      <c r="W2007" s="1428"/>
      <c r="X2007" s="1428"/>
    </row>
    <row r="2009" spans="23:24">
      <c r="W2009" s="1428"/>
      <c r="X2009" s="1428"/>
    </row>
    <row r="2010" spans="23:24">
      <c r="W2010" s="1428"/>
      <c r="X2010" s="1428"/>
    </row>
    <row r="2011" spans="23:24">
      <c r="W2011" s="1428"/>
      <c r="X2011" s="1428"/>
    </row>
    <row r="2013" spans="23:24">
      <c r="W2013" s="1428"/>
      <c r="X2013" s="1428"/>
    </row>
    <row r="2014" spans="23:24">
      <c r="W2014" s="1428"/>
      <c r="X2014" s="1428"/>
    </row>
    <row r="2015" spans="23:24">
      <c r="W2015" s="1428"/>
      <c r="X2015" s="1428"/>
    </row>
    <row r="2016" spans="23:24">
      <c r="W2016" s="1428"/>
      <c r="X2016" s="1428"/>
    </row>
    <row r="2017" spans="23:24">
      <c r="W2017" s="1428"/>
      <c r="X2017" s="1428"/>
    </row>
    <row r="2018" spans="23:24">
      <c r="W2018" s="1428"/>
      <c r="X2018" s="1428"/>
    </row>
    <row r="2020" spans="23:24">
      <c r="W2020" s="1428"/>
      <c r="X2020" s="1428"/>
    </row>
    <row r="2021" spans="23:24">
      <c r="W2021" s="1428"/>
      <c r="X2021" s="1428"/>
    </row>
    <row r="2022" spans="23:24">
      <c r="W2022" s="1428"/>
      <c r="X2022" s="1428"/>
    </row>
    <row r="2024" spans="23:24">
      <c r="W2024" s="1428"/>
      <c r="X2024" s="1428"/>
    </row>
    <row r="2025" spans="23:24">
      <c r="W2025" s="1428"/>
      <c r="X2025" s="1428"/>
    </row>
    <row r="2026" spans="23:24">
      <c r="W2026" s="1428"/>
      <c r="X2026" s="1428"/>
    </row>
    <row r="2028" spans="23:24">
      <c r="W2028" s="1428"/>
      <c r="X2028" s="1428"/>
    </row>
    <row r="2029" spans="23:24">
      <c r="W2029" s="1428"/>
      <c r="X2029" s="1428"/>
    </row>
    <row r="2030" spans="23:24">
      <c r="W2030" s="1428"/>
      <c r="X2030" s="1428"/>
    </row>
    <row r="2032" spans="23:24">
      <c r="W2032" s="1428"/>
      <c r="X2032" s="1428"/>
    </row>
    <row r="2033" spans="23:24">
      <c r="W2033" s="1428"/>
      <c r="X2033" s="1428"/>
    </row>
    <row r="2034" spans="23:24">
      <c r="W2034" s="1428"/>
      <c r="X2034" s="1428"/>
    </row>
    <row r="2036" spans="23:24">
      <c r="W2036" s="1428"/>
      <c r="X2036" s="1428"/>
    </row>
    <row r="2037" spans="23:24">
      <c r="W2037" s="1428"/>
      <c r="X2037" s="1428"/>
    </row>
    <row r="2038" spans="23:24">
      <c r="W2038" s="1428"/>
      <c r="X2038" s="1428"/>
    </row>
    <row r="2040" spans="23:24">
      <c r="W2040" s="1428"/>
      <c r="X2040" s="1428"/>
    </row>
    <row r="2041" spans="23:24">
      <c r="W2041" s="1428"/>
      <c r="X2041" s="1428"/>
    </row>
    <row r="2042" spans="23:24">
      <c r="W2042" s="1428"/>
      <c r="X2042" s="1428"/>
    </row>
    <row r="2044" spans="23:24">
      <c r="W2044" s="1428"/>
      <c r="X2044" s="1428"/>
    </row>
    <row r="2045" spans="23:24">
      <c r="W2045" s="1428"/>
      <c r="X2045" s="1428"/>
    </row>
    <row r="2046" spans="23:24">
      <c r="W2046" s="1428"/>
      <c r="X2046" s="1428"/>
    </row>
    <row r="2048" spans="23:24">
      <c r="W2048" s="1428"/>
      <c r="X2048" s="1428"/>
    </row>
    <row r="2049" spans="23:24">
      <c r="W2049" s="1428"/>
      <c r="X2049" s="1428"/>
    </row>
    <row r="2050" spans="23:24">
      <c r="W2050" s="1428"/>
      <c r="X2050" s="1428"/>
    </row>
    <row r="2052" spans="23:24">
      <c r="W2052" s="1428"/>
      <c r="X2052" s="1428"/>
    </row>
    <row r="2053" spans="23:24">
      <c r="W2053" s="1428"/>
      <c r="X2053" s="1428"/>
    </row>
    <row r="2054" spans="23:24">
      <c r="W2054" s="1428"/>
      <c r="X2054" s="1428"/>
    </row>
    <row r="2056" spans="23:24">
      <c r="W2056" s="1428"/>
      <c r="X2056" s="1428"/>
    </row>
    <row r="2057" spans="23:24">
      <c r="W2057" s="1428"/>
      <c r="X2057" s="1428"/>
    </row>
    <row r="2058" spans="23:24">
      <c r="W2058" s="1428"/>
      <c r="X2058" s="1428"/>
    </row>
    <row r="2060" spans="23:24">
      <c r="W2060" s="1428"/>
      <c r="X2060" s="1428"/>
    </row>
    <row r="2061" spans="23:24">
      <c r="W2061" s="1428"/>
      <c r="X2061" s="1428"/>
    </row>
    <row r="2062" spans="23:24">
      <c r="W2062" s="1428"/>
      <c r="X2062" s="1428"/>
    </row>
    <row r="2064" spans="23:24">
      <c r="W2064" s="1428"/>
      <c r="X2064" s="1428"/>
    </row>
    <row r="2065" spans="23:24">
      <c r="W2065" s="1428"/>
      <c r="X2065" s="1428"/>
    </row>
    <row r="2066" spans="23:24">
      <c r="W2066" s="1428"/>
      <c r="X2066" s="1428"/>
    </row>
    <row r="2068" spans="23:24">
      <c r="W2068" s="1428"/>
      <c r="X2068" s="1428"/>
    </row>
    <row r="2069" spans="23:24">
      <c r="W2069" s="1428"/>
      <c r="X2069" s="1428"/>
    </row>
    <row r="2070" spans="23:24">
      <c r="W2070" s="1428"/>
      <c r="X2070" s="1428"/>
    </row>
    <row r="2072" spans="23:24">
      <c r="W2072" s="1428"/>
      <c r="X2072" s="1428"/>
    </row>
    <row r="2073" spans="23:24">
      <c r="W2073" s="1428"/>
      <c r="X2073" s="1428"/>
    </row>
    <row r="2074" spans="23:24">
      <c r="W2074" s="1428"/>
      <c r="X2074" s="1428"/>
    </row>
    <row r="2076" spans="23:24">
      <c r="W2076" s="1428"/>
      <c r="X2076" s="1428"/>
    </row>
    <row r="2077" spans="23:24">
      <c r="W2077" s="1428"/>
      <c r="X2077" s="1428"/>
    </row>
    <row r="2078" spans="23:24">
      <c r="W2078" s="1428"/>
      <c r="X2078" s="1428"/>
    </row>
    <row r="2080" spans="23:24">
      <c r="W2080" s="1428"/>
      <c r="X2080" s="1428"/>
    </row>
    <row r="2081" spans="23:24">
      <c r="W2081" s="1428"/>
      <c r="X2081" s="1428"/>
    </row>
    <row r="2082" spans="23:24">
      <c r="W2082" s="1428"/>
      <c r="X2082" s="1428"/>
    </row>
    <row r="2084" spans="23:24">
      <c r="W2084" s="1428"/>
      <c r="X2084" s="1428"/>
    </row>
    <row r="2085" spans="23:24">
      <c r="W2085" s="1428"/>
      <c r="X2085" s="1428"/>
    </row>
    <row r="2086" spans="23:24">
      <c r="W2086" s="1428"/>
      <c r="X2086" s="1428"/>
    </row>
    <row r="2088" spans="23:24">
      <c r="W2088" s="1428"/>
      <c r="X2088" s="1428"/>
    </row>
    <row r="2089" spans="23:24">
      <c r="W2089" s="1428"/>
      <c r="X2089" s="1428"/>
    </row>
    <row r="2090" spans="23:24">
      <c r="W2090" s="1428"/>
      <c r="X2090" s="1428"/>
    </row>
    <row r="2092" spans="23:24">
      <c r="W2092" s="1428"/>
      <c r="X2092" s="1428"/>
    </row>
    <row r="2093" spans="23:24">
      <c r="W2093" s="1428"/>
      <c r="X2093" s="1428"/>
    </row>
    <row r="2094" spans="23:24">
      <c r="W2094" s="1428"/>
      <c r="X2094" s="1428"/>
    </row>
    <row r="2096" spans="23:24">
      <c r="W2096" s="1428"/>
      <c r="X2096" s="1428"/>
    </row>
    <row r="2097" spans="23:24">
      <c r="W2097" s="1428"/>
      <c r="X2097" s="1428"/>
    </row>
    <row r="2098" spans="23:24">
      <c r="W2098" s="1428"/>
      <c r="X2098" s="1428"/>
    </row>
    <row r="2100" spans="23:24">
      <c r="W2100" s="1428"/>
      <c r="X2100" s="1428"/>
    </row>
    <row r="2101" spans="23:24">
      <c r="W2101" s="1428"/>
      <c r="X2101" s="1428"/>
    </row>
    <row r="2102" spans="23:24">
      <c r="W2102" s="1428"/>
      <c r="X2102" s="1428"/>
    </row>
    <row r="2104" spans="23:24">
      <c r="W2104" s="1428"/>
      <c r="X2104" s="1428"/>
    </row>
    <row r="2105" spans="23:24">
      <c r="W2105" s="1428"/>
      <c r="X2105" s="1428"/>
    </row>
    <row r="2106" spans="23:24">
      <c r="W2106" s="1428"/>
      <c r="X2106" s="1428"/>
    </row>
    <row r="2107" spans="23:24">
      <c r="W2107" s="1428"/>
      <c r="X2107" s="1428"/>
    </row>
    <row r="2108" spans="23:24">
      <c r="W2108" s="1428"/>
      <c r="X2108" s="1428"/>
    </row>
    <row r="2109" spans="23:24">
      <c r="W2109" s="1428"/>
      <c r="X2109" s="1428"/>
    </row>
    <row r="2111" spans="23:24">
      <c r="W2111" s="1428"/>
      <c r="X2111" s="1428"/>
    </row>
    <row r="2112" spans="23:24">
      <c r="W2112" s="1428"/>
      <c r="X2112" s="1428"/>
    </row>
    <row r="2113" spans="23:24">
      <c r="W2113" s="1428"/>
      <c r="X2113" s="1428"/>
    </row>
    <row r="2115" spans="23:24">
      <c r="W2115" s="1428"/>
      <c r="X2115" s="1428"/>
    </row>
    <row r="2116" spans="23:24">
      <c r="W2116" s="1428"/>
      <c r="X2116" s="1428"/>
    </row>
    <row r="2117" spans="23:24">
      <c r="W2117" s="1428"/>
      <c r="X2117" s="1428"/>
    </row>
    <row r="2119" spans="23:24">
      <c r="W2119" s="1428"/>
      <c r="X2119" s="1428"/>
    </row>
    <row r="2120" spans="23:24">
      <c r="W2120" s="1428"/>
      <c r="X2120" s="1428"/>
    </row>
    <row r="2121" spans="23:24">
      <c r="W2121" s="1428"/>
      <c r="X2121" s="1428"/>
    </row>
    <row r="2123" spans="23:24">
      <c r="W2123" s="1428"/>
      <c r="X2123" s="1428"/>
    </row>
    <row r="2124" spans="23:24">
      <c r="W2124" s="1428"/>
      <c r="X2124" s="1428"/>
    </row>
    <row r="2125" spans="23:24">
      <c r="W2125" s="1428"/>
      <c r="X2125" s="1428"/>
    </row>
    <row r="2127" spans="23:24">
      <c r="W2127" s="1428"/>
      <c r="X2127" s="1428"/>
    </row>
    <row r="2128" spans="23:24">
      <c r="W2128" s="1428"/>
      <c r="X2128" s="1428"/>
    </row>
    <row r="2129" spans="23:24">
      <c r="W2129" s="1428"/>
      <c r="X2129" s="1428"/>
    </row>
    <row r="2131" spans="23:24">
      <c r="W2131" s="1428"/>
      <c r="X2131" s="1428"/>
    </row>
    <row r="2132" spans="23:24">
      <c r="W2132" s="1428"/>
      <c r="X2132" s="1428"/>
    </row>
    <row r="2133" spans="23:24">
      <c r="W2133" s="1428"/>
      <c r="X2133" s="1428"/>
    </row>
    <row r="2135" spans="23:24">
      <c r="W2135" s="1428"/>
      <c r="X2135" s="1428"/>
    </row>
    <row r="2136" spans="23:24">
      <c r="W2136" s="1428"/>
      <c r="X2136" s="1428"/>
    </row>
    <row r="2137" spans="23:24">
      <c r="W2137" s="1428"/>
      <c r="X2137" s="1428"/>
    </row>
    <row r="2139" spans="23:24">
      <c r="W2139" s="1428"/>
      <c r="X2139" s="1428"/>
    </row>
    <row r="2140" spans="23:24">
      <c r="W2140" s="1428"/>
      <c r="X2140" s="1428"/>
    </row>
    <row r="2141" spans="23:24">
      <c r="W2141" s="1428"/>
      <c r="X2141" s="1428"/>
    </row>
    <row r="2143" spans="23:24">
      <c r="W2143" s="1428"/>
      <c r="X2143" s="1428"/>
    </row>
    <row r="2144" spans="23:24">
      <c r="W2144" s="1428"/>
      <c r="X2144" s="1428"/>
    </row>
    <row r="2145" spans="23:24">
      <c r="W2145" s="1428"/>
      <c r="X2145" s="1428"/>
    </row>
    <row r="2147" spans="23:24">
      <c r="W2147" s="1428"/>
      <c r="X2147" s="1428"/>
    </row>
    <row r="2148" spans="23:24">
      <c r="W2148" s="1428"/>
      <c r="X2148" s="1428"/>
    </row>
    <row r="2149" spans="23:24">
      <c r="W2149" s="1428"/>
      <c r="X2149" s="1428"/>
    </row>
    <row r="2151" spans="23:24">
      <c r="W2151" s="1428"/>
      <c r="X2151" s="1428"/>
    </row>
    <row r="2152" spans="23:24">
      <c r="W2152" s="1428"/>
      <c r="X2152" s="1428"/>
    </row>
    <row r="2153" spans="23:24">
      <c r="W2153" s="1428"/>
      <c r="X2153" s="1428"/>
    </row>
    <row r="2155" spans="23:24">
      <c r="W2155" s="1428"/>
      <c r="X2155" s="1428"/>
    </row>
    <row r="2156" spans="23:24">
      <c r="W2156" s="1428"/>
      <c r="X2156" s="1428"/>
    </row>
    <row r="2157" spans="23:24">
      <c r="W2157" s="1428"/>
      <c r="X2157" s="1428"/>
    </row>
    <row r="2159" spans="23:24">
      <c r="W2159" s="1428"/>
      <c r="X2159" s="1428"/>
    </row>
    <row r="2160" spans="23:24">
      <c r="W2160" s="1428"/>
      <c r="X2160" s="1428"/>
    </row>
    <row r="2161" spans="23:24">
      <c r="W2161" s="1428"/>
      <c r="X2161" s="1428"/>
    </row>
    <row r="2163" spans="23:24">
      <c r="W2163" s="1428"/>
      <c r="X2163" s="1428"/>
    </row>
    <row r="2164" spans="23:24">
      <c r="W2164" s="1428"/>
      <c r="X2164" s="1428"/>
    </row>
    <row r="2165" spans="23:24">
      <c r="W2165" s="1428"/>
      <c r="X2165" s="1428"/>
    </row>
    <row r="2167" spans="23:24">
      <c r="W2167" s="1428"/>
      <c r="X2167" s="1428"/>
    </row>
    <row r="2168" spans="23:24">
      <c r="W2168" s="1428"/>
      <c r="X2168" s="1428"/>
    </row>
    <row r="2169" spans="23:24">
      <c r="W2169" s="1428"/>
      <c r="X2169" s="1428"/>
    </row>
    <row r="2171" spans="23:24">
      <c r="W2171" s="1428"/>
      <c r="X2171" s="1428"/>
    </row>
    <row r="2172" spans="23:24">
      <c r="W2172" s="1428"/>
      <c r="X2172" s="1428"/>
    </row>
    <row r="2173" spans="23:24">
      <c r="W2173" s="1428"/>
      <c r="X2173" s="1428"/>
    </row>
    <row r="2175" spans="23:24">
      <c r="W2175" s="1428"/>
      <c r="X2175" s="1428"/>
    </row>
    <row r="2176" spans="23:24">
      <c r="W2176" s="1428"/>
      <c r="X2176" s="1428"/>
    </row>
    <row r="2177" spans="23:24">
      <c r="W2177" s="1428"/>
      <c r="X2177" s="1428"/>
    </row>
    <row r="2179" spans="23:24">
      <c r="W2179" s="1428"/>
      <c r="X2179" s="1428"/>
    </row>
    <row r="2180" spans="23:24">
      <c r="W2180" s="1428"/>
      <c r="X2180" s="1428"/>
    </row>
    <row r="2181" spans="23:24">
      <c r="W2181" s="1428"/>
      <c r="X2181" s="1428"/>
    </row>
    <row r="2183" spans="23:24">
      <c r="W2183" s="1428"/>
      <c r="X2183" s="1428"/>
    </row>
    <row r="2184" spans="23:24">
      <c r="W2184" s="1428"/>
      <c r="X2184" s="1428"/>
    </row>
    <row r="2185" spans="23:24">
      <c r="W2185" s="1428"/>
      <c r="X2185" s="1428"/>
    </row>
    <row r="2187" spans="23:24">
      <c r="W2187" s="1428"/>
      <c r="X2187" s="1428"/>
    </row>
    <row r="2188" spans="23:24">
      <c r="W2188" s="1428"/>
      <c r="X2188" s="1428"/>
    </row>
    <row r="2189" spans="23:24">
      <c r="W2189" s="1428"/>
      <c r="X2189" s="1428"/>
    </row>
    <row r="2191" spans="23:24">
      <c r="W2191" s="1428"/>
      <c r="X2191" s="1428"/>
    </row>
    <row r="2192" spans="23:24">
      <c r="W2192" s="1428"/>
      <c r="X2192" s="1428"/>
    </row>
    <row r="2193" spans="23:24">
      <c r="W2193" s="1428"/>
      <c r="X2193" s="1428"/>
    </row>
    <row r="2195" spans="23:24">
      <c r="W2195" s="1428"/>
      <c r="X2195" s="1428"/>
    </row>
    <row r="2196" spans="23:24">
      <c r="W2196" s="1428"/>
      <c r="X2196" s="1428"/>
    </row>
    <row r="2197" spans="23:24">
      <c r="W2197" s="1428"/>
      <c r="X2197" s="1428"/>
    </row>
    <row r="2198" spans="23:24">
      <c r="W2198" s="1428"/>
      <c r="X2198" s="1428"/>
    </row>
    <row r="2199" spans="23:24">
      <c r="W2199" s="1428"/>
      <c r="X2199" s="1428"/>
    </row>
    <row r="2200" spans="23:24">
      <c r="W2200" s="1428"/>
      <c r="X2200" s="1428"/>
    </row>
    <row r="2202" spans="23:24">
      <c r="W2202" s="1428"/>
      <c r="X2202" s="1428"/>
    </row>
    <row r="2203" spans="23:24">
      <c r="W2203" s="1428"/>
      <c r="X2203" s="1428"/>
    </row>
    <row r="2204" spans="23:24">
      <c r="W2204" s="1428"/>
      <c r="X2204" s="1428"/>
    </row>
    <row r="2206" spans="23:24">
      <c r="W2206" s="1428"/>
      <c r="X2206" s="1428"/>
    </row>
    <row r="2207" spans="23:24">
      <c r="W2207" s="1428"/>
      <c r="X2207" s="1428"/>
    </row>
    <row r="2208" spans="23:24">
      <c r="W2208" s="1428"/>
      <c r="X2208" s="1428"/>
    </row>
    <row r="2210" spans="23:24">
      <c r="W2210" s="1428"/>
      <c r="X2210" s="1428"/>
    </row>
    <row r="2211" spans="23:24">
      <c r="W2211" s="1428"/>
      <c r="X2211" s="1428"/>
    </row>
    <row r="2212" spans="23:24">
      <c r="W2212" s="1428"/>
      <c r="X2212" s="1428"/>
    </row>
    <row r="2214" spans="23:24">
      <c r="W2214" s="1428"/>
      <c r="X2214" s="1428"/>
    </row>
    <row r="2215" spans="23:24">
      <c r="W2215" s="1428"/>
      <c r="X2215" s="1428"/>
    </row>
    <row r="2216" spans="23:24">
      <c r="W2216" s="1428"/>
      <c r="X2216" s="1428"/>
    </row>
    <row r="2218" spans="23:24">
      <c r="W2218" s="1428"/>
      <c r="X2218" s="1428"/>
    </row>
    <row r="2219" spans="23:24">
      <c r="W2219" s="1428"/>
      <c r="X2219" s="1428"/>
    </row>
    <row r="2220" spans="23:24">
      <c r="W2220" s="1428"/>
      <c r="X2220" s="1428"/>
    </row>
    <row r="2222" spans="23:24">
      <c r="W2222" s="1428"/>
      <c r="X2222" s="1428"/>
    </row>
    <row r="2223" spans="23:24">
      <c r="W2223" s="1428"/>
      <c r="X2223" s="1428"/>
    </row>
    <row r="2224" spans="23:24">
      <c r="W2224" s="1428"/>
      <c r="X2224" s="1428"/>
    </row>
    <row r="2226" spans="23:24">
      <c r="W2226" s="1428"/>
      <c r="X2226" s="1428"/>
    </row>
    <row r="2227" spans="23:24">
      <c r="W2227" s="1428"/>
      <c r="X2227" s="1428"/>
    </row>
    <row r="2228" spans="23:24">
      <c r="W2228" s="1428"/>
      <c r="X2228" s="1428"/>
    </row>
    <row r="2230" spans="23:24">
      <c r="W2230" s="1428"/>
      <c r="X2230" s="1428"/>
    </row>
    <row r="2231" spans="23:24">
      <c r="W2231" s="1428"/>
      <c r="X2231" s="1428"/>
    </row>
    <row r="2232" spans="23:24">
      <c r="W2232" s="1428"/>
      <c r="X2232" s="1428"/>
    </row>
    <row r="2234" spans="23:24">
      <c r="W2234" s="1428"/>
      <c r="X2234" s="1428"/>
    </row>
    <row r="2235" spans="23:24">
      <c r="W2235" s="1428"/>
      <c r="X2235" s="1428"/>
    </row>
    <row r="2236" spans="23:24">
      <c r="W2236" s="1428"/>
      <c r="X2236" s="1428"/>
    </row>
    <row r="2238" spans="23:24">
      <c r="W2238" s="1428"/>
      <c r="X2238" s="1428"/>
    </row>
    <row r="2239" spans="23:24">
      <c r="W2239" s="1428"/>
      <c r="X2239" s="1428"/>
    </row>
    <row r="2240" spans="23:24">
      <c r="W2240" s="1428"/>
      <c r="X2240" s="1428"/>
    </row>
    <row r="2242" spans="23:24">
      <c r="W2242" s="1428"/>
      <c r="X2242" s="1428"/>
    </row>
    <row r="2243" spans="23:24">
      <c r="W2243" s="1428"/>
      <c r="X2243" s="1428"/>
    </row>
    <row r="2244" spans="23:24">
      <c r="W2244" s="1428"/>
      <c r="X2244" s="1428"/>
    </row>
    <row r="2246" spans="23:24">
      <c r="W2246" s="1428"/>
      <c r="X2246" s="1428"/>
    </row>
    <row r="2247" spans="23:24">
      <c r="W2247" s="1428"/>
      <c r="X2247" s="1428"/>
    </row>
    <row r="2248" spans="23:24">
      <c r="W2248" s="1428"/>
      <c r="X2248" s="1428"/>
    </row>
    <row r="2250" spans="23:24">
      <c r="W2250" s="1428"/>
      <c r="X2250" s="1428"/>
    </row>
    <row r="2251" spans="23:24">
      <c r="W2251" s="1428"/>
      <c r="X2251" s="1428"/>
    </row>
    <row r="2253" spans="23:24">
      <c r="W2253" s="1428"/>
      <c r="X2253" s="1428"/>
    </row>
    <row r="2254" spans="23:24">
      <c r="W2254" s="1428"/>
      <c r="X2254" s="1428"/>
    </row>
    <row r="2256" spans="23:24">
      <c r="W2256" s="1428"/>
      <c r="X2256" s="1428"/>
    </row>
    <row r="2257" spans="23:24">
      <c r="W2257" s="1428"/>
      <c r="X2257" s="1428"/>
    </row>
    <row r="2259" spans="23:24">
      <c r="W2259" s="1428"/>
      <c r="X2259" s="1428"/>
    </row>
    <row r="2260" spans="23:24">
      <c r="W2260" s="1428"/>
      <c r="X2260" s="1428"/>
    </row>
    <row r="2262" spans="23:24">
      <c r="W2262" s="1428"/>
      <c r="X2262" s="1428"/>
    </row>
    <row r="2263" spans="23:24">
      <c r="W2263" s="1428"/>
      <c r="X2263" s="1428"/>
    </row>
    <row r="2264" spans="23:24">
      <c r="W2264" s="1428"/>
      <c r="X2264" s="1428"/>
    </row>
    <row r="2266" spans="23:24">
      <c r="W2266" s="1428"/>
      <c r="X2266" s="1428"/>
    </row>
    <row r="2267" spans="23:24">
      <c r="W2267" s="1428"/>
      <c r="X2267" s="1428"/>
    </row>
    <row r="2268" spans="23:24">
      <c r="W2268" s="1428"/>
      <c r="X2268" s="1428"/>
    </row>
    <row r="2270" spans="23:24">
      <c r="W2270" s="1428"/>
      <c r="X2270" s="1428"/>
    </row>
    <row r="2271" spans="23:24">
      <c r="W2271" s="1428"/>
      <c r="X2271" s="1428"/>
    </row>
    <row r="2272" spans="23:24">
      <c r="W2272" s="1428"/>
      <c r="X2272" s="1428"/>
    </row>
    <row r="2274" spans="23:24">
      <c r="W2274" s="1428"/>
      <c r="X2274" s="1428"/>
    </row>
    <row r="2275" spans="23:24">
      <c r="W2275" s="1428"/>
      <c r="X2275" s="1428"/>
    </row>
    <row r="2276" spans="23:24">
      <c r="W2276" s="1428"/>
      <c r="X2276" s="1428"/>
    </row>
    <row r="2278" spans="23:24">
      <c r="W2278" s="1428"/>
      <c r="X2278" s="1428"/>
    </row>
    <row r="2279" spans="23:24">
      <c r="W2279" s="1428"/>
      <c r="X2279" s="1428"/>
    </row>
    <row r="2280" spans="23:24">
      <c r="W2280" s="1428"/>
      <c r="X2280" s="1428"/>
    </row>
    <row r="2282" spans="23:24">
      <c r="W2282" s="1428"/>
      <c r="X2282" s="1428"/>
    </row>
    <row r="2283" spans="23:24">
      <c r="W2283" s="1428"/>
      <c r="X2283" s="1428"/>
    </row>
    <row r="2284" spans="23:24">
      <c r="W2284" s="1428"/>
      <c r="X2284" s="1428"/>
    </row>
    <row r="2285" spans="23:24">
      <c r="W2285" s="1428"/>
      <c r="X2285" s="1428"/>
    </row>
    <row r="2286" spans="23:24">
      <c r="W2286" s="1428"/>
      <c r="X2286" s="1428"/>
    </row>
    <row r="2287" spans="23:24">
      <c r="W2287" s="1428"/>
      <c r="X2287" s="1428"/>
    </row>
    <row r="2289" spans="23:24">
      <c r="W2289" s="1428"/>
      <c r="X2289" s="1428"/>
    </row>
    <row r="2290" spans="23:24">
      <c r="W2290" s="1428"/>
      <c r="X2290" s="1428"/>
    </row>
    <row r="2291" spans="23:24">
      <c r="W2291" s="1428"/>
      <c r="X2291" s="1428"/>
    </row>
    <row r="2293" spans="23:24">
      <c r="W2293" s="1428"/>
      <c r="X2293" s="1428"/>
    </row>
    <row r="2294" spans="23:24">
      <c r="W2294" s="1428"/>
      <c r="X2294" s="1428"/>
    </row>
    <row r="2295" spans="23:24">
      <c r="W2295" s="1428"/>
      <c r="X2295" s="1428"/>
    </row>
    <row r="2297" spans="23:24">
      <c r="W2297" s="1428"/>
      <c r="X2297" s="1428"/>
    </row>
    <row r="2298" spans="23:24">
      <c r="W2298" s="1428"/>
      <c r="X2298" s="1428"/>
    </row>
    <row r="2299" spans="23:24">
      <c r="W2299" s="1428"/>
      <c r="X2299" s="1428"/>
    </row>
    <row r="2301" spans="23:24">
      <c r="W2301" s="1428"/>
      <c r="X2301" s="1428"/>
    </row>
    <row r="2302" spans="23:24">
      <c r="W2302" s="1428"/>
      <c r="X2302" s="1428"/>
    </row>
    <row r="2303" spans="23:24">
      <c r="W2303" s="1428"/>
      <c r="X2303" s="1428"/>
    </row>
    <row r="2305" spans="23:24">
      <c r="W2305" s="1428"/>
      <c r="X2305" s="1428"/>
    </row>
    <row r="2306" spans="23:24">
      <c r="W2306" s="1428"/>
      <c r="X2306" s="1428"/>
    </row>
    <row r="2307" spans="23:24">
      <c r="W2307" s="1428"/>
      <c r="X2307" s="1428"/>
    </row>
    <row r="2309" spans="23:24">
      <c r="W2309" s="1428"/>
      <c r="X2309" s="1428"/>
    </row>
    <row r="2310" spans="23:24">
      <c r="W2310" s="1428"/>
      <c r="X2310" s="1428"/>
    </row>
    <row r="2311" spans="23:24">
      <c r="W2311" s="1428"/>
      <c r="X2311" s="1428"/>
    </row>
    <row r="2313" spans="23:24">
      <c r="W2313" s="1428"/>
      <c r="X2313" s="1428"/>
    </row>
    <row r="2314" spans="23:24">
      <c r="W2314" s="1428"/>
      <c r="X2314" s="1428"/>
    </row>
    <row r="2315" spans="23:24">
      <c r="W2315" s="1428"/>
      <c r="X2315" s="1428"/>
    </row>
    <row r="2317" spans="23:24">
      <c r="W2317" s="1428"/>
      <c r="X2317" s="1428"/>
    </row>
    <row r="2318" spans="23:24">
      <c r="W2318" s="1428"/>
      <c r="X2318" s="1428"/>
    </row>
    <row r="2319" spans="23:24">
      <c r="W2319" s="1428"/>
      <c r="X2319" s="1428"/>
    </row>
    <row r="2321" spans="23:24">
      <c r="W2321" s="1428"/>
      <c r="X2321" s="1428"/>
    </row>
    <row r="2322" spans="23:24">
      <c r="W2322" s="1428"/>
      <c r="X2322" s="1428"/>
    </row>
    <row r="2323" spans="23:24">
      <c r="W2323" s="1428"/>
      <c r="X2323" s="1428"/>
    </row>
    <row r="2325" spans="23:24">
      <c r="W2325" s="1428"/>
      <c r="X2325" s="1428"/>
    </row>
    <row r="2326" spans="23:24">
      <c r="W2326" s="1428"/>
      <c r="X2326" s="1428"/>
    </row>
    <row r="2327" spans="23:24">
      <c r="W2327" s="1428"/>
      <c r="X2327" s="1428"/>
    </row>
    <row r="2329" spans="23:24">
      <c r="W2329" s="1428"/>
      <c r="X2329" s="1428"/>
    </row>
    <row r="2330" spans="23:24">
      <c r="W2330" s="1428"/>
      <c r="X2330" s="1428"/>
    </row>
    <row r="2331" spans="23:24">
      <c r="W2331" s="1428"/>
      <c r="X2331" s="1428"/>
    </row>
    <row r="2333" spans="23:24">
      <c r="W2333" s="1428"/>
      <c r="X2333" s="1428"/>
    </row>
    <row r="2334" spans="23:24">
      <c r="W2334" s="1428"/>
      <c r="X2334" s="1428"/>
    </row>
    <row r="2335" spans="23:24">
      <c r="W2335" s="1428"/>
      <c r="X2335" s="1428"/>
    </row>
    <row r="2337" spans="23:24">
      <c r="W2337" s="1428"/>
      <c r="X2337" s="1428"/>
    </row>
    <row r="2338" spans="23:24">
      <c r="W2338" s="1428"/>
      <c r="X2338" s="1428"/>
    </row>
    <row r="2339" spans="23:24">
      <c r="W2339" s="1428"/>
      <c r="X2339" s="1428"/>
    </row>
    <row r="2341" spans="23:24">
      <c r="W2341" s="1428"/>
      <c r="X2341" s="1428"/>
    </row>
    <row r="2342" spans="23:24">
      <c r="W2342" s="1428"/>
      <c r="X2342" s="1428"/>
    </row>
    <row r="2343" spans="23:24">
      <c r="W2343" s="1428"/>
      <c r="X2343" s="1428"/>
    </row>
    <row r="2345" spans="23:24">
      <c r="W2345" s="1428"/>
      <c r="X2345" s="1428"/>
    </row>
    <row r="2346" spans="23:24">
      <c r="W2346" s="1428"/>
      <c r="X2346" s="1428"/>
    </row>
    <row r="2347" spans="23:24">
      <c r="W2347" s="1428"/>
      <c r="X2347" s="1428"/>
    </row>
    <row r="2349" spans="23:24">
      <c r="W2349" s="1428"/>
      <c r="X2349" s="1428"/>
    </row>
    <row r="2350" spans="23:24">
      <c r="W2350" s="1428"/>
      <c r="X2350" s="1428"/>
    </row>
    <row r="2351" spans="23:24">
      <c r="W2351" s="1428"/>
      <c r="X2351" s="1428"/>
    </row>
    <row r="2353" spans="23:24">
      <c r="W2353" s="1428"/>
      <c r="X2353" s="1428"/>
    </row>
    <row r="2354" spans="23:24">
      <c r="W2354" s="1428"/>
      <c r="X2354" s="1428"/>
    </row>
    <row r="2355" spans="23:24">
      <c r="W2355" s="1428"/>
      <c r="X2355" s="1428"/>
    </row>
    <row r="2357" spans="23:24">
      <c r="W2357" s="1428"/>
      <c r="X2357" s="1428"/>
    </row>
    <row r="2358" spans="23:24">
      <c r="W2358" s="1428"/>
      <c r="X2358" s="1428"/>
    </row>
    <row r="2359" spans="23:24">
      <c r="W2359" s="1428"/>
      <c r="X2359" s="1428"/>
    </row>
    <row r="2361" spans="23:24">
      <c r="W2361" s="1428"/>
      <c r="X2361" s="1428"/>
    </row>
    <row r="2362" spans="23:24">
      <c r="W2362" s="1428"/>
      <c r="X2362" s="1428"/>
    </row>
    <row r="2363" spans="23:24">
      <c r="W2363" s="1428"/>
      <c r="X2363" s="1428"/>
    </row>
    <row r="2365" spans="23:24">
      <c r="W2365" s="1428"/>
      <c r="X2365" s="1428"/>
    </row>
    <row r="2366" spans="23:24">
      <c r="W2366" s="1428"/>
      <c r="X2366" s="1428"/>
    </row>
    <row r="2367" spans="23:24">
      <c r="W2367" s="1428"/>
      <c r="X2367" s="1428"/>
    </row>
    <row r="2369" spans="23:24">
      <c r="W2369" s="1428"/>
      <c r="X2369" s="1428"/>
    </row>
    <row r="2370" spans="23:24">
      <c r="W2370" s="1428"/>
      <c r="X2370" s="1428"/>
    </row>
    <row r="2371" spans="23:24">
      <c r="W2371" s="1428"/>
      <c r="X2371" s="1428"/>
    </row>
    <row r="2373" spans="23:24">
      <c r="W2373" s="1428"/>
      <c r="X2373" s="1428"/>
    </row>
    <row r="2374" spans="23:24">
      <c r="W2374" s="1428"/>
      <c r="X2374" s="1428"/>
    </row>
    <row r="2375" spans="23:24">
      <c r="W2375" s="1428"/>
      <c r="X2375" s="1428"/>
    </row>
    <row r="2376" spans="23:24">
      <c r="W2376" s="1428"/>
      <c r="X2376" s="1428"/>
    </row>
    <row r="2377" spans="23:24">
      <c r="W2377" s="1428"/>
      <c r="X2377" s="1428"/>
    </row>
    <row r="2379" spans="23:24">
      <c r="W2379" s="1428"/>
      <c r="X2379" s="1428"/>
    </row>
    <row r="2380" spans="23:24">
      <c r="W2380" s="1428"/>
      <c r="X2380" s="1428"/>
    </row>
    <row r="2381" spans="23:24">
      <c r="W2381" s="1428"/>
      <c r="X2381" s="1428"/>
    </row>
    <row r="2383" spans="23:24">
      <c r="W2383" s="1428"/>
      <c r="X2383" s="1428"/>
    </row>
    <row r="2384" spans="23:24">
      <c r="W2384" s="1428"/>
      <c r="X2384" s="1428"/>
    </row>
    <row r="2386" spans="23:24">
      <c r="W2386" s="1428"/>
      <c r="X2386" s="1428"/>
    </row>
    <row r="2387" spans="23:24">
      <c r="W2387" s="1428"/>
      <c r="X2387" s="1428"/>
    </row>
    <row r="2389" spans="23:24">
      <c r="W2389" s="1428"/>
      <c r="X2389" s="1428"/>
    </row>
    <row r="2390" spans="23:24">
      <c r="W2390" s="1428"/>
      <c r="X2390" s="1428"/>
    </row>
    <row r="2392" spans="23:24">
      <c r="W2392" s="1428"/>
      <c r="X2392" s="1428"/>
    </row>
    <row r="2393" spans="23:24">
      <c r="W2393" s="1428"/>
      <c r="X2393" s="1428"/>
    </row>
    <row r="2395" spans="23:24">
      <c r="W2395" s="1428"/>
      <c r="X2395" s="1428"/>
    </row>
    <row r="2396" spans="23:24">
      <c r="W2396" s="1428"/>
      <c r="X2396" s="1428"/>
    </row>
    <row r="2397" spans="23:24">
      <c r="W2397" s="1428"/>
      <c r="X2397" s="1428"/>
    </row>
    <row r="2399" spans="23:24">
      <c r="W2399" s="1428"/>
      <c r="X2399" s="1428"/>
    </row>
    <row r="2400" spans="23:24">
      <c r="W2400" s="1428"/>
      <c r="X2400" s="1428"/>
    </row>
    <row r="2402" spans="23:24">
      <c r="W2402" s="1428"/>
      <c r="X2402" s="1428"/>
    </row>
    <row r="2403" spans="23:24">
      <c r="W2403" s="1428"/>
      <c r="X2403" s="1428"/>
    </row>
    <row r="2404" spans="23:24">
      <c r="W2404" s="1428"/>
      <c r="X2404" s="1428"/>
    </row>
    <row r="2406" spans="23:24">
      <c r="W2406" s="1428"/>
      <c r="X2406" s="1428"/>
    </row>
    <row r="2407" spans="23:24">
      <c r="W2407" s="1428"/>
      <c r="X2407" s="1428"/>
    </row>
    <row r="2408" spans="23:24">
      <c r="W2408" s="1428"/>
      <c r="X2408" s="1428"/>
    </row>
    <row r="2410" spans="23:24">
      <c r="W2410" s="1428"/>
      <c r="X2410" s="1428"/>
    </row>
    <row r="2411" spans="23:24">
      <c r="W2411" s="1428"/>
      <c r="X2411" s="1428"/>
    </row>
    <row r="2412" spans="23:24">
      <c r="W2412" s="1428"/>
      <c r="X2412" s="1428"/>
    </row>
    <row r="2414" spans="23:24">
      <c r="W2414" s="1428"/>
      <c r="X2414" s="1428"/>
    </row>
    <row r="2415" spans="23:24">
      <c r="W2415" s="1428"/>
      <c r="X2415" s="1428"/>
    </row>
    <row r="2416" spans="23:24">
      <c r="W2416" s="1428"/>
      <c r="X2416" s="1428"/>
    </row>
    <row r="2418" spans="23:24">
      <c r="W2418" s="1428"/>
      <c r="X2418" s="1428"/>
    </row>
    <row r="2419" spans="23:24">
      <c r="W2419" s="1428"/>
      <c r="X2419" s="1428"/>
    </row>
    <row r="2420" spans="23:24">
      <c r="W2420" s="1428"/>
      <c r="X2420" s="1428"/>
    </row>
    <row r="2422" spans="23:24">
      <c r="W2422" s="1428"/>
      <c r="X2422" s="1428"/>
    </row>
    <row r="2423" spans="23:24">
      <c r="W2423" s="1428"/>
      <c r="X2423" s="1428"/>
    </row>
    <row r="2424" spans="23:24">
      <c r="W2424" s="1428"/>
      <c r="X2424" s="1428"/>
    </row>
    <row r="2426" spans="23:24">
      <c r="W2426" s="1428"/>
      <c r="X2426" s="1428"/>
    </row>
    <row r="2427" spans="23:24">
      <c r="W2427" s="1428"/>
      <c r="X2427" s="1428"/>
    </row>
    <row r="2429" spans="23:24">
      <c r="W2429" s="1428"/>
      <c r="X2429" s="1428"/>
    </row>
    <row r="2430" spans="23:24">
      <c r="W2430" s="1428"/>
      <c r="X2430" s="1428"/>
    </row>
    <row r="2432" spans="23:24">
      <c r="W2432" s="1428"/>
      <c r="X2432" s="1428"/>
    </row>
    <row r="2433" spans="23:24">
      <c r="W2433" s="1428"/>
      <c r="X2433" s="1428"/>
    </row>
    <row r="2434" spans="23:24">
      <c r="W2434" s="1428"/>
      <c r="X2434" s="1428"/>
    </row>
    <row r="2436" spans="23:24">
      <c r="W2436" s="1428"/>
      <c r="X2436" s="1428"/>
    </row>
    <row r="2437" spans="23:24">
      <c r="W2437" s="1428"/>
      <c r="X2437" s="1428"/>
    </row>
    <row r="2438" spans="23:24">
      <c r="W2438" s="1428"/>
      <c r="X2438" s="1428"/>
    </row>
    <row r="2440" spans="23:24">
      <c r="W2440" s="1428"/>
      <c r="X2440" s="1428"/>
    </row>
    <row r="2441" spans="23:24">
      <c r="W2441" s="1428"/>
      <c r="X2441" s="1428"/>
    </row>
    <row r="2442" spans="23:24">
      <c r="W2442" s="1428"/>
      <c r="X2442" s="1428"/>
    </row>
    <row r="2445" spans="23:24">
      <c r="W2445" s="1428"/>
      <c r="X2445" s="1428"/>
    </row>
    <row r="2446" spans="23:24">
      <c r="W2446" s="1428"/>
      <c r="X2446" s="1428"/>
    </row>
    <row r="2448" spans="23:24">
      <c r="W2448" s="1428"/>
      <c r="X2448" s="1428"/>
    </row>
    <row r="2449" spans="23:24">
      <c r="W2449" s="1428"/>
      <c r="X2449" s="1428"/>
    </row>
    <row r="2450" spans="23:24">
      <c r="W2450" s="1428"/>
      <c r="X2450" s="1428"/>
    </row>
    <row r="2452" spans="23:24">
      <c r="W2452" s="1428"/>
      <c r="X2452" s="1428"/>
    </row>
    <row r="2453" spans="23:24">
      <c r="W2453" s="1428"/>
      <c r="X2453" s="1428"/>
    </row>
    <row r="2455" spans="23:24">
      <c r="W2455" s="1428"/>
      <c r="X2455" s="1428"/>
    </row>
    <row r="2456" spans="23:24">
      <c r="W2456" s="1428"/>
      <c r="X2456" s="1428"/>
    </row>
    <row r="2457" spans="23:24">
      <c r="W2457" s="1428"/>
      <c r="X2457" s="1428"/>
    </row>
    <row r="2458" spans="23:24">
      <c r="W2458" s="1428"/>
      <c r="X2458" s="1428"/>
    </row>
    <row r="2459" spans="23:24">
      <c r="W2459" s="1428"/>
      <c r="X2459" s="1428"/>
    </row>
    <row r="2461" spans="23:24">
      <c r="W2461" s="1428"/>
      <c r="X2461" s="1428"/>
    </row>
    <row r="2462" spans="23:24">
      <c r="W2462" s="1428"/>
      <c r="X2462" s="1428"/>
    </row>
    <row r="2463" spans="23:24">
      <c r="W2463" s="1428"/>
      <c r="X2463" s="1428"/>
    </row>
    <row r="2465" spans="23:24">
      <c r="W2465" s="1428"/>
      <c r="X2465" s="1428"/>
    </row>
    <row r="2466" spans="23:24">
      <c r="W2466" s="1428"/>
      <c r="X2466" s="1428"/>
    </row>
    <row r="2467" spans="23:24">
      <c r="W2467" s="1428"/>
      <c r="X2467" s="1428"/>
    </row>
    <row r="2469" spans="23:24">
      <c r="W2469" s="1428"/>
      <c r="X2469" s="1428"/>
    </row>
    <row r="2470" spans="23:24">
      <c r="W2470" s="1428"/>
      <c r="X2470" s="1428"/>
    </row>
    <row r="2471" spans="23:24">
      <c r="W2471" s="1428"/>
      <c r="X2471" s="1428"/>
    </row>
    <row r="2473" spans="23:24">
      <c r="W2473" s="1428"/>
      <c r="X2473" s="1428"/>
    </row>
    <row r="2474" spans="23:24">
      <c r="W2474" s="1428"/>
      <c r="X2474" s="1428"/>
    </row>
    <row r="2475" spans="23:24">
      <c r="W2475" s="1428"/>
      <c r="X2475" s="1428"/>
    </row>
    <row r="2477" spans="23:24">
      <c r="W2477" s="1428"/>
      <c r="X2477" s="1428"/>
    </row>
    <row r="2478" spans="23:24">
      <c r="W2478" s="1428"/>
      <c r="X2478" s="1428"/>
    </row>
    <row r="2479" spans="23:24">
      <c r="W2479" s="1428"/>
      <c r="X2479" s="1428"/>
    </row>
    <row r="2481" spans="23:24">
      <c r="W2481" s="1428"/>
      <c r="X2481" s="1428"/>
    </row>
    <row r="2482" spans="23:24">
      <c r="W2482" s="1428"/>
      <c r="X2482" s="1428"/>
    </row>
    <row r="2483" spans="23:24">
      <c r="W2483" s="1428"/>
      <c r="X2483" s="1428"/>
    </row>
    <row r="2485" spans="23:24">
      <c r="W2485" s="1428"/>
      <c r="X2485" s="1428"/>
    </row>
    <row r="2486" spans="23:24">
      <c r="W2486" s="1428"/>
      <c r="X2486" s="1428"/>
    </row>
    <row r="2487" spans="23:24">
      <c r="W2487" s="1428"/>
      <c r="X2487" s="1428"/>
    </row>
    <row r="2489" spans="23:24">
      <c r="W2489" s="1428"/>
      <c r="X2489" s="1428"/>
    </row>
    <row r="2490" spans="23:24">
      <c r="W2490" s="1428"/>
      <c r="X2490" s="1428"/>
    </row>
    <row r="2491" spans="23:24">
      <c r="W2491" s="1428"/>
      <c r="X2491" s="1428"/>
    </row>
    <row r="2493" spans="23:24">
      <c r="W2493" s="1428"/>
      <c r="X2493" s="1428"/>
    </row>
    <row r="2494" spans="23:24">
      <c r="W2494" s="1428"/>
      <c r="X2494" s="1428"/>
    </row>
    <row r="2495" spans="23:24">
      <c r="W2495" s="1428"/>
      <c r="X2495" s="1428"/>
    </row>
    <row r="2497" spans="23:24">
      <c r="W2497" s="1428"/>
      <c r="X2497" s="1428"/>
    </row>
    <row r="2498" spans="23:24">
      <c r="W2498" s="1428"/>
      <c r="X2498" s="1428"/>
    </row>
    <row r="2500" spans="23:24">
      <c r="W2500" s="1428"/>
      <c r="X2500" s="1428"/>
    </row>
    <row r="2501" spans="23:24">
      <c r="W2501" s="1428"/>
      <c r="X2501" s="1428"/>
    </row>
    <row r="2502" spans="23:24">
      <c r="W2502" s="1428"/>
      <c r="X2502" s="1428"/>
    </row>
    <row r="2504" spans="23:24">
      <c r="W2504" s="1428"/>
      <c r="X2504" s="1428"/>
    </row>
    <row r="2505" spans="23:24">
      <c r="W2505" s="1428"/>
      <c r="X2505" s="1428"/>
    </row>
    <row r="2506" spans="23:24">
      <c r="W2506" s="1428"/>
      <c r="X2506" s="1428"/>
    </row>
    <row r="2508" spans="23:24">
      <c r="W2508" s="1428"/>
      <c r="X2508" s="1428"/>
    </row>
    <row r="2509" spans="23:24">
      <c r="W2509" s="1428"/>
      <c r="X2509" s="1428"/>
    </row>
    <row r="2510" spans="23:24">
      <c r="W2510" s="1428"/>
      <c r="X2510" s="1428"/>
    </row>
    <row r="2512" spans="23:24">
      <c r="W2512" s="1428"/>
      <c r="X2512" s="1428"/>
    </row>
    <row r="2513" spans="23:24">
      <c r="W2513" s="1428"/>
      <c r="X2513" s="1428"/>
    </row>
    <row r="2514" spans="23:24">
      <c r="W2514" s="1428"/>
      <c r="X2514" s="1428"/>
    </row>
    <row r="2516" spans="23:24">
      <c r="W2516" s="1428"/>
      <c r="X2516" s="1428"/>
    </row>
    <row r="2517" spans="23:24">
      <c r="W2517" s="1428"/>
      <c r="X2517" s="1428"/>
    </row>
    <row r="2518" spans="23:24">
      <c r="W2518" s="1428"/>
      <c r="X2518" s="1428"/>
    </row>
    <row r="2520" spans="23:24">
      <c r="W2520" s="1428"/>
      <c r="X2520" s="1428"/>
    </row>
    <row r="2521" spans="23:24">
      <c r="W2521" s="1428"/>
      <c r="X2521" s="1428"/>
    </row>
    <row r="2522" spans="23:24">
      <c r="W2522" s="1428"/>
      <c r="X2522" s="1428"/>
    </row>
    <row r="2524" spans="23:24">
      <c r="W2524" s="1428"/>
      <c r="X2524" s="1428"/>
    </row>
    <row r="2525" spans="23:24">
      <c r="W2525" s="1428"/>
      <c r="X2525" s="1428"/>
    </row>
    <row r="2526" spans="23:24">
      <c r="W2526" s="1428"/>
      <c r="X2526" s="1428"/>
    </row>
    <row r="2528" spans="23:24">
      <c r="W2528" s="1428"/>
      <c r="X2528" s="1428"/>
    </row>
    <row r="2529" spans="23:24">
      <c r="W2529" s="1428"/>
      <c r="X2529" s="1428"/>
    </row>
    <row r="2530" spans="23:24">
      <c r="W2530" s="1428"/>
      <c r="X2530" s="1428"/>
    </row>
    <row r="2532" spans="23:24">
      <c r="W2532" s="1428"/>
      <c r="X2532" s="1428"/>
    </row>
    <row r="2533" spans="23:24">
      <c r="W2533" s="1428"/>
      <c r="X2533" s="1428"/>
    </row>
    <row r="2534" spans="23:24">
      <c r="W2534" s="1428"/>
      <c r="X2534" s="1428"/>
    </row>
    <row r="2536" spans="23:24">
      <c r="W2536" s="1428"/>
      <c r="X2536" s="1428"/>
    </row>
    <row r="2537" spans="23:24">
      <c r="W2537" s="1428"/>
      <c r="X2537" s="1428"/>
    </row>
    <row r="2538" spans="23:24">
      <c r="W2538" s="1428"/>
      <c r="X2538" s="1428"/>
    </row>
    <row r="2540" spans="23:24">
      <c r="W2540" s="1428"/>
      <c r="X2540" s="1428"/>
    </row>
    <row r="2541" spans="23:24">
      <c r="W2541" s="1428"/>
      <c r="X2541" s="1428"/>
    </row>
    <row r="2542" spans="23:24">
      <c r="W2542" s="1428"/>
      <c r="X2542" s="1428"/>
    </row>
    <row r="2544" spans="23:24">
      <c r="W2544" s="1428"/>
      <c r="X2544" s="1428"/>
    </row>
    <row r="2545" spans="23:24">
      <c r="W2545" s="1428"/>
      <c r="X2545" s="1428"/>
    </row>
    <row r="2546" spans="23:24">
      <c r="W2546" s="1428"/>
      <c r="X2546" s="1428"/>
    </row>
    <row r="2547" spans="23:24">
      <c r="W2547" s="1428"/>
      <c r="X2547" s="1428"/>
    </row>
    <row r="2548" spans="23:24">
      <c r="W2548" s="1428"/>
      <c r="X2548" s="1428"/>
    </row>
    <row r="2549" spans="23:24">
      <c r="W2549" s="1428"/>
      <c r="X2549" s="1428"/>
    </row>
    <row r="2551" spans="23:24">
      <c r="W2551" s="1428"/>
      <c r="X2551" s="1428"/>
    </row>
    <row r="2552" spans="23:24">
      <c r="W2552" s="1428"/>
      <c r="X2552" s="1428"/>
    </row>
    <row r="2553" spans="23:24">
      <c r="W2553" s="1428"/>
      <c r="X2553" s="1428"/>
    </row>
    <row r="2555" spans="23:24">
      <c r="W2555" s="1428"/>
      <c r="X2555" s="1428"/>
    </row>
    <row r="2556" spans="23:24">
      <c r="W2556" s="1428"/>
      <c r="X2556" s="1428"/>
    </row>
    <row r="2557" spans="23:24">
      <c r="W2557" s="1428"/>
      <c r="X2557" s="1428"/>
    </row>
    <row r="2559" spans="23:24">
      <c r="W2559" s="1428"/>
      <c r="X2559" s="1428"/>
    </row>
    <row r="2560" spans="23:24">
      <c r="W2560" s="1428"/>
      <c r="X2560" s="1428"/>
    </row>
    <row r="2561" spans="23:24">
      <c r="W2561" s="1428"/>
      <c r="X2561" s="1428"/>
    </row>
    <row r="2563" spans="23:24">
      <c r="W2563" s="1428"/>
      <c r="X2563" s="1428"/>
    </row>
    <row r="2564" spans="23:24">
      <c r="W2564" s="1428"/>
      <c r="X2564" s="1428"/>
    </row>
    <row r="2565" spans="23:24">
      <c r="W2565" s="1428"/>
      <c r="X2565" s="1428"/>
    </row>
    <row r="2567" spans="23:24">
      <c r="W2567" s="1428"/>
      <c r="X2567" s="1428"/>
    </row>
    <row r="2568" spans="23:24">
      <c r="W2568" s="1428"/>
      <c r="X2568" s="1428"/>
    </row>
    <row r="2569" spans="23:24">
      <c r="W2569" s="1428"/>
      <c r="X2569" s="1428"/>
    </row>
    <row r="2571" spans="23:24">
      <c r="W2571" s="1428"/>
      <c r="X2571" s="1428"/>
    </row>
    <row r="2572" spans="23:24">
      <c r="W2572" s="1428"/>
      <c r="X2572" s="1428"/>
    </row>
    <row r="2573" spans="23:24">
      <c r="W2573" s="1428"/>
      <c r="X2573" s="1428"/>
    </row>
    <row r="2575" spans="23:24">
      <c r="W2575" s="1428"/>
      <c r="X2575" s="1428"/>
    </row>
    <row r="2576" spans="23:24">
      <c r="W2576" s="1428"/>
      <c r="X2576" s="1428"/>
    </row>
    <row r="2577" spans="23:24">
      <c r="W2577" s="1428"/>
      <c r="X2577" s="1428"/>
    </row>
    <row r="2579" spans="23:24">
      <c r="W2579" s="1428"/>
      <c r="X2579" s="1428"/>
    </row>
    <row r="2580" spans="23:24">
      <c r="W2580" s="1428"/>
      <c r="X2580" s="1428"/>
    </row>
    <row r="2581" spans="23:24">
      <c r="W2581" s="1428"/>
      <c r="X2581" s="1428"/>
    </row>
    <row r="2583" spans="23:24">
      <c r="W2583" s="1428"/>
      <c r="X2583" s="1428"/>
    </row>
    <row r="2584" spans="23:24">
      <c r="W2584" s="1428"/>
      <c r="X2584" s="1428"/>
    </row>
    <row r="2585" spans="23:24">
      <c r="W2585" s="1428"/>
      <c r="X2585" s="1428"/>
    </row>
    <row r="2587" spans="23:24">
      <c r="W2587" s="1428"/>
      <c r="X2587" s="1428"/>
    </row>
    <row r="2588" spans="23:24">
      <c r="W2588" s="1428"/>
      <c r="X2588" s="1428"/>
    </row>
    <row r="2589" spans="23:24">
      <c r="W2589" s="1428"/>
      <c r="X2589" s="1428"/>
    </row>
    <row r="2591" spans="23:24">
      <c r="W2591" s="1428"/>
      <c r="X2591" s="1428"/>
    </row>
    <row r="2592" spans="23:24">
      <c r="W2592" s="1428"/>
      <c r="X2592" s="1428"/>
    </row>
    <row r="2593" spans="23:24">
      <c r="W2593" s="1428"/>
      <c r="X2593" s="1428"/>
    </row>
    <row r="2595" spans="23:24">
      <c r="W2595" s="1428"/>
      <c r="X2595" s="1428"/>
    </row>
    <row r="2596" spans="23:24">
      <c r="W2596" s="1428"/>
      <c r="X2596" s="1428"/>
    </row>
    <row r="2597" spans="23:24">
      <c r="W2597" s="1428"/>
      <c r="X2597" s="1428"/>
    </row>
    <row r="2599" spans="23:24">
      <c r="W2599" s="1428"/>
      <c r="X2599" s="1428"/>
    </row>
    <row r="2600" spans="23:24">
      <c r="W2600" s="1428"/>
      <c r="X2600" s="1428"/>
    </row>
    <row r="2601" spans="23:24">
      <c r="W2601" s="1428"/>
      <c r="X2601" s="1428"/>
    </row>
    <row r="2603" spans="23:24">
      <c r="W2603" s="1428"/>
      <c r="X2603" s="1428"/>
    </row>
    <row r="2604" spans="23:24">
      <c r="W2604" s="1428"/>
      <c r="X2604" s="1428"/>
    </row>
    <row r="2605" spans="23:24">
      <c r="W2605" s="1428"/>
      <c r="X2605" s="1428"/>
    </row>
    <row r="2607" spans="23:24">
      <c r="W2607" s="1428"/>
      <c r="X2607" s="1428"/>
    </row>
    <row r="2608" spans="23:24">
      <c r="W2608" s="1428"/>
      <c r="X2608" s="1428"/>
    </row>
    <row r="2609" spans="23:24">
      <c r="W2609" s="1428"/>
      <c r="X2609" s="1428"/>
    </row>
    <row r="2611" spans="23:24">
      <c r="W2611" s="1428"/>
      <c r="X2611" s="1428"/>
    </row>
    <row r="2612" spans="23:24">
      <c r="W2612" s="1428"/>
      <c r="X2612" s="1428"/>
    </row>
    <row r="2613" spans="23:24">
      <c r="W2613" s="1428"/>
      <c r="X2613" s="1428"/>
    </row>
    <row r="2615" spans="23:24">
      <c r="W2615" s="1428"/>
      <c r="X2615" s="1428"/>
    </row>
    <row r="2616" spans="23:24">
      <c r="W2616" s="1428"/>
      <c r="X2616" s="1428"/>
    </row>
    <row r="2617" spans="23:24">
      <c r="W2617" s="1428"/>
      <c r="X2617" s="1428"/>
    </row>
    <row r="2619" spans="23:24">
      <c r="W2619" s="1428"/>
      <c r="X2619" s="1428"/>
    </row>
    <row r="2620" spans="23:24">
      <c r="W2620" s="1428"/>
      <c r="X2620" s="1428"/>
    </row>
    <row r="2621" spans="23:24">
      <c r="W2621" s="1428"/>
      <c r="X2621" s="1428"/>
    </row>
    <row r="2623" spans="23:24">
      <c r="W2623" s="1428"/>
      <c r="X2623" s="1428"/>
    </row>
    <row r="2624" spans="23:24">
      <c r="W2624" s="1428"/>
      <c r="X2624" s="1428"/>
    </row>
    <row r="2625" spans="23:24">
      <c r="W2625" s="1428"/>
      <c r="X2625" s="1428"/>
    </row>
    <row r="2627" spans="23:24">
      <c r="W2627" s="1428"/>
      <c r="X2627" s="1428"/>
    </row>
    <row r="2628" spans="23:24">
      <c r="W2628" s="1428"/>
      <c r="X2628" s="1428"/>
    </row>
    <row r="2629" spans="23:24">
      <c r="W2629" s="1428"/>
      <c r="X2629" s="1428"/>
    </row>
    <row r="2631" spans="23:24">
      <c r="W2631" s="1428"/>
      <c r="X2631" s="1428"/>
    </row>
    <row r="2632" spans="23:24">
      <c r="W2632" s="1428"/>
      <c r="X2632" s="1428"/>
    </row>
    <row r="2633" spans="23:24">
      <c r="W2633" s="1428"/>
      <c r="X2633" s="1428"/>
    </row>
    <row r="2635" spans="23:24">
      <c r="W2635" s="1428"/>
      <c r="X2635" s="1428"/>
    </row>
    <row r="2636" spans="23:24">
      <c r="W2636" s="1428"/>
      <c r="X2636" s="1428"/>
    </row>
    <row r="2637" spans="23:24">
      <c r="W2637" s="1428"/>
      <c r="X2637" s="1428"/>
    </row>
    <row r="2638" spans="23:24">
      <c r="W2638" s="1428"/>
      <c r="X2638" s="1428"/>
    </row>
    <row r="2639" spans="23:24">
      <c r="W2639" s="1428"/>
      <c r="X2639" s="1428"/>
    </row>
    <row r="2640" spans="23:24">
      <c r="W2640" s="1428"/>
      <c r="X2640" s="1428"/>
    </row>
    <row r="2642" spans="23:24">
      <c r="W2642" s="1428"/>
      <c r="X2642" s="1428"/>
    </row>
    <row r="2643" spans="23:24">
      <c r="W2643" s="1428"/>
      <c r="X2643" s="1428"/>
    </row>
    <row r="2644" spans="23:24">
      <c r="W2644" s="1428"/>
      <c r="X2644" s="1428"/>
    </row>
    <row r="2646" spans="23:24">
      <c r="W2646" s="1428"/>
      <c r="X2646" s="1428"/>
    </row>
    <row r="2647" spans="23:24">
      <c r="W2647" s="1428"/>
      <c r="X2647" s="1428"/>
    </row>
    <row r="2648" spans="23:24">
      <c r="W2648" s="1428"/>
      <c r="X2648" s="1428"/>
    </row>
    <row r="2650" spans="23:24">
      <c r="W2650" s="1428"/>
      <c r="X2650" s="1428"/>
    </row>
    <row r="2651" spans="23:24">
      <c r="W2651" s="1428"/>
      <c r="X2651" s="1428"/>
    </row>
    <row r="2652" spans="23:24">
      <c r="W2652" s="1428"/>
      <c r="X2652" s="1428"/>
    </row>
    <row r="2654" spans="23:24">
      <c r="W2654" s="1428"/>
      <c r="X2654" s="1428"/>
    </row>
    <row r="2655" spans="23:24">
      <c r="W2655" s="1428"/>
      <c r="X2655" s="1428"/>
    </row>
    <row r="2656" spans="23:24">
      <c r="W2656" s="1428"/>
      <c r="X2656" s="1428"/>
    </row>
    <row r="2658" spans="23:24">
      <c r="W2658" s="1428"/>
      <c r="X2658" s="1428"/>
    </row>
    <row r="2659" spans="23:24">
      <c r="W2659" s="1428"/>
      <c r="X2659" s="1428"/>
    </row>
    <row r="2660" spans="23:24">
      <c r="W2660" s="1428"/>
      <c r="X2660" s="1428"/>
    </row>
    <row r="2662" spans="23:24">
      <c r="W2662" s="1428"/>
      <c r="X2662" s="1428"/>
    </row>
    <row r="2663" spans="23:24">
      <c r="W2663" s="1428"/>
      <c r="X2663" s="1428"/>
    </row>
    <row r="2664" spans="23:24">
      <c r="W2664" s="1428"/>
      <c r="X2664" s="1428"/>
    </row>
    <row r="2666" spans="23:24">
      <c r="W2666" s="1428"/>
      <c r="X2666" s="1428"/>
    </row>
    <row r="2667" spans="23:24">
      <c r="W2667" s="1428"/>
      <c r="X2667" s="1428"/>
    </row>
    <row r="2668" spans="23:24">
      <c r="W2668" s="1428"/>
      <c r="X2668" s="1428"/>
    </row>
    <row r="2670" spans="23:24">
      <c r="W2670" s="1428"/>
      <c r="X2670" s="1428"/>
    </row>
    <row r="2671" spans="23:24">
      <c r="W2671" s="1428"/>
      <c r="X2671" s="1428"/>
    </row>
    <row r="2672" spans="23:24">
      <c r="W2672" s="1428"/>
      <c r="X2672" s="1428"/>
    </row>
    <row r="2674" spans="23:24">
      <c r="W2674" s="1428"/>
      <c r="X2674" s="1428"/>
    </row>
    <row r="2675" spans="23:24">
      <c r="W2675" s="1428"/>
      <c r="X2675" s="1428"/>
    </row>
    <row r="2676" spans="23:24">
      <c r="W2676" s="1428"/>
      <c r="X2676" s="1428"/>
    </row>
    <row r="2678" spans="23:24">
      <c r="W2678" s="1428"/>
      <c r="X2678" s="1428"/>
    </row>
    <row r="2679" spans="23:24">
      <c r="W2679" s="1428"/>
      <c r="X2679" s="1428"/>
    </row>
    <row r="2680" spans="23:24">
      <c r="W2680" s="1428"/>
      <c r="X2680" s="1428"/>
    </row>
    <row r="2682" spans="23:24">
      <c r="W2682" s="1428"/>
      <c r="X2682" s="1428"/>
    </row>
    <row r="2683" spans="23:24">
      <c r="W2683" s="1428"/>
      <c r="X2683" s="1428"/>
    </row>
    <row r="2684" spans="23:24">
      <c r="W2684" s="1428"/>
      <c r="X2684" s="1428"/>
    </row>
    <row r="2686" spans="23:24">
      <c r="W2686" s="1428"/>
      <c r="X2686" s="1428"/>
    </row>
    <row r="2687" spans="23:24">
      <c r="W2687" s="1428"/>
      <c r="X2687" s="1428"/>
    </row>
    <row r="2688" spans="23:24">
      <c r="W2688" s="1428"/>
      <c r="X2688" s="1428"/>
    </row>
    <row r="2690" spans="23:24">
      <c r="W2690" s="1428"/>
      <c r="X2690" s="1428"/>
    </row>
    <row r="2691" spans="23:24">
      <c r="W2691" s="1428"/>
      <c r="X2691" s="1428"/>
    </row>
    <row r="2692" spans="23:24">
      <c r="W2692" s="1428"/>
      <c r="X2692" s="1428"/>
    </row>
    <row r="2694" spans="23:24">
      <c r="W2694" s="1428"/>
      <c r="X2694" s="1428"/>
    </row>
    <row r="2695" spans="23:24">
      <c r="W2695" s="1428"/>
      <c r="X2695" s="1428"/>
    </row>
    <row r="2696" spans="23:24">
      <c r="W2696" s="1428"/>
      <c r="X2696" s="1428"/>
    </row>
    <row r="2698" spans="23:24">
      <c r="W2698" s="1428"/>
      <c r="X2698" s="1428"/>
    </row>
    <row r="2699" spans="23:24">
      <c r="W2699" s="1428"/>
      <c r="X2699" s="1428"/>
    </row>
    <row r="2700" spans="23:24">
      <c r="W2700" s="1428"/>
      <c r="X2700" s="1428"/>
    </row>
    <row r="2702" spans="23:24">
      <c r="W2702" s="1428"/>
      <c r="X2702" s="1428"/>
    </row>
    <row r="2703" spans="23:24">
      <c r="W2703" s="1428"/>
      <c r="X2703" s="1428"/>
    </row>
    <row r="2704" spans="23:24">
      <c r="W2704" s="1428"/>
      <c r="X2704" s="1428"/>
    </row>
    <row r="2706" spans="23:24">
      <c r="W2706" s="1428"/>
      <c r="X2706" s="1428"/>
    </row>
    <row r="2707" spans="23:24">
      <c r="W2707" s="1428"/>
      <c r="X2707" s="1428"/>
    </row>
    <row r="2708" spans="23:24">
      <c r="W2708" s="1428"/>
      <c r="X2708" s="1428"/>
    </row>
    <row r="2710" spans="23:24">
      <c r="W2710" s="1428"/>
      <c r="X2710" s="1428"/>
    </row>
    <row r="2711" spans="23:24">
      <c r="W2711" s="1428"/>
      <c r="X2711" s="1428"/>
    </row>
    <row r="2712" spans="23:24">
      <c r="W2712" s="1428"/>
      <c r="X2712" s="1428"/>
    </row>
    <row r="2714" spans="23:24">
      <c r="W2714" s="1428"/>
      <c r="X2714" s="1428"/>
    </row>
    <row r="2715" spans="23:24">
      <c r="W2715" s="1428"/>
      <c r="X2715" s="1428"/>
    </row>
    <row r="2716" spans="23:24">
      <c r="W2716" s="1428"/>
      <c r="X2716" s="1428"/>
    </row>
    <row r="2718" spans="23:24">
      <c r="W2718" s="1428"/>
      <c r="X2718" s="1428"/>
    </row>
    <row r="2719" spans="23:24">
      <c r="W2719" s="1428"/>
      <c r="X2719" s="1428"/>
    </row>
    <row r="2720" spans="23:24">
      <c r="W2720" s="1428"/>
      <c r="X2720" s="1428"/>
    </row>
    <row r="2722" spans="23:24">
      <c r="W2722" s="1428"/>
      <c r="X2722" s="1428"/>
    </row>
    <row r="2723" spans="23:24">
      <c r="W2723" s="1428"/>
      <c r="X2723" s="1428"/>
    </row>
    <row r="2724" spans="23:24">
      <c r="W2724" s="1428"/>
      <c r="X2724" s="1428"/>
    </row>
    <row r="2726" spans="23:24">
      <c r="W2726" s="1428"/>
      <c r="X2726" s="1428"/>
    </row>
    <row r="2727" spans="23:24">
      <c r="W2727" s="1428"/>
      <c r="X2727" s="1428"/>
    </row>
    <row r="2728" spans="23:24">
      <c r="W2728" s="1428"/>
      <c r="X2728" s="1428"/>
    </row>
    <row r="2729" spans="23:24">
      <c r="W2729" s="1428"/>
      <c r="X2729" s="1428"/>
    </row>
    <row r="2730" spans="23:24">
      <c r="W2730" s="1428"/>
      <c r="X2730" s="1428"/>
    </row>
    <row r="2731" spans="23:24">
      <c r="W2731" s="1428"/>
      <c r="X2731" s="1428"/>
    </row>
    <row r="2733" spans="23:24">
      <c r="W2733" s="1428"/>
      <c r="X2733" s="1428"/>
    </row>
    <row r="2734" spans="23:24">
      <c r="W2734" s="1428"/>
      <c r="X2734" s="1428"/>
    </row>
    <row r="2735" spans="23:24">
      <c r="W2735" s="1428"/>
      <c r="X2735" s="1428"/>
    </row>
    <row r="2737" spans="23:24">
      <c r="W2737" s="1428"/>
      <c r="X2737" s="1428"/>
    </row>
    <row r="2738" spans="23:24">
      <c r="W2738" s="1428"/>
      <c r="X2738" s="1428"/>
    </row>
    <row r="2739" spans="23:24">
      <c r="W2739" s="1428"/>
      <c r="X2739" s="1428"/>
    </row>
    <row r="2741" spans="23:24">
      <c r="W2741" s="1428"/>
      <c r="X2741" s="1428"/>
    </row>
    <row r="2742" spans="23:24">
      <c r="W2742" s="1428"/>
      <c r="X2742" s="1428"/>
    </row>
    <row r="2743" spans="23:24">
      <c r="W2743" s="1428"/>
      <c r="X2743" s="1428"/>
    </row>
    <row r="2745" spans="23:24">
      <c r="W2745" s="1428"/>
      <c r="X2745" s="1428"/>
    </row>
    <row r="2746" spans="23:24">
      <c r="W2746" s="1428"/>
      <c r="X2746" s="1428"/>
    </row>
    <row r="2747" spans="23:24">
      <c r="W2747" s="1428"/>
      <c r="X2747" s="1428"/>
    </row>
    <row r="2749" spans="23:24">
      <c r="W2749" s="1428"/>
      <c r="X2749" s="1428"/>
    </row>
    <row r="2750" spans="23:24">
      <c r="W2750" s="1428"/>
      <c r="X2750" s="1428"/>
    </row>
    <row r="2751" spans="23:24">
      <c r="W2751" s="1428"/>
      <c r="X2751" s="1428"/>
    </row>
    <row r="2753" spans="23:24">
      <c r="W2753" s="1428"/>
      <c r="X2753" s="1428"/>
    </row>
    <row r="2754" spans="23:24">
      <c r="W2754" s="1428"/>
      <c r="X2754" s="1428"/>
    </row>
    <row r="2755" spans="23:24">
      <c r="W2755" s="1428"/>
      <c r="X2755" s="1428"/>
    </row>
    <row r="2757" spans="23:24">
      <c r="W2757" s="1428"/>
      <c r="X2757" s="1428"/>
    </row>
    <row r="2758" spans="23:24">
      <c r="W2758" s="1428"/>
      <c r="X2758" s="1428"/>
    </row>
    <row r="2759" spans="23:24">
      <c r="W2759" s="1428"/>
      <c r="X2759" s="1428"/>
    </row>
    <row r="2761" spans="23:24">
      <c r="W2761" s="1428"/>
      <c r="X2761" s="1428"/>
    </row>
    <row r="2762" spans="23:24">
      <c r="W2762" s="1428"/>
      <c r="X2762" s="1428"/>
    </row>
    <row r="2763" spans="23:24">
      <c r="W2763" s="1428"/>
      <c r="X2763" s="1428"/>
    </row>
    <row r="2765" spans="23:24">
      <c r="W2765" s="1428"/>
      <c r="X2765" s="1428"/>
    </row>
    <row r="2766" spans="23:24">
      <c r="W2766" s="1428"/>
      <c r="X2766" s="1428"/>
    </row>
    <row r="2767" spans="23:24">
      <c r="W2767" s="1428"/>
      <c r="X2767" s="1428"/>
    </row>
    <row r="2769" spans="23:24">
      <c r="W2769" s="1428"/>
      <c r="X2769" s="1428"/>
    </row>
    <row r="2770" spans="23:24">
      <c r="W2770" s="1428"/>
      <c r="X2770" s="1428"/>
    </row>
    <row r="2771" spans="23:24">
      <c r="W2771" s="1428"/>
      <c r="X2771" s="1428"/>
    </row>
    <row r="2773" spans="23:24">
      <c r="W2773" s="1428"/>
      <c r="X2773" s="1428"/>
    </row>
    <row r="2774" spans="23:24">
      <c r="W2774" s="1428"/>
      <c r="X2774" s="1428"/>
    </row>
    <row r="2775" spans="23:24">
      <c r="W2775" s="1428"/>
      <c r="X2775" s="1428"/>
    </row>
    <row r="2777" spans="23:24">
      <c r="W2777" s="1428"/>
      <c r="X2777" s="1428"/>
    </row>
    <row r="2778" spans="23:24">
      <c r="W2778" s="1428"/>
      <c r="X2778" s="1428"/>
    </row>
    <row r="2779" spans="23:24">
      <c r="W2779" s="1428"/>
      <c r="X2779" s="1428"/>
    </row>
    <row r="2781" spans="23:24">
      <c r="W2781" s="1428"/>
      <c r="X2781" s="1428"/>
    </row>
    <row r="2782" spans="23:24">
      <c r="W2782" s="1428"/>
      <c r="X2782" s="1428"/>
    </row>
    <row r="2783" spans="23:24">
      <c r="W2783" s="1428"/>
      <c r="X2783" s="1428"/>
    </row>
    <row r="2785" spans="23:24">
      <c r="W2785" s="1428"/>
      <c r="X2785" s="1428"/>
    </row>
    <row r="2786" spans="23:24">
      <c r="W2786" s="1428"/>
      <c r="X2786" s="1428"/>
    </row>
    <row r="2787" spans="23:24">
      <c r="W2787" s="1428"/>
      <c r="X2787" s="1428"/>
    </row>
    <row r="2789" spans="23:24">
      <c r="W2789" s="1428"/>
      <c r="X2789" s="1428"/>
    </row>
    <row r="2790" spans="23:24">
      <c r="W2790" s="1428"/>
      <c r="X2790" s="1428"/>
    </row>
    <row r="2791" spans="23:24">
      <c r="W2791" s="1428"/>
      <c r="X2791" s="1428"/>
    </row>
    <row r="2793" spans="23:24">
      <c r="W2793" s="1428"/>
      <c r="X2793" s="1428"/>
    </row>
    <row r="2794" spans="23:24">
      <c r="W2794" s="1428"/>
      <c r="X2794" s="1428"/>
    </row>
    <row r="2795" spans="23:24">
      <c r="W2795" s="1428"/>
      <c r="X2795" s="1428"/>
    </row>
    <row r="2797" spans="23:24">
      <c r="W2797" s="1428"/>
      <c r="X2797" s="1428"/>
    </row>
    <row r="2798" spans="23:24">
      <c r="W2798" s="1428"/>
      <c r="X2798" s="1428"/>
    </row>
    <row r="2799" spans="23:24">
      <c r="W2799" s="1428"/>
      <c r="X2799" s="1428"/>
    </row>
    <row r="2801" spans="23:24">
      <c r="W2801" s="1428"/>
      <c r="X2801" s="1428"/>
    </row>
    <row r="2802" spans="23:24">
      <c r="W2802" s="1428"/>
      <c r="X2802" s="1428"/>
    </row>
    <row r="2803" spans="23:24">
      <c r="W2803" s="1428"/>
      <c r="X2803" s="1428"/>
    </row>
    <row r="2805" spans="23:24">
      <c r="W2805" s="1428"/>
      <c r="X2805" s="1428"/>
    </row>
    <row r="2806" spans="23:24">
      <c r="W2806" s="1428"/>
      <c r="X2806" s="1428"/>
    </row>
    <row r="2807" spans="23:24">
      <c r="W2807" s="1428"/>
      <c r="X2807" s="1428"/>
    </row>
    <row r="2809" spans="23:24">
      <c r="W2809" s="1428"/>
      <c r="X2809" s="1428"/>
    </row>
    <row r="2810" spans="23:24">
      <c r="W2810" s="1428"/>
      <c r="X2810" s="1428"/>
    </row>
    <row r="2811" spans="23:24">
      <c r="W2811" s="1428"/>
      <c r="X2811" s="1428"/>
    </row>
    <row r="2813" spans="23:24">
      <c r="W2813" s="1428"/>
      <c r="X2813" s="1428"/>
    </row>
    <row r="2814" spans="23:24">
      <c r="W2814" s="1428"/>
      <c r="X2814" s="1428"/>
    </row>
    <row r="2815" spans="23:24">
      <c r="W2815" s="1428"/>
      <c r="X2815" s="1428"/>
    </row>
    <row r="2817" spans="23:24">
      <c r="W2817" s="1428"/>
      <c r="X2817" s="1428"/>
    </row>
    <row r="2818" spans="23:24">
      <c r="W2818" s="1428"/>
      <c r="X2818" s="1428"/>
    </row>
    <row r="2819" spans="23:24">
      <c r="W2819" s="1428"/>
      <c r="X2819" s="1428"/>
    </row>
    <row r="2820" spans="23:24">
      <c r="W2820" s="1428"/>
      <c r="X2820" s="1428"/>
    </row>
    <row r="2821" spans="23:24">
      <c r="W2821" s="1428"/>
      <c r="X2821" s="1428"/>
    </row>
    <row r="2822" spans="23:24">
      <c r="W2822" s="1428"/>
      <c r="X2822" s="1428"/>
    </row>
    <row r="2824" spans="23:24">
      <c r="W2824" s="1428"/>
      <c r="X2824" s="1428"/>
    </row>
    <row r="2825" spans="23:24">
      <c r="W2825" s="1428"/>
      <c r="X2825" s="1428"/>
    </row>
    <row r="2826" spans="23:24">
      <c r="W2826" s="1428"/>
      <c r="X2826" s="1428"/>
    </row>
    <row r="2828" spans="23:24">
      <c r="W2828" s="1428"/>
      <c r="X2828" s="1428"/>
    </row>
    <row r="2829" spans="23:24">
      <c r="W2829" s="1428"/>
      <c r="X2829" s="1428"/>
    </row>
    <row r="2830" spans="23:24">
      <c r="W2830" s="1428"/>
      <c r="X2830" s="1428"/>
    </row>
    <row r="2832" spans="23:24">
      <c r="W2832" s="1428"/>
      <c r="X2832" s="1428"/>
    </row>
    <row r="2833" spans="23:24">
      <c r="W2833" s="1428"/>
      <c r="X2833" s="1428"/>
    </row>
    <row r="2834" spans="23:24">
      <c r="W2834" s="1428"/>
      <c r="X2834" s="1428"/>
    </row>
    <row r="2836" spans="23:24">
      <c r="W2836" s="1428"/>
      <c r="X2836" s="1428"/>
    </row>
    <row r="2837" spans="23:24">
      <c r="W2837" s="1428"/>
      <c r="X2837" s="1428"/>
    </row>
    <row r="2838" spans="23:24">
      <c r="W2838" s="1428"/>
      <c r="X2838" s="1428"/>
    </row>
    <row r="2840" spans="23:24">
      <c r="W2840" s="1428"/>
      <c r="X2840" s="1428"/>
    </row>
    <row r="2841" spans="23:24">
      <c r="W2841" s="1428"/>
      <c r="X2841" s="1428"/>
    </row>
    <row r="2842" spans="23:24">
      <c r="W2842" s="1428"/>
      <c r="X2842" s="1428"/>
    </row>
    <row r="2844" spans="23:24">
      <c r="W2844" s="1428"/>
      <c r="X2844" s="1428"/>
    </row>
    <row r="2845" spans="23:24">
      <c r="W2845" s="1428"/>
      <c r="X2845" s="1428"/>
    </row>
    <row r="2846" spans="23:24">
      <c r="W2846" s="1428"/>
      <c r="X2846" s="1428"/>
    </row>
    <row r="2848" spans="23:24">
      <c r="W2848" s="1428"/>
      <c r="X2848" s="1428"/>
    </row>
    <row r="2849" spans="23:24">
      <c r="W2849" s="1428"/>
      <c r="X2849" s="1428"/>
    </row>
    <row r="2850" spans="23:24">
      <c r="W2850" s="1428"/>
      <c r="X2850" s="1428"/>
    </row>
    <row r="2852" spans="23:24">
      <c r="W2852" s="1428"/>
      <c r="X2852" s="1428"/>
    </row>
    <row r="2853" spans="23:24">
      <c r="W2853" s="1428"/>
      <c r="X2853" s="1428"/>
    </row>
    <row r="2854" spans="23:24">
      <c r="W2854" s="1428"/>
      <c r="X2854" s="1428"/>
    </row>
    <row r="2856" spans="23:24">
      <c r="W2856" s="1428"/>
      <c r="X2856" s="1428"/>
    </row>
    <row r="2857" spans="23:24">
      <c r="W2857" s="1428"/>
      <c r="X2857" s="1428"/>
    </row>
    <row r="2858" spans="23:24">
      <c r="W2858" s="1428"/>
      <c r="X2858" s="1428"/>
    </row>
    <row r="2860" spans="23:24">
      <c r="W2860" s="1428"/>
      <c r="X2860" s="1428"/>
    </row>
    <row r="2861" spans="23:24">
      <c r="W2861" s="1428"/>
      <c r="X2861" s="1428"/>
    </row>
    <row r="2862" spans="23:24">
      <c r="W2862" s="1428"/>
      <c r="X2862" s="1428"/>
    </row>
    <row r="2864" spans="23:24">
      <c r="W2864" s="1428"/>
      <c r="X2864" s="1428"/>
    </row>
    <row r="2865" spans="23:24">
      <c r="W2865" s="1428"/>
      <c r="X2865" s="1428"/>
    </row>
    <row r="2866" spans="23:24">
      <c r="W2866" s="1428"/>
      <c r="X2866" s="1428"/>
    </row>
    <row r="2868" spans="23:24">
      <c r="W2868" s="1428"/>
      <c r="X2868" s="1428"/>
    </row>
    <row r="2869" spans="23:24">
      <c r="W2869" s="1428"/>
      <c r="X2869" s="1428"/>
    </row>
    <row r="2870" spans="23:24">
      <c r="W2870" s="1428"/>
      <c r="X2870" s="1428"/>
    </row>
    <row r="2872" spans="23:24">
      <c r="W2872" s="1428"/>
      <c r="X2872" s="1428"/>
    </row>
    <row r="2873" spans="23:24">
      <c r="W2873" s="1428"/>
      <c r="X2873" s="1428"/>
    </row>
    <row r="2874" spans="23:24">
      <c r="W2874" s="1428"/>
      <c r="X2874" s="1428"/>
    </row>
    <row r="2876" spans="23:24">
      <c r="W2876" s="1428"/>
      <c r="X2876" s="1428"/>
    </row>
    <row r="2877" spans="23:24">
      <c r="W2877" s="1428"/>
      <c r="X2877" s="1428"/>
    </row>
    <row r="2878" spans="23:24">
      <c r="W2878" s="1428"/>
      <c r="X2878" s="1428"/>
    </row>
    <row r="2880" spans="23:24">
      <c r="W2880" s="1428"/>
      <c r="X2880" s="1428"/>
    </row>
    <row r="2881" spans="23:24">
      <c r="W2881" s="1428"/>
      <c r="X2881" s="1428"/>
    </row>
    <row r="2882" spans="23:24">
      <c r="W2882" s="1428"/>
      <c r="X2882" s="1428"/>
    </row>
    <row r="2884" spans="23:24">
      <c r="W2884" s="1428"/>
      <c r="X2884" s="1428"/>
    </row>
    <row r="2885" spans="23:24">
      <c r="W2885" s="1428"/>
      <c r="X2885" s="1428"/>
    </row>
    <row r="2886" spans="23:24">
      <c r="W2886" s="1428"/>
      <c r="X2886" s="1428"/>
    </row>
    <row r="2888" spans="23:24">
      <c r="W2888" s="1428"/>
      <c r="X2888" s="1428"/>
    </row>
    <row r="2889" spans="23:24">
      <c r="W2889" s="1428"/>
      <c r="X2889" s="1428"/>
    </row>
    <row r="2890" spans="23:24">
      <c r="W2890" s="1428"/>
      <c r="X2890" s="1428"/>
    </row>
    <row r="2892" spans="23:24">
      <c r="W2892" s="1428"/>
      <c r="X2892" s="1428"/>
    </row>
    <row r="2893" spans="23:24">
      <c r="W2893" s="1428"/>
      <c r="X2893" s="1428"/>
    </row>
    <row r="2894" spans="23:24">
      <c r="W2894" s="1428"/>
      <c r="X2894" s="1428"/>
    </row>
    <row r="2896" spans="23:24">
      <c r="W2896" s="1428"/>
      <c r="X2896" s="1428"/>
    </row>
    <row r="2897" spans="23:24">
      <c r="W2897" s="1428"/>
      <c r="X2897" s="1428"/>
    </row>
    <row r="2898" spans="23:24">
      <c r="W2898" s="1428"/>
      <c r="X2898" s="1428"/>
    </row>
    <row r="2900" spans="23:24">
      <c r="W2900" s="1428"/>
      <c r="X2900" s="1428"/>
    </row>
    <row r="2901" spans="23:24">
      <c r="W2901" s="1428"/>
      <c r="X2901" s="1428"/>
    </row>
    <row r="2902" spans="23:24">
      <c r="W2902" s="1428"/>
      <c r="X2902" s="1428"/>
    </row>
    <row r="2904" spans="23:24">
      <c r="W2904" s="1428"/>
      <c r="X2904" s="1428"/>
    </row>
    <row r="2905" spans="23:24">
      <c r="W2905" s="1428"/>
      <c r="X2905" s="1428"/>
    </row>
    <row r="2906" spans="23:24">
      <c r="W2906" s="1428"/>
      <c r="X2906" s="1428"/>
    </row>
    <row r="2908" spans="23:24">
      <c r="W2908" s="1428"/>
      <c r="X2908" s="1428"/>
    </row>
    <row r="2909" spans="23:24">
      <c r="W2909" s="1428"/>
      <c r="X2909" s="1428"/>
    </row>
    <row r="2910" spans="23:24">
      <c r="W2910" s="1428"/>
      <c r="X2910" s="1428"/>
    </row>
    <row r="2911" spans="23:24">
      <c r="W2911" s="1428"/>
      <c r="X2911" s="1428"/>
    </row>
    <row r="2912" spans="23:24">
      <c r="W2912" s="1428"/>
      <c r="X2912" s="1428"/>
    </row>
    <row r="2913" spans="23:24">
      <c r="W2913" s="1428"/>
      <c r="X2913" s="1428"/>
    </row>
    <row r="2915" spans="23:24">
      <c r="W2915" s="1428"/>
      <c r="X2915" s="1428"/>
    </row>
    <row r="2916" spans="23:24">
      <c r="W2916" s="1428"/>
      <c r="X2916" s="1428"/>
    </row>
    <row r="2917" spans="23:24">
      <c r="W2917" s="1428"/>
      <c r="X2917" s="1428"/>
    </row>
    <row r="2919" spans="23:24">
      <c r="W2919" s="1428"/>
      <c r="X2919" s="1428"/>
    </row>
    <row r="2920" spans="23:24">
      <c r="W2920" s="1428"/>
      <c r="X2920" s="1428"/>
    </row>
    <row r="2921" spans="23:24">
      <c r="W2921" s="1428"/>
      <c r="X2921" s="1428"/>
    </row>
    <row r="2923" spans="23:24">
      <c r="W2923" s="1428"/>
      <c r="X2923" s="1428"/>
    </row>
    <row r="2924" spans="23:24">
      <c r="W2924" s="1428"/>
      <c r="X2924" s="1428"/>
    </row>
    <row r="2925" spans="23:24">
      <c r="W2925" s="1428"/>
      <c r="X2925" s="1428"/>
    </row>
    <row r="2927" spans="23:24">
      <c r="W2927" s="1428"/>
      <c r="X2927" s="1428"/>
    </row>
    <row r="2928" spans="23:24">
      <c r="W2928" s="1428"/>
      <c r="X2928" s="1428"/>
    </row>
    <row r="2929" spans="23:24">
      <c r="W2929" s="1428"/>
      <c r="X2929" s="1428"/>
    </row>
    <row r="2931" spans="23:24">
      <c r="W2931" s="1428"/>
      <c r="X2931" s="1428"/>
    </row>
    <row r="2932" spans="23:24">
      <c r="W2932" s="1428"/>
      <c r="X2932" s="1428"/>
    </row>
    <row r="2933" spans="23:24">
      <c r="W2933" s="1428"/>
      <c r="X2933" s="1428"/>
    </row>
    <row r="2935" spans="23:24">
      <c r="W2935" s="1428"/>
      <c r="X2935" s="1428"/>
    </row>
    <row r="2936" spans="23:24">
      <c r="W2936" s="1428"/>
      <c r="X2936" s="1428"/>
    </row>
    <row r="2937" spans="23:24">
      <c r="W2937" s="1428"/>
      <c r="X2937" s="1428"/>
    </row>
    <row r="2939" spans="23:24">
      <c r="W2939" s="1428"/>
      <c r="X2939" s="1428"/>
    </row>
    <row r="2940" spans="23:24">
      <c r="W2940" s="1428"/>
      <c r="X2940" s="1428"/>
    </row>
    <row r="2941" spans="23:24">
      <c r="W2941" s="1428"/>
      <c r="X2941" s="1428"/>
    </row>
    <row r="2943" spans="23:24">
      <c r="W2943" s="1428"/>
      <c r="X2943" s="1428"/>
    </row>
    <row r="2944" spans="23:24">
      <c r="W2944" s="1428"/>
      <c r="X2944" s="1428"/>
    </row>
    <row r="2945" spans="23:24">
      <c r="W2945" s="1428"/>
      <c r="X2945" s="1428"/>
    </row>
    <row r="2947" spans="23:24">
      <c r="W2947" s="1428"/>
      <c r="X2947" s="1428"/>
    </row>
    <row r="2948" spans="23:24">
      <c r="W2948" s="1428"/>
      <c r="X2948" s="1428"/>
    </row>
    <row r="2950" spans="23:24">
      <c r="W2950" s="1428"/>
      <c r="X2950" s="1428"/>
    </row>
    <row r="2951" spans="23:24">
      <c r="W2951" s="1428"/>
      <c r="X2951" s="1428"/>
    </row>
    <row r="2952" spans="23:24">
      <c r="W2952" s="1428"/>
      <c r="X2952" s="1428"/>
    </row>
    <row r="2954" spans="23:24">
      <c r="W2954" s="1428"/>
      <c r="X2954" s="1428"/>
    </row>
    <row r="2955" spans="23:24">
      <c r="W2955" s="1428"/>
      <c r="X2955" s="1428"/>
    </row>
    <row r="2956" spans="23:24">
      <c r="W2956" s="1428"/>
      <c r="X2956" s="1428"/>
    </row>
    <row r="2958" spans="23:24">
      <c r="W2958" s="1428"/>
      <c r="X2958" s="1428"/>
    </row>
    <row r="2959" spans="23:24">
      <c r="W2959" s="1428"/>
      <c r="X2959" s="1428"/>
    </row>
    <row r="2960" spans="23:24">
      <c r="W2960" s="1428"/>
      <c r="X2960" s="1428"/>
    </row>
    <row r="2962" spans="23:24">
      <c r="W2962" s="1428"/>
      <c r="X2962" s="1428"/>
    </row>
    <row r="2963" spans="23:24">
      <c r="W2963" s="1428"/>
      <c r="X2963" s="1428"/>
    </row>
    <row r="2964" spans="23:24">
      <c r="W2964" s="1428"/>
      <c r="X2964" s="1428"/>
    </row>
    <row r="2966" spans="23:24">
      <c r="W2966" s="1428"/>
      <c r="X2966" s="1428"/>
    </row>
    <row r="2967" spans="23:24">
      <c r="W2967" s="1428"/>
      <c r="X2967" s="1428"/>
    </row>
    <row r="2968" spans="23:24">
      <c r="W2968" s="1428"/>
      <c r="X2968" s="1428"/>
    </row>
    <row r="2970" spans="23:24">
      <c r="W2970" s="1428"/>
      <c r="X2970" s="1428"/>
    </row>
    <row r="2971" spans="23:24">
      <c r="W2971" s="1428"/>
      <c r="X2971" s="1428"/>
    </row>
    <row r="2972" spans="23:24">
      <c r="W2972" s="1428"/>
      <c r="X2972" s="1428"/>
    </row>
    <row r="2974" spans="23:24">
      <c r="W2974" s="1428"/>
      <c r="X2974" s="1428"/>
    </row>
    <row r="2975" spans="23:24">
      <c r="W2975" s="1428"/>
      <c r="X2975" s="1428"/>
    </row>
    <row r="2976" spans="23:24">
      <c r="W2976" s="1428"/>
      <c r="X2976" s="1428"/>
    </row>
    <row r="2978" spans="23:24">
      <c r="W2978" s="1428"/>
      <c r="X2978" s="1428"/>
    </row>
    <row r="2979" spans="23:24">
      <c r="W2979" s="1428"/>
      <c r="X2979" s="1428"/>
    </row>
    <row r="2981" spans="23:24">
      <c r="W2981" s="1428"/>
      <c r="X2981" s="1428"/>
    </row>
    <row r="2982" spans="23:24">
      <c r="W2982" s="1428"/>
      <c r="X2982" s="1428"/>
    </row>
    <row r="2983" spans="23:24">
      <c r="W2983" s="1428"/>
      <c r="X2983" s="1428"/>
    </row>
    <row r="2985" spans="23:24">
      <c r="W2985" s="1428"/>
      <c r="X2985" s="1428"/>
    </row>
    <row r="2986" spans="23:24">
      <c r="W2986" s="1428"/>
      <c r="X2986" s="1428"/>
    </row>
    <row r="2987" spans="23:24">
      <c r="W2987" s="1428"/>
      <c r="X2987" s="1428"/>
    </row>
    <row r="2989" spans="23:24">
      <c r="W2989" s="1428"/>
      <c r="X2989" s="1428"/>
    </row>
    <row r="2990" spans="23:24">
      <c r="W2990" s="1428"/>
      <c r="X2990" s="1428"/>
    </row>
    <row r="2991" spans="23:24">
      <c r="W2991" s="1428"/>
      <c r="X2991" s="1428"/>
    </row>
    <row r="2993" spans="23:24">
      <c r="W2993" s="1428"/>
      <c r="X2993" s="1428"/>
    </row>
    <row r="2994" spans="23:24">
      <c r="W2994" s="1428"/>
      <c r="X2994" s="1428"/>
    </row>
    <row r="2995" spans="23:24">
      <c r="W2995" s="1428"/>
      <c r="X2995" s="1428"/>
    </row>
    <row r="2997" spans="23:24">
      <c r="W2997" s="1428"/>
      <c r="X2997" s="1428"/>
    </row>
    <row r="2998" spans="23:24">
      <c r="W2998" s="1428"/>
      <c r="X2998" s="1428"/>
    </row>
    <row r="2999" spans="23:24">
      <c r="W2999" s="1428"/>
      <c r="X2999" s="1428"/>
    </row>
    <row r="3000" spans="23:24">
      <c r="W3000" s="1428"/>
      <c r="X3000" s="1428"/>
    </row>
    <row r="3001" spans="23:24">
      <c r="W3001" s="1428"/>
      <c r="X3001" s="1428"/>
    </row>
    <row r="3003" spans="23:24">
      <c r="W3003" s="1428"/>
      <c r="X3003" s="1428"/>
    </row>
    <row r="3004" spans="23:24">
      <c r="W3004" s="1428"/>
      <c r="X3004" s="1428"/>
    </row>
    <row r="3005" spans="23:24">
      <c r="W3005" s="1428"/>
      <c r="X3005" s="1428"/>
    </row>
    <row r="3007" spans="23:24">
      <c r="W3007" s="1428"/>
      <c r="X3007" s="1428"/>
    </row>
    <row r="3008" spans="23:24">
      <c r="W3008" s="1428"/>
      <c r="X3008" s="1428"/>
    </row>
    <row r="3009" spans="23:24">
      <c r="W3009" s="1428"/>
      <c r="X3009" s="1428"/>
    </row>
    <row r="3011" spans="23:24">
      <c r="W3011" s="1428"/>
      <c r="X3011" s="1428"/>
    </row>
    <row r="3012" spans="23:24">
      <c r="W3012" s="1428"/>
      <c r="X3012" s="1428"/>
    </row>
    <row r="3013" spans="23:24">
      <c r="W3013" s="1428"/>
      <c r="X3013" s="1428"/>
    </row>
    <row r="3015" spans="23:24">
      <c r="W3015" s="1428"/>
      <c r="X3015" s="1428"/>
    </row>
    <row r="3016" spans="23:24">
      <c r="W3016" s="1428"/>
      <c r="X3016" s="1428"/>
    </row>
    <row r="3017" spans="23:24">
      <c r="W3017" s="1428"/>
      <c r="X3017" s="1428"/>
    </row>
    <row r="3019" spans="23:24">
      <c r="W3019" s="1428"/>
      <c r="X3019" s="1428"/>
    </row>
    <row r="3020" spans="23:24">
      <c r="W3020" s="1428"/>
      <c r="X3020" s="1428"/>
    </row>
    <row r="3021" spans="23:24">
      <c r="W3021" s="1428"/>
      <c r="X3021" s="1428"/>
    </row>
    <row r="3023" spans="23:24">
      <c r="W3023" s="1428"/>
      <c r="X3023" s="1428"/>
    </row>
    <row r="3024" spans="23:24">
      <c r="W3024" s="1428"/>
      <c r="X3024" s="1428"/>
    </row>
    <row r="3025" spans="23:24">
      <c r="W3025" s="1428"/>
      <c r="X3025" s="1428"/>
    </row>
    <row r="3027" spans="23:24">
      <c r="W3027" s="1428"/>
      <c r="X3027" s="1428"/>
    </row>
    <row r="3028" spans="23:24">
      <c r="W3028" s="1428"/>
      <c r="X3028" s="1428"/>
    </row>
    <row r="3029" spans="23:24">
      <c r="W3029" s="1428"/>
      <c r="X3029" s="1428"/>
    </row>
    <row r="3031" spans="23:24">
      <c r="W3031" s="1428"/>
      <c r="X3031" s="1428"/>
    </row>
    <row r="3032" spans="23:24">
      <c r="W3032" s="1428"/>
      <c r="X3032" s="1428"/>
    </row>
    <row r="3033" spans="23:24">
      <c r="W3033" s="1428"/>
      <c r="X3033" s="1428"/>
    </row>
    <row r="3035" spans="23:24">
      <c r="W3035" s="1428"/>
      <c r="X3035" s="1428"/>
    </row>
    <row r="3036" spans="23:24">
      <c r="W3036" s="1428"/>
      <c r="X3036" s="1428"/>
    </row>
    <row r="3037" spans="23:24">
      <c r="W3037" s="1428"/>
      <c r="X3037" s="1428"/>
    </row>
    <row r="3039" spans="23:24">
      <c r="W3039" s="1428"/>
      <c r="X3039" s="1428"/>
    </row>
    <row r="3040" spans="23:24">
      <c r="W3040" s="1428"/>
      <c r="X3040" s="1428"/>
    </row>
    <row r="3041" spans="23:24">
      <c r="W3041" s="1428"/>
      <c r="X3041" s="1428"/>
    </row>
    <row r="3043" spans="23:24">
      <c r="W3043" s="1428"/>
      <c r="X3043" s="1428"/>
    </row>
    <row r="3044" spans="23:24">
      <c r="W3044" s="1428"/>
      <c r="X3044" s="1428"/>
    </row>
    <row r="3045" spans="23:24">
      <c r="W3045" s="1428"/>
      <c r="X3045" s="1428"/>
    </row>
    <row r="3047" spans="23:24">
      <c r="W3047" s="1428"/>
      <c r="X3047" s="1428"/>
    </row>
    <row r="3048" spans="23:24">
      <c r="W3048" s="1428"/>
      <c r="X3048" s="1428"/>
    </row>
    <row r="3049" spans="23:24">
      <c r="W3049" s="1428"/>
      <c r="X3049" s="1428"/>
    </row>
    <row r="3051" spans="23:24">
      <c r="W3051" s="1428"/>
      <c r="X3051" s="1428"/>
    </row>
    <row r="3052" spans="23:24">
      <c r="W3052" s="1428"/>
      <c r="X3052" s="1428"/>
    </row>
    <row r="3053" spans="23:24">
      <c r="W3053" s="1428"/>
      <c r="X3053" s="1428"/>
    </row>
    <row r="3055" spans="23:24">
      <c r="W3055" s="1428"/>
      <c r="X3055" s="1428"/>
    </row>
    <row r="3056" spans="23:24">
      <c r="W3056" s="1428"/>
      <c r="X3056" s="1428"/>
    </row>
    <row r="3057" spans="23:24">
      <c r="W3057" s="1428"/>
      <c r="X3057" s="1428"/>
    </row>
    <row r="3059" spans="23:24">
      <c r="W3059" s="1428"/>
      <c r="X3059" s="1428"/>
    </row>
    <row r="3060" spans="23:24">
      <c r="W3060" s="1428"/>
      <c r="X3060" s="1428"/>
    </row>
    <row r="3061" spans="23:24">
      <c r="W3061" s="1428"/>
      <c r="X3061" s="1428"/>
    </row>
    <row r="3063" spans="23:24">
      <c r="W3063" s="1428"/>
      <c r="X3063" s="1428"/>
    </row>
    <row r="3064" spans="23:24">
      <c r="W3064" s="1428"/>
      <c r="X3064" s="1428"/>
    </row>
    <row r="3065" spans="23:24">
      <c r="W3065" s="1428"/>
      <c r="X3065" s="1428"/>
    </row>
    <row r="3067" spans="23:24">
      <c r="W3067" s="1428"/>
      <c r="X3067" s="1428"/>
    </row>
    <row r="3068" spans="23:24">
      <c r="W3068" s="1428"/>
      <c r="X3068" s="1428"/>
    </row>
    <row r="3069" spans="23:24">
      <c r="W3069" s="1428"/>
      <c r="X3069" s="1428"/>
    </row>
    <row r="3071" spans="23:24">
      <c r="W3071" s="1428"/>
      <c r="X3071" s="1428"/>
    </row>
    <row r="3072" spans="23:24">
      <c r="W3072" s="1428"/>
      <c r="X3072" s="1428"/>
    </row>
    <row r="3073" spans="23:24">
      <c r="W3073" s="1428"/>
      <c r="X3073" s="1428"/>
    </row>
    <row r="3075" spans="23:24">
      <c r="W3075" s="1428"/>
      <c r="X3075" s="1428"/>
    </row>
    <row r="3076" spans="23:24">
      <c r="W3076" s="1428"/>
      <c r="X3076" s="1428"/>
    </row>
    <row r="3077" spans="23:24">
      <c r="W3077" s="1428"/>
      <c r="X3077" s="1428"/>
    </row>
    <row r="3079" spans="23:24">
      <c r="W3079" s="1428"/>
      <c r="X3079" s="1428"/>
    </row>
    <row r="3080" spans="23:24">
      <c r="W3080" s="1428"/>
      <c r="X3080" s="1428"/>
    </row>
    <row r="3081" spans="23:24">
      <c r="W3081" s="1428"/>
      <c r="X3081" s="1428"/>
    </row>
    <row r="3083" spans="23:24">
      <c r="W3083" s="1428"/>
      <c r="X3083" s="1428"/>
    </row>
    <row r="3084" spans="23:24">
      <c r="W3084" s="1428"/>
      <c r="X3084" s="1428"/>
    </row>
    <row r="3085" spans="23:24">
      <c r="W3085" s="1428"/>
      <c r="X3085" s="1428"/>
    </row>
    <row r="3087" spans="23:24">
      <c r="W3087" s="1428"/>
      <c r="X3087" s="1428"/>
    </row>
    <row r="3088" spans="23:24">
      <c r="W3088" s="1428"/>
      <c r="X3088" s="1428"/>
    </row>
    <row r="3089" spans="23:24">
      <c r="W3089" s="1428"/>
      <c r="X3089" s="1428"/>
    </row>
    <row r="3090" spans="23:24">
      <c r="W3090" s="1428"/>
      <c r="X3090" s="1428"/>
    </row>
    <row r="3091" spans="23:24">
      <c r="W3091" s="1428"/>
      <c r="X3091" s="1428"/>
    </row>
    <row r="3092" spans="23:24">
      <c r="W3092" s="1428"/>
      <c r="X3092" s="1428"/>
    </row>
    <row r="3094" spans="23:24">
      <c r="W3094" s="1428"/>
      <c r="X3094" s="1428"/>
    </row>
    <row r="3095" spans="23:24">
      <c r="W3095" s="1428"/>
      <c r="X3095" s="1428"/>
    </row>
    <row r="3096" spans="23:24">
      <c r="W3096" s="1428"/>
      <c r="X3096" s="1428"/>
    </row>
    <row r="3098" spans="23:24">
      <c r="W3098" s="1428"/>
      <c r="X3098" s="1428"/>
    </row>
    <row r="3099" spans="23:24">
      <c r="W3099" s="1428"/>
      <c r="X3099" s="1428"/>
    </row>
    <row r="3100" spans="23:24">
      <c r="W3100" s="1428"/>
      <c r="X3100" s="1428"/>
    </row>
    <row r="3102" spans="23:24">
      <c r="W3102" s="1428"/>
      <c r="X3102" s="1428"/>
    </row>
    <row r="3103" spans="23:24">
      <c r="W3103" s="1428"/>
      <c r="X3103" s="1428"/>
    </row>
    <row r="3104" spans="23:24">
      <c r="W3104" s="1428"/>
      <c r="X3104" s="1428"/>
    </row>
    <row r="3106" spans="23:24">
      <c r="W3106" s="1428"/>
      <c r="X3106" s="1428"/>
    </row>
    <row r="3107" spans="23:24">
      <c r="W3107" s="1428"/>
      <c r="X3107" s="1428"/>
    </row>
    <row r="3108" spans="23:24">
      <c r="W3108" s="1428"/>
      <c r="X3108" s="1428"/>
    </row>
    <row r="3110" spans="23:24">
      <c r="W3110" s="1428"/>
      <c r="X3110" s="1428"/>
    </row>
    <row r="3111" spans="23:24">
      <c r="W3111" s="1428"/>
      <c r="X3111" s="1428"/>
    </row>
    <row r="3112" spans="23:24">
      <c r="W3112" s="1428"/>
      <c r="X3112" s="1428"/>
    </row>
    <row r="3114" spans="23:24">
      <c r="W3114" s="1428"/>
      <c r="X3114" s="1428"/>
    </row>
    <row r="3115" spans="23:24">
      <c r="W3115" s="1428"/>
      <c r="X3115" s="1428"/>
    </row>
    <row r="3116" spans="23:24">
      <c r="W3116" s="1428"/>
      <c r="X3116" s="1428"/>
    </row>
    <row r="3118" spans="23:24">
      <c r="W3118" s="1428"/>
      <c r="X3118" s="1428"/>
    </row>
    <row r="3119" spans="23:24">
      <c r="W3119" s="1428"/>
      <c r="X3119" s="1428"/>
    </row>
    <row r="3120" spans="23:24">
      <c r="W3120" s="1428"/>
      <c r="X3120" s="1428"/>
    </row>
    <row r="3122" spans="23:24">
      <c r="W3122" s="1428"/>
      <c r="X3122" s="1428"/>
    </row>
    <row r="3123" spans="23:24">
      <c r="W3123" s="1428"/>
      <c r="X3123" s="1428"/>
    </row>
    <row r="3124" spans="23:24">
      <c r="W3124" s="1428"/>
      <c r="X3124" s="1428"/>
    </row>
    <row r="3126" spans="23:24">
      <c r="W3126" s="1428"/>
      <c r="X3126" s="1428"/>
    </row>
    <row r="3127" spans="23:24">
      <c r="W3127" s="1428"/>
      <c r="X3127" s="1428"/>
    </row>
    <row r="3128" spans="23:24">
      <c r="W3128" s="1428"/>
      <c r="X3128" s="1428"/>
    </row>
    <row r="3130" spans="23:24">
      <c r="W3130" s="1428"/>
      <c r="X3130" s="1428"/>
    </row>
    <row r="3131" spans="23:24">
      <c r="W3131" s="1428"/>
      <c r="X3131" s="1428"/>
    </row>
    <row r="3132" spans="23:24">
      <c r="W3132" s="1428"/>
      <c r="X3132" s="1428"/>
    </row>
    <row r="3134" spans="23:24">
      <c r="W3134" s="1428"/>
      <c r="X3134" s="1428"/>
    </row>
    <row r="3135" spans="23:24">
      <c r="W3135" s="1428"/>
      <c r="X3135" s="1428"/>
    </row>
    <row r="3136" spans="23:24">
      <c r="W3136" s="1428"/>
      <c r="X3136" s="1428"/>
    </row>
    <row r="3138" spans="23:24">
      <c r="W3138" s="1428"/>
      <c r="X3138" s="1428"/>
    </row>
    <row r="3139" spans="23:24">
      <c r="W3139" s="1428"/>
      <c r="X3139" s="1428"/>
    </row>
    <row r="3140" spans="23:24">
      <c r="W3140" s="1428"/>
      <c r="X3140" s="1428"/>
    </row>
    <row r="3142" spans="23:24">
      <c r="W3142" s="1428"/>
      <c r="X3142" s="1428"/>
    </row>
    <row r="3143" spans="23:24">
      <c r="W3143" s="1428"/>
      <c r="X3143" s="1428"/>
    </row>
    <row r="3144" spans="23:24">
      <c r="W3144" s="1428"/>
      <c r="X3144" s="1428"/>
    </row>
    <row r="3146" spans="23:24">
      <c r="W3146" s="1428"/>
      <c r="X3146" s="1428"/>
    </row>
    <row r="3147" spans="23:24">
      <c r="W3147" s="1428"/>
      <c r="X3147" s="1428"/>
    </row>
    <row r="3148" spans="23:24">
      <c r="W3148" s="1428"/>
      <c r="X3148" s="1428"/>
    </row>
    <row r="3150" spans="23:24">
      <c r="W3150" s="1428"/>
      <c r="X3150" s="1428"/>
    </row>
    <row r="3151" spans="23:24">
      <c r="W3151" s="1428"/>
      <c r="X3151" s="1428"/>
    </row>
    <row r="3152" spans="23:24">
      <c r="W3152" s="1428"/>
      <c r="X3152" s="1428"/>
    </row>
    <row r="3154" spans="23:24">
      <c r="W3154" s="1428"/>
      <c r="X3154" s="1428"/>
    </row>
    <row r="3155" spans="23:24">
      <c r="W3155" s="1428"/>
      <c r="X3155" s="1428"/>
    </row>
    <row r="3156" spans="23:24">
      <c r="W3156" s="1428"/>
      <c r="X3156" s="1428"/>
    </row>
    <row r="3158" spans="23:24">
      <c r="W3158" s="1428"/>
      <c r="X3158" s="1428"/>
    </row>
    <row r="3159" spans="23:24">
      <c r="W3159" s="1428"/>
      <c r="X3159" s="1428"/>
    </row>
    <row r="3160" spans="23:24">
      <c r="W3160" s="1428"/>
      <c r="X3160" s="1428"/>
    </row>
    <row r="3162" spans="23:24">
      <c r="W3162" s="1428"/>
      <c r="X3162" s="1428"/>
    </row>
    <row r="3163" spans="23:24">
      <c r="W3163" s="1428"/>
      <c r="X3163" s="1428"/>
    </row>
    <row r="3164" spans="23:24">
      <c r="W3164" s="1428"/>
      <c r="X3164" s="1428"/>
    </row>
    <row r="3166" spans="23:24">
      <c r="W3166" s="1428"/>
      <c r="X3166" s="1428"/>
    </row>
    <row r="3167" spans="23:24">
      <c r="W3167" s="1428"/>
      <c r="X3167" s="1428"/>
    </row>
    <row r="3168" spans="23:24">
      <c r="W3168" s="1428"/>
      <c r="X3168" s="1428"/>
    </row>
    <row r="3170" spans="23:24">
      <c r="W3170" s="1428"/>
      <c r="X3170" s="1428"/>
    </row>
    <row r="3171" spans="23:24">
      <c r="W3171" s="1428"/>
      <c r="X3171" s="1428"/>
    </row>
    <row r="3172" spans="23:24">
      <c r="W3172" s="1428"/>
      <c r="X3172" s="1428"/>
    </row>
    <row r="3174" spans="23:24">
      <c r="W3174" s="1428"/>
      <c r="X3174" s="1428"/>
    </row>
    <row r="3175" spans="23:24">
      <c r="W3175" s="1428"/>
      <c r="X3175" s="1428"/>
    </row>
    <row r="3176" spans="23:24">
      <c r="W3176" s="1428"/>
      <c r="X3176" s="1428"/>
    </row>
    <row r="3178" spans="23:24">
      <c r="W3178" s="1428"/>
      <c r="X3178" s="1428"/>
    </row>
    <row r="3179" spans="23:24">
      <c r="W3179" s="1428"/>
      <c r="X3179" s="1428"/>
    </row>
    <row r="3180" spans="23:24">
      <c r="W3180" s="1428"/>
      <c r="X3180" s="1428"/>
    </row>
    <row r="3181" spans="23:24">
      <c r="W3181" s="1428"/>
      <c r="X3181" s="1428"/>
    </row>
    <row r="3182" spans="23:24">
      <c r="W3182" s="1428"/>
      <c r="X3182" s="1428"/>
    </row>
    <row r="3183" spans="23:24">
      <c r="W3183" s="1428"/>
      <c r="X3183" s="1428"/>
    </row>
    <row r="3185" spans="23:24">
      <c r="W3185" s="1428"/>
      <c r="X3185" s="1428"/>
    </row>
    <row r="3186" spans="23:24">
      <c r="W3186" s="1428"/>
      <c r="X3186" s="1428"/>
    </row>
    <row r="3187" spans="23:24">
      <c r="W3187" s="1428"/>
      <c r="X3187" s="1428"/>
    </row>
    <row r="3189" spans="23:24">
      <c r="W3189" s="1428"/>
      <c r="X3189" s="1428"/>
    </row>
    <row r="3190" spans="23:24">
      <c r="W3190" s="1428"/>
      <c r="X3190" s="1428"/>
    </row>
    <row r="3191" spans="23:24">
      <c r="W3191" s="1428"/>
      <c r="X3191" s="1428"/>
    </row>
    <row r="3193" spans="23:24">
      <c r="W3193" s="1428"/>
      <c r="X3193" s="1428"/>
    </row>
    <row r="3194" spans="23:24">
      <c r="W3194" s="1428"/>
      <c r="X3194" s="1428"/>
    </row>
    <row r="3195" spans="23:24">
      <c r="W3195" s="1428"/>
      <c r="X3195" s="1428"/>
    </row>
    <row r="3197" spans="23:24">
      <c r="W3197" s="1428"/>
      <c r="X3197" s="1428"/>
    </row>
    <row r="3198" spans="23:24">
      <c r="W3198" s="1428"/>
      <c r="X3198" s="1428"/>
    </row>
    <row r="3199" spans="23:24">
      <c r="W3199" s="1428"/>
      <c r="X3199" s="1428"/>
    </row>
    <row r="3201" spans="23:24">
      <c r="W3201" s="1428"/>
      <c r="X3201" s="1428"/>
    </row>
    <row r="3202" spans="23:24">
      <c r="W3202" s="1428"/>
      <c r="X3202" s="1428"/>
    </row>
    <row r="3203" spans="23:24">
      <c r="W3203" s="1428"/>
      <c r="X3203" s="1428"/>
    </row>
    <row r="3205" spans="23:24">
      <c r="W3205" s="1428"/>
      <c r="X3205" s="1428"/>
    </row>
    <row r="3206" spans="23:24">
      <c r="W3206" s="1428"/>
      <c r="X3206" s="1428"/>
    </row>
    <row r="3207" spans="23:24">
      <c r="W3207" s="1428"/>
      <c r="X3207" s="1428"/>
    </row>
    <row r="3209" spans="23:24">
      <c r="W3209" s="1428"/>
      <c r="X3209" s="1428"/>
    </row>
    <row r="3210" spans="23:24">
      <c r="W3210" s="1428"/>
      <c r="X3210" s="1428"/>
    </row>
    <row r="3211" spans="23:24">
      <c r="W3211" s="1428"/>
      <c r="X3211" s="1428"/>
    </row>
    <row r="3213" spans="23:24">
      <c r="W3213" s="1428"/>
      <c r="X3213" s="1428"/>
    </row>
    <row r="3214" spans="23:24">
      <c r="W3214" s="1428"/>
      <c r="X3214" s="1428"/>
    </row>
    <row r="3215" spans="23:24">
      <c r="W3215" s="1428"/>
      <c r="X3215" s="1428"/>
    </row>
    <row r="3217" spans="23:24">
      <c r="W3217" s="1428"/>
      <c r="X3217" s="1428"/>
    </row>
    <row r="3218" spans="23:24">
      <c r="W3218" s="1428"/>
      <c r="X3218" s="1428"/>
    </row>
    <row r="3219" spans="23:24">
      <c r="W3219" s="1428"/>
      <c r="X3219" s="1428"/>
    </row>
    <row r="3221" spans="23:24">
      <c r="W3221" s="1428"/>
      <c r="X3221" s="1428"/>
    </row>
    <row r="3222" spans="23:24">
      <c r="W3222" s="1428"/>
      <c r="X3222" s="1428"/>
    </row>
    <row r="3223" spans="23:24">
      <c r="W3223" s="1428"/>
      <c r="X3223" s="1428"/>
    </row>
    <row r="3225" spans="23:24">
      <c r="W3225" s="1428"/>
      <c r="X3225" s="1428"/>
    </row>
    <row r="3226" spans="23:24">
      <c r="W3226" s="1428"/>
      <c r="X3226" s="1428"/>
    </row>
    <row r="3227" spans="23:24">
      <c r="W3227" s="1428"/>
      <c r="X3227" s="1428"/>
    </row>
    <row r="3229" spans="23:24">
      <c r="W3229" s="1428"/>
      <c r="X3229" s="1428"/>
    </row>
    <row r="3230" spans="23:24">
      <c r="W3230" s="1428"/>
      <c r="X3230" s="1428"/>
    </row>
    <row r="3231" spans="23:24">
      <c r="W3231" s="1428"/>
      <c r="X3231" s="1428"/>
    </row>
    <row r="3233" spans="23:24">
      <c r="W3233" s="1428"/>
      <c r="X3233" s="1428"/>
    </row>
    <row r="3234" spans="23:24">
      <c r="W3234" s="1428"/>
      <c r="X3234" s="1428"/>
    </row>
    <row r="3235" spans="23:24">
      <c r="W3235" s="1428"/>
      <c r="X3235" s="1428"/>
    </row>
    <row r="3237" spans="23:24">
      <c r="W3237" s="1428"/>
      <c r="X3237" s="1428"/>
    </row>
    <row r="3238" spans="23:24">
      <c r="W3238" s="1428"/>
      <c r="X3238" s="1428"/>
    </row>
    <row r="3239" spans="23:24">
      <c r="W3239" s="1428"/>
      <c r="X3239" s="1428"/>
    </row>
    <row r="3241" spans="23:24">
      <c r="W3241" s="1428"/>
      <c r="X3241" s="1428"/>
    </row>
    <row r="3242" spans="23:24">
      <c r="W3242" s="1428"/>
      <c r="X3242" s="1428"/>
    </row>
    <row r="3243" spans="23:24">
      <c r="W3243" s="1428"/>
      <c r="X3243" s="1428"/>
    </row>
    <row r="3245" spans="23:24">
      <c r="W3245" s="1428"/>
      <c r="X3245" s="1428"/>
    </row>
    <row r="3246" spans="23:24">
      <c r="W3246" s="1428"/>
      <c r="X3246" s="1428"/>
    </row>
    <row r="3247" spans="23:24">
      <c r="W3247" s="1428"/>
      <c r="X3247" s="1428"/>
    </row>
    <row r="3249" spans="23:24">
      <c r="W3249" s="1428"/>
      <c r="X3249" s="1428"/>
    </row>
    <row r="3250" spans="23:24">
      <c r="W3250" s="1428"/>
      <c r="X3250" s="1428"/>
    </row>
    <row r="3251" spans="23:24">
      <c r="W3251" s="1428"/>
      <c r="X3251" s="1428"/>
    </row>
    <row r="3253" spans="23:24">
      <c r="W3253" s="1428"/>
      <c r="X3253" s="1428"/>
    </row>
    <row r="3254" spans="23:24">
      <c r="W3254" s="1428"/>
      <c r="X3254" s="1428"/>
    </row>
    <row r="3255" spans="23:24">
      <c r="W3255" s="1428"/>
      <c r="X3255" s="1428"/>
    </row>
    <row r="3257" spans="23:24">
      <c r="W3257" s="1428"/>
      <c r="X3257" s="1428"/>
    </row>
    <row r="3258" spans="23:24">
      <c r="W3258" s="1428"/>
      <c r="X3258" s="1428"/>
    </row>
    <row r="3259" spans="23:24">
      <c r="W3259" s="1428"/>
      <c r="X3259" s="1428"/>
    </row>
    <row r="3261" spans="23:24">
      <c r="W3261" s="1428"/>
      <c r="X3261" s="1428"/>
    </row>
    <row r="3262" spans="23:24">
      <c r="W3262" s="1428"/>
      <c r="X3262" s="1428"/>
    </row>
    <row r="3263" spans="23:24">
      <c r="W3263" s="1428"/>
      <c r="X3263" s="1428"/>
    </row>
    <row r="3265" spans="23:24">
      <c r="W3265" s="1428"/>
      <c r="X3265" s="1428"/>
    </row>
    <row r="3266" spans="23:24">
      <c r="W3266" s="1428"/>
      <c r="X3266" s="1428"/>
    </row>
    <row r="3267" spans="23:24">
      <c r="W3267" s="1428"/>
      <c r="X3267" s="1428"/>
    </row>
    <row r="3269" spans="23:24">
      <c r="W3269" s="1428"/>
      <c r="X3269" s="1428"/>
    </row>
    <row r="3270" spans="23:24">
      <c r="W3270" s="1428"/>
      <c r="X3270" s="1428"/>
    </row>
    <row r="3271" spans="23:24">
      <c r="W3271" s="1428"/>
      <c r="X3271" s="1428"/>
    </row>
    <row r="3272" spans="23:24">
      <c r="W3272" s="1428"/>
      <c r="X3272" s="1428"/>
    </row>
    <row r="3273" spans="23:24">
      <c r="W3273" s="1428"/>
      <c r="X3273" s="1428"/>
    </row>
    <row r="3274" spans="23:24">
      <c r="W3274" s="1428"/>
      <c r="X3274" s="1428"/>
    </row>
    <row r="3276" spans="23:24">
      <c r="W3276" s="1428"/>
      <c r="X3276" s="1428"/>
    </row>
    <row r="3277" spans="23:24">
      <c r="W3277" s="1428"/>
      <c r="X3277" s="1428"/>
    </row>
    <row r="3278" spans="23:24">
      <c r="W3278" s="1428"/>
      <c r="X3278" s="1428"/>
    </row>
    <row r="3280" spans="23:24">
      <c r="W3280" s="1428"/>
      <c r="X3280" s="1428"/>
    </row>
    <row r="3281" spans="23:24">
      <c r="W3281" s="1428"/>
      <c r="X3281" s="1428"/>
    </row>
    <row r="3282" spans="23:24">
      <c r="W3282" s="1428"/>
      <c r="X3282" s="1428"/>
    </row>
    <row r="3284" spans="23:24">
      <c r="W3284" s="1428"/>
      <c r="X3284" s="1428"/>
    </row>
    <row r="3285" spans="23:24">
      <c r="W3285" s="1428"/>
      <c r="X3285" s="1428"/>
    </row>
    <row r="3286" spans="23:24">
      <c r="W3286" s="1428"/>
      <c r="X3286" s="1428"/>
    </row>
    <row r="3288" spans="23:24">
      <c r="W3288" s="1428"/>
      <c r="X3288" s="1428"/>
    </row>
    <row r="3289" spans="23:24">
      <c r="W3289" s="1428"/>
      <c r="X3289" s="1428"/>
    </row>
    <row r="3290" spans="23:24">
      <c r="W3290" s="1428"/>
      <c r="X3290" s="1428"/>
    </row>
    <row r="3292" spans="23:24">
      <c r="W3292" s="1428"/>
      <c r="X3292" s="1428"/>
    </row>
    <row r="3293" spans="23:24">
      <c r="W3293" s="1428"/>
      <c r="X3293" s="1428"/>
    </row>
    <row r="3294" spans="23:24">
      <c r="W3294" s="1428"/>
      <c r="X3294" s="1428"/>
    </row>
    <row r="3296" spans="23:24">
      <c r="W3296" s="1428"/>
      <c r="X3296" s="1428"/>
    </row>
    <row r="3297" spans="23:24">
      <c r="W3297" s="1428"/>
      <c r="X3297" s="1428"/>
    </row>
    <row r="3298" spans="23:24">
      <c r="W3298" s="1428"/>
      <c r="X3298" s="1428"/>
    </row>
    <row r="3300" spans="23:24">
      <c r="W3300" s="1428"/>
      <c r="X3300" s="1428"/>
    </row>
    <row r="3301" spans="23:24">
      <c r="W3301" s="1428"/>
      <c r="X3301" s="1428"/>
    </row>
    <row r="3302" spans="23:24">
      <c r="W3302" s="1428"/>
      <c r="X3302" s="1428"/>
    </row>
    <row r="3304" spans="23:24">
      <c r="W3304" s="1428"/>
      <c r="X3304" s="1428"/>
    </row>
    <row r="3305" spans="23:24">
      <c r="W3305" s="1428"/>
      <c r="X3305" s="1428"/>
    </row>
    <row r="3306" spans="23:24">
      <c r="W3306" s="1428"/>
      <c r="X3306" s="1428"/>
    </row>
    <row r="3308" spans="23:24">
      <c r="W3308" s="1428"/>
      <c r="X3308" s="1428"/>
    </row>
    <row r="3309" spans="23:24">
      <c r="W3309" s="1428"/>
      <c r="X3309" s="1428"/>
    </row>
    <row r="3310" spans="23:24">
      <c r="W3310" s="1428"/>
      <c r="X3310" s="1428"/>
    </row>
    <row r="3312" spans="23:24">
      <c r="W3312" s="1428"/>
      <c r="X3312" s="1428"/>
    </row>
    <row r="3313" spans="23:24">
      <c r="W3313" s="1428"/>
      <c r="X3313" s="1428"/>
    </row>
    <row r="3314" spans="23:24">
      <c r="W3314" s="1428"/>
      <c r="X3314" s="1428"/>
    </row>
    <row r="3316" spans="23:24">
      <c r="W3316" s="1428"/>
      <c r="X3316" s="1428"/>
    </row>
    <row r="3317" spans="23:24">
      <c r="W3317" s="1428"/>
      <c r="X3317" s="1428"/>
    </row>
    <row r="3318" spans="23:24">
      <c r="W3318" s="1428"/>
      <c r="X3318" s="1428"/>
    </row>
    <row r="3320" spans="23:24">
      <c r="W3320" s="1428"/>
      <c r="X3320" s="1428"/>
    </row>
    <row r="3321" spans="23:24">
      <c r="W3321" s="1428"/>
      <c r="X3321" s="1428"/>
    </row>
    <row r="3322" spans="23:24">
      <c r="W3322" s="1428"/>
      <c r="X3322" s="1428"/>
    </row>
    <row r="3324" spans="23:24">
      <c r="W3324" s="1428"/>
      <c r="X3324" s="1428"/>
    </row>
    <row r="3325" spans="23:24">
      <c r="W3325" s="1428"/>
      <c r="X3325" s="1428"/>
    </row>
    <row r="3326" spans="23:24">
      <c r="W3326" s="1428"/>
      <c r="X3326" s="1428"/>
    </row>
    <row r="3328" spans="23:24">
      <c r="W3328" s="1428"/>
      <c r="X3328" s="1428"/>
    </row>
    <row r="3329" spans="23:24">
      <c r="W3329" s="1428"/>
      <c r="X3329" s="1428"/>
    </row>
    <row r="3330" spans="23:24">
      <c r="W3330" s="1428"/>
      <c r="X3330" s="1428"/>
    </row>
    <row r="3332" spans="23:24">
      <c r="W3332" s="1428"/>
      <c r="X3332" s="1428"/>
    </row>
    <row r="3333" spans="23:24">
      <c r="W3333" s="1428"/>
      <c r="X3333" s="1428"/>
    </row>
    <row r="3334" spans="23:24">
      <c r="W3334" s="1428"/>
      <c r="X3334" s="1428"/>
    </row>
    <row r="3336" spans="23:24">
      <c r="W3336" s="1428"/>
      <c r="X3336" s="1428"/>
    </row>
    <row r="3337" spans="23:24">
      <c r="W3337" s="1428"/>
      <c r="X3337" s="1428"/>
    </row>
    <row r="3338" spans="23:24">
      <c r="W3338" s="1428"/>
      <c r="X3338" s="1428"/>
    </row>
    <row r="3340" spans="23:24">
      <c r="W3340" s="1428"/>
      <c r="X3340" s="1428"/>
    </row>
    <row r="3341" spans="23:24">
      <c r="W3341" s="1428"/>
      <c r="X3341" s="1428"/>
    </row>
    <row r="3342" spans="23:24">
      <c r="W3342" s="1428"/>
      <c r="X3342" s="1428"/>
    </row>
    <row r="3344" spans="23:24">
      <c r="W3344" s="1428"/>
      <c r="X3344" s="1428"/>
    </row>
    <row r="3345" spans="23:24">
      <c r="W3345" s="1428"/>
      <c r="X3345" s="1428"/>
    </row>
    <row r="3346" spans="23:24">
      <c r="W3346" s="1428"/>
      <c r="X3346" s="1428"/>
    </row>
    <row r="3348" spans="23:24">
      <c r="W3348" s="1428"/>
      <c r="X3348" s="1428"/>
    </row>
    <row r="3349" spans="23:24">
      <c r="W3349" s="1428"/>
      <c r="X3349" s="1428"/>
    </row>
    <row r="3350" spans="23:24">
      <c r="W3350" s="1428"/>
      <c r="X3350" s="1428"/>
    </row>
    <row r="3352" spans="23:24">
      <c r="W3352" s="1428"/>
      <c r="X3352" s="1428"/>
    </row>
    <row r="3353" spans="23:24">
      <c r="W3353" s="1428"/>
      <c r="X3353" s="1428"/>
    </row>
    <row r="3354" spans="23:24">
      <c r="W3354" s="1428"/>
      <c r="X3354" s="1428"/>
    </row>
    <row r="3356" spans="23:24">
      <c r="W3356" s="1428"/>
      <c r="X3356" s="1428"/>
    </row>
    <row r="3357" spans="23:24">
      <c r="W3357" s="1428"/>
      <c r="X3357" s="1428"/>
    </row>
    <row r="3358" spans="23:24">
      <c r="W3358" s="1428"/>
      <c r="X3358" s="1428"/>
    </row>
    <row r="3360" spans="23:24">
      <c r="W3360" s="1428"/>
      <c r="X3360" s="1428"/>
    </row>
    <row r="3361" spans="23:24">
      <c r="W3361" s="1428"/>
      <c r="X3361" s="1428"/>
    </row>
    <row r="3362" spans="23:24">
      <c r="W3362" s="1428"/>
      <c r="X3362" s="1428"/>
    </row>
    <row r="3363" spans="23:24">
      <c r="W3363" s="1428"/>
      <c r="X3363" s="1428"/>
    </row>
    <row r="3364" spans="23:24">
      <c r="W3364" s="1428"/>
      <c r="X3364" s="1428"/>
    </row>
    <row r="3365" spans="23:24">
      <c r="W3365" s="1428"/>
      <c r="X3365" s="1428"/>
    </row>
    <row r="3367" spans="23:24">
      <c r="W3367" s="1428"/>
      <c r="X3367" s="1428"/>
    </row>
    <row r="3368" spans="23:24">
      <c r="W3368" s="1428"/>
      <c r="X3368" s="1428"/>
    </row>
    <row r="3369" spans="23:24">
      <c r="W3369" s="1428"/>
      <c r="X3369" s="1428"/>
    </row>
    <row r="3371" spans="23:24">
      <c r="W3371" s="1428"/>
      <c r="X3371" s="1428"/>
    </row>
    <row r="3372" spans="23:24">
      <c r="W3372" s="1428"/>
      <c r="X3372" s="1428"/>
    </row>
    <row r="3373" spans="23:24">
      <c r="W3373" s="1428"/>
      <c r="X3373" s="1428"/>
    </row>
    <row r="3375" spans="23:24">
      <c r="W3375" s="1428"/>
      <c r="X3375" s="1428"/>
    </row>
    <row r="3376" spans="23:24">
      <c r="W3376" s="1428"/>
      <c r="X3376" s="1428"/>
    </row>
    <row r="3377" spans="23:24">
      <c r="W3377" s="1428"/>
      <c r="X3377" s="1428"/>
    </row>
    <row r="3379" spans="23:24">
      <c r="W3379" s="1428"/>
      <c r="X3379" s="1428"/>
    </row>
    <row r="3380" spans="23:24">
      <c r="W3380" s="1428"/>
      <c r="X3380" s="1428"/>
    </row>
    <row r="3382" spans="23:24">
      <c r="W3382" s="1428"/>
      <c r="X3382" s="1428"/>
    </row>
    <row r="3383" spans="23:24">
      <c r="W3383" s="1428"/>
      <c r="X3383" s="1428"/>
    </row>
    <row r="3384" spans="23:24">
      <c r="W3384" s="1428"/>
      <c r="X3384" s="1428"/>
    </row>
    <row r="3386" spans="23:24">
      <c r="W3386" s="1428"/>
      <c r="X3386" s="1428"/>
    </row>
    <row r="3387" spans="23:24">
      <c r="W3387" s="1428"/>
      <c r="X3387" s="1428"/>
    </row>
    <row r="3388" spans="23:24">
      <c r="W3388" s="1428"/>
      <c r="X3388" s="1428"/>
    </row>
    <row r="3390" spans="23:24">
      <c r="W3390" s="1428"/>
      <c r="X3390" s="1428"/>
    </row>
    <row r="3391" spans="23:24">
      <c r="W3391" s="1428"/>
      <c r="X3391" s="1428"/>
    </row>
    <row r="3392" spans="23:24">
      <c r="W3392" s="1428"/>
      <c r="X3392" s="1428"/>
    </row>
    <row r="3394" spans="23:24">
      <c r="W3394" s="1428"/>
      <c r="X3394" s="1428"/>
    </row>
    <row r="3395" spans="23:24">
      <c r="W3395" s="1428"/>
      <c r="X3395" s="1428"/>
    </row>
    <row r="3396" spans="23:24">
      <c r="W3396" s="1428"/>
      <c r="X3396" s="1428"/>
    </row>
    <row r="3398" spans="23:24">
      <c r="W3398" s="1428"/>
      <c r="X3398" s="1428"/>
    </row>
    <row r="3399" spans="23:24">
      <c r="W3399" s="1428"/>
      <c r="X3399" s="1428"/>
    </row>
    <row r="3400" spans="23:24">
      <c r="W3400" s="1428"/>
      <c r="X3400" s="1428"/>
    </row>
    <row r="3402" spans="23:24">
      <c r="W3402" s="1428"/>
      <c r="X3402" s="1428"/>
    </row>
    <row r="3403" spans="23:24">
      <c r="W3403" s="1428"/>
      <c r="X3403" s="1428"/>
    </row>
    <row r="3404" spans="23:24">
      <c r="W3404" s="1428"/>
      <c r="X3404" s="1428"/>
    </row>
    <row r="3406" spans="23:24">
      <c r="W3406" s="1428"/>
      <c r="X3406" s="1428"/>
    </row>
    <row r="3407" spans="23:24">
      <c r="W3407" s="1428"/>
      <c r="X3407" s="1428"/>
    </row>
    <row r="3408" spans="23:24">
      <c r="W3408" s="1428"/>
      <c r="X3408" s="1428"/>
    </row>
    <row r="3410" spans="23:24">
      <c r="W3410" s="1428"/>
      <c r="X3410" s="1428"/>
    </row>
    <row r="3411" spans="23:24">
      <c r="W3411" s="1428"/>
      <c r="X3411" s="1428"/>
    </row>
    <row r="3412" spans="23:24">
      <c r="W3412" s="1428"/>
      <c r="X3412" s="1428"/>
    </row>
    <row r="3414" spans="23:24">
      <c r="W3414" s="1428"/>
      <c r="X3414" s="1428"/>
    </row>
    <row r="3415" spans="23:24">
      <c r="W3415" s="1428"/>
      <c r="X3415" s="1428"/>
    </row>
    <row r="3416" spans="23:24">
      <c r="W3416" s="1428"/>
      <c r="X3416" s="1428"/>
    </row>
    <row r="3418" spans="23:24">
      <c r="W3418" s="1428"/>
      <c r="X3418" s="1428"/>
    </row>
    <row r="3419" spans="23:24">
      <c r="W3419" s="1428"/>
      <c r="X3419" s="1428"/>
    </row>
    <row r="3421" spans="23:24">
      <c r="W3421" s="1428"/>
      <c r="X3421" s="1428"/>
    </row>
    <row r="3422" spans="23:24">
      <c r="W3422" s="1428"/>
      <c r="X3422" s="1428"/>
    </row>
    <row r="3423" spans="23:24">
      <c r="W3423" s="1428"/>
      <c r="X3423" s="1428"/>
    </row>
    <row r="3425" spans="23:24">
      <c r="W3425" s="1428"/>
      <c r="X3425" s="1428"/>
    </row>
    <row r="3426" spans="23:24">
      <c r="W3426" s="1428"/>
      <c r="X3426" s="1428"/>
    </row>
    <row r="3427" spans="23:24">
      <c r="W3427" s="1428"/>
      <c r="X3427" s="1428"/>
    </row>
    <row r="3429" spans="23:24">
      <c r="W3429" s="1428"/>
      <c r="X3429" s="1428"/>
    </row>
    <row r="3430" spans="23:24">
      <c r="W3430" s="1428"/>
      <c r="X3430" s="1428"/>
    </row>
    <row r="3432" spans="23:24">
      <c r="W3432" s="1428"/>
      <c r="X3432" s="1428"/>
    </row>
    <row r="3433" spans="23:24">
      <c r="W3433" s="1428"/>
      <c r="X3433" s="1428"/>
    </row>
    <row r="3434" spans="23:24">
      <c r="W3434" s="1428"/>
      <c r="X3434" s="1428"/>
    </row>
    <row r="3436" spans="23:24">
      <c r="W3436" s="1428"/>
      <c r="X3436" s="1428"/>
    </row>
    <row r="3437" spans="23:24">
      <c r="W3437" s="1428"/>
      <c r="X3437" s="1428"/>
    </row>
    <row r="3438" spans="23:24">
      <c r="W3438" s="1428"/>
      <c r="X3438" s="1428"/>
    </row>
    <row r="3440" spans="23:24">
      <c r="W3440" s="1428"/>
      <c r="X3440" s="1428"/>
    </row>
    <row r="3441" spans="23:24">
      <c r="W3441" s="1428"/>
      <c r="X3441" s="1428"/>
    </row>
    <row r="3442" spans="23:24">
      <c r="W3442" s="1428"/>
      <c r="X3442" s="1428"/>
    </row>
    <row r="3444" spans="23:24">
      <c r="W3444" s="1428"/>
      <c r="X3444" s="1428"/>
    </row>
    <row r="3445" spans="23:24">
      <c r="W3445" s="1428"/>
      <c r="X3445" s="1428"/>
    </row>
    <row r="3446" spans="23:24">
      <c r="W3446" s="1428"/>
      <c r="X3446" s="1428"/>
    </row>
    <row r="3448" spans="23:24">
      <c r="W3448" s="1428"/>
      <c r="X3448" s="1428"/>
    </row>
    <row r="3449" spans="23:24">
      <c r="W3449" s="1428"/>
      <c r="X3449" s="1428"/>
    </row>
    <row r="3450" spans="23:24">
      <c r="W3450" s="1428"/>
      <c r="X3450" s="1428"/>
    </row>
    <row r="3451" spans="23:24">
      <c r="W3451" s="1428"/>
      <c r="X3451" s="1428"/>
    </row>
    <row r="3452" spans="23:24">
      <c r="W3452" s="1428"/>
      <c r="X3452" s="1428"/>
    </row>
    <row r="3453" spans="23:24">
      <c r="W3453" s="1428"/>
      <c r="X3453" s="1428"/>
    </row>
    <row r="3455" spans="23:24">
      <c r="W3455" s="1428"/>
      <c r="X3455" s="1428"/>
    </row>
    <row r="3456" spans="23:24">
      <c r="W3456" s="1428"/>
      <c r="X3456" s="1428"/>
    </row>
    <row r="3457" spans="23:24">
      <c r="W3457" s="1428"/>
      <c r="X3457" s="1428"/>
    </row>
    <row r="3459" spans="23:24">
      <c r="W3459" s="1428"/>
      <c r="X3459" s="1428"/>
    </row>
    <row r="3460" spans="23:24">
      <c r="W3460" s="1428"/>
      <c r="X3460" s="1428"/>
    </row>
    <row r="3461" spans="23:24">
      <c r="W3461" s="1428"/>
      <c r="X3461" s="1428"/>
    </row>
    <row r="3463" spans="23:24">
      <c r="W3463" s="1428"/>
      <c r="X3463" s="1428"/>
    </row>
    <row r="3464" spans="23:24">
      <c r="W3464" s="1428"/>
      <c r="X3464" s="1428"/>
    </row>
    <row r="3465" spans="23:24">
      <c r="W3465" s="1428"/>
      <c r="X3465" s="1428"/>
    </row>
    <row r="3467" spans="23:24">
      <c r="W3467" s="1428"/>
      <c r="X3467" s="1428"/>
    </row>
    <row r="3468" spans="23:24">
      <c r="W3468" s="1428"/>
      <c r="X3468" s="1428"/>
    </row>
    <row r="3469" spans="23:24">
      <c r="W3469" s="1428"/>
      <c r="X3469" s="1428"/>
    </row>
    <row r="3471" spans="23:24">
      <c r="W3471" s="1428"/>
      <c r="X3471" s="1428"/>
    </row>
    <row r="3472" spans="23:24">
      <c r="W3472" s="1428"/>
      <c r="X3472" s="1428"/>
    </row>
    <row r="3473" spans="23:24">
      <c r="W3473" s="1428"/>
      <c r="X3473" s="1428"/>
    </row>
    <row r="3475" spans="23:24">
      <c r="W3475" s="1428"/>
      <c r="X3475" s="1428"/>
    </row>
    <row r="3476" spans="23:24">
      <c r="W3476" s="1428"/>
      <c r="X3476" s="1428"/>
    </row>
    <row r="3477" spans="23:24">
      <c r="W3477" s="1428"/>
      <c r="X3477" s="1428"/>
    </row>
    <row r="3479" spans="23:24">
      <c r="W3479" s="1428"/>
      <c r="X3479" s="1428"/>
    </row>
    <row r="3480" spans="23:24">
      <c r="W3480" s="1428"/>
      <c r="X3480" s="1428"/>
    </row>
    <row r="3481" spans="23:24">
      <c r="W3481" s="1428"/>
      <c r="X3481" s="1428"/>
    </row>
    <row r="3483" spans="23:24">
      <c r="W3483" s="1428"/>
      <c r="X3483" s="1428"/>
    </row>
    <row r="3484" spans="23:24">
      <c r="W3484" s="1428"/>
      <c r="X3484" s="1428"/>
    </row>
    <row r="3485" spans="23:24">
      <c r="W3485" s="1428"/>
      <c r="X3485" s="1428"/>
    </row>
    <row r="3487" spans="23:24">
      <c r="W3487" s="1428"/>
      <c r="X3487" s="1428"/>
    </row>
    <row r="3488" spans="23:24">
      <c r="W3488" s="1428"/>
      <c r="X3488" s="1428"/>
    </row>
    <row r="3489" spans="23:24">
      <c r="W3489" s="1428"/>
      <c r="X3489" s="1428"/>
    </row>
    <row r="3491" spans="23:24">
      <c r="W3491" s="1428"/>
      <c r="X3491" s="1428"/>
    </row>
    <row r="3492" spans="23:24">
      <c r="W3492" s="1428"/>
      <c r="X3492" s="1428"/>
    </row>
    <row r="3493" spans="23:24">
      <c r="W3493" s="1428"/>
      <c r="X3493" s="1428"/>
    </row>
    <row r="3495" spans="23:24">
      <c r="W3495" s="1428"/>
      <c r="X3495" s="1428"/>
    </row>
    <row r="3496" spans="23:24">
      <c r="W3496" s="1428"/>
      <c r="X3496" s="1428"/>
    </row>
    <row r="3497" spans="23:24">
      <c r="W3497" s="1428"/>
      <c r="X3497" s="1428"/>
    </row>
    <row r="3499" spans="23:24">
      <c r="W3499" s="1428"/>
      <c r="X3499" s="1428"/>
    </row>
    <row r="3500" spans="23:24">
      <c r="W3500" s="1428"/>
      <c r="X3500" s="1428"/>
    </row>
    <row r="3501" spans="23:24">
      <c r="W3501" s="1428"/>
      <c r="X3501" s="1428"/>
    </row>
    <row r="3503" spans="23:24">
      <c r="W3503" s="1428"/>
      <c r="X3503" s="1428"/>
    </row>
    <row r="3504" spans="23:24">
      <c r="W3504" s="1428"/>
      <c r="X3504" s="1428"/>
    </row>
    <row r="3505" spans="23:24">
      <c r="W3505" s="1428"/>
      <c r="X3505" s="1428"/>
    </row>
    <row r="3507" spans="23:24">
      <c r="W3507" s="1428"/>
      <c r="X3507" s="1428"/>
    </row>
    <row r="3508" spans="23:24">
      <c r="W3508" s="1428"/>
      <c r="X3508" s="1428"/>
    </row>
    <row r="3509" spans="23:24">
      <c r="W3509" s="1428"/>
      <c r="X3509" s="1428"/>
    </row>
    <row r="3511" spans="23:24">
      <c r="W3511" s="1428"/>
      <c r="X3511" s="1428"/>
    </row>
    <row r="3512" spans="23:24">
      <c r="W3512" s="1428"/>
      <c r="X3512" s="1428"/>
    </row>
    <row r="3513" spans="23:24">
      <c r="W3513" s="1428"/>
      <c r="X3513" s="1428"/>
    </row>
    <row r="3515" spans="23:24">
      <c r="W3515" s="1428"/>
      <c r="X3515" s="1428"/>
    </row>
    <row r="3516" spans="23:24">
      <c r="W3516" s="1428"/>
      <c r="X3516" s="1428"/>
    </row>
    <row r="3517" spans="23:24">
      <c r="W3517" s="1428"/>
      <c r="X3517" s="1428"/>
    </row>
    <row r="3519" spans="23:24">
      <c r="W3519" s="1428"/>
      <c r="X3519" s="1428"/>
    </row>
    <row r="3520" spans="23:24">
      <c r="W3520" s="1428"/>
      <c r="X3520" s="1428"/>
    </row>
    <row r="3521" spans="23:24">
      <c r="W3521" s="1428"/>
      <c r="X3521" s="1428"/>
    </row>
    <row r="3523" spans="23:24">
      <c r="W3523" s="1428"/>
      <c r="X3523" s="1428"/>
    </row>
    <row r="3524" spans="23:24">
      <c r="W3524" s="1428"/>
      <c r="X3524" s="1428"/>
    </row>
    <row r="3525" spans="23:24">
      <c r="W3525" s="1428"/>
      <c r="X3525" s="1428"/>
    </row>
    <row r="3527" spans="23:24">
      <c r="W3527" s="1428"/>
      <c r="X3527" s="1428"/>
    </row>
    <row r="3528" spans="23:24">
      <c r="W3528" s="1428"/>
      <c r="X3528" s="1428"/>
    </row>
    <row r="3529" spans="23:24">
      <c r="W3529" s="1428"/>
      <c r="X3529" s="1428"/>
    </row>
    <row r="3531" spans="23:24">
      <c r="W3531" s="1428"/>
      <c r="X3531" s="1428"/>
    </row>
    <row r="3532" spans="23:24">
      <c r="W3532" s="1428"/>
      <c r="X3532" s="1428"/>
    </row>
    <row r="3533" spans="23:24">
      <c r="W3533" s="1428"/>
      <c r="X3533" s="1428"/>
    </row>
    <row r="3535" spans="23:24">
      <c r="W3535" s="1428"/>
      <c r="X3535" s="1428"/>
    </row>
    <row r="3536" spans="23:24">
      <c r="W3536" s="1428"/>
      <c r="X3536" s="1428"/>
    </row>
    <row r="3538" spans="23:24">
      <c r="W3538" s="1428"/>
      <c r="X3538" s="1428"/>
    </row>
    <row r="3539" spans="23:24">
      <c r="W3539" s="1428"/>
      <c r="X3539" s="1428"/>
    </row>
    <row r="3540" spans="23:24">
      <c r="W3540" s="1428"/>
      <c r="X3540" s="1428"/>
    </row>
    <row r="3541" spans="23:24">
      <c r="W3541" s="1428"/>
      <c r="X3541" s="1428"/>
    </row>
    <row r="3543" spans="23:24">
      <c r="W3543" s="1428"/>
      <c r="X3543" s="1428"/>
    </row>
    <row r="3544" spans="23:24">
      <c r="W3544" s="1428"/>
      <c r="X3544" s="1428"/>
    </row>
    <row r="3546" spans="23:24">
      <c r="W3546" s="1428"/>
      <c r="X3546" s="1428"/>
    </row>
    <row r="3547" spans="23:24">
      <c r="W3547" s="1428"/>
      <c r="X3547" s="1428"/>
    </row>
    <row r="3549" spans="23:24">
      <c r="W3549" s="1428"/>
      <c r="X3549" s="1428"/>
    </row>
    <row r="3550" spans="23:24">
      <c r="W3550" s="1428"/>
      <c r="X3550" s="1428"/>
    </row>
    <row r="3552" spans="23:24">
      <c r="W3552" s="1428"/>
      <c r="X3552" s="1428"/>
    </row>
    <row r="3553" spans="23:24">
      <c r="W3553" s="1428"/>
      <c r="X3553" s="1428"/>
    </row>
    <row r="3554" spans="23:24">
      <c r="W3554" s="1428"/>
      <c r="X3554" s="1428"/>
    </row>
    <row r="3556" spans="23:24">
      <c r="W3556" s="1428"/>
      <c r="X3556" s="1428"/>
    </row>
    <row r="3557" spans="23:24">
      <c r="W3557" s="1428"/>
      <c r="X3557" s="1428"/>
    </row>
    <row r="3558" spans="23:24">
      <c r="W3558" s="1428"/>
      <c r="X3558" s="1428"/>
    </row>
  </sheetData>
  <mergeCells count="58">
    <mergeCell ref="A1:U1"/>
    <mergeCell ref="A2:U2"/>
    <mergeCell ref="C3:N3"/>
    <mergeCell ref="C4:N4"/>
    <mergeCell ref="A6:B6"/>
    <mergeCell ref="C6:N6"/>
    <mergeCell ref="A7:B7"/>
    <mergeCell ref="C7:N7"/>
    <mergeCell ref="C8:N8"/>
    <mergeCell ref="A9:B9"/>
    <mergeCell ref="C9:N9"/>
    <mergeCell ref="A11:C12"/>
    <mergeCell ref="D11:F12"/>
    <mergeCell ref="E13:E16"/>
    <mergeCell ref="F13:F16"/>
    <mergeCell ref="S11:T12"/>
    <mergeCell ref="H12:H14"/>
    <mergeCell ref="I12:I14"/>
    <mergeCell ref="J12:J14"/>
    <mergeCell ref="K12:K14"/>
    <mergeCell ref="L12:L14"/>
    <mergeCell ref="M11:N12"/>
    <mergeCell ref="O13:P13"/>
    <mergeCell ref="O11:R12"/>
    <mergeCell ref="G13:G14"/>
    <mergeCell ref="Q13:R13"/>
    <mergeCell ref="A21:L21"/>
    <mergeCell ref="B31:L31"/>
    <mergeCell ref="A73:L73"/>
    <mergeCell ref="A14:A16"/>
    <mergeCell ref="B14:B16"/>
    <mergeCell ref="C14:C16"/>
    <mergeCell ref="D14:D16"/>
    <mergeCell ref="A1250:L1250"/>
    <mergeCell ref="A1254:L1254"/>
    <mergeCell ref="A1263:L1263"/>
    <mergeCell ref="A1264:U1264"/>
    <mergeCell ref="A86:L86"/>
    <mergeCell ref="B270:L270"/>
    <mergeCell ref="A1227:L1227"/>
    <mergeCell ref="A920:L920"/>
    <mergeCell ref="A921:L921"/>
    <mergeCell ref="A992:L992"/>
    <mergeCell ref="A1225:L1225"/>
    <mergeCell ref="A1226:R1226"/>
    <mergeCell ref="A1720:L1720"/>
    <mergeCell ref="A1721:U1721"/>
    <mergeCell ref="A1722:L1722"/>
    <mergeCell ref="A1265:L1265"/>
    <mergeCell ref="B1289:L1289"/>
    <mergeCell ref="B1301:L1301"/>
    <mergeCell ref="B1349:L1349"/>
    <mergeCell ref="B1416:L1416"/>
    <mergeCell ref="B1454:L1454"/>
    <mergeCell ref="B1708:L1708"/>
    <mergeCell ref="B1709:L1709"/>
    <mergeCell ref="B1498:L1498"/>
    <mergeCell ref="B1677:L1677"/>
  </mergeCells>
  <phoneticPr fontId="44" type="noConversion"/>
  <pageMargins left="0.25" right="0.5" top="0.5" bottom="0.5" header="0.31496062992126" footer="0.31496062992126"/>
  <pageSetup paperSize="123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6"/>
  <sheetViews>
    <sheetView zoomScale="60" zoomScaleNormal="60" workbookViewId="0">
      <selection activeCell="D52" sqref="D52"/>
    </sheetView>
  </sheetViews>
  <sheetFormatPr defaultRowHeight="12.75"/>
  <cols>
    <col min="1" max="1" width="9.28515625" customWidth="1"/>
    <col min="2" max="2" width="15.7109375" style="20" customWidth="1"/>
    <col min="3" max="3" width="18.5703125" customWidth="1"/>
    <col min="4" max="4" width="48.85546875" customWidth="1"/>
    <col min="5" max="5" width="16.5703125" customWidth="1"/>
    <col min="6" max="6" width="28.5703125" customWidth="1"/>
    <col min="7" max="7" width="14.7109375" customWidth="1"/>
    <col min="8" max="8" width="20.85546875" customWidth="1"/>
    <col min="9" max="9" width="13.28515625" customWidth="1"/>
    <col min="10" max="10" width="26.5703125" customWidth="1"/>
    <col min="11" max="11" width="14.42578125" customWidth="1"/>
    <col min="12" max="12" width="27.85546875" customWidth="1"/>
    <col min="13" max="13" width="10.28515625" customWidth="1"/>
    <col min="14" max="14" width="11" customWidth="1"/>
    <col min="15" max="15" width="34.28515625" customWidth="1"/>
    <col min="16" max="16" width="13.5703125" customWidth="1"/>
    <col min="17" max="17" width="38.7109375" customWidth="1"/>
    <col min="18" max="18" width="13.7109375" customWidth="1"/>
    <col min="19" max="19" width="43" customWidth="1"/>
    <col min="20" max="20" width="50.140625" customWidth="1"/>
    <col min="21" max="21" width="1.85546875" customWidth="1"/>
    <col min="23" max="23" width="22.42578125" customWidth="1"/>
    <col min="24" max="24" width="11.5703125" customWidth="1"/>
  </cols>
  <sheetData>
    <row r="1" spans="1:16">
      <c r="B1"/>
    </row>
    <row r="2" spans="1:16" ht="19.5">
      <c r="A2" s="2346" t="s">
        <v>1523</v>
      </c>
      <c r="B2" s="2346"/>
      <c r="C2" s="2346"/>
      <c r="D2" s="2346"/>
      <c r="E2" s="2346"/>
      <c r="F2" s="2346"/>
      <c r="G2" s="2346"/>
      <c r="H2" s="2346"/>
      <c r="I2" s="2346"/>
      <c r="J2" s="2346"/>
      <c r="K2" s="2346"/>
      <c r="L2" s="2346"/>
      <c r="M2" s="2346"/>
    </row>
    <row r="3" spans="1:16" ht="19.5">
      <c r="A3" s="2346" t="s">
        <v>3602</v>
      </c>
      <c r="B3" s="2346"/>
      <c r="C3" s="2346"/>
      <c r="D3" s="2346"/>
      <c r="E3" s="2346"/>
      <c r="F3" s="2346"/>
      <c r="G3" s="2346"/>
      <c r="H3" s="2346"/>
      <c r="I3" s="2346"/>
      <c r="J3" s="2346"/>
      <c r="K3" s="2346"/>
      <c r="L3" s="2346"/>
      <c r="M3" s="2346"/>
    </row>
    <row r="4" spans="1:16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157"/>
    </row>
    <row r="5" spans="1:16" ht="18.75">
      <c r="A5" s="2347" t="s">
        <v>1524</v>
      </c>
      <c r="B5" s="2347"/>
      <c r="C5" s="535" t="s">
        <v>1525</v>
      </c>
      <c r="D5" s="61"/>
      <c r="E5" s="535"/>
      <c r="F5" s="535"/>
      <c r="G5" s="535"/>
      <c r="H5" s="535"/>
      <c r="I5" s="535"/>
      <c r="J5" s="535"/>
      <c r="K5" s="535"/>
      <c r="L5" s="535"/>
      <c r="M5" s="221"/>
    </row>
    <row r="6" spans="1:16" ht="18.75">
      <c r="A6" s="2347" t="s">
        <v>1526</v>
      </c>
      <c r="B6" s="2347"/>
      <c r="C6" s="535" t="s">
        <v>1527</v>
      </c>
      <c r="D6" s="61"/>
      <c r="E6" s="535"/>
      <c r="F6" s="535"/>
      <c r="G6" s="535"/>
      <c r="H6" s="535"/>
      <c r="I6" s="535"/>
      <c r="J6" s="535"/>
      <c r="K6" s="535"/>
      <c r="L6" s="535"/>
      <c r="M6" s="535"/>
    </row>
    <row r="7" spans="1:16" ht="18.75">
      <c r="A7" s="2347" t="s">
        <v>334</v>
      </c>
      <c r="B7" s="2347"/>
      <c r="C7" s="535" t="s">
        <v>1720</v>
      </c>
      <c r="D7" s="61"/>
      <c r="E7" s="535"/>
      <c r="F7" s="535"/>
      <c r="G7" s="535"/>
      <c r="H7" s="535"/>
      <c r="I7" s="535"/>
      <c r="J7" s="535"/>
      <c r="K7" s="535" t="s">
        <v>1528</v>
      </c>
      <c r="L7" s="221"/>
      <c r="M7" s="221"/>
    </row>
    <row r="8" spans="1:16" ht="15" customHeight="1">
      <c r="A8" s="2353" t="s">
        <v>1529</v>
      </c>
      <c r="B8" s="2353" t="s">
        <v>1530</v>
      </c>
      <c r="C8" s="2351" t="s">
        <v>1531</v>
      </c>
      <c r="D8" s="2351" t="s">
        <v>1532</v>
      </c>
      <c r="E8" s="2351" t="s">
        <v>3141</v>
      </c>
      <c r="F8" s="2351"/>
      <c r="G8" s="2349" t="s">
        <v>3695</v>
      </c>
      <c r="H8" s="2350"/>
      <c r="I8" s="2350"/>
      <c r="J8" s="2350"/>
      <c r="K8" s="2351" t="s">
        <v>3696</v>
      </c>
      <c r="L8" s="2351"/>
      <c r="M8" s="2352" t="s">
        <v>1533</v>
      </c>
    </row>
    <row r="9" spans="1:16" ht="15">
      <c r="A9" s="2354"/>
      <c r="B9" s="2354"/>
      <c r="C9" s="2351"/>
      <c r="D9" s="2351"/>
      <c r="E9" s="2351"/>
      <c r="F9" s="2351"/>
      <c r="G9" s="2352" t="s">
        <v>1535</v>
      </c>
      <c r="H9" s="2352"/>
      <c r="I9" s="2351" t="s">
        <v>1534</v>
      </c>
      <c r="J9" s="2351"/>
      <c r="K9" s="2351"/>
      <c r="L9" s="2351"/>
      <c r="M9" s="2352"/>
    </row>
    <row r="10" spans="1:16" ht="30.75" thickBot="1">
      <c r="A10" s="2355"/>
      <c r="B10" s="2355"/>
      <c r="C10" s="2351"/>
      <c r="D10" s="2351"/>
      <c r="E10" s="1245" t="s">
        <v>1536</v>
      </c>
      <c r="F10" s="1245" t="s">
        <v>338</v>
      </c>
      <c r="G10" s="1246" t="s">
        <v>1536</v>
      </c>
      <c r="H10" s="1245" t="s">
        <v>338</v>
      </c>
      <c r="I10" s="1245" t="s">
        <v>1536</v>
      </c>
      <c r="J10" s="1245" t="s">
        <v>338</v>
      </c>
      <c r="K10" s="1245" t="s">
        <v>1536</v>
      </c>
      <c r="L10" s="1245" t="s">
        <v>338</v>
      </c>
      <c r="M10" s="2352"/>
    </row>
    <row r="11" spans="1:16" ht="16.5" thickTop="1" thickBot="1">
      <c r="A11" s="1288">
        <v>1</v>
      </c>
      <c r="B11" s="1288">
        <v>2</v>
      </c>
      <c r="C11" s="1289">
        <v>3</v>
      </c>
      <c r="D11" s="1289">
        <v>4</v>
      </c>
      <c r="E11" s="1289">
        <v>5</v>
      </c>
      <c r="F11" s="1289">
        <v>6</v>
      </c>
      <c r="G11" s="1289"/>
      <c r="H11" s="1289"/>
      <c r="I11" s="1289">
        <v>7</v>
      </c>
      <c r="J11" s="1289">
        <v>8</v>
      </c>
      <c r="K11" s="1289">
        <v>11</v>
      </c>
      <c r="L11" s="1289">
        <v>12</v>
      </c>
      <c r="M11" s="1289">
        <v>13</v>
      </c>
    </row>
    <row r="12" spans="1:16" ht="19.5" thickTop="1">
      <c r="A12" s="1483"/>
      <c r="B12" s="1484" t="s">
        <v>3091</v>
      </c>
      <c r="C12" s="1485"/>
      <c r="D12" s="1486" t="s">
        <v>3092</v>
      </c>
      <c r="E12" s="1487"/>
      <c r="F12" s="1488"/>
      <c r="G12" s="1488"/>
      <c r="H12" s="1488"/>
      <c r="I12" s="1486"/>
      <c r="J12" s="1489"/>
      <c r="K12" s="1489"/>
      <c r="L12" s="1489"/>
      <c r="M12" s="1489"/>
    </row>
    <row r="13" spans="1:16" ht="15">
      <c r="A13" s="1483"/>
      <c r="B13" s="1483" t="s">
        <v>349</v>
      </c>
      <c r="C13" s="1483" t="s">
        <v>349</v>
      </c>
      <c r="D13" s="1484" t="s">
        <v>3</v>
      </c>
      <c r="E13" s="1490"/>
      <c r="F13" s="1491"/>
      <c r="G13" s="1491"/>
      <c r="H13" s="1491"/>
      <c r="I13" s="1187">
        <v>0</v>
      </c>
      <c r="J13" s="1187">
        <v>0</v>
      </c>
      <c r="K13" s="1492">
        <v>0</v>
      </c>
      <c r="L13" s="1493">
        <v>0</v>
      </c>
      <c r="M13" s="1494"/>
    </row>
    <row r="14" spans="1:16" ht="15">
      <c r="A14" s="1483"/>
      <c r="B14" s="1494"/>
      <c r="C14" s="1494"/>
      <c r="D14" s="1495"/>
      <c r="E14" s="1496"/>
      <c r="F14" s="1497"/>
      <c r="G14" s="1497"/>
      <c r="H14" s="1497"/>
      <c r="I14" s="1187"/>
      <c r="J14" s="1498"/>
      <c r="K14" s="1500"/>
      <c r="L14" s="1501"/>
      <c r="M14" s="1494"/>
    </row>
    <row r="15" spans="1:16" ht="15">
      <c r="A15" s="1483"/>
      <c r="B15" s="1483" t="s">
        <v>355</v>
      </c>
      <c r="C15" s="1494"/>
      <c r="D15" s="1484" t="s">
        <v>52</v>
      </c>
      <c r="E15" s="1502">
        <f>SUM(E16:E21)</f>
        <v>839</v>
      </c>
      <c r="F15" s="1220">
        <f>SUM(F16:F21)</f>
        <v>4068269434</v>
      </c>
      <c r="G15" s="1220">
        <f>SUM(G18:G21)</f>
        <v>28</v>
      </c>
      <c r="H15" s="1220">
        <f>SUM(H18:H21)</f>
        <v>267678497</v>
      </c>
      <c r="I15" s="1199">
        <f>SUM(I17)</f>
        <v>3</v>
      </c>
      <c r="J15" s="1200">
        <f>SUM(J17)</f>
        <v>455200600</v>
      </c>
      <c r="K15" s="1504">
        <f>SUM(E15+G15-I15)</f>
        <v>864</v>
      </c>
      <c r="L15" s="1505">
        <f>SUM(L16:L21)</f>
        <v>3880747331</v>
      </c>
      <c r="M15" s="1494"/>
      <c r="O15" s="1549">
        <f>SUM('[1]Mutasi 2022 SM 2'!$O$9,'[1]Mutasi 2022 SM 2'!$O$16)</f>
        <v>3880747331</v>
      </c>
      <c r="P15" s="52">
        <f>SUM(L15-O15)</f>
        <v>0</v>
      </c>
    </row>
    <row r="16" spans="1:16" ht="15">
      <c r="A16" s="1483"/>
      <c r="B16" s="1483"/>
      <c r="C16" s="1483" t="s">
        <v>349</v>
      </c>
      <c r="D16" s="1506" t="s">
        <v>3082</v>
      </c>
      <c r="E16" s="1205">
        <f>SUM('daftar mutasi SM 1 2022'!M31)</f>
        <v>1</v>
      </c>
      <c r="F16" s="1205">
        <f>SUM('daftar mutasi SM 1 2022'!N31)</f>
        <v>198455000</v>
      </c>
      <c r="G16" s="1205"/>
      <c r="H16" s="1205"/>
      <c r="I16" s="1199"/>
      <c r="J16" s="1200"/>
      <c r="K16" s="1507">
        <f>SUM(E16+G16-I16)</f>
        <v>1</v>
      </c>
      <c r="L16" s="1507">
        <f>SUM(F16-J16)</f>
        <v>198455000</v>
      </c>
      <c r="M16" s="1494"/>
    </row>
    <row r="17" spans="1:15" ht="15">
      <c r="A17" s="1483"/>
      <c r="B17" s="1483"/>
      <c r="C17" s="1483" t="s">
        <v>355</v>
      </c>
      <c r="D17" s="1506" t="s">
        <v>3080</v>
      </c>
      <c r="E17" s="1205">
        <f>SUM('daftar mutasi SM 1 2022'!M73)</f>
        <v>19</v>
      </c>
      <c r="F17" s="1205">
        <f>SUM('daftar mutasi SM 1 2022'!N73)</f>
        <v>1017922600</v>
      </c>
      <c r="G17" s="1205"/>
      <c r="H17" s="1205"/>
      <c r="I17" s="1199">
        <f>SUM('daftar mutasi fix SM 2'!Q73)</f>
        <v>3</v>
      </c>
      <c r="J17" s="1200">
        <f>SUM('daftar mutasi fix SM 2'!R73)</f>
        <v>455200600</v>
      </c>
      <c r="K17" s="1507">
        <f t="shared" ref="K17:K35" si="0">SUM(E17+G17-I17)</f>
        <v>16</v>
      </c>
      <c r="L17" s="1507">
        <f t="shared" ref="L17:L35" si="1">SUM(F17-J17)</f>
        <v>562722000</v>
      </c>
      <c r="M17" s="1508"/>
      <c r="O17" s="1550"/>
    </row>
    <row r="18" spans="1:15" ht="15">
      <c r="A18" s="1483"/>
      <c r="B18" s="1483"/>
      <c r="C18" s="1483" t="s">
        <v>771</v>
      </c>
      <c r="D18" s="1509" t="s">
        <v>3081</v>
      </c>
      <c r="E18" s="1205">
        <f>SUM('daftar mutasi SM 1 2022'!M84)</f>
        <v>4</v>
      </c>
      <c r="F18" s="1205">
        <f>SUM('daftar mutasi SM 1 2022'!N84)</f>
        <v>16492114</v>
      </c>
      <c r="G18" s="2136">
        <f>SUM('daftar mutasi fix SM 2'!O86)</f>
        <v>1</v>
      </c>
      <c r="H18" s="1205">
        <f>SUM('daftar mutasi fix SM 2'!P86)</f>
        <v>7481000</v>
      </c>
      <c r="I18" s="1199"/>
      <c r="J18" s="1200"/>
      <c r="K18" s="1507">
        <f t="shared" si="0"/>
        <v>5</v>
      </c>
      <c r="L18" s="1507">
        <f>SUM(F18+H18-J18)</f>
        <v>23973114</v>
      </c>
      <c r="M18" s="1494"/>
    </row>
    <row r="19" spans="1:15" ht="15">
      <c r="A19" s="1483"/>
      <c r="B19" s="1483"/>
      <c r="C19" s="1483" t="s">
        <v>827</v>
      </c>
      <c r="D19" s="1509" t="s">
        <v>397</v>
      </c>
      <c r="E19" s="1205">
        <f>SUM('daftar mutasi SM 1 2022'!M913)</f>
        <v>638</v>
      </c>
      <c r="F19" s="1510">
        <f>SUM('daftar mutasi SM 1 2022'!N913)</f>
        <v>1680885307</v>
      </c>
      <c r="G19" s="1510">
        <f>SUM('daftar mutasi fix SM 2'!O921)</f>
        <v>2</v>
      </c>
      <c r="H19" s="1510">
        <f>SUM('daftar mutasi fix SM 2'!P921)</f>
        <v>6549000</v>
      </c>
      <c r="I19" s="1338">
        <f>SUM('daftar mutasi SM 1 2022'!Q913)</f>
        <v>0</v>
      </c>
      <c r="J19" s="1339">
        <f>SUM('daftar mutasi SM 1 2022'!R913)</f>
        <v>0</v>
      </c>
      <c r="K19" s="1507">
        <f t="shared" si="0"/>
        <v>640</v>
      </c>
      <c r="L19" s="1507">
        <f>SUM(F19+H19-J19)</f>
        <v>1687434307</v>
      </c>
      <c r="M19" s="2344"/>
    </row>
    <row r="20" spans="1:15" ht="15">
      <c r="A20" s="1483"/>
      <c r="B20" s="1483"/>
      <c r="C20" s="1483" t="s">
        <v>1511</v>
      </c>
      <c r="D20" s="1509" t="s">
        <v>3048</v>
      </c>
      <c r="E20" s="1511">
        <f>SUM('daftar mutasi SM 1 2022'!M970)</f>
        <v>39</v>
      </c>
      <c r="F20" s="1512">
        <f>SUM('daftar mutasi SM 1 2022'!N970)</f>
        <v>272665355</v>
      </c>
      <c r="G20" s="1548">
        <f>SUM('daftar mutasi fix SM 2'!O992)</f>
        <v>10</v>
      </c>
      <c r="H20" s="1512">
        <f>SUM('daftar mutasi fix SM 2'!P992)</f>
        <v>47101912</v>
      </c>
      <c r="I20" s="1338">
        <f>SUM('daftar mutasi SM 1 2022'!Q970)</f>
        <v>0</v>
      </c>
      <c r="J20" s="1339">
        <f>SUM('daftar mutasi SM 1 2022'!R970)</f>
        <v>0</v>
      </c>
      <c r="K20" s="1507">
        <f>SUM(E20+G20-J20)</f>
        <v>49</v>
      </c>
      <c r="L20" s="1507">
        <f>SUM(F20+H20-J20)</f>
        <v>319767267</v>
      </c>
      <c r="M20" s="2345"/>
    </row>
    <row r="21" spans="1:15" ht="15">
      <c r="A21" s="1483"/>
      <c r="B21" s="1483"/>
      <c r="C21" s="1483">
        <v>10</v>
      </c>
      <c r="D21" s="1509" t="s">
        <v>650</v>
      </c>
      <c r="E21" s="1215">
        <f>SUM('daftar mutasi SM 1 2022'!M1180)</f>
        <v>138</v>
      </c>
      <c r="F21" s="1215">
        <f>SUM('daftar mutasi SM 1 2022'!N1180)</f>
        <v>881849058</v>
      </c>
      <c r="G21" s="2137">
        <f>SUM('daftar mutasi fix SM 2'!O1225)</f>
        <v>15</v>
      </c>
      <c r="H21" s="1215">
        <f>SUM('daftar mutasi fix SM 2'!P1225)</f>
        <v>206546585</v>
      </c>
      <c r="I21" s="1338">
        <f>SUM('daftar mutasi SM 1 2022'!Q1180)</f>
        <v>0</v>
      </c>
      <c r="J21" s="1339">
        <f>SUM('daftar mutasi SM 1 2022'!R1180)</f>
        <v>0</v>
      </c>
      <c r="K21" s="1507">
        <f t="shared" si="0"/>
        <v>153</v>
      </c>
      <c r="L21" s="1507">
        <f>SUM(F21+H21-J21)</f>
        <v>1088395643</v>
      </c>
      <c r="M21" s="1500"/>
    </row>
    <row r="22" spans="1:15" ht="15">
      <c r="A22" s="1483"/>
      <c r="B22" s="1483"/>
      <c r="C22" s="1483"/>
      <c r="D22" s="1509"/>
      <c r="E22" s="1513"/>
      <c r="F22" s="1510"/>
      <c r="G22" s="1510"/>
      <c r="H22" s="1510"/>
      <c r="I22" s="1187"/>
      <c r="J22" s="1187"/>
      <c r="K22" s="1507">
        <f t="shared" si="0"/>
        <v>0</v>
      </c>
      <c r="L22" s="1507">
        <f t="shared" si="1"/>
        <v>0</v>
      </c>
      <c r="M22" s="1494"/>
    </row>
    <row r="23" spans="1:15" ht="15">
      <c r="A23" s="1483"/>
      <c r="B23" s="1483" t="s">
        <v>771</v>
      </c>
      <c r="C23" s="1483"/>
      <c r="D23" s="1484" t="s">
        <v>41</v>
      </c>
      <c r="E23" s="1514">
        <f>E24</f>
        <v>11</v>
      </c>
      <c r="F23" s="1503">
        <f>F24</f>
        <v>2944408519</v>
      </c>
      <c r="G23" s="1503"/>
      <c r="H23" s="1503"/>
      <c r="I23" s="1220">
        <f t="shared" ref="I23:J28" si="2">SUM(I24)</f>
        <v>0</v>
      </c>
      <c r="J23" s="1221">
        <f t="shared" si="2"/>
        <v>0</v>
      </c>
      <c r="K23" s="1504">
        <f>SUM(K24)</f>
        <v>11</v>
      </c>
      <c r="L23" s="1504">
        <f t="shared" si="1"/>
        <v>2944408519</v>
      </c>
      <c r="M23" s="1494"/>
    </row>
    <row r="24" spans="1:15" ht="15">
      <c r="A24" s="1483"/>
      <c r="B24" s="1483"/>
      <c r="C24" s="1483" t="s">
        <v>349</v>
      </c>
      <c r="D24" s="1509" t="s">
        <v>774</v>
      </c>
      <c r="E24" s="1511">
        <f>SUM('daftar mutasi SM 1 2022'!M1205)</f>
        <v>11</v>
      </c>
      <c r="F24" s="1510">
        <f>SUM('daftar mutasi SM 1 2022'!N1205)</f>
        <v>2944408519</v>
      </c>
      <c r="G24" s="1510"/>
      <c r="H24" s="1510"/>
      <c r="I24" s="1223">
        <f>SUM('daftar mutasi SM 1 2022'!Q1205)</f>
        <v>0</v>
      </c>
      <c r="J24" s="1222">
        <f>SUM('daftar mutasi SM 1 2022'!R1205)</f>
        <v>0</v>
      </c>
      <c r="K24" s="1507">
        <f t="shared" si="0"/>
        <v>11</v>
      </c>
      <c r="L24" s="1507">
        <f t="shared" si="1"/>
        <v>2944408519</v>
      </c>
      <c r="M24" s="1494"/>
    </row>
    <row r="25" spans="1:15" ht="15">
      <c r="A25" s="1483"/>
      <c r="B25" s="1483"/>
      <c r="C25" s="1483"/>
      <c r="D25" s="1509"/>
      <c r="E25" s="1511"/>
      <c r="F25" s="1510"/>
      <c r="G25" s="1510"/>
      <c r="H25" s="1510"/>
      <c r="I25" s="1222"/>
      <c r="J25" s="1222"/>
      <c r="K25" s="1507">
        <f t="shared" si="0"/>
        <v>0</v>
      </c>
      <c r="L25" s="1507">
        <f t="shared" si="1"/>
        <v>0</v>
      </c>
      <c r="M25" s="1494"/>
    </row>
    <row r="26" spans="1:15" ht="15">
      <c r="A26" s="1483"/>
      <c r="B26" s="1483" t="s">
        <v>793</v>
      </c>
      <c r="C26" s="1484"/>
      <c r="D26" s="1484" t="s">
        <v>44</v>
      </c>
      <c r="E26" s="1515">
        <f>SUM(E27:E28)</f>
        <v>5</v>
      </c>
      <c r="F26" s="1516">
        <f>SUM(F27:F28)</f>
        <v>190283800</v>
      </c>
      <c r="G26" s="1516"/>
      <c r="H26" s="1516"/>
      <c r="I26" s="1220">
        <f t="shared" si="2"/>
        <v>0</v>
      </c>
      <c r="J26" s="1221">
        <f t="shared" si="2"/>
        <v>0</v>
      </c>
      <c r="K26" s="1504">
        <f t="shared" si="0"/>
        <v>5</v>
      </c>
      <c r="L26" s="1504">
        <f t="shared" si="1"/>
        <v>190283800</v>
      </c>
      <c r="M26" s="1494"/>
    </row>
    <row r="27" spans="1:15" ht="15">
      <c r="A27" s="1483"/>
      <c r="B27" s="1483"/>
      <c r="C27" s="1483" t="s">
        <v>355</v>
      </c>
      <c r="D27" s="1509" t="s">
        <v>3083</v>
      </c>
      <c r="E27" s="1226">
        <f>SUM('daftar mutasi SM 1 2022'!M1209)</f>
        <v>1</v>
      </c>
      <c r="F27" s="1227">
        <f>SUM('daftar mutasi SM 1 2022'!N1209)</f>
        <v>72998300</v>
      </c>
      <c r="G27" s="1227"/>
      <c r="H27" s="1227"/>
      <c r="I27" s="1220">
        <f t="shared" si="2"/>
        <v>0</v>
      </c>
      <c r="J27" s="1221">
        <f t="shared" si="2"/>
        <v>0</v>
      </c>
      <c r="K27" s="1507">
        <f t="shared" si="0"/>
        <v>1</v>
      </c>
      <c r="L27" s="1507">
        <f t="shared" si="1"/>
        <v>72998300</v>
      </c>
      <c r="M27" s="1494"/>
    </row>
    <row r="28" spans="1:15" ht="15">
      <c r="A28" s="1483"/>
      <c r="B28" s="1483"/>
      <c r="C28" s="1483" t="s">
        <v>793</v>
      </c>
      <c r="D28" s="1509" t="s">
        <v>3096</v>
      </c>
      <c r="E28" s="1226">
        <f>SUM('daftar mutasi SM 1 2022'!M1218)</f>
        <v>4</v>
      </c>
      <c r="F28" s="1228">
        <f>SUM('daftar mutasi SM 1 2022'!N1218)</f>
        <v>117285500</v>
      </c>
      <c r="G28" s="1228"/>
      <c r="H28" s="1228"/>
      <c r="I28" s="1220">
        <f t="shared" si="2"/>
        <v>0</v>
      </c>
      <c r="J28" s="1221">
        <f t="shared" si="2"/>
        <v>0</v>
      </c>
      <c r="K28" s="1507">
        <f t="shared" si="0"/>
        <v>4</v>
      </c>
      <c r="L28" s="1507">
        <f t="shared" si="1"/>
        <v>117285500</v>
      </c>
      <c r="M28" s="1494"/>
    </row>
    <row r="29" spans="1:15" ht="15">
      <c r="A29" s="1483"/>
      <c r="B29" s="1483"/>
      <c r="C29" s="1484"/>
      <c r="D29" s="1484"/>
      <c r="E29" s="1513"/>
      <c r="F29" s="1510"/>
      <c r="G29" s="1510"/>
      <c r="H29" s="1510"/>
      <c r="I29" s="1187"/>
      <c r="J29" s="1187"/>
      <c r="K29" s="1507">
        <f t="shared" si="0"/>
        <v>0</v>
      </c>
      <c r="L29" s="1507">
        <f t="shared" si="1"/>
        <v>0</v>
      </c>
      <c r="M29" s="1517"/>
    </row>
    <row r="30" spans="1:15" ht="15">
      <c r="A30" s="1483"/>
      <c r="B30" s="1483" t="s">
        <v>827</v>
      </c>
      <c r="C30" s="1484"/>
      <c r="D30" s="1484" t="s">
        <v>48</v>
      </c>
      <c r="E30" s="1514">
        <f>E31</f>
        <v>418</v>
      </c>
      <c r="F30" s="1503">
        <f>SUM(F31)</f>
        <v>25953210</v>
      </c>
      <c r="G30" s="1503"/>
      <c r="H30" s="1503"/>
      <c r="I30" s="1221"/>
      <c r="J30" s="1221"/>
      <c r="K30" s="1504">
        <f t="shared" si="0"/>
        <v>418</v>
      </c>
      <c r="L30" s="1504">
        <f t="shared" si="1"/>
        <v>25953210</v>
      </c>
      <c r="M30" s="1494"/>
    </row>
    <row r="31" spans="1:15" ht="15">
      <c r="A31" s="1483"/>
      <c r="B31" s="1483"/>
      <c r="C31" s="1483" t="s">
        <v>349</v>
      </c>
      <c r="D31" s="1509" t="s">
        <v>3084</v>
      </c>
      <c r="E31" s="1518">
        <f>SUM('daftar mutasi SM 1 2022'!M1664)</f>
        <v>418</v>
      </c>
      <c r="F31" s="1519">
        <f>SUM('daftar mutasi SM 1 2022'!N1664)</f>
        <v>25953210</v>
      </c>
      <c r="G31" s="1519"/>
      <c r="H31" s="1519"/>
      <c r="I31" s="1520"/>
      <c r="J31" s="1499"/>
      <c r="K31" s="1507">
        <f t="shared" si="0"/>
        <v>418</v>
      </c>
      <c r="L31" s="1507">
        <f t="shared" si="1"/>
        <v>25953210</v>
      </c>
      <c r="M31" s="1494"/>
    </row>
    <row r="32" spans="1:15" ht="15">
      <c r="A32" s="1483"/>
      <c r="B32" s="1483"/>
      <c r="C32" s="1483"/>
      <c r="D32" s="1509"/>
      <c r="E32" s="1518"/>
      <c r="F32" s="1519"/>
      <c r="G32" s="1519"/>
      <c r="H32" s="1519"/>
      <c r="I32" s="1520"/>
      <c r="J32" s="1499"/>
      <c r="K32" s="1507">
        <f t="shared" si="0"/>
        <v>0</v>
      </c>
      <c r="L32" s="1507">
        <f t="shared" si="1"/>
        <v>0</v>
      </c>
      <c r="M32" s="1494"/>
    </row>
    <row r="33" spans="1:16" ht="15">
      <c r="A33" s="1483"/>
      <c r="B33" s="1484" t="s">
        <v>3090</v>
      </c>
      <c r="C33" s="1483"/>
      <c r="D33" s="1509" t="s">
        <v>3089</v>
      </c>
      <c r="E33" s="1518"/>
      <c r="F33" s="1519"/>
      <c r="G33" s="1519"/>
      <c r="H33" s="1519"/>
      <c r="I33" s="1520"/>
      <c r="J33" s="1499"/>
      <c r="K33" s="1507">
        <f t="shared" si="0"/>
        <v>0</v>
      </c>
      <c r="L33" s="1507">
        <f t="shared" si="1"/>
        <v>0</v>
      </c>
      <c r="M33" s="1494"/>
    </row>
    <row r="34" spans="1:16" ht="15">
      <c r="A34" s="1483"/>
      <c r="B34" s="1483" t="s">
        <v>771</v>
      </c>
      <c r="C34" s="1483"/>
      <c r="D34" s="1509" t="s">
        <v>3085</v>
      </c>
      <c r="E34" s="1514">
        <f>E35</f>
        <v>7</v>
      </c>
      <c r="F34" s="1521">
        <f>SUM(F35)</f>
        <v>375421722</v>
      </c>
      <c r="G34" s="1521"/>
      <c r="H34" s="1521"/>
      <c r="I34" s="1220">
        <f t="shared" ref="I34:J35" si="3">SUM(I35)</f>
        <v>0</v>
      </c>
      <c r="J34" s="1221">
        <f t="shared" si="3"/>
        <v>0</v>
      </c>
      <c r="K34" s="1504">
        <f t="shared" si="0"/>
        <v>7</v>
      </c>
      <c r="L34" s="1504">
        <f t="shared" si="1"/>
        <v>375421722</v>
      </c>
      <c r="M34" s="1494"/>
    </row>
    <row r="35" spans="1:16" ht="15">
      <c r="A35" s="1483"/>
      <c r="B35" s="1483"/>
      <c r="C35" s="1483" t="s">
        <v>349</v>
      </c>
      <c r="D35" s="1509" t="s">
        <v>3086</v>
      </c>
      <c r="E35" s="1518">
        <f>SUM('daftar mutasi SM 1 2022'!M1675)</f>
        <v>7</v>
      </c>
      <c r="F35" s="1519">
        <f>SUM('daftar mutasi SM 1 2022'!N1675)</f>
        <v>375421722</v>
      </c>
      <c r="G35" s="1519"/>
      <c r="H35" s="1519"/>
      <c r="I35" s="1220">
        <f t="shared" si="3"/>
        <v>0</v>
      </c>
      <c r="J35" s="1221">
        <f t="shared" si="3"/>
        <v>0</v>
      </c>
      <c r="K35" s="1507">
        <f t="shared" si="0"/>
        <v>7</v>
      </c>
      <c r="L35" s="1507">
        <f t="shared" si="1"/>
        <v>375421722</v>
      </c>
      <c r="M35" s="1494"/>
    </row>
    <row r="36" spans="1:16" ht="15.75" thickBot="1">
      <c r="A36" s="1483"/>
      <c r="B36" s="1483"/>
      <c r="C36" s="1483"/>
      <c r="D36" s="1509"/>
      <c r="E36" s="1518"/>
      <c r="F36" s="1519"/>
      <c r="G36" s="1519"/>
      <c r="H36" s="1519"/>
      <c r="I36" s="1518"/>
      <c r="J36" s="1519"/>
      <c r="K36" s="1507"/>
      <c r="L36" s="1507"/>
      <c r="M36" s="1494"/>
    </row>
    <row r="37" spans="1:16" ht="19.5">
      <c r="A37" s="2348" t="s">
        <v>3605</v>
      </c>
      <c r="B37" s="2348"/>
      <c r="C37" s="2348"/>
      <c r="D37" s="2348"/>
      <c r="E37" s="1522">
        <f>SUM(E15,E23,E26,E30,E34)</f>
        <v>1280</v>
      </c>
      <c r="F37" s="1523">
        <f>SUM(F15,F23,F26,F30,F34)</f>
        <v>7604336685</v>
      </c>
      <c r="G37" s="1523">
        <f>SUM(G15)</f>
        <v>28</v>
      </c>
      <c r="H37" s="1523">
        <f>SUM(H15)</f>
        <v>267678497</v>
      </c>
      <c r="I37" s="1523">
        <f>SUM(I15,I23,I26)</f>
        <v>3</v>
      </c>
      <c r="J37" s="1523">
        <f>SUM(J15,J23,J26)</f>
        <v>455200600</v>
      </c>
      <c r="K37" s="1522">
        <f>SUM(K15,K23,K26,K30,K34)</f>
        <v>1305</v>
      </c>
      <c r="L37" s="1524">
        <f>SUM(L15,L23,L26,L30,L34)</f>
        <v>7416814582</v>
      </c>
      <c r="M37" s="1525"/>
      <c r="O37" s="173"/>
      <c r="P37" s="52"/>
    </row>
    <row r="38" spans="1:16" ht="14.25">
      <c r="A38" s="57"/>
      <c r="B38" s="57"/>
      <c r="C38" s="57"/>
      <c r="D38" s="57"/>
      <c r="E38" s="57"/>
      <c r="F38" s="57"/>
      <c r="G38" s="57"/>
      <c r="H38" s="57"/>
      <c r="I38" s="57"/>
      <c r="J38" s="1526"/>
      <c r="K38" s="1526"/>
      <c r="L38" s="1526"/>
      <c r="M38" s="1526"/>
      <c r="O38" s="52"/>
    </row>
    <row r="39" spans="1:16" ht="18.75">
      <c r="A39" s="57"/>
      <c r="B39" s="286"/>
      <c r="C39" s="6"/>
      <c r="D39" s="286"/>
      <c r="E39" s="63"/>
      <c r="F39" s="1527"/>
      <c r="G39" s="1527"/>
      <c r="H39" s="1527"/>
      <c r="I39" s="57"/>
      <c r="J39" s="63"/>
      <c r="K39" s="61"/>
      <c r="L39" s="1528"/>
      <c r="M39" s="57"/>
    </row>
    <row r="40" spans="1:16" ht="14.25">
      <c r="A40" s="57"/>
      <c r="B40" s="58"/>
      <c r="C40" s="57"/>
      <c r="D40" s="56"/>
      <c r="E40" s="57"/>
      <c r="F40" s="59"/>
      <c r="G40" s="59"/>
      <c r="H40" s="59"/>
      <c r="I40" s="63"/>
      <c r="J40" s="63"/>
      <c r="K40" s="57"/>
      <c r="L40" s="57"/>
      <c r="M40" s="60"/>
    </row>
    <row r="41" spans="1:16" ht="15">
      <c r="A41" s="41"/>
      <c r="B41" s="1529"/>
      <c r="C41" s="41"/>
      <c r="D41" s="67"/>
      <c r="E41" s="41"/>
      <c r="F41" s="1530"/>
      <c r="G41" s="1530"/>
      <c r="H41" s="1530"/>
      <c r="I41" s="228"/>
      <c r="J41" s="1531"/>
      <c r="K41" s="2343" t="s">
        <v>3634</v>
      </c>
      <c r="L41" s="2343"/>
      <c r="M41" s="2343"/>
    </row>
    <row r="42" spans="1:16" ht="15">
      <c r="A42" s="225"/>
      <c r="B42" s="1533"/>
      <c r="C42" s="228" t="s">
        <v>1518</v>
      </c>
      <c r="D42" s="67"/>
      <c r="E42" s="41"/>
      <c r="F42" s="228"/>
      <c r="G42" s="228"/>
      <c r="H42" s="228"/>
      <c r="I42" s="228"/>
      <c r="J42" s="1531"/>
      <c r="K42" s="41"/>
      <c r="L42" s="606"/>
      <c r="M42" s="1534"/>
    </row>
    <row r="43" spans="1:16" ht="15">
      <c r="A43" s="225"/>
      <c r="B43" s="1533"/>
      <c r="C43" s="107" t="s">
        <v>1729</v>
      </c>
      <c r="D43" s="67"/>
      <c r="E43" s="41"/>
      <c r="F43" s="228"/>
      <c r="G43" s="228"/>
      <c r="H43" s="228"/>
      <c r="I43" s="228"/>
      <c r="J43" s="1532"/>
      <c r="K43" s="2343" t="s">
        <v>55</v>
      </c>
      <c r="L43" s="2343"/>
      <c r="M43" s="2343"/>
    </row>
    <row r="44" spans="1:16" ht="15">
      <c r="A44" s="228"/>
      <c r="B44" s="1533"/>
      <c r="C44" s="228"/>
      <c r="D44" s="67"/>
      <c r="E44" s="41"/>
      <c r="F44" s="2342"/>
      <c r="G44" s="2342"/>
      <c r="H44" s="2342"/>
      <c r="I44" s="2342"/>
      <c r="J44" s="1532"/>
      <c r="K44" s="41"/>
      <c r="L44" s="606"/>
      <c r="M44" s="1535"/>
    </row>
    <row r="45" spans="1:16" ht="15">
      <c r="A45" s="228"/>
      <c r="B45" s="1533"/>
      <c r="C45" s="1459"/>
      <c r="D45" s="67"/>
      <c r="E45" s="41" t="s">
        <v>24</v>
      </c>
      <c r="F45" s="2342"/>
      <c r="G45" s="2342"/>
      <c r="H45" s="2342"/>
      <c r="I45" s="2342"/>
      <c r="J45" s="1532"/>
      <c r="K45" s="41"/>
      <c r="L45" s="606"/>
      <c r="M45" s="1534"/>
    </row>
    <row r="46" spans="1:16" ht="15">
      <c r="A46" s="1536"/>
      <c r="B46" s="1533"/>
      <c r="C46" s="1459"/>
      <c r="D46" s="67"/>
      <c r="E46" s="41"/>
      <c r="F46" s="2342"/>
      <c r="G46" s="2342"/>
      <c r="H46" s="2342"/>
      <c r="I46" s="2342"/>
      <c r="J46" s="1532"/>
      <c r="K46" s="41"/>
      <c r="L46" s="606"/>
      <c r="M46" s="1537"/>
    </row>
    <row r="47" spans="1:16" ht="15">
      <c r="A47" s="1536"/>
      <c r="B47" s="1533"/>
      <c r="C47" s="1459"/>
      <c r="D47" s="67"/>
      <c r="E47" s="41"/>
      <c r="F47" s="41"/>
      <c r="G47" s="41"/>
      <c r="H47" s="41"/>
      <c r="I47" s="41"/>
      <c r="J47" s="41"/>
      <c r="K47" s="41"/>
      <c r="L47" s="606"/>
      <c r="M47" s="1537"/>
    </row>
    <row r="48" spans="1:16" ht="15">
      <c r="A48" s="1536"/>
      <c r="B48" s="1533"/>
      <c r="C48" s="1553"/>
      <c r="D48" s="67"/>
      <c r="E48" s="41"/>
      <c r="F48" s="41"/>
      <c r="G48" s="41"/>
      <c r="H48" s="41"/>
      <c r="I48" s="41"/>
      <c r="J48" s="41"/>
      <c r="K48" s="41"/>
      <c r="L48" s="606"/>
      <c r="M48" s="1535"/>
    </row>
    <row r="49" spans="1:13" ht="15">
      <c r="A49" s="1536"/>
      <c r="B49" s="1533"/>
      <c r="C49" s="1553"/>
      <c r="D49" s="67"/>
      <c r="E49" s="41"/>
      <c r="F49" s="41"/>
      <c r="G49" s="41"/>
      <c r="H49" s="41"/>
      <c r="I49" s="41"/>
      <c r="J49" s="41"/>
      <c r="K49" s="41"/>
      <c r="L49" s="606"/>
      <c r="M49" s="606"/>
    </row>
    <row r="50" spans="1:13" ht="15">
      <c r="A50" s="228"/>
      <c r="B50" s="1533"/>
      <c r="C50" s="226" t="s">
        <v>2108</v>
      </c>
      <c r="D50" s="67"/>
      <c r="E50" s="41"/>
      <c r="F50" s="41"/>
      <c r="G50" s="41"/>
      <c r="H50" s="1532"/>
      <c r="I50" s="41"/>
      <c r="J50" s="41"/>
      <c r="K50" s="2342" t="s">
        <v>195</v>
      </c>
      <c r="L50" s="2342"/>
      <c r="M50" s="2342"/>
    </row>
    <row r="51" spans="1:13" ht="15">
      <c r="A51" s="228"/>
      <c r="B51" s="1533"/>
      <c r="C51" s="226" t="s">
        <v>2109</v>
      </c>
      <c r="D51" s="41"/>
      <c r="E51" s="41"/>
      <c r="F51" s="41"/>
      <c r="G51" s="41"/>
      <c r="H51" s="41"/>
      <c r="I51" s="41"/>
      <c r="J51" s="41"/>
      <c r="K51" s="2342" t="s">
        <v>2104</v>
      </c>
      <c r="L51" s="2342"/>
      <c r="M51" s="2342"/>
    </row>
    <row r="52" spans="1:13" ht="15">
      <c r="A52" s="228"/>
      <c r="B52" s="1533"/>
      <c r="C52" s="226" t="s">
        <v>2096</v>
      </c>
      <c r="D52" s="606"/>
      <c r="E52" s="606"/>
      <c r="F52" s="606"/>
      <c r="G52" s="606"/>
      <c r="H52" s="606"/>
      <c r="I52" s="606"/>
      <c r="J52" s="606"/>
      <c r="K52" s="606"/>
      <c r="L52" s="606"/>
      <c r="M52" s="606"/>
    </row>
    <row r="53" spans="1:13" ht="15">
      <c r="A53" s="61"/>
      <c r="B53" s="67"/>
      <c r="C53" s="67"/>
      <c r="D53" s="61"/>
      <c r="E53" s="61"/>
      <c r="F53" s="61"/>
      <c r="G53" s="61"/>
      <c r="H53" s="61"/>
      <c r="I53" s="61"/>
      <c r="J53" s="61"/>
      <c r="K53" s="61"/>
      <c r="L53" s="61"/>
      <c r="M53" s="61"/>
    </row>
    <row r="66" spans="1:13" ht="19.5">
      <c r="A66" s="2346" t="s">
        <v>1523</v>
      </c>
      <c r="B66" s="2346"/>
      <c r="C66" s="2346"/>
      <c r="D66" s="2346"/>
      <c r="E66" s="2346"/>
      <c r="F66" s="2346"/>
      <c r="G66" s="2346"/>
      <c r="H66" s="2346"/>
      <c r="I66" s="2346"/>
      <c r="J66" s="2346"/>
      <c r="K66" s="2346"/>
      <c r="L66" s="2346"/>
      <c r="M66" s="2346"/>
    </row>
    <row r="67" spans="1:13" ht="19.5">
      <c r="A67" s="2346" t="s">
        <v>3602</v>
      </c>
      <c r="B67" s="2346"/>
      <c r="C67" s="2346"/>
      <c r="D67" s="2346"/>
      <c r="E67" s="2346"/>
      <c r="F67" s="2346"/>
      <c r="G67" s="2346"/>
      <c r="H67" s="2346"/>
      <c r="I67" s="2346"/>
      <c r="J67" s="2346"/>
      <c r="K67" s="2346"/>
      <c r="L67" s="2346"/>
      <c r="M67" s="2346"/>
    </row>
    <row r="68" spans="1:13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157"/>
    </row>
    <row r="69" spans="1:13" ht="18.75">
      <c r="A69" s="2347" t="s">
        <v>1524</v>
      </c>
      <c r="B69" s="2347"/>
      <c r="C69" s="535" t="s">
        <v>1525</v>
      </c>
      <c r="D69" s="61"/>
      <c r="E69" s="535"/>
      <c r="F69" s="535"/>
      <c r="G69" s="535"/>
      <c r="H69" s="535"/>
      <c r="I69" s="535"/>
      <c r="J69" s="535"/>
      <c r="K69" s="535"/>
      <c r="L69" s="535"/>
      <c r="M69" s="221"/>
    </row>
    <row r="70" spans="1:13" ht="18.75">
      <c r="A70" s="2347" t="s">
        <v>1526</v>
      </c>
      <c r="B70" s="2347"/>
      <c r="C70" s="535" t="s">
        <v>1527</v>
      </c>
      <c r="D70" s="61"/>
      <c r="E70" s="535"/>
      <c r="F70" s="535"/>
      <c r="G70" s="535"/>
      <c r="H70" s="535"/>
      <c r="I70" s="535"/>
      <c r="J70" s="535"/>
      <c r="K70" s="535"/>
      <c r="L70" s="535"/>
      <c r="M70" s="535"/>
    </row>
    <row r="71" spans="1:13" ht="18.75">
      <c r="A71" s="2347" t="s">
        <v>334</v>
      </c>
      <c r="B71" s="2347"/>
      <c r="C71" s="535" t="s">
        <v>1720</v>
      </c>
      <c r="D71" s="61"/>
      <c r="E71" s="535"/>
      <c r="F71" s="535"/>
      <c r="G71" s="535"/>
      <c r="H71" s="535"/>
      <c r="I71" s="535"/>
      <c r="J71" s="535"/>
      <c r="K71" s="535" t="s">
        <v>1528</v>
      </c>
      <c r="L71" s="221"/>
      <c r="M71" s="221"/>
    </row>
    <row r="72" spans="1:13" ht="15">
      <c r="A72" s="2353" t="s">
        <v>1529</v>
      </c>
      <c r="B72" s="2353" t="s">
        <v>1530</v>
      </c>
      <c r="C72" s="2351" t="s">
        <v>1531</v>
      </c>
      <c r="D72" s="2351" t="s">
        <v>1532</v>
      </c>
      <c r="E72" s="2351" t="s">
        <v>3141</v>
      </c>
      <c r="F72" s="2351"/>
      <c r="G72" s="2349" t="s">
        <v>3603</v>
      </c>
      <c r="H72" s="2350"/>
      <c r="I72" s="2350"/>
      <c r="J72" s="2350"/>
      <c r="K72" s="2351" t="s">
        <v>3604</v>
      </c>
      <c r="L72" s="2351"/>
      <c r="M72" s="2352" t="s">
        <v>1533</v>
      </c>
    </row>
    <row r="73" spans="1:13" ht="15">
      <c r="A73" s="2354"/>
      <c r="B73" s="2354"/>
      <c r="C73" s="2351"/>
      <c r="D73" s="2351"/>
      <c r="E73" s="2351"/>
      <c r="F73" s="2351"/>
      <c r="G73" s="2352" t="s">
        <v>1535</v>
      </c>
      <c r="H73" s="2352"/>
      <c r="I73" s="2351" t="s">
        <v>1534</v>
      </c>
      <c r="J73" s="2351"/>
      <c r="K73" s="2351"/>
      <c r="L73" s="2351"/>
      <c r="M73" s="2352"/>
    </row>
    <row r="74" spans="1:13" ht="30.75" thickBot="1">
      <c r="A74" s="2355"/>
      <c r="B74" s="2355"/>
      <c r="C74" s="2351"/>
      <c r="D74" s="2351"/>
      <c r="E74" s="1245" t="s">
        <v>1536</v>
      </c>
      <c r="F74" s="1245" t="s">
        <v>338</v>
      </c>
      <c r="G74" s="1246" t="s">
        <v>1536</v>
      </c>
      <c r="H74" s="1245" t="s">
        <v>338</v>
      </c>
      <c r="I74" s="1245" t="s">
        <v>1536</v>
      </c>
      <c r="J74" s="1245" t="s">
        <v>338</v>
      </c>
      <c r="K74" s="1245" t="s">
        <v>1536</v>
      </c>
      <c r="L74" s="1245" t="s">
        <v>338</v>
      </c>
      <c r="M74" s="2352"/>
    </row>
    <row r="75" spans="1:13" ht="16.5" thickTop="1" thickBot="1">
      <c r="A75" s="1288">
        <v>1</v>
      </c>
      <c r="B75" s="1288">
        <v>2</v>
      </c>
      <c r="C75" s="1289">
        <v>3</v>
      </c>
      <c r="D75" s="1289">
        <v>4</v>
      </c>
      <c r="E75" s="1289">
        <v>5</v>
      </c>
      <c r="F75" s="1289">
        <v>6</v>
      </c>
      <c r="G75" s="1289"/>
      <c r="H75" s="1289"/>
      <c r="I75" s="1289">
        <v>7</v>
      </c>
      <c r="J75" s="1289">
        <v>8</v>
      </c>
      <c r="K75" s="1289">
        <v>11</v>
      </c>
      <c r="L75" s="1289">
        <v>12</v>
      </c>
      <c r="M75" s="1289">
        <v>13</v>
      </c>
    </row>
    <row r="76" spans="1:13" ht="19.5" thickTop="1">
      <c r="A76" s="1483"/>
      <c r="B76" s="1484" t="s">
        <v>3091</v>
      </c>
      <c r="C76" s="1485"/>
      <c r="D76" s="1486" t="s">
        <v>3092</v>
      </c>
      <c r="E76" s="1487"/>
      <c r="F76" s="1488"/>
      <c r="G76" s="1488"/>
      <c r="H76" s="1488"/>
      <c r="I76" s="1486"/>
      <c r="J76" s="1489"/>
      <c r="K76" s="1489"/>
      <c r="L76" s="1489"/>
      <c r="M76" s="1489"/>
    </row>
    <row r="77" spans="1:13" ht="15">
      <c r="A77" s="1483"/>
      <c r="B77" s="1483" t="s">
        <v>349</v>
      </c>
      <c r="C77" s="1483" t="s">
        <v>349</v>
      </c>
      <c r="D77" s="1484" t="s">
        <v>3</v>
      </c>
      <c r="E77" s="1490"/>
      <c r="F77" s="1491"/>
      <c r="G77" s="1491"/>
      <c r="H77" s="1491"/>
      <c r="I77" s="1187">
        <v>0</v>
      </c>
      <c r="J77" s="1187">
        <v>0</v>
      </c>
      <c r="K77" s="1492">
        <v>0</v>
      </c>
      <c r="L77" s="1493">
        <v>0</v>
      </c>
      <c r="M77" s="1494"/>
    </row>
    <row r="78" spans="1:13" ht="15">
      <c r="A78" s="1483"/>
      <c r="B78" s="1494"/>
      <c r="C78" s="1494"/>
      <c r="D78" s="1495"/>
      <c r="E78" s="1496"/>
      <c r="F78" s="1497"/>
      <c r="G78" s="1497"/>
      <c r="H78" s="1497"/>
      <c r="I78" s="1187"/>
      <c r="J78" s="1498"/>
      <c r="K78" s="1500"/>
      <c r="L78" s="1501"/>
      <c r="M78" s="1494"/>
    </row>
    <row r="79" spans="1:13" ht="15">
      <c r="A79" s="1483"/>
      <c r="B79" s="1483" t="s">
        <v>355</v>
      </c>
      <c r="C79" s="1494"/>
      <c r="D79" s="1484" t="s">
        <v>52</v>
      </c>
      <c r="E79" s="1502">
        <f>SUM(E80:E85)</f>
        <v>24</v>
      </c>
      <c r="F79" s="1220">
        <f>SUM(F80:F85)</f>
        <v>16976200</v>
      </c>
      <c r="G79" s="1220">
        <f>SUM(G84)</f>
        <v>0</v>
      </c>
      <c r="H79" s="1220">
        <f>SUM(H84)</f>
        <v>0</v>
      </c>
      <c r="I79" s="1199">
        <f>SUM(I81)</f>
        <v>0</v>
      </c>
      <c r="J79" s="1200">
        <f>SUM(J81)</f>
        <v>0</v>
      </c>
      <c r="K79" s="1504">
        <f>SUM(E79+G79-I79)</f>
        <v>24</v>
      </c>
      <c r="L79" s="1505">
        <f>SUM(L80:L85)</f>
        <v>16976200</v>
      </c>
      <c r="M79" s="1494"/>
    </row>
    <row r="80" spans="1:13" ht="15">
      <c r="A80" s="1483"/>
      <c r="B80" s="1483"/>
      <c r="C80" s="1483" t="s">
        <v>349</v>
      </c>
      <c r="D80" s="1506" t="s">
        <v>3082</v>
      </c>
      <c r="E80" s="1205">
        <f>SUM('daftar mutasi SM 1 2022'!M95)</f>
        <v>0</v>
      </c>
      <c r="F80" s="1205">
        <f>SUM('daftar mutasi SM 1 2022'!N95)</f>
        <v>0</v>
      </c>
      <c r="G80" s="1205"/>
      <c r="H80" s="1205"/>
      <c r="I80" s="1199"/>
      <c r="J80" s="1200"/>
      <c r="K80" s="1507">
        <f>SUM(E80+G80-I80)</f>
        <v>0</v>
      </c>
      <c r="L80" s="1507">
        <f>SUM(F80-J80)</f>
        <v>0</v>
      </c>
      <c r="M80" s="1494"/>
    </row>
    <row r="81" spans="1:13" ht="15">
      <c r="A81" s="1483"/>
      <c r="B81" s="1483"/>
      <c r="C81" s="1483" t="s">
        <v>355</v>
      </c>
      <c r="D81" s="1506" t="s">
        <v>3080</v>
      </c>
      <c r="E81" s="1205">
        <f>SUM('daftar mutasi SM 1 2022'!M137)</f>
        <v>1</v>
      </c>
      <c r="F81" s="1205">
        <f>SUM('daftar mutasi SM 1 2022'!N137)</f>
        <v>2450000</v>
      </c>
      <c r="G81" s="1205"/>
      <c r="H81" s="1205"/>
      <c r="I81" s="1199">
        <f>SUM('daftar mutasi fix SM 2'!Q141)</f>
        <v>0</v>
      </c>
      <c r="J81" s="1200">
        <f>SUM('daftar mutasi fix SM 2'!R141)</f>
        <v>0</v>
      </c>
      <c r="K81" s="1507">
        <f t="shared" ref="K81:K83" si="4">SUM(E81+G81-I81)</f>
        <v>1</v>
      </c>
      <c r="L81" s="1507">
        <f t="shared" ref="L81:L83" si="5">SUM(F81-J81)</f>
        <v>2450000</v>
      </c>
      <c r="M81" s="1508"/>
    </row>
    <row r="82" spans="1:13" ht="15">
      <c r="A82" s="1483"/>
      <c r="B82" s="1483"/>
      <c r="C82" s="1483" t="s">
        <v>771</v>
      </c>
      <c r="D82" s="1509" t="s">
        <v>3081</v>
      </c>
      <c r="E82" s="1205">
        <f>SUM('daftar mutasi SM 1 2022'!M148)</f>
        <v>1</v>
      </c>
      <c r="F82" s="1205">
        <f>SUM('daftar mutasi SM 1 2022'!N148)</f>
        <v>3645000</v>
      </c>
      <c r="G82" s="1205"/>
      <c r="H82" s="1205"/>
      <c r="I82" s="1199"/>
      <c r="J82" s="1200"/>
      <c r="K82" s="1507">
        <f t="shared" si="4"/>
        <v>1</v>
      </c>
      <c r="L82" s="1507">
        <f t="shared" si="5"/>
        <v>3645000</v>
      </c>
      <c r="M82" s="1494"/>
    </row>
    <row r="83" spans="1:13" ht="15">
      <c r="A83" s="1483"/>
      <c r="B83" s="1483"/>
      <c r="C83" s="1483" t="s">
        <v>827</v>
      </c>
      <c r="D83" s="1509" t="s">
        <v>397</v>
      </c>
      <c r="E83" s="1205">
        <f>SUM('daftar mutasi SM 1 2022'!M977)</f>
        <v>1</v>
      </c>
      <c r="F83" s="1510">
        <f>SUM('daftar mutasi SM 1 2022'!N977)</f>
        <v>10500000</v>
      </c>
      <c r="G83" s="1510"/>
      <c r="H83" s="1510"/>
      <c r="I83" s="1338">
        <f>SUM('daftar mutasi SM 1 2022'!Q977)</f>
        <v>0</v>
      </c>
      <c r="J83" s="1339">
        <f>SUM('daftar mutasi SM 1 2022'!R977)</f>
        <v>0</v>
      </c>
      <c r="K83" s="1507">
        <f t="shared" si="4"/>
        <v>1</v>
      </c>
      <c r="L83" s="1507">
        <f t="shared" si="5"/>
        <v>10500000</v>
      </c>
      <c r="M83" s="2344"/>
    </row>
    <row r="84" spans="1:13" ht="15">
      <c r="A84" s="1483"/>
      <c r="B84" s="1483"/>
      <c r="C84" s="1483" t="s">
        <v>1511</v>
      </c>
      <c r="D84" s="1509" t="s">
        <v>3048</v>
      </c>
      <c r="E84" s="1511">
        <f>SUM('daftar mutasi SM 1 2022'!M1034)</f>
        <v>0</v>
      </c>
      <c r="F84" s="1512">
        <f>SUM('daftar mutasi SM 1 2022'!N1034)</f>
        <v>0</v>
      </c>
      <c r="G84" s="1548">
        <f>SUM('daftar mutasi fix SM 2'!O1059)</f>
        <v>0</v>
      </c>
      <c r="H84" s="1512">
        <f>SUM('daftar mutasi fix SM 2'!P1059)</f>
        <v>0</v>
      </c>
      <c r="I84" s="1338">
        <f>SUM('daftar mutasi SM 1 2022'!Q1034)</f>
        <v>0</v>
      </c>
      <c r="J84" s="1339">
        <f>SUM('daftar mutasi SM 1 2022'!R1034)</f>
        <v>0</v>
      </c>
      <c r="K84" s="1507">
        <f>SUM(E84+G84-J84)</f>
        <v>0</v>
      </c>
      <c r="L84" s="1507">
        <f>SUM(F84+H84-J84)</f>
        <v>0</v>
      </c>
      <c r="M84" s="2345"/>
    </row>
    <row r="85" spans="1:13" ht="15">
      <c r="A85" s="1483"/>
      <c r="B85" s="1483"/>
      <c r="C85" s="1483">
        <v>10</v>
      </c>
      <c r="D85" s="1509" t="s">
        <v>650</v>
      </c>
      <c r="E85" s="1215">
        <f>SUM('daftar mutasi SM 1 2022'!M1244)</f>
        <v>21</v>
      </c>
      <c r="F85" s="1215">
        <f>SUM('daftar mutasi SM 1 2022'!N1244)</f>
        <v>381200</v>
      </c>
      <c r="G85" s="1215"/>
      <c r="H85" s="1215"/>
      <c r="I85" s="1338">
        <f>SUM('daftar mutasi SM 1 2022'!Q1244)</f>
        <v>0</v>
      </c>
      <c r="J85" s="1339">
        <f>SUM('daftar mutasi SM 1 2022'!R1244)</f>
        <v>0</v>
      </c>
      <c r="K85" s="1507">
        <f t="shared" ref="K85:K86" si="6">SUM(E85+G85-I85)</f>
        <v>21</v>
      </c>
      <c r="L85" s="1507">
        <f t="shared" ref="L85:L99" si="7">SUM(F85-J85)</f>
        <v>381200</v>
      </c>
      <c r="M85" s="1500"/>
    </row>
    <row r="86" spans="1:13" ht="15">
      <c r="A86" s="1483"/>
      <c r="B86" s="1483"/>
      <c r="C86" s="1483"/>
      <c r="D86" s="1509"/>
      <c r="E86" s="1513"/>
      <c r="F86" s="1510"/>
      <c r="G86" s="1510"/>
      <c r="H86" s="1510"/>
      <c r="I86" s="1187"/>
      <c r="J86" s="1187"/>
      <c r="K86" s="1507">
        <f t="shared" si="6"/>
        <v>0</v>
      </c>
      <c r="L86" s="1507">
        <f t="shared" si="7"/>
        <v>0</v>
      </c>
      <c r="M86" s="1494"/>
    </row>
    <row r="87" spans="1:13" ht="15">
      <c r="A87" s="1483"/>
      <c r="B87" s="1483" t="s">
        <v>771</v>
      </c>
      <c r="C87" s="1483"/>
      <c r="D87" s="1484" t="s">
        <v>41</v>
      </c>
      <c r="E87" s="1514">
        <f>E88</f>
        <v>1</v>
      </c>
      <c r="F87" s="1503">
        <f>F88</f>
        <v>37500</v>
      </c>
      <c r="G87" s="1503"/>
      <c r="H87" s="1503"/>
      <c r="I87" s="1220">
        <f t="shared" ref="I87:J92" si="8">SUM(I88)</f>
        <v>0</v>
      </c>
      <c r="J87" s="1221">
        <f t="shared" si="8"/>
        <v>0</v>
      </c>
      <c r="K87" s="1504">
        <f>SUM(K88)</f>
        <v>1</v>
      </c>
      <c r="L87" s="1504">
        <f t="shared" si="7"/>
        <v>37500</v>
      </c>
      <c r="M87" s="1494"/>
    </row>
    <row r="88" spans="1:13" ht="15">
      <c r="A88" s="1483"/>
      <c r="B88" s="1483"/>
      <c r="C88" s="1483" t="s">
        <v>349</v>
      </c>
      <c r="D88" s="1509" t="s">
        <v>774</v>
      </c>
      <c r="E88" s="1511">
        <f>SUM('daftar mutasi SM 1 2022'!M1269)</f>
        <v>1</v>
      </c>
      <c r="F88" s="1510">
        <f>SUM('daftar mutasi SM 1 2022'!N1269)</f>
        <v>37500</v>
      </c>
      <c r="G88" s="1510"/>
      <c r="H88" s="1510"/>
      <c r="I88" s="1223">
        <f>SUM('daftar mutasi SM 1 2022'!Q1269)</f>
        <v>0</v>
      </c>
      <c r="J88" s="1222">
        <f>SUM('daftar mutasi SM 1 2022'!R1269)</f>
        <v>0</v>
      </c>
      <c r="K88" s="1507">
        <f t="shared" ref="K88:K99" si="9">SUM(E88+G88-I88)</f>
        <v>1</v>
      </c>
      <c r="L88" s="1507">
        <f t="shared" si="7"/>
        <v>37500</v>
      </c>
      <c r="M88" s="1494"/>
    </row>
    <row r="89" spans="1:13" ht="15">
      <c r="A89" s="1483"/>
      <c r="B89" s="1483"/>
      <c r="C89" s="1483"/>
      <c r="D89" s="1509"/>
      <c r="E89" s="1511"/>
      <c r="F89" s="1510"/>
      <c r="G89" s="1510"/>
      <c r="H89" s="1510"/>
      <c r="I89" s="1222"/>
      <c r="J89" s="1222"/>
      <c r="K89" s="1507">
        <f t="shared" si="9"/>
        <v>0</v>
      </c>
      <c r="L89" s="1507">
        <f t="shared" si="7"/>
        <v>0</v>
      </c>
      <c r="M89" s="1494"/>
    </row>
    <row r="90" spans="1:13" ht="15">
      <c r="A90" s="1483"/>
      <c r="B90" s="1483" t="s">
        <v>793</v>
      </c>
      <c r="C90" s="1484"/>
      <c r="D90" s="1484" t="s">
        <v>44</v>
      </c>
      <c r="E90" s="1515">
        <f>SUM(E91:E92)</f>
        <v>2</v>
      </c>
      <c r="F90" s="1516">
        <f>SUM(F91:F92)</f>
        <v>125000</v>
      </c>
      <c r="G90" s="1516"/>
      <c r="H90" s="1516"/>
      <c r="I90" s="1220">
        <f t="shared" si="8"/>
        <v>0</v>
      </c>
      <c r="J90" s="1221">
        <f t="shared" si="8"/>
        <v>0</v>
      </c>
      <c r="K90" s="1504">
        <f t="shared" si="9"/>
        <v>2</v>
      </c>
      <c r="L90" s="1504">
        <f t="shared" si="7"/>
        <v>125000</v>
      </c>
      <c r="M90" s="1494"/>
    </row>
    <row r="91" spans="1:13" ht="15">
      <c r="A91" s="1483"/>
      <c r="B91" s="1483"/>
      <c r="C91" s="1483" t="s">
        <v>355</v>
      </c>
      <c r="D91" s="1509" t="s">
        <v>3083</v>
      </c>
      <c r="E91" s="1226">
        <f>SUM('daftar mutasi SM 1 2022'!M1273)</f>
        <v>1</v>
      </c>
      <c r="F91" s="1227">
        <f>SUM('daftar mutasi SM 1 2022'!N1273)</f>
        <v>31250</v>
      </c>
      <c r="G91" s="1227"/>
      <c r="H91" s="1227"/>
      <c r="I91" s="1220">
        <f t="shared" si="8"/>
        <v>0</v>
      </c>
      <c r="J91" s="1221">
        <f t="shared" si="8"/>
        <v>0</v>
      </c>
      <c r="K91" s="1507">
        <f t="shared" si="9"/>
        <v>1</v>
      </c>
      <c r="L91" s="1507">
        <f t="shared" si="7"/>
        <v>31250</v>
      </c>
      <c r="M91" s="1494"/>
    </row>
    <row r="92" spans="1:13" ht="15">
      <c r="A92" s="1483"/>
      <c r="B92" s="1483"/>
      <c r="C92" s="1483" t="s">
        <v>793</v>
      </c>
      <c r="D92" s="1509" t="s">
        <v>3096</v>
      </c>
      <c r="E92" s="1226">
        <f>SUM('daftar mutasi SM 1 2022'!M1282)</f>
        <v>1</v>
      </c>
      <c r="F92" s="1228">
        <f>SUM('daftar mutasi SM 1 2022'!N1282)</f>
        <v>93750</v>
      </c>
      <c r="G92" s="1228"/>
      <c r="H92" s="1228"/>
      <c r="I92" s="1220">
        <f t="shared" si="8"/>
        <v>0</v>
      </c>
      <c r="J92" s="1221">
        <f t="shared" si="8"/>
        <v>0</v>
      </c>
      <c r="K92" s="1507">
        <f t="shared" si="9"/>
        <v>1</v>
      </c>
      <c r="L92" s="1507">
        <f t="shared" si="7"/>
        <v>93750</v>
      </c>
      <c r="M92" s="1494"/>
    </row>
    <row r="93" spans="1:13" ht="15">
      <c r="A93" s="1483"/>
      <c r="B93" s="1483"/>
      <c r="C93" s="1484"/>
      <c r="D93" s="1484"/>
      <c r="E93" s="1513"/>
      <c r="F93" s="1510"/>
      <c r="G93" s="1510"/>
      <c r="H93" s="1510"/>
      <c r="I93" s="1187"/>
      <c r="J93" s="1187"/>
      <c r="K93" s="1507">
        <f t="shared" si="9"/>
        <v>0</v>
      </c>
      <c r="L93" s="1507">
        <f t="shared" si="7"/>
        <v>0</v>
      </c>
      <c r="M93" s="1517"/>
    </row>
    <row r="94" spans="1:13" ht="15">
      <c r="A94" s="1483"/>
      <c r="B94" s="1483" t="s">
        <v>827</v>
      </c>
      <c r="C94" s="1484"/>
      <c r="D94" s="1484" t="s">
        <v>48</v>
      </c>
      <c r="E94" s="1514">
        <f>E95</f>
        <v>0</v>
      </c>
      <c r="F94" s="1503">
        <f>SUM(F95)</f>
        <v>0</v>
      </c>
      <c r="G94" s="1503"/>
      <c r="H94" s="1503"/>
      <c r="I94" s="1221"/>
      <c r="J94" s="1221"/>
      <c r="K94" s="1504">
        <f t="shared" si="9"/>
        <v>0</v>
      </c>
      <c r="L94" s="1504">
        <f t="shared" si="7"/>
        <v>0</v>
      </c>
      <c r="M94" s="1494"/>
    </row>
    <row r="95" spans="1:13" ht="15">
      <c r="A95" s="1483"/>
      <c r="B95" s="1483"/>
      <c r="C95" s="1483" t="s">
        <v>349</v>
      </c>
      <c r="D95" s="1509" t="s">
        <v>3084</v>
      </c>
      <c r="E95" s="1518">
        <f>SUM('daftar mutasi SM 1 2022'!M1728)</f>
        <v>0</v>
      </c>
      <c r="F95" s="1519">
        <f>SUM('daftar mutasi SM 1 2022'!N1728)</f>
        <v>0</v>
      </c>
      <c r="G95" s="1519"/>
      <c r="H95" s="1519"/>
      <c r="I95" s="1520"/>
      <c r="J95" s="1499"/>
      <c r="K95" s="1507">
        <f t="shared" si="9"/>
        <v>0</v>
      </c>
      <c r="L95" s="1507">
        <f t="shared" si="7"/>
        <v>0</v>
      </c>
      <c r="M95" s="1494"/>
    </row>
    <row r="96" spans="1:13" ht="15">
      <c r="A96" s="1483"/>
      <c r="B96" s="1483"/>
      <c r="C96" s="1483"/>
      <c r="D96" s="1509"/>
      <c r="E96" s="1518"/>
      <c r="F96" s="1519"/>
      <c r="G96" s="1519"/>
      <c r="H96" s="1519"/>
      <c r="I96" s="1520"/>
      <c r="J96" s="1499"/>
      <c r="K96" s="1507">
        <f t="shared" si="9"/>
        <v>0</v>
      </c>
      <c r="L96" s="1507">
        <f t="shared" si="7"/>
        <v>0</v>
      </c>
      <c r="M96" s="1494"/>
    </row>
    <row r="97" spans="1:13" ht="15">
      <c r="A97" s="1483"/>
      <c r="B97" s="1484" t="s">
        <v>3090</v>
      </c>
      <c r="C97" s="1483"/>
      <c r="D97" s="1509" t="s">
        <v>3089</v>
      </c>
      <c r="E97" s="1518"/>
      <c r="F97" s="1519"/>
      <c r="G97" s="1519"/>
      <c r="H97" s="1519"/>
      <c r="I97" s="1520"/>
      <c r="J97" s="1499"/>
      <c r="K97" s="1507">
        <f t="shared" si="9"/>
        <v>0</v>
      </c>
      <c r="L97" s="1507">
        <f t="shared" si="7"/>
        <v>0</v>
      </c>
      <c r="M97" s="1494"/>
    </row>
    <row r="98" spans="1:13" ht="15">
      <c r="A98" s="1483"/>
      <c r="B98" s="1483" t="s">
        <v>771</v>
      </c>
      <c r="C98" s="1483"/>
      <c r="D98" s="1509" t="s">
        <v>3085</v>
      </c>
      <c r="E98" s="1514">
        <f>E99</f>
        <v>0</v>
      </c>
      <c r="F98" s="1521">
        <f>SUM(F99)</f>
        <v>0</v>
      </c>
      <c r="G98" s="1521"/>
      <c r="H98" s="1521"/>
      <c r="I98" s="1220">
        <f t="shared" ref="I98:J99" si="10">SUM(I99)</f>
        <v>0</v>
      </c>
      <c r="J98" s="1221">
        <f t="shared" si="10"/>
        <v>0</v>
      </c>
      <c r="K98" s="1504">
        <f t="shared" si="9"/>
        <v>0</v>
      </c>
      <c r="L98" s="1504">
        <f t="shared" si="7"/>
        <v>0</v>
      </c>
      <c r="M98" s="1494"/>
    </row>
    <row r="99" spans="1:13" ht="15">
      <c r="A99" s="1483"/>
      <c r="B99" s="1483"/>
      <c r="C99" s="1483" t="s">
        <v>349</v>
      </c>
      <c r="D99" s="1509" t="s">
        <v>3086</v>
      </c>
      <c r="E99" s="1518">
        <f>SUM('daftar mutasi SM 1 2022'!M1739)</f>
        <v>0</v>
      </c>
      <c r="F99" s="1519">
        <f>SUM('daftar mutasi SM 1 2022'!N1739)</f>
        <v>0</v>
      </c>
      <c r="G99" s="1519"/>
      <c r="H99" s="1519"/>
      <c r="I99" s="1220">
        <f t="shared" si="10"/>
        <v>0</v>
      </c>
      <c r="J99" s="1221">
        <f t="shared" si="10"/>
        <v>0</v>
      </c>
      <c r="K99" s="1507">
        <f t="shared" si="9"/>
        <v>0</v>
      </c>
      <c r="L99" s="1507">
        <f t="shared" si="7"/>
        <v>0</v>
      </c>
      <c r="M99" s="1494"/>
    </row>
    <row r="100" spans="1:13" ht="15.75" thickBot="1">
      <c r="A100" s="1483"/>
      <c r="B100" s="1483"/>
      <c r="C100" s="1483"/>
      <c r="D100" s="1509"/>
      <c r="E100" s="1518"/>
      <c r="F100" s="1519"/>
      <c r="G100" s="1519"/>
      <c r="H100" s="1519"/>
      <c r="I100" s="1518"/>
      <c r="J100" s="1519"/>
      <c r="K100" s="1507"/>
      <c r="L100" s="1507"/>
      <c r="M100" s="1494"/>
    </row>
    <row r="101" spans="1:13" ht="19.5">
      <c r="A101" s="2348" t="s">
        <v>3605</v>
      </c>
      <c r="B101" s="2348"/>
      <c r="C101" s="2348"/>
      <c r="D101" s="2348"/>
      <c r="E101" s="1522">
        <f>SUM(E79,E87,E90,E94,E98)</f>
        <v>27</v>
      </c>
      <c r="F101" s="1523">
        <f>SUM(F79,F87,F90,F94,F98)</f>
        <v>17138700</v>
      </c>
      <c r="G101" s="1523">
        <f>SUM(G79)</f>
        <v>0</v>
      </c>
      <c r="H101" s="1523">
        <f>SUM(H79)</f>
        <v>0</v>
      </c>
      <c r="I101" s="1523">
        <f>SUM(I79,I87,I90)</f>
        <v>0</v>
      </c>
      <c r="J101" s="1523">
        <f>SUM(J79,J87,J90)</f>
        <v>0</v>
      </c>
      <c r="K101" s="1522">
        <f>SUM(K79,K87,K90,K94,K98)</f>
        <v>27</v>
      </c>
      <c r="L101" s="1524">
        <f>SUM(L79,L87,L90,L94,L98)</f>
        <v>17138700</v>
      </c>
      <c r="M101" s="1525"/>
    </row>
    <row r="102" spans="1:13" ht="14.25">
      <c r="A102" s="57"/>
      <c r="B102" s="57"/>
      <c r="C102" s="57"/>
      <c r="D102" s="57"/>
      <c r="E102" s="57"/>
      <c r="F102" s="57"/>
      <c r="G102" s="57"/>
      <c r="H102" s="57"/>
      <c r="I102" s="57"/>
      <c r="J102" s="1526"/>
      <c r="K102" s="1526"/>
      <c r="L102" s="1526"/>
      <c r="M102" s="1526"/>
    </row>
    <row r="103" spans="1:13" ht="18.75">
      <c r="A103" s="57"/>
      <c r="B103" s="286"/>
      <c r="C103" s="6"/>
      <c r="D103" s="286"/>
      <c r="E103" s="63"/>
      <c r="F103" s="1527"/>
      <c r="G103" s="1527"/>
      <c r="H103" s="1527"/>
      <c r="I103" s="57"/>
      <c r="J103" s="63"/>
      <c r="K103" s="61"/>
      <c r="L103" s="1528"/>
      <c r="M103" s="57"/>
    </row>
    <row r="104" spans="1:13" ht="14.25">
      <c r="A104" s="57"/>
      <c r="B104" s="58"/>
      <c r="C104" s="57"/>
      <c r="D104" s="56"/>
      <c r="E104" s="57"/>
      <c r="F104" s="59"/>
      <c r="G104" s="59"/>
      <c r="H104" s="59"/>
      <c r="I104" s="63"/>
      <c r="J104" s="63"/>
      <c r="K104" s="57"/>
      <c r="L104" s="57"/>
      <c r="M104" s="60"/>
    </row>
    <row r="105" spans="1:13" ht="15">
      <c r="A105" s="41"/>
      <c r="B105" s="1529"/>
      <c r="C105" s="41"/>
      <c r="D105" s="67"/>
      <c r="E105" s="41"/>
      <c r="F105" s="1530"/>
      <c r="G105" s="1530"/>
      <c r="H105" s="1530"/>
      <c r="I105" s="228"/>
      <c r="J105" s="1531"/>
      <c r="K105" s="41"/>
      <c r="L105" s="2343" t="s">
        <v>3585</v>
      </c>
      <c r="M105" s="2343"/>
    </row>
    <row r="106" spans="1:13" ht="15">
      <c r="A106" s="225"/>
      <c r="B106" s="1533"/>
      <c r="C106" s="225" t="s">
        <v>1518</v>
      </c>
      <c r="D106" s="67"/>
      <c r="E106" s="41"/>
      <c r="F106" s="228"/>
      <c r="G106" s="228"/>
      <c r="H106" s="228"/>
      <c r="I106" s="228"/>
      <c r="J106" s="1531"/>
      <c r="K106" s="41"/>
      <c r="L106" s="606"/>
      <c r="M106" s="1534"/>
    </row>
    <row r="107" spans="1:13" ht="15">
      <c r="A107" s="225"/>
      <c r="B107" s="1533"/>
      <c r="C107" s="225" t="s">
        <v>3586</v>
      </c>
      <c r="D107" s="67"/>
      <c r="E107" s="41"/>
      <c r="F107" s="228"/>
      <c r="G107" s="228"/>
      <c r="H107" s="228"/>
      <c r="I107" s="228"/>
      <c r="J107" s="1532"/>
      <c r="K107" s="41"/>
      <c r="L107" s="2343" t="s">
        <v>55</v>
      </c>
      <c r="M107" s="2343"/>
    </row>
    <row r="108" spans="1:13" ht="15">
      <c r="A108" s="228"/>
      <c r="B108" s="1533"/>
      <c r="C108" s="228"/>
      <c r="D108" s="67"/>
      <c r="E108" s="41"/>
      <c r="F108" s="2342"/>
      <c r="G108" s="2342"/>
      <c r="H108" s="2342"/>
      <c r="I108" s="2342"/>
      <c r="J108" s="1532"/>
      <c r="K108" s="41"/>
      <c r="L108" s="606"/>
      <c r="M108" s="1535"/>
    </row>
    <row r="109" spans="1:13" ht="15">
      <c r="A109" s="228"/>
      <c r="B109" s="1533"/>
      <c r="C109" s="1536"/>
      <c r="D109" s="67"/>
      <c r="E109" s="41" t="s">
        <v>24</v>
      </c>
      <c r="F109" s="2342"/>
      <c r="G109" s="2342"/>
      <c r="H109" s="2342"/>
      <c r="I109" s="2342"/>
      <c r="J109" s="1532"/>
      <c r="K109" s="41"/>
      <c r="L109" s="606"/>
      <c r="M109" s="1534"/>
    </row>
    <row r="110" spans="1:13" ht="15">
      <c r="A110" s="1536"/>
      <c r="B110" s="1533"/>
      <c r="C110" s="1536"/>
      <c r="D110" s="67"/>
      <c r="E110" s="41"/>
      <c r="F110" s="2342"/>
      <c r="G110" s="2342"/>
      <c r="H110" s="2342"/>
      <c r="I110" s="2342"/>
      <c r="J110" s="1532"/>
      <c r="K110" s="41"/>
      <c r="L110" s="606"/>
      <c r="M110" s="1537"/>
    </row>
    <row r="111" spans="1:13" ht="15">
      <c r="A111" s="1536"/>
      <c r="B111" s="1533"/>
      <c r="C111" s="1536"/>
      <c r="D111" s="67"/>
      <c r="E111" s="41"/>
      <c r="F111" s="41"/>
      <c r="G111" s="41"/>
      <c r="H111" s="41"/>
      <c r="I111" s="41"/>
      <c r="J111" s="41"/>
      <c r="K111" s="41"/>
      <c r="L111" s="606"/>
      <c r="M111" s="1537"/>
    </row>
    <row r="112" spans="1:13" ht="15">
      <c r="A112" s="1536"/>
      <c r="B112" s="1533"/>
      <c r="C112" s="606"/>
      <c r="D112" s="67"/>
      <c r="E112" s="41"/>
      <c r="F112" s="41"/>
      <c r="G112" s="41"/>
      <c r="H112" s="41"/>
      <c r="I112" s="41"/>
      <c r="J112" s="41"/>
      <c r="K112" s="41"/>
      <c r="L112" s="606"/>
      <c r="M112" s="1535"/>
    </row>
    <row r="113" spans="1:13" ht="15">
      <c r="A113" s="1536"/>
      <c r="B113" s="1533"/>
      <c r="C113" s="606"/>
      <c r="D113" s="67"/>
      <c r="E113" s="41"/>
      <c r="F113" s="41"/>
      <c r="G113" s="41"/>
      <c r="H113" s="41"/>
      <c r="I113" s="41"/>
      <c r="J113" s="41"/>
      <c r="K113" s="41"/>
      <c r="L113" s="606"/>
      <c r="M113" s="606"/>
    </row>
    <row r="114" spans="1:13" ht="15">
      <c r="A114" s="228"/>
      <c r="B114" s="1533"/>
      <c r="C114" s="228" t="s">
        <v>3587</v>
      </c>
      <c r="D114" s="67"/>
      <c r="E114" s="41"/>
      <c r="F114" s="41"/>
      <c r="G114" s="41"/>
      <c r="H114" s="41"/>
      <c r="I114" s="41"/>
      <c r="J114" s="41"/>
      <c r="K114" s="41"/>
      <c r="L114" s="2342" t="s">
        <v>195</v>
      </c>
      <c r="M114" s="2342"/>
    </row>
    <row r="115" spans="1:13" ht="15">
      <c r="A115" s="228"/>
      <c r="B115" s="1533"/>
      <c r="C115" s="228" t="s">
        <v>2109</v>
      </c>
      <c r="D115" s="41"/>
      <c r="E115" s="41"/>
      <c r="F115" s="41"/>
      <c r="G115" s="41"/>
      <c r="H115" s="41"/>
      <c r="I115" s="41"/>
      <c r="J115" s="41"/>
      <c r="K115" s="41"/>
      <c r="L115" s="228" t="s">
        <v>2104</v>
      </c>
      <c r="M115" s="228"/>
    </row>
    <row r="116" spans="1:13" ht="15">
      <c r="A116" s="228"/>
      <c r="B116" s="1533"/>
      <c r="C116" s="228" t="s">
        <v>3588</v>
      </c>
      <c r="D116" s="606"/>
      <c r="E116" s="606"/>
      <c r="F116" s="606"/>
      <c r="G116" s="606"/>
      <c r="H116" s="606"/>
      <c r="I116" s="606"/>
      <c r="J116" s="606"/>
      <c r="K116" s="606"/>
      <c r="L116" s="606"/>
      <c r="M116" s="606"/>
    </row>
  </sheetData>
  <mergeCells count="47">
    <mergeCell ref="G8:J8"/>
    <mergeCell ref="M19:M20"/>
    <mergeCell ref="A2:M2"/>
    <mergeCell ref="A3:M3"/>
    <mergeCell ref="A5:B5"/>
    <mergeCell ref="A6:B6"/>
    <mergeCell ref="A7:B7"/>
    <mergeCell ref="A8:A10"/>
    <mergeCell ref="B8:B10"/>
    <mergeCell ref="C8:C10"/>
    <mergeCell ref="D8:D10"/>
    <mergeCell ref="E8:F9"/>
    <mergeCell ref="K8:L9"/>
    <mergeCell ref="M8:M10"/>
    <mergeCell ref="I9:J9"/>
    <mergeCell ref="A37:D37"/>
    <mergeCell ref="F44:I44"/>
    <mergeCell ref="F45:I45"/>
    <mergeCell ref="F46:I46"/>
    <mergeCell ref="G9:H9"/>
    <mergeCell ref="A72:A74"/>
    <mergeCell ref="B72:B74"/>
    <mergeCell ref="C72:C74"/>
    <mergeCell ref="D72:D74"/>
    <mergeCell ref="E72:F73"/>
    <mergeCell ref="F108:I108"/>
    <mergeCell ref="G72:J72"/>
    <mergeCell ref="K72:L73"/>
    <mergeCell ref="M72:M74"/>
    <mergeCell ref="G73:H73"/>
    <mergeCell ref="I73:J73"/>
    <mergeCell ref="F109:I109"/>
    <mergeCell ref="F110:I110"/>
    <mergeCell ref="L114:M114"/>
    <mergeCell ref="K41:M41"/>
    <mergeCell ref="K43:M43"/>
    <mergeCell ref="K50:M50"/>
    <mergeCell ref="K51:M51"/>
    <mergeCell ref="M83:M84"/>
    <mergeCell ref="A66:M66"/>
    <mergeCell ref="A67:M67"/>
    <mergeCell ref="A69:B69"/>
    <mergeCell ref="A70:B70"/>
    <mergeCell ref="A71:B71"/>
    <mergeCell ref="A101:D101"/>
    <mergeCell ref="L105:M105"/>
    <mergeCell ref="L107:M107"/>
  </mergeCells>
  <pageMargins left="0.5" right="0.5" top="0.5" bottom="0.5" header="0.31496062992126" footer="0.31496062992126"/>
  <pageSetup paperSize="123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G3513"/>
  <sheetViews>
    <sheetView topLeftCell="J47" zoomScale="90" zoomScaleNormal="90" workbookViewId="0">
      <selection activeCell="AA61" sqref="AA61"/>
    </sheetView>
  </sheetViews>
  <sheetFormatPr defaultColWidth="6.85546875" defaultRowHeight="12.75"/>
  <cols>
    <col min="1" max="1" width="4.85546875" style="61" customWidth="1"/>
    <col min="2" max="2" width="14.42578125" style="61" customWidth="1"/>
    <col min="3" max="3" width="9.140625" style="61" customWidth="1"/>
    <col min="4" max="4" width="27.85546875" style="61" customWidth="1"/>
    <col min="5" max="5" width="11.140625" style="61" customWidth="1"/>
    <col min="6" max="6" width="28.42578125" style="61" customWidth="1"/>
    <col min="7" max="7" width="9.42578125" style="61" customWidth="1"/>
    <col min="8" max="8" width="12.7109375" style="61" customWidth="1"/>
    <col min="9" max="9" width="9.85546875" style="157" customWidth="1"/>
    <col min="10" max="10" width="7" style="157" customWidth="1"/>
    <col min="11" max="11" width="6.42578125" style="61" customWidth="1"/>
    <col min="12" max="12" width="9.42578125" style="61" customWidth="1"/>
    <col min="13" max="13" width="6.42578125" style="157" customWidth="1"/>
    <col min="14" max="16" width="17.5703125" style="61" customWidth="1"/>
    <col min="17" max="17" width="5.5703125" style="61" customWidth="1"/>
    <col min="18" max="18" width="14.140625" style="61" customWidth="1"/>
    <col min="19" max="19" width="4.85546875" style="61" customWidth="1"/>
    <col min="20" max="20" width="5.7109375" style="157" customWidth="1"/>
    <col min="21" max="21" width="5.85546875" style="157" customWidth="1"/>
    <col min="22" max="22" width="17" style="61" customWidth="1"/>
    <col min="23" max="23" width="22.5703125" style="61" customWidth="1"/>
    <col min="24" max="29" width="6.85546875" style="61"/>
    <col min="30" max="30" width="8.28515625" style="61" bestFit="1" customWidth="1"/>
    <col min="31" max="232" width="6.85546875" style="61"/>
    <col min="233" max="233" width="8" style="61" customWidth="1"/>
    <col min="234" max="234" width="2.85546875" style="61" customWidth="1"/>
    <col min="235" max="235" width="1.42578125" style="61" customWidth="1"/>
    <col min="236" max="236" width="6" style="61" customWidth="1"/>
    <col min="237" max="237" width="5.140625" style="61" customWidth="1"/>
    <col min="238" max="239" width="1.140625" style="61" customWidth="1"/>
    <col min="240" max="240" width="15.85546875" style="61" customWidth="1"/>
    <col min="241" max="242" width="1.140625" style="61" customWidth="1"/>
    <col min="243" max="243" width="5.7109375" style="61" customWidth="1"/>
    <col min="244" max="244" width="16" style="61" customWidth="1"/>
    <col min="245" max="245" width="1.140625" style="61" customWidth="1"/>
    <col min="246" max="246" width="11.28515625" style="61" customWidth="1"/>
    <col min="247" max="247" width="1.42578125" style="61" customWidth="1"/>
    <col min="248" max="248" width="11.85546875" style="61" customWidth="1"/>
    <col min="249" max="249" width="1" style="61" customWidth="1"/>
    <col min="250" max="250" width="8.140625" style="61" customWidth="1"/>
    <col min="251" max="251" width="1.42578125" style="61" customWidth="1"/>
    <col min="252" max="252" width="8" style="61" customWidth="1"/>
    <col min="253" max="253" width="6.28515625" style="61" customWidth="1"/>
    <col min="254" max="254" width="8.5703125" style="61" customWidth="1"/>
    <col min="255" max="255" width="1.7109375" style="61" customWidth="1"/>
    <col min="256" max="256" width="5.7109375" style="61" customWidth="1"/>
    <col min="257" max="257" width="8.5703125" style="61" customWidth="1"/>
    <col min="258" max="258" width="1.140625" style="61" customWidth="1"/>
    <col min="259" max="259" width="5.7109375" style="61" customWidth="1"/>
    <col min="260" max="260" width="1.7109375" style="61" customWidth="1"/>
    <col min="261" max="261" width="14.85546875" style="61" customWidth="1"/>
    <col min="262" max="262" width="1.7109375" style="61" customWidth="1"/>
    <col min="263" max="263" width="10.85546875" style="61" customWidth="1"/>
    <col min="264" max="264" width="2.28515625" style="61" customWidth="1"/>
    <col min="265" max="265" width="6.28515625" style="61" customWidth="1"/>
    <col min="266" max="488" width="6.85546875" style="61"/>
    <col min="489" max="489" width="8" style="61" customWidth="1"/>
    <col min="490" max="490" width="2.85546875" style="61" customWidth="1"/>
    <col min="491" max="491" width="1.42578125" style="61" customWidth="1"/>
    <col min="492" max="492" width="6" style="61" customWidth="1"/>
    <col min="493" max="493" width="5.140625" style="61" customWidth="1"/>
    <col min="494" max="495" width="1.140625" style="61" customWidth="1"/>
    <col min="496" max="496" width="15.85546875" style="61" customWidth="1"/>
    <col min="497" max="498" width="1.140625" style="61" customWidth="1"/>
    <col min="499" max="499" width="5.7109375" style="61" customWidth="1"/>
    <col min="500" max="500" width="16" style="61" customWidth="1"/>
    <col min="501" max="501" width="1.140625" style="61" customWidth="1"/>
    <col min="502" max="502" width="11.28515625" style="61" customWidth="1"/>
    <col min="503" max="503" width="1.42578125" style="61" customWidth="1"/>
    <col min="504" max="504" width="11.85546875" style="61" customWidth="1"/>
    <col min="505" max="505" width="1" style="61" customWidth="1"/>
    <col min="506" max="506" width="8.140625" style="61" customWidth="1"/>
    <col min="507" max="507" width="1.42578125" style="61" customWidth="1"/>
    <col min="508" max="508" width="8" style="61" customWidth="1"/>
    <col min="509" max="509" width="6.28515625" style="61" customWidth="1"/>
    <col min="510" max="510" width="8.5703125" style="61" customWidth="1"/>
    <col min="511" max="511" width="1.7109375" style="61" customWidth="1"/>
    <col min="512" max="512" width="5.7109375" style="61" customWidth="1"/>
    <col min="513" max="513" width="8.5703125" style="61" customWidth="1"/>
    <col min="514" max="514" width="1.140625" style="61" customWidth="1"/>
    <col min="515" max="515" width="5.7109375" style="61" customWidth="1"/>
    <col min="516" max="516" width="1.7109375" style="61" customWidth="1"/>
    <col min="517" max="517" width="14.85546875" style="61" customWidth="1"/>
    <col min="518" max="518" width="1.7109375" style="61" customWidth="1"/>
    <col min="519" max="519" width="10.85546875" style="61" customWidth="1"/>
    <col min="520" max="520" width="2.28515625" style="61" customWidth="1"/>
    <col min="521" max="521" width="6.28515625" style="61" customWidth="1"/>
    <col min="522" max="744" width="6.85546875" style="61"/>
    <col min="745" max="745" width="8" style="61" customWidth="1"/>
    <col min="746" max="746" width="2.85546875" style="61" customWidth="1"/>
    <col min="747" max="747" width="1.42578125" style="61" customWidth="1"/>
    <col min="748" max="748" width="6" style="61" customWidth="1"/>
    <col min="749" max="749" width="5.140625" style="61" customWidth="1"/>
    <col min="750" max="751" width="1.140625" style="61" customWidth="1"/>
    <col min="752" max="752" width="15.85546875" style="61" customWidth="1"/>
    <col min="753" max="754" width="1.140625" style="61" customWidth="1"/>
    <col min="755" max="755" width="5.7109375" style="61" customWidth="1"/>
    <col min="756" max="756" width="16" style="61" customWidth="1"/>
    <col min="757" max="757" width="1.140625" style="61" customWidth="1"/>
    <col min="758" max="758" width="11.28515625" style="61" customWidth="1"/>
    <col min="759" max="759" width="1.42578125" style="61" customWidth="1"/>
    <col min="760" max="760" width="11.85546875" style="61" customWidth="1"/>
    <col min="761" max="761" width="1" style="61" customWidth="1"/>
    <col min="762" max="762" width="8.140625" style="61" customWidth="1"/>
    <col min="763" max="763" width="1.42578125" style="61" customWidth="1"/>
    <col min="764" max="764" width="8" style="61" customWidth="1"/>
    <col min="765" max="765" width="6.28515625" style="61" customWidth="1"/>
    <col min="766" max="766" width="8.5703125" style="61" customWidth="1"/>
    <col min="767" max="767" width="1.7109375" style="61" customWidth="1"/>
    <col min="768" max="768" width="5.7109375" style="61" customWidth="1"/>
    <col min="769" max="769" width="8.5703125" style="61" customWidth="1"/>
    <col min="770" max="770" width="1.140625" style="61" customWidth="1"/>
    <col min="771" max="771" width="5.7109375" style="61" customWidth="1"/>
    <col min="772" max="772" width="1.7109375" style="61" customWidth="1"/>
    <col min="773" max="773" width="14.85546875" style="61" customWidth="1"/>
    <col min="774" max="774" width="1.7109375" style="61" customWidth="1"/>
    <col min="775" max="775" width="10.85546875" style="61" customWidth="1"/>
    <col min="776" max="776" width="2.28515625" style="61" customWidth="1"/>
    <col min="777" max="777" width="6.28515625" style="61" customWidth="1"/>
    <col min="778" max="1000" width="6.85546875" style="61"/>
    <col min="1001" max="1001" width="8" style="61" customWidth="1"/>
    <col min="1002" max="1002" width="2.85546875" style="61" customWidth="1"/>
    <col min="1003" max="1003" width="1.42578125" style="61" customWidth="1"/>
    <col min="1004" max="1004" width="6" style="61" customWidth="1"/>
    <col min="1005" max="1005" width="5.140625" style="61" customWidth="1"/>
    <col min="1006" max="1007" width="1.140625" style="61" customWidth="1"/>
    <col min="1008" max="1008" width="15.85546875" style="61" customWidth="1"/>
    <col min="1009" max="1010" width="1.140625" style="61" customWidth="1"/>
    <col min="1011" max="1011" width="5.7109375" style="61" customWidth="1"/>
    <col min="1012" max="1012" width="16" style="61" customWidth="1"/>
    <col min="1013" max="1013" width="1.140625" style="61" customWidth="1"/>
    <col min="1014" max="1014" width="11.28515625" style="61" customWidth="1"/>
    <col min="1015" max="1015" width="1.42578125" style="61" customWidth="1"/>
    <col min="1016" max="1016" width="11.85546875" style="61" customWidth="1"/>
    <col min="1017" max="1017" width="1" style="61" customWidth="1"/>
    <col min="1018" max="1018" width="8.140625" style="61" customWidth="1"/>
    <col min="1019" max="1019" width="1.42578125" style="61" customWidth="1"/>
    <col min="1020" max="1020" width="8" style="61" customWidth="1"/>
    <col min="1021" max="1021" width="6.28515625" style="61" customWidth="1"/>
    <col min="1022" max="1022" width="8.5703125" style="61" customWidth="1"/>
    <col min="1023" max="1023" width="1.7109375" style="61" customWidth="1"/>
    <col min="1024" max="1024" width="5.7109375" style="61" customWidth="1"/>
    <col min="1025" max="1025" width="8.5703125" style="61" customWidth="1"/>
    <col min="1026" max="1026" width="1.140625" style="61" customWidth="1"/>
    <col min="1027" max="1027" width="5.7109375" style="61" customWidth="1"/>
    <col min="1028" max="1028" width="1.7109375" style="61" customWidth="1"/>
    <col min="1029" max="1029" width="14.85546875" style="61" customWidth="1"/>
    <col min="1030" max="1030" width="1.7109375" style="61" customWidth="1"/>
    <col min="1031" max="1031" width="10.85546875" style="61" customWidth="1"/>
    <col min="1032" max="1032" width="2.28515625" style="61" customWidth="1"/>
    <col min="1033" max="1033" width="6.28515625" style="61" customWidth="1"/>
    <col min="1034" max="1256" width="6.85546875" style="61"/>
    <col min="1257" max="1257" width="8" style="61" customWidth="1"/>
    <col min="1258" max="1258" width="2.85546875" style="61" customWidth="1"/>
    <col min="1259" max="1259" width="1.42578125" style="61" customWidth="1"/>
    <col min="1260" max="1260" width="6" style="61" customWidth="1"/>
    <col min="1261" max="1261" width="5.140625" style="61" customWidth="1"/>
    <col min="1262" max="1263" width="1.140625" style="61" customWidth="1"/>
    <col min="1264" max="1264" width="15.85546875" style="61" customWidth="1"/>
    <col min="1265" max="1266" width="1.140625" style="61" customWidth="1"/>
    <col min="1267" max="1267" width="5.7109375" style="61" customWidth="1"/>
    <col min="1268" max="1268" width="16" style="61" customWidth="1"/>
    <col min="1269" max="1269" width="1.140625" style="61" customWidth="1"/>
    <col min="1270" max="1270" width="11.28515625" style="61" customWidth="1"/>
    <col min="1271" max="1271" width="1.42578125" style="61" customWidth="1"/>
    <col min="1272" max="1272" width="11.85546875" style="61" customWidth="1"/>
    <col min="1273" max="1273" width="1" style="61" customWidth="1"/>
    <col min="1274" max="1274" width="8.140625" style="61" customWidth="1"/>
    <col min="1275" max="1275" width="1.42578125" style="61" customWidth="1"/>
    <col min="1276" max="1276" width="8" style="61" customWidth="1"/>
    <col min="1277" max="1277" width="6.28515625" style="61" customWidth="1"/>
    <col min="1278" max="1278" width="8.5703125" style="61" customWidth="1"/>
    <col min="1279" max="1279" width="1.7109375" style="61" customWidth="1"/>
    <col min="1280" max="1280" width="5.7109375" style="61" customWidth="1"/>
    <col min="1281" max="1281" width="8.5703125" style="61" customWidth="1"/>
    <col min="1282" max="1282" width="1.140625" style="61" customWidth="1"/>
    <col min="1283" max="1283" width="5.7109375" style="61" customWidth="1"/>
    <col min="1284" max="1284" width="1.7109375" style="61" customWidth="1"/>
    <col min="1285" max="1285" width="14.85546875" style="61" customWidth="1"/>
    <col min="1286" max="1286" width="1.7109375" style="61" customWidth="1"/>
    <col min="1287" max="1287" width="10.85546875" style="61" customWidth="1"/>
    <col min="1288" max="1288" width="2.28515625" style="61" customWidth="1"/>
    <col min="1289" max="1289" width="6.28515625" style="61" customWidth="1"/>
    <col min="1290" max="1512" width="6.85546875" style="61"/>
    <col min="1513" max="1513" width="8" style="61" customWidth="1"/>
    <col min="1514" max="1514" width="2.85546875" style="61" customWidth="1"/>
    <col min="1515" max="1515" width="1.42578125" style="61" customWidth="1"/>
    <col min="1516" max="1516" width="6" style="61" customWidth="1"/>
    <col min="1517" max="1517" width="5.140625" style="61" customWidth="1"/>
    <col min="1518" max="1519" width="1.140625" style="61" customWidth="1"/>
    <col min="1520" max="1520" width="15.85546875" style="61" customWidth="1"/>
    <col min="1521" max="1522" width="1.140625" style="61" customWidth="1"/>
    <col min="1523" max="1523" width="5.7109375" style="61" customWidth="1"/>
    <col min="1524" max="1524" width="16" style="61" customWidth="1"/>
    <col min="1525" max="1525" width="1.140625" style="61" customWidth="1"/>
    <col min="1526" max="1526" width="11.28515625" style="61" customWidth="1"/>
    <col min="1527" max="1527" width="1.42578125" style="61" customWidth="1"/>
    <col min="1528" max="1528" width="11.85546875" style="61" customWidth="1"/>
    <col min="1529" max="1529" width="1" style="61" customWidth="1"/>
    <col min="1530" max="1530" width="8.140625" style="61" customWidth="1"/>
    <col min="1531" max="1531" width="1.42578125" style="61" customWidth="1"/>
    <col min="1532" max="1532" width="8" style="61" customWidth="1"/>
    <col min="1533" max="1533" width="6.28515625" style="61" customWidth="1"/>
    <col min="1534" max="1534" width="8.5703125" style="61" customWidth="1"/>
    <col min="1535" max="1535" width="1.7109375" style="61" customWidth="1"/>
    <col min="1536" max="1536" width="5.7109375" style="61" customWidth="1"/>
    <col min="1537" max="1537" width="8.5703125" style="61" customWidth="1"/>
    <col min="1538" max="1538" width="1.140625" style="61" customWidth="1"/>
    <col min="1539" max="1539" width="5.7109375" style="61" customWidth="1"/>
    <col min="1540" max="1540" width="1.7109375" style="61" customWidth="1"/>
    <col min="1541" max="1541" width="14.85546875" style="61" customWidth="1"/>
    <col min="1542" max="1542" width="1.7109375" style="61" customWidth="1"/>
    <col min="1543" max="1543" width="10.85546875" style="61" customWidth="1"/>
    <col min="1544" max="1544" width="2.28515625" style="61" customWidth="1"/>
    <col min="1545" max="1545" width="6.28515625" style="61" customWidth="1"/>
    <col min="1546" max="1768" width="6.85546875" style="61"/>
    <col min="1769" max="1769" width="8" style="61" customWidth="1"/>
    <col min="1770" max="1770" width="2.85546875" style="61" customWidth="1"/>
    <col min="1771" max="1771" width="1.42578125" style="61" customWidth="1"/>
    <col min="1772" max="1772" width="6" style="61" customWidth="1"/>
    <col min="1773" max="1773" width="5.140625" style="61" customWidth="1"/>
    <col min="1774" max="1775" width="1.140625" style="61" customWidth="1"/>
    <col min="1776" max="1776" width="15.85546875" style="61" customWidth="1"/>
    <col min="1777" max="1778" width="1.140625" style="61" customWidth="1"/>
    <col min="1779" max="1779" width="5.7109375" style="61" customWidth="1"/>
    <col min="1780" max="1780" width="16" style="61" customWidth="1"/>
    <col min="1781" max="1781" width="1.140625" style="61" customWidth="1"/>
    <col min="1782" max="1782" width="11.28515625" style="61" customWidth="1"/>
    <col min="1783" max="1783" width="1.42578125" style="61" customWidth="1"/>
    <col min="1784" max="1784" width="11.85546875" style="61" customWidth="1"/>
    <col min="1785" max="1785" width="1" style="61" customWidth="1"/>
    <col min="1786" max="1786" width="8.140625" style="61" customWidth="1"/>
    <col min="1787" max="1787" width="1.42578125" style="61" customWidth="1"/>
    <col min="1788" max="1788" width="8" style="61" customWidth="1"/>
    <col min="1789" max="1789" width="6.28515625" style="61" customWidth="1"/>
    <col min="1790" max="1790" width="8.5703125" style="61" customWidth="1"/>
    <col min="1791" max="1791" width="1.7109375" style="61" customWidth="1"/>
    <col min="1792" max="1792" width="5.7109375" style="61" customWidth="1"/>
    <col min="1793" max="1793" width="8.5703125" style="61" customWidth="1"/>
    <col min="1794" max="1794" width="1.140625" style="61" customWidth="1"/>
    <col min="1795" max="1795" width="5.7109375" style="61" customWidth="1"/>
    <col min="1796" max="1796" width="1.7109375" style="61" customWidth="1"/>
    <col min="1797" max="1797" width="14.85546875" style="61" customWidth="1"/>
    <col min="1798" max="1798" width="1.7109375" style="61" customWidth="1"/>
    <col min="1799" max="1799" width="10.85546875" style="61" customWidth="1"/>
    <col min="1800" max="1800" width="2.28515625" style="61" customWidth="1"/>
    <col min="1801" max="1801" width="6.28515625" style="61" customWidth="1"/>
    <col min="1802" max="2024" width="6.85546875" style="61"/>
    <col min="2025" max="2025" width="8" style="61" customWidth="1"/>
    <col min="2026" max="2026" width="2.85546875" style="61" customWidth="1"/>
    <col min="2027" max="2027" width="1.42578125" style="61" customWidth="1"/>
    <col min="2028" max="2028" width="6" style="61" customWidth="1"/>
    <col min="2029" max="2029" width="5.140625" style="61" customWidth="1"/>
    <col min="2030" max="2031" width="1.140625" style="61" customWidth="1"/>
    <col min="2032" max="2032" width="15.85546875" style="61" customWidth="1"/>
    <col min="2033" max="2034" width="1.140625" style="61" customWidth="1"/>
    <col min="2035" max="2035" width="5.7109375" style="61" customWidth="1"/>
    <col min="2036" max="2036" width="16" style="61" customWidth="1"/>
    <col min="2037" max="2037" width="1.140625" style="61" customWidth="1"/>
    <col min="2038" max="2038" width="11.28515625" style="61" customWidth="1"/>
    <col min="2039" max="2039" width="1.42578125" style="61" customWidth="1"/>
    <col min="2040" max="2040" width="11.85546875" style="61" customWidth="1"/>
    <col min="2041" max="2041" width="1" style="61" customWidth="1"/>
    <col min="2042" max="2042" width="8.140625" style="61" customWidth="1"/>
    <col min="2043" max="2043" width="1.42578125" style="61" customWidth="1"/>
    <col min="2044" max="2044" width="8" style="61" customWidth="1"/>
    <col min="2045" max="2045" width="6.28515625" style="61" customWidth="1"/>
    <col min="2046" max="2046" width="8.5703125" style="61" customWidth="1"/>
    <col min="2047" max="2047" width="1.7109375" style="61" customWidth="1"/>
    <col min="2048" max="2048" width="5.7109375" style="61" customWidth="1"/>
    <col min="2049" max="2049" width="8.5703125" style="61" customWidth="1"/>
    <col min="2050" max="2050" width="1.140625" style="61" customWidth="1"/>
    <col min="2051" max="2051" width="5.7109375" style="61" customWidth="1"/>
    <col min="2052" max="2052" width="1.7109375" style="61" customWidth="1"/>
    <col min="2053" max="2053" width="14.85546875" style="61" customWidth="1"/>
    <col min="2054" max="2054" width="1.7109375" style="61" customWidth="1"/>
    <col min="2055" max="2055" width="10.85546875" style="61" customWidth="1"/>
    <col min="2056" max="2056" width="2.28515625" style="61" customWidth="1"/>
    <col min="2057" max="2057" width="6.28515625" style="61" customWidth="1"/>
    <col min="2058" max="2280" width="6.85546875" style="61"/>
    <col min="2281" max="2281" width="8" style="61" customWidth="1"/>
    <col min="2282" max="2282" width="2.85546875" style="61" customWidth="1"/>
    <col min="2283" max="2283" width="1.42578125" style="61" customWidth="1"/>
    <col min="2284" max="2284" width="6" style="61" customWidth="1"/>
    <col min="2285" max="2285" width="5.140625" style="61" customWidth="1"/>
    <col min="2286" max="2287" width="1.140625" style="61" customWidth="1"/>
    <col min="2288" max="2288" width="15.85546875" style="61" customWidth="1"/>
    <col min="2289" max="2290" width="1.140625" style="61" customWidth="1"/>
    <col min="2291" max="2291" width="5.7109375" style="61" customWidth="1"/>
    <col min="2292" max="2292" width="16" style="61" customWidth="1"/>
    <col min="2293" max="2293" width="1.140625" style="61" customWidth="1"/>
    <col min="2294" max="2294" width="11.28515625" style="61" customWidth="1"/>
    <col min="2295" max="2295" width="1.42578125" style="61" customWidth="1"/>
    <col min="2296" max="2296" width="11.85546875" style="61" customWidth="1"/>
    <col min="2297" max="2297" width="1" style="61" customWidth="1"/>
    <col min="2298" max="2298" width="8.140625" style="61" customWidth="1"/>
    <col min="2299" max="2299" width="1.42578125" style="61" customWidth="1"/>
    <col min="2300" max="2300" width="8" style="61" customWidth="1"/>
    <col min="2301" max="2301" width="6.28515625" style="61" customWidth="1"/>
    <col min="2302" max="2302" width="8.5703125" style="61" customWidth="1"/>
    <col min="2303" max="2303" width="1.7109375" style="61" customWidth="1"/>
    <col min="2304" max="2304" width="5.7109375" style="61" customWidth="1"/>
    <col min="2305" max="2305" width="8.5703125" style="61" customWidth="1"/>
    <col min="2306" max="2306" width="1.140625" style="61" customWidth="1"/>
    <col min="2307" max="2307" width="5.7109375" style="61" customWidth="1"/>
    <col min="2308" max="2308" width="1.7109375" style="61" customWidth="1"/>
    <col min="2309" max="2309" width="14.85546875" style="61" customWidth="1"/>
    <col min="2310" max="2310" width="1.7109375" style="61" customWidth="1"/>
    <col min="2311" max="2311" width="10.85546875" style="61" customWidth="1"/>
    <col min="2312" max="2312" width="2.28515625" style="61" customWidth="1"/>
    <col min="2313" max="2313" width="6.28515625" style="61" customWidth="1"/>
    <col min="2314" max="2536" width="6.85546875" style="61"/>
    <col min="2537" max="2537" width="8" style="61" customWidth="1"/>
    <col min="2538" max="2538" width="2.85546875" style="61" customWidth="1"/>
    <col min="2539" max="2539" width="1.42578125" style="61" customWidth="1"/>
    <col min="2540" max="2540" width="6" style="61" customWidth="1"/>
    <col min="2541" max="2541" width="5.140625" style="61" customWidth="1"/>
    <col min="2542" max="2543" width="1.140625" style="61" customWidth="1"/>
    <col min="2544" max="2544" width="15.85546875" style="61" customWidth="1"/>
    <col min="2545" max="2546" width="1.140625" style="61" customWidth="1"/>
    <col min="2547" max="2547" width="5.7109375" style="61" customWidth="1"/>
    <col min="2548" max="2548" width="16" style="61" customWidth="1"/>
    <col min="2549" max="2549" width="1.140625" style="61" customWidth="1"/>
    <col min="2550" max="2550" width="11.28515625" style="61" customWidth="1"/>
    <col min="2551" max="2551" width="1.42578125" style="61" customWidth="1"/>
    <col min="2552" max="2552" width="11.85546875" style="61" customWidth="1"/>
    <col min="2553" max="2553" width="1" style="61" customWidth="1"/>
    <col min="2554" max="2554" width="8.140625" style="61" customWidth="1"/>
    <col min="2555" max="2555" width="1.42578125" style="61" customWidth="1"/>
    <col min="2556" max="2556" width="8" style="61" customWidth="1"/>
    <col min="2557" max="2557" width="6.28515625" style="61" customWidth="1"/>
    <col min="2558" max="2558" width="8.5703125" style="61" customWidth="1"/>
    <col min="2559" max="2559" width="1.7109375" style="61" customWidth="1"/>
    <col min="2560" max="2560" width="5.7109375" style="61" customWidth="1"/>
    <col min="2561" max="2561" width="8.5703125" style="61" customWidth="1"/>
    <col min="2562" max="2562" width="1.140625" style="61" customWidth="1"/>
    <col min="2563" max="2563" width="5.7109375" style="61" customWidth="1"/>
    <col min="2564" max="2564" width="1.7109375" style="61" customWidth="1"/>
    <col min="2565" max="2565" width="14.85546875" style="61" customWidth="1"/>
    <col min="2566" max="2566" width="1.7109375" style="61" customWidth="1"/>
    <col min="2567" max="2567" width="10.85546875" style="61" customWidth="1"/>
    <col min="2568" max="2568" width="2.28515625" style="61" customWidth="1"/>
    <col min="2569" max="2569" width="6.28515625" style="61" customWidth="1"/>
    <col min="2570" max="2792" width="6.85546875" style="61"/>
    <col min="2793" max="2793" width="8" style="61" customWidth="1"/>
    <col min="2794" max="2794" width="2.85546875" style="61" customWidth="1"/>
    <col min="2795" max="2795" width="1.42578125" style="61" customWidth="1"/>
    <col min="2796" max="2796" width="6" style="61" customWidth="1"/>
    <col min="2797" max="2797" width="5.140625" style="61" customWidth="1"/>
    <col min="2798" max="2799" width="1.140625" style="61" customWidth="1"/>
    <col min="2800" max="2800" width="15.85546875" style="61" customWidth="1"/>
    <col min="2801" max="2802" width="1.140625" style="61" customWidth="1"/>
    <col min="2803" max="2803" width="5.7109375" style="61" customWidth="1"/>
    <col min="2804" max="2804" width="16" style="61" customWidth="1"/>
    <col min="2805" max="2805" width="1.140625" style="61" customWidth="1"/>
    <col min="2806" max="2806" width="11.28515625" style="61" customWidth="1"/>
    <col min="2807" max="2807" width="1.42578125" style="61" customWidth="1"/>
    <col min="2808" max="2808" width="11.85546875" style="61" customWidth="1"/>
    <col min="2809" max="2809" width="1" style="61" customWidth="1"/>
    <col min="2810" max="2810" width="8.140625" style="61" customWidth="1"/>
    <col min="2811" max="2811" width="1.42578125" style="61" customWidth="1"/>
    <col min="2812" max="2812" width="8" style="61" customWidth="1"/>
    <col min="2813" max="2813" width="6.28515625" style="61" customWidth="1"/>
    <col min="2814" max="2814" width="8.5703125" style="61" customWidth="1"/>
    <col min="2815" max="2815" width="1.7109375" style="61" customWidth="1"/>
    <col min="2816" max="2816" width="5.7109375" style="61" customWidth="1"/>
    <col min="2817" max="2817" width="8.5703125" style="61" customWidth="1"/>
    <col min="2818" max="2818" width="1.140625" style="61" customWidth="1"/>
    <col min="2819" max="2819" width="5.7109375" style="61" customWidth="1"/>
    <col min="2820" max="2820" width="1.7109375" style="61" customWidth="1"/>
    <col min="2821" max="2821" width="14.85546875" style="61" customWidth="1"/>
    <col min="2822" max="2822" width="1.7109375" style="61" customWidth="1"/>
    <col min="2823" max="2823" width="10.85546875" style="61" customWidth="1"/>
    <col min="2824" max="2824" width="2.28515625" style="61" customWidth="1"/>
    <col min="2825" max="2825" width="6.28515625" style="61" customWidth="1"/>
    <col min="2826" max="3048" width="6.85546875" style="61"/>
    <col min="3049" max="3049" width="8" style="61" customWidth="1"/>
    <col min="3050" max="3050" width="2.85546875" style="61" customWidth="1"/>
    <col min="3051" max="3051" width="1.42578125" style="61" customWidth="1"/>
    <col min="3052" max="3052" width="6" style="61" customWidth="1"/>
    <col min="3053" max="3053" width="5.140625" style="61" customWidth="1"/>
    <col min="3054" max="3055" width="1.140625" style="61" customWidth="1"/>
    <col min="3056" max="3056" width="15.85546875" style="61" customWidth="1"/>
    <col min="3057" max="3058" width="1.140625" style="61" customWidth="1"/>
    <col min="3059" max="3059" width="5.7109375" style="61" customWidth="1"/>
    <col min="3060" max="3060" width="16" style="61" customWidth="1"/>
    <col min="3061" max="3061" width="1.140625" style="61" customWidth="1"/>
    <col min="3062" max="3062" width="11.28515625" style="61" customWidth="1"/>
    <col min="3063" max="3063" width="1.42578125" style="61" customWidth="1"/>
    <col min="3064" max="3064" width="11.85546875" style="61" customWidth="1"/>
    <col min="3065" max="3065" width="1" style="61" customWidth="1"/>
    <col min="3066" max="3066" width="8.140625" style="61" customWidth="1"/>
    <col min="3067" max="3067" width="1.42578125" style="61" customWidth="1"/>
    <col min="3068" max="3068" width="8" style="61" customWidth="1"/>
    <col min="3069" max="3069" width="6.28515625" style="61" customWidth="1"/>
    <col min="3070" max="3070" width="8.5703125" style="61" customWidth="1"/>
    <col min="3071" max="3071" width="1.7109375" style="61" customWidth="1"/>
    <col min="3072" max="3072" width="5.7109375" style="61" customWidth="1"/>
    <col min="3073" max="3073" width="8.5703125" style="61" customWidth="1"/>
    <col min="3074" max="3074" width="1.140625" style="61" customWidth="1"/>
    <col min="3075" max="3075" width="5.7109375" style="61" customWidth="1"/>
    <col min="3076" max="3076" width="1.7109375" style="61" customWidth="1"/>
    <col min="3077" max="3077" width="14.85546875" style="61" customWidth="1"/>
    <col min="3078" max="3078" width="1.7109375" style="61" customWidth="1"/>
    <col min="3079" max="3079" width="10.85546875" style="61" customWidth="1"/>
    <col min="3080" max="3080" width="2.28515625" style="61" customWidth="1"/>
    <col min="3081" max="3081" width="6.28515625" style="61" customWidth="1"/>
    <col min="3082" max="3304" width="6.85546875" style="61"/>
    <col min="3305" max="3305" width="8" style="61" customWidth="1"/>
    <col min="3306" max="3306" width="2.85546875" style="61" customWidth="1"/>
    <col min="3307" max="3307" width="1.42578125" style="61" customWidth="1"/>
    <col min="3308" max="3308" width="6" style="61" customWidth="1"/>
    <col min="3309" max="3309" width="5.140625" style="61" customWidth="1"/>
    <col min="3310" max="3311" width="1.140625" style="61" customWidth="1"/>
    <col min="3312" max="3312" width="15.85546875" style="61" customWidth="1"/>
    <col min="3313" max="3314" width="1.140625" style="61" customWidth="1"/>
    <col min="3315" max="3315" width="5.7109375" style="61" customWidth="1"/>
    <col min="3316" max="3316" width="16" style="61" customWidth="1"/>
    <col min="3317" max="3317" width="1.140625" style="61" customWidth="1"/>
    <col min="3318" max="3318" width="11.28515625" style="61" customWidth="1"/>
    <col min="3319" max="3319" width="1.42578125" style="61" customWidth="1"/>
    <col min="3320" max="3320" width="11.85546875" style="61" customWidth="1"/>
    <col min="3321" max="3321" width="1" style="61" customWidth="1"/>
    <col min="3322" max="3322" width="8.140625" style="61" customWidth="1"/>
    <col min="3323" max="3323" width="1.42578125" style="61" customWidth="1"/>
    <col min="3324" max="3324" width="8" style="61" customWidth="1"/>
    <col min="3325" max="3325" width="6.28515625" style="61" customWidth="1"/>
    <col min="3326" max="3326" width="8.5703125" style="61" customWidth="1"/>
    <col min="3327" max="3327" width="1.7109375" style="61" customWidth="1"/>
    <col min="3328" max="3328" width="5.7109375" style="61" customWidth="1"/>
    <col min="3329" max="3329" width="8.5703125" style="61" customWidth="1"/>
    <col min="3330" max="3330" width="1.140625" style="61" customWidth="1"/>
    <col min="3331" max="3331" width="5.7109375" style="61" customWidth="1"/>
    <col min="3332" max="3332" width="1.7109375" style="61" customWidth="1"/>
    <col min="3333" max="3333" width="14.85546875" style="61" customWidth="1"/>
    <col min="3334" max="3334" width="1.7109375" style="61" customWidth="1"/>
    <col min="3335" max="3335" width="10.85546875" style="61" customWidth="1"/>
    <col min="3336" max="3336" width="2.28515625" style="61" customWidth="1"/>
    <col min="3337" max="3337" width="6.28515625" style="61" customWidth="1"/>
    <col min="3338" max="3560" width="6.85546875" style="61"/>
    <col min="3561" max="3561" width="8" style="61" customWidth="1"/>
    <col min="3562" max="3562" width="2.85546875" style="61" customWidth="1"/>
    <col min="3563" max="3563" width="1.42578125" style="61" customWidth="1"/>
    <col min="3564" max="3564" width="6" style="61" customWidth="1"/>
    <col min="3565" max="3565" width="5.140625" style="61" customWidth="1"/>
    <col min="3566" max="3567" width="1.140625" style="61" customWidth="1"/>
    <col min="3568" max="3568" width="15.85546875" style="61" customWidth="1"/>
    <col min="3569" max="3570" width="1.140625" style="61" customWidth="1"/>
    <col min="3571" max="3571" width="5.7109375" style="61" customWidth="1"/>
    <col min="3572" max="3572" width="16" style="61" customWidth="1"/>
    <col min="3573" max="3573" width="1.140625" style="61" customWidth="1"/>
    <col min="3574" max="3574" width="11.28515625" style="61" customWidth="1"/>
    <col min="3575" max="3575" width="1.42578125" style="61" customWidth="1"/>
    <col min="3576" max="3576" width="11.85546875" style="61" customWidth="1"/>
    <col min="3577" max="3577" width="1" style="61" customWidth="1"/>
    <col min="3578" max="3578" width="8.140625" style="61" customWidth="1"/>
    <col min="3579" max="3579" width="1.42578125" style="61" customWidth="1"/>
    <col min="3580" max="3580" width="8" style="61" customWidth="1"/>
    <col min="3581" max="3581" width="6.28515625" style="61" customWidth="1"/>
    <col min="3582" max="3582" width="8.5703125" style="61" customWidth="1"/>
    <col min="3583" max="3583" width="1.7109375" style="61" customWidth="1"/>
    <col min="3584" max="3584" width="5.7109375" style="61" customWidth="1"/>
    <col min="3585" max="3585" width="8.5703125" style="61" customWidth="1"/>
    <col min="3586" max="3586" width="1.140625" style="61" customWidth="1"/>
    <col min="3587" max="3587" width="5.7109375" style="61" customWidth="1"/>
    <col min="3588" max="3588" width="1.7109375" style="61" customWidth="1"/>
    <col min="3589" max="3589" width="14.85546875" style="61" customWidth="1"/>
    <col min="3590" max="3590" width="1.7109375" style="61" customWidth="1"/>
    <col min="3591" max="3591" width="10.85546875" style="61" customWidth="1"/>
    <col min="3592" max="3592" width="2.28515625" style="61" customWidth="1"/>
    <col min="3593" max="3593" width="6.28515625" style="61" customWidth="1"/>
    <col min="3594" max="3816" width="6.85546875" style="61"/>
    <col min="3817" max="3817" width="8" style="61" customWidth="1"/>
    <col min="3818" max="3818" width="2.85546875" style="61" customWidth="1"/>
    <col min="3819" max="3819" width="1.42578125" style="61" customWidth="1"/>
    <col min="3820" max="3820" width="6" style="61" customWidth="1"/>
    <col min="3821" max="3821" width="5.140625" style="61" customWidth="1"/>
    <col min="3822" max="3823" width="1.140625" style="61" customWidth="1"/>
    <col min="3824" max="3824" width="15.85546875" style="61" customWidth="1"/>
    <col min="3825" max="3826" width="1.140625" style="61" customWidth="1"/>
    <col min="3827" max="3827" width="5.7109375" style="61" customWidth="1"/>
    <col min="3828" max="3828" width="16" style="61" customWidth="1"/>
    <col min="3829" max="3829" width="1.140625" style="61" customWidth="1"/>
    <col min="3830" max="3830" width="11.28515625" style="61" customWidth="1"/>
    <col min="3831" max="3831" width="1.42578125" style="61" customWidth="1"/>
    <col min="3832" max="3832" width="11.85546875" style="61" customWidth="1"/>
    <col min="3833" max="3833" width="1" style="61" customWidth="1"/>
    <col min="3834" max="3834" width="8.140625" style="61" customWidth="1"/>
    <col min="3835" max="3835" width="1.42578125" style="61" customWidth="1"/>
    <col min="3836" max="3836" width="8" style="61" customWidth="1"/>
    <col min="3837" max="3837" width="6.28515625" style="61" customWidth="1"/>
    <col min="3838" max="3838" width="8.5703125" style="61" customWidth="1"/>
    <col min="3839" max="3839" width="1.7109375" style="61" customWidth="1"/>
    <col min="3840" max="3840" width="5.7109375" style="61" customWidth="1"/>
    <col min="3841" max="3841" width="8.5703125" style="61" customWidth="1"/>
    <col min="3842" max="3842" width="1.140625" style="61" customWidth="1"/>
    <col min="3843" max="3843" width="5.7109375" style="61" customWidth="1"/>
    <col min="3844" max="3844" width="1.7109375" style="61" customWidth="1"/>
    <col min="3845" max="3845" width="14.85546875" style="61" customWidth="1"/>
    <col min="3846" max="3846" width="1.7109375" style="61" customWidth="1"/>
    <col min="3847" max="3847" width="10.85546875" style="61" customWidth="1"/>
    <col min="3848" max="3848" width="2.28515625" style="61" customWidth="1"/>
    <col min="3849" max="3849" width="6.28515625" style="61" customWidth="1"/>
    <col min="3850" max="4072" width="6.85546875" style="61"/>
    <col min="4073" max="4073" width="8" style="61" customWidth="1"/>
    <col min="4074" max="4074" width="2.85546875" style="61" customWidth="1"/>
    <col min="4075" max="4075" width="1.42578125" style="61" customWidth="1"/>
    <col min="4076" max="4076" width="6" style="61" customWidth="1"/>
    <col min="4077" max="4077" width="5.140625" style="61" customWidth="1"/>
    <col min="4078" max="4079" width="1.140625" style="61" customWidth="1"/>
    <col min="4080" max="4080" width="15.85546875" style="61" customWidth="1"/>
    <col min="4081" max="4082" width="1.140625" style="61" customWidth="1"/>
    <col min="4083" max="4083" width="5.7109375" style="61" customWidth="1"/>
    <col min="4084" max="4084" width="16" style="61" customWidth="1"/>
    <col min="4085" max="4085" width="1.140625" style="61" customWidth="1"/>
    <col min="4086" max="4086" width="11.28515625" style="61" customWidth="1"/>
    <col min="4087" max="4087" width="1.42578125" style="61" customWidth="1"/>
    <col min="4088" max="4088" width="11.85546875" style="61" customWidth="1"/>
    <col min="4089" max="4089" width="1" style="61" customWidth="1"/>
    <col min="4090" max="4090" width="8.140625" style="61" customWidth="1"/>
    <col min="4091" max="4091" width="1.42578125" style="61" customWidth="1"/>
    <col min="4092" max="4092" width="8" style="61" customWidth="1"/>
    <col min="4093" max="4093" width="6.28515625" style="61" customWidth="1"/>
    <col min="4094" max="4094" width="8.5703125" style="61" customWidth="1"/>
    <col min="4095" max="4095" width="1.7109375" style="61" customWidth="1"/>
    <col min="4096" max="4096" width="5.7109375" style="61" customWidth="1"/>
    <col min="4097" max="4097" width="8.5703125" style="61" customWidth="1"/>
    <col min="4098" max="4098" width="1.140625" style="61" customWidth="1"/>
    <col min="4099" max="4099" width="5.7109375" style="61" customWidth="1"/>
    <col min="4100" max="4100" width="1.7109375" style="61" customWidth="1"/>
    <col min="4101" max="4101" width="14.85546875" style="61" customWidth="1"/>
    <col min="4102" max="4102" width="1.7109375" style="61" customWidth="1"/>
    <col min="4103" max="4103" width="10.85546875" style="61" customWidth="1"/>
    <col min="4104" max="4104" width="2.28515625" style="61" customWidth="1"/>
    <col min="4105" max="4105" width="6.28515625" style="61" customWidth="1"/>
    <col min="4106" max="4328" width="6.85546875" style="61"/>
    <col min="4329" max="4329" width="8" style="61" customWidth="1"/>
    <col min="4330" max="4330" width="2.85546875" style="61" customWidth="1"/>
    <col min="4331" max="4331" width="1.42578125" style="61" customWidth="1"/>
    <col min="4332" max="4332" width="6" style="61" customWidth="1"/>
    <col min="4333" max="4333" width="5.140625" style="61" customWidth="1"/>
    <col min="4334" max="4335" width="1.140625" style="61" customWidth="1"/>
    <col min="4336" max="4336" width="15.85546875" style="61" customWidth="1"/>
    <col min="4337" max="4338" width="1.140625" style="61" customWidth="1"/>
    <col min="4339" max="4339" width="5.7109375" style="61" customWidth="1"/>
    <col min="4340" max="4340" width="16" style="61" customWidth="1"/>
    <col min="4341" max="4341" width="1.140625" style="61" customWidth="1"/>
    <col min="4342" max="4342" width="11.28515625" style="61" customWidth="1"/>
    <col min="4343" max="4343" width="1.42578125" style="61" customWidth="1"/>
    <col min="4344" max="4344" width="11.85546875" style="61" customWidth="1"/>
    <col min="4345" max="4345" width="1" style="61" customWidth="1"/>
    <col min="4346" max="4346" width="8.140625" style="61" customWidth="1"/>
    <col min="4347" max="4347" width="1.42578125" style="61" customWidth="1"/>
    <col min="4348" max="4348" width="8" style="61" customWidth="1"/>
    <col min="4349" max="4349" width="6.28515625" style="61" customWidth="1"/>
    <col min="4350" max="4350" width="8.5703125" style="61" customWidth="1"/>
    <col min="4351" max="4351" width="1.7109375" style="61" customWidth="1"/>
    <col min="4352" max="4352" width="5.7109375" style="61" customWidth="1"/>
    <col min="4353" max="4353" width="8.5703125" style="61" customWidth="1"/>
    <col min="4354" max="4354" width="1.140625" style="61" customWidth="1"/>
    <col min="4355" max="4355" width="5.7109375" style="61" customWidth="1"/>
    <col min="4356" max="4356" width="1.7109375" style="61" customWidth="1"/>
    <col min="4357" max="4357" width="14.85546875" style="61" customWidth="1"/>
    <col min="4358" max="4358" width="1.7109375" style="61" customWidth="1"/>
    <col min="4359" max="4359" width="10.85546875" style="61" customWidth="1"/>
    <col min="4360" max="4360" width="2.28515625" style="61" customWidth="1"/>
    <col min="4361" max="4361" width="6.28515625" style="61" customWidth="1"/>
    <col min="4362" max="4584" width="6.85546875" style="61"/>
    <col min="4585" max="4585" width="8" style="61" customWidth="1"/>
    <col min="4586" max="4586" width="2.85546875" style="61" customWidth="1"/>
    <col min="4587" max="4587" width="1.42578125" style="61" customWidth="1"/>
    <col min="4588" max="4588" width="6" style="61" customWidth="1"/>
    <col min="4589" max="4589" width="5.140625" style="61" customWidth="1"/>
    <col min="4590" max="4591" width="1.140625" style="61" customWidth="1"/>
    <col min="4592" max="4592" width="15.85546875" style="61" customWidth="1"/>
    <col min="4593" max="4594" width="1.140625" style="61" customWidth="1"/>
    <col min="4595" max="4595" width="5.7109375" style="61" customWidth="1"/>
    <col min="4596" max="4596" width="16" style="61" customWidth="1"/>
    <col min="4597" max="4597" width="1.140625" style="61" customWidth="1"/>
    <col min="4598" max="4598" width="11.28515625" style="61" customWidth="1"/>
    <col min="4599" max="4599" width="1.42578125" style="61" customWidth="1"/>
    <col min="4600" max="4600" width="11.85546875" style="61" customWidth="1"/>
    <col min="4601" max="4601" width="1" style="61" customWidth="1"/>
    <col min="4602" max="4602" width="8.140625" style="61" customWidth="1"/>
    <col min="4603" max="4603" width="1.42578125" style="61" customWidth="1"/>
    <col min="4604" max="4604" width="8" style="61" customWidth="1"/>
    <col min="4605" max="4605" width="6.28515625" style="61" customWidth="1"/>
    <col min="4606" max="4606" width="8.5703125" style="61" customWidth="1"/>
    <col min="4607" max="4607" width="1.7109375" style="61" customWidth="1"/>
    <col min="4608" max="4608" width="5.7109375" style="61" customWidth="1"/>
    <col min="4609" max="4609" width="8.5703125" style="61" customWidth="1"/>
    <col min="4610" max="4610" width="1.140625" style="61" customWidth="1"/>
    <col min="4611" max="4611" width="5.7109375" style="61" customWidth="1"/>
    <col min="4612" max="4612" width="1.7109375" style="61" customWidth="1"/>
    <col min="4613" max="4613" width="14.85546875" style="61" customWidth="1"/>
    <col min="4614" max="4614" width="1.7109375" style="61" customWidth="1"/>
    <col min="4615" max="4615" width="10.85546875" style="61" customWidth="1"/>
    <col min="4616" max="4616" width="2.28515625" style="61" customWidth="1"/>
    <col min="4617" max="4617" width="6.28515625" style="61" customWidth="1"/>
    <col min="4618" max="4840" width="6.85546875" style="61"/>
    <col min="4841" max="4841" width="8" style="61" customWidth="1"/>
    <col min="4842" max="4842" width="2.85546875" style="61" customWidth="1"/>
    <col min="4843" max="4843" width="1.42578125" style="61" customWidth="1"/>
    <col min="4844" max="4844" width="6" style="61" customWidth="1"/>
    <col min="4845" max="4845" width="5.140625" style="61" customWidth="1"/>
    <col min="4846" max="4847" width="1.140625" style="61" customWidth="1"/>
    <col min="4848" max="4848" width="15.85546875" style="61" customWidth="1"/>
    <col min="4849" max="4850" width="1.140625" style="61" customWidth="1"/>
    <col min="4851" max="4851" width="5.7109375" style="61" customWidth="1"/>
    <col min="4852" max="4852" width="16" style="61" customWidth="1"/>
    <col min="4853" max="4853" width="1.140625" style="61" customWidth="1"/>
    <col min="4854" max="4854" width="11.28515625" style="61" customWidth="1"/>
    <col min="4855" max="4855" width="1.42578125" style="61" customWidth="1"/>
    <col min="4856" max="4856" width="11.85546875" style="61" customWidth="1"/>
    <col min="4857" max="4857" width="1" style="61" customWidth="1"/>
    <col min="4858" max="4858" width="8.140625" style="61" customWidth="1"/>
    <col min="4859" max="4859" width="1.42578125" style="61" customWidth="1"/>
    <col min="4860" max="4860" width="8" style="61" customWidth="1"/>
    <col min="4861" max="4861" width="6.28515625" style="61" customWidth="1"/>
    <col min="4862" max="4862" width="8.5703125" style="61" customWidth="1"/>
    <col min="4863" max="4863" width="1.7109375" style="61" customWidth="1"/>
    <col min="4864" max="4864" width="5.7109375" style="61" customWidth="1"/>
    <col min="4865" max="4865" width="8.5703125" style="61" customWidth="1"/>
    <col min="4866" max="4866" width="1.140625" style="61" customWidth="1"/>
    <col min="4867" max="4867" width="5.7109375" style="61" customWidth="1"/>
    <col min="4868" max="4868" width="1.7109375" style="61" customWidth="1"/>
    <col min="4869" max="4869" width="14.85546875" style="61" customWidth="1"/>
    <col min="4870" max="4870" width="1.7109375" style="61" customWidth="1"/>
    <col min="4871" max="4871" width="10.85546875" style="61" customWidth="1"/>
    <col min="4872" max="4872" width="2.28515625" style="61" customWidth="1"/>
    <col min="4873" max="4873" width="6.28515625" style="61" customWidth="1"/>
    <col min="4874" max="5096" width="6.85546875" style="61"/>
    <col min="5097" max="5097" width="8" style="61" customWidth="1"/>
    <col min="5098" max="5098" width="2.85546875" style="61" customWidth="1"/>
    <col min="5099" max="5099" width="1.42578125" style="61" customWidth="1"/>
    <col min="5100" max="5100" width="6" style="61" customWidth="1"/>
    <col min="5101" max="5101" width="5.140625" style="61" customWidth="1"/>
    <col min="5102" max="5103" width="1.140625" style="61" customWidth="1"/>
    <col min="5104" max="5104" width="15.85546875" style="61" customWidth="1"/>
    <col min="5105" max="5106" width="1.140625" style="61" customWidth="1"/>
    <col min="5107" max="5107" width="5.7109375" style="61" customWidth="1"/>
    <col min="5108" max="5108" width="16" style="61" customWidth="1"/>
    <col min="5109" max="5109" width="1.140625" style="61" customWidth="1"/>
    <col min="5110" max="5110" width="11.28515625" style="61" customWidth="1"/>
    <col min="5111" max="5111" width="1.42578125" style="61" customWidth="1"/>
    <col min="5112" max="5112" width="11.85546875" style="61" customWidth="1"/>
    <col min="5113" max="5113" width="1" style="61" customWidth="1"/>
    <col min="5114" max="5114" width="8.140625" style="61" customWidth="1"/>
    <col min="5115" max="5115" width="1.42578125" style="61" customWidth="1"/>
    <col min="5116" max="5116" width="8" style="61" customWidth="1"/>
    <col min="5117" max="5117" width="6.28515625" style="61" customWidth="1"/>
    <col min="5118" max="5118" width="8.5703125" style="61" customWidth="1"/>
    <col min="5119" max="5119" width="1.7109375" style="61" customWidth="1"/>
    <col min="5120" max="5120" width="5.7109375" style="61" customWidth="1"/>
    <col min="5121" max="5121" width="8.5703125" style="61" customWidth="1"/>
    <col min="5122" max="5122" width="1.140625" style="61" customWidth="1"/>
    <col min="5123" max="5123" width="5.7109375" style="61" customWidth="1"/>
    <col min="5124" max="5124" width="1.7109375" style="61" customWidth="1"/>
    <col min="5125" max="5125" width="14.85546875" style="61" customWidth="1"/>
    <col min="5126" max="5126" width="1.7109375" style="61" customWidth="1"/>
    <col min="5127" max="5127" width="10.85546875" style="61" customWidth="1"/>
    <col min="5128" max="5128" width="2.28515625" style="61" customWidth="1"/>
    <col min="5129" max="5129" width="6.28515625" style="61" customWidth="1"/>
    <col min="5130" max="5352" width="6.85546875" style="61"/>
    <col min="5353" max="5353" width="8" style="61" customWidth="1"/>
    <col min="5354" max="5354" width="2.85546875" style="61" customWidth="1"/>
    <col min="5355" max="5355" width="1.42578125" style="61" customWidth="1"/>
    <col min="5356" max="5356" width="6" style="61" customWidth="1"/>
    <col min="5357" max="5357" width="5.140625" style="61" customWidth="1"/>
    <col min="5358" max="5359" width="1.140625" style="61" customWidth="1"/>
    <col min="5360" max="5360" width="15.85546875" style="61" customWidth="1"/>
    <col min="5361" max="5362" width="1.140625" style="61" customWidth="1"/>
    <col min="5363" max="5363" width="5.7109375" style="61" customWidth="1"/>
    <col min="5364" max="5364" width="16" style="61" customWidth="1"/>
    <col min="5365" max="5365" width="1.140625" style="61" customWidth="1"/>
    <col min="5366" max="5366" width="11.28515625" style="61" customWidth="1"/>
    <col min="5367" max="5367" width="1.42578125" style="61" customWidth="1"/>
    <col min="5368" max="5368" width="11.85546875" style="61" customWidth="1"/>
    <col min="5369" max="5369" width="1" style="61" customWidth="1"/>
    <col min="5370" max="5370" width="8.140625" style="61" customWidth="1"/>
    <col min="5371" max="5371" width="1.42578125" style="61" customWidth="1"/>
    <col min="5372" max="5372" width="8" style="61" customWidth="1"/>
    <col min="5373" max="5373" width="6.28515625" style="61" customWidth="1"/>
    <col min="5374" max="5374" width="8.5703125" style="61" customWidth="1"/>
    <col min="5375" max="5375" width="1.7109375" style="61" customWidth="1"/>
    <col min="5376" max="5376" width="5.7109375" style="61" customWidth="1"/>
    <col min="5377" max="5377" width="8.5703125" style="61" customWidth="1"/>
    <col min="5378" max="5378" width="1.140625" style="61" customWidth="1"/>
    <col min="5379" max="5379" width="5.7109375" style="61" customWidth="1"/>
    <col min="5380" max="5380" width="1.7109375" style="61" customWidth="1"/>
    <col min="5381" max="5381" width="14.85546875" style="61" customWidth="1"/>
    <col min="5382" max="5382" width="1.7109375" style="61" customWidth="1"/>
    <col min="5383" max="5383" width="10.85546875" style="61" customWidth="1"/>
    <col min="5384" max="5384" width="2.28515625" style="61" customWidth="1"/>
    <col min="5385" max="5385" width="6.28515625" style="61" customWidth="1"/>
    <col min="5386" max="5608" width="6.85546875" style="61"/>
    <col min="5609" max="5609" width="8" style="61" customWidth="1"/>
    <col min="5610" max="5610" width="2.85546875" style="61" customWidth="1"/>
    <col min="5611" max="5611" width="1.42578125" style="61" customWidth="1"/>
    <col min="5612" max="5612" width="6" style="61" customWidth="1"/>
    <col min="5613" max="5613" width="5.140625" style="61" customWidth="1"/>
    <col min="5614" max="5615" width="1.140625" style="61" customWidth="1"/>
    <col min="5616" max="5616" width="15.85546875" style="61" customWidth="1"/>
    <col min="5617" max="5618" width="1.140625" style="61" customWidth="1"/>
    <col min="5619" max="5619" width="5.7109375" style="61" customWidth="1"/>
    <col min="5620" max="5620" width="16" style="61" customWidth="1"/>
    <col min="5621" max="5621" width="1.140625" style="61" customWidth="1"/>
    <col min="5622" max="5622" width="11.28515625" style="61" customWidth="1"/>
    <col min="5623" max="5623" width="1.42578125" style="61" customWidth="1"/>
    <col min="5624" max="5624" width="11.85546875" style="61" customWidth="1"/>
    <col min="5625" max="5625" width="1" style="61" customWidth="1"/>
    <col min="5626" max="5626" width="8.140625" style="61" customWidth="1"/>
    <col min="5627" max="5627" width="1.42578125" style="61" customWidth="1"/>
    <col min="5628" max="5628" width="8" style="61" customWidth="1"/>
    <col min="5629" max="5629" width="6.28515625" style="61" customWidth="1"/>
    <col min="5630" max="5630" width="8.5703125" style="61" customWidth="1"/>
    <col min="5631" max="5631" width="1.7109375" style="61" customWidth="1"/>
    <col min="5632" max="5632" width="5.7109375" style="61" customWidth="1"/>
    <col min="5633" max="5633" width="8.5703125" style="61" customWidth="1"/>
    <col min="5634" max="5634" width="1.140625" style="61" customWidth="1"/>
    <col min="5635" max="5635" width="5.7109375" style="61" customWidth="1"/>
    <col min="5636" max="5636" width="1.7109375" style="61" customWidth="1"/>
    <col min="5637" max="5637" width="14.85546875" style="61" customWidth="1"/>
    <col min="5638" max="5638" width="1.7109375" style="61" customWidth="1"/>
    <col min="5639" max="5639" width="10.85546875" style="61" customWidth="1"/>
    <col min="5640" max="5640" width="2.28515625" style="61" customWidth="1"/>
    <col min="5641" max="5641" width="6.28515625" style="61" customWidth="1"/>
    <col min="5642" max="5864" width="6.85546875" style="61"/>
    <col min="5865" max="5865" width="8" style="61" customWidth="1"/>
    <col min="5866" max="5866" width="2.85546875" style="61" customWidth="1"/>
    <col min="5867" max="5867" width="1.42578125" style="61" customWidth="1"/>
    <col min="5868" max="5868" width="6" style="61" customWidth="1"/>
    <col min="5869" max="5869" width="5.140625" style="61" customWidth="1"/>
    <col min="5870" max="5871" width="1.140625" style="61" customWidth="1"/>
    <col min="5872" max="5872" width="15.85546875" style="61" customWidth="1"/>
    <col min="5873" max="5874" width="1.140625" style="61" customWidth="1"/>
    <col min="5875" max="5875" width="5.7109375" style="61" customWidth="1"/>
    <col min="5876" max="5876" width="16" style="61" customWidth="1"/>
    <col min="5877" max="5877" width="1.140625" style="61" customWidth="1"/>
    <col min="5878" max="5878" width="11.28515625" style="61" customWidth="1"/>
    <col min="5879" max="5879" width="1.42578125" style="61" customWidth="1"/>
    <col min="5880" max="5880" width="11.85546875" style="61" customWidth="1"/>
    <col min="5881" max="5881" width="1" style="61" customWidth="1"/>
    <col min="5882" max="5882" width="8.140625" style="61" customWidth="1"/>
    <col min="5883" max="5883" width="1.42578125" style="61" customWidth="1"/>
    <col min="5884" max="5884" width="8" style="61" customWidth="1"/>
    <col min="5885" max="5885" width="6.28515625" style="61" customWidth="1"/>
    <col min="5886" max="5886" width="8.5703125" style="61" customWidth="1"/>
    <col min="5887" max="5887" width="1.7109375" style="61" customWidth="1"/>
    <col min="5888" max="5888" width="5.7109375" style="61" customWidth="1"/>
    <col min="5889" max="5889" width="8.5703125" style="61" customWidth="1"/>
    <col min="5890" max="5890" width="1.140625" style="61" customWidth="1"/>
    <col min="5891" max="5891" width="5.7109375" style="61" customWidth="1"/>
    <col min="5892" max="5892" width="1.7109375" style="61" customWidth="1"/>
    <col min="5893" max="5893" width="14.85546875" style="61" customWidth="1"/>
    <col min="5894" max="5894" width="1.7109375" style="61" customWidth="1"/>
    <col min="5895" max="5895" width="10.85546875" style="61" customWidth="1"/>
    <col min="5896" max="5896" width="2.28515625" style="61" customWidth="1"/>
    <col min="5897" max="5897" width="6.28515625" style="61" customWidth="1"/>
    <col min="5898" max="6120" width="6.85546875" style="61"/>
    <col min="6121" max="6121" width="8" style="61" customWidth="1"/>
    <col min="6122" max="6122" width="2.85546875" style="61" customWidth="1"/>
    <col min="6123" max="6123" width="1.42578125" style="61" customWidth="1"/>
    <col min="6124" max="6124" width="6" style="61" customWidth="1"/>
    <col min="6125" max="6125" width="5.140625" style="61" customWidth="1"/>
    <col min="6126" max="6127" width="1.140625" style="61" customWidth="1"/>
    <col min="6128" max="6128" width="15.85546875" style="61" customWidth="1"/>
    <col min="6129" max="6130" width="1.140625" style="61" customWidth="1"/>
    <col min="6131" max="6131" width="5.7109375" style="61" customWidth="1"/>
    <col min="6132" max="6132" width="16" style="61" customWidth="1"/>
    <col min="6133" max="6133" width="1.140625" style="61" customWidth="1"/>
    <col min="6134" max="6134" width="11.28515625" style="61" customWidth="1"/>
    <col min="6135" max="6135" width="1.42578125" style="61" customWidth="1"/>
    <col min="6136" max="6136" width="11.85546875" style="61" customWidth="1"/>
    <col min="6137" max="6137" width="1" style="61" customWidth="1"/>
    <col min="6138" max="6138" width="8.140625" style="61" customWidth="1"/>
    <col min="6139" max="6139" width="1.42578125" style="61" customWidth="1"/>
    <col min="6140" max="6140" width="8" style="61" customWidth="1"/>
    <col min="6141" max="6141" width="6.28515625" style="61" customWidth="1"/>
    <col min="6142" max="6142" width="8.5703125" style="61" customWidth="1"/>
    <col min="6143" max="6143" width="1.7109375" style="61" customWidth="1"/>
    <col min="6144" max="6144" width="5.7109375" style="61" customWidth="1"/>
    <col min="6145" max="6145" width="8.5703125" style="61" customWidth="1"/>
    <col min="6146" max="6146" width="1.140625" style="61" customWidth="1"/>
    <col min="6147" max="6147" width="5.7109375" style="61" customWidth="1"/>
    <col min="6148" max="6148" width="1.7109375" style="61" customWidth="1"/>
    <col min="6149" max="6149" width="14.85546875" style="61" customWidth="1"/>
    <col min="6150" max="6150" width="1.7109375" style="61" customWidth="1"/>
    <col min="6151" max="6151" width="10.85546875" style="61" customWidth="1"/>
    <col min="6152" max="6152" width="2.28515625" style="61" customWidth="1"/>
    <col min="6153" max="6153" width="6.28515625" style="61" customWidth="1"/>
    <col min="6154" max="6376" width="6.85546875" style="61"/>
    <col min="6377" max="6377" width="8" style="61" customWidth="1"/>
    <col min="6378" max="6378" width="2.85546875" style="61" customWidth="1"/>
    <col min="6379" max="6379" width="1.42578125" style="61" customWidth="1"/>
    <col min="6380" max="6380" width="6" style="61" customWidth="1"/>
    <col min="6381" max="6381" width="5.140625" style="61" customWidth="1"/>
    <col min="6382" max="6383" width="1.140625" style="61" customWidth="1"/>
    <col min="6384" max="6384" width="15.85546875" style="61" customWidth="1"/>
    <col min="6385" max="6386" width="1.140625" style="61" customWidth="1"/>
    <col min="6387" max="6387" width="5.7109375" style="61" customWidth="1"/>
    <col min="6388" max="6388" width="16" style="61" customWidth="1"/>
    <col min="6389" max="6389" width="1.140625" style="61" customWidth="1"/>
    <col min="6390" max="6390" width="11.28515625" style="61" customWidth="1"/>
    <col min="6391" max="6391" width="1.42578125" style="61" customWidth="1"/>
    <col min="6392" max="6392" width="11.85546875" style="61" customWidth="1"/>
    <col min="6393" max="6393" width="1" style="61" customWidth="1"/>
    <col min="6394" max="6394" width="8.140625" style="61" customWidth="1"/>
    <col min="6395" max="6395" width="1.42578125" style="61" customWidth="1"/>
    <col min="6396" max="6396" width="8" style="61" customWidth="1"/>
    <col min="6397" max="6397" width="6.28515625" style="61" customWidth="1"/>
    <col min="6398" max="6398" width="8.5703125" style="61" customWidth="1"/>
    <col min="6399" max="6399" width="1.7109375" style="61" customWidth="1"/>
    <col min="6400" max="6400" width="5.7109375" style="61" customWidth="1"/>
    <col min="6401" max="6401" width="8.5703125" style="61" customWidth="1"/>
    <col min="6402" max="6402" width="1.140625" style="61" customWidth="1"/>
    <col min="6403" max="6403" width="5.7109375" style="61" customWidth="1"/>
    <col min="6404" max="6404" width="1.7109375" style="61" customWidth="1"/>
    <col min="6405" max="6405" width="14.85546875" style="61" customWidth="1"/>
    <col min="6406" max="6406" width="1.7109375" style="61" customWidth="1"/>
    <col min="6407" max="6407" width="10.85546875" style="61" customWidth="1"/>
    <col min="6408" max="6408" width="2.28515625" style="61" customWidth="1"/>
    <col min="6409" max="6409" width="6.28515625" style="61" customWidth="1"/>
    <col min="6410" max="6632" width="6.85546875" style="61"/>
    <col min="6633" max="6633" width="8" style="61" customWidth="1"/>
    <col min="6634" max="6634" width="2.85546875" style="61" customWidth="1"/>
    <col min="6635" max="6635" width="1.42578125" style="61" customWidth="1"/>
    <col min="6636" max="6636" width="6" style="61" customWidth="1"/>
    <col min="6637" max="6637" width="5.140625" style="61" customWidth="1"/>
    <col min="6638" max="6639" width="1.140625" style="61" customWidth="1"/>
    <col min="6640" max="6640" width="15.85546875" style="61" customWidth="1"/>
    <col min="6641" max="6642" width="1.140625" style="61" customWidth="1"/>
    <col min="6643" max="6643" width="5.7109375" style="61" customWidth="1"/>
    <col min="6644" max="6644" width="16" style="61" customWidth="1"/>
    <col min="6645" max="6645" width="1.140625" style="61" customWidth="1"/>
    <col min="6646" max="6646" width="11.28515625" style="61" customWidth="1"/>
    <col min="6647" max="6647" width="1.42578125" style="61" customWidth="1"/>
    <col min="6648" max="6648" width="11.85546875" style="61" customWidth="1"/>
    <col min="6649" max="6649" width="1" style="61" customWidth="1"/>
    <col min="6650" max="6650" width="8.140625" style="61" customWidth="1"/>
    <col min="6651" max="6651" width="1.42578125" style="61" customWidth="1"/>
    <col min="6652" max="6652" width="8" style="61" customWidth="1"/>
    <col min="6653" max="6653" width="6.28515625" style="61" customWidth="1"/>
    <col min="6654" max="6654" width="8.5703125" style="61" customWidth="1"/>
    <col min="6655" max="6655" width="1.7109375" style="61" customWidth="1"/>
    <col min="6656" max="6656" width="5.7109375" style="61" customWidth="1"/>
    <col min="6657" max="6657" width="8.5703125" style="61" customWidth="1"/>
    <col min="6658" max="6658" width="1.140625" style="61" customWidth="1"/>
    <col min="6659" max="6659" width="5.7109375" style="61" customWidth="1"/>
    <col min="6660" max="6660" width="1.7109375" style="61" customWidth="1"/>
    <col min="6661" max="6661" width="14.85546875" style="61" customWidth="1"/>
    <col min="6662" max="6662" width="1.7109375" style="61" customWidth="1"/>
    <col min="6663" max="6663" width="10.85546875" style="61" customWidth="1"/>
    <col min="6664" max="6664" width="2.28515625" style="61" customWidth="1"/>
    <col min="6665" max="6665" width="6.28515625" style="61" customWidth="1"/>
    <col min="6666" max="6888" width="6.85546875" style="61"/>
    <col min="6889" max="6889" width="8" style="61" customWidth="1"/>
    <col min="6890" max="6890" width="2.85546875" style="61" customWidth="1"/>
    <col min="6891" max="6891" width="1.42578125" style="61" customWidth="1"/>
    <col min="6892" max="6892" width="6" style="61" customWidth="1"/>
    <col min="6893" max="6893" width="5.140625" style="61" customWidth="1"/>
    <col min="6894" max="6895" width="1.140625" style="61" customWidth="1"/>
    <col min="6896" max="6896" width="15.85546875" style="61" customWidth="1"/>
    <col min="6897" max="6898" width="1.140625" style="61" customWidth="1"/>
    <col min="6899" max="6899" width="5.7109375" style="61" customWidth="1"/>
    <col min="6900" max="6900" width="16" style="61" customWidth="1"/>
    <col min="6901" max="6901" width="1.140625" style="61" customWidth="1"/>
    <col min="6902" max="6902" width="11.28515625" style="61" customWidth="1"/>
    <col min="6903" max="6903" width="1.42578125" style="61" customWidth="1"/>
    <col min="6904" max="6904" width="11.85546875" style="61" customWidth="1"/>
    <col min="6905" max="6905" width="1" style="61" customWidth="1"/>
    <col min="6906" max="6906" width="8.140625" style="61" customWidth="1"/>
    <col min="6907" max="6907" width="1.42578125" style="61" customWidth="1"/>
    <col min="6908" max="6908" width="8" style="61" customWidth="1"/>
    <col min="6909" max="6909" width="6.28515625" style="61" customWidth="1"/>
    <col min="6910" max="6910" width="8.5703125" style="61" customWidth="1"/>
    <col min="6911" max="6911" width="1.7109375" style="61" customWidth="1"/>
    <col min="6912" max="6912" width="5.7109375" style="61" customWidth="1"/>
    <col min="6913" max="6913" width="8.5703125" style="61" customWidth="1"/>
    <col min="6914" max="6914" width="1.140625" style="61" customWidth="1"/>
    <col min="6915" max="6915" width="5.7109375" style="61" customWidth="1"/>
    <col min="6916" max="6916" width="1.7109375" style="61" customWidth="1"/>
    <col min="6917" max="6917" width="14.85546875" style="61" customWidth="1"/>
    <col min="6918" max="6918" width="1.7109375" style="61" customWidth="1"/>
    <col min="6919" max="6919" width="10.85546875" style="61" customWidth="1"/>
    <col min="6920" max="6920" width="2.28515625" style="61" customWidth="1"/>
    <col min="6921" max="6921" width="6.28515625" style="61" customWidth="1"/>
    <col min="6922" max="7144" width="6.85546875" style="61"/>
    <col min="7145" max="7145" width="8" style="61" customWidth="1"/>
    <col min="7146" max="7146" width="2.85546875" style="61" customWidth="1"/>
    <col min="7147" max="7147" width="1.42578125" style="61" customWidth="1"/>
    <col min="7148" max="7148" width="6" style="61" customWidth="1"/>
    <col min="7149" max="7149" width="5.140625" style="61" customWidth="1"/>
    <col min="7150" max="7151" width="1.140625" style="61" customWidth="1"/>
    <col min="7152" max="7152" width="15.85546875" style="61" customWidth="1"/>
    <col min="7153" max="7154" width="1.140625" style="61" customWidth="1"/>
    <col min="7155" max="7155" width="5.7109375" style="61" customWidth="1"/>
    <col min="7156" max="7156" width="16" style="61" customWidth="1"/>
    <col min="7157" max="7157" width="1.140625" style="61" customWidth="1"/>
    <col min="7158" max="7158" width="11.28515625" style="61" customWidth="1"/>
    <col min="7159" max="7159" width="1.42578125" style="61" customWidth="1"/>
    <col min="7160" max="7160" width="11.85546875" style="61" customWidth="1"/>
    <col min="7161" max="7161" width="1" style="61" customWidth="1"/>
    <col min="7162" max="7162" width="8.140625" style="61" customWidth="1"/>
    <col min="7163" max="7163" width="1.42578125" style="61" customWidth="1"/>
    <col min="7164" max="7164" width="8" style="61" customWidth="1"/>
    <col min="7165" max="7165" width="6.28515625" style="61" customWidth="1"/>
    <col min="7166" max="7166" width="8.5703125" style="61" customWidth="1"/>
    <col min="7167" max="7167" width="1.7109375" style="61" customWidth="1"/>
    <col min="7168" max="7168" width="5.7109375" style="61" customWidth="1"/>
    <col min="7169" max="7169" width="8.5703125" style="61" customWidth="1"/>
    <col min="7170" max="7170" width="1.140625" style="61" customWidth="1"/>
    <col min="7171" max="7171" width="5.7109375" style="61" customWidth="1"/>
    <col min="7172" max="7172" width="1.7109375" style="61" customWidth="1"/>
    <col min="7173" max="7173" width="14.85546875" style="61" customWidth="1"/>
    <col min="7174" max="7174" width="1.7109375" style="61" customWidth="1"/>
    <col min="7175" max="7175" width="10.85546875" style="61" customWidth="1"/>
    <col min="7176" max="7176" width="2.28515625" style="61" customWidth="1"/>
    <col min="7177" max="7177" width="6.28515625" style="61" customWidth="1"/>
    <col min="7178" max="7400" width="6.85546875" style="61"/>
    <col min="7401" max="7401" width="8" style="61" customWidth="1"/>
    <col min="7402" max="7402" width="2.85546875" style="61" customWidth="1"/>
    <col min="7403" max="7403" width="1.42578125" style="61" customWidth="1"/>
    <col min="7404" max="7404" width="6" style="61" customWidth="1"/>
    <col min="7405" max="7405" width="5.140625" style="61" customWidth="1"/>
    <col min="7406" max="7407" width="1.140625" style="61" customWidth="1"/>
    <col min="7408" max="7408" width="15.85546875" style="61" customWidth="1"/>
    <col min="7409" max="7410" width="1.140625" style="61" customWidth="1"/>
    <col min="7411" max="7411" width="5.7109375" style="61" customWidth="1"/>
    <col min="7412" max="7412" width="16" style="61" customWidth="1"/>
    <col min="7413" max="7413" width="1.140625" style="61" customWidth="1"/>
    <col min="7414" max="7414" width="11.28515625" style="61" customWidth="1"/>
    <col min="7415" max="7415" width="1.42578125" style="61" customWidth="1"/>
    <col min="7416" max="7416" width="11.85546875" style="61" customWidth="1"/>
    <col min="7417" max="7417" width="1" style="61" customWidth="1"/>
    <col min="7418" max="7418" width="8.140625" style="61" customWidth="1"/>
    <col min="7419" max="7419" width="1.42578125" style="61" customWidth="1"/>
    <col min="7420" max="7420" width="8" style="61" customWidth="1"/>
    <col min="7421" max="7421" width="6.28515625" style="61" customWidth="1"/>
    <col min="7422" max="7422" width="8.5703125" style="61" customWidth="1"/>
    <col min="7423" max="7423" width="1.7109375" style="61" customWidth="1"/>
    <col min="7424" max="7424" width="5.7109375" style="61" customWidth="1"/>
    <col min="7425" max="7425" width="8.5703125" style="61" customWidth="1"/>
    <col min="7426" max="7426" width="1.140625" style="61" customWidth="1"/>
    <col min="7427" max="7427" width="5.7109375" style="61" customWidth="1"/>
    <col min="7428" max="7428" width="1.7109375" style="61" customWidth="1"/>
    <col min="7429" max="7429" width="14.85546875" style="61" customWidth="1"/>
    <col min="7430" max="7430" width="1.7109375" style="61" customWidth="1"/>
    <col min="7431" max="7431" width="10.85546875" style="61" customWidth="1"/>
    <col min="7432" max="7432" width="2.28515625" style="61" customWidth="1"/>
    <col min="7433" max="7433" width="6.28515625" style="61" customWidth="1"/>
    <col min="7434" max="7656" width="6.85546875" style="61"/>
    <col min="7657" max="7657" width="8" style="61" customWidth="1"/>
    <col min="7658" max="7658" width="2.85546875" style="61" customWidth="1"/>
    <col min="7659" max="7659" width="1.42578125" style="61" customWidth="1"/>
    <col min="7660" max="7660" width="6" style="61" customWidth="1"/>
    <col min="7661" max="7661" width="5.140625" style="61" customWidth="1"/>
    <col min="7662" max="7663" width="1.140625" style="61" customWidth="1"/>
    <col min="7664" max="7664" width="15.85546875" style="61" customWidth="1"/>
    <col min="7665" max="7666" width="1.140625" style="61" customWidth="1"/>
    <col min="7667" max="7667" width="5.7109375" style="61" customWidth="1"/>
    <col min="7668" max="7668" width="16" style="61" customWidth="1"/>
    <col min="7669" max="7669" width="1.140625" style="61" customWidth="1"/>
    <col min="7670" max="7670" width="11.28515625" style="61" customWidth="1"/>
    <col min="7671" max="7671" width="1.42578125" style="61" customWidth="1"/>
    <col min="7672" max="7672" width="11.85546875" style="61" customWidth="1"/>
    <col min="7673" max="7673" width="1" style="61" customWidth="1"/>
    <col min="7674" max="7674" width="8.140625" style="61" customWidth="1"/>
    <col min="7675" max="7675" width="1.42578125" style="61" customWidth="1"/>
    <col min="7676" max="7676" width="8" style="61" customWidth="1"/>
    <col min="7677" max="7677" width="6.28515625" style="61" customWidth="1"/>
    <col min="7678" max="7678" width="8.5703125" style="61" customWidth="1"/>
    <col min="7679" max="7679" width="1.7109375" style="61" customWidth="1"/>
    <col min="7680" max="7680" width="5.7109375" style="61" customWidth="1"/>
    <col min="7681" max="7681" width="8.5703125" style="61" customWidth="1"/>
    <col min="7682" max="7682" width="1.140625" style="61" customWidth="1"/>
    <col min="7683" max="7683" width="5.7109375" style="61" customWidth="1"/>
    <col min="7684" max="7684" width="1.7109375" style="61" customWidth="1"/>
    <col min="7685" max="7685" width="14.85546875" style="61" customWidth="1"/>
    <col min="7686" max="7686" width="1.7109375" style="61" customWidth="1"/>
    <col min="7687" max="7687" width="10.85546875" style="61" customWidth="1"/>
    <col min="7688" max="7688" width="2.28515625" style="61" customWidth="1"/>
    <col min="7689" max="7689" width="6.28515625" style="61" customWidth="1"/>
    <col min="7690" max="7912" width="6.85546875" style="61"/>
    <col min="7913" max="7913" width="8" style="61" customWidth="1"/>
    <col min="7914" max="7914" width="2.85546875" style="61" customWidth="1"/>
    <col min="7915" max="7915" width="1.42578125" style="61" customWidth="1"/>
    <col min="7916" max="7916" width="6" style="61" customWidth="1"/>
    <col min="7917" max="7917" width="5.140625" style="61" customWidth="1"/>
    <col min="7918" max="7919" width="1.140625" style="61" customWidth="1"/>
    <col min="7920" max="7920" width="15.85546875" style="61" customWidth="1"/>
    <col min="7921" max="7922" width="1.140625" style="61" customWidth="1"/>
    <col min="7923" max="7923" width="5.7109375" style="61" customWidth="1"/>
    <col min="7924" max="7924" width="16" style="61" customWidth="1"/>
    <col min="7925" max="7925" width="1.140625" style="61" customWidth="1"/>
    <col min="7926" max="7926" width="11.28515625" style="61" customWidth="1"/>
    <col min="7927" max="7927" width="1.42578125" style="61" customWidth="1"/>
    <col min="7928" max="7928" width="11.85546875" style="61" customWidth="1"/>
    <col min="7929" max="7929" width="1" style="61" customWidth="1"/>
    <col min="7930" max="7930" width="8.140625" style="61" customWidth="1"/>
    <col min="7931" max="7931" width="1.42578125" style="61" customWidth="1"/>
    <col min="7932" max="7932" width="8" style="61" customWidth="1"/>
    <col min="7933" max="7933" width="6.28515625" style="61" customWidth="1"/>
    <col min="7934" max="7934" width="8.5703125" style="61" customWidth="1"/>
    <col min="7935" max="7935" width="1.7109375" style="61" customWidth="1"/>
    <col min="7936" max="7936" width="5.7109375" style="61" customWidth="1"/>
    <col min="7937" max="7937" width="8.5703125" style="61" customWidth="1"/>
    <col min="7938" max="7938" width="1.140625" style="61" customWidth="1"/>
    <col min="7939" max="7939" width="5.7109375" style="61" customWidth="1"/>
    <col min="7940" max="7940" width="1.7109375" style="61" customWidth="1"/>
    <col min="7941" max="7941" width="14.85546875" style="61" customWidth="1"/>
    <col min="7942" max="7942" width="1.7109375" style="61" customWidth="1"/>
    <col min="7943" max="7943" width="10.85546875" style="61" customWidth="1"/>
    <col min="7944" max="7944" width="2.28515625" style="61" customWidth="1"/>
    <col min="7945" max="7945" width="6.28515625" style="61" customWidth="1"/>
    <col min="7946" max="8168" width="6.85546875" style="61"/>
    <col min="8169" max="8169" width="8" style="61" customWidth="1"/>
    <col min="8170" max="8170" width="2.85546875" style="61" customWidth="1"/>
    <col min="8171" max="8171" width="1.42578125" style="61" customWidth="1"/>
    <col min="8172" max="8172" width="6" style="61" customWidth="1"/>
    <col min="8173" max="8173" width="5.140625" style="61" customWidth="1"/>
    <col min="8174" max="8175" width="1.140625" style="61" customWidth="1"/>
    <col min="8176" max="8176" width="15.85546875" style="61" customWidth="1"/>
    <col min="8177" max="8178" width="1.140625" style="61" customWidth="1"/>
    <col min="8179" max="8179" width="5.7109375" style="61" customWidth="1"/>
    <col min="8180" max="8180" width="16" style="61" customWidth="1"/>
    <col min="8181" max="8181" width="1.140625" style="61" customWidth="1"/>
    <col min="8182" max="8182" width="11.28515625" style="61" customWidth="1"/>
    <col min="8183" max="8183" width="1.42578125" style="61" customWidth="1"/>
    <col min="8184" max="8184" width="11.85546875" style="61" customWidth="1"/>
    <col min="8185" max="8185" width="1" style="61" customWidth="1"/>
    <col min="8186" max="8186" width="8.140625" style="61" customWidth="1"/>
    <col min="8187" max="8187" width="1.42578125" style="61" customWidth="1"/>
    <col min="8188" max="8188" width="8" style="61" customWidth="1"/>
    <col min="8189" max="8189" width="6.28515625" style="61" customWidth="1"/>
    <col min="8190" max="8190" width="8.5703125" style="61" customWidth="1"/>
    <col min="8191" max="8191" width="1.7109375" style="61" customWidth="1"/>
    <col min="8192" max="8192" width="5.7109375" style="61" customWidth="1"/>
    <col min="8193" max="8193" width="8.5703125" style="61" customWidth="1"/>
    <col min="8194" max="8194" width="1.140625" style="61" customWidth="1"/>
    <col min="8195" max="8195" width="5.7109375" style="61" customWidth="1"/>
    <col min="8196" max="8196" width="1.7109375" style="61" customWidth="1"/>
    <col min="8197" max="8197" width="14.85546875" style="61" customWidth="1"/>
    <col min="8198" max="8198" width="1.7109375" style="61" customWidth="1"/>
    <col min="8199" max="8199" width="10.85546875" style="61" customWidth="1"/>
    <col min="8200" max="8200" width="2.28515625" style="61" customWidth="1"/>
    <col min="8201" max="8201" width="6.28515625" style="61" customWidth="1"/>
    <col min="8202" max="8424" width="6.85546875" style="61"/>
    <col min="8425" max="8425" width="8" style="61" customWidth="1"/>
    <col min="8426" max="8426" width="2.85546875" style="61" customWidth="1"/>
    <col min="8427" max="8427" width="1.42578125" style="61" customWidth="1"/>
    <col min="8428" max="8428" width="6" style="61" customWidth="1"/>
    <col min="8429" max="8429" width="5.140625" style="61" customWidth="1"/>
    <col min="8430" max="8431" width="1.140625" style="61" customWidth="1"/>
    <col min="8432" max="8432" width="15.85546875" style="61" customWidth="1"/>
    <col min="8433" max="8434" width="1.140625" style="61" customWidth="1"/>
    <col min="8435" max="8435" width="5.7109375" style="61" customWidth="1"/>
    <col min="8436" max="8436" width="16" style="61" customWidth="1"/>
    <col min="8437" max="8437" width="1.140625" style="61" customWidth="1"/>
    <col min="8438" max="8438" width="11.28515625" style="61" customWidth="1"/>
    <col min="8439" max="8439" width="1.42578125" style="61" customWidth="1"/>
    <col min="8440" max="8440" width="11.85546875" style="61" customWidth="1"/>
    <col min="8441" max="8441" width="1" style="61" customWidth="1"/>
    <col min="8442" max="8442" width="8.140625" style="61" customWidth="1"/>
    <col min="8443" max="8443" width="1.42578125" style="61" customWidth="1"/>
    <col min="8444" max="8444" width="8" style="61" customWidth="1"/>
    <col min="8445" max="8445" width="6.28515625" style="61" customWidth="1"/>
    <col min="8446" max="8446" width="8.5703125" style="61" customWidth="1"/>
    <col min="8447" max="8447" width="1.7109375" style="61" customWidth="1"/>
    <col min="8448" max="8448" width="5.7109375" style="61" customWidth="1"/>
    <col min="8449" max="8449" width="8.5703125" style="61" customWidth="1"/>
    <col min="8450" max="8450" width="1.140625" style="61" customWidth="1"/>
    <col min="8451" max="8451" width="5.7109375" style="61" customWidth="1"/>
    <col min="8452" max="8452" width="1.7109375" style="61" customWidth="1"/>
    <col min="8453" max="8453" width="14.85546875" style="61" customWidth="1"/>
    <col min="8454" max="8454" width="1.7109375" style="61" customWidth="1"/>
    <col min="8455" max="8455" width="10.85546875" style="61" customWidth="1"/>
    <col min="8456" max="8456" width="2.28515625" style="61" customWidth="1"/>
    <col min="8457" max="8457" width="6.28515625" style="61" customWidth="1"/>
    <col min="8458" max="8680" width="6.85546875" style="61"/>
    <col min="8681" max="8681" width="8" style="61" customWidth="1"/>
    <col min="8682" max="8682" width="2.85546875" style="61" customWidth="1"/>
    <col min="8683" max="8683" width="1.42578125" style="61" customWidth="1"/>
    <col min="8684" max="8684" width="6" style="61" customWidth="1"/>
    <col min="8685" max="8685" width="5.140625" style="61" customWidth="1"/>
    <col min="8686" max="8687" width="1.140625" style="61" customWidth="1"/>
    <col min="8688" max="8688" width="15.85546875" style="61" customWidth="1"/>
    <col min="8689" max="8690" width="1.140625" style="61" customWidth="1"/>
    <col min="8691" max="8691" width="5.7109375" style="61" customWidth="1"/>
    <col min="8692" max="8692" width="16" style="61" customWidth="1"/>
    <col min="8693" max="8693" width="1.140625" style="61" customWidth="1"/>
    <col min="8694" max="8694" width="11.28515625" style="61" customWidth="1"/>
    <col min="8695" max="8695" width="1.42578125" style="61" customWidth="1"/>
    <col min="8696" max="8696" width="11.85546875" style="61" customWidth="1"/>
    <col min="8697" max="8697" width="1" style="61" customWidth="1"/>
    <col min="8698" max="8698" width="8.140625" style="61" customWidth="1"/>
    <col min="8699" max="8699" width="1.42578125" style="61" customWidth="1"/>
    <col min="8700" max="8700" width="8" style="61" customWidth="1"/>
    <col min="8701" max="8701" width="6.28515625" style="61" customWidth="1"/>
    <col min="8702" max="8702" width="8.5703125" style="61" customWidth="1"/>
    <col min="8703" max="8703" width="1.7109375" style="61" customWidth="1"/>
    <col min="8704" max="8704" width="5.7109375" style="61" customWidth="1"/>
    <col min="8705" max="8705" width="8.5703125" style="61" customWidth="1"/>
    <col min="8706" max="8706" width="1.140625" style="61" customWidth="1"/>
    <col min="8707" max="8707" width="5.7109375" style="61" customWidth="1"/>
    <col min="8708" max="8708" width="1.7109375" style="61" customWidth="1"/>
    <col min="8709" max="8709" width="14.85546875" style="61" customWidth="1"/>
    <col min="8710" max="8710" width="1.7109375" style="61" customWidth="1"/>
    <col min="8711" max="8711" width="10.85546875" style="61" customWidth="1"/>
    <col min="8712" max="8712" width="2.28515625" style="61" customWidth="1"/>
    <col min="8713" max="8713" width="6.28515625" style="61" customWidth="1"/>
    <col min="8714" max="8936" width="6.85546875" style="61"/>
    <col min="8937" max="8937" width="8" style="61" customWidth="1"/>
    <col min="8938" max="8938" width="2.85546875" style="61" customWidth="1"/>
    <col min="8939" max="8939" width="1.42578125" style="61" customWidth="1"/>
    <col min="8940" max="8940" width="6" style="61" customWidth="1"/>
    <col min="8941" max="8941" width="5.140625" style="61" customWidth="1"/>
    <col min="8942" max="8943" width="1.140625" style="61" customWidth="1"/>
    <col min="8944" max="8944" width="15.85546875" style="61" customWidth="1"/>
    <col min="8945" max="8946" width="1.140625" style="61" customWidth="1"/>
    <col min="8947" max="8947" width="5.7109375" style="61" customWidth="1"/>
    <col min="8948" max="8948" width="16" style="61" customWidth="1"/>
    <col min="8949" max="8949" width="1.140625" style="61" customWidth="1"/>
    <col min="8950" max="8950" width="11.28515625" style="61" customWidth="1"/>
    <col min="8951" max="8951" width="1.42578125" style="61" customWidth="1"/>
    <col min="8952" max="8952" width="11.85546875" style="61" customWidth="1"/>
    <col min="8953" max="8953" width="1" style="61" customWidth="1"/>
    <col min="8954" max="8954" width="8.140625" style="61" customWidth="1"/>
    <col min="8955" max="8955" width="1.42578125" style="61" customWidth="1"/>
    <col min="8956" max="8956" width="8" style="61" customWidth="1"/>
    <col min="8957" max="8957" width="6.28515625" style="61" customWidth="1"/>
    <col min="8958" max="8958" width="8.5703125" style="61" customWidth="1"/>
    <col min="8959" max="8959" width="1.7109375" style="61" customWidth="1"/>
    <col min="8960" max="8960" width="5.7109375" style="61" customWidth="1"/>
    <col min="8961" max="8961" width="8.5703125" style="61" customWidth="1"/>
    <col min="8962" max="8962" width="1.140625" style="61" customWidth="1"/>
    <col min="8963" max="8963" width="5.7109375" style="61" customWidth="1"/>
    <col min="8964" max="8964" width="1.7109375" style="61" customWidth="1"/>
    <col min="8965" max="8965" width="14.85546875" style="61" customWidth="1"/>
    <col min="8966" max="8966" width="1.7109375" style="61" customWidth="1"/>
    <col min="8967" max="8967" width="10.85546875" style="61" customWidth="1"/>
    <col min="8968" max="8968" width="2.28515625" style="61" customWidth="1"/>
    <col min="8969" max="8969" width="6.28515625" style="61" customWidth="1"/>
    <col min="8970" max="9192" width="6.85546875" style="61"/>
    <col min="9193" max="9193" width="8" style="61" customWidth="1"/>
    <col min="9194" max="9194" width="2.85546875" style="61" customWidth="1"/>
    <col min="9195" max="9195" width="1.42578125" style="61" customWidth="1"/>
    <col min="9196" max="9196" width="6" style="61" customWidth="1"/>
    <col min="9197" max="9197" width="5.140625" style="61" customWidth="1"/>
    <col min="9198" max="9199" width="1.140625" style="61" customWidth="1"/>
    <col min="9200" max="9200" width="15.85546875" style="61" customWidth="1"/>
    <col min="9201" max="9202" width="1.140625" style="61" customWidth="1"/>
    <col min="9203" max="9203" width="5.7109375" style="61" customWidth="1"/>
    <col min="9204" max="9204" width="16" style="61" customWidth="1"/>
    <col min="9205" max="9205" width="1.140625" style="61" customWidth="1"/>
    <col min="9206" max="9206" width="11.28515625" style="61" customWidth="1"/>
    <col min="9207" max="9207" width="1.42578125" style="61" customWidth="1"/>
    <col min="9208" max="9208" width="11.85546875" style="61" customWidth="1"/>
    <col min="9209" max="9209" width="1" style="61" customWidth="1"/>
    <col min="9210" max="9210" width="8.140625" style="61" customWidth="1"/>
    <col min="9211" max="9211" width="1.42578125" style="61" customWidth="1"/>
    <col min="9212" max="9212" width="8" style="61" customWidth="1"/>
    <col min="9213" max="9213" width="6.28515625" style="61" customWidth="1"/>
    <col min="9214" max="9214" width="8.5703125" style="61" customWidth="1"/>
    <col min="9215" max="9215" width="1.7109375" style="61" customWidth="1"/>
    <col min="9216" max="9216" width="5.7109375" style="61" customWidth="1"/>
    <col min="9217" max="9217" width="8.5703125" style="61" customWidth="1"/>
    <col min="9218" max="9218" width="1.140625" style="61" customWidth="1"/>
    <col min="9219" max="9219" width="5.7109375" style="61" customWidth="1"/>
    <col min="9220" max="9220" width="1.7109375" style="61" customWidth="1"/>
    <col min="9221" max="9221" width="14.85546875" style="61" customWidth="1"/>
    <col min="9222" max="9222" width="1.7109375" style="61" customWidth="1"/>
    <col min="9223" max="9223" width="10.85546875" style="61" customWidth="1"/>
    <col min="9224" max="9224" width="2.28515625" style="61" customWidth="1"/>
    <col min="9225" max="9225" width="6.28515625" style="61" customWidth="1"/>
    <col min="9226" max="9448" width="6.85546875" style="61"/>
    <col min="9449" max="9449" width="8" style="61" customWidth="1"/>
    <col min="9450" max="9450" width="2.85546875" style="61" customWidth="1"/>
    <col min="9451" max="9451" width="1.42578125" style="61" customWidth="1"/>
    <col min="9452" max="9452" width="6" style="61" customWidth="1"/>
    <col min="9453" max="9453" width="5.140625" style="61" customWidth="1"/>
    <col min="9454" max="9455" width="1.140625" style="61" customWidth="1"/>
    <col min="9456" max="9456" width="15.85546875" style="61" customWidth="1"/>
    <col min="9457" max="9458" width="1.140625" style="61" customWidth="1"/>
    <col min="9459" max="9459" width="5.7109375" style="61" customWidth="1"/>
    <col min="9460" max="9460" width="16" style="61" customWidth="1"/>
    <col min="9461" max="9461" width="1.140625" style="61" customWidth="1"/>
    <col min="9462" max="9462" width="11.28515625" style="61" customWidth="1"/>
    <col min="9463" max="9463" width="1.42578125" style="61" customWidth="1"/>
    <col min="9464" max="9464" width="11.85546875" style="61" customWidth="1"/>
    <col min="9465" max="9465" width="1" style="61" customWidth="1"/>
    <col min="9466" max="9466" width="8.140625" style="61" customWidth="1"/>
    <col min="9467" max="9467" width="1.42578125" style="61" customWidth="1"/>
    <col min="9468" max="9468" width="8" style="61" customWidth="1"/>
    <col min="9469" max="9469" width="6.28515625" style="61" customWidth="1"/>
    <col min="9470" max="9470" width="8.5703125" style="61" customWidth="1"/>
    <col min="9471" max="9471" width="1.7109375" style="61" customWidth="1"/>
    <col min="9472" max="9472" width="5.7109375" style="61" customWidth="1"/>
    <col min="9473" max="9473" width="8.5703125" style="61" customWidth="1"/>
    <col min="9474" max="9474" width="1.140625" style="61" customWidth="1"/>
    <col min="9475" max="9475" width="5.7109375" style="61" customWidth="1"/>
    <col min="9476" max="9476" width="1.7109375" style="61" customWidth="1"/>
    <col min="9477" max="9477" width="14.85546875" style="61" customWidth="1"/>
    <col min="9478" max="9478" width="1.7109375" style="61" customWidth="1"/>
    <col min="9479" max="9479" width="10.85546875" style="61" customWidth="1"/>
    <col min="9480" max="9480" width="2.28515625" style="61" customWidth="1"/>
    <col min="9481" max="9481" width="6.28515625" style="61" customWidth="1"/>
    <col min="9482" max="9704" width="6.85546875" style="61"/>
    <col min="9705" max="9705" width="8" style="61" customWidth="1"/>
    <col min="9706" max="9706" width="2.85546875" style="61" customWidth="1"/>
    <col min="9707" max="9707" width="1.42578125" style="61" customWidth="1"/>
    <col min="9708" max="9708" width="6" style="61" customWidth="1"/>
    <col min="9709" max="9709" width="5.140625" style="61" customWidth="1"/>
    <col min="9710" max="9711" width="1.140625" style="61" customWidth="1"/>
    <col min="9712" max="9712" width="15.85546875" style="61" customWidth="1"/>
    <col min="9713" max="9714" width="1.140625" style="61" customWidth="1"/>
    <col min="9715" max="9715" width="5.7109375" style="61" customWidth="1"/>
    <col min="9716" max="9716" width="16" style="61" customWidth="1"/>
    <col min="9717" max="9717" width="1.140625" style="61" customWidth="1"/>
    <col min="9718" max="9718" width="11.28515625" style="61" customWidth="1"/>
    <col min="9719" max="9719" width="1.42578125" style="61" customWidth="1"/>
    <col min="9720" max="9720" width="11.85546875" style="61" customWidth="1"/>
    <col min="9721" max="9721" width="1" style="61" customWidth="1"/>
    <col min="9722" max="9722" width="8.140625" style="61" customWidth="1"/>
    <col min="9723" max="9723" width="1.42578125" style="61" customWidth="1"/>
    <col min="9724" max="9724" width="8" style="61" customWidth="1"/>
    <col min="9725" max="9725" width="6.28515625" style="61" customWidth="1"/>
    <col min="9726" max="9726" width="8.5703125" style="61" customWidth="1"/>
    <col min="9727" max="9727" width="1.7109375" style="61" customWidth="1"/>
    <col min="9728" max="9728" width="5.7109375" style="61" customWidth="1"/>
    <col min="9729" max="9729" width="8.5703125" style="61" customWidth="1"/>
    <col min="9730" max="9730" width="1.140625" style="61" customWidth="1"/>
    <col min="9731" max="9731" width="5.7109375" style="61" customWidth="1"/>
    <col min="9732" max="9732" width="1.7109375" style="61" customWidth="1"/>
    <col min="9733" max="9733" width="14.85546875" style="61" customWidth="1"/>
    <col min="9734" max="9734" width="1.7109375" style="61" customWidth="1"/>
    <col min="9735" max="9735" width="10.85546875" style="61" customWidth="1"/>
    <col min="9736" max="9736" width="2.28515625" style="61" customWidth="1"/>
    <col min="9737" max="9737" width="6.28515625" style="61" customWidth="1"/>
    <col min="9738" max="9960" width="6.85546875" style="61"/>
    <col min="9961" max="9961" width="8" style="61" customWidth="1"/>
    <col min="9962" max="9962" width="2.85546875" style="61" customWidth="1"/>
    <col min="9963" max="9963" width="1.42578125" style="61" customWidth="1"/>
    <col min="9964" max="9964" width="6" style="61" customWidth="1"/>
    <col min="9965" max="9965" width="5.140625" style="61" customWidth="1"/>
    <col min="9966" max="9967" width="1.140625" style="61" customWidth="1"/>
    <col min="9968" max="9968" width="15.85546875" style="61" customWidth="1"/>
    <col min="9969" max="9970" width="1.140625" style="61" customWidth="1"/>
    <col min="9971" max="9971" width="5.7109375" style="61" customWidth="1"/>
    <col min="9972" max="9972" width="16" style="61" customWidth="1"/>
    <col min="9973" max="9973" width="1.140625" style="61" customWidth="1"/>
    <col min="9974" max="9974" width="11.28515625" style="61" customWidth="1"/>
    <col min="9975" max="9975" width="1.42578125" style="61" customWidth="1"/>
    <col min="9976" max="9976" width="11.85546875" style="61" customWidth="1"/>
    <col min="9977" max="9977" width="1" style="61" customWidth="1"/>
    <col min="9978" max="9978" width="8.140625" style="61" customWidth="1"/>
    <col min="9979" max="9979" width="1.42578125" style="61" customWidth="1"/>
    <col min="9980" max="9980" width="8" style="61" customWidth="1"/>
    <col min="9981" max="9981" width="6.28515625" style="61" customWidth="1"/>
    <col min="9982" max="9982" width="8.5703125" style="61" customWidth="1"/>
    <col min="9983" max="9983" width="1.7109375" style="61" customWidth="1"/>
    <col min="9984" max="9984" width="5.7109375" style="61" customWidth="1"/>
    <col min="9985" max="9985" width="8.5703125" style="61" customWidth="1"/>
    <col min="9986" max="9986" width="1.140625" style="61" customWidth="1"/>
    <col min="9987" max="9987" width="5.7109375" style="61" customWidth="1"/>
    <col min="9988" max="9988" width="1.7109375" style="61" customWidth="1"/>
    <col min="9989" max="9989" width="14.85546875" style="61" customWidth="1"/>
    <col min="9990" max="9990" width="1.7109375" style="61" customWidth="1"/>
    <col min="9991" max="9991" width="10.85546875" style="61" customWidth="1"/>
    <col min="9992" max="9992" width="2.28515625" style="61" customWidth="1"/>
    <col min="9993" max="9993" width="6.28515625" style="61" customWidth="1"/>
    <col min="9994" max="10216" width="6.85546875" style="61"/>
    <col min="10217" max="10217" width="8" style="61" customWidth="1"/>
    <col min="10218" max="10218" width="2.85546875" style="61" customWidth="1"/>
    <col min="10219" max="10219" width="1.42578125" style="61" customWidth="1"/>
    <col min="10220" max="10220" width="6" style="61" customWidth="1"/>
    <col min="10221" max="10221" width="5.140625" style="61" customWidth="1"/>
    <col min="10222" max="10223" width="1.140625" style="61" customWidth="1"/>
    <col min="10224" max="10224" width="15.85546875" style="61" customWidth="1"/>
    <col min="10225" max="10226" width="1.140625" style="61" customWidth="1"/>
    <col min="10227" max="10227" width="5.7109375" style="61" customWidth="1"/>
    <col min="10228" max="10228" width="16" style="61" customWidth="1"/>
    <col min="10229" max="10229" width="1.140625" style="61" customWidth="1"/>
    <col min="10230" max="10230" width="11.28515625" style="61" customWidth="1"/>
    <col min="10231" max="10231" width="1.42578125" style="61" customWidth="1"/>
    <col min="10232" max="10232" width="11.85546875" style="61" customWidth="1"/>
    <col min="10233" max="10233" width="1" style="61" customWidth="1"/>
    <col min="10234" max="10234" width="8.140625" style="61" customWidth="1"/>
    <col min="10235" max="10235" width="1.42578125" style="61" customWidth="1"/>
    <col min="10236" max="10236" width="8" style="61" customWidth="1"/>
    <col min="10237" max="10237" width="6.28515625" style="61" customWidth="1"/>
    <col min="10238" max="10238" width="8.5703125" style="61" customWidth="1"/>
    <col min="10239" max="10239" width="1.7109375" style="61" customWidth="1"/>
    <col min="10240" max="10240" width="5.7109375" style="61" customWidth="1"/>
    <col min="10241" max="10241" width="8.5703125" style="61" customWidth="1"/>
    <col min="10242" max="10242" width="1.140625" style="61" customWidth="1"/>
    <col min="10243" max="10243" width="5.7109375" style="61" customWidth="1"/>
    <col min="10244" max="10244" width="1.7109375" style="61" customWidth="1"/>
    <col min="10245" max="10245" width="14.85546875" style="61" customWidth="1"/>
    <col min="10246" max="10246" width="1.7109375" style="61" customWidth="1"/>
    <col min="10247" max="10247" width="10.85546875" style="61" customWidth="1"/>
    <col min="10248" max="10248" width="2.28515625" style="61" customWidth="1"/>
    <col min="10249" max="10249" width="6.28515625" style="61" customWidth="1"/>
    <col min="10250" max="10472" width="6.85546875" style="61"/>
    <col min="10473" max="10473" width="8" style="61" customWidth="1"/>
    <col min="10474" max="10474" width="2.85546875" style="61" customWidth="1"/>
    <col min="10475" max="10475" width="1.42578125" style="61" customWidth="1"/>
    <col min="10476" max="10476" width="6" style="61" customWidth="1"/>
    <col min="10477" max="10477" width="5.140625" style="61" customWidth="1"/>
    <col min="10478" max="10479" width="1.140625" style="61" customWidth="1"/>
    <col min="10480" max="10480" width="15.85546875" style="61" customWidth="1"/>
    <col min="10481" max="10482" width="1.140625" style="61" customWidth="1"/>
    <col min="10483" max="10483" width="5.7109375" style="61" customWidth="1"/>
    <col min="10484" max="10484" width="16" style="61" customWidth="1"/>
    <col min="10485" max="10485" width="1.140625" style="61" customWidth="1"/>
    <col min="10486" max="10486" width="11.28515625" style="61" customWidth="1"/>
    <col min="10487" max="10487" width="1.42578125" style="61" customWidth="1"/>
    <col min="10488" max="10488" width="11.85546875" style="61" customWidth="1"/>
    <col min="10489" max="10489" width="1" style="61" customWidth="1"/>
    <col min="10490" max="10490" width="8.140625" style="61" customWidth="1"/>
    <col min="10491" max="10491" width="1.42578125" style="61" customWidth="1"/>
    <col min="10492" max="10492" width="8" style="61" customWidth="1"/>
    <col min="10493" max="10493" width="6.28515625" style="61" customWidth="1"/>
    <col min="10494" max="10494" width="8.5703125" style="61" customWidth="1"/>
    <col min="10495" max="10495" width="1.7109375" style="61" customWidth="1"/>
    <col min="10496" max="10496" width="5.7109375" style="61" customWidth="1"/>
    <col min="10497" max="10497" width="8.5703125" style="61" customWidth="1"/>
    <col min="10498" max="10498" width="1.140625" style="61" customWidth="1"/>
    <col min="10499" max="10499" width="5.7109375" style="61" customWidth="1"/>
    <col min="10500" max="10500" width="1.7109375" style="61" customWidth="1"/>
    <col min="10501" max="10501" width="14.85546875" style="61" customWidth="1"/>
    <col min="10502" max="10502" width="1.7109375" style="61" customWidth="1"/>
    <col min="10503" max="10503" width="10.85546875" style="61" customWidth="1"/>
    <col min="10504" max="10504" width="2.28515625" style="61" customWidth="1"/>
    <col min="10505" max="10505" width="6.28515625" style="61" customWidth="1"/>
    <col min="10506" max="10728" width="6.85546875" style="61"/>
    <col min="10729" max="10729" width="8" style="61" customWidth="1"/>
    <col min="10730" max="10730" width="2.85546875" style="61" customWidth="1"/>
    <col min="10731" max="10731" width="1.42578125" style="61" customWidth="1"/>
    <col min="10732" max="10732" width="6" style="61" customWidth="1"/>
    <col min="10733" max="10733" width="5.140625" style="61" customWidth="1"/>
    <col min="10734" max="10735" width="1.140625" style="61" customWidth="1"/>
    <col min="10736" max="10736" width="15.85546875" style="61" customWidth="1"/>
    <col min="10737" max="10738" width="1.140625" style="61" customWidth="1"/>
    <col min="10739" max="10739" width="5.7109375" style="61" customWidth="1"/>
    <col min="10740" max="10740" width="16" style="61" customWidth="1"/>
    <col min="10741" max="10741" width="1.140625" style="61" customWidth="1"/>
    <col min="10742" max="10742" width="11.28515625" style="61" customWidth="1"/>
    <col min="10743" max="10743" width="1.42578125" style="61" customWidth="1"/>
    <col min="10744" max="10744" width="11.85546875" style="61" customWidth="1"/>
    <col min="10745" max="10745" width="1" style="61" customWidth="1"/>
    <col min="10746" max="10746" width="8.140625" style="61" customWidth="1"/>
    <col min="10747" max="10747" width="1.42578125" style="61" customWidth="1"/>
    <col min="10748" max="10748" width="8" style="61" customWidth="1"/>
    <col min="10749" max="10749" width="6.28515625" style="61" customWidth="1"/>
    <col min="10750" max="10750" width="8.5703125" style="61" customWidth="1"/>
    <col min="10751" max="10751" width="1.7109375" style="61" customWidth="1"/>
    <col min="10752" max="10752" width="5.7109375" style="61" customWidth="1"/>
    <col min="10753" max="10753" width="8.5703125" style="61" customWidth="1"/>
    <col min="10754" max="10754" width="1.140625" style="61" customWidth="1"/>
    <col min="10755" max="10755" width="5.7109375" style="61" customWidth="1"/>
    <col min="10756" max="10756" width="1.7109375" style="61" customWidth="1"/>
    <col min="10757" max="10757" width="14.85546875" style="61" customWidth="1"/>
    <col min="10758" max="10758" width="1.7109375" style="61" customWidth="1"/>
    <col min="10759" max="10759" width="10.85546875" style="61" customWidth="1"/>
    <col min="10760" max="10760" width="2.28515625" style="61" customWidth="1"/>
    <col min="10761" max="10761" width="6.28515625" style="61" customWidth="1"/>
    <col min="10762" max="10984" width="6.85546875" style="61"/>
    <col min="10985" max="10985" width="8" style="61" customWidth="1"/>
    <col min="10986" max="10986" width="2.85546875" style="61" customWidth="1"/>
    <col min="10987" max="10987" width="1.42578125" style="61" customWidth="1"/>
    <col min="10988" max="10988" width="6" style="61" customWidth="1"/>
    <col min="10989" max="10989" width="5.140625" style="61" customWidth="1"/>
    <col min="10990" max="10991" width="1.140625" style="61" customWidth="1"/>
    <col min="10992" max="10992" width="15.85546875" style="61" customWidth="1"/>
    <col min="10993" max="10994" width="1.140625" style="61" customWidth="1"/>
    <col min="10995" max="10995" width="5.7109375" style="61" customWidth="1"/>
    <col min="10996" max="10996" width="16" style="61" customWidth="1"/>
    <col min="10997" max="10997" width="1.140625" style="61" customWidth="1"/>
    <col min="10998" max="10998" width="11.28515625" style="61" customWidth="1"/>
    <col min="10999" max="10999" width="1.42578125" style="61" customWidth="1"/>
    <col min="11000" max="11000" width="11.85546875" style="61" customWidth="1"/>
    <col min="11001" max="11001" width="1" style="61" customWidth="1"/>
    <col min="11002" max="11002" width="8.140625" style="61" customWidth="1"/>
    <col min="11003" max="11003" width="1.42578125" style="61" customWidth="1"/>
    <col min="11004" max="11004" width="8" style="61" customWidth="1"/>
    <col min="11005" max="11005" width="6.28515625" style="61" customWidth="1"/>
    <col min="11006" max="11006" width="8.5703125" style="61" customWidth="1"/>
    <col min="11007" max="11007" width="1.7109375" style="61" customWidth="1"/>
    <col min="11008" max="11008" width="5.7109375" style="61" customWidth="1"/>
    <col min="11009" max="11009" width="8.5703125" style="61" customWidth="1"/>
    <col min="11010" max="11010" width="1.140625" style="61" customWidth="1"/>
    <col min="11011" max="11011" width="5.7109375" style="61" customWidth="1"/>
    <col min="11012" max="11012" width="1.7109375" style="61" customWidth="1"/>
    <col min="11013" max="11013" width="14.85546875" style="61" customWidth="1"/>
    <col min="11014" max="11014" width="1.7109375" style="61" customWidth="1"/>
    <col min="11015" max="11015" width="10.85546875" style="61" customWidth="1"/>
    <col min="11016" max="11016" width="2.28515625" style="61" customWidth="1"/>
    <col min="11017" max="11017" width="6.28515625" style="61" customWidth="1"/>
    <col min="11018" max="11240" width="6.85546875" style="61"/>
    <col min="11241" max="11241" width="8" style="61" customWidth="1"/>
    <col min="11242" max="11242" width="2.85546875" style="61" customWidth="1"/>
    <col min="11243" max="11243" width="1.42578125" style="61" customWidth="1"/>
    <col min="11244" max="11244" width="6" style="61" customWidth="1"/>
    <col min="11245" max="11245" width="5.140625" style="61" customWidth="1"/>
    <col min="11246" max="11247" width="1.140625" style="61" customWidth="1"/>
    <col min="11248" max="11248" width="15.85546875" style="61" customWidth="1"/>
    <col min="11249" max="11250" width="1.140625" style="61" customWidth="1"/>
    <col min="11251" max="11251" width="5.7109375" style="61" customWidth="1"/>
    <col min="11252" max="11252" width="16" style="61" customWidth="1"/>
    <col min="11253" max="11253" width="1.140625" style="61" customWidth="1"/>
    <col min="11254" max="11254" width="11.28515625" style="61" customWidth="1"/>
    <col min="11255" max="11255" width="1.42578125" style="61" customWidth="1"/>
    <col min="11256" max="11256" width="11.85546875" style="61" customWidth="1"/>
    <col min="11257" max="11257" width="1" style="61" customWidth="1"/>
    <col min="11258" max="11258" width="8.140625" style="61" customWidth="1"/>
    <col min="11259" max="11259" width="1.42578125" style="61" customWidth="1"/>
    <col min="11260" max="11260" width="8" style="61" customWidth="1"/>
    <col min="11261" max="11261" width="6.28515625" style="61" customWidth="1"/>
    <col min="11262" max="11262" width="8.5703125" style="61" customWidth="1"/>
    <col min="11263" max="11263" width="1.7109375" style="61" customWidth="1"/>
    <col min="11264" max="11264" width="5.7109375" style="61" customWidth="1"/>
    <col min="11265" max="11265" width="8.5703125" style="61" customWidth="1"/>
    <col min="11266" max="11266" width="1.140625" style="61" customWidth="1"/>
    <col min="11267" max="11267" width="5.7109375" style="61" customWidth="1"/>
    <col min="11268" max="11268" width="1.7109375" style="61" customWidth="1"/>
    <col min="11269" max="11269" width="14.85546875" style="61" customWidth="1"/>
    <col min="11270" max="11270" width="1.7109375" style="61" customWidth="1"/>
    <col min="11271" max="11271" width="10.85546875" style="61" customWidth="1"/>
    <col min="11272" max="11272" width="2.28515625" style="61" customWidth="1"/>
    <col min="11273" max="11273" width="6.28515625" style="61" customWidth="1"/>
    <col min="11274" max="11496" width="6.85546875" style="61"/>
    <col min="11497" max="11497" width="8" style="61" customWidth="1"/>
    <col min="11498" max="11498" width="2.85546875" style="61" customWidth="1"/>
    <col min="11499" max="11499" width="1.42578125" style="61" customWidth="1"/>
    <col min="11500" max="11500" width="6" style="61" customWidth="1"/>
    <col min="11501" max="11501" width="5.140625" style="61" customWidth="1"/>
    <col min="11502" max="11503" width="1.140625" style="61" customWidth="1"/>
    <col min="11504" max="11504" width="15.85546875" style="61" customWidth="1"/>
    <col min="11505" max="11506" width="1.140625" style="61" customWidth="1"/>
    <col min="11507" max="11507" width="5.7109375" style="61" customWidth="1"/>
    <col min="11508" max="11508" width="16" style="61" customWidth="1"/>
    <col min="11509" max="11509" width="1.140625" style="61" customWidth="1"/>
    <col min="11510" max="11510" width="11.28515625" style="61" customWidth="1"/>
    <col min="11511" max="11511" width="1.42578125" style="61" customWidth="1"/>
    <col min="11512" max="11512" width="11.85546875" style="61" customWidth="1"/>
    <col min="11513" max="11513" width="1" style="61" customWidth="1"/>
    <col min="11514" max="11514" width="8.140625" style="61" customWidth="1"/>
    <col min="11515" max="11515" width="1.42578125" style="61" customWidth="1"/>
    <col min="11516" max="11516" width="8" style="61" customWidth="1"/>
    <col min="11517" max="11517" width="6.28515625" style="61" customWidth="1"/>
    <col min="11518" max="11518" width="8.5703125" style="61" customWidth="1"/>
    <col min="11519" max="11519" width="1.7109375" style="61" customWidth="1"/>
    <col min="11520" max="11520" width="5.7109375" style="61" customWidth="1"/>
    <col min="11521" max="11521" width="8.5703125" style="61" customWidth="1"/>
    <col min="11522" max="11522" width="1.140625" style="61" customWidth="1"/>
    <col min="11523" max="11523" width="5.7109375" style="61" customWidth="1"/>
    <col min="11524" max="11524" width="1.7109375" style="61" customWidth="1"/>
    <col min="11525" max="11525" width="14.85546875" style="61" customWidth="1"/>
    <col min="11526" max="11526" width="1.7109375" style="61" customWidth="1"/>
    <col min="11527" max="11527" width="10.85546875" style="61" customWidth="1"/>
    <col min="11528" max="11528" width="2.28515625" style="61" customWidth="1"/>
    <col min="11529" max="11529" width="6.28515625" style="61" customWidth="1"/>
    <col min="11530" max="11752" width="6.85546875" style="61"/>
    <col min="11753" max="11753" width="8" style="61" customWidth="1"/>
    <col min="11754" max="11754" width="2.85546875" style="61" customWidth="1"/>
    <col min="11755" max="11755" width="1.42578125" style="61" customWidth="1"/>
    <col min="11756" max="11756" width="6" style="61" customWidth="1"/>
    <col min="11757" max="11757" width="5.140625" style="61" customWidth="1"/>
    <col min="11758" max="11759" width="1.140625" style="61" customWidth="1"/>
    <col min="11760" max="11760" width="15.85546875" style="61" customWidth="1"/>
    <col min="11761" max="11762" width="1.140625" style="61" customWidth="1"/>
    <col min="11763" max="11763" width="5.7109375" style="61" customWidth="1"/>
    <col min="11764" max="11764" width="16" style="61" customWidth="1"/>
    <col min="11765" max="11765" width="1.140625" style="61" customWidth="1"/>
    <col min="11766" max="11766" width="11.28515625" style="61" customWidth="1"/>
    <col min="11767" max="11767" width="1.42578125" style="61" customWidth="1"/>
    <col min="11768" max="11768" width="11.85546875" style="61" customWidth="1"/>
    <col min="11769" max="11769" width="1" style="61" customWidth="1"/>
    <col min="11770" max="11770" width="8.140625" style="61" customWidth="1"/>
    <col min="11771" max="11771" width="1.42578125" style="61" customWidth="1"/>
    <col min="11772" max="11772" width="8" style="61" customWidth="1"/>
    <col min="11773" max="11773" width="6.28515625" style="61" customWidth="1"/>
    <col min="11774" max="11774" width="8.5703125" style="61" customWidth="1"/>
    <col min="11775" max="11775" width="1.7109375" style="61" customWidth="1"/>
    <col min="11776" max="11776" width="5.7109375" style="61" customWidth="1"/>
    <col min="11777" max="11777" width="8.5703125" style="61" customWidth="1"/>
    <col min="11778" max="11778" width="1.140625" style="61" customWidth="1"/>
    <col min="11779" max="11779" width="5.7109375" style="61" customWidth="1"/>
    <col min="11780" max="11780" width="1.7109375" style="61" customWidth="1"/>
    <col min="11781" max="11781" width="14.85546875" style="61" customWidth="1"/>
    <col min="11782" max="11782" width="1.7109375" style="61" customWidth="1"/>
    <col min="11783" max="11783" width="10.85546875" style="61" customWidth="1"/>
    <col min="11784" max="11784" width="2.28515625" style="61" customWidth="1"/>
    <col min="11785" max="11785" width="6.28515625" style="61" customWidth="1"/>
    <col min="11786" max="12008" width="6.85546875" style="61"/>
    <col min="12009" max="12009" width="8" style="61" customWidth="1"/>
    <col min="12010" max="12010" width="2.85546875" style="61" customWidth="1"/>
    <col min="12011" max="12011" width="1.42578125" style="61" customWidth="1"/>
    <col min="12012" max="12012" width="6" style="61" customWidth="1"/>
    <col min="12013" max="12013" width="5.140625" style="61" customWidth="1"/>
    <col min="12014" max="12015" width="1.140625" style="61" customWidth="1"/>
    <col min="12016" max="12016" width="15.85546875" style="61" customWidth="1"/>
    <col min="12017" max="12018" width="1.140625" style="61" customWidth="1"/>
    <col min="12019" max="12019" width="5.7109375" style="61" customWidth="1"/>
    <col min="12020" max="12020" width="16" style="61" customWidth="1"/>
    <col min="12021" max="12021" width="1.140625" style="61" customWidth="1"/>
    <col min="12022" max="12022" width="11.28515625" style="61" customWidth="1"/>
    <col min="12023" max="12023" width="1.42578125" style="61" customWidth="1"/>
    <col min="12024" max="12024" width="11.85546875" style="61" customWidth="1"/>
    <col min="12025" max="12025" width="1" style="61" customWidth="1"/>
    <col min="12026" max="12026" width="8.140625" style="61" customWidth="1"/>
    <col min="12027" max="12027" width="1.42578125" style="61" customWidth="1"/>
    <col min="12028" max="12028" width="8" style="61" customWidth="1"/>
    <col min="12029" max="12029" width="6.28515625" style="61" customWidth="1"/>
    <col min="12030" max="12030" width="8.5703125" style="61" customWidth="1"/>
    <col min="12031" max="12031" width="1.7109375" style="61" customWidth="1"/>
    <col min="12032" max="12032" width="5.7109375" style="61" customWidth="1"/>
    <col min="12033" max="12033" width="8.5703125" style="61" customWidth="1"/>
    <col min="12034" max="12034" width="1.140625" style="61" customWidth="1"/>
    <col min="12035" max="12035" width="5.7109375" style="61" customWidth="1"/>
    <col min="12036" max="12036" width="1.7109375" style="61" customWidth="1"/>
    <col min="12037" max="12037" width="14.85546875" style="61" customWidth="1"/>
    <col min="12038" max="12038" width="1.7109375" style="61" customWidth="1"/>
    <col min="12039" max="12039" width="10.85546875" style="61" customWidth="1"/>
    <col min="12040" max="12040" width="2.28515625" style="61" customWidth="1"/>
    <col min="12041" max="12041" width="6.28515625" style="61" customWidth="1"/>
    <col min="12042" max="12264" width="6.85546875" style="61"/>
    <col min="12265" max="12265" width="8" style="61" customWidth="1"/>
    <col min="12266" max="12266" width="2.85546875" style="61" customWidth="1"/>
    <col min="12267" max="12267" width="1.42578125" style="61" customWidth="1"/>
    <col min="12268" max="12268" width="6" style="61" customWidth="1"/>
    <col min="12269" max="12269" width="5.140625" style="61" customWidth="1"/>
    <col min="12270" max="12271" width="1.140625" style="61" customWidth="1"/>
    <col min="12272" max="12272" width="15.85546875" style="61" customWidth="1"/>
    <col min="12273" max="12274" width="1.140625" style="61" customWidth="1"/>
    <col min="12275" max="12275" width="5.7109375" style="61" customWidth="1"/>
    <col min="12276" max="12276" width="16" style="61" customWidth="1"/>
    <col min="12277" max="12277" width="1.140625" style="61" customWidth="1"/>
    <col min="12278" max="12278" width="11.28515625" style="61" customWidth="1"/>
    <col min="12279" max="12279" width="1.42578125" style="61" customWidth="1"/>
    <col min="12280" max="12280" width="11.85546875" style="61" customWidth="1"/>
    <col min="12281" max="12281" width="1" style="61" customWidth="1"/>
    <col min="12282" max="12282" width="8.140625" style="61" customWidth="1"/>
    <col min="12283" max="12283" width="1.42578125" style="61" customWidth="1"/>
    <col min="12284" max="12284" width="8" style="61" customWidth="1"/>
    <col min="12285" max="12285" width="6.28515625" style="61" customWidth="1"/>
    <col min="12286" max="12286" width="8.5703125" style="61" customWidth="1"/>
    <col min="12287" max="12287" width="1.7109375" style="61" customWidth="1"/>
    <col min="12288" max="12288" width="5.7109375" style="61" customWidth="1"/>
    <col min="12289" max="12289" width="8.5703125" style="61" customWidth="1"/>
    <col min="12290" max="12290" width="1.140625" style="61" customWidth="1"/>
    <col min="12291" max="12291" width="5.7109375" style="61" customWidth="1"/>
    <col min="12292" max="12292" width="1.7109375" style="61" customWidth="1"/>
    <col min="12293" max="12293" width="14.85546875" style="61" customWidth="1"/>
    <col min="12294" max="12294" width="1.7109375" style="61" customWidth="1"/>
    <col min="12295" max="12295" width="10.85546875" style="61" customWidth="1"/>
    <col min="12296" max="12296" width="2.28515625" style="61" customWidth="1"/>
    <col min="12297" max="12297" width="6.28515625" style="61" customWidth="1"/>
    <col min="12298" max="12520" width="6.85546875" style="61"/>
    <col min="12521" max="12521" width="8" style="61" customWidth="1"/>
    <col min="12522" max="12522" width="2.85546875" style="61" customWidth="1"/>
    <col min="12523" max="12523" width="1.42578125" style="61" customWidth="1"/>
    <col min="12524" max="12524" width="6" style="61" customWidth="1"/>
    <col min="12525" max="12525" width="5.140625" style="61" customWidth="1"/>
    <col min="12526" max="12527" width="1.140625" style="61" customWidth="1"/>
    <col min="12528" max="12528" width="15.85546875" style="61" customWidth="1"/>
    <col min="12529" max="12530" width="1.140625" style="61" customWidth="1"/>
    <col min="12531" max="12531" width="5.7109375" style="61" customWidth="1"/>
    <col min="12532" max="12532" width="16" style="61" customWidth="1"/>
    <col min="12533" max="12533" width="1.140625" style="61" customWidth="1"/>
    <col min="12534" max="12534" width="11.28515625" style="61" customWidth="1"/>
    <col min="12535" max="12535" width="1.42578125" style="61" customWidth="1"/>
    <col min="12536" max="12536" width="11.85546875" style="61" customWidth="1"/>
    <col min="12537" max="12537" width="1" style="61" customWidth="1"/>
    <col min="12538" max="12538" width="8.140625" style="61" customWidth="1"/>
    <col min="12539" max="12539" width="1.42578125" style="61" customWidth="1"/>
    <col min="12540" max="12540" width="8" style="61" customWidth="1"/>
    <col min="12541" max="12541" width="6.28515625" style="61" customWidth="1"/>
    <col min="12542" max="12542" width="8.5703125" style="61" customWidth="1"/>
    <col min="12543" max="12543" width="1.7109375" style="61" customWidth="1"/>
    <col min="12544" max="12544" width="5.7109375" style="61" customWidth="1"/>
    <col min="12545" max="12545" width="8.5703125" style="61" customWidth="1"/>
    <col min="12546" max="12546" width="1.140625" style="61" customWidth="1"/>
    <col min="12547" max="12547" width="5.7109375" style="61" customWidth="1"/>
    <col min="12548" max="12548" width="1.7109375" style="61" customWidth="1"/>
    <col min="12549" max="12549" width="14.85546875" style="61" customWidth="1"/>
    <col min="12550" max="12550" width="1.7109375" style="61" customWidth="1"/>
    <col min="12551" max="12551" width="10.85546875" style="61" customWidth="1"/>
    <col min="12552" max="12552" width="2.28515625" style="61" customWidth="1"/>
    <col min="12553" max="12553" width="6.28515625" style="61" customWidth="1"/>
    <col min="12554" max="12776" width="6.85546875" style="61"/>
    <col min="12777" max="12777" width="8" style="61" customWidth="1"/>
    <col min="12778" max="12778" width="2.85546875" style="61" customWidth="1"/>
    <col min="12779" max="12779" width="1.42578125" style="61" customWidth="1"/>
    <col min="12780" max="12780" width="6" style="61" customWidth="1"/>
    <col min="12781" max="12781" width="5.140625" style="61" customWidth="1"/>
    <col min="12782" max="12783" width="1.140625" style="61" customWidth="1"/>
    <col min="12784" max="12784" width="15.85546875" style="61" customWidth="1"/>
    <col min="12785" max="12786" width="1.140625" style="61" customWidth="1"/>
    <col min="12787" max="12787" width="5.7109375" style="61" customWidth="1"/>
    <col min="12788" max="12788" width="16" style="61" customWidth="1"/>
    <col min="12789" max="12789" width="1.140625" style="61" customWidth="1"/>
    <col min="12790" max="12790" width="11.28515625" style="61" customWidth="1"/>
    <col min="12791" max="12791" width="1.42578125" style="61" customWidth="1"/>
    <col min="12792" max="12792" width="11.85546875" style="61" customWidth="1"/>
    <col min="12793" max="12793" width="1" style="61" customWidth="1"/>
    <col min="12794" max="12794" width="8.140625" style="61" customWidth="1"/>
    <col min="12795" max="12795" width="1.42578125" style="61" customWidth="1"/>
    <col min="12796" max="12796" width="8" style="61" customWidth="1"/>
    <col min="12797" max="12797" width="6.28515625" style="61" customWidth="1"/>
    <col min="12798" max="12798" width="8.5703125" style="61" customWidth="1"/>
    <col min="12799" max="12799" width="1.7109375" style="61" customWidth="1"/>
    <col min="12800" max="12800" width="5.7109375" style="61" customWidth="1"/>
    <col min="12801" max="12801" width="8.5703125" style="61" customWidth="1"/>
    <col min="12802" max="12802" width="1.140625" style="61" customWidth="1"/>
    <col min="12803" max="12803" width="5.7109375" style="61" customWidth="1"/>
    <col min="12804" max="12804" width="1.7109375" style="61" customWidth="1"/>
    <col min="12805" max="12805" width="14.85546875" style="61" customWidth="1"/>
    <col min="12806" max="12806" width="1.7109375" style="61" customWidth="1"/>
    <col min="12807" max="12807" width="10.85546875" style="61" customWidth="1"/>
    <col min="12808" max="12808" width="2.28515625" style="61" customWidth="1"/>
    <col min="12809" max="12809" width="6.28515625" style="61" customWidth="1"/>
    <col min="12810" max="13032" width="6.85546875" style="61"/>
    <col min="13033" max="13033" width="8" style="61" customWidth="1"/>
    <col min="13034" max="13034" width="2.85546875" style="61" customWidth="1"/>
    <col min="13035" max="13035" width="1.42578125" style="61" customWidth="1"/>
    <col min="13036" max="13036" width="6" style="61" customWidth="1"/>
    <col min="13037" max="13037" width="5.140625" style="61" customWidth="1"/>
    <col min="13038" max="13039" width="1.140625" style="61" customWidth="1"/>
    <col min="13040" max="13040" width="15.85546875" style="61" customWidth="1"/>
    <col min="13041" max="13042" width="1.140625" style="61" customWidth="1"/>
    <col min="13043" max="13043" width="5.7109375" style="61" customWidth="1"/>
    <col min="13044" max="13044" width="16" style="61" customWidth="1"/>
    <col min="13045" max="13045" width="1.140625" style="61" customWidth="1"/>
    <col min="13046" max="13046" width="11.28515625" style="61" customWidth="1"/>
    <col min="13047" max="13047" width="1.42578125" style="61" customWidth="1"/>
    <col min="13048" max="13048" width="11.85546875" style="61" customWidth="1"/>
    <col min="13049" max="13049" width="1" style="61" customWidth="1"/>
    <col min="13050" max="13050" width="8.140625" style="61" customWidth="1"/>
    <col min="13051" max="13051" width="1.42578125" style="61" customWidth="1"/>
    <col min="13052" max="13052" width="8" style="61" customWidth="1"/>
    <col min="13053" max="13053" width="6.28515625" style="61" customWidth="1"/>
    <col min="13054" max="13054" width="8.5703125" style="61" customWidth="1"/>
    <col min="13055" max="13055" width="1.7109375" style="61" customWidth="1"/>
    <col min="13056" max="13056" width="5.7109375" style="61" customWidth="1"/>
    <col min="13057" max="13057" width="8.5703125" style="61" customWidth="1"/>
    <col min="13058" max="13058" width="1.140625" style="61" customWidth="1"/>
    <col min="13059" max="13059" width="5.7109375" style="61" customWidth="1"/>
    <col min="13060" max="13060" width="1.7109375" style="61" customWidth="1"/>
    <col min="13061" max="13061" width="14.85546875" style="61" customWidth="1"/>
    <col min="13062" max="13062" width="1.7109375" style="61" customWidth="1"/>
    <col min="13063" max="13063" width="10.85546875" style="61" customWidth="1"/>
    <col min="13064" max="13064" width="2.28515625" style="61" customWidth="1"/>
    <col min="13065" max="13065" width="6.28515625" style="61" customWidth="1"/>
    <col min="13066" max="13288" width="6.85546875" style="61"/>
    <col min="13289" max="13289" width="8" style="61" customWidth="1"/>
    <col min="13290" max="13290" width="2.85546875" style="61" customWidth="1"/>
    <col min="13291" max="13291" width="1.42578125" style="61" customWidth="1"/>
    <col min="13292" max="13292" width="6" style="61" customWidth="1"/>
    <col min="13293" max="13293" width="5.140625" style="61" customWidth="1"/>
    <col min="13294" max="13295" width="1.140625" style="61" customWidth="1"/>
    <col min="13296" max="13296" width="15.85546875" style="61" customWidth="1"/>
    <col min="13297" max="13298" width="1.140625" style="61" customWidth="1"/>
    <col min="13299" max="13299" width="5.7109375" style="61" customWidth="1"/>
    <col min="13300" max="13300" width="16" style="61" customWidth="1"/>
    <col min="13301" max="13301" width="1.140625" style="61" customWidth="1"/>
    <col min="13302" max="13302" width="11.28515625" style="61" customWidth="1"/>
    <col min="13303" max="13303" width="1.42578125" style="61" customWidth="1"/>
    <col min="13304" max="13304" width="11.85546875" style="61" customWidth="1"/>
    <col min="13305" max="13305" width="1" style="61" customWidth="1"/>
    <col min="13306" max="13306" width="8.140625" style="61" customWidth="1"/>
    <col min="13307" max="13307" width="1.42578125" style="61" customWidth="1"/>
    <col min="13308" max="13308" width="8" style="61" customWidth="1"/>
    <col min="13309" max="13309" width="6.28515625" style="61" customWidth="1"/>
    <col min="13310" max="13310" width="8.5703125" style="61" customWidth="1"/>
    <col min="13311" max="13311" width="1.7109375" style="61" customWidth="1"/>
    <col min="13312" max="13312" width="5.7109375" style="61" customWidth="1"/>
    <col min="13313" max="13313" width="8.5703125" style="61" customWidth="1"/>
    <col min="13314" max="13314" width="1.140625" style="61" customWidth="1"/>
    <col min="13315" max="13315" width="5.7109375" style="61" customWidth="1"/>
    <col min="13316" max="13316" width="1.7109375" style="61" customWidth="1"/>
    <col min="13317" max="13317" width="14.85546875" style="61" customWidth="1"/>
    <col min="13318" max="13318" width="1.7109375" style="61" customWidth="1"/>
    <col min="13319" max="13319" width="10.85546875" style="61" customWidth="1"/>
    <col min="13320" max="13320" width="2.28515625" style="61" customWidth="1"/>
    <col min="13321" max="13321" width="6.28515625" style="61" customWidth="1"/>
    <col min="13322" max="13544" width="6.85546875" style="61"/>
    <col min="13545" max="13545" width="8" style="61" customWidth="1"/>
    <col min="13546" max="13546" width="2.85546875" style="61" customWidth="1"/>
    <col min="13547" max="13547" width="1.42578125" style="61" customWidth="1"/>
    <col min="13548" max="13548" width="6" style="61" customWidth="1"/>
    <col min="13549" max="13549" width="5.140625" style="61" customWidth="1"/>
    <col min="13550" max="13551" width="1.140625" style="61" customWidth="1"/>
    <col min="13552" max="13552" width="15.85546875" style="61" customWidth="1"/>
    <col min="13553" max="13554" width="1.140625" style="61" customWidth="1"/>
    <col min="13555" max="13555" width="5.7109375" style="61" customWidth="1"/>
    <col min="13556" max="13556" width="16" style="61" customWidth="1"/>
    <col min="13557" max="13557" width="1.140625" style="61" customWidth="1"/>
    <col min="13558" max="13558" width="11.28515625" style="61" customWidth="1"/>
    <col min="13559" max="13559" width="1.42578125" style="61" customWidth="1"/>
    <col min="13560" max="13560" width="11.85546875" style="61" customWidth="1"/>
    <col min="13561" max="13561" width="1" style="61" customWidth="1"/>
    <col min="13562" max="13562" width="8.140625" style="61" customWidth="1"/>
    <col min="13563" max="13563" width="1.42578125" style="61" customWidth="1"/>
    <col min="13564" max="13564" width="8" style="61" customWidth="1"/>
    <col min="13565" max="13565" width="6.28515625" style="61" customWidth="1"/>
    <col min="13566" max="13566" width="8.5703125" style="61" customWidth="1"/>
    <col min="13567" max="13567" width="1.7109375" style="61" customWidth="1"/>
    <col min="13568" max="13568" width="5.7109375" style="61" customWidth="1"/>
    <col min="13569" max="13569" width="8.5703125" style="61" customWidth="1"/>
    <col min="13570" max="13570" width="1.140625" style="61" customWidth="1"/>
    <col min="13571" max="13571" width="5.7109375" style="61" customWidth="1"/>
    <col min="13572" max="13572" width="1.7109375" style="61" customWidth="1"/>
    <col min="13573" max="13573" width="14.85546875" style="61" customWidth="1"/>
    <col min="13574" max="13574" width="1.7109375" style="61" customWidth="1"/>
    <col min="13575" max="13575" width="10.85546875" style="61" customWidth="1"/>
    <col min="13576" max="13576" width="2.28515625" style="61" customWidth="1"/>
    <col min="13577" max="13577" width="6.28515625" style="61" customWidth="1"/>
    <col min="13578" max="13800" width="6.85546875" style="61"/>
    <col min="13801" max="13801" width="8" style="61" customWidth="1"/>
    <col min="13802" max="13802" width="2.85546875" style="61" customWidth="1"/>
    <col min="13803" max="13803" width="1.42578125" style="61" customWidth="1"/>
    <col min="13804" max="13804" width="6" style="61" customWidth="1"/>
    <col min="13805" max="13805" width="5.140625" style="61" customWidth="1"/>
    <col min="13806" max="13807" width="1.140625" style="61" customWidth="1"/>
    <col min="13808" max="13808" width="15.85546875" style="61" customWidth="1"/>
    <col min="13809" max="13810" width="1.140625" style="61" customWidth="1"/>
    <col min="13811" max="13811" width="5.7109375" style="61" customWidth="1"/>
    <col min="13812" max="13812" width="16" style="61" customWidth="1"/>
    <col min="13813" max="13813" width="1.140625" style="61" customWidth="1"/>
    <col min="13814" max="13814" width="11.28515625" style="61" customWidth="1"/>
    <col min="13815" max="13815" width="1.42578125" style="61" customWidth="1"/>
    <col min="13816" max="13816" width="11.85546875" style="61" customWidth="1"/>
    <col min="13817" max="13817" width="1" style="61" customWidth="1"/>
    <col min="13818" max="13818" width="8.140625" style="61" customWidth="1"/>
    <col min="13819" max="13819" width="1.42578125" style="61" customWidth="1"/>
    <col min="13820" max="13820" width="8" style="61" customWidth="1"/>
    <col min="13821" max="13821" width="6.28515625" style="61" customWidth="1"/>
    <col min="13822" max="13822" width="8.5703125" style="61" customWidth="1"/>
    <col min="13823" max="13823" width="1.7109375" style="61" customWidth="1"/>
    <col min="13824" max="13824" width="5.7109375" style="61" customWidth="1"/>
    <col min="13825" max="13825" width="8.5703125" style="61" customWidth="1"/>
    <col min="13826" max="13826" width="1.140625" style="61" customWidth="1"/>
    <col min="13827" max="13827" width="5.7109375" style="61" customWidth="1"/>
    <col min="13828" max="13828" width="1.7109375" style="61" customWidth="1"/>
    <col min="13829" max="13829" width="14.85546875" style="61" customWidth="1"/>
    <col min="13830" max="13830" width="1.7109375" style="61" customWidth="1"/>
    <col min="13831" max="13831" width="10.85546875" style="61" customWidth="1"/>
    <col min="13832" max="13832" width="2.28515625" style="61" customWidth="1"/>
    <col min="13833" max="13833" width="6.28515625" style="61" customWidth="1"/>
    <col min="13834" max="14056" width="6.85546875" style="61"/>
    <col min="14057" max="14057" width="8" style="61" customWidth="1"/>
    <col min="14058" max="14058" width="2.85546875" style="61" customWidth="1"/>
    <col min="14059" max="14059" width="1.42578125" style="61" customWidth="1"/>
    <col min="14060" max="14060" width="6" style="61" customWidth="1"/>
    <col min="14061" max="14061" width="5.140625" style="61" customWidth="1"/>
    <col min="14062" max="14063" width="1.140625" style="61" customWidth="1"/>
    <col min="14064" max="14064" width="15.85546875" style="61" customWidth="1"/>
    <col min="14065" max="14066" width="1.140625" style="61" customWidth="1"/>
    <col min="14067" max="14067" width="5.7109375" style="61" customWidth="1"/>
    <col min="14068" max="14068" width="16" style="61" customWidth="1"/>
    <col min="14069" max="14069" width="1.140625" style="61" customWidth="1"/>
    <col min="14070" max="14070" width="11.28515625" style="61" customWidth="1"/>
    <col min="14071" max="14071" width="1.42578125" style="61" customWidth="1"/>
    <col min="14072" max="14072" width="11.85546875" style="61" customWidth="1"/>
    <col min="14073" max="14073" width="1" style="61" customWidth="1"/>
    <col min="14074" max="14074" width="8.140625" style="61" customWidth="1"/>
    <col min="14075" max="14075" width="1.42578125" style="61" customWidth="1"/>
    <col min="14076" max="14076" width="8" style="61" customWidth="1"/>
    <col min="14077" max="14077" width="6.28515625" style="61" customWidth="1"/>
    <col min="14078" max="14078" width="8.5703125" style="61" customWidth="1"/>
    <col min="14079" max="14079" width="1.7109375" style="61" customWidth="1"/>
    <col min="14080" max="14080" width="5.7109375" style="61" customWidth="1"/>
    <col min="14081" max="14081" width="8.5703125" style="61" customWidth="1"/>
    <col min="14082" max="14082" width="1.140625" style="61" customWidth="1"/>
    <col min="14083" max="14083" width="5.7109375" style="61" customWidth="1"/>
    <col min="14084" max="14084" width="1.7109375" style="61" customWidth="1"/>
    <col min="14085" max="14085" width="14.85546875" style="61" customWidth="1"/>
    <col min="14086" max="14086" width="1.7109375" style="61" customWidth="1"/>
    <col min="14087" max="14087" width="10.85546875" style="61" customWidth="1"/>
    <col min="14088" max="14088" width="2.28515625" style="61" customWidth="1"/>
    <col min="14089" max="14089" width="6.28515625" style="61" customWidth="1"/>
    <col min="14090" max="14312" width="6.85546875" style="61"/>
    <col min="14313" max="14313" width="8" style="61" customWidth="1"/>
    <col min="14314" max="14314" width="2.85546875" style="61" customWidth="1"/>
    <col min="14315" max="14315" width="1.42578125" style="61" customWidth="1"/>
    <col min="14316" max="14316" width="6" style="61" customWidth="1"/>
    <col min="14317" max="14317" width="5.140625" style="61" customWidth="1"/>
    <col min="14318" max="14319" width="1.140625" style="61" customWidth="1"/>
    <col min="14320" max="14320" width="15.85546875" style="61" customWidth="1"/>
    <col min="14321" max="14322" width="1.140625" style="61" customWidth="1"/>
    <col min="14323" max="14323" width="5.7109375" style="61" customWidth="1"/>
    <col min="14324" max="14324" width="16" style="61" customWidth="1"/>
    <col min="14325" max="14325" width="1.140625" style="61" customWidth="1"/>
    <col min="14326" max="14326" width="11.28515625" style="61" customWidth="1"/>
    <col min="14327" max="14327" width="1.42578125" style="61" customWidth="1"/>
    <col min="14328" max="14328" width="11.85546875" style="61" customWidth="1"/>
    <col min="14329" max="14329" width="1" style="61" customWidth="1"/>
    <col min="14330" max="14330" width="8.140625" style="61" customWidth="1"/>
    <col min="14331" max="14331" width="1.42578125" style="61" customWidth="1"/>
    <col min="14332" max="14332" width="8" style="61" customWidth="1"/>
    <col min="14333" max="14333" width="6.28515625" style="61" customWidth="1"/>
    <col min="14334" max="14334" width="8.5703125" style="61" customWidth="1"/>
    <col min="14335" max="14335" width="1.7109375" style="61" customWidth="1"/>
    <col min="14336" max="14336" width="5.7109375" style="61" customWidth="1"/>
    <col min="14337" max="14337" width="8.5703125" style="61" customWidth="1"/>
    <col min="14338" max="14338" width="1.140625" style="61" customWidth="1"/>
    <col min="14339" max="14339" width="5.7109375" style="61" customWidth="1"/>
    <col min="14340" max="14340" width="1.7109375" style="61" customWidth="1"/>
    <col min="14341" max="14341" width="14.85546875" style="61" customWidth="1"/>
    <col min="14342" max="14342" width="1.7109375" style="61" customWidth="1"/>
    <col min="14343" max="14343" width="10.85546875" style="61" customWidth="1"/>
    <col min="14344" max="14344" width="2.28515625" style="61" customWidth="1"/>
    <col min="14345" max="14345" width="6.28515625" style="61" customWidth="1"/>
    <col min="14346" max="14568" width="6.85546875" style="61"/>
    <col min="14569" max="14569" width="8" style="61" customWidth="1"/>
    <col min="14570" max="14570" width="2.85546875" style="61" customWidth="1"/>
    <col min="14571" max="14571" width="1.42578125" style="61" customWidth="1"/>
    <col min="14572" max="14572" width="6" style="61" customWidth="1"/>
    <col min="14573" max="14573" width="5.140625" style="61" customWidth="1"/>
    <col min="14574" max="14575" width="1.140625" style="61" customWidth="1"/>
    <col min="14576" max="14576" width="15.85546875" style="61" customWidth="1"/>
    <col min="14577" max="14578" width="1.140625" style="61" customWidth="1"/>
    <col min="14579" max="14579" width="5.7109375" style="61" customWidth="1"/>
    <col min="14580" max="14580" width="16" style="61" customWidth="1"/>
    <col min="14581" max="14581" width="1.140625" style="61" customWidth="1"/>
    <col min="14582" max="14582" width="11.28515625" style="61" customWidth="1"/>
    <col min="14583" max="14583" width="1.42578125" style="61" customWidth="1"/>
    <col min="14584" max="14584" width="11.85546875" style="61" customWidth="1"/>
    <col min="14585" max="14585" width="1" style="61" customWidth="1"/>
    <col min="14586" max="14586" width="8.140625" style="61" customWidth="1"/>
    <col min="14587" max="14587" width="1.42578125" style="61" customWidth="1"/>
    <col min="14588" max="14588" width="8" style="61" customWidth="1"/>
    <col min="14589" max="14589" width="6.28515625" style="61" customWidth="1"/>
    <col min="14590" max="14590" width="8.5703125" style="61" customWidth="1"/>
    <col min="14591" max="14591" width="1.7109375" style="61" customWidth="1"/>
    <col min="14592" max="14592" width="5.7109375" style="61" customWidth="1"/>
    <col min="14593" max="14593" width="8.5703125" style="61" customWidth="1"/>
    <col min="14594" max="14594" width="1.140625" style="61" customWidth="1"/>
    <col min="14595" max="14595" width="5.7109375" style="61" customWidth="1"/>
    <col min="14596" max="14596" width="1.7109375" style="61" customWidth="1"/>
    <col min="14597" max="14597" width="14.85546875" style="61" customWidth="1"/>
    <col min="14598" max="14598" width="1.7109375" style="61" customWidth="1"/>
    <col min="14599" max="14599" width="10.85546875" style="61" customWidth="1"/>
    <col min="14600" max="14600" width="2.28515625" style="61" customWidth="1"/>
    <col min="14601" max="14601" width="6.28515625" style="61" customWidth="1"/>
    <col min="14602" max="14824" width="6.85546875" style="61"/>
    <col min="14825" max="14825" width="8" style="61" customWidth="1"/>
    <col min="14826" max="14826" width="2.85546875" style="61" customWidth="1"/>
    <col min="14827" max="14827" width="1.42578125" style="61" customWidth="1"/>
    <col min="14828" max="14828" width="6" style="61" customWidth="1"/>
    <col min="14829" max="14829" width="5.140625" style="61" customWidth="1"/>
    <col min="14830" max="14831" width="1.140625" style="61" customWidth="1"/>
    <col min="14832" max="14832" width="15.85546875" style="61" customWidth="1"/>
    <col min="14833" max="14834" width="1.140625" style="61" customWidth="1"/>
    <col min="14835" max="14835" width="5.7109375" style="61" customWidth="1"/>
    <col min="14836" max="14836" width="16" style="61" customWidth="1"/>
    <col min="14837" max="14837" width="1.140625" style="61" customWidth="1"/>
    <col min="14838" max="14838" width="11.28515625" style="61" customWidth="1"/>
    <col min="14839" max="14839" width="1.42578125" style="61" customWidth="1"/>
    <col min="14840" max="14840" width="11.85546875" style="61" customWidth="1"/>
    <col min="14841" max="14841" width="1" style="61" customWidth="1"/>
    <col min="14842" max="14842" width="8.140625" style="61" customWidth="1"/>
    <col min="14843" max="14843" width="1.42578125" style="61" customWidth="1"/>
    <col min="14844" max="14844" width="8" style="61" customWidth="1"/>
    <col min="14845" max="14845" width="6.28515625" style="61" customWidth="1"/>
    <col min="14846" max="14846" width="8.5703125" style="61" customWidth="1"/>
    <col min="14847" max="14847" width="1.7109375" style="61" customWidth="1"/>
    <col min="14848" max="14848" width="5.7109375" style="61" customWidth="1"/>
    <col min="14849" max="14849" width="8.5703125" style="61" customWidth="1"/>
    <col min="14850" max="14850" width="1.140625" style="61" customWidth="1"/>
    <col min="14851" max="14851" width="5.7109375" style="61" customWidth="1"/>
    <col min="14852" max="14852" width="1.7109375" style="61" customWidth="1"/>
    <col min="14853" max="14853" width="14.85546875" style="61" customWidth="1"/>
    <col min="14854" max="14854" width="1.7109375" style="61" customWidth="1"/>
    <col min="14855" max="14855" width="10.85546875" style="61" customWidth="1"/>
    <col min="14856" max="14856" width="2.28515625" style="61" customWidth="1"/>
    <col min="14857" max="14857" width="6.28515625" style="61" customWidth="1"/>
    <col min="14858" max="15080" width="6.85546875" style="61"/>
    <col min="15081" max="15081" width="8" style="61" customWidth="1"/>
    <col min="15082" max="15082" width="2.85546875" style="61" customWidth="1"/>
    <col min="15083" max="15083" width="1.42578125" style="61" customWidth="1"/>
    <col min="15084" max="15084" width="6" style="61" customWidth="1"/>
    <col min="15085" max="15085" width="5.140625" style="61" customWidth="1"/>
    <col min="15086" max="15087" width="1.140625" style="61" customWidth="1"/>
    <col min="15088" max="15088" width="15.85546875" style="61" customWidth="1"/>
    <col min="15089" max="15090" width="1.140625" style="61" customWidth="1"/>
    <col min="15091" max="15091" width="5.7109375" style="61" customWidth="1"/>
    <col min="15092" max="15092" width="16" style="61" customWidth="1"/>
    <col min="15093" max="15093" width="1.140625" style="61" customWidth="1"/>
    <col min="15094" max="15094" width="11.28515625" style="61" customWidth="1"/>
    <col min="15095" max="15095" width="1.42578125" style="61" customWidth="1"/>
    <col min="15096" max="15096" width="11.85546875" style="61" customWidth="1"/>
    <col min="15097" max="15097" width="1" style="61" customWidth="1"/>
    <col min="15098" max="15098" width="8.140625" style="61" customWidth="1"/>
    <col min="15099" max="15099" width="1.42578125" style="61" customWidth="1"/>
    <col min="15100" max="15100" width="8" style="61" customWidth="1"/>
    <col min="15101" max="15101" width="6.28515625" style="61" customWidth="1"/>
    <col min="15102" max="15102" width="8.5703125" style="61" customWidth="1"/>
    <col min="15103" max="15103" width="1.7109375" style="61" customWidth="1"/>
    <col min="15104" max="15104" width="5.7109375" style="61" customWidth="1"/>
    <col min="15105" max="15105" width="8.5703125" style="61" customWidth="1"/>
    <col min="15106" max="15106" width="1.140625" style="61" customWidth="1"/>
    <col min="15107" max="15107" width="5.7109375" style="61" customWidth="1"/>
    <col min="15108" max="15108" width="1.7109375" style="61" customWidth="1"/>
    <col min="15109" max="15109" width="14.85546875" style="61" customWidth="1"/>
    <col min="15110" max="15110" width="1.7109375" style="61" customWidth="1"/>
    <col min="15111" max="15111" width="10.85546875" style="61" customWidth="1"/>
    <col min="15112" max="15112" width="2.28515625" style="61" customWidth="1"/>
    <col min="15113" max="15113" width="6.28515625" style="61" customWidth="1"/>
    <col min="15114" max="15336" width="6.85546875" style="61"/>
    <col min="15337" max="15337" width="8" style="61" customWidth="1"/>
    <col min="15338" max="15338" width="2.85546875" style="61" customWidth="1"/>
    <col min="15339" max="15339" width="1.42578125" style="61" customWidth="1"/>
    <col min="15340" max="15340" width="6" style="61" customWidth="1"/>
    <col min="15341" max="15341" width="5.140625" style="61" customWidth="1"/>
    <col min="15342" max="15343" width="1.140625" style="61" customWidth="1"/>
    <col min="15344" max="15344" width="15.85546875" style="61" customWidth="1"/>
    <col min="15345" max="15346" width="1.140625" style="61" customWidth="1"/>
    <col min="15347" max="15347" width="5.7109375" style="61" customWidth="1"/>
    <col min="15348" max="15348" width="16" style="61" customWidth="1"/>
    <col min="15349" max="15349" width="1.140625" style="61" customWidth="1"/>
    <col min="15350" max="15350" width="11.28515625" style="61" customWidth="1"/>
    <col min="15351" max="15351" width="1.42578125" style="61" customWidth="1"/>
    <col min="15352" max="15352" width="11.85546875" style="61" customWidth="1"/>
    <col min="15353" max="15353" width="1" style="61" customWidth="1"/>
    <col min="15354" max="15354" width="8.140625" style="61" customWidth="1"/>
    <col min="15355" max="15355" width="1.42578125" style="61" customWidth="1"/>
    <col min="15356" max="15356" width="8" style="61" customWidth="1"/>
    <col min="15357" max="15357" width="6.28515625" style="61" customWidth="1"/>
    <col min="15358" max="15358" width="8.5703125" style="61" customWidth="1"/>
    <col min="15359" max="15359" width="1.7109375" style="61" customWidth="1"/>
    <col min="15360" max="15360" width="5.7109375" style="61" customWidth="1"/>
    <col min="15361" max="15361" width="8.5703125" style="61" customWidth="1"/>
    <col min="15362" max="15362" width="1.140625" style="61" customWidth="1"/>
    <col min="15363" max="15363" width="5.7109375" style="61" customWidth="1"/>
    <col min="15364" max="15364" width="1.7109375" style="61" customWidth="1"/>
    <col min="15365" max="15365" width="14.85546875" style="61" customWidth="1"/>
    <col min="15366" max="15366" width="1.7109375" style="61" customWidth="1"/>
    <col min="15367" max="15367" width="10.85546875" style="61" customWidth="1"/>
    <col min="15368" max="15368" width="2.28515625" style="61" customWidth="1"/>
    <col min="15369" max="15369" width="6.28515625" style="61" customWidth="1"/>
    <col min="15370" max="15592" width="6.85546875" style="61"/>
    <col min="15593" max="15593" width="8" style="61" customWidth="1"/>
    <col min="15594" max="15594" width="2.85546875" style="61" customWidth="1"/>
    <col min="15595" max="15595" width="1.42578125" style="61" customWidth="1"/>
    <col min="15596" max="15596" width="6" style="61" customWidth="1"/>
    <col min="15597" max="15597" width="5.140625" style="61" customWidth="1"/>
    <col min="15598" max="15599" width="1.140625" style="61" customWidth="1"/>
    <col min="15600" max="15600" width="15.85546875" style="61" customWidth="1"/>
    <col min="15601" max="15602" width="1.140625" style="61" customWidth="1"/>
    <col min="15603" max="15603" width="5.7109375" style="61" customWidth="1"/>
    <col min="15604" max="15604" width="16" style="61" customWidth="1"/>
    <col min="15605" max="15605" width="1.140625" style="61" customWidth="1"/>
    <col min="15606" max="15606" width="11.28515625" style="61" customWidth="1"/>
    <col min="15607" max="15607" width="1.42578125" style="61" customWidth="1"/>
    <col min="15608" max="15608" width="11.85546875" style="61" customWidth="1"/>
    <col min="15609" max="15609" width="1" style="61" customWidth="1"/>
    <col min="15610" max="15610" width="8.140625" style="61" customWidth="1"/>
    <col min="15611" max="15611" width="1.42578125" style="61" customWidth="1"/>
    <col min="15612" max="15612" width="8" style="61" customWidth="1"/>
    <col min="15613" max="15613" width="6.28515625" style="61" customWidth="1"/>
    <col min="15614" max="15614" width="8.5703125" style="61" customWidth="1"/>
    <col min="15615" max="15615" width="1.7109375" style="61" customWidth="1"/>
    <col min="15616" max="15616" width="5.7109375" style="61" customWidth="1"/>
    <col min="15617" max="15617" width="8.5703125" style="61" customWidth="1"/>
    <col min="15618" max="15618" width="1.140625" style="61" customWidth="1"/>
    <col min="15619" max="15619" width="5.7109375" style="61" customWidth="1"/>
    <col min="15620" max="15620" width="1.7109375" style="61" customWidth="1"/>
    <col min="15621" max="15621" width="14.85546875" style="61" customWidth="1"/>
    <col min="15622" max="15622" width="1.7109375" style="61" customWidth="1"/>
    <col min="15623" max="15623" width="10.85546875" style="61" customWidth="1"/>
    <col min="15624" max="15624" width="2.28515625" style="61" customWidth="1"/>
    <col min="15625" max="15625" width="6.28515625" style="61" customWidth="1"/>
    <col min="15626" max="15848" width="6.85546875" style="61"/>
    <col min="15849" max="15849" width="8" style="61" customWidth="1"/>
    <col min="15850" max="15850" width="2.85546875" style="61" customWidth="1"/>
    <col min="15851" max="15851" width="1.42578125" style="61" customWidth="1"/>
    <col min="15852" max="15852" width="6" style="61" customWidth="1"/>
    <col min="15853" max="15853" width="5.140625" style="61" customWidth="1"/>
    <col min="15854" max="15855" width="1.140625" style="61" customWidth="1"/>
    <col min="15856" max="15856" width="15.85546875" style="61" customWidth="1"/>
    <col min="15857" max="15858" width="1.140625" style="61" customWidth="1"/>
    <col min="15859" max="15859" width="5.7109375" style="61" customWidth="1"/>
    <col min="15860" max="15860" width="16" style="61" customWidth="1"/>
    <col min="15861" max="15861" width="1.140625" style="61" customWidth="1"/>
    <col min="15862" max="15862" width="11.28515625" style="61" customWidth="1"/>
    <col min="15863" max="15863" width="1.42578125" style="61" customWidth="1"/>
    <col min="15864" max="15864" width="11.85546875" style="61" customWidth="1"/>
    <col min="15865" max="15865" width="1" style="61" customWidth="1"/>
    <col min="15866" max="15866" width="8.140625" style="61" customWidth="1"/>
    <col min="15867" max="15867" width="1.42578125" style="61" customWidth="1"/>
    <col min="15868" max="15868" width="8" style="61" customWidth="1"/>
    <col min="15869" max="15869" width="6.28515625" style="61" customWidth="1"/>
    <col min="15870" max="15870" width="8.5703125" style="61" customWidth="1"/>
    <col min="15871" max="15871" width="1.7109375" style="61" customWidth="1"/>
    <col min="15872" max="15872" width="5.7109375" style="61" customWidth="1"/>
    <col min="15873" max="15873" width="8.5703125" style="61" customWidth="1"/>
    <col min="15874" max="15874" width="1.140625" style="61" customWidth="1"/>
    <col min="15875" max="15875" width="5.7109375" style="61" customWidth="1"/>
    <col min="15876" max="15876" width="1.7109375" style="61" customWidth="1"/>
    <col min="15877" max="15877" width="14.85546875" style="61" customWidth="1"/>
    <col min="15878" max="15878" width="1.7109375" style="61" customWidth="1"/>
    <col min="15879" max="15879" width="10.85546875" style="61" customWidth="1"/>
    <col min="15880" max="15880" width="2.28515625" style="61" customWidth="1"/>
    <col min="15881" max="15881" width="6.28515625" style="61" customWidth="1"/>
    <col min="15882" max="16104" width="6.85546875" style="61"/>
    <col min="16105" max="16105" width="8" style="61" customWidth="1"/>
    <col min="16106" max="16106" width="2.85546875" style="61" customWidth="1"/>
    <col min="16107" max="16107" width="1.42578125" style="61" customWidth="1"/>
    <col min="16108" max="16108" width="6" style="61" customWidth="1"/>
    <col min="16109" max="16109" width="5.140625" style="61" customWidth="1"/>
    <col min="16110" max="16111" width="1.140625" style="61" customWidth="1"/>
    <col min="16112" max="16112" width="15.85546875" style="61" customWidth="1"/>
    <col min="16113" max="16114" width="1.140625" style="61" customWidth="1"/>
    <col min="16115" max="16115" width="5.7109375" style="61" customWidth="1"/>
    <col min="16116" max="16116" width="16" style="61" customWidth="1"/>
    <col min="16117" max="16117" width="1.140625" style="61" customWidth="1"/>
    <col min="16118" max="16118" width="11.28515625" style="61" customWidth="1"/>
    <col min="16119" max="16119" width="1.42578125" style="61" customWidth="1"/>
    <col min="16120" max="16120" width="11.85546875" style="61" customWidth="1"/>
    <col min="16121" max="16121" width="1" style="61" customWidth="1"/>
    <col min="16122" max="16122" width="8.140625" style="61" customWidth="1"/>
    <col min="16123" max="16123" width="1.42578125" style="61" customWidth="1"/>
    <col min="16124" max="16124" width="8" style="61" customWidth="1"/>
    <col min="16125" max="16125" width="6.28515625" style="61" customWidth="1"/>
    <col min="16126" max="16126" width="8.5703125" style="61" customWidth="1"/>
    <col min="16127" max="16127" width="1.7109375" style="61" customWidth="1"/>
    <col min="16128" max="16128" width="5.7109375" style="61" customWidth="1"/>
    <col min="16129" max="16129" width="8.5703125" style="61" customWidth="1"/>
    <col min="16130" max="16130" width="1.140625" style="61" customWidth="1"/>
    <col min="16131" max="16131" width="5.7109375" style="61" customWidth="1"/>
    <col min="16132" max="16132" width="1.7109375" style="61" customWidth="1"/>
    <col min="16133" max="16133" width="14.85546875" style="61" customWidth="1"/>
    <col min="16134" max="16134" width="1.7109375" style="61" customWidth="1"/>
    <col min="16135" max="16135" width="10.85546875" style="61" customWidth="1"/>
    <col min="16136" max="16136" width="2.28515625" style="61" customWidth="1"/>
    <col min="16137" max="16137" width="6.28515625" style="61" customWidth="1"/>
    <col min="16138" max="16384" width="6.85546875" style="61"/>
  </cols>
  <sheetData>
    <row r="1" spans="1:23">
      <c r="A1" s="2339" t="s">
        <v>3595</v>
      </c>
      <c r="B1" s="2339"/>
      <c r="C1" s="2339"/>
      <c r="D1" s="2339"/>
      <c r="E1" s="2339"/>
      <c r="F1" s="2339"/>
      <c r="G1" s="2339"/>
      <c r="H1" s="2339"/>
      <c r="I1" s="2339"/>
      <c r="J1" s="2339"/>
      <c r="K1" s="2339"/>
      <c r="L1" s="2339"/>
      <c r="M1" s="2339"/>
      <c r="N1" s="2339"/>
      <c r="O1" s="2339"/>
      <c r="P1" s="2339"/>
      <c r="Q1" s="2339"/>
      <c r="R1" s="2339"/>
      <c r="S1" s="2339"/>
      <c r="T1" s="2339"/>
      <c r="U1" s="2339"/>
      <c r="V1" s="2339"/>
      <c r="W1" s="2339"/>
    </row>
    <row r="2" spans="1:23">
      <c r="A2" s="2339" t="s">
        <v>1717</v>
      </c>
      <c r="B2" s="2339"/>
      <c r="C2" s="2339"/>
      <c r="D2" s="2339"/>
      <c r="E2" s="2339"/>
      <c r="F2" s="2339"/>
      <c r="G2" s="2339"/>
      <c r="H2" s="2339"/>
      <c r="I2" s="2339"/>
      <c r="J2" s="2339"/>
      <c r="K2" s="2339"/>
      <c r="L2" s="2339"/>
      <c r="M2" s="2339"/>
      <c r="N2" s="2339"/>
      <c r="O2" s="2339"/>
      <c r="P2" s="2339"/>
      <c r="Q2" s="2339"/>
      <c r="R2" s="2339"/>
      <c r="S2" s="2339"/>
      <c r="T2" s="2339"/>
      <c r="U2" s="2339"/>
      <c r="V2" s="2339"/>
      <c r="W2" s="2339"/>
    </row>
    <row r="3" spans="1:23" ht="14.25">
      <c r="C3" s="2340"/>
      <c r="D3" s="2340"/>
      <c r="E3" s="2340"/>
      <c r="F3" s="2340"/>
      <c r="G3" s="2340"/>
      <c r="H3" s="2340"/>
      <c r="I3" s="2340"/>
      <c r="J3" s="2340"/>
      <c r="K3" s="2340"/>
      <c r="L3" s="2340"/>
      <c r="M3" s="2340"/>
      <c r="N3" s="2340"/>
      <c r="O3" s="763"/>
      <c r="P3" s="763"/>
      <c r="Q3" s="763"/>
      <c r="R3" s="763"/>
      <c r="S3" s="763"/>
      <c r="T3" s="763"/>
      <c r="U3" s="763"/>
      <c r="V3" s="763"/>
    </row>
    <row r="4" spans="1:23" ht="15">
      <c r="C4" s="2341"/>
      <c r="D4" s="2341"/>
      <c r="E4" s="2341"/>
      <c r="F4" s="2341"/>
      <c r="G4" s="2341"/>
      <c r="H4" s="2341"/>
      <c r="I4" s="2341"/>
      <c r="J4" s="2341"/>
      <c r="K4" s="2341"/>
      <c r="L4" s="2341"/>
      <c r="M4" s="2341"/>
      <c r="N4" s="2341"/>
      <c r="O4" s="1357"/>
      <c r="P4" s="1357"/>
      <c r="Q4" s="1357"/>
      <c r="R4" s="1357"/>
      <c r="S4" s="1357"/>
      <c r="T4" s="1357"/>
      <c r="U4" s="1357"/>
      <c r="V4" s="1357"/>
    </row>
    <row r="6" spans="1:23" ht="12.75" customHeight="1">
      <c r="A6" s="2337" t="s">
        <v>1904</v>
      </c>
      <c r="B6" s="2337"/>
      <c r="C6" s="2338" t="s">
        <v>3582</v>
      </c>
      <c r="D6" s="2338"/>
      <c r="E6" s="2338"/>
      <c r="F6" s="2338"/>
      <c r="G6" s="2338"/>
      <c r="H6" s="2338"/>
      <c r="I6" s="2338"/>
      <c r="J6" s="2338"/>
      <c r="K6" s="2338"/>
      <c r="L6" s="2338"/>
      <c r="M6" s="2338"/>
      <c r="N6" s="2338"/>
      <c r="O6" s="767"/>
      <c r="P6" s="767"/>
      <c r="Q6" s="767"/>
      <c r="R6" s="767"/>
      <c r="S6" s="767"/>
      <c r="T6" s="768"/>
      <c r="U6" s="768"/>
      <c r="V6" s="767"/>
    </row>
    <row r="7" spans="1:23" ht="12.75" customHeight="1">
      <c r="A7" s="2337" t="s">
        <v>1905</v>
      </c>
      <c r="B7" s="2337"/>
      <c r="C7" s="2338" t="s">
        <v>3583</v>
      </c>
      <c r="D7" s="2338"/>
      <c r="E7" s="2338"/>
      <c r="F7" s="2338"/>
      <c r="G7" s="2338"/>
      <c r="H7" s="2338"/>
      <c r="I7" s="2338"/>
      <c r="J7" s="2338"/>
      <c r="K7" s="2338"/>
      <c r="L7" s="2338"/>
      <c r="M7" s="2338"/>
      <c r="N7" s="2338"/>
      <c r="O7" s="767"/>
      <c r="P7" s="767"/>
      <c r="Q7" s="767"/>
      <c r="R7" s="767"/>
      <c r="S7" s="767"/>
      <c r="T7" s="768"/>
      <c r="U7" s="768"/>
      <c r="V7" s="767"/>
    </row>
    <row r="8" spans="1:23">
      <c r="A8" s="1423" t="s">
        <v>1907</v>
      </c>
      <c r="B8" s="1423"/>
      <c r="C8" s="2338" t="s">
        <v>1720</v>
      </c>
      <c r="D8" s="2338"/>
      <c r="E8" s="2338"/>
      <c r="F8" s="2338"/>
      <c r="G8" s="2338"/>
      <c r="H8" s="2338"/>
      <c r="I8" s="2338"/>
      <c r="J8" s="2338"/>
      <c r="K8" s="2338"/>
      <c r="L8" s="2338"/>
      <c r="M8" s="2338"/>
      <c r="N8" s="2338"/>
      <c r="O8" s="767"/>
      <c r="P8" s="767"/>
      <c r="Q8" s="767"/>
      <c r="R8" s="767"/>
      <c r="S8" s="767"/>
      <c r="T8" s="768"/>
      <c r="U8" s="768"/>
      <c r="V8" s="767"/>
    </row>
    <row r="9" spans="1:23" ht="12.75" customHeight="1">
      <c r="A9" s="2337" t="s">
        <v>1908</v>
      </c>
      <c r="B9" s="2337"/>
      <c r="C9" s="2338" t="s">
        <v>1720</v>
      </c>
      <c r="D9" s="2338"/>
      <c r="E9" s="2338"/>
      <c r="F9" s="2338"/>
      <c r="G9" s="2338"/>
      <c r="H9" s="2338"/>
      <c r="I9" s="2338"/>
      <c r="J9" s="2338"/>
      <c r="K9" s="2338"/>
      <c r="L9" s="2338"/>
      <c r="M9" s="2338"/>
      <c r="N9" s="2338"/>
      <c r="O9" s="767"/>
      <c r="P9" s="767"/>
      <c r="Q9" s="767"/>
      <c r="R9" s="767"/>
      <c r="S9" s="767"/>
      <c r="T9" s="768"/>
      <c r="U9" s="768"/>
      <c r="V9" s="767"/>
    </row>
    <row r="10" spans="1:23">
      <c r="A10" s="1424"/>
      <c r="B10" s="1424"/>
      <c r="C10" s="767"/>
      <c r="D10" s="767"/>
      <c r="E10" s="767"/>
      <c r="F10" s="767"/>
      <c r="G10" s="767"/>
      <c r="H10" s="767"/>
      <c r="I10" s="768"/>
      <c r="J10" s="768"/>
      <c r="K10" s="767"/>
      <c r="L10" s="767"/>
      <c r="M10" s="768"/>
      <c r="N10" s="767"/>
      <c r="O10" s="767"/>
      <c r="P10" s="767"/>
      <c r="Q10" s="767"/>
      <c r="R10" s="767"/>
      <c r="S10" s="767"/>
      <c r="T10" s="768"/>
      <c r="U10" s="768"/>
      <c r="V10" s="767"/>
    </row>
    <row r="11" spans="1:23" ht="12.75" customHeight="1">
      <c r="A11" s="2323" t="s">
        <v>336</v>
      </c>
      <c r="B11" s="2323"/>
      <c r="C11" s="2323"/>
      <c r="D11" s="2323" t="s">
        <v>9</v>
      </c>
      <c r="E11" s="2323"/>
      <c r="F11" s="2323"/>
      <c r="G11" s="1096"/>
      <c r="H11" s="1096"/>
      <c r="I11" s="1096"/>
      <c r="J11" s="1096"/>
      <c r="K11" s="1096"/>
      <c r="L11" s="1358"/>
      <c r="M11" s="2327" t="s">
        <v>2476</v>
      </c>
      <c r="N11" s="2327"/>
      <c r="O11" s="1543"/>
      <c r="P11" s="1543"/>
      <c r="Q11" s="2330" t="s">
        <v>3596</v>
      </c>
      <c r="R11" s="2331"/>
      <c r="S11" s="2331"/>
      <c r="T11" s="2332"/>
      <c r="U11" s="2324" t="s">
        <v>3061</v>
      </c>
      <c r="V11" s="2324"/>
      <c r="W11" s="1096"/>
    </row>
    <row r="12" spans="1:23" ht="21" customHeight="1">
      <c r="A12" s="2320"/>
      <c r="B12" s="2320"/>
      <c r="C12" s="2320"/>
      <c r="D12" s="2320"/>
      <c r="E12" s="2320"/>
      <c r="F12" s="2320"/>
      <c r="G12" s="941"/>
      <c r="H12" s="2319" t="s">
        <v>1542</v>
      </c>
      <c r="I12" s="2326" t="s">
        <v>3099</v>
      </c>
      <c r="J12" s="2326" t="s">
        <v>3100</v>
      </c>
      <c r="K12" s="2321" t="s">
        <v>10</v>
      </c>
      <c r="L12" s="2319" t="s">
        <v>3101</v>
      </c>
      <c r="M12" s="2328"/>
      <c r="N12" s="2328"/>
      <c r="O12" s="1544"/>
      <c r="P12" s="1544"/>
      <c r="Q12" s="2333"/>
      <c r="R12" s="2334"/>
      <c r="S12" s="2334"/>
      <c r="T12" s="2335"/>
      <c r="U12" s="2325"/>
      <c r="V12" s="2325"/>
      <c r="W12" s="941"/>
    </row>
    <row r="13" spans="1:23" ht="12.75" customHeight="1">
      <c r="A13" s="941"/>
      <c r="B13" s="941"/>
      <c r="C13" s="941"/>
      <c r="D13" s="941"/>
      <c r="E13" s="2323" t="s">
        <v>1910</v>
      </c>
      <c r="F13" s="2323" t="s">
        <v>2135</v>
      </c>
      <c r="G13" s="2319" t="s">
        <v>344</v>
      </c>
      <c r="H13" s="2319"/>
      <c r="I13" s="2326"/>
      <c r="J13" s="2326"/>
      <c r="K13" s="2321"/>
      <c r="L13" s="2319"/>
      <c r="M13" s="944" t="s">
        <v>1610</v>
      </c>
      <c r="N13" s="944" t="s">
        <v>1610</v>
      </c>
      <c r="O13" s="2336" t="s">
        <v>15</v>
      </c>
      <c r="P13" s="2336"/>
      <c r="Q13" s="2336" t="s">
        <v>14</v>
      </c>
      <c r="R13" s="2336"/>
      <c r="S13" s="2336" t="s">
        <v>15</v>
      </c>
      <c r="T13" s="2336"/>
      <c r="U13" s="944" t="s">
        <v>1610</v>
      </c>
      <c r="V13" s="945" t="s">
        <v>1610</v>
      </c>
      <c r="W13" s="950" t="s">
        <v>339</v>
      </c>
    </row>
    <row r="14" spans="1:23" ht="21" customHeight="1">
      <c r="A14" s="2319" t="s">
        <v>2136</v>
      </c>
      <c r="B14" s="2321" t="s">
        <v>56</v>
      </c>
      <c r="C14" s="2319" t="s">
        <v>8</v>
      </c>
      <c r="D14" s="2319" t="s">
        <v>2453</v>
      </c>
      <c r="E14" s="2319"/>
      <c r="F14" s="2319"/>
      <c r="G14" s="2319"/>
      <c r="H14" s="2319"/>
      <c r="I14" s="2326"/>
      <c r="J14" s="2326"/>
      <c r="K14" s="2321"/>
      <c r="L14" s="2319"/>
      <c r="M14" s="950" t="s">
        <v>3098</v>
      </c>
      <c r="N14" s="950" t="s">
        <v>6</v>
      </c>
      <c r="O14" s="944" t="s">
        <v>1610</v>
      </c>
      <c r="P14" s="945" t="s">
        <v>1610</v>
      </c>
      <c r="Q14" s="944" t="s">
        <v>1610</v>
      </c>
      <c r="R14" s="943" t="s">
        <v>1610</v>
      </c>
      <c r="S14" s="944" t="s">
        <v>1610</v>
      </c>
      <c r="T14" s="945" t="s">
        <v>1610</v>
      </c>
      <c r="U14" s="948" t="s">
        <v>3098</v>
      </c>
      <c r="V14" s="949" t="s">
        <v>6</v>
      </c>
      <c r="W14" s="950"/>
    </row>
    <row r="15" spans="1:23">
      <c r="A15" s="2319"/>
      <c r="B15" s="2321"/>
      <c r="C15" s="2319"/>
      <c r="D15" s="2319"/>
      <c r="E15" s="2319"/>
      <c r="F15" s="2319"/>
      <c r="G15" s="941"/>
      <c r="H15" s="1274"/>
      <c r="I15" s="1274"/>
      <c r="J15" s="1274"/>
      <c r="K15" s="941"/>
      <c r="L15" s="950"/>
      <c r="M15" s="950"/>
      <c r="N15" s="950"/>
      <c r="O15" s="948" t="s">
        <v>3098</v>
      </c>
      <c r="P15" s="949" t="s">
        <v>6</v>
      </c>
      <c r="Q15" s="948" t="s">
        <v>3098</v>
      </c>
      <c r="R15" s="947" t="s">
        <v>6</v>
      </c>
      <c r="S15" s="948" t="s">
        <v>3098</v>
      </c>
      <c r="T15" s="949" t="s">
        <v>6</v>
      </c>
      <c r="U15" s="950"/>
      <c r="V15" s="950"/>
      <c r="W15" s="941"/>
    </row>
    <row r="16" spans="1:23">
      <c r="A16" s="2320"/>
      <c r="B16" s="2322"/>
      <c r="C16" s="2320"/>
      <c r="D16" s="2320"/>
      <c r="E16" s="2320"/>
      <c r="F16" s="2320"/>
      <c r="G16" s="941"/>
      <c r="H16" s="1274"/>
      <c r="I16" s="1274"/>
      <c r="J16" s="1273"/>
      <c r="K16" s="1097"/>
      <c r="L16" s="1272"/>
      <c r="M16" s="1272"/>
      <c r="N16" s="1272"/>
      <c r="O16" s="950"/>
      <c r="P16" s="950"/>
      <c r="Q16" s="950"/>
      <c r="R16" s="950"/>
      <c r="S16" s="950"/>
      <c r="T16" s="950"/>
      <c r="U16" s="950"/>
      <c r="V16" s="950"/>
      <c r="W16" s="941"/>
    </row>
    <row r="17" spans="1:23">
      <c r="A17" s="1277" t="s">
        <v>109</v>
      </c>
      <c r="B17" s="1277" t="s">
        <v>1570</v>
      </c>
      <c r="C17" s="1277">
        <v>3</v>
      </c>
      <c r="D17" s="1277">
        <v>5</v>
      </c>
      <c r="E17" s="1277">
        <v>6</v>
      </c>
      <c r="F17" s="1277">
        <v>7</v>
      </c>
      <c r="G17" s="1277" t="s">
        <v>1911</v>
      </c>
      <c r="H17" s="1277" t="s">
        <v>1912</v>
      </c>
      <c r="I17" s="1277" t="s">
        <v>1913</v>
      </c>
      <c r="J17" s="1158">
        <v>10</v>
      </c>
      <c r="K17" s="1273" t="s">
        <v>1537</v>
      </c>
      <c r="L17" s="1273">
        <v>12</v>
      </c>
      <c r="M17" s="1273" t="s">
        <v>1538</v>
      </c>
      <c r="N17" s="1273" t="s">
        <v>1539</v>
      </c>
      <c r="O17" s="1277" t="s">
        <v>1540</v>
      </c>
      <c r="P17" s="1277" t="s">
        <v>3102</v>
      </c>
      <c r="Q17" s="1277" t="s">
        <v>3103</v>
      </c>
      <c r="R17" s="1277" t="s">
        <v>3104</v>
      </c>
      <c r="S17" s="1277" t="s">
        <v>3618</v>
      </c>
      <c r="T17" s="1277" t="s">
        <v>3619</v>
      </c>
      <c r="U17" s="1277" t="s">
        <v>3620</v>
      </c>
      <c r="V17" s="1277" t="s">
        <v>3621</v>
      </c>
      <c r="W17" s="1277" t="s">
        <v>3622</v>
      </c>
    </row>
    <row r="18" spans="1:23">
      <c r="A18" s="1358"/>
      <c r="B18" s="1358" t="s">
        <v>3091</v>
      </c>
      <c r="C18" s="1358"/>
      <c r="D18" s="1425" t="s">
        <v>3092</v>
      </c>
      <c r="E18" s="1358"/>
      <c r="F18" s="1358"/>
      <c r="G18" s="1358"/>
      <c r="H18" s="1358"/>
      <c r="I18" s="1358"/>
      <c r="J18" s="944"/>
      <c r="K18" s="1274"/>
      <c r="L18" s="1274"/>
      <c r="M18" s="1274"/>
      <c r="N18" s="1274"/>
      <c r="O18" s="1274"/>
      <c r="P18" s="1274"/>
      <c r="Q18" s="1358"/>
      <c r="R18" s="1358"/>
      <c r="S18" s="1358"/>
      <c r="T18" s="1358"/>
      <c r="U18" s="1358"/>
      <c r="V18" s="1358"/>
      <c r="W18" s="1358"/>
    </row>
    <row r="19" spans="1:23">
      <c r="A19" s="1275"/>
      <c r="B19" s="1122" t="s">
        <v>349</v>
      </c>
      <c r="C19" s="1275"/>
      <c r="D19" s="1123" t="s">
        <v>350</v>
      </c>
      <c r="E19" s="1275"/>
      <c r="F19" s="1275"/>
      <c r="G19" s="1275"/>
      <c r="H19" s="1275"/>
      <c r="I19" s="1275"/>
      <c r="J19" s="1120"/>
      <c r="K19" s="1275"/>
      <c r="L19" s="1275"/>
      <c r="M19" s="1275"/>
      <c r="N19" s="1275"/>
      <c r="O19" s="1275"/>
      <c r="P19" s="1275"/>
      <c r="Q19" s="1275"/>
      <c r="R19" s="1275"/>
      <c r="S19" s="1275"/>
      <c r="T19" s="1275"/>
      <c r="U19" s="1275"/>
      <c r="V19" s="1275"/>
      <c r="W19" s="1275"/>
    </row>
    <row r="20" spans="1:23">
      <c r="A20" s="1276"/>
      <c r="B20" s="1159" t="s">
        <v>17</v>
      </c>
      <c r="C20" s="1276"/>
      <c r="D20" s="1159" t="s">
        <v>3</v>
      </c>
      <c r="E20" s="1276"/>
      <c r="F20" s="1276"/>
      <c r="G20" s="1276"/>
      <c r="H20" s="1276"/>
      <c r="I20" s="1276"/>
      <c r="J20" s="1160"/>
      <c r="K20" s="1276"/>
      <c r="L20" s="1276"/>
      <c r="M20" s="1276"/>
      <c r="N20" s="1276"/>
      <c r="O20" s="1276"/>
      <c r="P20" s="1276"/>
      <c r="Q20" s="1276"/>
      <c r="R20" s="1276"/>
      <c r="S20" s="1276"/>
      <c r="T20" s="1276"/>
      <c r="U20" s="1276"/>
      <c r="V20" s="1276"/>
      <c r="W20" s="1276"/>
    </row>
    <row r="21" spans="1:23">
      <c r="A21" s="2315" t="s">
        <v>3052</v>
      </c>
      <c r="B21" s="2316"/>
      <c r="C21" s="2316"/>
      <c r="D21" s="2316"/>
      <c r="E21" s="2316"/>
      <c r="F21" s="2316"/>
      <c r="G21" s="2316"/>
      <c r="H21" s="2316"/>
      <c r="I21" s="2316"/>
      <c r="J21" s="2316"/>
      <c r="K21" s="2316"/>
      <c r="L21" s="2317"/>
      <c r="M21" s="1277" t="s">
        <v>12</v>
      </c>
      <c r="N21" s="1277" t="s">
        <v>12</v>
      </c>
      <c r="O21" s="1277"/>
      <c r="P21" s="1277"/>
      <c r="Q21" s="1277"/>
      <c r="R21" s="1277"/>
      <c r="S21" s="1277"/>
      <c r="T21" s="1277"/>
      <c r="U21" s="1277" t="s">
        <v>12</v>
      </c>
      <c r="V21" s="1277" t="s">
        <v>12</v>
      </c>
      <c r="W21" s="1277"/>
    </row>
    <row r="22" spans="1:23">
      <c r="A22" s="1274"/>
      <c r="B22" s="1161" t="s">
        <v>351</v>
      </c>
      <c r="C22" s="1274"/>
      <c r="D22" s="1161" t="s">
        <v>352</v>
      </c>
      <c r="E22" s="1274"/>
      <c r="F22" s="1274"/>
      <c r="G22" s="1274"/>
      <c r="H22" s="1274"/>
      <c r="I22" s="1274"/>
      <c r="J22" s="948"/>
      <c r="K22" s="1274"/>
      <c r="L22" s="1274"/>
      <c r="M22" s="1274"/>
      <c r="N22" s="1274"/>
      <c r="O22" s="1274"/>
      <c r="P22" s="1274"/>
      <c r="Q22" s="1274"/>
      <c r="R22" s="1274"/>
      <c r="S22" s="1274"/>
      <c r="T22" s="1274"/>
      <c r="U22" s="1274"/>
      <c r="V22" s="1274"/>
      <c r="W22" s="1274"/>
    </row>
    <row r="23" spans="1:23">
      <c r="A23" s="1275"/>
      <c r="B23" s="1123" t="s">
        <v>353</v>
      </c>
      <c r="C23" s="1275"/>
      <c r="D23" s="1123" t="s">
        <v>354</v>
      </c>
      <c r="E23" s="1275"/>
      <c r="F23" s="1275"/>
      <c r="G23" s="1275"/>
      <c r="H23" s="1275"/>
      <c r="I23" s="1275"/>
      <c r="J23" s="1120"/>
      <c r="K23" s="1275"/>
      <c r="L23" s="1275"/>
      <c r="M23" s="1275"/>
      <c r="N23" s="1275"/>
      <c r="O23" s="1275"/>
      <c r="P23" s="1275"/>
      <c r="Q23" s="1275"/>
      <c r="R23" s="1275"/>
      <c r="S23" s="1275"/>
      <c r="T23" s="1275"/>
      <c r="U23" s="1275"/>
      <c r="V23" s="1275"/>
      <c r="W23" s="1275"/>
    </row>
    <row r="24" spans="1:23">
      <c r="A24" s="1275"/>
      <c r="B24" s="1122" t="s">
        <v>355</v>
      </c>
      <c r="C24" s="1275"/>
      <c r="D24" s="1123" t="s">
        <v>356</v>
      </c>
      <c r="E24" s="1275"/>
      <c r="F24" s="1275"/>
      <c r="G24" s="1275"/>
      <c r="H24" s="1275"/>
      <c r="I24" s="1275"/>
      <c r="J24" s="1120"/>
      <c r="K24" s="1275"/>
      <c r="L24" s="1275"/>
      <c r="M24" s="1275"/>
      <c r="N24" s="1275"/>
      <c r="O24" s="1275"/>
      <c r="P24" s="1275"/>
      <c r="Q24" s="1275"/>
      <c r="R24" s="1275"/>
      <c r="S24" s="1275"/>
      <c r="T24" s="1275"/>
      <c r="U24" s="1275"/>
      <c r="V24" s="1275"/>
      <c r="W24" s="1275"/>
    </row>
    <row r="25" spans="1:23">
      <c r="A25" s="1275"/>
      <c r="B25" s="1123" t="s">
        <v>2130</v>
      </c>
      <c r="C25" s="1275"/>
      <c r="D25" s="1123" t="s">
        <v>357</v>
      </c>
      <c r="E25" s="1275"/>
      <c r="F25" s="1275"/>
      <c r="G25" s="1275"/>
      <c r="H25" s="1275"/>
      <c r="I25" s="1275"/>
      <c r="J25" s="1120"/>
      <c r="K25" s="1275"/>
      <c r="L25" s="1275"/>
      <c r="M25" s="1275"/>
      <c r="N25" s="1275"/>
      <c r="O25" s="1275"/>
      <c r="P25" s="1275"/>
      <c r="Q25" s="1275"/>
      <c r="R25" s="1275"/>
      <c r="S25" s="1275"/>
      <c r="T25" s="1275"/>
      <c r="U25" s="1275"/>
      <c r="V25" s="1275"/>
      <c r="W25" s="1275"/>
    </row>
    <row r="26" spans="1:23">
      <c r="A26" s="1275"/>
      <c r="B26" s="1123" t="s">
        <v>2452</v>
      </c>
      <c r="C26" s="1275"/>
      <c r="D26" s="1123" t="s">
        <v>358</v>
      </c>
      <c r="E26" s="1275"/>
      <c r="F26" s="1275"/>
      <c r="G26" s="1275"/>
      <c r="H26" s="1275"/>
      <c r="I26" s="1275"/>
      <c r="J26" s="1120"/>
      <c r="K26" s="1275"/>
      <c r="L26" s="1275"/>
      <c r="M26" s="1275"/>
      <c r="N26" s="1275"/>
      <c r="O26" s="1275"/>
      <c r="P26" s="1275"/>
      <c r="Q26" s="1275"/>
      <c r="R26" s="1275"/>
      <c r="S26" s="1275"/>
      <c r="T26" s="1275"/>
      <c r="U26" s="1275"/>
      <c r="V26" s="1275"/>
      <c r="W26" s="1275"/>
    </row>
    <row r="27" spans="1:23">
      <c r="A27" s="1275"/>
      <c r="B27" s="1123" t="s">
        <v>2451</v>
      </c>
      <c r="C27" s="1275"/>
      <c r="D27" s="1123" t="s">
        <v>359</v>
      </c>
      <c r="E27" s="1275"/>
      <c r="F27" s="1275"/>
      <c r="G27" s="1275"/>
      <c r="H27" s="1275"/>
      <c r="I27" s="1275"/>
      <c r="J27" s="1120"/>
      <c r="K27" s="1275"/>
      <c r="L27" s="1275"/>
      <c r="M27" s="1275"/>
      <c r="N27" s="1275"/>
      <c r="O27" s="1275"/>
      <c r="P27" s="1275"/>
      <c r="Q27" s="1275"/>
      <c r="R27" s="1275"/>
      <c r="S27" s="1275"/>
      <c r="T27" s="1275"/>
      <c r="U27" s="1275"/>
      <c r="V27" s="1275"/>
      <c r="W27" s="1275"/>
    </row>
    <row r="28" spans="1:23">
      <c r="A28" s="1275"/>
      <c r="B28" s="1123" t="s">
        <v>2137</v>
      </c>
      <c r="C28" s="1275"/>
      <c r="D28" s="1123" t="s">
        <v>360</v>
      </c>
      <c r="E28" s="1275"/>
      <c r="F28" s="1275"/>
      <c r="G28" s="1275"/>
      <c r="H28" s="1275"/>
      <c r="I28" s="1275"/>
      <c r="J28" s="1120"/>
      <c r="K28" s="1275"/>
      <c r="L28" s="1275"/>
      <c r="M28" s="1275"/>
      <c r="N28" s="1275"/>
      <c r="O28" s="1275"/>
      <c r="P28" s="1275"/>
      <c r="Q28" s="1275"/>
      <c r="R28" s="1275"/>
      <c r="S28" s="1275"/>
      <c r="T28" s="1275"/>
      <c r="U28" s="1275"/>
      <c r="V28" s="1275"/>
      <c r="W28" s="1275"/>
    </row>
    <row r="29" spans="1:23">
      <c r="A29" s="1124">
        <v>1</v>
      </c>
      <c r="B29" s="1125" t="s">
        <v>2137</v>
      </c>
      <c r="C29" s="1126" t="s">
        <v>2138</v>
      </c>
      <c r="D29" s="1127" t="s">
        <v>360</v>
      </c>
      <c r="E29" s="1126" t="s">
        <v>12</v>
      </c>
      <c r="F29" s="1128" t="s">
        <v>12</v>
      </c>
      <c r="G29" s="1126" t="s">
        <v>361</v>
      </c>
      <c r="H29" s="1126" t="s">
        <v>1817</v>
      </c>
      <c r="I29" s="1129">
        <v>2013</v>
      </c>
      <c r="J29" s="1119"/>
      <c r="K29" s="1119" t="s">
        <v>2</v>
      </c>
      <c r="L29" s="1126" t="s">
        <v>13</v>
      </c>
      <c r="M29" s="1124">
        <v>1</v>
      </c>
      <c r="N29" s="1130">
        <v>198455000</v>
      </c>
      <c r="O29" s="1130"/>
      <c r="P29" s="1130"/>
      <c r="Q29" s="1130"/>
      <c r="R29" s="1130"/>
      <c r="S29" s="1130"/>
      <c r="T29" s="1135"/>
      <c r="U29" s="1124">
        <v>1</v>
      </c>
      <c r="V29" s="1130">
        <v>198455000</v>
      </c>
      <c r="W29" s="1131"/>
    </row>
    <row r="30" spans="1:23" ht="13.5" thickBot="1">
      <c r="A30" s="1098"/>
      <c r="B30" s="830"/>
      <c r="C30" s="845"/>
      <c r="D30" s="1099"/>
      <c r="E30" s="845"/>
      <c r="F30" s="1100"/>
      <c r="G30" s="845"/>
      <c r="H30" s="845"/>
      <c r="I30" s="1101"/>
      <c r="J30" s="941"/>
      <c r="K30" s="941"/>
      <c r="L30" s="845"/>
      <c r="M30" s="1098"/>
      <c r="N30" s="1102"/>
      <c r="O30" s="1102"/>
      <c r="P30" s="1102"/>
      <c r="Q30" s="1102"/>
      <c r="R30" s="1102"/>
      <c r="S30" s="1102"/>
      <c r="T30" s="1359"/>
      <c r="U30" s="1098"/>
      <c r="V30" s="1102"/>
      <c r="W30" s="1103"/>
    </row>
    <row r="31" spans="1:23" ht="13.5" thickBot="1">
      <c r="A31" s="1420"/>
      <c r="B31" s="2318" t="s">
        <v>2464</v>
      </c>
      <c r="C31" s="2318"/>
      <c r="D31" s="2318"/>
      <c r="E31" s="2318"/>
      <c r="F31" s="2318"/>
      <c r="G31" s="2318"/>
      <c r="H31" s="2318"/>
      <c r="I31" s="2318"/>
      <c r="J31" s="2318"/>
      <c r="K31" s="2318"/>
      <c r="L31" s="2318"/>
      <c r="M31" s="1104">
        <f>SUM(M29)</f>
        <v>1</v>
      </c>
      <c r="N31" s="1105">
        <f>SUM(N29)</f>
        <v>198455000</v>
      </c>
      <c r="O31" s="1105"/>
      <c r="P31" s="1105"/>
      <c r="Q31" s="1105"/>
      <c r="R31" s="1105"/>
      <c r="S31" s="1105"/>
      <c r="T31" s="1360"/>
      <c r="U31" s="1104">
        <f>SUM(U29)</f>
        <v>1</v>
      </c>
      <c r="V31" s="1105">
        <f>SUM(V29)</f>
        <v>198455000</v>
      </c>
      <c r="W31" s="1106"/>
    </row>
    <row r="32" spans="1:23">
      <c r="A32" s="1098"/>
      <c r="B32" s="948" t="s">
        <v>22</v>
      </c>
      <c r="C32" s="828"/>
      <c r="D32" s="948" t="s">
        <v>363</v>
      </c>
      <c r="E32" s="828"/>
      <c r="F32" s="828"/>
      <c r="G32" s="828"/>
      <c r="H32" s="828"/>
      <c r="I32" s="828"/>
      <c r="J32" s="828"/>
      <c r="K32" s="828"/>
      <c r="L32" s="828"/>
      <c r="M32" s="1107"/>
      <c r="N32" s="1108"/>
      <c r="O32" s="1108"/>
      <c r="P32" s="1108"/>
      <c r="Q32" s="1108"/>
      <c r="R32" s="1108"/>
      <c r="S32" s="1108"/>
      <c r="T32" s="1361"/>
      <c r="U32" s="1107"/>
      <c r="V32" s="1108"/>
      <c r="W32" s="1103"/>
    </row>
    <row r="33" spans="1:23">
      <c r="A33" s="1124"/>
      <c r="B33" s="1120" t="s">
        <v>2465</v>
      </c>
      <c r="C33" s="1125"/>
      <c r="D33" s="1120" t="s">
        <v>222</v>
      </c>
      <c r="E33" s="1125"/>
      <c r="F33" s="1125"/>
      <c r="G33" s="1125"/>
      <c r="H33" s="1125"/>
      <c r="I33" s="1125"/>
      <c r="J33" s="1125"/>
      <c r="K33" s="1125"/>
      <c r="L33" s="1125"/>
      <c r="M33" s="1132"/>
      <c r="N33" s="1133"/>
      <c r="O33" s="1133"/>
      <c r="P33" s="1133"/>
      <c r="Q33" s="1133"/>
      <c r="R33" s="1133"/>
      <c r="S33" s="1133"/>
      <c r="T33" s="1362"/>
      <c r="U33" s="1132"/>
      <c r="V33" s="1133"/>
      <c r="W33" s="1131"/>
    </row>
    <row r="34" spans="1:23">
      <c r="A34" s="1124"/>
      <c r="B34" s="1120" t="s">
        <v>2466</v>
      </c>
      <c r="C34" s="1125"/>
      <c r="D34" s="1120" t="s">
        <v>365</v>
      </c>
      <c r="E34" s="1125"/>
      <c r="F34" s="1125"/>
      <c r="G34" s="1125"/>
      <c r="H34" s="1125"/>
      <c r="I34" s="1125"/>
      <c r="J34" s="1125"/>
      <c r="K34" s="1125"/>
      <c r="L34" s="1125"/>
      <c r="M34" s="1132"/>
      <c r="N34" s="1133"/>
      <c r="O34" s="1133"/>
      <c r="P34" s="1133"/>
      <c r="Q34" s="1133"/>
      <c r="R34" s="1133"/>
      <c r="S34" s="1133"/>
      <c r="T34" s="1362"/>
      <c r="U34" s="1132"/>
      <c r="V34" s="1133"/>
      <c r="W34" s="1131"/>
    </row>
    <row r="35" spans="1:23" ht="21">
      <c r="A35" s="1124">
        <v>2</v>
      </c>
      <c r="B35" s="1125" t="s">
        <v>2139</v>
      </c>
      <c r="C35" s="1126" t="s">
        <v>2140</v>
      </c>
      <c r="D35" s="1127" t="s">
        <v>367</v>
      </c>
      <c r="E35" s="1126" t="s">
        <v>1915</v>
      </c>
      <c r="F35" s="1125" t="s">
        <v>2141</v>
      </c>
      <c r="G35" s="1126" t="s">
        <v>1916</v>
      </c>
      <c r="H35" s="1126" t="s">
        <v>596</v>
      </c>
      <c r="I35" s="1129">
        <v>2004</v>
      </c>
      <c r="J35" s="1125" t="s">
        <v>2142</v>
      </c>
      <c r="K35" s="1119" t="s">
        <v>2</v>
      </c>
      <c r="L35" s="1126" t="s">
        <v>13</v>
      </c>
      <c r="M35" s="1124">
        <v>1</v>
      </c>
      <c r="N35" s="1134">
        <v>127500000</v>
      </c>
      <c r="O35" s="1134"/>
      <c r="P35" s="1134"/>
      <c r="Q35" s="1134"/>
      <c r="R35" s="1134"/>
      <c r="S35" s="1134"/>
      <c r="T35" s="1135"/>
      <c r="U35" s="1124">
        <v>1</v>
      </c>
      <c r="V35" s="1134">
        <v>127500000</v>
      </c>
      <c r="W35" s="1127" t="s">
        <v>2143</v>
      </c>
    </row>
    <row r="36" spans="1:23">
      <c r="A36" s="1119"/>
      <c r="B36" s="1119"/>
      <c r="C36" s="1119"/>
      <c r="D36" s="1131"/>
      <c r="E36" s="1119"/>
      <c r="F36" s="1119"/>
      <c r="G36" s="1119"/>
      <c r="H36" s="1119"/>
      <c r="I36" s="1119"/>
      <c r="J36" s="1119"/>
      <c r="K36" s="1131"/>
      <c r="L36" s="1119"/>
      <c r="M36" s="1119"/>
      <c r="N36" s="1131"/>
      <c r="O36" s="1131"/>
      <c r="P36" s="1131"/>
      <c r="Q36" s="1131"/>
      <c r="R36" s="1131"/>
      <c r="S36" s="1131"/>
      <c r="T36" s="1119"/>
      <c r="U36" s="1119"/>
      <c r="V36" s="1131"/>
      <c r="W36" s="1127"/>
    </row>
    <row r="37" spans="1:23" ht="21">
      <c r="A37" s="1124">
        <v>3</v>
      </c>
      <c r="B37" s="1125" t="s">
        <v>2139</v>
      </c>
      <c r="C37" s="1126" t="s">
        <v>2138</v>
      </c>
      <c r="D37" s="1127" t="s">
        <v>367</v>
      </c>
      <c r="E37" s="1126" t="s">
        <v>1917</v>
      </c>
      <c r="F37" s="1125" t="s">
        <v>2144</v>
      </c>
      <c r="G37" s="1126" t="s">
        <v>1916</v>
      </c>
      <c r="H37" s="1126" t="s">
        <v>1817</v>
      </c>
      <c r="I37" s="1129">
        <v>2008</v>
      </c>
      <c r="J37" s="1125" t="s">
        <v>2145</v>
      </c>
      <c r="K37" s="1119" t="s">
        <v>2</v>
      </c>
      <c r="L37" s="1126" t="s">
        <v>13</v>
      </c>
      <c r="M37" s="1124">
        <v>1</v>
      </c>
      <c r="N37" s="1134">
        <v>134720000</v>
      </c>
      <c r="O37" s="1134"/>
      <c r="P37" s="1134"/>
      <c r="Q37" s="1134"/>
      <c r="R37" s="1134"/>
      <c r="S37" s="1134"/>
      <c r="T37" s="1135"/>
      <c r="U37" s="1124">
        <v>1</v>
      </c>
      <c r="V37" s="1134">
        <v>134720000</v>
      </c>
      <c r="W37" s="1127" t="s">
        <v>2146</v>
      </c>
    </row>
    <row r="38" spans="1:23">
      <c r="A38" s="1124"/>
      <c r="B38" s="1125"/>
      <c r="C38" s="1126"/>
      <c r="D38" s="1127"/>
      <c r="E38" s="1126"/>
      <c r="F38" s="1125"/>
      <c r="G38" s="1126"/>
      <c r="H38" s="1126"/>
      <c r="I38" s="1129"/>
      <c r="J38" s="1125"/>
      <c r="K38" s="1131"/>
      <c r="L38" s="1126"/>
      <c r="M38" s="1124"/>
      <c r="N38" s="1134"/>
      <c r="O38" s="1134"/>
      <c r="P38" s="1134"/>
      <c r="Q38" s="1134"/>
      <c r="R38" s="1134"/>
      <c r="S38" s="1134"/>
      <c r="T38" s="1135"/>
      <c r="U38" s="1124"/>
      <c r="V38" s="1134"/>
      <c r="W38" s="1127"/>
    </row>
    <row r="39" spans="1:23" ht="31.5">
      <c r="A39" s="1124">
        <v>4</v>
      </c>
      <c r="B39" s="1125" t="s">
        <v>2139</v>
      </c>
      <c r="C39" s="1126" t="s">
        <v>2147</v>
      </c>
      <c r="D39" s="1127" t="s">
        <v>367</v>
      </c>
      <c r="E39" s="1126" t="s">
        <v>2148</v>
      </c>
      <c r="F39" s="1125" t="s">
        <v>2149</v>
      </c>
      <c r="G39" s="1126" t="s">
        <v>1916</v>
      </c>
      <c r="H39" s="1126" t="s">
        <v>596</v>
      </c>
      <c r="I39" s="1129">
        <v>2011</v>
      </c>
      <c r="J39" s="1125" t="s">
        <v>2150</v>
      </c>
      <c r="K39" s="1119" t="s">
        <v>2</v>
      </c>
      <c r="L39" s="1126" t="s">
        <v>13</v>
      </c>
      <c r="M39" s="1124">
        <v>1</v>
      </c>
      <c r="N39" s="1134">
        <v>198800000</v>
      </c>
      <c r="O39" s="1134"/>
      <c r="P39" s="1134"/>
      <c r="Q39" s="1134"/>
      <c r="R39" s="1134"/>
      <c r="S39" s="1134"/>
      <c r="T39" s="1135"/>
      <c r="U39" s="1124">
        <v>1</v>
      </c>
      <c r="V39" s="1134">
        <v>198800000</v>
      </c>
      <c r="W39" s="1127" t="s">
        <v>2151</v>
      </c>
    </row>
    <row r="40" spans="1:23">
      <c r="A40" s="1119"/>
      <c r="B40" s="1119"/>
      <c r="C40" s="1119"/>
      <c r="D40" s="1131"/>
      <c r="E40" s="1119"/>
      <c r="F40" s="1119"/>
      <c r="G40" s="1119"/>
      <c r="H40" s="1119"/>
      <c r="I40" s="1119"/>
      <c r="J40" s="1119"/>
      <c r="K40" s="1131"/>
      <c r="L40" s="1119"/>
      <c r="M40" s="1119"/>
      <c r="N40" s="1131"/>
      <c r="O40" s="1131"/>
      <c r="P40" s="1131"/>
      <c r="Q40" s="1131"/>
      <c r="R40" s="1131"/>
      <c r="S40" s="1131"/>
      <c r="T40" s="1119"/>
      <c r="U40" s="1119"/>
      <c r="V40" s="1131"/>
      <c r="W40" s="1127"/>
    </row>
    <row r="41" spans="1:23" ht="21">
      <c r="A41" s="1124">
        <v>5</v>
      </c>
      <c r="B41" s="1125" t="s">
        <v>2139</v>
      </c>
      <c r="C41" s="1126" t="s">
        <v>2152</v>
      </c>
      <c r="D41" s="1127" t="s">
        <v>367</v>
      </c>
      <c r="E41" s="1126" t="s">
        <v>1918</v>
      </c>
      <c r="F41" s="1125" t="s">
        <v>2153</v>
      </c>
      <c r="G41" s="1126" t="s">
        <v>1916</v>
      </c>
      <c r="H41" s="1126" t="s">
        <v>596</v>
      </c>
      <c r="I41" s="1129">
        <v>2013</v>
      </c>
      <c r="J41" s="1125" t="s">
        <v>2154</v>
      </c>
      <c r="K41" s="1119" t="s">
        <v>2</v>
      </c>
      <c r="L41" s="1126" t="s">
        <v>13</v>
      </c>
      <c r="M41" s="1124">
        <v>1</v>
      </c>
      <c r="N41" s="1134">
        <v>192980600</v>
      </c>
      <c r="O41" s="1134"/>
      <c r="P41" s="1134"/>
      <c r="Q41" s="1134"/>
      <c r="R41" s="1134"/>
      <c r="S41" s="1134"/>
      <c r="T41" s="1135"/>
      <c r="U41" s="1124">
        <v>1</v>
      </c>
      <c r="V41" s="1134">
        <v>192980600</v>
      </c>
      <c r="W41" s="1127" t="s">
        <v>2146</v>
      </c>
    </row>
    <row r="42" spans="1:23">
      <c r="A42" s="1124"/>
      <c r="B42" s="1125"/>
      <c r="C42" s="1126"/>
      <c r="D42" s="1127"/>
      <c r="E42" s="1126"/>
      <c r="F42" s="1125"/>
      <c r="G42" s="1126"/>
      <c r="H42" s="1126"/>
      <c r="I42" s="1129"/>
      <c r="J42" s="1125"/>
      <c r="K42" s="1119"/>
      <c r="L42" s="1126"/>
      <c r="M42" s="1124"/>
      <c r="N42" s="1134"/>
      <c r="O42" s="1134"/>
      <c r="P42" s="1134"/>
      <c r="Q42" s="1134"/>
      <c r="R42" s="1134"/>
      <c r="S42" s="1134"/>
      <c r="T42" s="1135"/>
      <c r="U42" s="1124"/>
      <c r="V42" s="1134"/>
      <c r="W42" s="1127"/>
    </row>
    <row r="43" spans="1:23" ht="31.5">
      <c r="A43" s="1124">
        <v>6</v>
      </c>
      <c r="B43" s="1125" t="s">
        <v>2155</v>
      </c>
      <c r="C43" s="1126" t="s">
        <v>2147</v>
      </c>
      <c r="D43" s="1127" t="s">
        <v>1919</v>
      </c>
      <c r="E43" s="1126" t="s">
        <v>2156</v>
      </c>
      <c r="F43" s="1125" t="s">
        <v>1920</v>
      </c>
      <c r="G43" s="1126" t="s">
        <v>1921</v>
      </c>
      <c r="H43" s="1126" t="s">
        <v>1817</v>
      </c>
      <c r="I43" s="1129">
        <v>2012</v>
      </c>
      <c r="J43" s="1125" t="s">
        <v>2150</v>
      </c>
      <c r="K43" s="1119" t="s">
        <v>2</v>
      </c>
      <c r="L43" s="1126" t="s">
        <v>13</v>
      </c>
      <c r="M43" s="1124">
        <v>1</v>
      </c>
      <c r="N43" s="1134">
        <v>156190000</v>
      </c>
      <c r="O43" s="1134"/>
      <c r="P43" s="1134"/>
      <c r="Q43" s="1134"/>
      <c r="R43" s="1134"/>
      <c r="S43" s="1134"/>
      <c r="T43" s="1135"/>
      <c r="U43" s="1124">
        <v>1</v>
      </c>
      <c r="V43" s="1134">
        <v>156190000</v>
      </c>
      <c r="W43" s="1127" t="s">
        <v>2157</v>
      </c>
    </row>
    <row r="44" spans="1:23">
      <c r="A44" s="1119"/>
      <c r="B44" s="1119"/>
      <c r="C44" s="1119"/>
      <c r="D44" s="1131"/>
      <c r="E44" s="1119"/>
      <c r="F44" s="1119"/>
      <c r="G44" s="1119"/>
      <c r="H44" s="1119"/>
      <c r="I44" s="1119"/>
      <c r="J44" s="1119"/>
      <c r="K44" s="1119"/>
      <c r="L44" s="1119"/>
      <c r="M44" s="1119"/>
      <c r="N44" s="1131"/>
      <c r="O44" s="1131"/>
      <c r="P44" s="1131"/>
      <c r="Q44" s="1131"/>
      <c r="R44" s="1131"/>
      <c r="S44" s="1131"/>
      <c r="T44" s="1119"/>
      <c r="U44" s="1119"/>
      <c r="V44" s="1131"/>
      <c r="W44" s="1127"/>
    </row>
    <row r="45" spans="1:23" ht="21">
      <c r="A45" s="1124">
        <v>7</v>
      </c>
      <c r="B45" s="1125" t="s">
        <v>2158</v>
      </c>
      <c r="C45" s="1126" t="s">
        <v>2138</v>
      </c>
      <c r="D45" s="1127" t="s">
        <v>199</v>
      </c>
      <c r="E45" s="1126" t="s">
        <v>1922</v>
      </c>
      <c r="F45" s="1125" t="s">
        <v>2159</v>
      </c>
      <c r="G45" s="1126" t="s">
        <v>78</v>
      </c>
      <c r="H45" s="1126" t="s">
        <v>596</v>
      </c>
      <c r="I45" s="1129">
        <v>2005</v>
      </c>
      <c r="J45" s="1125" t="s">
        <v>2160</v>
      </c>
      <c r="K45" s="1119" t="s">
        <v>2</v>
      </c>
      <c r="L45" s="1126" t="s">
        <v>13</v>
      </c>
      <c r="M45" s="1124">
        <v>1</v>
      </c>
      <c r="N45" s="1134">
        <v>15150000</v>
      </c>
      <c r="O45" s="1134"/>
      <c r="P45" s="1134"/>
      <c r="Q45" s="1134"/>
      <c r="R45" s="1134"/>
      <c r="S45" s="1134"/>
      <c r="T45" s="1135"/>
      <c r="U45" s="1124">
        <v>1</v>
      </c>
      <c r="V45" s="1134">
        <v>15150000</v>
      </c>
      <c r="W45" s="1127" t="s">
        <v>2161</v>
      </c>
    </row>
    <row r="46" spans="1:23">
      <c r="A46" s="1124"/>
      <c r="B46" s="1125"/>
      <c r="C46" s="1126"/>
      <c r="D46" s="1127"/>
      <c r="E46" s="1126"/>
      <c r="F46" s="1125"/>
      <c r="G46" s="1126"/>
      <c r="H46" s="1126"/>
      <c r="I46" s="1129"/>
      <c r="J46" s="1125"/>
      <c r="K46" s="1131"/>
      <c r="L46" s="1126"/>
      <c r="M46" s="1124"/>
      <c r="N46" s="1134"/>
      <c r="O46" s="1134"/>
      <c r="P46" s="1134"/>
      <c r="Q46" s="1134"/>
      <c r="R46" s="1134"/>
      <c r="S46" s="1134"/>
      <c r="T46" s="1135"/>
      <c r="U46" s="1124"/>
      <c r="V46" s="1134"/>
      <c r="W46" s="1127"/>
    </row>
    <row r="47" spans="1:23" ht="21">
      <c r="A47" s="1124">
        <v>8</v>
      </c>
      <c r="B47" s="1125" t="s">
        <v>2158</v>
      </c>
      <c r="C47" s="1126" t="s">
        <v>2162</v>
      </c>
      <c r="D47" s="1127" t="s">
        <v>199</v>
      </c>
      <c r="E47" s="1126" t="s">
        <v>1923</v>
      </c>
      <c r="F47" s="1125" t="s">
        <v>2163</v>
      </c>
      <c r="G47" s="1126" t="s">
        <v>1924</v>
      </c>
      <c r="H47" s="1126" t="s">
        <v>596</v>
      </c>
      <c r="I47" s="1129">
        <v>2005</v>
      </c>
      <c r="J47" s="1125" t="s">
        <v>1925</v>
      </c>
      <c r="K47" s="1119" t="s">
        <v>2</v>
      </c>
      <c r="L47" s="1126" t="s">
        <v>13</v>
      </c>
      <c r="M47" s="1124">
        <v>1</v>
      </c>
      <c r="N47" s="1134">
        <v>11900000</v>
      </c>
      <c r="O47" s="1134"/>
      <c r="P47" s="1134"/>
      <c r="Q47" s="1134"/>
      <c r="R47" s="1134"/>
      <c r="S47" s="1134"/>
      <c r="T47" s="1135"/>
      <c r="U47" s="1124">
        <v>1</v>
      </c>
      <c r="V47" s="1134">
        <v>11900000</v>
      </c>
      <c r="W47" s="1127" t="s">
        <v>2164</v>
      </c>
    </row>
    <row r="48" spans="1:23">
      <c r="A48" s="1124"/>
      <c r="B48" s="1125"/>
      <c r="C48" s="1126"/>
      <c r="D48" s="1127"/>
      <c r="E48" s="1126"/>
      <c r="F48" s="1125"/>
      <c r="G48" s="1126"/>
      <c r="H48" s="1126"/>
      <c r="I48" s="1129"/>
      <c r="J48" s="1125"/>
      <c r="K48" s="1131"/>
      <c r="L48" s="1126"/>
      <c r="M48" s="1124"/>
      <c r="N48" s="1134"/>
      <c r="O48" s="1134"/>
      <c r="P48" s="1134"/>
      <c r="Q48" s="1134"/>
      <c r="R48" s="1134"/>
      <c r="S48" s="1134"/>
      <c r="T48" s="1135"/>
      <c r="U48" s="1124"/>
      <c r="V48" s="1134"/>
      <c r="W48" s="1127"/>
    </row>
    <row r="49" spans="1:23" ht="21">
      <c r="A49" s="1345">
        <v>9</v>
      </c>
      <c r="B49" s="1340" t="s">
        <v>2158</v>
      </c>
      <c r="C49" s="1341" t="s">
        <v>2165</v>
      </c>
      <c r="D49" s="1342" t="s">
        <v>199</v>
      </c>
      <c r="E49" s="1341" t="s">
        <v>1926</v>
      </c>
      <c r="F49" s="1340" t="s">
        <v>2166</v>
      </c>
      <c r="G49" s="1341" t="s">
        <v>1924</v>
      </c>
      <c r="H49" s="1341" t="s">
        <v>596</v>
      </c>
      <c r="I49" s="1343">
        <v>2005</v>
      </c>
      <c r="J49" s="1340" t="s">
        <v>2167</v>
      </c>
      <c r="K49" s="1344" t="s">
        <v>2</v>
      </c>
      <c r="L49" s="1341" t="s">
        <v>1914</v>
      </c>
      <c r="M49" s="1345">
        <v>1</v>
      </c>
      <c r="N49" s="1346">
        <v>13750000</v>
      </c>
      <c r="O49" s="1346"/>
      <c r="P49" s="1346"/>
      <c r="Q49" s="1346"/>
      <c r="R49" s="1346"/>
      <c r="S49" s="1346"/>
      <c r="T49" s="1347"/>
      <c r="U49" s="1345">
        <v>1</v>
      </c>
      <c r="V49" s="1346">
        <v>13750000</v>
      </c>
      <c r="W49" s="1342" t="s">
        <v>2168</v>
      </c>
    </row>
    <row r="50" spans="1:23">
      <c r="A50" s="1124"/>
      <c r="B50" s="1125"/>
      <c r="C50" s="1126"/>
      <c r="D50" s="1127"/>
      <c r="E50" s="1126"/>
      <c r="F50" s="1125"/>
      <c r="G50" s="1126"/>
      <c r="H50" s="1126"/>
      <c r="I50" s="1129"/>
      <c r="J50" s="1125"/>
      <c r="K50" s="1119"/>
      <c r="L50" s="1126"/>
      <c r="M50" s="1124"/>
      <c r="N50" s="1134"/>
      <c r="O50" s="1134"/>
      <c r="P50" s="1134"/>
      <c r="Q50" s="1134"/>
      <c r="R50" s="1134"/>
      <c r="S50" s="1134"/>
      <c r="T50" s="1135"/>
      <c r="U50" s="1124"/>
      <c r="V50" s="1134"/>
      <c r="W50" s="1127"/>
    </row>
    <row r="51" spans="1:23" ht="21">
      <c r="A51" s="1124">
        <v>10</v>
      </c>
      <c r="B51" s="1125" t="s">
        <v>2158</v>
      </c>
      <c r="C51" s="1126" t="s">
        <v>2169</v>
      </c>
      <c r="D51" s="1127" t="s">
        <v>199</v>
      </c>
      <c r="E51" s="1126" t="s">
        <v>1927</v>
      </c>
      <c r="F51" s="1125" t="s">
        <v>2170</v>
      </c>
      <c r="G51" s="1126" t="s">
        <v>78</v>
      </c>
      <c r="H51" s="1126" t="s">
        <v>596</v>
      </c>
      <c r="I51" s="1129">
        <v>2006</v>
      </c>
      <c r="J51" s="1125" t="s">
        <v>2160</v>
      </c>
      <c r="K51" s="1119" t="s">
        <v>2</v>
      </c>
      <c r="L51" s="1126" t="s">
        <v>13</v>
      </c>
      <c r="M51" s="1124">
        <v>1</v>
      </c>
      <c r="N51" s="1134">
        <v>13490000</v>
      </c>
      <c r="O51" s="1134"/>
      <c r="P51" s="1134"/>
      <c r="Q51" s="1134"/>
      <c r="R51" s="1134"/>
      <c r="S51" s="1134"/>
      <c r="T51" s="1135"/>
      <c r="U51" s="1124">
        <v>1</v>
      </c>
      <c r="V51" s="1134">
        <v>13490000</v>
      </c>
      <c r="W51" s="1127" t="s">
        <v>2171</v>
      </c>
    </row>
    <row r="52" spans="1:23">
      <c r="A52" s="1124"/>
      <c r="B52" s="1125"/>
      <c r="C52" s="1126"/>
      <c r="D52" s="1127"/>
      <c r="E52" s="1126"/>
      <c r="F52" s="1125"/>
      <c r="G52" s="1126"/>
      <c r="H52" s="1126"/>
      <c r="I52" s="1129"/>
      <c r="J52" s="1125"/>
      <c r="K52" s="1131"/>
      <c r="L52" s="1126"/>
      <c r="M52" s="1124"/>
      <c r="N52" s="1134"/>
      <c r="O52" s="1134"/>
      <c r="P52" s="1134"/>
      <c r="Q52" s="1134"/>
      <c r="R52" s="1134"/>
      <c r="S52" s="1134"/>
      <c r="T52" s="1135"/>
      <c r="U52" s="1124"/>
      <c r="V52" s="1134"/>
      <c r="W52" s="1127"/>
    </row>
    <row r="53" spans="1:23" ht="21">
      <c r="A53" s="1124">
        <v>11</v>
      </c>
      <c r="B53" s="1125" t="s">
        <v>2158</v>
      </c>
      <c r="C53" s="1126" t="s">
        <v>2172</v>
      </c>
      <c r="D53" s="1127" t="s">
        <v>199</v>
      </c>
      <c r="E53" s="1126" t="s">
        <v>1928</v>
      </c>
      <c r="F53" s="1125" t="s">
        <v>1929</v>
      </c>
      <c r="G53" s="1126" t="s">
        <v>1924</v>
      </c>
      <c r="H53" s="1126" t="s">
        <v>1817</v>
      </c>
      <c r="I53" s="1129">
        <v>2012</v>
      </c>
      <c r="J53" s="1125" t="s">
        <v>2173</v>
      </c>
      <c r="K53" s="1119" t="s">
        <v>2</v>
      </c>
      <c r="L53" s="1126" t="s">
        <v>13</v>
      </c>
      <c r="M53" s="1124">
        <v>1</v>
      </c>
      <c r="N53" s="1134">
        <v>15397057</v>
      </c>
      <c r="O53" s="1134"/>
      <c r="P53" s="1134"/>
      <c r="Q53" s="1134"/>
      <c r="R53" s="1134"/>
      <c r="S53" s="1134"/>
      <c r="T53" s="1135"/>
      <c r="U53" s="1124">
        <v>1</v>
      </c>
      <c r="V53" s="1134">
        <v>15397057</v>
      </c>
      <c r="W53" s="1127" t="s">
        <v>2174</v>
      </c>
    </row>
    <row r="54" spans="1:23">
      <c r="A54" s="1119"/>
      <c r="B54" s="1119"/>
      <c r="C54" s="1119"/>
      <c r="D54" s="1131"/>
      <c r="E54" s="1119"/>
      <c r="F54" s="1119"/>
      <c r="G54" s="1119"/>
      <c r="H54" s="1119"/>
      <c r="I54" s="1119"/>
      <c r="J54" s="1119"/>
      <c r="K54" s="1131"/>
      <c r="L54" s="1119"/>
      <c r="M54" s="1119"/>
      <c r="N54" s="1131"/>
      <c r="O54" s="1131"/>
      <c r="P54" s="1131"/>
      <c r="Q54" s="1131"/>
      <c r="R54" s="1131"/>
      <c r="S54" s="1131"/>
      <c r="T54" s="1119"/>
      <c r="U54" s="1119"/>
      <c r="V54" s="1131"/>
      <c r="W54" s="1127"/>
    </row>
    <row r="55" spans="1:23" ht="31.5">
      <c r="A55" s="1124">
        <v>12</v>
      </c>
      <c r="B55" s="1125" t="s">
        <v>2158</v>
      </c>
      <c r="C55" s="1126" t="s">
        <v>2175</v>
      </c>
      <c r="D55" s="1127" t="s">
        <v>199</v>
      </c>
      <c r="E55" s="1126" t="s">
        <v>1928</v>
      </c>
      <c r="F55" s="1125" t="s">
        <v>1930</v>
      </c>
      <c r="G55" s="1126" t="s">
        <v>1924</v>
      </c>
      <c r="H55" s="1126" t="s">
        <v>1817</v>
      </c>
      <c r="I55" s="1129">
        <v>2012</v>
      </c>
      <c r="J55" s="1125" t="s">
        <v>2173</v>
      </c>
      <c r="K55" s="1119" t="s">
        <v>2</v>
      </c>
      <c r="L55" s="1126" t="s">
        <v>13</v>
      </c>
      <c r="M55" s="1124">
        <v>1</v>
      </c>
      <c r="N55" s="1134">
        <v>15397057</v>
      </c>
      <c r="O55" s="1134"/>
      <c r="P55" s="1134"/>
      <c r="Q55" s="1134"/>
      <c r="R55" s="1134"/>
      <c r="S55" s="1134"/>
      <c r="T55" s="1135"/>
      <c r="U55" s="1124">
        <v>1</v>
      </c>
      <c r="V55" s="1134">
        <v>15397057</v>
      </c>
      <c r="W55" s="1127" t="s">
        <v>2176</v>
      </c>
    </row>
    <row r="56" spans="1:23">
      <c r="A56" s="1119"/>
      <c r="B56" s="1119"/>
      <c r="C56" s="1119"/>
      <c r="D56" s="1131"/>
      <c r="E56" s="1119"/>
      <c r="F56" s="1119"/>
      <c r="G56" s="1119"/>
      <c r="H56" s="1119"/>
      <c r="I56" s="1119"/>
      <c r="J56" s="1119"/>
      <c r="K56" s="1131"/>
      <c r="L56" s="1119"/>
      <c r="M56" s="1119"/>
      <c r="N56" s="1131"/>
      <c r="O56" s="1131"/>
      <c r="P56" s="1131"/>
      <c r="Q56" s="1131"/>
      <c r="R56" s="1131"/>
      <c r="S56" s="1131"/>
      <c r="T56" s="1119"/>
      <c r="U56" s="1119"/>
      <c r="V56" s="1131"/>
      <c r="W56" s="1127"/>
    </row>
    <row r="57" spans="1:23" ht="21">
      <c r="A57" s="1124">
        <v>13</v>
      </c>
      <c r="B57" s="1125" t="s">
        <v>2158</v>
      </c>
      <c r="C57" s="1126" t="s">
        <v>2177</v>
      </c>
      <c r="D57" s="1127" t="s">
        <v>199</v>
      </c>
      <c r="E57" s="1126" t="s">
        <v>1928</v>
      </c>
      <c r="F57" s="1125" t="s">
        <v>2178</v>
      </c>
      <c r="G57" s="1126" t="s">
        <v>1924</v>
      </c>
      <c r="H57" s="1126" t="s">
        <v>1817</v>
      </c>
      <c r="I57" s="1129">
        <v>2012</v>
      </c>
      <c r="J57" s="1125" t="s">
        <v>2173</v>
      </c>
      <c r="K57" s="1119" t="s">
        <v>2</v>
      </c>
      <c r="L57" s="1126" t="s">
        <v>13</v>
      </c>
      <c r="M57" s="1124">
        <v>1</v>
      </c>
      <c r="N57" s="1134">
        <v>15397057</v>
      </c>
      <c r="O57" s="1134"/>
      <c r="P57" s="1134"/>
      <c r="Q57" s="1134"/>
      <c r="R57" s="1134"/>
      <c r="S57" s="1134"/>
      <c r="T57" s="1135"/>
      <c r="U57" s="1124">
        <v>1</v>
      </c>
      <c r="V57" s="1134">
        <v>15397057</v>
      </c>
      <c r="W57" s="1127" t="s">
        <v>2179</v>
      </c>
    </row>
    <row r="58" spans="1:23">
      <c r="A58" s="1119"/>
      <c r="B58" s="1119"/>
      <c r="C58" s="1119"/>
      <c r="D58" s="1131"/>
      <c r="E58" s="1119"/>
      <c r="F58" s="1119"/>
      <c r="G58" s="1119"/>
      <c r="H58" s="1119"/>
      <c r="I58" s="1119"/>
      <c r="J58" s="1119"/>
      <c r="K58" s="1119"/>
      <c r="L58" s="1119"/>
      <c r="M58" s="1119"/>
      <c r="N58" s="1131"/>
      <c r="O58" s="1131"/>
      <c r="P58" s="1131"/>
      <c r="Q58" s="1131"/>
      <c r="R58" s="1131"/>
      <c r="S58" s="1131"/>
      <c r="T58" s="1119"/>
      <c r="U58" s="1119"/>
      <c r="V58" s="1131"/>
      <c r="W58" s="1127"/>
    </row>
    <row r="59" spans="1:23" ht="21">
      <c r="A59" s="1124">
        <v>14</v>
      </c>
      <c r="B59" s="1125" t="s">
        <v>2158</v>
      </c>
      <c r="C59" s="1126" t="s">
        <v>2180</v>
      </c>
      <c r="D59" s="1127" t="s">
        <v>199</v>
      </c>
      <c r="E59" s="1126" t="s">
        <v>1928</v>
      </c>
      <c r="F59" s="1125" t="s">
        <v>1931</v>
      </c>
      <c r="G59" s="1126" t="s">
        <v>1924</v>
      </c>
      <c r="H59" s="1126" t="s">
        <v>1817</v>
      </c>
      <c r="I59" s="1129">
        <v>2012</v>
      </c>
      <c r="J59" s="1125" t="s">
        <v>2173</v>
      </c>
      <c r="K59" s="1119" t="s">
        <v>2</v>
      </c>
      <c r="L59" s="1126" t="s">
        <v>13</v>
      </c>
      <c r="M59" s="1124">
        <v>1</v>
      </c>
      <c r="N59" s="1134">
        <v>15397057</v>
      </c>
      <c r="O59" s="1134"/>
      <c r="P59" s="1134"/>
      <c r="Q59" s="1134"/>
      <c r="R59" s="1134"/>
      <c r="S59" s="1134"/>
      <c r="T59" s="1135"/>
      <c r="U59" s="1124">
        <v>1</v>
      </c>
      <c r="V59" s="1134">
        <v>15397057</v>
      </c>
      <c r="W59" s="1127" t="s">
        <v>2181</v>
      </c>
    </row>
    <row r="60" spans="1:23">
      <c r="A60" s="1119"/>
      <c r="B60" s="1119"/>
      <c r="C60" s="1119"/>
      <c r="D60" s="1131"/>
      <c r="E60" s="1119"/>
      <c r="F60" s="1119"/>
      <c r="G60" s="1119"/>
      <c r="H60" s="1119"/>
      <c r="I60" s="1119"/>
      <c r="J60" s="1119"/>
      <c r="K60" s="1131"/>
      <c r="L60" s="1119"/>
      <c r="M60" s="1119"/>
      <c r="N60" s="1131"/>
      <c r="O60" s="1131"/>
      <c r="P60" s="1131"/>
      <c r="Q60" s="1131"/>
      <c r="R60" s="1131"/>
      <c r="S60" s="1131"/>
      <c r="T60" s="1119"/>
      <c r="U60" s="1119"/>
      <c r="V60" s="1131"/>
      <c r="W60" s="1127"/>
    </row>
    <row r="61" spans="1:23" ht="21">
      <c r="A61" s="1124">
        <v>15</v>
      </c>
      <c r="B61" s="1125" t="s">
        <v>2158</v>
      </c>
      <c r="C61" s="1126" t="s">
        <v>2182</v>
      </c>
      <c r="D61" s="1127" t="s">
        <v>199</v>
      </c>
      <c r="E61" s="1126" t="s">
        <v>1928</v>
      </c>
      <c r="F61" s="1125" t="s">
        <v>1932</v>
      </c>
      <c r="G61" s="1126" t="s">
        <v>1924</v>
      </c>
      <c r="H61" s="1126" t="s">
        <v>1817</v>
      </c>
      <c r="I61" s="1129">
        <v>2012</v>
      </c>
      <c r="J61" s="1125" t="s">
        <v>2173</v>
      </c>
      <c r="K61" s="1119" t="s">
        <v>2</v>
      </c>
      <c r="L61" s="1126" t="s">
        <v>13</v>
      </c>
      <c r="M61" s="1124">
        <v>1</v>
      </c>
      <c r="N61" s="1134">
        <v>15397057</v>
      </c>
      <c r="O61" s="1134"/>
      <c r="P61" s="1134"/>
      <c r="Q61" s="1134"/>
      <c r="R61" s="1134"/>
      <c r="S61" s="1134"/>
      <c r="T61" s="1135"/>
      <c r="U61" s="1124">
        <v>1</v>
      </c>
      <c r="V61" s="1134">
        <v>15397057</v>
      </c>
      <c r="W61" s="1127" t="s">
        <v>2183</v>
      </c>
    </row>
    <row r="62" spans="1:23">
      <c r="A62" s="1119"/>
      <c r="B62" s="1119"/>
      <c r="C62" s="1119"/>
      <c r="D62" s="1131"/>
      <c r="E62" s="1119"/>
      <c r="F62" s="1119"/>
      <c r="G62" s="1119"/>
      <c r="H62" s="1119"/>
      <c r="I62" s="1119"/>
      <c r="J62" s="1119"/>
      <c r="K62" s="1119"/>
      <c r="L62" s="1119"/>
      <c r="M62" s="1119"/>
      <c r="N62" s="1131"/>
      <c r="O62" s="1131"/>
      <c r="P62" s="1131"/>
      <c r="Q62" s="1131"/>
      <c r="R62" s="1131"/>
      <c r="S62" s="1131"/>
      <c r="T62" s="1119"/>
      <c r="U62" s="1119"/>
      <c r="V62" s="1131"/>
      <c r="W62" s="1127"/>
    </row>
    <row r="63" spans="1:23" ht="21">
      <c r="A63" s="1124">
        <v>16</v>
      </c>
      <c r="B63" s="1125" t="s">
        <v>2158</v>
      </c>
      <c r="C63" s="1126" t="s">
        <v>2184</v>
      </c>
      <c r="D63" s="1127" t="s">
        <v>199</v>
      </c>
      <c r="E63" s="1126" t="s">
        <v>1928</v>
      </c>
      <c r="F63" s="1125" t="s">
        <v>1933</v>
      </c>
      <c r="G63" s="1126" t="s">
        <v>1924</v>
      </c>
      <c r="H63" s="1126" t="s">
        <v>1817</v>
      </c>
      <c r="I63" s="1129">
        <v>2012</v>
      </c>
      <c r="J63" s="1125" t="s">
        <v>2173</v>
      </c>
      <c r="K63" s="1119" t="s">
        <v>2</v>
      </c>
      <c r="L63" s="1126" t="s">
        <v>13</v>
      </c>
      <c r="M63" s="1124">
        <v>1</v>
      </c>
      <c r="N63" s="1134">
        <v>15397057</v>
      </c>
      <c r="O63" s="1134"/>
      <c r="P63" s="1134"/>
      <c r="Q63" s="1134"/>
      <c r="R63" s="1134"/>
      <c r="S63" s="1134"/>
      <c r="T63" s="1135"/>
      <c r="U63" s="1124">
        <v>1</v>
      </c>
      <c r="V63" s="1134">
        <v>15397057</v>
      </c>
      <c r="W63" s="1127" t="s">
        <v>2185</v>
      </c>
    </row>
    <row r="64" spans="1:23">
      <c r="A64" s="1119"/>
      <c r="B64" s="1119"/>
      <c r="C64" s="1119"/>
      <c r="D64" s="1131"/>
      <c r="E64" s="1119"/>
      <c r="F64" s="1119"/>
      <c r="G64" s="1119"/>
      <c r="H64" s="1119"/>
      <c r="I64" s="1119"/>
      <c r="J64" s="1119"/>
      <c r="K64" s="1119"/>
      <c r="L64" s="1119"/>
      <c r="M64" s="1119"/>
      <c r="N64" s="1131"/>
      <c r="O64" s="1131"/>
      <c r="P64" s="1131"/>
      <c r="Q64" s="1131"/>
      <c r="R64" s="1131"/>
      <c r="S64" s="1131"/>
      <c r="T64" s="1119"/>
      <c r="U64" s="1119"/>
      <c r="V64" s="1131"/>
      <c r="W64" s="1127"/>
    </row>
    <row r="65" spans="1:23" ht="21">
      <c r="A65" s="1124">
        <v>17</v>
      </c>
      <c r="B65" s="1125" t="s">
        <v>2158</v>
      </c>
      <c r="C65" s="1126" t="s">
        <v>2186</v>
      </c>
      <c r="D65" s="1127" t="s">
        <v>199</v>
      </c>
      <c r="E65" s="1126" t="s">
        <v>1928</v>
      </c>
      <c r="F65" s="1125" t="s">
        <v>1934</v>
      </c>
      <c r="G65" s="1126" t="s">
        <v>1924</v>
      </c>
      <c r="H65" s="1126" t="s">
        <v>1817</v>
      </c>
      <c r="I65" s="1129">
        <v>2012</v>
      </c>
      <c r="J65" s="1125" t="s">
        <v>2173</v>
      </c>
      <c r="K65" s="1119" t="s">
        <v>2</v>
      </c>
      <c r="L65" s="1126" t="s">
        <v>13</v>
      </c>
      <c r="M65" s="1124">
        <v>1</v>
      </c>
      <c r="N65" s="1134">
        <v>15397057</v>
      </c>
      <c r="O65" s="1134"/>
      <c r="P65" s="1134"/>
      <c r="Q65" s="1134"/>
      <c r="R65" s="1134"/>
      <c r="S65" s="1134"/>
      <c r="T65" s="1135"/>
      <c r="U65" s="1124">
        <v>1</v>
      </c>
      <c r="V65" s="1134">
        <v>15397057</v>
      </c>
      <c r="W65" s="1127" t="s">
        <v>2187</v>
      </c>
    </row>
    <row r="66" spans="1:23">
      <c r="A66" s="1119"/>
      <c r="B66" s="1119"/>
      <c r="C66" s="1119"/>
      <c r="D66" s="1131"/>
      <c r="E66" s="1119"/>
      <c r="F66" s="1119"/>
      <c r="G66" s="1119"/>
      <c r="H66" s="1119"/>
      <c r="I66" s="1119"/>
      <c r="J66" s="1119"/>
      <c r="K66" s="1119"/>
      <c r="L66" s="1119"/>
      <c r="M66" s="1119"/>
      <c r="N66" s="1131"/>
      <c r="O66" s="1131"/>
      <c r="P66" s="1131"/>
      <c r="Q66" s="1131"/>
      <c r="R66" s="1131"/>
      <c r="S66" s="1131"/>
      <c r="T66" s="1119"/>
      <c r="U66" s="1119"/>
      <c r="V66" s="1131"/>
      <c r="W66" s="1127"/>
    </row>
    <row r="67" spans="1:23" ht="31.5">
      <c r="A67" s="1124">
        <v>18</v>
      </c>
      <c r="B67" s="1125" t="s">
        <v>2158</v>
      </c>
      <c r="C67" s="1126" t="s">
        <v>2188</v>
      </c>
      <c r="D67" s="1127" t="s">
        <v>199</v>
      </c>
      <c r="E67" s="1126" t="s">
        <v>1935</v>
      </c>
      <c r="F67" s="1125" t="s">
        <v>2189</v>
      </c>
      <c r="G67" s="1126" t="s">
        <v>1924</v>
      </c>
      <c r="H67" s="1126" t="s">
        <v>1817</v>
      </c>
      <c r="I67" s="1129">
        <v>2013</v>
      </c>
      <c r="J67" s="1125" t="s">
        <v>2173</v>
      </c>
      <c r="K67" s="1119" t="s">
        <v>2</v>
      </c>
      <c r="L67" s="1126" t="s">
        <v>13</v>
      </c>
      <c r="M67" s="1124">
        <v>1</v>
      </c>
      <c r="N67" s="1134">
        <v>15220867</v>
      </c>
      <c r="O67" s="1134"/>
      <c r="P67" s="1134"/>
      <c r="Q67" s="1134"/>
      <c r="R67" s="1134"/>
      <c r="S67" s="1134"/>
      <c r="T67" s="1135"/>
      <c r="U67" s="1124">
        <v>1</v>
      </c>
      <c r="V67" s="1134">
        <v>15220867</v>
      </c>
      <c r="W67" s="1127" t="s">
        <v>2190</v>
      </c>
    </row>
    <row r="68" spans="1:23">
      <c r="A68" s="1119"/>
      <c r="B68" s="1119"/>
      <c r="C68" s="1119"/>
      <c r="D68" s="1131"/>
      <c r="E68" s="1119"/>
      <c r="F68" s="1119"/>
      <c r="G68" s="1119"/>
      <c r="H68" s="1119"/>
      <c r="I68" s="1119"/>
      <c r="J68" s="1119"/>
      <c r="K68" s="1119"/>
      <c r="L68" s="1119"/>
      <c r="M68" s="1119"/>
      <c r="N68" s="1131"/>
      <c r="O68" s="1131"/>
      <c r="P68" s="1131"/>
      <c r="Q68" s="1131"/>
      <c r="R68" s="1131"/>
      <c r="S68" s="1131"/>
      <c r="T68" s="1119"/>
      <c r="U68" s="1119"/>
      <c r="V68" s="1131"/>
      <c r="W68" s="1127"/>
    </row>
    <row r="69" spans="1:23" ht="21">
      <c r="A69" s="1124">
        <v>19</v>
      </c>
      <c r="B69" s="1125" t="s">
        <v>2158</v>
      </c>
      <c r="C69" s="1126" t="s">
        <v>2191</v>
      </c>
      <c r="D69" s="1127" t="s">
        <v>199</v>
      </c>
      <c r="E69" s="1126" t="s">
        <v>1935</v>
      </c>
      <c r="F69" s="1125" t="s">
        <v>2192</v>
      </c>
      <c r="G69" s="1126" t="s">
        <v>1924</v>
      </c>
      <c r="H69" s="1126" t="s">
        <v>1817</v>
      </c>
      <c r="I69" s="1129">
        <v>2013</v>
      </c>
      <c r="J69" s="1125" t="s">
        <v>2173</v>
      </c>
      <c r="K69" s="1119" t="s">
        <v>2</v>
      </c>
      <c r="L69" s="1126" t="s">
        <v>13</v>
      </c>
      <c r="M69" s="1124">
        <v>1</v>
      </c>
      <c r="N69" s="1134">
        <v>15220867</v>
      </c>
      <c r="O69" s="1134"/>
      <c r="P69" s="1134"/>
      <c r="Q69" s="1134"/>
      <c r="R69" s="1134"/>
      <c r="S69" s="1134"/>
      <c r="T69" s="1135"/>
      <c r="U69" s="1124">
        <v>1</v>
      </c>
      <c r="V69" s="1134">
        <v>15220867</v>
      </c>
      <c r="W69" s="1127" t="s">
        <v>2193</v>
      </c>
    </row>
    <row r="70" spans="1:23">
      <c r="A70" s="1119"/>
      <c r="B70" s="1119"/>
      <c r="C70" s="1119"/>
      <c r="D70" s="1131"/>
      <c r="E70" s="1119"/>
      <c r="F70" s="1119"/>
      <c r="G70" s="1119"/>
      <c r="H70" s="1119"/>
      <c r="I70" s="1119"/>
      <c r="J70" s="1119"/>
      <c r="K70" s="1119"/>
      <c r="L70" s="1119"/>
      <c r="M70" s="1119"/>
      <c r="N70" s="1131"/>
      <c r="O70" s="1131"/>
      <c r="P70" s="1131"/>
      <c r="Q70" s="1131"/>
      <c r="R70" s="1131"/>
      <c r="S70" s="1131"/>
      <c r="T70" s="1119"/>
      <c r="U70" s="1119"/>
      <c r="V70" s="1131"/>
      <c r="W70" s="1127"/>
    </row>
    <row r="71" spans="1:23" ht="21">
      <c r="A71" s="1124">
        <v>20</v>
      </c>
      <c r="B71" s="1125" t="s">
        <v>2158</v>
      </c>
      <c r="C71" s="1126" t="s">
        <v>2194</v>
      </c>
      <c r="D71" s="1127" t="s">
        <v>199</v>
      </c>
      <c r="E71" s="1126" t="s">
        <v>1935</v>
      </c>
      <c r="F71" s="1125" t="s">
        <v>2195</v>
      </c>
      <c r="G71" s="1126" t="s">
        <v>1924</v>
      </c>
      <c r="H71" s="1126" t="s">
        <v>1817</v>
      </c>
      <c r="I71" s="1129">
        <v>2013</v>
      </c>
      <c r="J71" s="1125" t="s">
        <v>2173</v>
      </c>
      <c r="K71" s="1119" t="s">
        <v>2</v>
      </c>
      <c r="L71" s="1126" t="s">
        <v>13</v>
      </c>
      <c r="M71" s="1124">
        <v>1</v>
      </c>
      <c r="N71" s="1134">
        <v>15220867</v>
      </c>
      <c r="O71" s="1134"/>
      <c r="P71" s="1134"/>
      <c r="Q71" s="1134"/>
      <c r="R71" s="1134"/>
      <c r="S71" s="1134"/>
      <c r="T71" s="1135"/>
      <c r="U71" s="1124">
        <v>1</v>
      </c>
      <c r="V71" s="1134">
        <v>15220867</v>
      </c>
      <c r="W71" s="1127" t="s">
        <v>2196</v>
      </c>
    </row>
    <row r="72" spans="1:23" ht="13.5" thickBot="1">
      <c r="A72" s="1098"/>
      <c r="B72" s="830"/>
      <c r="C72" s="845"/>
      <c r="D72" s="1099"/>
      <c r="E72" s="845"/>
      <c r="F72" s="830"/>
      <c r="G72" s="845"/>
      <c r="H72" s="845"/>
      <c r="I72" s="1101"/>
      <c r="J72" s="830"/>
      <c r="K72" s="941"/>
      <c r="L72" s="845"/>
      <c r="M72" s="1098"/>
      <c r="N72" s="1109"/>
      <c r="O72" s="1109"/>
      <c r="P72" s="1109"/>
      <c r="Q72" s="1109"/>
      <c r="R72" s="1109"/>
      <c r="S72" s="1109"/>
      <c r="T72" s="1359"/>
      <c r="U72" s="1098"/>
      <c r="V72" s="1109"/>
      <c r="W72" s="1099"/>
    </row>
    <row r="73" spans="1:23" ht="13.5" thickBot="1">
      <c r="A73" s="2310" t="s">
        <v>2467</v>
      </c>
      <c r="B73" s="2310"/>
      <c r="C73" s="2310"/>
      <c r="D73" s="2310"/>
      <c r="E73" s="2310"/>
      <c r="F73" s="2310"/>
      <c r="G73" s="2310"/>
      <c r="H73" s="2310"/>
      <c r="I73" s="2310"/>
      <c r="J73" s="2310"/>
      <c r="K73" s="2310"/>
      <c r="L73" s="2310"/>
      <c r="M73" s="1104">
        <f>SUM(M35:M71)</f>
        <v>19</v>
      </c>
      <c r="N73" s="1110">
        <f>SUM(N35:N71)</f>
        <v>1017922600</v>
      </c>
      <c r="O73" s="1110"/>
      <c r="P73" s="1110"/>
      <c r="Q73" s="1110"/>
      <c r="R73" s="1110"/>
      <c r="S73" s="1110"/>
      <c r="T73" s="1360"/>
      <c r="U73" s="1104">
        <f>SUM(U35:U71)</f>
        <v>19</v>
      </c>
      <c r="V73" s="1110">
        <f>SUM(V35:V71)</f>
        <v>1017922600</v>
      </c>
      <c r="W73" s="1426"/>
    </row>
    <row r="74" spans="1:23">
      <c r="A74" s="1098"/>
      <c r="B74" s="948" t="s">
        <v>220</v>
      </c>
      <c r="C74" s="1098"/>
      <c r="D74" s="948" t="s">
        <v>395</v>
      </c>
      <c r="E74" s="1098"/>
      <c r="F74" s="1098"/>
      <c r="G74" s="1098"/>
      <c r="H74" s="1098"/>
      <c r="I74" s="1098"/>
      <c r="J74" s="1098"/>
      <c r="K74" s="1098"/>
      <c r="L74" s="1098"/>
      <c r="M74" s="1107"/>
      <c r="N74" s="1111"/>
      <c r="O74" s="1111"/>
      <c r="P74" s="1111"/>
      <c r="Q74" s="1111"/>
      <c r="R74" s="1111"/>
      <c r="S74" s="1111"/>
      <c r="T74" s="1361"/>
      <c r="U74" s="1107"/>
      <c r="V74" s="1111"/>
      <c r="W74" s="1099"/>
    </row>
    <row r="75" spans="1:23">
      <c r="A75" s="1124"/>
      <c r="B75" s="1120" t="s">
        <v>2470</v>
      </c>
      <c r="C75" s="1124"/>
      <c r="D75" s="1120" t="s">
        <v>206</v>
      </c>
      <c r="E75" s="1124"/>
      <c r="F75" s="1124"/>
      <c r="G75" s="1124"/>
      <c r="H75" s="1124"/>
      <c r="I75" s="1124"/>
      <c r="J75" s="1124"/>
      <c r="K75" s="1124"/>
      <c r="L75" s="1124"/>
      <c r="M75" s="1132"/>
      <c r="N75" s="1136"/>
      <c r="O75" s="1136"/>
      <c r="P75" s="1136"/>
      <c r="Q75" s="1136"/>
      <c r="R75" s="1136"/>
      <c r="S75" s="1136"/>
      <c r="T75" s="1362"/>
      <c r="U75" s="1132"/>
      <c r="V75" s="1136"/>
      <c r="W75" s="1127"/>
    </row>
    <row r="76" spans="1:23">
      <c r="A76" s="1124"/>
      <c r="B76" s="1120" t="s">
        <v>2471</v>
      </c>
      <c r="C76" s="1124"/>
      <c r="D76" s="1120" t="s">
        <v>208</v>
      </c>
      <c r="E76" s="1124"/>
      <c r="F76" s="1124"/>
      <c r="G76" s="1124"/>
      <c r="H76" s="1124"/>
      <c r="I76" s="1124"/>
      <c r="J76" s="1124"/>
      <c r="K76" s="1124"/>
      <c r="L76" s="1124"/>
      <c r="M76" s="1132"/>
      <c r="N76" s="1136"/>
      <c r="O76" s="1136"/>
      <c r="P76" s="1136"/>
      <c r="Q76" s="1136"/>
      <c r="R76" s="1136"/>
      <c r="S76" s="1136"/>
      <c r="T76" s="1362"/>
      <c r="U76" s="1132"/>
      <c r="V76" s="1136"/>
      <c r="W76" s="1127"/>
    </row>
    <row r="77" spans="1:23">
      <c r="A77" s="1124">
        <v>21</v>
      </c>
      <c r="B77" s="1125" t="s">
        <v>2197</v>
      </c>
      <c r="C77" s="1427" t="s">
        <v>2468</v>
      </c>
      <c r="D77" s="1127" t="s">
        <v>1834</v>
      </c>
      <c r="E77" s="1126" t="s">
        <v>1833</v>
      </c>
      <c r="F77" s="1125" t="s">
        <v>12</v>
      </c>
      <c r="G77" s="1126" t="s">
        <v>86</v>
      </c>
      <c r="H77" s="1126" t="s">
        <v>1817</v>
      </c>
      <c r="I77" s="1129">
        <v>2013</v>
      </c>
      <c r="J77" s="1119"/>
      <c r="K77" s="1119" t="s">
        <v>2</v>
      </c>
      <c r="L77" s="1126" t="s">
        <v>1914</v>
      </c>
      <c r="M77" s="1124">
        <v>1</v>
      </c>
      <c r="N77" s="1134">
        <v>150928</v>
      </c>
      <c r="O77" s="1134"/>
      <c r="P77" s="1134"/>
      <c r="Q77" s="1134"/>
      <c r="R77" s="1134"/>
      <c r="S77" s="1134"/>
      <c r="T77" s="1135"/>
      <c r="U77" s="1124">
        <v>1</v>
      </c>
      <c r="V77" s="1134">
        <v>150928</v>
      </c>
      <c r="W77" s="1127" t="s">
        <v>2199</v>
      </c>
    </row>
    <row r="78" spans="1:23">
      <c r="A78" s="1124"/>
      <c r="B78" s="1125" t="s">
        <v>2197</v>
      </c>
      <c r="C78" s="1427" t="s">
        <v>2138</v>
      </c>
      <c r="D78" s="1127" t="s">
        <v>1834</v>
      </c>
      <c r="E78" s="1126" t="s">
        <v>1833</v>
      </c>
      <c r="F78" s="1125" t="s">
        <v>12</v>
      </c>
      <c r="G78" s="1126" t="s">
        <v>86</v>
      </c>
      <c r="H78" s="1126" t="s">
        <v>1817</v>
      </c>
      <c r="I78" s="1129">
        <v>2013</v>
      </c>
      <c r="J78" s="1119"/>
      <c r="K78" s="1119" t="s">
        <v>2</v>
      </c>
      <c r="L78" s="1126" t="s">
        <v>1914</v>
      </c>
      <c r="M78" s="1124">
        <v>1</v>
      </c>
      <c r="N78" s="1134">
        <v>150928</v>
      </c>
      <c r="O78" s="1134"/>
      <c r="P78" s="1134"/>
      <c r="Q78" s="1134"/>
      <c r="R78" s="1134"/>
      <c r="S78" s="1134"/>
      <c r="T78" s="1135"/>
      <c r="U78" s="1124">
        <v>1</v>
      </c>
      <c r="V78" s="1134">
        <v>150928</v>
      </c>
      <c r="W78" s="1127" t="s">
        <v>2199</v>
      </c>
    </row>
    <row r="79" spans="1:23">
      <c r="A79" s="1124"/>
      <c r="B79" s="1125"/>
      <c r="C79" s="1126"/>
      <c r="D79" s="1127"/>
      <c r="E79" s="1126"/>
      <c r="F79" s="1125"/>
      <c r="G79" s="1126"/>
      <c r="H79" s="1126"/>
      <c r="I79" s="1129"/>
      <c r="J79" s="1119"/>
      <c r="K79" s="1126"/>
      <c r="L79" s="1126"/>
      <c r="M79" s="1124"/>
      <c r="N79" s="1134"/>
      <c r="O79" s="1134"/>
      <c r="P79" s="1134"/>
      <c r="Q79" s="1134"/>
      <c r="R79" s="1134"/>
      <c r="S79" s="1134"/>
      <c r="T79" s="1135"/>
      <c r="U79" s="1124"/>
      <c r="V79" s="1134"/>
      <c r="W79" s="1127"/>
    </row>
    <row r="80" spans="1:23">
      <c r="A80" s="1124">
        <v>22</v>
      </c>
      <c r="B80" s="1125" t="s">
        <v>2200</v>
      </c>
      <c r="C80" s="1126" t="s">
        <v>2147</v>
      </c>
      <c r="D80" s="1127" t="s">
        <v>2201</v>
      </c>
      <c r="E80" s="1126" t="s">
        <v>1936</v>
      </c>
      <c r="F80" s="1125" t="s">
        <v>12</v>
      </c>
      <c r="G80" s="1126" t="s">
        <v>1921</v>
      </c>
      <c r="H80" s="1126" t="s">
        <v>1817</v>
      </c>
      <c r="I80" s="1129">
        <v>2013</v>
      </c>
      <c r="J80" s="1119"/>
      <c r="K80" s="1126" t="s">
        <v>2</v>
      </c>
      <c r="L80" s="1126" t="s">
        <v>13</v>
      </c>
      <c r="M80" s="1124">
        <v>1</v>
      </c>
      <c r="N80" s="1130">
        <v>9432996</v>
      </c>
      <c r="O80" s="1130"/>
      <c r="P80" s="1130"/>
      <c r="Q80" s="1130"/>
      <c r="R80" s="1130"/>
      <c r="S80" s="1130"/>
      <c r="T80" s="1135"/>
      <c r="U80" s="1124">
        <v>1</v>
      </c>
      <c r="V80" s="1130">
        <v>9432996</v>
      </c>
      <c r="W80" s="1131"/>
    </row>
    <row r="81" spans="1:28">
      <c r="A81" s="1124"/>
      <c r="B81" s="1125"/>
      <c r="C81" s="1126"/>
      <c r="D81" s="1127"/>
      <c r="E81" s="1126"/>
      <c r="F81" s="1125"/>
      <c r="G81" s="1126"/>
      <c r="H81" s="1126"/>
      <c r="I81" s="1129"/>
      <c r="J81" s="1119"/>
      <c r="K81" s="1126"/>
      <c r="L81" s="1126"/>
      <c r="M81" s="1124"/>
      <c r="N81" s="1130"/>
      <c r="O81" s="1130"/>
      <c r="P81" s="1130"/>
      <c r="Q81" s="1130"/>
      <c r="R81" s="1130"/>
      <c r="S81" s="1130"/>
      <c r="T81" s="1135"/>
      <c r="U81" s="1124"/>
      <c r="V81" s="1130"/>
      <c r="W81" s="1131"/>
    </row>
    <row r="82" spans="1:28" ht="21">
      <c r="A82" s="1124">
        <v>23</v>
      </c>
      <c r="B82" s="1125" t="s">
        <v>2200</v>
      </c>
      <c r="C82" s="1126" t="s">
        <v>2138</v>
      </c>
      <c r="D82" s="1127" t="s">
        <v>2201</v>
      </c>
      <c r="E82" s="1126" t="s">
        <v>1937</v>
      </c>
      <c r="F82" s="1125" t="s">
        <v>12</v>
      </c>
      <c r="G82" s="1126" t="s">
        <v>86</v>
      </c>
      <c r="H82" s="1126" t="s">
        <v>1817</v>
      </c>
      <c r="I82" s="1129">
        <v>2017</v>
      </c>
      <c r="J82" s="1119"/>
      <c r="K82" s="1126" t="s">
        <v>212</v>
      </c>
      <c r="L82" s="1126" t="s">
        <v>13</v>
      </c>
      <c r="M82" s="1124">
        <v>1</v>
      </c>
      <c r="N82" s="1134">
        <v>6757262</v>
      </c>
      <c r="O82" s="1134"/>
      <c r="P82" s="1134"/>
      <c r="Q82" s="1134"/>
      <c r="R82" s="1134"/>
      <c r="S82" s="1134"/>
      <c r="T82" s="1135"/>
      <c r="U82" s="1124">
        <v>1</v>
      </c>
      <c r="V82" s="1134">
        <v>6757262</v>
      </c>
      <c r="W82" s="1131"/>
    </row>
    <row r="83" spans="1:28" ht="13.5" thickBot="1">
      <c r="A83" s="1098"/>
      <c r="B83" s="830"/>
      <c r="C83" s="845"/>
      <c r="D83" s="1099"/>
      <c r="E83" s="845"/>
      <c r="F83" s="830"/>
      <c r="G83" s="845"/>
      <c r="H83" s="845"/>
      <c r="I83" s="1101"/>
      <c r="J83" s="941"/>
      <c r="K83" s="845"/>
      <c r="L83" s="845"/>
      <c r="M83" s="1098"/>
      <c r="N83" s="1109"/>
      <c r="O83" s="1109"/>
      <c r="P83" s="1109"/>
      <c r="Q83" s="1109"/>
      <c r="R83" s="1109"/>
      <c r="S83" s="1109"/>
      <c r="T83" s="1359"/>
      <c r="U83" s="1098"/>
      <c r="V83" s="1109"/>
      <c r="W83" s="1103"/>
    </row>
    <row r="84" spans="1:28" ht="13.5" thickBot="1">
      <c r="A84" s="2310" t="s">
        <v>2469</v>
      </c>
      <c r="B84" s="2310"/>
      <c r="C84" s="2310"/>
      <c r="D84" s="2310"/>
      <c r="E84" s="2310"/>
      <c r="F84" s="2310"/>
      <c r="G84" s="2310"/>
      <c r="H84" s="2310"/>
      <c r="I84" s="2310"/>
      <c r="J84" s="2310"/>
      <c r="K84" s="2310"/>
      <c r="L84" s="2310"/>
      <c r="M84" s="1104">
        <f>SUM(M77:M82)</f>
        <v>4</v>
      </c>
      <c r="N84" s="1110">
        <f>SUM(N77:N82)</f>
        <v>16492114</v>
      </c>
      <c r="O84" s="1110"/>
      <c r="P84" s="1110"/>
      <c r="Q84" s="1110"/>
      <c r="R84" s="1110"/>
      <c r="S84" s="1110"/>
      <c r="T84" s="1360"/>
      <c r="U84" s="1104">
        <f>SUM(U77:U82)</f>
        <v>4</v>
      </c>
      <c r="V84" s="1110">
        <f>SUM(V77:V82)</f>
        <v>16492114</v>
      </c>
      <c r="W84" s="1106"/>
    </row>
    <row r="85" spans="1:28" s="857" customFormat="1">
      <c r="A85" s="1098"/>
      <c r="B85" s="948" t="s">
        <v>2131</v>
      </c>
      <c r="C85" s="845"/>
      <c r="D85" s="948" t="s">
        <v>397</v>
      </c>
      <c r="E85" s="845"/>
      <c r="F85" s="830"/>
      <c r="G85" s="845"/>
      <c r="H85" s="845"/>
      <c r="I85" s="1101"/>
      <c r="J85" s="941"/>
      <c r="K85" s="845"/>
      <c r="L85" s="845"/>
      <c r="M85" s="1098"/>
      <c r="N85" s="1109"/>
      <c r="O85" s="1109"/>
      <c r="P85" s="1109"/>
      <c r="Q85" s="1103"/>
      <c r="R85" s="1112"/>
      <c r="S85" s="1112"/>
      <c r="T85" s="1113"/>
      <c r="U85" s="1098"/>
      <c r="V85" s="1109"/>
      <c r="W85" s="1112"/>
      <c r="X85" s="61"/>
      <c r="Y85" s="1428"/>
      <c r="Z85" s="1428"/>
      <c r="AA85" s="61"/>
      <c r="AB85" s="61"/>
    </row>
    <row r="86" spans="1:28" s="857" customFormat="1">
      <c r="A86" s="1124"/>
      <c r="B86" s="1121" t="s">
        <v>2472</v>
      </c>
      <c r="C86" s="1126"/>
      <c r="D86" s="1120" t="s">
        <v>399</v>
      </c>
      <c r="E86" s="1126"/>
      <c r="F86" s="1125"/>
      <c r="G86" s="1126"/>
      <c r="H86" s="1126"/>
      <c r="I86" s="1129"/>
      <c r="J86" s="1119"/>
      <c r="K86" s="1126"/>
      <c r="L86" s="1126"/>
      <c r="M86" s="1124"/>
      <c r="N86" s="1134"/>
      <c r="O86" s="1134"/>
      <c r="P86" s="1134"/>
      <c r="Q86" s="1131"/>
      <c r="R86" s="1131"/>
      <c r="S86" s="1131"/>
      <c r="T86" s="1119"/>
      <c r="U86" s="1124"/>
      <c r="V86" s="1134"/>
      <c r="W86" s="1131"/>
      <c r="X86" s="61"/>
      <c r="Y86" s="1428"/>
      <c r="Z86" s="1428"/>
      <c r="AA86" s="61"/>
      <c r="AB86" s="61"/>
    </row>
    <row r="87" spans="1:28" s="54" customFormat="1" ht="23.25" customHeight="1">
      <c r="A87" s="1137">
        <v>24</v>
      </c>
      <c r="B87" s="1119" t="s">
        <v>2202</v>
      </c>
      <c r="C87" s="1138" t="s">
        <v>2169</v>
      </c>
      <c r="D87" s="1141" t="s">
        <v>2203</v>
      </c>
      <c r="E87" s="1138" t="s">
        <v>1835</v>
      </c>
      <c r="F87" s="1119" t="s">
        <v>12</v>
      </c>
      <c r="G87" s="1138" t="s">
        <v>1836</v>
      </c>
      <c r="H87" s="1138" t="s">
        <v>596</v>
      </c>
      <c r="I87" s="1139">
        <v>2002</v>
      </c>
      <c r="J87" s="1119"/>
      <c r="K87" s="1138" t="s">
        <v>75</v>
      </c>
      <c r="L87" s="1138" t="s">
        <v>1914</v>
      </c>
      <c r="M87" s="1137">
        <v>1</v>
      </c>
      <c r="N87" s="1140">
        <v>340000</v>
      </c>
      <c r="O87" s="1140"/>
      <c r="P87" s="1140"/>
      <c r="Q87" s="1141"/>
      <c r="R87" s="1131"/>
      <c r="S87" s="1131"/>
      <c r="T87" s="1119"/>
      <c r="U87" s="1137">
        <v>1</v>
      </c>
      <c r="V87" s="1140">
        <v>340000</v>
      </c>
      <c r="W87" s="1142" t="s">
        <v>2199</v>
      </c>
      <c r="Y87" s="1429"/>
      <c r="Z87" s="1429"/>
    </row>
    <row r="88" spans="1:28" s="54" customFormat="1">
      <c r="A88" s="1137"/>
      <c r="B88" s="1119"/>
      <c r="C88" s="1138"/>
      <c r="D88" s="1141"/>
      <c r="E88" s="1138"/>
      <c r="F88" s="1119"/>
      <c r="G88" s="1138"/>
      <c r="H88" s="1138"/>
      <c r="I88" s="1139"/>
      <c r="J88" s="1119"/>
      <c r="K88" s="1261"/>
      <c r="L88" s="1138"/>
      <c r="M88" s="1137"/>
      <c r="N88" s="1140"/>
      <c r="O88" s="1140"/>
      <c r="P88" s="1140"/>
      <c r="Q88" s="1141"/>
      <c r="R88" s="1131"/>
      <c r="S88" s="1131"/>
      <c r="T88" s="1119"/>
      <c r="U88" s="1137"/>
      <c r="V88" s="1140"/>
      <c r="W88" s="1142"/>
    </row>
    <row r="89" spans="1:28" s="54" customFormat="1" ht="17.25" customHeight="1">
      <c r="A89" s="1137">
        <v>25</v>
      </c>
      <c r="B89" s="1119" t="s">
        <v>2204</v>
      </c>
      <c r="C89" s="1379" t="s">
        <v>2147</v>
      </c>
      <c r="D89" s="1141" t="s">
        <v>2206</v>
      </c>
      <c r="E89" s="1138" t="s">
        <v>1938</v>
      </c>
      <c r="F89" s="1119" t="s">
        <v>12</v>
      </c>
      <c r="G89" s="1138" t="s">
        <v>86</v>
      </c>
      <c r="H89" s="1138" t="s">
        <v>1817</v>
      </c>
      <c r="I89" s="1139">
        <v>2004</v>
      </c>
      <c r="J89" s="1247"/>
      <c r="K89" s="1119" t="s">
        <v>212</v>
      </c>
      <c r="L89" s="1252" t="s">
        <v>13</v>
      </c>
      <c r="M89" s="1137">
        <v>1</v>
      </c>
      <c r="N89" s="1140">
        <v>75000</v>
      </c>
      <c r="O89" s="1140"/>
      <c r="P89" s="1140"/>
      <c r="Q89" s="1131"/>
      <c r="R89" s="1131"/>
      <c r="S89" s="1131"/>
      <c r="T89" s="1119"/>
      <c r="U89" s="1137">
        <v>1</v>
      </c>
      <c r="V89" s="1140">
        <v>75000</v>
      </c>
      <c r="W89" s="1142"/>
      <c r="Y89" s="1429"/>
      <c r="Z89" s="1429"/>
    </row>
    <row r="90" spans="1:28" s="54" customFormat="1" ht="17.25" customHeight="1">
      <c r="A90" s="1137">
        <v>26</v>
      </c>
      <c r="B90" s="1119" t="s">
        <v>2204</v>
      </c>
      <c r="C90" s="1379" t="s">
        <v>2473</v>
      </c>
      <c r="D90" s="1141" t="s">
        <v>2206</v>
      </c>
      <c r="E90" s="1138" t="s">
        <v>1938</v>
      </c>
      <c r="F90" s="1119" t="s">
        <v>12</v>
      </c>
      <c r="G90" s="1138" t="s">
        <v>86</v>
      </c>
      <c r="H90" s="1138" t="s">
        <v>1817</v>
      </c>
      <c r="I90" s="1139">
        <v>2004</v>
      </c>
      <c r="J90" s="1247"/>
      <c r="K90" s="1119" t="s">
        <v>212</v>
      </c>
      <c r="L90" s="1252" t="s">
        <v>13</v>
      </c>
      <c r="M90" s="1137">
        <v>1</v>
      </c>
      <c r="N90" s="1140">
        <v>75000</v>
      </c>
      <c r="O90" s="1140"/>
      <c r="P90" s="1140"/>
      <c r="Q90" s="1131"/>
      <c r="R90" s="1131"/>
      <c r="S90" s="1131"/>
      <c r="T90" s="1119"/>
      <c r="U90" s="1137">
        <v>1</v>
      </c>
      <c r="V90" s="1140">
        <v>75000</v>
      </c>
      <c r="W90" s="1142"/>
      <c r="Y90" s="1429"/>
      <c r="Z90" s="1429"/>
    </row>
    <row r="91" spans="1:28" s="54" customFormat="1" ht="17.25" customHeight="1">
      <c r="A91" s="1137">
        <v>27</v>
      </c>
      <c r="B91" s="1119" t="s">
        <v>2204</v>
      </c>
      <c r="C91" s="1379" t="s">
        <v>2140</v>
      </c>
      <c r="D91" s="1141" t="s">
        <v>2206</v>
      </c>
      <c r="E91" s="1138" t="s">
        <v>1938</v>
      </c>
      <c r="F91" s="1119" t="s">
        <v>12</v>
      </c>
      <c r="G91" s="1138" t="s">
        <v>86</v>
      </c>
      <c r="H91" s="1138" t="s">
        <v>1817</v>
      </c>
      <c r="I91" s="1139">
        <v>2004</v>
      </c>
      <c r="J91" s="1247"/>
      <c r="K91" s="1119" t="s">
        <v>212</v>
      </c>
      <c r="L91" s="1252" t="s">
        <v>13</v>
      </c>
      <c r="M91" s="1137">
        <v>1</v>
      </c>
      <c r="N91" s="1140">
        <v>75000</v>
      </c>
      <c r="O91" s="1140"/>
      <c r="P91" s="1140"/>
      <c r="Q91" s="1131"/>
      <c r="R91" s="1131"/>
      <c r="S91" s="1131"/>
      <c r="T91" s="1119"/>
      <c r="U91" s="1137">
        <v>1</v>
      </c>
      <c r="V91" s="1140">
        <v>75000</v>
      </c>
      <c r="W91" s="1142"/>
      <c r="Y91" s="1429"/>
      <c r="Z91" s="1429"/>
    </row>
    <row r="92" spans="1:28" s="54" customFormat="1">
      <c r="A92" s="1137">
        <v>28</v>
      </c>
      <c r="B92" s="1119"/>
      <c r="C92" s="1138"/>
      <c r="D92" s="1141"/>
      <c r="E92" s="1138"/>
      <c r="F92" s="1119"/>
      <c r="G92" s="1138"/>
      <c r="H92" s="1138"/>
      <c r="I92" s="1139"/>
      <c r="J92" s="1247"/>
      <c r="K92" s="1119"/>
      <c r="L92" s="1252"/>
      <c r="M92" s="1137"/>
      <c r="N92" s="1140"/>
      <c r="O92" s="1140"/>
      <c r="P92" s="1140"/>
      <c r="Q92" s="1131"/>
      <c r="R92" s="1131"/>
      <c r="S92" s="1131"/>
      <c r="T92" s="1119"/>
      <c r="U92" s="1137"/>
      <c r="V92" s="1140"/>
      <c r="W92" s="1131"/>
    </row>
    <row r="93" spans="1:28" s="54" customFormat="1" ht="16.5" customHeight="1">
      <c r="A93" s="1137">
        <v>29</v>
      </c>
      <c r="B93" s="1119" t="s">
        <v>2204</v>
      </c>
      <c r="C93" s="1379" t="s">
        <v>2147</v>
      </c>
      <c r="D93" s="1141" t="s">
        <v>2206</v>
      </c>
      <c r="E93" s="1138" t="s">
        <v>1938</v>
      </c>
      <c r="F93" s="1119" t="s">
        <v>12</v>
      </c>
      <c r="G93" s="1138" t="s">
        <v>86</v>
      </c>
      <c r="H93" s="1138" t="s">
        <v>1817</v>
      </c>
      <c r="I93" s="1139">
        <v>2005</v>
      </c>
      <c r="J93" s="1247"/>
      <c r="K93" s="1119" t="s">
        <v>212</v>
      </c>
      <c r="L93" s="1252" t="s">
        <v>13</v>
      </c>
      <c r="M93" s="1137">
        <v>1</v>
      </c>
      <c r="N93" s="1140">
        <v>80000</v>
      </c>
      <c r="O93" s="1140"/>
      <c r="P93" s="1140"/>
      <c r="Q93" s="1131"/>
      <c r="R93" s="1131"/>
      <c r="S93" s="1131"/>
      <c r="T93" s="1119"/>
      <c r="U93" s="1137">
        <v>1</v>
      </c>
      <c r="V93" s="1140">
        <v>80000</v>
      </c>
      <c r="W93" s="1142"/>
      <c r="Y93" s="1429"/>
      <c r="Z93" s="1429"/>
    </row>
    <row r="94" spans="1:28" s="54" customFormat="1" ht="16.5" customHeight="1">
      <c r="A94" s="1137">
        <v>30</v>
      </c>
      <c r="B94" s="1119" t="s">
        <v>2204</v>
      </c>
      <c r="C94" s="1379" t="s">
        <v>2138</v>
      </c>
      <c r="D94" s="1141" t="s">
        <v>2206</v>
      </c>
      <c r="E94" s="1138" t="s">
        <v>1938</v>
      </c>
      <c r="F94" s="1119" t="s">
        <v>12</v>
      </c>
      <c r="G94" s="1138" t="s">
        <v>86</v>
      </c>
      <c r="H94" s="1138" t="s">
        <v>1817</v>
      </c>
      <c r="I94" s="1139">
        <v>2005</v>
      </c>
      <c r="J94" s="1247"/>
      <c r="K94" s="1119" t="s">
        <v>212</v>
      </c>
      <c r="L94" s="1252" t="s">
        <v>13</v>
      </c>
      <c r="M94" s="1137">
        <v>1</v>
      </c>
      <c r="N94" s="1140">
        <v>80000</v>
      </c>
      <c r="O94" s="1140"/>
      <c r="P94" s="1140"/>
      <c r="Q94" s="1131"/>
      <c r="R94" s="1131"/>
      <c r="S94" s="1131"/>
      <c r="T94" s="1119"/>
      <c r="U94" s="1137">
        <v>1</v>
      </c>
      <c r="V94" s="1140">
        <v>80000</v>
      </c>
      <c r="W94" s="1142"/>
      <c r="Y94" s="1429"/>
      <c r="Z94" s="1429"/>
    </row>
    <row r="95" spans="1:28" s="54" customFormat="1">
      <c r="A95" s="998"/>
      <c r="B95" s="1119"/>
      <c r="C95" s="1138"/>
      <c r="D95" s="1141"/>
      <c r="E95" s="1138"/>
      <c r="F95" s="1119"/>
      <c r="G95" s="1138"/>
      <c r="H95" s="1138"/>
      <c r="I95" s="1139"/>
      <c r="J95" s="1247"/>
      <c r="K95" s="1119"/>
      <c r="L95" s="1252"/>
      <c r="M95" s="1137"/>
      <c r="N95" s="1140"/>
      <c r="O95" s="1140"/>
      <c r="P95" s="1140"/>
      <c r="Q95" s="1131"/>
      <c r="R95" s="1131"/>
      <c r="S95" s="1131"/>
      <c r="T95" s="1119"/>
      <c r="U95" s="1137"/>
      <c r="V95" s="1140"/>
      <c r="W95" s="1131"/>
      <c r="Y95" s="1429"/>
      <c r="Z95" s="1429"/>
    </row>
    <row r="96" spans="1:28" s="54" customFormat="1">
      <c r="A96" s="1137">
        <v>31</v>
      </c>
      <c r="B96" s="1119" t="s">
        <v>2204</v>
      </c>
      <c r="C96" s="1379" t="s">
        <v>2147</v>
      </c>
      <c r="D96" s="1141" t="s">
        <v>2206</v>
      </c>
      <c r="E96" s="1138" t="s">
        <v>1938</v>
      </c>
      <c r="F96" s="1119" t="s">
        <v>12</v>
      </c>
      <c r="G96" s="1138" t="s">
        <v>86</v>
      </c>
      <c r="H96" s="1138" t="s">
        <v>1817</v>
      </c>
      <c r="I96" s="1139">
        <v>2005</v>
      </c>
      <c r="J96" s="1247"/>
      <c r="K96" s="1119" t="s">
        <v>212</v>
      </c>
      <c r="L96" s="1252" t="s">
        <v>1914</v>
      </c>
      <c r="M96" s="1137">
        <v>1</v>
      </c>
      <c r="N96" s="1140">
        <v>80000</v>
      </c>
      <c r="O96" s="1140"/>
      <c r="P96" s="1140"/>
      <c r="Q96" s="1141"/>
      <c r="R96" s="1131"/>
      <c r="S96" s="1131"/>
      <c r="T96" s="1119"/>
      <c r="U96" s="1137">
        <v>1</v>
      </c>
      <c r="V96" s="1140">
        <v>80000</v>
      </c>
      <c r="W96" s="1141" t="s">
        <v>2199</v>
      </c>
    </row>
    <row r="97" spans="1:26" s="54" customFormat="1">
      <c r="A97" s="1137">
        <v>32</v>
      </c>
      <c r="B97" s="1119" t="s">
        <v>2204</v>
      </c>
      <c r="C97" s="1379" t="s">
        <v>2138</v>
      </c>
      <c r="D97" s="1141" t="s">
        <v>2206</v>
      </c>
      <c r="E97" s="1138" t="s">
        <v>1938</v>
      </c>
      <c r="F97" s="1119" t="s">
        <v>12</v>
      </c>
      <c r="G97" s="1138" t="s">
        <v>86</v>
      </c>
      <c r="H97" s="1138" t="s">
        <v>1817</v>
      </c>
      <c r="I97" s="1139">
        <v>2005</v>
      </c>
      <c r="J97" s="1247"/>
      <c r="K97" s="1119" t="s">
        <v>212</v>
      </c>
      <c r="L97" s="1252" t="s">
        <v>1914</v>
      </c>
      <c r="M97" s="1137">
        <v>1</v>
      </c>
      <c r="N97" s="1140">
        <v>80000</v>
      </c>
      <c r="O97" s="1140"/>
      <c r="P97" s="1140"/>
      <c r="Q97" s="1141"/>
      <c r="R97" s="1131"/>
      <c r="S97" s="1131"/>
      <c r="T97" s="1119"/>
      <c r="U97" s="1137">
        <v>1</v>
      </c>
      <c r="V97" s="1140">
        <v>80000</v>
      </c>
      <c r="W97" s="1141"/>
      <c r="Y97" s="1429"/>
      <c r="Z97" s="1429"/>
    </row>
    <row r="98" spans="1:26" s="54" customFormat="1">
      <c r="A98" s="998"/>
      <c r="B98" s="1119"/>
      <c r="C98" s="1138"/>
      <c r="D98" s="1141"/>
      <c r="E98" s="1138"/>
      <c r="F98" s="1119"/>
      <c r="G98" s="1138"/>
      <c r="H98" s="1138"/>
      <c r="I98" s="1139"/>
      <c r="J98" s="1247"/>
      <c r="K98" s="1138"/>
      <c r="L98" s="1252"/>
      <c r="M98" s="1137"/>
      <c r="N98" s="1140"/>
      <c r="O98" s="1140"/>
      <c r="P98" s="1140"/>
      <c r="Q98" s="1141"/>
      <c r="R98" s="1131"/>
      <c r="S98" s="1131"/>
      <c r="T98" s="1119"/>
      <c r="U98" s="1137"/>
      <c r="V98" s="1140"/>
      <c r="W98" s="1141"/>
      <c r="Y98" s="1429"/>
      <c r="Z98" s="1429"/>
    </row>
    <row r="99" spans="1:26" s="54" customFormat="1" ht="21">
      <c r="A99" s="1137">
        <v>33</v>
      </c>
      <c r="B99" s="1119" t="s">
        <v>2207</v>
      </c>
      <c r="C99" s="1138" t="s">
        <v>2147</v>
      </c>
      <c r="D99" s="1141" t="s">
        <v>2208</v>
      </c>
      <c r="E99" s="1138" t="s">
        <v>1939</v>
      </c>
      <c r="F99" s="1119" t="s">
        <v>12</v>
      </c>
      <c r="G99" s="1138" t="s">
        <v>1921</v>
      </c>
      <c r="H99" s="1138" t="s">
        <v>1817</v>
      </c>
      <c r="I99" s="1139">
        <v>2012</v>
      </c>
      <c r="J99" s="1247"/>
      <c r="K99" s="1119" t="s">
        <v>2</v>
      </c>
      <c r="L99" s="1252" t="s">
        <v>13</v>
      </c>
      <c r="M99" s="1137">
        <v>1</v>
      </c>
      <c r="N99" s="1143">
        <v>32220000</v>
      </c>
      <c r="O99" s="1143"/>
      <c r="P99" s="1143"/>
      <c r="Q99" s="1131"/>
      <c r="R99" s="1131"/>
      <c r="S99" s="1131"/>
      <c r="T99" s="1119"/>
      <c r="U99" s="1137">
        <v>1</v>
      </c>
      <c r="V99" s="1143">
        <v>32220000</v>
      </c>
      <c r="W99" s="1131"/>
      <c r="Y99" s="1429"/>
      <c r="Z99" s="1429"/>
    </row>
    <row r="100" spans="1:26" s="54" customFormat="1">
      <c r="A100" s="998"/>
      <c r="B100" s="1119"/>
      <c r="C100" s="1138"/>
      <c r="D100" s="1141"/>
      <c r="E100" s="1138"/>
      <c r="F100" s="1119"/>
      <c r="G100" s="1138"/>
      <c r="H100" s="1138"/>
      <c r="I100" s="1139"/>
      <c r="J100" s="1247"/>
      <c r="K100" s="1138"/>
      <c r="L100" s="1252"/>
      <c r="M100" s="1137"/>
      <c r="N100" s="1143"/>
      <c r="O100" s="1143"/>
      <c r="P100" s="1143"/>
      <c r="Q100" s="1131"/>
      <c r="R100" s="1131"/>
      <c r="S100" s="1131"/>
      <c r="T100" s="1119"/>
      <c r="U100" s="1137"/>
      <c r="V100" s="1143"/>
      <c r="W100" s="1131"/>
    </row>
    <row r="101" spans="1:26" s="54" customFormat="1">
      <c r="A101" s="1137">
        <v>34</v>
      </c>
      <c r="B101" s="1119" t="s">
        <v>2209</v>
      </c>
      <c r="C101" s="1379" t="s">
        <v>2147</v>
      </c>
      <c r="D101" s="1141" t="s">
        <v>419</v>
      </c>
      <c r="E101" s="1138" t="s">
        <v>1705</v>
      </c>
      <c r="F101" s="1119" t="s">
        <v>12</v>
      </c>
      <c r="G101" s="1138" t="s">
        <v>1710</v>
      </c>
      <c r="H101" s="1138" t="s">
        <v>596</v>
      </c>
      <c r="I101" s="1139">
        <v>2004</v>
      </c>
      <c r="J101" s="1247"/>
      <c r="K101" s="1119" t="s">
        <v>212</v>
      </c>
      <c r="L101" s="1252" t="s">
        <v>13</v>
      </c>
      <c r="M101" s="1137">
        <v>1</v>
      </c>
      <c r="N101" s="1140">
        <v>2450000</v>
      </c>
      <c r="O101" s="1140"/>
      <c r="P101" s="1140"/>
      <c r="Q101" s="1131"/>
      <c r="R101" s="1131"/>
      <c r="S101" s="1131"/>
      <c r="T101" s="1119"/>
      <c r="U101" s="1137">
        <v>1</v>
      </c>
      <c r="V101" s="1140">
        <v>2450000</v>
      </c>
      <c r="W101" s="1131"/>
      <c r="Y101" s="1429"/>
      <c r="Z101" s="1429"/>
    </row>
    <row r="102" spans="1:26" s="54" customFormat="1">
      <c r="A102" s="1137">
        <v>35</v>
      </c>
      <c r="B102" s="1119" t="s">
        <v>2209</v>
      </c>
      <c r="C102" s="1379" t="s">
        <v>2138</v>
      </c>
      <c r="D102" s="1141" t="s">
        <v>419</v>
      </c>
      <c r="E102" s="1138" t="s">
        <v>1705</v>
      </c>
      <c r="F102" s="1119" t="s">
        <v>12</v>
      </c>
      <c r="G102" s="1138" t="s">
        <v>1710</v>
      </c>
      <c r="H102" s="1138" t="s">
        <v>596</v>
      </c>
      <c r="I102" s="1139">
        <v>2004</v>
      </c>
      <c r="J102" s="1247"/>
      <c r="K102" s="1119" t="s">
        <v>212</v>
      </c>
      <c r="L102" s="1252" t="s">
        <v>13</v>
      </c>
      <c r="M102" s="1137">
        <v>1</v>
      </c>
      <c r="N102" s="1140">
        <v>2450000</v>
      </c>
      <c r="O102" s="1140"/>
      <c r="P102" s="1140"/>
      <c r="Q102" s="1131"/>
      <c r="R102" s="1131"/>
      <c r="S102" s="1131"/>
      <c r="T102" s="1119"/>
      <c r="U102" s="1137">
        <v>1</v>
      </c>
      <c r="V102" s="1140">
        <v>2450000</v>
      </c>
      <c r="W102" s="1131"/>
      <c r="Y102" s="1429"/>
      <c r="Z102" s="1429"/>
    </row>
    <row r="103" spans="1:26" s="54" customFormat="1">
      <c r="A103" s="1137">
        <v>36</v>
      </c>
      <c r="B103" s="1119" t="s">
        <v>2209</v>
      </c>
      <c r="C103" s="1379" t="s">
        <v>2140</v>
      </c>
      <c r="D103" s="1141" t="s">
        <v>419</v>
      </c>
      <c r="E103" s="1138" t="s">
        <v>1705</v>
      </c>
      <c r="F103" s="1119" t="s">
        <v>12</v>
      </c>
      <c r="G103" s="1138" t="s">
        <v>1710</v>
      </c>
      <c r="H103" s="1138" t="s">
        <v>596</v>
      </c>
      <c r="I103" s="1139">
        <v>2004</v>
      </c>
      <c r="J103" s="1247"/>
      <c r="K103" s="1119" t="s">
        <v>212</v>
      </c>
      <c r="L103" s="1252" t="s">
        <v>13</v>
      </c>
      <c r="M103" s="1137">
        <v>1</v>
      </c>
      <c r="N103" s="1140">
        <v>2475000</v>
      </c>
      <c r="O103" s="1140"/>
      <c r="P103" s="1140"/>
      <c r="Q103" s="1131"/>
      <c r="R103" s="1131"/>
      <c r="S103" s="1131"/>
      <c r="T103" s="1119"/>
      <c r="U103" s="1137">
        <v>1</v>
      </c>
      <c r="V103" s="1140">
        <v>2475000</v>
      </c>
      <c r="W103" s="1131"/>
      <c r="Y103" s="1429"/>
      <c r="Z103" s="1429"/>
    </row>
    <row r="104" spans="1:26" s="54" customFormat="1">
      <c r="A104" s="1137">
        <v>37</v>
      </c>
      <c r="B104" s="1119" t="s">
        <v>2209</v>
      </c>
      <c r="C104" s="1379" t="s">
        <v>2152</v>
      </c>
      <c r="D104" s="1141" t="s">
        <v>419</v>
      </c>
      <c r="E104" s="1138" t="s">
        <v>1705</v>
      </c>
      <c r="F104" s="1119" t="s">
        <v>12</v>
      </c>
      <c r="G104" s="1138" t="s">
        <v>1710</v>
      </c>
      <c r="H104" s="1138" t="s">
        <v>596</v>
      </c>
      <c r="I104" s="1139">
        <v>2004</v>
      </c>
      <c r="J104" s="1247"/>
      <c r="K104" s="1119" t="s">
        <v>212</v>
      </c>
      <c r="L104" s="1252" t="s">
        <v>13</v>
      </c>
      <c r="M104" s="1137">
        <v>1</v>
      </c>
      <c r="N104" s="1140">
        <v>2475000</v>
      </c>
      <c r="O104" s="1140"/>
      <c r="P104" s="1140"/>
      <c r="Q104" s="1131"/>
      <c r="R104" s="1131"/>
      <c r="S104" s="1131"/>
      <c r="T104" s="1119"/>
      <c r="U104" s="1137">
        <v>1</v>
      </c>
      <c r="V104" s="1140">
        <v>2475000</v>
      </c>
      <c r="W104" s="1131"/>
    </row>
    <row r="105" spans="1:26" s="54" customFormat="1">
      <c r="A105" s="1137">
        <v>38</v>
      </c>
      <c r="B105" s="1119" t="s">
        <v>2209</v>
      </c>
      <c r="C105" s="1379" t="s">
        <v>2169</v>
      </c>
      <c r="D105" s="1141" t="s">
        <v>419</v>
      </c>
      <c r="E105" s="1138" t="s">
        <v>1705</v>
      </c>
      <c r="F105" s="1119" t="s">
        <v>12</v>
      </c>
      <c r="G105" s="1138" t="s">
        <v>1710</v>
      </c>
      <c r="H105" s="1138" t="s">
        <v>596</v>
      </c>
      <c r="I105" s="1139">
        <v>2004</v>
      </c>
      <c r="J105" s="1247"/>
      <c r="K105" s="1119" t="s">
        <v>212</v>
      </c>
      <c r="L105" s="1252" t="s">
        <v>13</v>
      </c>
      <c r="M105" s="1137">
        <v>1</v>
      </c>
      <c r="N105" s="1140">
        <v>2475000</v>
      </c>
      <c r="O105" s="1140"/>
      <c r="P105" s="1140"/>
      <c r="Q105" s="1140"/>
      <c r="R105" s="1131"/>
      <c r="S105" s="1131"/>
      <c r="T105" s="1119"/>
      <c r="U105" s="1137">
        <v>1</v>
      </c>
      <c r="V105" s="1140">
        <v>2475000</v>
      </c>
      <c r="W105" s="1140"/>
      <c r="Y105" s="1429"/>
      <c r="Z105" s="1429"/>
    </row>
    <row r="106" spans="1:26" s="54" customFormat="1">
      <c r="A106" s="1137">
        <v>39</v>
      </c>
      <c r="B106" s="1119" t="s">
        <v>2209</v>
      </c>
      <c r="C106" s="1379" t="s">
        <v>2212</v>
      </c>
      <c r="D106" s="1141" t="s">
        <v>419</v>
      </c>
      <c r="E106" s="1138" t="s">
        <v>1705</v>
      </c>
      <c r="F106" s="1119" t="s">
        <v>12</v>
      </c>
      <c r="G106" s="1138" t="s">
        <v>1710</v>
      </c>
      <c r="H106" s="1138" t="s">
        <v>596</v>
      </c>
      <c r="I106" s="1139">
        <v>2004</v>
      </c>
      <c r="J106" s="1247"/>
      <c r="K106" s="1119" t="s">
        <v>212</v>
      </c>
      <c r="L106" s="1252" t="s">
        <v>13</v>
      </c>
      <c r="M106" s="1137">
        <v>1</v>
      </c>
      <c r="N106" s="1140">
        <v>2475000</v>
      </c>
      <c r="O106" s="1140"/>
      <c r="P106" s="1140"/>
      <c r="Q106" s="1131"/>
      <c r="R106" s="1131"/>
      <c r="S106" s="1131"/>
      <c r="T106" s="1119"/>
      <c r="U106" s="1137">
        <v>1</v>
      </c>
      <c r="V106" s="1140">
        <v>2475000</v>
      </c>
      <c r="W106" s="1131"/>
      <c r="Y106" s="1429"/>
      <c r="Z106" s="1429"/>
    </row>
    <row r="107" spans="1:26" s="54" customFormat="1">
      <c r="A107" s="1137">
        <v>40</v>
      </c>
      <c r="B107" s="1119" t="s">
        <v>2209</v>
      </c>
      <c r="C107" s="1379" t="s">
        <v>2213</v>
      </c>
      <c r="D107" s="1141" t="s">
        <v>419</v>
      </c>
      <c r="E107" s="1138" t="s">
        <v>1705</v>
      </c>
      <c r="F107" s="1119" t="s">
        <v>12</v>
      </c>
      <c r="G107" s="1138" t="s">
        <v>1710</v>
      </c>
      <c r="H107" s="1138" t="s">
        <v>596</v>
      </c>
      <c r="I107" s="1139">
        <v>2004</v>
      </c>
      <c r="J107" s="1247"/>
      <c r="K107" s="1119" t="s">
        <v>212</v>
      </c>
      <c r="L107" s="1252" t="s">
        <v>13</v>
      </c>
      <c r="M107" s="1137">
        <v>1</v>
      </c>
      <c r="N107" s="1140">
        <v>2475000</v>
      </c>
      <c r="O107" s="1140"/>
      <c r="P107" s="1140"/>
      <c r="Q107" s="1131"/>
      <c r="R107" s="1131"/>
      <c r="S107" s="1131"/>
      <c r="T107" s="1119"/>
      <c r="U107" s="1137">
        <v>1</v>
      </c>
      <c r="V107" s="1140">
        <v>2475000</v>
      </c>
      <c r="W107" s="1131"/>
      <c r="Y107" s="1429"/>
      <c r="Z107" s="1429"/>
    </row>
    <row r="108" spans="1:26" s="54" customFormat="1">
      <c r="A108" s="998"/>
      <c r="B108" s="1119"/>
      <c r="C108" s="1138"/>
      <c r="D108" s="1141"/>
      <c r="E108" s="1138"/>
      <c r="F108" s="1119"/>
      <c r="G108" s="1138"/>
      <c r="H108" s="1138"/>
      <c r="I108" s="1139"/>
      <c r="J108" s="1247"/>
      <c r="K108" s="1119"/>
      <c r="L108" s="1252"/>
      <c r="M108" s="1137"/>
      <c r="N108" s="1140"/>
      <c r="O108" s="1140"/>
      <c r="P108" s="1140"/>
      <c r="Q108" s="1131"/>
      <c r="R108" s="1131"/>
      <c r="S108" s="1131"/>
      <c r="T108" s="1119"/>
      <c r="U108" s="1137"/>
      <c r="V108" s="1140"/>
      <c r="W108" s="1131"/>
    </row>
    <row r="109" spans="1:26" s="54" customFormat="1">
      <c r="A109" s="1137">
        <v>41</v>
      </c>
      <c r="B109" s="1119" t="s">
        <v>2209</v>
      </c>
      <c r="C109" s="1138" t="s">
        <v>2152</v>
      </c>
      <c r="D109" s="1141" t="s">
        <v>419</v>
      </c>
      <c r="E109" s="1138" t="s">
        <v>1940</v>
      </c>
      <c r="F109" s="1119" t="s">
        <v>12</v>
      </c>
      <c r="G109" s="1138" t="s">
        <v>1710</v>
      </c>
      <c r="H109" s="1138" t="s">
        <v>596</v>
      </c>
      <c r="I109" s="1139">
        <v>2004</v>
      </c>
      <c r="J109" s="1247"/>
      <c r="K109" s="1119" t="s">
        <v>212</v>
      </c>
      <c r="L109" s="1252" t="s">
        <v>13</v>
      </c>
      <c r="M109" s="1137">
        <v>1</v>
      </c>
      <c r="N109" s="1143">
        <v>2450000</v>
      </c>
      <c r="O109" s="1143"/>
      <c r="P109" s="1143"/>
      <c r="Q109" s="1131"/>
      <c r="R109" s="1131"/>
      <c r="S109" s="1131"/>
      <c r="T109" s="1119"/>
      <c r="U109" s="1137">
        <v>1</v>
      </c>
      <c r="V109" s="1143">
        <v>2450000</v>
      </c>
      <c r="W109" s="1131"/>
      <c r="Y109" s="1429"/>
      <c r="Z109" s="1429"/>
    </row>
    <row r="110" spans="1:26" s="54" customFormat="1">
      <c r="A110" s="1137">
        <v>42</v>
      </c>
      <c r="B110" s="1119" t="s">
        <v>2209</v>
      </c>
      <c r="C110" s="1138" t="s">
        <v>2211</v>
      </c>
      <c r="D110" s="1141" t="s">
        <v>419</v>
      </c>
      <c r="E110" s="1138" t="s">
        <v>1705</v>
      </c>
      <c r="F110" s="1119" t="s">
        <v>12</v>
      </c>
      <c r="G110" s="1138" t="s">
        <v>1710</v>
      </c>
      <c r="H110" s="1138" t="s">
        <v>596</v>
      </c>
      <c r="I110" s="1139">
        <v>2004</v>
      </c>
      <c r="J110" s="1247"/>
      <c r="K110" s="1119" t="s">
        <v>212</v>
      </c>
      <c r="L110" s="1252" t="s">
        <v>1914</v>
      </c>
      <c r="M110" s="1137">
        <v>1</v>
      </c>
      <c r="N110" s="1143">
        <v>2475000</v>
      </c>
      <c r="O110" s="1143"/>
      <c r="P110" s="1143"/>
      <c r="Q110" s="1141"/>
      <c r="R110" s="1131"/>
      <c r="S110" s="1131"/>
      <c r="T110" s="1119"/>
      <c r="U110" s="1137">
        <v>1</v>
      </c>
      <c r="V110" s="1143">
        <v>2475000</v>
      </c>
      <c r="W110" s="1141" t="s">
        <v>2199</v>
      </c>
      <c r="Y110" s="1429"/>
      <c r="Z110" s="1429"/>
    </row>
    <row r="111" spans="1:26" s="54" customFormat="1">
      <c r="A111" s="1137"/>
      <c r="B111" s="1119"/>
      <c r="C111" s="1138"/>
      <c r="D111" s="1141"/>
      <c r="E111" s="1138"/>
      <c r="F111" s="1119"/>
      <c r="G111" s="1138"/>
      <c r="H111" s="1138"/>
      <c r="I111" s="1139"/>
      <c r="J111" s="1247"/>
      <c r="K111" s="1119"/>
      <c r="L111" s="1252"/>
      <c r="M111" s="1137"/>
      <c r="N111" s="1143"/>
      <c r="O111" s="1143"/>
      <c r="P111" s="1143"/>
      <c r="Q111" s="1141"/>
      <c r="R111" s="1131"/>
      <c r="S111" s="1131"/>
      <c r="T111" s="1119"/>
      <c r="U111" s="1137"/>
      <c r="V111" s="1143"/>
      <c r="W111" s="1141"/>
      <c r="Y111" s="1429"/>
      <c r="Z111" s="1429"/>
    </row>
    <row r="112" spans="1:26" s="54" customFormat="1">
      <c r="A112" s="1137">
        <v>43</v>
      </c>
      <c r="B112" s="1119" t="s">
        <v>2209</v>
      </c>
      <c r="C112" s="1138" t="s">
        <v>2169</v>
      </c>
      <c r="D112" s="1141" t="s">
        <v>419</v>
      </c>
      <c r="E112" s="1138" t="s">
        <v>1705</v>
      </c>
      <c r="F112" s="1119" t="s">
        <v>12</v>
      </c>
      <c r="G112" s="1138" t="s">
        <v>1710</v>
      </c>
      <c r="H112" s="1138" t="s">
        <v>1817</v>
      </c>
      <c r="I112" s="1139">
        <v>2005</v>
      </c>
      <c r="J112" s="1247"/>
      <c r="K112" s="1119" t="s">
        <v>212</v>
      </c>
      <c r="L112" s="1252" t="s">
        <v>1914</v>
      </c>
      <c r="M112" s="1137">
        <v>1</v>
      </c>
      <c r="N112" s="1143">
        <v>1971200</v>
      </c>
      <c r="O112" s="1143"/>
      <c r="P112" s="1143"/>
      <c r="Q112" s="1141"/>
      <c r="R112" s="1131"/>
      <c r="S112" s="1131"/>
      <c r="T112" s="1119"/>
      <c r="U112" s="1137">
        <v>1</v>
      </c>
      <c r="V112" s="1143">
        <v>1971200</v>
      </c>
      <c r="W112" s="1141" t="s">
        <v>2199</v>
      </c>
    </row>
    <row r="113" spans="1:26" s="54" customFormat="1">
      <c r="A113" s="1137">
        <v>33</v>
      </c>
      <c r="B113" s="1119" t="s">
        <v>2209</v>
      </c>
      <c r="C113" s="1138" t="s">
        <v>2212</v>
      </c>
      <c r="D113" s="1141" t="s">
        <v>419</v>
      </c>
      <c r="E113" s="1138" t="s">
        <v>1705</v>
      </c>
      <c r="F113" s="1119" t="s">
        <v>12</v>
      </c>
      <c r="G113" s="1138" t="s">
        <v>1710</v>
      </c>
      <c r="H113" s="1138" t="s">
        <v>1817</v>
      </c>
      <c r="I113" s="1139">
        <v>2005</v>
      </c>
      <c r="J113" s="1247"/>
      <c r="K113" s="1119" t="s">
        <v>212</v>
      </c>
      <c r="L113" s="1252" t="s">
        <v>13</v>
      </c>
      <c r="M113" s="1137">
        <v>1</v>
      </c>
      <c r="N113" s="1143">
        <v>1971200</v>
      </c>
      <c r="O113" s="1143"/>
      <c r="P113" s="1143"/>
      <c r="Q113" s="1131"/>
      <c r="R113" s="1131"/>
      <c r="S113" s="1131"/>
      <c r="T113" s="1119"/>
      <c r="U113" s="1137">
        <v>1</v>
      </c>
      <c r="V113" s="1143">
        <v>1971200</v>
      </c>
      <c r="W113" s="1131"/>
      <c r="Y113" s="1429"/>
      <c r="Z113" s="1429"/>
    </row>
    <row r="114" spans="1:26" s="54" customFormat="1">
      <c r="A114" s="1137"/>
      <c r="B114" s="1119"/>
      <c r="C114" s="1138"/>
      <c r="D114" s="1141"/>
      <c r="E114" s="1138"/>
      <c r="F114" s="1119"/>
      <c r="G114" s="1138"/>
      <c r="H114" s="1138"/>
      <c r="I114" s="1139"/>
      <c r="J114" s="1247"/>
      <c r="K114" s="1119"/>
      <c r="L114" s="1252"/>
      <c r="M114" s="1137"/>
      <c r="N114" s="1143"/>
      <c r="O114" s="1143"/>
      <c r="P114" s="1143"/>
      <c r="Q114" s="1131"/>
      <c r="R114" s="1131"/>
      <c r="S114" s="1131"/>
      <c r="T114" s="1119"/>
      <c r="U114" s="1137"/>
      <c r="V114" s="1143"/>
      <c r="W114" s="1131"/>
      <c r="Y114" s="1429"/>
      <c r="Z114" s="1429"/>
    </row>
    <row r="115" spans="1:26" s="54" customFormat="1">
      <c r="A115" s="1137">
        <v>34</v>
      </c>
      <c r="B115" s="1119" t="s">
        <v>2209</v>
      </c>
      <c r="C115" s="1138" t="s">
        <v>2213</v>
      </c>
      <c r="D115" s="1141" t="s">
        <v>419</v>
      </c>
      <c r="E115" s="1138" t="s">
        <v>1705</v>
      </c>
      <c r="F115" s="1119" t="s">
        <v>12</v>
      </c>
      <c r="G115" s="1138" t="s">
        <v>1710</v>
      </c>
      <c r="H115" s="1138" t="s">
        <v>1817</v>
      </c>
      <c r="I115" s="1139">
        <v>2006</v>
      </c>
      <c r="J115" s="1247"/>
      <c r="K115" s="1119" t="s">
        <v>212</v>
      </c>
      <c r="L115" s="1252" t="s">
        <v>13</v>
      </c>
      <c r="M115" s="1137">
        <v>1</v>
      </c>
      <c r="N115" s="1143">
        <v>3100000</v>
      </c>
      <c r="O115" s="1143"/>
      <c r="P115" s="1143"/>
      <c r="Q115" s="1131"/>
      <c r="R115" s="1131"/>
      <c r="S115" s="1131"/>
      <c r="T115" s="1119"/>
      <c r="U115" s="1137">
        <v>1</v>
      </c>
      <c r="V115" s="1143">
        <v>3100000</v>
      </c>
      <c r="W115" s="1131"/>
      <c r="Y115" s="1429"/>
      <c r="Z115" s="1429"/>
    </row>
    <row r="116" spans="1:26" s="54" customFormat="1">
      <c r="A116" s="1137">
        <v>35</v>
      </c>
      <c r="B116" s="1119" t="s">
        <v>2209</v>
      </c>
      <c r="C116" s="1138" t="s">
        <v>2214</v>
      </c>
      <c r="D116" s="1141" t="s">
        <v>419</v>
      </c>
      <c r="E116" s="1138" t="s">
        <v>1940</v>
      </c>
      <c r="F116" s="1119" t="s">
        <v>12</v>
      </c>
      <c r="G116" s="1138" t="s">
        <v>1710</v>
      </c>
      <c r="H116" s="1138" t="s">
        <v>596</v>
      </c>
      <c r="I116" s="1139">
        <v>2006</v>
      </c>
      <c r="J116" s="1247"/>
      <c r="K116" s="1119" t="s">
        <v>212</v>
      </c>
      <c r="L116" s="1252" t="s">
        <v>13</v>
      </c>
      <c r="M116" s="1137">
        <v>1</v>
      </c>
      <c r="N116" s="1143">
        <v>2400000</v>
      </c>
      <c r="O116" s="1143"/>
      <c r="P116" s="1143"/>
      <c r="Q116" s="1131"/>
      <c r="R116" s="1131"/>
      <c r="S116" s="1131"/>
      <c r="T116" s="1119"/>
      <c r="U116" s="1137">
        <v>1</v>
      </c>
      <c r="V116" s="1143">
        <v>2400000</v>
      </c>
      <c r="W116" s="1131"/>
    </row>
    <row r="117" spans="1:26" s="54" customFormat="1">
      <c r="A117" s="1137"/>
      <c r="B117" s="1119"/>
      <c r="C117" s="1138"/>
      <c r="D117" s="1141"/>
      <c r="E117" s="1138"/>
      <c r="F117" s="1119"/>
      <c r="G117" s="1138"/>
      <c r="H117" s="1138"/>
      <c r="I117" s="1139"/>
      <c r="J117" s="1247"/>
      <c r="K117" s="1119"/>
      <c r="L117" s="1252"/>
      <c r="M117" s="1137"/>
      <c r="N117" s="1143"/>
      <c r="O117" s="1143"/>
      <c r="P117" s="1143"/>
      <c r="Q117" s="1131"/>
      <c r="R117" s="1131"/>
      <c r="S117" s="1131"/>
      <c r="T117" s="1119"/>
      <c r="U117" s="1137"/>
      <c r="V117" s="1143"/>
      <c r="W117" s="1131"/>
      <c r="Y117" s="1429"/>
      <c r="Z117" s="1429"/>
    </row>
    <row r="118" spans="1:26" s="54" customFormat="1">
      <c r="A118" s="1137">
        <v>36</v>
      </c>
      <c r="B118" s="1119" t="s">
        <v>2209</v>
      </c>
      <c r="C118" s="1379" t="s">
        <v>2147</v>
      </c>
      <c r="D118" s="1141" t="s">
        <v>419</v>
      </c>
      <c r="E118" s="1138" t="s">
        <v>1940</v>
      </c>
      <c r="F118" s="1119" t="s">
        <v>12</v>
      </c>
      <c r="G118" s="1138" t="s">
        <v>1710</v>
      </c>
      <c r="H118" s="1138" t="s">
        <v>1817</v>
      </c>
      <c r="I118" s="1139">
        <v>2008</v>
      </c>
      <c r="J118" s="1247"/>
      <c r="K118" s="1119" t="s">
        <v>212</v>
      </c>
      <c r="L118" s="1252" t="s">
        <v>13</v>
      </c>
      <c r="M118" s="1137">
        <v>1</v>
      </c>
      <c r="N118" s="1140">
        <v>2420000</v>
      </c>
      <c r="O118" s="1140"/>
      <c r="P118" s="1140"/>
      <c r="Q118" s="1140"/>
      <c r="R118" s="1131"/>
      <c r="S118" s="1131"/>
      <c r="T118" s="1119"/>
      <c r="U118" s="1137">
        <v>1</v>
      </c>
      <c r="V118" s="1140">
        <v>2420000</v>
      </c>
      <c r="W118" s="1140"/>
      <c r="Y118" s="1429"/>
      <c r="Z118" s="1429"/>
    </row>
    <row r="119" spans="1:26" s="54" customFormat="1">
      <c r="A119" s="1137">
        <v>37</v>
      </c>
      <c r="B119" s="1119" t="s">
        <v>2209</v>
      </c>
      <c r="C119" s="1379" t="s">
        <v>2138</v>
      </c>
      <c r="D119" s="1141" t="s">
        <v>419</v>
      </c>
      <c r="E119" s="1138" t="s">
        <v>1940</v>
      </c>
      <c r="F119" s="1119" t="s">
        <v>12</v>
      </c>
      <c r="G119" s="1138" t="s">
        <v>1710</v>
      </c>
      <c r="H119" s="1138" t="s">
        <v>1817</v>
      </c>
      <c r="I119" s="1139">
        <v>2008</v>
      </c>
      <c r="J119" s="1247"/>
      <c r="K119" s="1119" t="s">
        <v>212</v>
      </c>
      <c r="L119" s="1252" t="s">
        <v>13</v>
      </c>
      <c r="M119" s="1137">
        <v>1</v>
      </c>
      <c r="N119" s="1140">
        <v>2420000</v>
      </c>
      <c r="O119" s="1140"/>
      <c r="P119" s="1140"/>
      <c r="Q119" s="1140"/>
      <c r="R119" s="1131"/>
      <c r="S119" s="1131"/>
      <c r="T119" s="1119"/>
      <c r="U119" s="1137">
        <v>1</v>
      </c>
      <c r="V119" s="1140">
        <v>2420000</v>
      </c>
      <c r="W119" s="1140"/>
      <c r="Y119" s="1429"/>
      <c r="Z119" s="1429"/>
    </row>
    <row r="120" spans="1:26" s="54" customFormat="1">
      <c r="A120" s="1137">
        <v>38</v>
      </c>
      <c r="B120" s="1119" t="s">
        <v>2209</v>
      </c>
      <c r="C120" s="1379" t="s">
        <v>2140</v>
      </c>
      <c r="D120" s="1141" t="s">
        <v>419</v>
      </c>
      <c r="E120" s="1138" t="s">
        <v>1940</v>
      </c>
      <c r="F120" s="1119" t="s">
        <v>12</v>
      </c>
      <c r="G120" s="1138" t="s">
        <v>1710</v>
      </c>
      <c r="H120" s="1138" t="s">
        <v>1817</v>
      </c>
      <c r="I120" s="1139">
        <v>2008</v>
      </c>
      <c r="J120" s="1247"/>
      <c r="K120" s="1119" t="s">
        <v>212</v>
      </c>
      <c r="L120" s="1252" t="s">
        <v>13</v>
      </c>
      <c r="M120" s="1137">
        <v>1</v>
      </c>
      <c r="N120" s="1140">
        <v>2420000</v>
      </c>
      <c r="O120" s="1140"/>
      <c r="P120" s="1140"/>
      <c r="Q120" s="1131"/>
      <c r="R120" s="1131"/>
      <c r="S120" s="1131"/>
      <c r="T120" s="1119"/>
      <c r="U120" s="1137">
        <v>1</v>
      </c>
      <c r="V120" s="1140">
        <v>2420000</v>
      </c>
      <c r="W120" s="1131"/>
    </row>
    <row r="121" spans="1:26" s="54" customFormat="1">
      <c r="A121" s="1137">
        <v>39</v>
      </c>
      <c r="B121" s="1119" t="s">
        <v>2209</v>
      </c>
      <c r="C121" s="1379" t="s">
        <v>2152</v>
      </c>
      <c r="D121" s="1141" t="s">
        <v>419</v>
      </c>
      <c r="E121" s="1138" t="s">
        <v>1940</v>
      </c>
      <c r="F121" s="1119" t="s">
        <v>12</v>
      </c>
      <c r="G121" s="1138" t="s">
        <v>1710</v>
      </c>
      <c r="H121" s="1138" t="s">
        <v>1817</v>
      </c>
      <c r="I121" s="1139">
        <v>2008</v>
      </c>
      <c r="J121" s="1247"/>
      <c r="K121" s="1119" t="s">
        <v>212</v>
      </c>
      <c r="L121" s="1252" t="s">
        <v>13</v>
      </c>
      <c r="M121" s="1137">
        <v>1</v>
      </c>
      <c r="N121" s="1140">
        <v>2420000</v>
      </c>
      <c r="O121" s="1140"/>
      <c r="P121" s="1140"/>
      <c r="Q121" s="1131"/>
      <c r="R121" s="1131"/>
      <c r="S121" s="1131"/>
      <c r="T121" s="1119"/>
      <c r="U121" s="1137">
        <v>1</v>
      </c>
      <c r="V121" s="1140">
        <v>2420000</v>
      </c>
      <c r="W121" s="1131"/>
      <c r="Y121" s="1429"/>
      <c r="Z121" s="1429"/>
    </row>
    <row r="122" spans="1:26" s="54" customFormat="1">
      <c r="A122" s="1137">
        <v>40</v>
      </c>
      <c r="B122" s="1119" t="s">
        <v>2209</v>
      </c>
      <c r="C122" s="1379" t="s">
        <v>2169</v>
      </c>
      <c r="D122" s="1141" t="s">
        <v>419</v>
      </c>
      <c r="E122" s="1138" t="s">
        <v>1940</v>
      </c>
      <c r="F122" s="1119" t="s">
        <v>12</v>
      </c>
      <c r="G122" s="1138" t="s">
        <v>1710</v>
      </c>
      <c r="H122" s="1138" t="s">
        <v>1817</v>
      </c>
      <c r="I122" s="1139">
        <v>2008</v>
      </c>
      <c r="J122" s="1247"/>
      <c r="K122" s="1119" t="s">
        <v>212</v>
      </c>
      <c r="L122" s="1252" t="s">
        <v>13</v>
      </c>
      <c r="M122" s="1137">
        <v>1</v>
      </c>
      <c r="N122" s="1140">
        <v>2420000</v>
      </c>
      <c r="O122" s="1140"/>
      <c r="P122" s="1140"/>
      <c r="Q122" s="1131"/>
      <c r="R122" s="1131"/>
      <c r="S122" s="1131"/>
      <c r="T122" s="1119"/>
      <c r="U122" s="1137">
        <v>1</v>
      </c>
      <c r="V122" s="1140">
        <v>2420000</v>
      </c>
      <c r="W122" s="1131"/>
      <c r="Y122" s="1429"/>
      <c r="Z122" s="1429"/>
    </row>
    <row r="123" spans="1:26" s="54" customFormat="1">
      <c r="A123" s="1137">
        <v>41</v>
      </c>
      <c r="B123" s="1119" t="s">
        <v>2209</v>
      </c>
      <c r="C123" s="1379" t="s">
        <v>2212</v>
      </c>
      <c r="D123" s="1141" t="s">
        <v>419</v>
      </c>
      <c r="E123" s="1138" t="s">
        <v>1940</v>
      </c>
      <c r="F123" s="1119" t="s">
        <v>12</v>
      </c>
      <c r="G123" s="1138" t="s">
        <v>1710</v>
      </c>
      <c r="H123" s="1138" t="s">
        <v>1817</v>
      </c>
      <c r="I123" s="1139">
        <v>2008</v>
      </c>
      <c r="J123" s="1247"/>
      <c r="K123" s="1119" t="s">
        <v>212</v>
      </c>
      <c r="L123" s="1252" t="s">
        <v>13</v>
      </c>
      <c r="M123" s="1137">
        <v>1</v>
      </c>
      <c r="N123" s="1140">
        <v>2420000</v>
      </c>
      <c r="O123" s="1140"/>
      <c r="P123" s="1140"/>
      <c r="Q123" s="1131"/>
      <c r="R123" s="1131"/>
      <c r="S123" s="1131"/>
      <c r="T123" s="1119"/>
      <c r="U123" s="1137">
        <v>1</v>
      </c>
      <c r="V123" s="1140">
        <v>2420000</v>
      </c>
      <c r="W123" s="1131"/>
      <c r="Y123" s="1429"/>
      <c r="Z123" s="1429"/>
    </row>
    <row r="124" spans="1:26" s="54" customFormat="1">
      <c r="A124" s="1137">
        <v>42</v>
      </c>
      <c r="B124" s="1119" t="s">
        <v>2209</v>
      </c>
      <c r="C124" s="1379" t="s">
        <v>2213</v>
      </c>
      <c r="D124" s="1141" t="s">
        <v>419</v>
      </c>
      <c r="E124" s="1138" t="s">
        <v>1940</v>
      </c>
      <c r="F124" s="1119" t="s">
        <v>12</v>
      </c>
      <c r="G124" s="1138" t="s">
        <v>1710</v>
      </c>
      <c r="H124" s="1138" t="s">
        <v>1817</v>
      </c>
      <c r="I124" s="1139">
        <v>2008</v>
      </c>
      <c r="J124" s="1247"/>
      <c r="K124" s="1119" t="s">
        <v>212</v>
      </c>
      <c r="L124" s="1252" t="s">
        <v>13</v>
      </c>
      <c r="M124" s="1137">
        <v>1</v>
      </c>
      <c r="N124" s="1140">
        <v>2420000</v>
      </c>
      <c r="O124" s="1140"/>
      <c r="P124" s="1140"/>
      <c r="Q124" s="1131"/>
      <c r="R124" s="1131"/>
      <c r="S124" s="1131"/>
      <c r="T124" s="1119"/>
      <c r="U124" s="1137">
        <v>1</v>
      </c>
      <c r="V124" s="1140">
        <v>2420000</v>
      </c>
      <c r="W124" s="1131"/>
    </row>
    <row r="125" spans="1:26" s="54" customFormat="1">
      <c r="A125" s="1137"/>
      <c r="B125" s="1119"/>
      <c r="C125" s="1138"/>
      <c r="D125" s="1141"/>
      <c r="E125" s="1138"/>
      <c r="F125" s="1119"/>
      <c r="G125" s="1138"/>
      <c r="H125" s="1138"/>
      <c r="I125" s="1139"/>
      <c r="J125" s="1247"/>
      <c r="K125" s="1119"/>
      <c r="L125" s="1252"/>
      <c r="M125" s="1137"/>
      <c r="N125" s="1140"/>
      <c r="O125" s="1140"/>
      <c r="P125" s="1140"/>
      <c r="Q125" s="1131"/>
      <c r="R125" s="1131"/>
      <c r="S125" s="1131"/>
      <c r="T125" s="1119"/>
      <c r="U125" s="1137"/>
      <c r="V125" s="1140"/>
      <c r="W125" s="1131"/>
      <c r="Y125" s="1429"/>
      <c r="Z125" s="1429"/>
    </row>
    <row r="126" spans="1:26" s="54" customFormat="1">
      <c r="A126" s="1137">
        <v>43</v>
      </c>
      <c r="B126" s="1119" t="s">
        <v>2209</v>
      </c>
      <c r="C126" s="1379" t="s">
        <v>2147</v>
      </c>
      <c r="D126" s="1141" t="s">
        <v>419</v>
      </c>
      <c r="E126" s="1138" t="s">
        <v>1940</v>
      </c>
      <c r="F126" s="1119" t="s">
        <v>12</v>
      </c>
      <c r="G126" s="1138" t="s">
        <v>1710</v>
      </c>
      <c r="H126" s="1138" t="s">
        <v>1817</v>
      </c>
      <c r="I126" s="1139">
        <v>2011</v>
      </c>
      <c r="J126" s="1247"/>
      <c r="K126" s="1119" t="s">
        <v>2</v>
      </c>
      <c r="L126" s="1252" t="s">
        <v>13</v>
      </c>
      <c r="M126" s="1137">
        <v>1</v>
      </c>
      <c r="N126" s="1140">
        <v>3500000</v>
      </c>
      <c r="O126" s="1140"/>
      <c r="P126" s="1140"/>
      <c r="Q126" s="1140"/>
      <c r="R126" s="1131"/>
      <c r="S126" s="1131"/>
      <c r="T126" s="1119"/>
      <c r="U126" s="1137">
        <v>1</v>
      </c>
      <c r="V126" s="1140">
        <v>3500000</v>
      </c>
      <c r="W126" s="1140"/>
      <c r="Y126" s="1429"/>
      <c r="Z126" s="1429"/>
    </row>
    <row r="127" spans="1:26" s="54" customFormat="1">
      <c r="A127" s="1137">
        <v>44</v>
      </c>
      <c r="B127" s="1119" t="s">
        <v>2209</v>
      </c>
      <c r="C127" s="1379" t="s">
        <v>2138</v>
      </c>
      <c r="D127" s="1141" t="s">
        <v>419</v>
      </c>
      <c r="E127" s="1138" t="s">
        <v>1940</v>
      </c>
      <c r="F127" s="1119" t="s">
        <v>12</v>
      </c>
      <c r="G127" s="1138" t="s">
        <v>1710</v>
      </c>
      <c r="H127" s="1138" t="s">
        <v>1817</v>
      </c>
      <c r="I127" s="1139">
        <v>2011</v>
      </c>
      <c r="J127" s="1247"/>
      <c r="K127" s="1119" t="s">
        <v>2</v>
      </c>
      <c r="L127" s="1252" t="s">
        <v>13</v>
      </c>
      <c r="M127" s="1137">
        <v>1</v>
      </c>
      <c r="N127" s="1140">
        <v>3500000</v>
      </c>
      <c r="O127" s="1140"/>
      <c r="P127" s="1140"/>
      <c r="Q127" s="1140"/>
      <c r="R127" s="1131"/>
      <c r="S127" s="1131"/>
      <c r="T127" s="1119"/>
      <c r="U127" s="1137">
        <v>1</v>
      </c>
      <c r="V127" s="1140">
        <v>3500000</v>
      </c>
      <c r="W127" s="1140"/>
      <c r="Y127" s="1429"/>
      <c r="Z127" s="1429"/>
    </row>
    <row r="128" spans="1:26" s="54" customFormat="1">
      <c r="A128" s="1137">
        <v>45</v>
      </c>
      <c r="B128" s="1119" t="s">
        <v>2209</v>
      </c>
      <c r="C128" s="1379" t="s">
        <v>2140</v>
      </c>
      <c r="D128" s="1141" t="s">
        <v>419</v>
      </c>
      <c r="E128" s="1138" t="s">
        <v>1940</v>
      </c>
      <c r="F128" s="1119" t="s">
        <v>12</v>
      </c>
      <c r="G128" s="1138" t="s">
        <v>1710</v>
      </c>
      <c r="H128" s="1138" t="s">
        <v>1817</v>
      </c>
      <c r="I128" s="1139">
        <v>2011</v>
      </c>
      <c r="J128" s="1247"/>
      <c r="K128" s="1119" t="s">
        <v>2</v>
      </c>
      <c r="L128" s="1252" t="s">
        <v>13</v>
      </c>
      <c r="M128" s="1137">
        <v>1</v>
      </c>
      <c r="N128" s="1140">
        <v>3500000</v>
      </c>
      <c r="O128" s="1140"/>
      <c r="P128" s="1140"/>
      <c r="Q128" s="1131"/>
      <c r="R128" s="1131"/>
      <c r="S128" s="1131"/>
      <c r="T128" s="1119"/>
      <c r="U128" s="1137">
        <v>1</v>
      </c>
      <c r="V128" s="1140">
        <v>3500000</v>
      </c>
      <c r="W128" s="1131"/>
      <c r="Y128" s="1429"/>
      <c r="Z128" s="1429"/>
    </row>
    <row r="129" spans="1:26" s="54" customFormat="1">
      <c r="A129" s="1137">
        <v>46</v>
      </c>
      <c r="B129" s="1119" t="s">
        <v>2209</v>
      </c>
      <c r="C129" s="1379" t="s">
        <v>2152</v>
      </c>
      <c r="D129" s="1141" t="s">
        <v>419</v>
      </c>
      <c r="E129" s="1138" t="s">
        <v>1940</v>
      </c>
      <c r="F129" s="1119" t="s">
        <v>12</v>
      </c>
      <c r="G129" s="1138" t="s">
        <v>1710</v>
      </c>
      <c r="H129" s="1138" t="s">
        <v>1817</v>
      </c>
      <c r="I129" s="1139">
        <v>2011</v>
      </c>
      <c r="J129" s="1247"/>
      <c r="K129" s="1119" t="s">
        <v>2</v>
      </c>
      <c r="L129" s="1252" t="s">
        <v>13</v>
      </c>
      <c r="M129" s="1137">
        <v>1</v>
      </c>
      <c r="N129" s="1140">
        <v>3500000</v>
      </c>
      <c r="O129" s="1140"/>
      <c r="P129" s="1140"/>
      <c r="Q129" s="1131"/>
      <c r="R129" s="1131"/>
      <c r="S129" s="1131"/>
      <c r="T129" s="1119"/>
      <c r="U129" s="1137">
        <v>1</v>
      </c>
      <c r="V129" s="1140">
        <v>3500000</v>
      </c>
      <c r="W129" s="1131"/>
      <c r="Y129" s="1429"/>
      <c r="Z129" s="1429"/>
    </row>
    <row r="130" spans="1:26" s="54" customFormat="1">
      <c r="A130" s="1137">
        <v>47</v>
      </c>
      <c r="B130" s="1119" t="s">
        <v>2209</v>
      </c>
      <c r="C130" s="1379" t="s">
        <v>2169</v>
      </c>
      <c r="D130" s="1141" t="s">
        <v>419</v>
      </c>
      <c r="E130" s="1138" t="s">
        <v>1940</v>
      </c>
      <c r="F130" s="1119" t="s">
        <v>12</v>
      </c>
      <c r="G130" s="1138" t="s">
        <v>1710</v>
      </c>
      <c r="H130" s="1138" t="s">
        <v>1817</v>
      </c>
      <c r="I130" s="1139">
        <v>2011</v>
      </c>
      <c r="J130" s="1247"/>
      <c r="K130" s="1119" t="s">
        <v>2</v>
      </c>
      <c r="L130" s="1252" t="s">
        <v>13</v>
      </c>
      <c r="M130" s="1137">
        <v>1</v>
      </c>
      <c r="N130" s="1140">
        <v>3500000</v>
      </c>
      <c r="O130" s="1140"/>
      <c r="P130" s="1140"/>
      <c r="Q130" s="1131"/>
      <c r="R130" s="1131"/>
      <c r="S130" s="1131"/>
      <c r="T130" s="1119"/>
      <c r="U130" s="1137">
        <v>1</v>
      </c>
      <c r="V130" s="1140">
        <v>3500000</v>
      </c>
      <c r="W130" s="1131"/>
      <c r="Y130" s="1429"/>
      <c r="Z130" s="1429"/>
    </row>
    <row r="131" spans="1:26" s="54" customFormat="1">
      <c r="A131" s="1137">
        <v>48</v>
      </c>
      <c r="B131" s="1119" t="s">
        <v>2209</v>
      </c>
      <c r="C131" s="1379" t="s">
        <v>2212</v>
      </c>
      <c r="D131" s="1141" t="s">
        <v>419</v>
      </c>
      <c r="E131" s="1138" t="s">
        <v>1940</v>
      </c>
      <c r="F131" s="1119" t="s">
        <v>12</v>
      </c>
      <c r="G131" s="1138" t="s">
        <v>1710</v>
      </c>
      <c r="H131" s="1138" t="s">
        <v>1817</v>
      </c>
      <c r="I131" s="1139">
        <v>2011</v>
      </c>
      <c r="J131" s="1247"/>
      <c r="K131" s="1119" t="s">
        <v>2</v>
      </c>
      <c r="L131" s="1252" t="s">
        <v>13</v>
      </c>
      <c r="M131" s="1137">
        <v>1</v>
      </c>
      <c r="N131" s="1140">
        <v>3500000</v>
      </c>
      <c r="O131" s="1140"/>
      <c r="P131" s="1140"/>
      <c r="Q131" s="1131"/>
      <c r="R131" s="1131"/>
      <c r="S131" s="1131"/>
      <c r="T131" s="1119"/>
      <c r="U131" s="1137">
        <v>1</v>
      </c>
      <c r="V131" s="1140">
        <v>3500000</v>
      </c>
      <c r="W131" s="1131"/>
    </row>
    <row r="132" spans="1:26" s="54" customFormat="1">
      <c r="A132" s="1137"/>
      <c r="B132" s="1119"/>
      <c r="C132" s="1138"/>
      <c r="D132" s="1141"/>
      <c r="E132" s="1138"/>
      <c r="F132" s="1119"/>
      <c r="G132" s="1138"/>
      <c r="H132" s="1138"/>
      <c r="I132" s="1139"/>
      <c r="J132" s="1247"/>
      <c r="K132" s="1119"/>
      <c r="L132" s="1252"/>
      <c r="M132" s="1137"/>
      <c r="N132" s="1140"/>
      <c r="O132" s="1140"/>
      <c r="P132" s="1140"/>
      <c r="Q132" s="1131"/>
      <c r="R132" s="1131"/>
      <c r="S132" s="1131"/>
      <c r="T132" s="1119"/>
      <c r="U132" s="1137"/>
      <c r="V132" s="1140"/>
      <c r="W132" s="1131"/>
      <c r="Y132" s="1429"/>
      <c r="Z132" s="1429"/>
    </row>
    <row r="133" spans="1:26" s="54" customFormat="1">
      <c r="A133" s="1137">
        <v>49</v>
      </c>
      <c r="B133" s="1119" t="s">
        <v>2209</v>
      </c>
      <c r="C133" s="1379" t="s">
        <v>2147</v>
      </c>
      <c r="D133" s="1141" t="s">
        <v>419</v>
      </c>
      <c r="E133" s="1138" t="s">
        <v>1705</v>
      </c>
      <c r="F133" s="1119" t="s">
        <v>12</v>
      </c>
      <c r="G133" s="1138" t="s">
        <v>1710</v>
      </c>
      <c r="H133" s="1138" t="s">
        <v>1817</v>
      </c>
      <c r="I133" s="1139">
        <v>2013</v>
      </c>
      <c r="J133" s="1247"/>
      <c r="K133" s="1119" t="s">
        <v>2</v>
      </c>
      <c r="L133" s="1252" t="s">
        <v>13</v>
      </c>
      <c r="M133" s="1137">
        <v>1</v>
      </c>
      <c r="N133" s="1140">
        <v>3280000</v>
      </c>
      <c r="O133" s="1140"/>
      <c r="P133" s="1140"/>
      <c r="Q133" s="1140"/>
      <c r="R133" s="1131"/>
      <c r="S133" s="1131"/>
      <c r="T133" s="1119"/>
      <c r="U133" s="1137">
        <v>1</v>
      </c>
      <c r="V133" s="1140">
        <v>3280000</v>
      </c>
      <c r="W133" s="1140"/>
      <c r="Y133" s="1429"/>
      <c r="Z133" s="1429"/>
    </row>
    <row r="134" spans="1:26" s="54" customFormat="1">
      <c r="A134" s="1137">
        <v>50</v>
      </c>
      <c r="B134" s="1119" t="s">
        <v>2209</v>
      </c>
      <c r="C134" s="1379" t="s">
        <v>2138</v>
      </c>
      <c r="D134" s="1141" t="s">
        <v>419</v>
      </c>
      <c r="E134" s="1138" t="s">
        <v>1705</v>
      </c>
      <c r="F134" s="1119" t="s">
        <v>12</v>
      </c>
      <c r="G134" s="1138" t="s">
        <v>1710</v>
      </c>
      <c r="H134" s="1138" t="s">
        <v>1817</v>
      </c>
      <c r="I134" s="1139">
        <v>2013</v>
      </c>
      <c r="J134" s="1247"/>
      <c r="K134" s="1119" t="s">
        <v>2</v>
      </c>
      <c r="L134" s="1252" t="s">
        <v>13</v>
      </c>
      <c r="M134" s="1137">
        <v>1</v>
      </c>
      <c r="N134" s="1140">
        <v>3280000</v>
      </c>
      <c r="O134" s="1140"/>
      <c r="P134" s="1140"/>
      <c r="Q134" s="1140"/>
      <c r="R134" s="1131"/>
      <c r="S134" s="1131"/>
      <c r="T134" s="1119"/>
      <c r="U134" s="1137">
        <v>1</v>
      </c>
      <c r="V134" s="1140">
        <v>3280000</v>
      </c>
      <c r="W134" s="1140"/>
      <c r="Y134" s="1429"/>
      <c r="Z134" s="1429"/>
    </row>
    <row r="135" spans="1:26" s="54" customFormat="1">
      <c r="A135" s="1137">
        <v>51</v>
      </c>
      <c r="B135" s="1119" t="s">
        <v>2209</v>
      </c>
      <c r="C135" s="1379" t="s">
        <v>2140</v>
      </c>
      <c r="D135" s="1141" t="s">
        <v>419</v>
      </c>
      <c r="E135" s="1138" t="s">
        <v>1705</v>
      </c>
      <c r="F135" s="1119" t="s">
        <v>12</v>
      </c>
      <c r="G135" s="1138" t="s">
        <v>1710</v>
      </c>
      <c r="H135" s="1138" t="s">
        <v>1817</v>
      </c>
      <c r="I135" s="1139">
        <v>2013</v>
      </c>
      <c r="J135" s="1247"/>
      <c r="K135" s="1119" t="s">
        <v>2</v>
      </c>
      <c r="L135" s="1252" t="s">
        <v>13</v>
      </c>
      <c r="M135" s="1137">
        <v>1</v>
      </c>
      <c r="N135" s="1140">
        <v>3280000</v>
      </c>
      <c r="O135" s="1140"/>
      <c r="P135" s="1140"/>
      <c r="Q135" s="1140"/>
      <c r="R135" s="1131"/>
      <c r="S135" s="1131"/>
      <c r="T135" s="1119"/>
      <c r="U135" s="1137">
        <v>1</v>
      </c>
      <c r="V135" s="1140">
        <v>3280000</v>
      </c>
      <c r="W135" s="1140"/>
    </row>
    <row r="136" spans="1:26" s="54" customFormat="1">
      <c r="A136" s="1137"/>
      <c r="B136" s="1119"/>
      <c r="C136" s="1138"/>
      <c r="D136" s="1141"/>
      <c r="E136" s="1138"/>
      <c r="F136" s="1119"/>
      <c r="G136" s="1138"/>
      <c r="H136" s="1138"/>
      <c r="I136" s="1139"/>
      <c r="J136" s="1247"/>
      <c r="K136" s="1138"/>
      <c r="L136" s="1252"/>
      <c r="M136" s="1137"/>
      <c r="N136" s="1140"/>
      <c r="O136" s="1140"/>
      <c r="P136" s="1140"/>
      <c r="Q136" s="1131"/>
      <c r="R136" s="1131"/>
      <c r="S136" s="1131"/>
      <c r="T136" s="1119"/>
      <c r="U136" s="1137"/>
      <c r="V136" s="1140"/>
      <c r="W136" s="1131"/>
      <c r="Y136" s="1429"/>
      <c r="Z136" s="1429"/>
    </row>
    <row r="137" spans="1:26" s="54" customFormat="1">
      <c r="A137" s="1137">
        <v>52</v>
      </c>
      <c r="B137" s="1119" t="s">
        <v>2216</v>
      </c>
      <c r="C137" s="1138" t="s">
        <v>2147</v>
      </c>
      <c r="D137" s="1141" t="s">
        <v>2217</v>
      </c>
      <c r="E137" s="1138" t="s">
        <v>1945</v>
      </c>
      <c r="F137" s="1119" t="s">
        <v>12</v>
      </c>
      <c r="G137" s="1138" t="s">
        <v>1710</v>
      </c>
      <c r="H137" s="1138" t="s">
        <v>596</v>
      </c>
      <c r="I137" s="1139">
        <v>2004</v>
      </c>
      <c r="J137" s="1247"/>
      <c r="K137" s="1138"/>
      <c r="L137" s="1252" t="s">
        <v>13</v>
      </c>
      <c r="M137" s="1137">
        <v>1</v>
      </c>
      <c r="N137" s="1143">
        <v>2450000</v>
      </c>
      <c r="O137" s="1143"/>
      <c r="P137" s="1143"/>
      <c r="Q137" s="1131"/>
      <c r="R137" s="1131"/>
      <c r="S137" s="1131"/>
      <c r="T137" s="1119"/>
      <c r="U137" s="1137">
        <v>1</v>
      </c>
      <c r="V137" s="1143">
        <v>2450000</v>
      </c>
      <c r="W137" s="1131"/>
      <c r="Y137" s="1429"/>
      <c r="Z137" s="1429"/>
    </row>
    <row r="138" spans="1:26" s="54" customFormat="1">
      <c r="A138" s="1137">
        <v>53</v>
      </c>
      <c r="B138" s="1119" t="s">
        <v>2216</v>
      </c>
      <c r="C138" s="1138" t="s">
        <v>2138</v>
      </c>
      <c r="D138" s="1141" t="s">
        <v>2217</v>
      </c>
      <c r="E138" s="1138" t="s">
        <v>1946</v>
      </c>
      <c r="F138" s="1119" t="s">
        <v>12</v>
      </c>
      <c r="G138" s="1138" t="s">
        <v>1710</v>
      </c>
      <c r="H138" s="1138" t="s">
        <v>1817</v>
      </c>
      <c r="I138" s="1139">
        <v>2017</v>
      </c>
      <c r="J138" s="1247"/>
      <c r="K138" s="1138"/>
      <c r="L138" s="1252" t="s">
        <v>13</v>
      </c>
      <c r="M138" s="1137">
        <v>1</v>
      </c>
      <c r="N138" s="1143">
        <v>3125000</v>
      </c>
      <c r="O138" s="1143"/>
      <c r="P138" s="1143"/>
      <c r="Q138" s="1141"/>
      <c r="R138" s="1131"/>
      <c r="S138" s="1131"/>
      <c r="T138" s="1119"/>
      <c r="U138" s="1137">
        <v>1</v>
      </c>
      <c r="V138" s="1143">
        <v>3125000</v>
      </c>
      <c r="W138" s="1141" t="s">
        <v>2218</v>
      </c>
      <c r="Y138" s="1429"/>
      <c r="Z138" s="1429"/>
    </row>
    <row r="139" spans="1:26" s="54" customFormat="1">
      <c r="A139" s="1137"/>
      <c r="B139" s="1119"/>
      <c r="C139" s="1138"/>
      <c r="D139" s="1141"/>
      <c r="E139" s="1138"/>
      <c r="F139" s="1119"/>
      <c r="G139" s="1138"/>
      <c r="H139" s="1138"/>
      <c r="I139" s="1139"/>
      <c r="J139" s="1247"/>
      <c r="K139" s="1138"/>
      <c r="L139" s="1252"/>
      <c r="M139" s="1137"/>
      <c r="N139" s="1143"/>
      <c r="O139" s="1143"/>
      <c r="P139" s="1143"/>
      <c r="Q139" s="1141"/>
      <c r="R139" s="1131"/>
      <c r="S139" s="1131"/>
      <c r="T139" s="1119"/>
      <c r="U139" s="1137"/>
      <c r="V139" s="1143"/>
      <c r="W139" s="1141"/>
    </row>
    <row r="140" spans="1:26" s="54" customFormat="1">
      <c r="A140" s="1137">
        <v>54</v>
      </c>
      <c r="B140" s="1119" t="s">
        <v>2219</v>
      </c>
      <c r="C140" s="1379" t="s">
        <v>2147</v>
      </c>
      <c r="D140" s="1141" t="s">
        <v>77</v>
      </c>
      <c r="E140" s="1138" t="s">
        <v>12</v>
      </c>
      <c r="F140" s="1119" t="s">
        <v>12</v>
      </c>
      <c r="G140" s="1138" t="s">
        <v>1941</v>
      </c>
      <c r="H140" s="1138" t="s">
        <v>596</v>
      </c>
      <c r="I140" s="1139">
        <v>2004</v>
      </c>
      <c r="J140" s="1247"/>
      <c r="K140" s="1119" t="s">
        <v>212</v>
      </c>
      <c r="L140" s="1252" t="s">
        <v>13</v>
      </c>
      <c r="M140" s="1137">
        <v>1</v>
      </c>
      <c r="N140" s="1140">
        <v>1750000</v>
      </c>
      <c r="O140" s="1140"/>
      <c r="P140" s="1140"/>
      <c r="Q140" s="1140"/>
      <c r="R140" s="1131"/>
      <c r="S140" s="1131"/>
      <c r="T140" s="1119"/>
      <c r="U140" s="1137">
        <v>1</v>
      </c>
      <c r="V140" s="1140">
        <v>1750000</v>
      </c>
      <c r="W140" s="1140"/>
      <c r="Y140" s="1429"/>
      <c r="Z140" s="1429"/>
    </row>
    <row r="141" spans="1:26" s="54" customFormat="1">
      <c r="A141" s="1137">
        <v>55</v>
      </c>
      <c r="B141" s="1119" t="s">
        <v>2219</v>
      </c>
      <c r="C141" s="1379" t="s">
        <v>2138</v>
      </c>
      <c r="D141" s="1141" t="s">
        <v>77</v>
      </c>
      <c r="E141" s="1138" t="s">
        <v>12</v>
      </c>
      <c r="F141" s="1119" t="s">
        <v>12</v>
      </c>
      <c r="G141" s="1138" t="s">
        <v>1941</v>
      </c>
      <c r="H141" s="1138" t="s">
        <v>596</v>
      </c>
      <c r="I141" s="1139">
        <v>2004</v>
      </c>
      <c r="J141" s="1247"/>
      <c r="K141" s="1119" t="s">
        <v>212</v>
      </c>
      <c r="L141" s="1252" t="s">
        <v>13</v>
      </c>
      <c r="M141" s="1137">
        <v>1</v>
      </c>
      <c r="N141" s="1140">
        <v>1750000</v>
      </c>
      <c r="O141" s="1140"/>
      <c r="P141" s="1140"/>
      <c r="Q141" s="1131"/>
      <c r="R141" s="1131"/>
      <c r="S141" s="1131"/>
      <c r="T141" s="1119"/>
      <c r="U141" s="1137">
        <v>1</v>
      </c>
      <c r="V141" s="1140">
        <v>1750000</v>
      </c>
      <c r="W141" s="1131"/>
      <c r="Y141" s="1429"/>
      <c r="Z141" s="1429"/>
    </row>
    <row r="142" spans="1:26" s="54" customFormat="1">
      <c r="A142" s="1137">
        <v>56</v>
      </c>
      <c r="B142" s="1119" t="s">
        <v>2219</v>
      </c>
      <c r="C142" s="1379" t="s">
        <v>2140</v>
      </c>
      <c r="D142" s="1141" t="s">
        <v>77</v>
      </c>
      <c r="E142" s="1138" t="s">
        <v>12</v>
      </c>
      <c r="F142" s="1119" t="s">
        <v>12</v>
      </c>
      <c r="G142" s="1138" t="s">
        <v>1941</v>
      </c>
      <c r="H142" s="1138" t="s">
        <v>596</v>
      </c>
      <c r="I142" s="1139">
        <v>2004</v>
      </c>
      <c r="J142" s="1247"/>
      <c r="K142" s="1119" t="s">
        <v>212</v>
      </c>
      <c r="L142" s="1252" t="s">
        <v>13</v>
      </c>
      <c r="M142" s="1137">
        <v>1</v>
      </c>
      <c r="N142" s="1140">
        <v>1250000</v>
      </c>
      <c r="O142" s="1140"/>
      <c r="P142" s="1140"/>
      <c r="Q142" s="1131"/>
      <c r="R142" s="1131"/>
      <c r="S142" s="1131"/>
      <c r="T142" s="1119"/>
      <c r="U142" s="1137">
        <v>1</v>
      </c>
      <c r="V142" s="1140">
        <v>1250000</v>
      </c>
      <c r="W142" s="1131"/>
      <c r="Y142" s="1429"/>
      <c r="Z142" s="1429"/>
    </row>
    <row r="143" spans="1:26" s="54" customFormat="1">
      <c r="A143" s="1137"/>
      <c r="B143" s="1119"/>
      <c r="C143" s="1138"/>
      <c r="D143" s="1141"/>
      <c r="E143" s="1138"/>
      <c r="F143" s="1119"/>
      <c r="G143" s="1138"/>
      <c r="H143" s="1138"/>
      <c r="I143" s="1139"/>
      <c r="J143" s="1247"/>
      <c r="K143" s="1119"/>
      <c r="L143" s="1252"/>
      <c r="M143" s="1137"/>
      <c r="N143" s="1140"/>
      <c r="O143" s="1140"/>
      <c r="P143" s="1140"/>
      <c r="Q143" s="1131"/>
      <c r="R143" s="1131"/>
      <c r="S143" s="1131"/>
      <c r="T143" s="1119"/>
      <c r="U143" s="1137"/>
      <c r="V143" s="1140"/>
      <c r="W143" s="1131"/>
    </row>
    <row r="144" spans="1:26" s="54" customFormat="1">
      <c r="A144" s="1137">
        <v>57</v>
      </c>
      <c r="B144" s="1119" t="s">
        <v>2219</v>
      </c>
      <c r="C144" s="1138" t="s">
        <v>2147</v>
      </c>
      <c r="D144" s="1141" t="s">
        <v>77</v>
      </c>
      <c r="E144" s="1138" t="s">
        <v>12</v>
      </c>
      <c r="F144" s="1119" t="s">
        <v>12</v>
      </c>
      <c r="G144" s="1138" t="s">
        <v>1710</v>
      </c>
      <c r="H144" s="1138" t="s">
        <v>1817</v>
      </c>
      <c r="I144" s="1139">
        <v>2006</v>
      </c>
      <c r="J144" s="1247"/>
      <c r="K144" s="1119" t="s">
        <v>212</v>
      </c>
      <c r="L144" s="1252" t="s">
        <v>13</v>
      </c>
      <c r="M144" s="1137">
        <v>1</v>
      </c>
      <c r="N144" s="1143">
        <v>500000</v>
      </c>
      <c r="O144" s="1143"/>
      <c r="P144" s="1143"/>
      <c r="Q144" s="1131"/>
      <c r="R144" s="1131"/>
      <c r="S144" s="1131"/>
      <c r="T144" s="1119"/>
      <c r="U144" s="1137">
        <v>1</v>
      </c>
      <c r="V144" s="1143">
        <v>500000</v>
      </c>
      <c r="W144" s="1131"/>
      <c r="Y144" s="1429"/>
      <c r="Z144" s="1429"/>
    </row>
    <row r="145" spans="1:26" s="54" customFormat="1">
      <c r="A145" s="1137"/>
      <c r="B145" s="1119"/>
      <c r="C145" s="1138"/>
      <c r="D145" s="1141"/>
      <c r="E145" s="1138"/>
      <c r="F145" s="1119"/>
      <c r="G145" s="1138"/>
      <c r="H145" s="1138"/>
      <c r="I145" s="1139"/>
      <c r="J145" s="1247"/>
      <c r="K145" s="1119"/>
      <c r="L145" s="1252"/>
      <c r="M145" s="1137"/>
      <c r="N145" s="1143"/>
      <c r="O145" s="1143"/>
      <c r="P145" s="1143"/>
      <c r="Q145" s="1131"/>
      <c r="R145" s="1131"/>
      <c r="S145" s="1131"/>
      <c r="T145" s="1119"/>
      <c r="U145" s="1137"/>
      <c r="V145" s="1143"/>
      <c r="W145" s="1131"/>
      <c r="Y145" s="1429"/>
      <c r="Z145" s="1429"/>
    </row>
    <row r="146" spans="1:26" s="54" customFormat="1">
      <c r="A146" s="1137">
        <v>58</v>
      </c>
      <c r="B146" s="1119" t="s">
        <v>2219</v>
      </c>
      <c r="C146" s="1379" t="s">
        <v>2147</v>
      </c>
      <c r="D146" s="1141" t="s">
        <v>77</v>
      </c>
      <c r="E146" s="1138" t="s">
        <v>12</v>
      </c>
      <c r="F146" s="1119" t="s">
        <v>12</v>
      </c>
      <c r="G146" s="1138" t="s">
        <v>1941</v>
      </c>
      <c r="H146" s="1138" t="s">
        <v>1817</v>
      </c>
      <c r="I146" s="1139">
        <v>2006</v>
      </c>
      <c r="J146" s="1247"/>
      <c r="K146" s="1119" t="s">
        <v>212</v>
      </c>
      <c r="L146" s="1252" t="s">
        <v>13</v>
      </c>
      <c r="M146" s="1137">
        <v>1</v>
      </c>
      <c r="N146" s="1143">
        <v>3645000</v>
      </c>
      <c r="O146" s="1143"/>
      <c r="P146" s="1143"/>
      <c r="Q146" s="1140"/>
      <c r="R146" s="1131"/>
      <c r="S146" s="1131"/>
      <c r="T146" s="1119"/>
      <c r="U146" s="1137">
        <v>1</v>
      </c>
      <c r="V146" s="1143">
        <v>3645000</v>
      </c>
      <c r="W146" s="1140"/>
      <c r="Y146" s="1429"/>
      <c r="Z146" s="1429"/>
    </row>
    <row r="147" spans="1:26" s="54" customFormat="1">
      <c r="A147" s="1137">
        <v>59</v>
      </c>
      <c r="B147" s="1119" t="s">
        <v>2219</v>
      </c>
      <c r="C147" s="1379" t="s">
        <v>2138</v>
      </c>
      <c r="D147" s="1141" t="s">
        <v>77</v>
      </c>
      <c r="E147" s="1138" t="s">
        <v>12</v>
      </c>
      <c r="F147" s="1119" t="s">
        <v>12</v>
      </c>
      <c r="G147" s="1138" t="s">
        <v>1941</v>
      </c>
      <c r="H147" s="1138" t="s">
        <v>1817</v>
      </c>
      <c r="I147" s="1139">
        <v>2006</v>
      </c>
      <c r="J147" s="1247"/>
      <c r="K147" s="1119" t="s">
        <v>212</v>
      </c>
      <c r="L147" s="1252" t="s">
        <v>13</v>
      </c>
      <c r="M147" s="1137">
        <v>1</v>
      </c>
      <c r="N147" s="1143">
        <v>3645000</v>
      </c>
      <c r="O147" s="1143"/>
      <c r="P147" s="1143"/>
      <c r="Q147" s="1140"/>
      <c r="R147" s="1131"/>
      <c r="S147" s="1131"/>
      <c r="T147" s="1119"/>
      <c r="U147" s="1137">
        <v>1</v>
      </c>
      <c r="V147" s="1143">
        <v>3645000</v>
      </c>
      <c r="W147" s="1140"/>
    </row>
    <row r="148" spans="1:26" s="54" customFormat="1">
      <c r="A148" s="1137">
        <v>60</v>
      </c>
      <c r="B148" s="1119" t="s">
        <v>2219</v>
      </c>
      <c r="C148" s="1379" t="s">
        <v>2140</v>
      </c>
      <c r="D148" s="1141" t="s">
        <v>77</v>
      </c>
      <c r="E148" s="1138" t="s">
        <v>12</v>
      </c>
      <c r="F148" s="1119" t="s">
        <v>12</v>
      </c>
      <c r="G148" s="1138" t="s">
        <v>1941</v>
      </c>
      <c r="H148" s="1138" t="s">
        <v>1817</v>
      </c>
      <c r="I148" s="1139">
        <v>2006</v>
      </c>
      <c r="J148" s="1247"/>
      <c r="K148" s="1119" t="s">
        <v>212</v>
      </c>
      <c r="L148" s="1252" t="s">
        <v>13</v>
      </c>
      <c r="M148" s="1137">
        <v>1</v>
      </c>
      <c r="N148" s="1143">
        <v>3645000</v>
      </c>
      <c r="O148" s="1143"/>
      <c r="P148" s="1143"/>
      <c r="Q148" s="1131"/>
      <c r="R148" s="1131"/>
      <c r="S148" s="1131"/>
      <c r="T148" s="1119"/>
      <c r="U148" s="1137">
        <v>1</v>
      </c>
      <c r="V148" s="1143">
        <v>3645000</v>
      </c>
      <c r="W148" s="1131"/>
      <c r="Y148" s="1429"/>
      <c r="Z148" s="1429"/>
    </row>
    <row r="149" spans="1:26" s="54" customFormat="1">
      <c r="A149" s="1137">
        <v>61</v>
      </c>
      <c r="B149" s="1119" t="s">
        <v>2219</v>
      </c>
      <c r="C149" s="1379" t="s">
        <v>2152</v>
      </c>
      <c r="D149" s="1141" t="s">
        <v>77</v>
      </c>
      <c r="E149" s="1138" t="s">
        <v>12</v>
      </c>
      <c r="F149" s="1119" t="s">
        <v>12</v>
      </c>
      <c r="G149" s="1138" t="s">
        <v>1941</v>
      </c>
      <c r="H149" s="1138" t="s">
        <v>1817</v>
      </c>
      <c r="I149" s="1139">
        <v>2006</v>
      </c>
      <c r="J149" s="1247"/>
      <c r="K149" s="1119" t="s">
        <v>212</v>
      </c>
      <c r="L149" s="1252" t="s">
        <v>13</v>
      </c>
      <c r="M149" s="1137">
        <v>1</v>
      </c>
      <c r="N149" s="1143">
        <v>3645000</v>
      </c>
      <c r="O149" s="1143"/>
      <c r="P149" s="1143"/>
      <c r="Q149" s="1131"/>
      <c r="R149" s="1131"/>
      <c r="S149" s="1131"/>
      <c r="T149" s="1119"/>
      <c r="U149" s="1137">
        <v>1</v>
      </c>
      <c r="V149" s="1143">
        <v>3645000</v>
      </c>
      <c r="W149" s="1131"/>
      <c r="Y149" s="1429"/>
      <c r="Z149" s="1429"/>
    </row>
    <row r="150" spans="1:26" s="54" customFormat="1">
      <c r="A150" s="1137">
        <v>62</v>
      </c>
      <c r="B150" s="1119" t="s">
        <v>2219</v>
      </c>
      <c r="C150" s="1379" t="s">
        <v>2169</v>
      </c>
      <c r="D150" s="1141" t="s">
        <v>77</v>
      </c>
      <c r="E150" s="1138" t="s">
        <v>12</v>
      </c>
      <c r="F150" s="1119" t="s">
        <v>12</v>
      </c>
      <c r="G150" s="1138" t="s">
        <v>1941</v>
      </c>
      <c r="H150" s="1138" t="s">
        <v>1817</v>
      </c>
      <c r="I150" s="1139">
        <v>2006</v>
      </c>
      <c r="J150" s="1247"/>
      <c r="K150" s="1119" t="s">
        <v>212</v>
      </c>
      <c r="L150" s="1252" t="s">
        <v>13</v>
      </c>
      <c r="M150" s="1137">
        <v>1</v>
      </c>
      <c r="N150" s="1143">
        <v>3645000</v>
      </c>
      <c r="O150" s="1143"/>
      <c r="P150" s="1143"/>
      <c r="Q150" s="1131"/>
      <c r="R150" s="1131"/>
      <c r="S150" s="1131"/>
      <c r="T150" s="1119"/>
      <c r="U150" s="1137">
        <v>1</v>
      </c>
      <c r="V150" s="1143">
        <v>3645000</v>
      </c>
      <c r="W150" s="1131"/>
      <c r="Y150" s="1429"/>
      <c r="Z150" s="1429"/>
    </row>
    <row r="151" spans="1:26" s="54" customFormat="1">
      <c r="A151" s="1137">
        <v>63</v>
      </c>
      <c r="B151" s="1119" t="s">
        <v>2219</v>
      </c>
      <c r="C151" s="1379" t="s">
        <v>2212</v>
      </c>
      <c r="D151" s="1141" t="s">
        <v>77</v>
      </c>
      <c r="E151" s="1138" t="s">
        <v>12</v>
      </c>
      <c r="F151" s="1119" t="s">
        <v>12</v>
      </c>
      <c r="G151" s="1138" t="s">
        <v>1941</v>
      </c>
      <c r="H151" s="1138" t="s">
        <v>1817</v>
      </c>
      <c r="I151" s="1139">
        <v>2006</v>
      </c>
      <c r="J151" s="1247"/>
      <c r="K151" s="1119" t="s">
        <v>212</v>
      </c>
      <c r="L151" s="1252" t="s">
        <v>13</v>
      </c>
      <c r="M151" s="1137">
        <v>1</v>
      </c>
      <c r="N151" s="1143">
        <v>3645000</v>
      </c>
      <c r="O151" s="1143"/>
      <c r="P151" s="1143"/>
      <c r="Q151" s="1131"/>
      <c r="R151" s="1131"/>
      <c r="S151" s="1131"/>
      <c r="T151" s="1119"/>
      <c r="U151" s="1137">
        <v>1</v>
      </c>
      <c r="V151" s="1143">
        <v>3645000</v>
      </c>
      <c r="W151" s="1131"/>
    </row>
    <row r="152" spans="1:26" s="54" customFormat="1">
      <c r="A152" s="1137">
        <v>64</v>
      </c>
      <c r="B152" s="1119" t="s">
        <v>2219</v>
      </c>
      <c r="C152" s="1379" t="s">
        <v>2213</v>
      </c>
      <c r="D152" s="1141" t="s">
        <v>77</v>
      </c>
      <c r="E152" s="1138" t="s">
        <v>12</v>
      </c>
      <c r="F152" s="1119" t="s">
        <v>12</v>
      </c>
      <c r="G152" s="1138" t="s">
        <v>1941</v>
      </c>
      <c r="H152" s="1138" t="s">
        <v>1817</v>
      </c>
      <c r="I152" s="1139">
        <v>2006</v>
      </c>
      <c r="J152" s="1247"/>
      <c r="K152" s="1119" t="s">
        <v>212</v>
      </c>
      <c r="L152" s="1252" t="s">
        <v>13</v>
      </c>
      <c r="M152" s="1137">
        <v>1</v>
      </c>
      <c r="N152" s="1143">
        <v>3645000</v>
      </c>
      <c r="O152" s="1143"/>
      <c r="P152" s="1143"/>
      <c r="Q152" s="1131"/>
      <c r="R152" s="1131"/>
      <c r="S152" s="1131"/>
      <c r="T152" s="1119"/>
      <c r="U152" s="1137">
        <v>1</v>
      </c>
      <c r="V152" s="1143">
        <v>3645000</v>
      </c>
      <c r="W152" s="1131"/>
      <c r="Y152" s="1429"/>
      <c r="Z152" s="1429"/>
    </row>
    <row r="153" spans="1:26" s="54" customFormat="1">
      <c r="A153" s="1137">
        <v>65</v>
      </c>
      <c r="B153" s="1119" t="s">
        <v>2219</v>
      </c>
      <c r="C153" s="1379" t="s">
        <v>2214</v>
      </c>
      <c r="D153" s="1141" t="s">
        <v>77</v>
      </c>
      <c r="E153" s="1138" t="s">
        <v>12</v>
      </c>
      <c r="F153" s="1119" t="s">
        <v>12</v>
      </c>
      <c r="G153" s="1138" t="s">
        <v>1941</v>
      </c>
      <c r="H153" s="1138" t="s">
        <v>1817</v>
      </c>
      <c r="I153" s="1139">
        <v>2006</v>
      </c>
      <c r="J153" s="1247"/>
      <c r="K153" s="1119" t="s">
        <v>212</v>
      </c>
      <c r="L153" s="1252" t="s">
        <v>13</v>
      </c>
      <c r="M153" s="1137">
        <v>1</v>
      </c>
      <c r="N153" s="1143">
        <v>3645000</v>
      </c>
      <c r="O153" s="1143"/>
      <c r="P153" s="1143"/>
      <c r="Q153" s="1131"/>
      <c r="R153" s="1131"/>
      <c r="S153" s="1131"/>
      <c r="T153" s="1119"/>
      <c r="U153" s="1137">
        <v>1</v>
      </c>
      <c r="V153" s="1143">
        <v>3645000</v>
      </c>
      <c r="W153" s="1131"/>
      <c r="Y153" s="1429"/>
      <c r="Z153" s="1429"/>
    </row>
    <row r="154" spans="1:26" s="54" customFormat="1">
      <c r="A154" s="1137"/>
      <c r="B154" s="1119"/>
      <c r="C154" s="1138"/>
      <c r="D154" s="1141"/>
      <c r="E154" s="1138"/>
      <c r="F154" s="1119"/>
      <c r="G154" s="1138"/>
      <c r="H154" s="1138"/>
      <c r="I154" s="1139"/>
      <c r="J154" s="1247"/>
      <c r="K154" s="1119"/>
      <c r="L154" s="1252"/>
      <c r="M154" s="1137"/>
      <c r="N154" s="1140"/>
      <c r="O154" s="1140"/>
      <c r="P154" s="1140"/>
      <c r="Q154" s="1131"/>
      <c r="R154" s="1131"/>
      <c r="S154" s="1131"/>
      <c r="T154" s="1119"/>
      <c r="U154" s="1137"/>
      <c r="V154" s="1140"/>
      <c r="W154" s="1131"/>
      <c r="Y154" s="1429"/>
      <c r="Z154" s="1429"/>
    </row>
    <row r="155" spans="1:26" s="54" customFormat="1">
      <c r="A155" s="1137">
        <v>66</v>
      </c>
      <c r="B155" s="1119" t="s">
        <v>2219</v>
      </c>
      <c r="C155" s="1138" t="s">
        <v>2221</v>
      </c>
      <c r="D155" s="1141" t="s">
        <v>77</v>
      </c>
      <c r="E155" s="1138" t="s">
        <v>12</v>
      </c>
      <c r="F155" s="1119" t="s">
        <v>12</v>
      </c>
      <c r="G155" s="1138" t="s">
        <v>1941</v>
      </c>
      <c r="H155" s="1138" t="s">
        <v>596</v>
      </c>
      <c r="I155" s="1139">
        <v>2006</v>
      </c>
      <c r="J155" s="1247"/>
      <c r="K155" s="1119" t="s">
        <v>212</v>
      </c>
      <c r="L155" s="1252" t="s">
        <v>13</v>
      </c>
      <c r="M155" s="1137">
        <v>1</v>
      </c>
      <c r="N155" s="1143">
        <v>2560000</v>
      </c>
      <c r="O155" s="1143"/>
      <c r="P155" s="1143"/>
      <c r="Q155" s="1131"/>
      <c r="R155" s="1131"/>
      <c r="S155" s="1131"/>
      <c r="T155" s="1119"/>
      <c r="U155" s="1137">
        <v>1</v>
      </c>
      <c r="V155" s="1143">
        <v>2560000</v>
      </c>
      <c r="W155" s="1131"/>
    </row>
    <row r="156" spans="1:26" s="54" customFormat="1">
      <c r="A156" s="1137"/>
      <c r="B156" s="1119"/>
      <c r="C156" s="1138"/>
      <c r="D156" s="1141"/>
      <c r="E156" s="1138"/>
      <c r="F156" s="1119"/>
      <c r="G156" s="1138"/>
      <c r="H156" s="1138"/>
      <c r="I156" s="1139"/>
      <c r="J156" s="1247"/>
      <c r="K156" s="1119"/>
      <c r="L156" s="1252"/>
      <c r="M156" s="1137"/>
      <c r="N156" s="1143"/>
      <c r="O156" s="1143"/>
      <c r="P156" s="1143"/>
      <c r="Q156" s="1131"/>
      <c r="R156" s="1131"/>
      <c r="S156" s="1131"/>
      <c r="T156" s="1119"/>
      <c r="U156" s="1137"/>
      <c r="V156" s="1143"/>
      <c r="W156" s="1131"/>
      <c r="Y156" s="1429"/>
      <c r="Z156" s="1429"/>
    </row>
    <row r="157" spans="1:26" s="54" customFormat="1">
      <c r="A157" s="1137">
        <v>67</v>
      </c>
      <c r="B157" s="1119" t="s">
        <v>2219</v>
      </c>
      <c r="C157" s="1379" t="s">
        <v>2147</v>
      </c>
      <c r="D157" s="1141" t="s">
        <v>77</v>
      </c>
      <c r="E157" s="1138" t="s">
        <v>12</v>
      </c>
      <c r="F157" s="1119" t="s">
        <v>12</v>
      </c>
      <c r="G157" s="1138" t="s">
        <v>1941</v>
      </c>
      <c r="H157" s="1138" t="s">
        <v>1817</v>
      </c>
      <c r="I157" s="1139">
        <v>2011</v>
      </c>
      <c r="J157" s="1247"/>
      <c r="K157" s="1119" t="s">
        <v>2</v>
      </c>
      <c r="L157" s="1252" t="s">
        <v>13</v>
      </c>
      <c r="M157" s="1137">
        <v>1</v>
      </c>
      <c r="N157" s="1143">
        <v>4300714</v>
      </c>
      <c r="O157" s="1143"/>
      <c r="P157" s="1143"/>
      <c r="Q157" s="1140"/>
      <c r="R157" s="1131"/>
      <c r="S157" s="1131"/>
      <c r="T157" s="1119"/>
      <c r="U157" s="1137">
        <v>1</v>
      </c>
      <c r="V157" s="1143">
        <v>4300714</v>
      </c>
      <c r="W157" s="1140"/>
      <c r="Y157" s="1429"/>
      <c r="Z157" s="1429"/>
    </row>
    <row r="158" spans="1:26" s="54" customFormat="1">
      <c r="A158" s="1137">
        <v>68</v>
      </c>
      <c r="B158" s="1119" t="s">
        <v>2219</v>
      </c>
      <c r="C158" s="1379" t="s">
        <v>2138</v>
      </c>
      <c r="D158" s="1141" t="s">
        <v>77</v>
      </c>
      <c r="E158" s="1138" t="s">
        <v>12</v>
      </c>
      <c r="F158" s="1119" t="s">
        <v>12</v>
      </c>
      <c r="G158" s="1138" t="s">
        <v>1941</v>
      </c>
      <c r="H158" s="1138" t="s">
        <v>1817</v>
      </c>
      <c r="I158" s="1139">
        <v>2011</v>
      </c>
      <c r="J158" s="1247"/>
      <c r="K158" s="1119" t="s">
        <v>2</v>
      </c>
      <c r="L158" s="1252" t="s">
        <v>13</v>
      </c>
      <c r="M158" s="1137">
        <v>1</v>
      </c>
      <c r="N158" s="1143">
        <v>4300714</v>
      </c>
      <c r="O158" s="1143"/>
      <c r="P158" s="1143"/>
      <c r="Q158" s="1140"/>
      <c r="R158" s="1131"/>
      <c r="S158" s="1131"/>
      <c r="T158" s="1119"/>
      <c r="U158" s="1137">
        <v>1</v>
      </c>
      <c r="V158" s="1143">
        <v>4300714</v>
      </c>
      <c r="W158" s="1140"/>
      <c r="Y158" s="1429"/>
      <c r="Z158" s="1429"/>
    </row>
    <row r="159" spans="1:26" s="54" customFormat="1">
      <c r="A159" s="1137">
        <v>69</v>
      </c>
      <c r="B159" s="1119" t="s">
        <v>2219</v>
      </c>
      <c r="C159" s="1379" t="s">
        <v>2140</v>
      </c>
      <c r="D159" s="1141" t="s">
        <v>77</v>
      </c>
      <c r="E159" s="1138" t="s">
        <v>12</v>
      </c>
      <c r="F159" s="1119" t="s">
        <v>12</v>
      </c>
      <c r="G159" s="1138" t="s">
        <v>1941</v>
      </c>
      <c r="H159" s="1138" t="s">
        <v>1817</v>
      </c>
      <c r="I159" s="1139">
        <v>2011</v>
      </c>
      <c r="J159" s="1247"/>
      <c r="K159" s="1119" t="s">
        <v>2</v>
      </c>
      <c r="L159" s="1252" t="s">
        <v>13</v>
      </c>
      <c r="M159" s="1137">
        <v>1</v>
      </c>
      <c r="N159" s="1143">
        <v>4300714</v>
      </c>
      <c r="O159" s="1143"/>
      <c r="P159" s="1143"/>
      <c r="Q159" s="1131"/>
      <c r="R159" s="1131"/>
      <c r="S159" s="1131"/>
      <c r="T159" s="1119"/>
      <c r="U159" s="1137">
        <v>1</v>
      </c>
      <c r="V159" s="1143">
        <v>4300714</v>
      </c>
      <c r="W159" s="1131"/>
    </row>
    <row r="160" spans="1:26" s="54" customFormat="1">
      <c r="A160" s="1137">
        <v>70</v>
      </c>
      <c r="B160" s="1119" t="s">
        <v>2219</v>
      </c>
      <c r="C160" s="1379" t="s">
        <v>2152</v>
      </c>
      <c r="D160" s="1141" t="s">
        <v>77</v>
      </c>
      <c r="E160" s="1138" t="s">
        <v>12</v>
      </c>
      <c r="F160" s="1119" t="s">
        <v>12</v>
      </c>
      <c r="G160" s="1138" t="s">
        <v>1941</v>
      </c>
      <c r="H160" s="1138" t="s">
        <v>1817</v>
      </c>
      <c r="I160" s="1139">
        <v>2011</v>
      </c>
      <c r="J160" s="1247"/>
      <c r="K160" s="1119" t="s">
        <v>2</v>
      </c>
      <c r="L160" s="1252" t="s">
        <v>13</v>
      </c>
      <c r="M160" s="1137">
        <v>1</v>
      </c>
      <c r="N160" s="1143">
        <v>4300714</v>
      </c>
      <c r="O160" s="1143"/>
      <c r="P160" s="1143"/>
      <c r="Q160" s="1131"/>
      <c r="R160" s="1131"/>
      <c r="S160" s="1131"/>
      <c r="T160" s="1119"/>
      <c r="U160" s="1137">
        <v>1</v>
      </c>
      <c r="V160" s="1143">
        <v>4300714</v>
      </c>
      <c r="W160" s="1131"/>
      <c r="Y160" s="1429"/>
      <c r="Z160" s="1429"/>
    </row>
    <row r="161" spans="1:26" s="54" customFormat="1">
      <c r="A161" s="1137">
        <v>71</v>
      </c>
      <c r="B161" s="1119" t="s">
        <v>2219</v>
      </c>
      <c r="C161" s="1379" t="s">
        <v>2169</v>
      </c>
      <c r="D161" s="1141" t="s">
        <v>77</v>
      </c>
      <c r="E161" s="1138" t="s">
        <v>12</v>
      </c>
      <c r="F161" s="1119" t="s">
        <v>12</v>
      </c>
      <c r="G161" s="1138" t="s">
        <v>1941</v>
      </c>
      <c r="H161" s="1138" t="s">
        <v>1817</v>
      </c>
      <c r="I161" s="1139">
        <v>2011</v>
      </c>
      <c r="J161" s="1247"/>
      <c r="K161" s="1119" t="s">
        <v>2</v>
      </c>
      <c r="L161" s="1252" t="s">
        <v>13</v>
      </c>
      <c r="M161" s="1137">
        <v>1</v>
      </c>
      <c r="N161" s="1143">
        <v>4300714</v>
      </c>
      <c r="O161" s="1143"/>
      <c r="P161" s="1143"/>
      <c r="Q161" s="1131"/>
      <c r="R161" s="1131"/>
      <c r="S161" s="1131"/>
      <c r="T161" s="1119"/>
      <c r="U161" s="1137">
        <v>1</v>
      </c>
      <c r="V161" s="1143">
        <v>4300714</v>
      </c>
      <c r="W161" s="1131"/>
      <c r="Y161" s="1429"/>
      <c r="Z161" s="1429"/>
    </row>
    <row r="162" spans="1:26" s="54" customFormat="1">
      <c r="A162" s="1137">
        <v>72</v>
      </c>
      <c r="B162" s="1119" t="s">
        <v>2219</v>
      </c>
      <c r="C162" s="1379" t="s">
        <v>2212</v>
      </c>
      <c r="D162" s="1141" t="s">
        <v>77</v>
      </c>
      <c r="E162" s="1138" t="s">
        <v>12</v>
      </c>
      <c r="F162" s="1119" t="s">
        <v>12</v>
      </c>
      <c r="G162" s="1138" t="s">
        <v>1941</v>
      </c>
      <c r="H162" s="1138" t="s">
        <v>1817</v>
      </c>
      <c r="I162" s="1139">
        <v>2011</v>
      </c>
      <c r="J162" s="1247"/>
      <c r="K162" s="1119" t="s">
        <v>2</v>
      </c>
      <c r="L162" s="1252" t="s">
        <v>13</v>
      </c>
      <c r="M162" s="1137">
        <v>1</v>
      </c>
      <c r="N162" s="1143">
        <v>4300714</v>
      </c>
      <c r="O162" s="1143"/>
      <c r="P162" s="1143"/>
      <c r="Q162" s="1131"/>
      <c r="R162" s="1131"/>
      <c r="S162" s="1131"/>
      <c r="T162" s="1119"/>
      <c r="U162" s="1137">
        <v>1</v>
      </c>
      <c r="V162" s="1143">
        <v>4300714</v>
      </c>
      <c r="W162" s="1131"/>
      <c r="Y162" s="1429"/>
      <c r="Z162" s="1429"/>
    </row>
    <row r="163" spans="1:26" s="54" customFormat="1">
      <c r="A163" s="1137">
        <v>73</v>
      </c>
      <c r="B163" s="1119" t="s">
        <v>2219</v>
      </c>
      <c r="C163" s="1379" t="s">
        <v>2213</v>
      </c>
      <c r="D163" s="1141" t="s">
        <v>77</v>
      </c>
      <c r="E163" s="1138" t="s">
        <v>12</v>
      </c>
      <c r="F163" s="1119" t="s">
        <v>12</v>
      </c>
      <c r="G163" s="1138" t="s">
        <v>1941</v>
      </c>
      <c r="H163" s="1138" t="s">
        <v>1817</v>
      </c>
      <c r="I163" s="1139">
        <v>2011</v>
      </c>
      <c r="J163" s="1247"/>
      <c r="K163" s="1119" t="s">
        <v>2</v>
      </c>
      <c r="L163" s="1252" t="s">
        <v>13</v>
      </c>
      <c r="M163" s="1137">
        <v>1</v>
      </c>
      <c r="N163" s="1143">
        <v>4300714</v>
      </c>
      <c r="O163" s="1143"/>
      <c r="P163" s="1143"/>
      <c r="Q163" s="1131"/>
      <c r="R163" s="1131"/>
      <c r="S163" s="1131"/>
      <c r="T163" s="1119"/>
      <c r="U163" s="1137">
        <v>1</v>
      </c>
      <c r="V163" s="1143">
        <v>4300714</v>
      </c>
      <c r="W163" s="1131"/>
    </row>
    <row r="164" spans="1:26" s="54" customFormat="1">
      <c r="A164" s="1137">
        <v>74</v>
      </c>
      <c r="B164" s="1119" t="s">
        <v>2219</v>
      </c>
      <c r="C164" s="1379" t="s">
        <v>2214</v>
      </c>
      <c r="D164" s="1141" t="s">
        <v>77</v>
      </c>
      <c r="E164" s="1138" t="s">
        <v>12</v>
      </c>
      <c r="F164" s="1119" t="s">
        <v>12</v>
      </c>
      <c r="G164" s="1138" t="s">
        <v>1941</v>
      </c>
      <c r="H164" s="1138" t="s">
        <v>1817</v>
      </c>
      <c r="I164" s="1139">
        <v>2011</v>
      </c>
      <c r="J164" s="1247"/>
      <c r="K164" s="1119" t="s">
        <v>2</v>
      </c>
      <c r="L164" s="1252" t="s">
        <v>13</v>
      </c>
      <c r="M164" s="1137">
        <v>1</v>
      </c>
      <c r="N164" s="1143">
        <v>4300714</v>
      </c>
      <c r="O164" s="1143"/>
      <c r="P164" s="1143"/>
      <c r="Q164" s="1131"/>
      <c r="R164" s="1131"/>
      <c r="S164" s="1131"/>
      <c r="T164" s="1119"/>
      <c r="U164" s="1137">
        <v>1</v>
      </c>
      <c r="V164" s="1143">
        <v>4300714</v>
      </c>
      <c r="W164" s="1131"/>
      <c r="Y164" s="1429"/>
      <c r="Z164" s="1429"/>
    </row>
    <row r="165" spans="1:26" s="54" customFormat="1">
      <c r="A165" s="1137">
        <v>75</v>
      </c>
      <c r="B165" s="1119" t="s">
        <v>2219</v>
      </c>
      <c r="C165" s="1379" t="s">
        <v>2211</v>
      </c>
      <c r="D165" s="1141" t="s">
        <v>77</v>
      </c>
      <c r="E165" s="1138" t="s">
        <v>12</v>
      </c>
      <c r="F165" s="1119" t="s">
        <v>12</v>
      </c>
      <c r="G165" s="1138" t="s">
        <v>1941</v>
      </c>
      <c r="H165" s="1138" t="s">
        <v>1817</v>
      </c>
      <c r="I165" s="1139">
        <v>2011</v>
      </c>
      <c r="J165" s="1247"/>
      <c r="K165" s="1119" t="s">
        <v>2</v>
      </c>
      <c r="L165" s="1252" t="s">
        <v>13</v>
      </c>
      <c r="M165" s="1137">
        <v>1</v>
      </c>
      <c r="N165" s="1143">
        <v>4300714</v>
      </c>
      <c r="O165" s="1143"/>
      <c r="P165" s="1143"/>
      <c r="Q165" s="1131"/>
      <c r="R165" s="1131"/>
      <c r="S165" s="1131"/>
      <c r="T165" s="1119"/>
      <c r="U165" s="1137">
        <v>1</v>
      </c>
      <c r="V165" s="1143">
        <v>4300714</v>
      </c>
      <c r="W165" s="1131"/>
      <c r="Y165" s="1429"/>
      <c r="Z165" s="1429"/>
    </row>
    <row r="166" spans="1:26" s="54" customFormat="1">
      <c r="A166" s="1137">
        <v>76</v>
      </c>
      <c r="B166" s="1119" t="s">
        <v>2219</v>
      </c>
      <c r="C166" s="1379" t="s">
        <v>2321</v>
      </c>
      <c r="D166" s="1141" t="s">
        <v>77</v>
      </c>
      <c r="E166" s="1138" t="s">
        <v>12</v>
      </c>
      <c r="F166" s="1119" t="s">
        <v>12</v>
      </c>
      <c r="G166" s="1138" t="s">
        <v>1941</v>
      </c>
      <c r="H166" s="1138" t="s">
        <v>1817</v>
      </c>
      <c r="I166" s="1139">
        <v>2011</v>
      </c>
      <c r="J166" s="1247"/>
      <c r="K166" s="1119" t="s">
        <v>2</v>
      </c>
      <c r="L166" s="1252" t="s">
        <v>13</v>
      </c>
      <c r="M166" s="1137">
        <v>1</v>
      </c>
      <c r="N166" s="1143">
        <v>4300714</v>
      </c>
      <c r="O166" s="1143"/>
      <c r="P166" s="1143"/>
      <c r="Q166" s="1131"/>
      <c r="R166" s="1131"/>
      <c r="S166" s="1131"/>
      <c r="T166" s="1119"/>
      <c r="U166" s="1137">
        <v>1</v>
      </c>
      <c r="V166" s="1143">
        <v>4300714</v>
      </c>
      <c r="W166" s="1131"/>
      <c r="Y166" s="1429"/>
      <c r="Z166" s="1429"/>
    </row>
    <row r="167" spans="1:26" s="54" customFormat="1">
      <c r="A167" s="1137">
        <v>77</v>
      </c>
      <c r="B167" s="1119" t="s">
        <v>2219</v>
      </c>
      <c r="C167" s="1379" t="s">
        <v>2369</v>
      </c>
      <c r="D167" s="1141" t="s">
        <v>77</v>
      </c>
      <c r="E167" s="1138" t="s">
        <v>12</v>
      </c>
      <c r="F167" s="1119" t="s">
        <v>12</v>
      </c>
      <c r="G167" s="1138" t="s">
        <v>1941</v>
      </c>
      <c r="H167" s="1138" t="s">
        <v>1817</v>
      </c>
      <c r="I167" s="1139">
        <v>2011</v>
      </c>
      <c r="J167" s="1247"/>
      <c r="K167" s="1119" t="s">
        <v>2</v>
      </c>
      <c r="L167" s="1252" t="s">
        <v>13</v>
      </c>
      <c r="M167" s="1137">
        <v>1</v>
      </c>
      <c r="N167" s="1143">
        <v>4300714</v>
      </c>
      <c r="O167" s="1143"/>
      <c r="P167" s="1143"/>
      <c r="Q167" s="1131"/>
      <c r="R167" s="1131"/>
      <c r="S167" s="1131"/>
      <c r="T167" s="1119"/>
      <c r="U167" s="1137">
        <v>1</v>
      </c>
      <c r="V167" s="1143">
        <v>4300714</v>
      </c>
      <c r="W167" s="1131"/>
    </row>
    <row r="168" spans="1:26" s="54" customFormat="1">
      <c r="A168" s="1137">
        <v>78</v>
      </c>
      <c r="B168" s="1119" t="s">
        <v>2219</v>
      </c>
      <c r="C168" s="1379" t="s">
        <v>2221</v>
      </c>
      <c r="D168" s="1141" t="s">
        <v>77</v>
      </c>
      <c r="E168" s="1138" t="s">
        <v>12</v>
      </c>
      <c r="F168" s="1119" t="s">
        <v>12</v>
      </c>
      <c r="G168" s="1138" t="s">
        <v>1941</v>
      </c>
      <c r="H168" s="1138" t="s">
        <v>1817</v>
      </c>
      <c r="I168" s="1139">
        <v>2011</v>
      </c>
      <c r="J168" s="1247"/>
      <c r="K168" s="1119" t="s">
        <v>2</v>
      </c>
      <c r="L168" s="1252" t="s">
        <v>13</v>
      </c>
      <c r="M168" s="1137">
        <v>1</v>
      </c>
      <c r="N168" s="1143">
        <v>4300714</v>
      </c>
      <c r="O168" s="1143"/>
      <c r="P168" s="1143"/>
      <c r="Q168" s="1131"/>
      <c r="R168" s="1131"/>
      <c r="S168" s="1131"/>
      <c r="T168" s="1119"/>
      <c r="U168" s="1137">
        <v>1</v>
      </c>
      <c r="V168" s="1143">
        <v>4300714</v>
      </c>
      <c r="W168" s="1131"/>
      <c r="Y168" s="1429"/>
      <c r="Z168" s="1429"/>
    </row>
    <row r="169" spans="1:26" s="54" customFormat="1">
      <c r="A169" s="1137">
        <v>79</v>
      </c>
      <c r="B169" s="1119" t="s">
        <v>2219</v>
      </c>
      <c r="C169" s="1379" t="s">
        <v>2282</v>
      </c>
      <c r="D169" s="1141" t="s">
        <v>77</v>
      </c>
      <c r="E169" s="1138" t="s">
        <v>12</v>
      </c>
      <c r="F169" s="1119" t="s">
        <v>12</v>
      </c>
      <c r="G169" s="1138" t="s">
        <v>1941</v>
      </c>
      <c r="H169" s="1138" t="s">
        <v>1817</v>
      </c>
      <c r="I169" s="1139">
        <v>2011</v>
      </c>
      <c r="J169" s="1247"/>
      <c r="K169" s="1119" t="s">
        <v>2</v>
      </c>
      <c r="L169" s="1252" t="s">
        <v>13</v>
      </c>
      <c r="M169" s="1137">
        <v>1</v>
      </c>
      <c r="N169" s="1143">
        <v>4300714</v>
      </c>
      <c r="O169" s="1143"/>
      <c r="P169" s="1143"/>
      <c r="Q169" s="1131"/>
      <c r="R169" s="1131"/>
      <c r="S169" s="1131"/>
      <c r="T169" s="1119"/>
      <c r="U169" s="1137">
        <v>1</v>
      </c>
      <c r="V169" s="1143">
        <v>4300714</v>
      </c>
      <c r="W169" s="1131"/>
      <c r="Y169" s="1429"/>
      <c r="Z169" s="1429"/>
    </row>
    <row r="170" spans="1:26" s="54" customFormat="1">
      <c r="A170" s="1137">
        <v>80</v>
      </c>
      <c r="B170" s="1119" t="s">
        <v>2219</v>
      </c>
      <c r="C170" s="1379" t="s">
        <v>2162</v>
      </c>
      <c r="D170" s="1141" t="s">
        <v>77</v>
      </c>
      <c r="E170" s="1138" t="s">
        <v>12</v>
      </c>
      <c r="F170" s="1119" t="s">
        <v>12</v>
      </c>
      <c r="G170" s="1138" t="s">
        <v>1941</v>
      </c>
      <c r="H170" s="1138" t="s">
        <v>1817</v>
      </c>
      <c r="I170" s="1139">
        <v>2011</v>
      </c>
      <c r="J170" s="1247"/>
      <c r="K170" s="1119" t="s">
        <v>2</v>
      </c>
      <c r="L170" s="1252" t="s">
        <v>13</v>
      </c>
      <c r="M170" s="1137">
        <v>1</v>
      </c>
      <c r="N170" s="1143">
        <v>4300714</v>
      </c>
      <c r="O170" s="1143"/>
      <c r="P170" s="1143"/>
      <c r="Q170" s="1131"/>
      <c r="R170" s="1131"/>
      <c r="S170" s="1131"/>
      <c r="T170" s="1119"/>
      <c r="U170" s="1137">
        <v>1</v>
      </c>
      <c r="V170" s="1143">
        <v>4300714</v>
      </c>
      <c r="W170" s="1131"/>
      <c r="Y170" s="1429"/>
      <c r="Z170" s="1429"/>
    </row>
    <row r="171" spans="1:26" s="54" customFormat="1">
      <c r="A171" s="1137"/>
      <c r="B171" s="1119"/>
      <c r="C171" s="1138"/>
      <c r="D171" s="1141"/>
      <c r="E171" s="1138"/>
      <c r="F171" s="1119"/>
      <c r="G171" s="1138"/>
      <c r="H171" s="1138"/>
      <c r="I171" s="1139"/>
      <c r="J171" s="1247"/>
      <c r="K171" s="1138"/>
      <c r="L171" s="1252"/>
      <c r="M171" s="1137"/>
      <c r="N171" s="1140"/>
      <c r="O171" s="1140"/>
      <c r="P171" s="1140"/>
      <c r="Q171" s="1140"/>
      <c r="R171" s="1131"/>
      <c r="S171" s="1131"/>
      <c r="T171" s="1119"/>
      <c r="U171" s="1137"/>
      <c r="V171" s="1140"/>
      <c r="W171" s="1140"/>
    </row>
    <row r="172" spans="1:26" s="54" customFormat="1">
      <c r="A172" s="1137">
        <v>81</v>
      </c>
      <c r="B172" s="1119" t="s">
        <v>2219</v>
      </c>
      <c r="C172" s="1138" t="s">
        <v>2222</v>
      </c>
      <c r="D172" s="1141" t="s">
        <v>77</v>
      </c>
      <c r="E172" s="1138" t="s">
        <v>12</v>
      </c>
      <c r="F172" s="1119" t="s">
        <v>12</v>
      </c>
      <c r="G172" s="1138" t="s">
        <v>1941</v>
      </c>
      <c r="H172" s="1138" t="s">
        <v>596</v>
      </c>
      <c r="I172" s="1139">
        <v>2013</v>
      </c>
      <c r="J172" s="1247"/>
      <c r="K172" s="1119" t="s">
        <v>212</v>
      </c>
      <c r="L172" s="1252" t="s">
        <v>13</v>
      </c>
      <c r="M172" s="1137">
        <v>1</v>
      </c>
      <c r="N172" s="1143">
        <v>250000</v>
      </c>
      <c r="O172" s="1143"/>
      <c r="P172" s="1143"/>
      <c r="Q172" s="1131"/>
      <c r="R172" s="1131"/>
      <c r="S172" s="1131"/>
      <c r="T172" s="1119"/>
      <c r="U172" s="1137">
        <v>1</v>
      </c>
      <c r="V172" s="1143">
        <v>250000</v>
      </c>
      <c r="W172" s="1131"/>
      <c r="Y172" s="1429"/>
      <c r="Z172" s="1429"/>
    </row>
    <row r="173" spans="1:26" s="54" customFormat="1">
      <c r="A173" s="1137"/>
      <c r="B173" s="1119"/>
      <c r="C173" s="1138"/>
      <c r="D173" s="1141"/>
      <c r="E173" s="1138"/>
      <c r="F173" s="1119"/>
      <c r="G173" s="1138"/>
      <c r="H173" s="1138"/>
      <c r="I173" s="1139"/>
      <c r="J173" s="1247"/>
      <c r="K173" s="1119"/>
      <c r="L173" s="1252"/>
      <c r="M173" s="1137"/>
      <c r="N173" s="1143"/>
      <c r="O173" s="1143"/>
      <c r="P173" s="1143"/>
      <c r="Q173" s="1131"/>
      <c r="R173" s="1131"/>
      <c r="S173" s="1131"/>
      <c r="T173" s="1119"/>
      <c r="U173" s="1137"/>
      <c r="V173" s="1143"/>
      <c r="W173" s="1131"/>
      <c r="Y173" s="1429"/>
      <c r="Z173" s="1429"/>
    </row>
    <row r="174" spans="1:26" s="54" customFormat="1">
      <c r="A174" s="1137">
        <v>82</v>
      </c>
      <c r="B174" s="1119" t="s">
        <v>2219</v>
      </c>
      <c r="C174" s="1379" t="s">
        <v>2147</v>
      </c>
      <c r="D174" s="1141" t="s">
        <v>77</v>
      </c>
      <c r="E174" s="1138" t="s">
        <v>12</v>
      </c>
      <c r="F174" s="1119" t="s">
        <v>12</v>
      </c>
      <c r="G174" s="1138" t="s">
        <v>1941</v>
      </c>
      <c r="H174" s="1138" t="s">
        <v>1817</v>
      </c>
      <c r="I174" s="1139">
        <v>2014</v>
      </c>
      <c r="J174" s="1247"/>
      <c r="K174" s="1119" t="s">
        <v>75</v>
      </c>
      <c r="L174" s="1252" t="s">
        <v>13</v>
      </c>
      <c r="M174" s="1137">
        <v>1</v>
      </c>
      <c r="N174" s="1144">
        <v>4974582</v>
      </c>
      <c r="O174" s="1144"/>
      <c r="P174" s="1144"/>
      <c r="Q174" s="1140"/>
      <c r="R174" s="1131"/>
      <c r="S174" s="1131"/>
      <c r="T174" s="1119"/>
      <c r="U174" s="1137">
        <v>1</v>
      </c>
      <c r="V174" s="1144">
        <v>4974582</v>
      </c>
      <c r="W174" s="1140"/>
      <c r="Y174" s="1429"/>
      <c r="Z174" s="1429"/>
    </row>
    <row r="175" spans="1:26" s="54" customFormat="1">
      <c r="A175" s="1137">
        <v>83</v>
      </c>
      <c r="B175" s="1119" t="s">
        <v>2219</v>
      </c>
      <c r="C175" s="1379" t="s">
        <v>2138</v>
      </c>
      <c r="D175" s="1141" t="s">
        <v>77</v>
      </c>
      <c r="E175" s="1138" t="s">
        <v>12</v>
      </c>
      <c r="F175" s="1119" t="s">
        <v>12</v>
      </c>
      <c r="G175" s="1138" t="s">
        <v>1941</v>
      </c>
      <c r="H175" s="1138" t="s">
        <v>1817</v>
      </c>
      <c r="I175" s="1139">
        <v>2014</v>
      </c>
      <c r="J175" s="1247"/>
      <c r="K175" s="1119" t="s">
        <v>75</v>
      </c>
      <c r="L175" s="1252" t="s">
        <v>13</v>
      </c>
      <c r="M175" s="1137">
        <v>1</v>
      </c>
      <c r="N175" s="1144">
        <v>4974582</v>
      </c>
      <c r="O175" s="1144"/>
      <c r="P175" s="1144"/>
      <c r="Q175" s="1131"/>
      <c r="R175" s="1131"/>
      <c r="S175" s="1131"/>
      <c r="T175" s="1119"/>
      <c r="U175" s="1137">
        <v>1</v>
      </c>
      <c r="V175" s="1144">
        <v>4974582</v>
      </c>
      <c r="W175" s="1131"/>
    </row>
    <row r="176" spans="1:26" s="54" customFormat="1">
      <c r="A176" s="1137">
        <v>84</v>
      </c>
      <c r="B176" s="1119" t="s">
        <v>2219</v>
      </c>
      <c r="C176" s="1379" t="s">
        <v>2140</v>
      </c>
      <c r="D176" s="1141" t="s">
        <v>77</v>
      </c>
      <c r="E176" s="1138" t="s">
        <v>12</v>
      </c>
      <c r="F176" s="1119" t="s">
        <v>12</v>
      </c>
      <c r="G176" s="1138" t="s">
        <v>1941</v>
      </c>
      <c r="H176" s="1138" t="s">
        <v>1817</v>
      </c>
      <c r="I176" s="1139">
        <v>2014</v>
      </c>
      <c r="J176" s="1247"/>
      <c r="K176" s="1119" t="s">
        <v>75</v>
      </c>
      <c r="L176" s="1252" t="s">
        <v>13</v>
      </c>
      <c r="M176" s="1137">
        <v>1</v>
      </c>
      <c r="N176" s="1144">
        <v>4974582</v>
      </c>
      <c r="O176" s="1144"/>
      <c r="P176" s="1144"/>
      <c r="Q176" s="1145"/>
      <c r="R176" s="1131"/>
      <c r="S176" s="1131"/>
      <c r="T176" s="1119"/>
      <c r="U176" s="1137">
        <v>1</v>
      </c>
      <c r="V176" s="1144">
        <v>4974582</v>
      </c>
      <c r="W176" s="1145"/>
      <c r="Y176" s="1429"/>
      <c r="Z176" s="1429"/>
    </row>
    <row r="177" spans="1:26" s="54" customFormat="1">
      <c r="A177" s="1137">
        <v>85</v>
      </c>
      <c r="B177" s="1119" t="s">
        <v>2219</v>
      </c>
      <c r="C177" s="1379" t="s">
        <v>2152</v>
      </c>
      <c r="D177" s="1141" t="s">
        <v>77</v>
      </c>
      <c r="E177" s="1138" t="s">
        <v>12</v>
      </c>
      <c r="F177" s="1119" t="s">
        <v>12</v>
      </c>
      <c r="G177" s="1138" t="s">
        <v>1941</v>
      </c>
      <c r="H177" s="1138" t="s">
        <v>1817</v>
      </c>
      <c r="I177" s="1139">
        <v>2014</v>
      </c>
      <c r="J177" s="1247"/>
      <c r="K177" s="1119" t="s">
        <v>75</v>
      </c>
      <c r="L177" s="1252" t="s">
        <v>13</v>
      </c>
      <c r="M177" s="1137">
        <v>1</v>
      </c>
      <c r="N177" s="1144">
        <v>4974582</v>
      </c>
      <c r="O177" s="1144"/>
      <c r="P177" s="1144"/>
      <c r="Q177" s="1131"/>
      <c r="R177" s="1131"/>
      <c r="S177" s="1131"/>
      <c r="T177" s="1119"/>
      <c r="U177" s="1137">
        <v>1</v>
      </c>
      <c r="V177" s="1144">
        <v>4974582</v>
      </c>
      <c r="W177" s="1131"/>
      <c r="Y177" s="1429"/>
      <c r="Z177" s="1429"/>
    </row>
    <row r="178" spans="1:26" s="54" customFormat="1">
      <c r="A178" s="1137">
        <v>86</v>
      </c>
      <c r="B178" s="1119" t="s">
        <v>2219</v>
      </c>
      <c r="C178" s="1379" t="s">
        <v>2169</v>
      </c>
      <c r="D178" s="1141" t="s">
        <v>77</v>
      </c>
      <c r="E178" s="1138" t="s">
        <v>12</v>
      </c>
      <c r="F178" s="1119" t="s">
        <v>12</v>
      </c>
      <c r="G178" s="1138" t="s">
        <v>1941</v>
      </c>
      <c r="H178" s="1138" t="s">
        <v>1817</v>
      </c>
      <c r="I178" s="1139">
        <v>2014</v>
      </c>
      <c r="J178" s="1247"/>
      <c r="K178" s="1119" t="s">
        <v>75</v>
      </c>
      <c r="L178" s="1252" t="s">
        <v>13</v>
      </c>
      <c r="M178" s="1137">
        <v>1</v>
      </c>
      <c r="N178" s="1144">
        <v>4974582</v>
      </c>
      <c r="O178" s="1144"/>
      <c r="P178" s="1144"/>
      <c r="Q178" s="1131"/>
      <c r="R178" s="1131"/>
      <c r="S178" s="1131"/>
      <c r="T178" s="1119"/>
      <c r="U178" s="1137">
        <v>1</v>
      </c>
      <c r="V178" s="1144">
        <v>4974582</v>
      </c>
      <c r="W178" s="1131"/>
      <c r="Y178" s="1429"/>
      <c r="Z178" s="1429"/>
    </row>
    <row r="179" spans="1:26" s="54" customFormat="1">
      <c r="A179" s="1137"/>
      <c r="B179" s="1119"/>
      <c r="C179" s="1138"/>
      <c r="D179" s="1141"/>
      <c r="E179" s="1138"/>
      <c r="F179" s="1119"/>
      <c r="G179" s="1138"/>
      <c r="H179" s="1138"/>
      <c r="I179" s="1139"/>
      <c r="J179" s="1247"/>
      <c r="K179" s="1138"/>
      <c r="L179" s="1252"/>
      <c r="M179" s="1137"/>
      <c r="N179" s="1140"/>
      <c r="O179" s="1140"/>
      <c r="P179" s="1140"/>
      <c r="Q179" s="1131"/>
      <c r="R179" s="1131"/>
      <c r="S179" s="1131"/>
      <c r="T179" s="1119"/>
      <c r="U179" s="1137"/>
      <c r="V179" s="1140"/>
      <c r="W179" s="1131"/>
    </row>
    <row r="180" spans="1:26" s="54" customFormat="1">
      <c r="A180" s="1137">
        <v>87</v>
      </c>
      <c r="B180" s="1119" t="s">
        <v>2224</v>
      </c>
      <c r="C180" s="1379" t="s">
        <v>2147</v>
      </c>
      <c r="D180" s="1141" t="s">
        <v>2225</v>
      </c>
      <c r="E180" s="1138" t="s">
        <v>1705</v>
      </c>
      <c r="F180" s="1119" t="s">
        <v>12</v>
      </c>
      <c r="G180" s="1138" t="s">
        <v>1710</v>
      </c>
      <c r="H180" s="1138" t="s">
        <v>596</v>
      </c>
      <c r="I180" s="1139">
        <v>2004</v>
      </c>
      <c r="J180" s="1247"/>
      <c r="K180" s="1119" t="s">
        <v>212</v>
      </c>
      <c r="L180" s="1252" t="s">
        <v>13</v>
      </c>
      <c r="M180" s="1137">
        <v>1</v>
      </c>
      <c r="N180" s="1144">
        <v>1675000</v>
      </c>
      <c r="O180" s="1144"/>
      <c r="P180" s="1144"/>
      <c r="Q180" s="1140"/>
      <c r="R180" s="1131"/>
      <c r="S180" s="1131"/>
      <c r="T180" s="1119"/>
      <c r="U180" s="1137">
        <v>1</v>
      </c>
      <c r="V180" s="1144">
        <v>1675000</v>
      </c>
      <c r="W180" s="1140"/>
      <c r="Y180" s="1429"/>
      <c r="Z180" s="1429"/>
    </row>
    <row r="181" spans="1:26" s="54" customFormat="1">
      <c r="A181" s="1137">
        <v>88</v>
      </c>
      <c r="B181" s="1119" t="s">
        <v>2224</v>
      </c>
      <c r="C181" s="1379" t="s">
        <v>2138</v>
      </c>
      <c r="D181" s="1141" t="s">
        <v>2225</v>
      </c>
      <c r="E181" s="1138" t="s">
        <v>1705</v>
      </c>
      <c r="F181" s="1119" t="s">
        <v>12</v>
      </c>
      <c r="G181" s="1138" t="s">
        <v>1710</v>
      </c>
      <c r="H181" s="1138" t="s">
        <v>596</v>
      </c>
      <c r="I181" s="1139">
        <v>2004</v>
      </c>
      <c r="J181" s="1247"/>
      <c r="K181" s="1119" t="s">
        <v>212</v>
      </c>
      <c r="L181" s="1252" t="s">
        <v>13</v>
      </c>
      <c r="M181" s="1137">
        <v>1</v>
      </c>
      <c r="N181" s="1144">
        <v>1950000</v>
      </c>
      <c r="O181" s="1144"/>
      <c r="P181" s="1144"/>
      <c r="Q181" s="1145"/>
      <c r="R181" s="1131"/>
      <c r="S181" s="1131"/>
      <c r="T181" s="1119"/>
      <c r="U181" s="1137">
        <v>1</v>
      </c>
      <c r="V181" s="1144">
        <v>1950000</v>
      </c>
      <c r="W181" s="1145"/>
      <c r="Y181" s="1429"/>
      <c r="Z181" s="1429"/>
    </row>
    <row r="182" spans="1:26" s="54" customFormat="1">
      <c r="A182" s="1137"/>
      <c r="B182" s="1119"/>
      <c r="C182" s="1138"/>
      <c r="D182" s="1141"/>
      <c r="E182" s="1138"/>
      <c r="F182" s="1119"/>
      <c r="G182" s="1138"/>
      <c r="H182" s="1138"/>
      <c r="I182" s="1139"/>
      <c r="J182" s="1247"/>
      <c r="K182" s="1119"/>
      <c r="L182" s="1252"/>
      <c r="M182" s="1137"/>
      <c r="N182" s="1140"/>
      <c r="O182" s="1140"/>
      <c r="P182" s="1140"/>
      <c r="Q182" s="1131"/>
      <c r="R182" s="1131"/>
      <c r="S182" s="1131"/>
      <c r="T182" s="1119"/>
      <c r="U182" s="1137"/>
      <c r="V182" s="1140"/>
      <c r="W182" s="1131"/>
      <c r="Y182" s="1429"/>
      <c r="Z182" s="1429"/>
    </row>
    <row r="183" spans="1:26" s="54" customFormat="1">
      <c r="A183" s="1137">
        <v>89</v>
      </c>
      <c r="B183" s="1119" t="s">
        <v>2224</v>
      </c>
      <c r="C183" s="1379" t="s">
        <v>2147</v>
      </c>
      <c r="D183" s="1141" t="s">
        <v>2225</v>
      </c>
      <c r="E183" s="1138" t="s">
        <v>1705</v>
      </c>
      <c r="F183" s="1119" t="s">
        <v>12</v>
      </c>
      <c r="G183" s="1138" t="s">
        <v>1710</v>
      </c>
      <c r="H183" s="1138" t="s">
        <v>1817</v>
      </c>
      <c r="I183" s="1139">
        <v>2005</v>
      </c>
      <c r="J183" s="1247"/>
      <c r="K183" s="1119" t="s">
        <v>212</v>
      </c>
      <c r="L183" s="1252" t="s">
        <v>13</v>
      </c>
      <c r="M183" s="1137">
        <v>1</v>
      </c>
      <c r="N183" s="1146">
        <v>1971200</v>
      </c>
      <c r="O183" s="1146"/>
      <c r="P183" s="1146"/>
      <c r="Q183" s="1140"/>
      <c r="R183" s="1131"/>
      <c r="S183" s="1131"/>
      <c r="T183" s="1119"/>
      <c r="U183" s="1137">
        <v>1</v>
      </c>
      <c r="V183" s="1146">
        <v>1971200</v>
      </c>
      <c r="W183" s="1140"/>
    </row>
    <row r="184" spans="1:26" s="54" customFormat="1">
      <c r="A184" s="1137">
        <v>90</v>
      </c>
      <c r="B184" s="1119" t="s">
        <v>2224</v>
      </c>
      <c r="C184" s="1379" t="s">
        <v>2138</v>
      </c>
      <c r="D184" s="1141" t="s">
        <v>2225</v>
      </c>
      <c r="E184" s="1138" t="s">
        <v>1705</v>
      </c>
      <c r="F184" s="1119" t="s">
        <v>12</v>
      </c>
      <c r="G184" s="1138" t="s">
        <v>1710</v>
      </c>
      <c r="H184" s="1138" t="s">
        <v>1817</v>
      </c>
      <c r="I184" s="1139">
        <v>2005</v>
      </c>
      <c r="J184" s="1247"/>
      <c r="K184" s="1119" t="s">
        <v>212</v>
      </c>
      <c r="L184" s="1252" t="s">
        <v>13</v>
      </c>
      <c r="M184" s="1137">
        <v>1</v>
      </c>
      <c r="N184" s="1146">
        <v>1971200</v>
      </c>
      <c r="O184" s="1146"/>
      <c r="P184" s="1146"/>
      <c r="Q184" s="1131"/>
      <c r="R184" s="1131"/>
      <c r="S184" s="1131"/>
      <c r="T184" s="1119"/>
      <c r="U184" s="1137">
        <v>1</v>
      </c>
      <c r="V184" s="1146">
        <v>1971200</v>
      </c>
      <c r="W184" s="1131"/>
      <c r="Y184" s="1429"/>
      <c r="Z184" s="1429"/>
    </row>
    <row r="185" spans="1:26" s="54" customFormat="1">
      <c r="A185" s="1137">
        <v>91</v>
      </c>
      <c r="B185" s="1119" t="s">
        <v>2224</v>
      </c>
      <c r="C185" s="1379" t="s">
        <v>2140</v>
      </c>
      <c r="D185" s="1141" t="s">
        <v>2225</v>
      </c>
      <c r="E185" s="1138" t="s">
        <v>1705</v>
      </c>
      <c r="F185" s="1119" t="s">
        <v>12</v>
      </c>
      <c r="G185" s="1138" t="s">
        <v>1710</v>
      </c>
      <c r="H185" s="1138" t="s">
        <v>1817</v>
      </c>
      <c r="I185" s="1139">
        <v>2005</v>
      </c>
      <c r="J185" s="1247"/>
      <c r="K185" s="1119" t="s">
        <v>212</v>
      </c>
      <c r="L185" s="1252" t="s">
        <v>13</v>
      </c>
      <c r="M185" s="1137">
        <v>1</v>
      </c>
      <c r="N185" s="1146">
        <v>1971200</v>
      </c>
      <c r="O185" s="1146"/>
      <c r="P185" s="1146"/>
      <c r="Q185" s="1131"/>
      <c r="R185" s="1131"/>
      <c r="S185" s="1131"/>
      <c r="T185" s="1119"/>
      <c r="U185" s="1137">
        <v>1</v>
      </c>
      <c r="V185" s="1146">
        <v>1971200</v>
      </c>
      <c r="W185" s="1131"/>
      <c r="Y185" s="1429"/>
      <c r="Z185" s="1429"/>
    </row>
    <row r="186" spans="1:26" s="54" customFormat="1">
      <c r="A186" s="1137">
        <v>92</v>
      </c>
      <c r="B186" s="1119" t="s">
        <v>2224</v>
      </c>
      <c r="C186" s="1379" t="s">
        <v>2152</v>
      </c>
      <c r="D186" s="1141" t="s">
        <v>2225</v>
      </c>
      <c r="E186" s="1138" t="s">
        <v>1705</v>
      </c>
      <c r="F186" s="1119" t="s">
        <v>12</v>
      </c>
      <c r="G186" s="1138" t="s">
        <v>1710</v>
      </c>
      <c r="H186" s="1138" t="s">
        <v>1817</v>
      </c>
      <c r="I186" s="1139">
        <v>2005</v>
      </c>
      <c r="J186" s="1247"/>
      <c r="K186" s="1119" t="s">
        <v>212</v>
      </c>
      <c r="L186" s="1252" t="s">
        <v>13</v>
      </c>
      <c r="M186" s="1137">
        <v>1</v>
      </c>
      <c r="N186" s="1146">
        <v>1971200</v>
      </c>
      <c r="O186" s="1146"/>
      <c r="P186" s="1146"/>
      <c r="Q186" s="1131"/>
      <c r="R186" s="1131"/>
      <c r="S186" s="1131"/>
      <c r="T186" s="1119"/>
      <c r="U186" s="1137">
        <v>1</v>
      </c>
      <c r="V186" s="1146">
        <v>1971200</v>
      </c>
      <c r="W186" s="1131"/>
      <c r="Y186" s="1429"/>
      <c r="Z186" s="1429"/>
    </row>
    <row r="187" spans="1:26" s="54" customFormat="1">
      <c r="A187" s="1137"/>
      <c r="B187" s="1119"/>
      <c r="C187" s="1138"/>
      <c r="D187" s="1141"/>
      <c r="E187" s="1138"/>
      <c r="F187" s="1119"/>
      <c r="G187" s="1138"/>
      <c r="H187" s="1138"/>
      <c r="I187" s="1139"/>
      <c r="J187" s="1247"/>
      <c r="K187" s="1119"/>
      <c r="L187" s="1252"/>
      <c r="M187" s="1137"/>
      <c r="N187" s="1140"/>
      <c r="O187" s="1140"/>
      <c r="P187" s="1140"/>
      <c r="Q187" s="1131"/>
      <c r="R187" s="1131"/>
      <c r="S187" s="1131"/>
      <c r="T187" s="1119"/>
      <c r="U187" s="1137"/>
      <c r="V187" s="1140"/>
      <c r="W187" s="1131"/>
    </row>
    <row r="188" spans="1:26" s="54" customFormat="1">
      <c r="A188" s="1137">
        <v>93</v>
      </c>
      <c r="B188" s="1119" t="s">
        <v>2224</v>
      </c>
      <c r="C188" s="1379" t="s">
        <v>2147</v>
      </c>
      <c r="D188" s="1141" t="s">
        <v>2225</v>
      </c>
      <c r="E188" s="1138" t="s">
        <v>1705</v>
      </c>
      <c r="F188" s="1119" t="s">
        <v>12</v>
      </c>
      <c r="G188" s="1138" t="s">
        <v>1710</v>
      </c>
      <c r="H188" s="1138" t="s">
        <v>1817</v>
      </c>
      <c r="I188" s="1139">
        <v>2006</v>
      </c>
      <c r="J188" s="1247"/>
      <c r="K188" s="1119" t="s">
        <v>212</v>
      </c>
      <c r="L188" s="1252" t="s">
        <v>13</v>
      </c>
      <c r="M188" s="1137">
        <v>1</v>
      </c>
      <c r="N188" s="1147">
        <v>1975000</v>
      </c>
      <c r="O188" s="1147"/>
      <c r="P188" s="1147"/>
      <c r="Q188" s="1140"/>
      <c r="R188" s="1131"/>
      <c r="S188" s="1131"/>
      <c r="T188" s="1119"/>
      <c r="U188" s="1137">
        <v>1</v>
      </c>
      <c r="V188" s="1147">
        <v>1975000</v>
      </c>
      <c r="W188" s="1140"/>
      <c r="Y188" s="1429"/>
      <c r="Z188" s="1429"/>
    </row>
    <row r="189" spans="1:26" s="54" customFormat="1">
      <c r="A189" s="1137">
        <v>94</v>
      </c>
      <c r="B189" s="1119" t="s">
        <v>2224</v>
      </c>
      <c r="C189" s="1379" t="s">
        <v>2138</v>
      </c>
      <c r="D189" s="1141" t="s">
        <v>2225</v>
      </c>
      <c r="E189" s="1138" t="s">
        <v>1705</v>
      </c>
      <c r="F189" s="1119" t="s">
        <v>12</v>
      </c>
      <c r="G189" s="1138" t="s">
        <v>1710</v>
      </c>
      <c r="H189" s="1138" t="s">
        <v>1817</v>
      </c>
      <c r="I189" s="1139">
        <v>2006</v>
      </c>
      <c r="J189" s="1247"/>
      <c r="K189" s="1119" t="s">
        <v>212</v>
      </c>
      <c r="L189" s="1252" t="s">
        <v>13</v>
      </c>
      <c r="M189" s="1137">
        <v>1</v>
      </c>
      <c r="N189" s="1144">
        <v>2290000</v>
      </c>
      <c r="O189" s="1144"/>
      <c r="P189" s="1144"/>
      <c r="Q189" s="1131"/>
      <c r="R189" s="1131"/>
      <c r="S189" s="1131"/>
      <c r="T189" s="1119"/>
      <c r="U189" s="1137">
        <v>1</v>
      </c>
      <c r="V189" s="1144">
        <v>2290000</v>
      </c>
      <c r="W189" s="1131"/>
      <c r="Y189" s="1429"/>
      <c r="Z189" s="1429"/>
    </row>
    <row r="190" spans="1:26" s="54" customFormat="1">
      <c r="A190" s="1137">
        <v>95</v>
      </c>
      <c r="B190" s="1119" t="s">
        <v>2224</v>
      </c>
      <c r="C190" s="1379" t="s">
        <v>2140</v>
      </c>
      <c r="D190" s="1141" t="s">
        <v>2225</v>
      </c>
      <c r="E190" s="1138" t="s">
        <v>1705</v>
      </c>
      <c r="F190" s="1119" t="s">
        <v>12</v>
      </c>
      <c r="G190" s="1138" t="s">
        <v>1710</v>
      </c>
      <c r="H190" s="1138" t="s">
        <v>1817</v>
      </c>
      <c r="I190" s="1139">
        <v>2006</v>
      </c>
      <c r="J190" s="1247"/>
      <c r="K190" s="1119" t="s">
        <v>212</v>
      </c>
      <c r="L190" s="1252" t="s">
        <v>13</v>
      </c>
      <c r="M190" s="1137">
        <v>1</v>
      </c>
      <c r="N190" s="1144">
        <v>2290000</v>
      </c>
      <c r="O190" s="1144"/>
      <c r="P190" s="1144"/>
      <c r="Q190" s="1148"/>
      <c r="R190" s="1131"/>
      <c r="S190" s="1131"/>
      <c r="T190" s="1119"/>
      <c r="U190" s="1137">
        <v>1</v>
      </c>
      <c r="V190" s="1144">
        <v>2290000</v>
      </c>
      <c r="W190" s="1148"/>
      <c r="Y190" s="1429"/>
      <c r="Z190" s="1429"/>
    </row>
    <row r="191" spans="1:26" s="54" customFormat="1">
      <c r="A191" s="1137">
        <v>96</v>
      </c>
      <c r="B191" s="1119" t="s">
        <v>2224</v>
      </c>
      <c r="C191" s="1379" t="s">
        <v>2152</v>
      </c>
      <c r="D191" s="1141" t="s">
        <v>2225</v>
      </c>
      <c r="E191" s="1138" t="s">
        <v>1705</v>
      </c>
      <c r="F191" s="1119" t="s">
        <v>12</v>
      </c>
      <c r="G191" s="1138" t="s">
        <v>1710</v>
      </c>
      <c r="H191" s="1138" t="s">
        <v>1817</v>
      </c>
      <c r="I191" s="1139">
        <v>2006</v>
      </c>
      <c r="J191" s="1247"/>
      <c r="K191" s="1119" t="s">
        <v>212</v>
      </c>
      <c r="L191" s="1252" t="s">
        <v>13</v>
      </c>
      <c r="M191" s="1137">
        <v>1</v>
      </c>
      <c r="N191" s="1144">
        <v>2290000</v>
      </c>
      <c r="O191" s="1144"/>
      <c r="P191" s="1144"/>
      <c r="Q191" s="1131"/>
      <c r="R191" s="1131"/>
      <c r="S191" s="1131"/>
      <c r="T191" s="1119"/>
      <c r="U191" s="1137">
        <v>1</v>
      </c>
      <c r="V191" s="1144">
        <v>2290000</v>
      </c>
      <c r="W191" s="1131"/>
    </row>
    <row r="192" spans="1:26" s="54" customFormat="1">
      <c r="A192" s="1137">
        <v>97</v>
      </c>
      <c r="B192" s="1119" t="s">
        <v>2224</v>
      </c>
      <c r="C192" s="1379" t="s">
        <v>2169</v>
      </c>
      <c r="D192" s="1141" t="s">
        <v>2225</v>
      </c>
      <c r="E192" s="1138" t="s">
        <v>1705</v>
      </c>
      <c r="F192" s="1119" t="s">
        <v>12</v>
      </c>
      <c r="G192" s="1138" t="s">
        <v>1710</v>
      </c>
      <c r="H192" s="1138" t="s">
        <v>1817</v>
      </c>
      <c r="I192" s="1139">
        <v>2006</v>
      </c>
      <c r="J192" s="1247"/>
      <c r="K192" s="1119" t="s">
        <v>212</v>
      </c>
      <c r="L192" s="1252" t="s">
        <v>13</v>
      </c>
      <c r="M192" s="1137">
        <v>1</v>
      </c>
      <c r="N192" s="1144">
        <v>2290000</v>
      </c>
      <c r="O192" s="1144"/>
      <c r="P192" s="1144"/>
      <c r="Q192" s="1131"/>
      <c r="R192" s="1131"/>
      <c r="S192" s="1131"/>
      <c r="T192" s="1119"/>
      <c r="U192" s="1137">
        <v>1</v>
      </c>
      <c r="V192" s="1144">
        <v>2290000</v>
      </c>
      <c r="W192" s="1131"/>
      <c r="Y192" s="1429"/>
      <c r="Z192" s="1429"/>
    </row>
    <row r="193" spans="1:26" s="54" customFormat="1">
      <c r="A193" s="1137"/>
      <c r="B193" s="1119"/>
      <c r="C193" s="1138"/>
      <c r="D193" s="1141"/>
      <c r="E193" s="1138"/>
      <c r="F193" s="1119"/>
      <c r="G193" s="1138"/>
      <c r="H193" s="1138"/>
      <c r="I193" s="1139"/>
      <c r="J193" s="1247"/>
      <c r="K193" s="1119"/>
      <c r="L193" s="1252"/>
      <c r="M193" s="1137"/>
      <c r="N193" s="1140"/>
      <c r="O193" s="1140"/>
      <c r="P193" s="1140"/>
      <c r="Q193" s="1131"/>
      <c r="R193" s="1131"/>
      <c r="S193" s="1131"/>
      <c r="T193" s="1119"/>
      <c r="U193" s="1137"/>
      <c r="V193" s="1140"/>
      <c r="W193" s="1131"/>
      <c r="Y193" s="1429"/>
      <c r="Z193" s="1429"/>
    </row>
    <row r="194" spans="1:26" s="54" customFormat="1">
      <c r="A194" s="1137">
        <v>98</v>
      </c>
      <c r="B194" s="1119" t="s">
        <v>2224</v>
      </c>
      <c r="C194" s="1379" t="s">
        <v>2147</v>
      </c>
      <c r="D194" s="1141" t="s">
        <v>2225</v>
      </c>
      <c r="E194" s="1138" t="s">
        <v>1705</v>
      </c>
      <c r="F194" s="1119" t="s">
        <v>12</v>
      </c>
      <c r="G194" s="1138" t="s">
        <v>1710</v>
      </c>
      <c r="H194" s="1138" t="s">
        <v>596</v>
      </c>
      <c r="I194" s="1139">
        <v>2006</v>
      </c>
      <c r="J194" s="1247"/>
      <c r="K194" s="1119" t="s">
        <v>212</v>
      </c>
      <c r="L194" s="1252" t="s">
        <v>13</v>
      </c>
      <c r="M194" s="1137">
        <v>1</v>
      </c>
      <c r="N194" s="1149">
        <v>2200000</v>
      </c>
      <c r="O194" s="1149"/>
      <c r="P194" s="1149"/>
      <c r="Q194" s="1140"/>
      <c r="R194" s="1131"/>
      <c r="S194" s="1131"/>
      <c r="T194" s="1119"/>
      <c r="U194" s="1137">
        <v>1</v>
      </c>
      <c r="V194" s="1149">
        <v>2200000</v>
      </c>
      <c r="W194" s="1140"/>
      <c r="Y194" s="1429"/>
      <c r="Z194" s="1429"/>
    </row>
    <row r="195" spans="1:26" s="54" customFormat="1">
      <c r="A195" s="1137">
        <v>99</v>
      </c>
      <c r="B195" s="1119" t="s">
        <v>2224</v>
      </c>
      <c r="C195" s="1379" t="s">
        <v>2138</v>
      </c>
      <c r="D195" s="1141" t="s">
        <v>2225</v>
      </c>
      <c r="E195" s="1138" t="s">
        <v>1705</v>
      </c>
      <c r="F195" s="1119" t="s">
        <v>12</v>
      </c>
      <c r="G195" s="1138" t="s">
        <v>1710</v>
      </c>
      <c r="H195" s="1138" t="s">
        <v>596</v>
      </c>
      <c r="I195" s="1139">
        <v>2006</v>
      </c>
      <c r="J195" s="1247"/>
      <c r="K195" s="1119" t="s">
        <v>212</v>
      </c>
      <c r="L195" s="1252" t="s">
        <v>13</v>
      </c>
      <c r="M195" s="1137">
        <v>1</v>
      </c>
      <c r="N195" s="1149">
        <v>2200000</v>
      </c>
      <c r="O195" s="1149"/>
      <c r="P195" s="1149"/>
      <c r="Q195" s="1131"/>
      <c r="R195" s="1131"/>
      <c r="S195" s="1131"/>
      <c r="T195" s="1119"/>
      <c r="U195" s="1137">
        <v>1</v>
      </c>
      <c r="V195" s="1149">
        <v>2200000</v>
      </c>
      <c r="W195" s="1131"/>
    </row>
    <row r="196" spans="1:26" s="54" customFormat="1">
      <c r="A196" s="1137">
        <v>100</v>
      </c>
      <c r="B196" s="1119" t="s">
        <v>2224</v>
      </c>
      <c r="C196" s="1379" t="s">
        <v>2140</v>
      </c>
      <c r="D196" s="1141" t="s">
        <v>2225</v>
      </c>
      <c r="E196" s="1138" t="s">
        <v>1705</v>
      </c>
      <c r="F196" s="1119" t="s">
        <v>12</v>
      </c>
      <c r="G196" s="1138" t="s">
        <v>1710</v>
      </c>
      <c r="H196" s="1138" t="s">
        <v>596</v>
      </c>
      <c r="I196" s="1139">
        <v>2006</v>
      </c>
      <c r="J196" s="1247"/>
      <c r="K196" s="1119" t="s">
        <v>212</v>
      </c>
      <c r="L196" s="1252" t="s">
        <v>13</v>
      </c>
      <c r="M196" s="1137">
        <v>1</v>
      </c>
      <c r="N196" s="1149">
        <v>2200000</v>
      </c>
      <c r="O196" s="1149"/>
      <c r="P196" s="1149"/>
      <c r="Q196" s="1150"/>
      <c r="R196" s="1131"/>
      <c r="S196" s="1131"/>
      <c r="T196" s="1119"/>
      <c r="U196" s="1137">
        <v>1</v>
      </c>
      <c r="V196" s="1149">
        <v>2200000</v>
      </c>
      <c r="W196" s="1150"/>
      <c r="Y196" s="1429"/>
      <c r="Z196" s="1429"/>
    </row>
    <row r="197" spans="1:26" s="54" customFormat="1">
      <c r="A197" s="1137">
        <v>101</v>
      </c>
      <c r="B197" s="1119" t="s">
        <v>2224</v>
      </c>
      <c r="C197" s="1379" t="s">
        <v>2152</v>
      </c>
      <c r="D197" s="1141" t="s">
        <v>2225</v>
      </c>
      <c r="E197" s="1138" t="s">
        <v>1705</v>
      </c>
      <c r="F197" s="1119" t="s">
        <v>12</v>
      </c>
      <c r="G197" s="1138" t="s">
        <v>1710</v>
      </c>
      <c r="H197" s="1138" t="s">
        <v>596</v>
      </c>
      <c r="I197" s="1139">
        <v>2006</v>
      </c>
      <c r="J197" s="1247"/>
      <c r="K197" s="1119" t="s">
        <v>212</v>
      </c>
      <c r="L197" s="1252" t="s">
        <v>13</v>
      </c>
      <c r="M197" s="1137">
        <v>1</v>
      </c>
      <c r="N197" s="1149">
        <v>2050000</v>
      </c>
      <c r="O197" s="1149"/>
      <c r="P197" s="1149"/>
      <c r="Q197" s="1131"/>
      <c r="R197" s="1131"/>
      <c r="S197" s="1131"/>
      <c r="T197" s="1119"/>
      <c r="U197" s="1137">
        <v>1</v>
      </c>
      <c r="V197" s="1149">
        <v>2050000</v>
      </c>
      <c r="W197" s="1131"/>
      <c r="Y197" s="1429"/>
      <c r="Z197" s="1429"/>
    </row>
    <row r="198" spans="1:26" s="54" customFormat="1">
      <c r="A198" s="1137">
        <v>102</v>
      </c>
      <c r="B198" s="1119" t="s">
        <v>2224</v>
      </c>
      <c r="C198" s="1379" t="s">
        <v>2169</v>
      </c>
      <c r="D198" s="1141" t="s">
        <v>2225</v>
      </c>
      <c r="E198" s="1138" t="s">
        <v>1705</v>
      </c>
      <c r="F198" s="1119" t="s">
        <v>12</v>
      </c>
      <c r="G198" s="1138" t="s">
        <v>1710</v>
      </c>
      <c r="H198" s="1138" t="s">
        <v>596</v>
      </c>
      <c r="I198" s="1139">
        <v>2006</v>
      </c>
      <c r="J198" s="1247"/>
      <c r="K198" s="1119" t="s">
        <v>212</v>
      </c>
      <c r="L198" s="1252" t="s">
        <v>13</v>
      </c>
      <c r="M198" s="1137">
        <v>1</v>
      </c>
      <c r="N198" s="1149">
        <v>2050000</v>
      </c>
      <c r="O198" s="1149"/>
      <c r="P198" s="1149"/>
      <c r="Q198" s="1131"/>
      <c r="R198" s="1131"/>
      <c r="S198" s="1131"/>
      <c r="T198" s="1119"/>
      <c r="U198" s="1137">
        <v>1</v>
      </c>
      <c r="V198" s="1149">
        <v>2050000</v>
      </c>
      <c r="W198" s="1131"/>
      <c r="Y198" s="1429"/>
      <c r="Z198" s="1429"/>
    </row>
    <row r="199" spans="1:26" s="54" customFormat="1">
      <c r="A199" s="1137">
        <v>103</v>
      </c>
      <c r="B199" s="1119" t="s">
        <v>2224</v>
      </c>
      <c r="C199" s="1379" t="s">
        <v>2212</v>
      </c>
      <c r="D199" s="1141" t="s">
        <v>2225</v>
      </c>
      <c r="E199" s="1138" t="s">
        <v>1705</v>
      </c>
      <c r="F199" s="1119" t="s">
        <v>12</v>
      </c>
      <c r="G199" s="1138" t="s">
        <v>1710</v>
      </c>
      <c r="H199" s="1138" t="s">
        <v>596</v>
      </c>
      <c r="I199" s="1139">
        <v>2006</v>
      </c>
      <c r="J199" s="1247"/>
      <c r="K199" s="1119" t="s">
        <v>212</v>
      </c>
      <c r="L199" s="1252" t="s">
        <v>13</v>
      </c>
      <c r="M199" s="1137">
        <v>1</v>
      </c>
      <c r="N199" s="1149">
        <v>2050000</v>
      </c>
      <c r="O199" s="1149"/>
      <c r="P199" s="1149"/>
      <c r="Q199" s="1131"/>
      <c r="R199" s="1131"/>
      <c r="S199" s="1131"/>
      <c r="T199" s="1119"/>
      <c r="U199" s="1137">
        <v>1</v>
      </c>
      <c r="V199" s="1149">
        <v>2050000</v>
      </c>
      <c r="W199" s="1131"/>
    </row>
    <row r="200" spans="1:26" s="54" customFormat="1">
      <c r="A200" s="1137"/>
      <c r="B200" s="1119"/>
      <c r="C200" s="1138"/>
      <c r="D200" s="1141"/>
      <c r="E200" s="1138"/>
      <c r="F200" s="1119"/>
      <c r="G200" s="1138"/>
      <c r="H200" s="1138"/>
      <c r="I200" s="1139"/>
      <c r="J200" s="1247"/>
      <c r="K200" s="1119"/>
      <c r="L200" s="1252"/>
      <c r="M200" s="1137"/>
      <c r="N200" s="1140"/>
      <c r="O200" s="1140"/>
      <c r="P200" s="1140"/>
      <c r="Q200" s="1131"/>
      <c r="R200" s="1131"/>
      <c r="S200" s="1131"/>
      <c r="T200" s="1119"/>
      <c r="U200" s="1137"/>
      <c r="V200" s="1140"/>
      <c r="W200" s="1131"/>
      <c r="Y200" s="1429"/>
      <c r="Z200" s="1429"/>
    </row>
    <row r="201" spans="1:26" s="54" customFormat="1">
      <c r="A201" s="1137">
        <v>104</v>
      </c>
      <c r="B201" s="1119" t="s">
        <v>2224</v>
      </c>
      <c r="C201" s="1138" t="s">
        <v>2172</v>
      </c>
      <c r="D201" s="1141" t="s">
        <v>2225</v>
      </c>
      <c r="E201" s="1138" t="s">
        <v>1705</v>
      </c>
      <c r="F201" s="1119" t="s">
        <v>12</v>
      </c>
      <c r="G201" s="1138" t="s">
        <v>1710</v>
      </c>
      <c r="H201" s="1138" t="s">
        <v>596</v>
      </c>
      <c r="I201" s="1139">
        <v>2006</v>
      </c>
      <c r="J201" s="1247"/>
      <c r="K201" s="1119" t="s">
        <v>212</v>
      </c>
      <c r="L201" s="1252" t="s">
        <v>1914</v>
      </c>
      <c r="M201" s="1137">
        <v>1</v>
      </c>
      <c r="N201" s="1143">
        <v>2050000</v>
      </c>
      <c r="O201" s="1143"/>
      <c r="P201" s="1143"/>
      <c r="Q201" s="1141"/>
      <c r="R201" s="1131"/>
      <c r="S201" s="1131"/>
      <c r="T201" s="1119"/>
      <c r="U201" s="1137">
        <v>1</v>
      </c>
      <c r="V201" s="1143">
        <v>2050000</v>
      </c>
      <c r="W201" s="1141" t="s">
        <v>2199</v>
      </c>
      <c r="Y201" s="1429"/>
      <c r="Z201" s="1429"/>
    </row>
    <row r="202" spans="1:26" s="54" customFormat="1">
      <c r="A202" s="1137"/>
      <c r="B202" s="1119"/>
      <c r="C202" s="1138"/>
      <c r="D202" s="1141"/>
      <c r="E202" s="1138"/>
      <c r="F202" s="1119"/>
      <c r="G202" s="1138"/>
      <c r="H202" s="1138"/>
      <c r="I202" s="1139"/>
      <c r="J202" s="1247"/>
      <c r="K202" s="1119"/>
      <c r="L202" s="1252"/>
      <c r="M202" s="1137"/>
      <c r="N202" s="1143"/>
      <c r="O202" s="1143"/>
      <c r="P202" s="1143"/>
      <c r="Q202" s="1141"/>
      <c r="R202" s="1131"/>
      <c r="S202" s="1131"/>
      <c r="T202" s="1119"/>
      <c r="U202" s="1137"/>
      <c r="V202" s="1143"/>
      <c r="W202" s="1141"/>
      <c r="Y202" s="1429"/>
      <c r="Z202" s="1429"/>
    </row>
    <row r="203" spans="1:26" s="54" customFormat="1">
      <c r="A203" s="1137">
        <v>105</v>
      </c>
      <c r="B203" s="1119" t="s">
        <v>2224</v>
      </c>
      <c r="C203" s="1379" t="s">
        <v>2147</v>
      </c>
      <c r="D203" s="1141" t="s">
        <v>2225</v>
      </c>
      <c r="E203" s="1138" t="s">
        <v>1940</v>
      </c>
      <c r="F203" s="1119" t="s">
        <v>12</v>
      </c>
      <c r="G203" s="1138" t="s">
        <v>1710</v>
      </c>
      <c r="H203" s="1138" t="s">
        <v>1817</v>
      </c>
      <c r="I203" s="1139">
        <v>2008</v>
      </c>
      <c r="J203" s="1247"/>
      <c r="K203" s="1119" t="s">
        <v>212</v>
      </c>
      <c r="L203" s="1252" t="s">
        <v>13</v>
      </c>
      <c r="M203" s="1137">
        <v>1</v>
      </c>
      <c r="N203" s="1149">
        <v>2200000</v>
      </c>
      <c r="O203" s="1149"/>
      <c r="P203" s="1149"/>
      <c r="Q203" s="1140"/>
      <c r="R203" s="1131"/>
      <c r="S203" s="1131"/>
      <c r="T203" s="1119"/>
      <c r="U203" s="1137">
        <v>1</v>
      </c>
      <c r="V203" s="1149">
        <v>2200000</v>
      </c>
      <c r="W203" s="1140"/>
    </row>
    <row r="204" spans="1:26" s="54" customFormat="1">
      <c r="A204" s="1137">
        <v>106</v>
      </c>
      <c r="B204" s="1119" t="s">
        <v>2224</v>
      </c>
      <c r="C204" s="1379" t="s">
        <v>2138</v>
      </c>
      <c r="D204" s="1141" t="s">
        <v>2225</v>
      </c>
      <c r="E204" s="1138" t="s">
        <v>1940</v>
      </c>
      <c r="F204" s="1119" t="s">
        <v>12</v>
      </c>
      <c r="G204" s="1138" t="s">
        <v>1710</v>
      </c>
      <c r="H204" s="1138" t="s">
        <v>1817</v>
      </c>
      <c r="I204" s="1139">
        <v>2008</v>
      </c>
      <c r="J204" s="1247"/>
      <c r="K204" s="1119" t="s">
        <v>212</v>
      </c>
      <c r="L204" s="1252" t="s">
        <v>13</v>
      </c>
      <c r="M204" s="1137">
        <v>1</v>
      </c>
      <c r="N204" s="1149">
        <v>2200000</v>
      </c>
      <c r="O204" s="1149"/>
      <c r="P204" s="1149"/>
      <c r="Q204" s="1140"/>
      <c r="R204" s="1131"/>
      <c r="S204" s="1131"/>
      <c r="T204" s="1119"/>
      <c r="U204" s="1137">
        <v>1</v>
      </c>
      <c r="V204" s="1149">
        <v>2200000</v>
      </c>
      <c r="W204" s="1140"/>
      <c r="Y204" s="1429"/>
      <c r="Z204" s="1429"/>
    </row>
    <row r="205" spans="1:26" s="54" customFormat="1">
      <c r="A205" s="1137">
        <v>107</v>
      </c>
      <c r="B205" s="1119" t="s">
        <v>2224</v>
      </c>
      <c r="C205" s="1379" t="s">
        <v>2140</v>
      </c>
      <c r="D205" s="1141" t="s">
        <v>2225</v>
      </c>
      <c r="E205" s="1138" t="s">
        <v>1940</v>
      </c>
      <c r="F205" s="1119" t="s">
        <v>12</v>
      </c>
      <c r="G205" s="1138" t="s">
        <v>1710</v>
      </c>
      <c r="H205" s="1138" t="s">
        <v>1817</v>
      </c>
      <c r="I205" s="1139">
        <v>2008</v>
      </c>
      <c r="J205" s="1247"/>
      <c r="K205" s="1119" t="s">
        <v>212</v>
      </c>
      <c r="L205" s="1252" t="s">
        <v>13</v>
      </c>
      <c r="M205" s="1137">
        <v>1</v>
      </c>
      <c r="N205" s="1149">
        <v>2200000</v>
      </c>
      <c r="O205" s="1149"/>
      <c r="P205" s="1149"/>
      <c r="Q205" s="1140"/>
      <c r="R205" s="1131"/>
      <c r="S205" s="1131"/>
      <c r="T205" s="1119"/>
      <c r="U205" s="1137">
        <v>1</v>
      </c>
      <c r="V205" s="1149">
        <v>2200000</v>
      </c>
      <c r="W205" s="1140"/>
      <c r="Y205" s="1429"/>
      <c r="Z205" s="1429"/>
    </row>
    <row r="206" spans="1:26" s="54" customFormat="1">
      <c r="A206" s="1137">
        <v>108</v>
      </c>
      <c r="B206" s="1119" t="s">
        <v>2224</v>
      </c>
      <c r="C206" s="1379" t="s">
        <v>2152</v>
      </c>
      <c r="D206" s="1141" t="s">
        <v>2225</v>
      </c>
      <c r="E206" s="1138" t="s">
        <v>1940</v>
      </c>
      <c r="F206" s="1119" t="s">
        <v>12</v>
      </c>
      <c r="G206" s="1138" t="s">
        <v>1710</v>
      </c>
      <c r="H206" s="1138" t="s">
        <v>1817</v>
      </c>
      <c r="I206" s="1139">
        <v>2008</v>
      </c>
      <c r="J206" s="1247"/>
      <c r="K206" s="1119" t="s">
        <v>212</v>
      </c>
      <c r="L206" s="1252" t="s">
        <v>13</v>
      </c>
      <c r="M206" s="1137">
        <v>1</v>
      </c>
      <c r="N206" s="1149">
        <v>2200000</v>
      </c>
      <c r="O206" s="1149"/>
      <c r="P206" s="1149"/>
      <c r="Q206" s="1140"/>
      <c r="R206" s="1131"/>
      <c r="S206" s="1131"/>
      <c r="T206" s="1119"/>
      <c r="U206" s="1137">
        <v>1</v>
      </c>
      <c r="V206" s="1149">
        <v>2200000</v>
      </c>
      <c r="W206" s="1140"/>
      <c r="Y206" s="1429"/>
      <c r="Z206" s="1429"/>
    </row>
    <row r="207" spans="1:26" s="54" customFormat="1">
      <c r="A207" s="1137">
        <v>109</v>
      </c>
      <c r="B207" s="1119" t="s">
        <v>2224</v>
      </c>
      <c r="C207" s="1379" t="s">
        <v>2169</v>
      </c>
      <c r="D207" s="1141" t="s">
        <v>2225</v>
      </c>
      <c r="E207" s="1138" t="s">
        <v>1940</v>
      </c>
      <c r="F207" s="1119" t="s">
        <v>12</v>
      </c>
      <c r="G207" s="1138" t="s">
        <v>1710</v>
      </c>
      <c r="H207" s="1138" t="s">
        <v>1817</v>
      </c>
      <c r="I207" s="1139">
        <v>2008</v>
      </c>
      <c r="J207" s="1247"/>
      <c r="K207" s="1119" t="s">
        <v>212</v>
      </c>
      <c r="L207" s="1252" t="s">
        <v>13</v>
      </c>
      <c r="M207" s="1137">
        <v>1</v>
      </c>
      <c r="N207" s="1149">
        <v>2200000</v>
      </c>
      <c r="O207" s="1149"/>
      <c r="P207" s="1149"/>
      <c r="Q207" s="1140"/>
      <c r="R207" s="1131"/>
      <c r="S207" s="1131"/>
      <c r="T207" s="1119"/>
      <c r="U207" s="1137">
        <v>1</v>
      </c>
      <c r="V207" s="1149">
        <v>2200000</v>
      </c>
      <c r="W207" s="1140"/>
    </row>
    <row r="208" spans="1:26" s="54" customFormat="1">
      <c r="A208" s="1137">
        <v>110</v>
      </c>
      <c r="B208" s="1119" t="s">
        <v>2224</v>
      </c>
      <c r="C208" s="1379" t="s">
        <v>2212</v>
      </c>
      <c r="D208" s="1141" t="s">
        <v>2225</v>
      </c>
      <c r="E208" s="1138" t="s">
        <v>1940</v>
      </c>
      <c r="F208" s="1119" t="s">
        <v>12</v>
      </c>
      <c r="G208" s="1138" t="s">
        <v>1710</v>
      </c>
      <c r="H208" s="1138" t="s">
        <v>1817</v>
      </c>
      <c r="I208" s="1139">
        <v>2008</v>
      </c>
      <c r="J208" s="1247"/>
      <c r="K208" s="1119" t="s">
        <v>212</v>
      </c>
      <c r="L208" s="1252" t="s">
        <v>13</v>
      </c>
      <c r="M208" s="1137">
        <v>1</v>
      </c>
      <c r="N208" s="1149">
        <v>2200000</v>
      </c>
      <c r="O208" s="1149"/>
      <c r="P208" s="1149"/>
      <c r="Q208" s="1140"/>
      <c r="R208" s="1131"/>
      <c r="S208" s="1131"/>
      <c r="T208" s="1119"/>
      <c r="U208" s="1137">
        <v>1</v>
      </c>
      <c r="V208" s="1149">
        <v>2200000</v>
      </c>
      <c r="W208" s="1140"/>
      <c r="Y208" s="1429"/>
      <c r="Z208" s="1429"/>
    </row>
    <row r="209" spans="1:26" s="54" customFormat="1">
      <c r="A209" s="1137"/>
      <c r="B209" s="1119"/>
      <c r="C209" s="1138"/>
      <c r="D209" s="1141"/>
      <c r="E209" s="1138"/>
      <c r="F209" s="1119"/>
      <c r="G209" s="1138"/>
      <c r="H209" s="1138"/>
      <c r="I209" s="1139"/>
      <c r="J209" s="1247"/>
      <c r="K209" s="1138"/>
      <c r="L209" s="1252"/>
      <c r="M209" s="1137"/>
      <c r="N209" s="1140"/>
      <c r="O209" s="1140"/>
      <c r="P209" s="1140"/>
      <c r="Q209" s="1131"/>
      <c r="R209" s="1131"/>
      <c r="S209" s="1131"/>
      <c r="T209" s="1119"/>
      <c r="U209" s="1137"/>
      <c r="V209" s="1140"/>
      <c r="W209" s="1131"/>
      <c r="Y209" s="1429"/>
      <c r="Z209" s="1429"/>
    </row>
    <row r="210" spans="1:26" s="54" customFormat="1">
      <c r="A210" s="1137">
        <v>111</v>
      </c>
      <c r="B210" s="1119" t="s">
        <v>2224</v>
      </c>
      <c r="C210" s="1138" t="s">
        <v>2227</v>
      </c>
      <c r="D210" s="1141" t="s">
        <v>2225</v>
      </c>
      <c r="E210" s="1138" t="s">
        <v>12</v>
      </c>
      <c r="F210" s="1119" t="s">
        <v>12</v>
      </c>
      <c r="G210" s="1138" t="s">
        <v>1710</v>
      </c>
      <c r="H210" s="1138" t="s">
        <v>1817</v>
      </c>
      <c r="I210" s="1139">
        <v>2011</v>
      </c>
      <c r="J210" s="1247"/>
      <c r="K210" s="1119" t="s">
        <v>212</v>
      </c>
      <c r="L210" s="1252" t="s">
        <v>13</v>
      </c>
      <c r="M210" s="1137">
        <v>1</v>
      </c>
      <c r="N210" s="1143">
        <v>2650000</v>
      </c>
      <c r="O210" s="1143"/>
      <c r="P210" s="1143"/>
      <c r="Q210" s="1131"/>
      <c r="R210" s="1131"/>
      <c r="S210" s="1131"/>
      <c r="T210" s="1119"/>
      <c r="U210" s="1137">
        <v>1</v>
      </c>
      <c r="V210" s="1143">
        <v>2650000</v>
      </c>
      <c r="W210" s="1131"/>
      <c r="Y210" s="1429"/>
      <c r="Z210" s="1429"/>
    </row>
    <row r="211" spans="1:26" s="54" customFormat="1">
      <c r="A211" s="1137"/>
      <c r="B211" s="1119"/>
      <c r="C211" s="1138"/>
      <c r="D211" s="1141"/>
      <c r="E211" s="1138"/>
      <c r="F211" s="1119"/>
      <c r="G211" s="1138"/>
      <c r="H211" s="1138"/>
      <c r="I211" s="1139"/>
      <c r="J211" s="1247"/>
      <c r="K211" s="1138"/>
      <c r="L211" s="1252"/>
      <c r="M211" s="1137"/>
      <c r="N211" s="1143"/>
      <c r="O211" s="1143"/>
      <c r="P211" s="1143"/>
      <c r="Q211" s="1131"/>
      <c r="R211" s="1131"/>
      <c r="S211" s="1131"/>
      <c r="T211" s="1119"/>
      <c r="U211" s="1137"/>
      <c r="V211" s="1143"/>
      <c r="W211" s="1131"/>
    </row>
    <row r="212" spans="1:26" s="54" customFormat="1">
      <c r="A212" s="1137">
        <v>112</v>
      </c>
      <c r="B212" s="1119" t="s">
        <v>2224</v>
      </c>
      <c r="C212" s="1379" t="s">
        <v>2147</v>
      </c>
      <c r="D212" s="1141" t="s">
        <v>2225</v>
      </c>
      <c r="E212" s="1138" t="s">
        <v>1942</v>
      </c>
      <c r="F212" s="1119" t="s">
        <v>12</v>
      </c>
      <c r="G212" s="1138" t="s">
        <v>1710</v>
      </c>
      <c r="H212" s="1138" t="s">
        <v>1817</v>
      </c>
      <c r="I212" s="1139">
        <v>2017</v>
      </c>
      <c r="J212" s="1247"/>
      <c r="K212" s="1119" t="s">
        <v>1550</v>
      </c>
      <c r="L212" s="1252" t="s">
        <v>13</v>
      </c>
      <c r="M212" s="1137">
        <v>1</v>
      </c>
      <c r="N212" s="1149">
        <v>2875000</v>
      </c>
      <c r="O212" s="1149"/>
      <c r="P212" s="1149"/>
      <c r="Q212" s="1141"/>
      <c r="R212" s="1131"/>
      <c r="S212" s="1131"/>
      <c r="T212" s="1119"/>
      <c r="U212" s="1137">
        <v>1</v>
      </c>
      <c r="V212" s="1149">
        <v>2875000</v>
      </c>
      <c r="W212" s="1141" t="s">
        <v>2218</v>
      </c>
      <c r="Y212" s="1429"/>
      <c r="Z212" s="1429"/>
    </row>
    <row r="213" spans="1:26" s="54" customFormat="1">
      <c r="A213" s="1137">
        <v>113</v>
      </c>
      <c r="B213" s="1119" t="s">
        <v>2224</v>
      </c>
      <c r="C213" s="1379" t="s">
        <v>2138</v>
      </c>
      <c r="D213" s="1141" t="s">
        <v>2225</v>
      </c>
      <c r="E213" s="1138" t="s">
        <v>1942</v>
      </c>
      <c r="F213" s="1119" t="s">
        <v>12</v>
      </c>
      <c r="G213" s="1138" t="s">
        <v>1710</v>
      </c>
      <c r="H213" s="1138" t="s">
        <v>1817</v>
      </c>
      <c r="I213" s="1139">
        <v>2017</v>
      </c>
      <c r="J213" s="1247"/>
      <c r="K213" s="1119" t="s">
        <v>1550</v>
      </c>
      <c r="L213" s="1252" t="s">
        <v>13</v>
      </c>
      <c r="M213" s="1137">
        <v>1</v>
      </c>
      <c r="N213" s="1149">
        <v>2875000</v>
      </c>
      <c r="O213" s="1149"/>
      <c r="P213" s="1149"/>
      <c r="Q213" s="1140"/>
      <c r="R213" s="1131"/>
      <c r="S213" s="1131"/>
      <c r="T213" s="1119"/>
      <c r="U213" s="1137">
        <v>1</v>
      </c>
      <c r="V213" s="1149">
        <v>2875000</v>
      </c>
      <c r="W213" s="1140"/>
      <c r="Y213" s="1429"/>
      <c r="Z213" s="1429"/>
    </row>
    <row r="214" spans="1:26" s="54" customFormat="1">
      <c r="A214" s="1137"/>
      <c r="B214" s="1119"/>
      <c r="C214" s="1138"/>
      <c r="D214" s="1141"/>
      <c r="E214" s="1138"/>
      <c r="F214" s="1119"/>
      <c r="G214" s="1138"/>
      <c r="H214" s="1138"/>
      <c r="I214" s="1139"/>
      <c r="J214" s="1247"/>
      <c r="K214" s="1138"/>
      <c r="L214" s="1252"/>
      <c r="M214" s="1137"/>
      <c r="N214" s="1140"/>
      <c r="O214" s="1140"/>
      <c r="P214" s="1140"/>
      <c r="Q214" s="1151"/>
      <c r="R214" s="1131"/>
      <c r="S214" s="1131"/>
      <c r="T214" s="1119"/>
      <c r="U214" s="1137"/>
      <c r="V214" s="1140"/>
      <c r="W214" s="1151"/>
      <c r="Y214" s="1429"/>
      <c r="Z214" s="1429"/>
    </row>
    <row r="215" spans="1:26" s="54" customFormat="1">
      <c r="A215" s="1137">
        <v>114</v>
      </c>
      <c r="B215" s="1119" t="s">
        <v>2228</v>
      </c>
      <c r="C215" s="1138" t="s">
        <v>2138</v>
      </c>
      <c r="D215" s="1141" t="s">
        <v>2229</v>
      </c>
      <c r="E215" s="1138" t="s">
        <v>1943</v>
      </c>
      <c r="F215" s="1119" t="s">
        <v>12</v>
      </c>
      <c r="G215" s="1138" t="s">
        <v>1921</v>
      </c>
      <c r="H215" s="1138" t="s">
        <v>1817</v>
      </c>
      <c r="I215" s="1139">
        <v>2006</v>
      </c>
      <c r="J215" s="1247"/>
      <c r="K215" s="1119" t="s">
        <v>212</v>
      </c>
      <c r="L215" s="1252" t="s">
        <v>13</v>
      </c>
      <c r="M215" s="1137">
        <v>1</v>
      </c>
      <c r="N215" s="1143">
        <v>4450000</v>
      </c>
      <c r="O215" s="1143"/>
      <c r="P215" s="1143"/>
      <c r="Q215" s="1131"/>
      <c r="R215" s="1131"/>
      <c r="S215" s="1131"/>
      <c r="T215" s="1119"/>
      <c r="U215" s="1137">
        <v>1</v>
      </c>
      <c r="V215" s="1143">
        <v>4450000</v>
      </c>
      <c r="W215" s="1131"/>
    </row>
    <row r="216" spans="1:26" s="54" customFormat="1">
      <c r="A216" s="1137"/>
      <c r="B216" s="1119"/>
      <c r="C216" s="1138"/>
      <c r="D216" s="1141"/>
      <c r="E216" s="1138"/>
      <c r="F216" s="1119"/>
      <c r="G216" s="1138"/>
      <c r="H216" s="1138"/>
      <c r="I216" s="1139"/>
      <c r="J216" s="1247"/>
      <c r="K216" s="1119"/>
      <c r="L216" s="1252"/>
      <c r="M216" s="1137"/>
      <c r="N216" s="1143"/>
      <c r="O216" s="1143"/>
      <c r="P216" s="1143"/>
      <c r="Q216" s="1131"/>
      <c r="R216" s="1131"/>
      <c r="S216" s="1131"/>
      <c r="T216" s="1119"/>
      <c r="U216" s="1137"/>
      <c r="V216" s="1143"/>
      <c r="W216" s="1131"/>
      <c r="Y216" s="1429"/>
      <c r="Z216" s="1429"/>
    </row>
    <row r="217" spans="1:26" s="54" customFormat="1">
      <c r="A217" s="1137">
        <v>115</v>
      </c>
      <c r="B217" s="1119" t="s">
        <v>2228</v>
      </c>
      <c r="C217" s="1138" t="s">
        <v>2147</v>
      </c>
      <c r="D217" s="1141" t="s">
        <v>2229</v>
      </c>
      <c r="E217" s="1138" t="s">
        <v>12</v>
      </c>
      <c r="F217" s="1119" t="s">
        <v>12</v>
      </c>
      <c r="G217" s="1138" t="s">
        <v>1921</v>
      </c>
      <c r="H217" s="1138" t="s">
        <v>1817</v>
      </c>
      <c r="I217" s="1139">
        <v>2011</v>
      </c>
      <c r="J217" s="1247"/>
      <c r="K217" s="1119" t="s">
        <v>212</v>
      </c>
      <c r="L217" s="1252" t="s">
        <v>13</v>
      </c>
      <c r="M217" s="1137">
        <v>1</v>
      </c>
      <c r="N217" s="1143">
        <v>9882000</v>
      </c>
      <c r="O217" s="1143"/>
      <c r="P217" s="1143"/>
      <c r="Q217" s="1131"/>
      <c r="R217" s="1131"/>
      <c r="S217" s="1131"/>
      <c r="T217" s="1119"/>
      <c r="U217" s="1137">
        <v>1</v>
      </c>
      <c r="V217" s="1143">
        <v>9882000</v>
      </c>
      <c r="W217" s="1131"/>
      <c r="Y217" s="1429"/>
      <c r="Z217" s="1429"/>
    </row>
    <row r="218" spans="1:26" s="54" customFormat="1">
      <c r="A218" s="1137"/>
      <c r="B218" s="1119"/>
      <c r="C218" s="1138"/>
      <c r="D218" s="1141"/>
      <c r="E218" s="1138"/>
      <c r="F218" s="1119"/>
      <c r="G218" s="1138"/>
      <c r="H218" s="1138"/>
      <c r="I218" s="1139"/>
      <c r="J218" s="1247"/>
      <c r="K218" s="1119"/>
      <c r="L218" s="1252"/>
      <c r="M218" s="1137"/>
      <c r="N218" s="1143"/>
      <c r="O218" s="1143"/>
      <c r="P218" s="1143"/>
      <c r="Q218" s="1131"/>
      <c r="R218" s="1131"/>
      <c r="S218" s="1131"/>
      <c r="T218" s="1119"/>
      <c r="U218" s="1137"/>
      <c r="V218" s="1143"/>
      <c r="W218" s="1131"/>
      <c r="Y218" s="1429"/>
      <c r="Z218" s="1429"/>
    </row>
    <row r="219" spans="1:26" s="54" customFormat="1" ht="21">
      <c r="A219" s="1137">
        <v>116</v>
      </c>
      <c r="B219" s="1119" t="s">
        <v>2228</v>
      </c>
      <c r="C219" s="1138" t="s">
        <v>2152</v>
      </c>
      <c r="D219" s="1141" t="s">
        <v>2229</v>
      </c>
      <c r="E219" s="1138" t="s">
        <v>1944</v>
      </c>
      <c r="F219" s="1119" t="s">
        <v>12</v>
      </c>
      <c r="G219" s="1138" t="s">
        <v>1921</v>
      </c>
      <c r="H219" s="1138" t="s">
        <v>1817</v>
      </c>
      <c r="I219" s="1139">
        <v>2013</v>
      </c>
      <c r="J219" s="1247"/>
      <c r="K219" s="1119" t="s">
        <v>2</v>
      </c>
      <c r="L219" s="1252" t="s">
        <v>13</v>
      </c>
      <c r="M219" s="1137">
        <v>1</v>
      </c>
      <c r="N219" s="1140">
        <v>14886000</v>
      </c>
      <c r="O219" s="1140"/>
      <c r="P219" s="1140"/>
      <c r="Q219" s="1131"/>
      <c r="R219" s="1131"/>
      <c r="S219" s="1131"/>
      <c r="T219" s="1119"/>
      <c r="U219" s="1137">
        <v>1</v>
      </c>
      <c r="V219" s="1140">
        <v>14886000</v>
      </c>
      <c r="W219" s="1131"/>
      <c r="Y219" s="1429"/>
      <c r="Z219" s="1429"/>
    </row>
    <row r="220" spans="1:26" s="54" customFormat="1">
      <c r="A220" s="1137"/>
      <c r="B220" s="1119"/>
      <c r="C220" s="1138"/>
      <c r="D220" s="1141"/>
      <c r="E220" s="1138"/>
      <c r="F220" s="1119"/>
      <c r="G220" s="1138"/>
      <c r="H220" s="1138"/>
      <c r="I220" s="1139"/>
      <c r="J220" s="1247"/>
      <c r="K220" s="1138"/>
      <c r="L220" s="1252"/>
      <c r="M220" s="1137"/>
      <c r="N220" s="1140"/>
      <c r="O220" s="1140"/>
      <c r="P220" s="1140"/>
      <c r="Q220" s="1131"/>
      <c r="R220" s="1131"/>
      <c r="S220" s="1131"/>
      <c r="T220" s="1119"/>
      <c r="U220" s="1137"/>
      <c r="V220" s="1140"/>
      <c r="W220" s="1131"/>
      <c r="Y220" s="1429"/>
      <c r="Z220" s="1429"/>
    </row>
    <row r="221" spans="1:26" s="54" customFormat="1" ht="21">
      <c r="A221" s="1137">
        <v>117</v>
      </c>
      <c r="B221" s="1119" t="s">
        <v>2228</v>
      </c>
      <c r="C221" s="1138" t="s">
        <v>2169</v>
      </c>
      <c r="D221" s="1141" t="s">
        <v>2229</v>
      </c>
      <c r="E221" s="1138" t="s">
        <v>2230</v>
      </c>
      <c r="F221" s="1119" t="s">
        <v>12</v>
      </c>
      <c r="G221" s="1138" t="s">
        <v>2231</v>
      </c>
      <c r="H221" s="1138" t="s">
        <v>1817</v>
      </c>
      <c r="I221" s="1139">
        <v>2019</v>
      </c>
      <c r="J221" s="1247"/>
      <c r="K221" s="1119" t="s">
        <v>2</v>
      </c>
      <c r="L221" s="1252" t="s">
        <v>13</v>
      </c>
      <c r="M221" s="1137">
        <v>1</v>
      </c>
      <c r="N221" s="1140">
        <v>13197906</v>
      </c>
      <c r="O221" s="1140"/>
      <c r="P221" s="1140"/>
      <c r="Q221" s="1131"/>
      <c r="R221" s="1131"/>
      <c r="S221" s="1131"/>
      <c r="T221" s="1119"/>
      <c r="U221" s="1137">
        <v>1</v>
      </c>
      <c r="V221" s="1140">
        <v>13197906</v>
      </c>
      <c r="W221" s="1131"/>
      <c r="Y221" s="1429"/>
      <c r="Z221" s="1429"/>
    </row>
    <row r="222" spans="1:26" s="54" customFormat="1">
      <c r="A222" s="1137"/>
      <c r="B222" s="1119"/>
      <c r="C222" s="1138"/>
      <c r="D222" s="1141"/>
      <c r="E222" s="1138"/>
      <c r="F222" s="1119"/>
      <c r="G222" s="1138"/>
      <c r="H222" s="1138"/>
      <c r="I222" s="1139"/>
      <c r="J222" s="1247"/>
      <c r="K222" s="1138"/>
      <c r="L222" s="1252"/>
      <c r="M222" s="1137"/>
      <c r="N222" s="1140"/>
      <c r="O222" s="1140"/>
      <c r="P222" s="1140"/>
      <c r="Q222" s="1131"/>
      <c r="R222" s="1131"/>
      <c r="S222" s="1131"/>
      <c r="T222" s="1119"/>
      <c r="U222" s="1137"/>
      <c r="V222" s="1140"/>
      <c r="W222" s="1131"/>
    </row>
    <row r="223" spans="1:26" s="54" customFormat="1">
      <c r="A223" s="1137">
        <v>118</v>
      </c>
      <c r="B223" s="1119" t="s">
        <v>2232</v>
      </c>
      <c r="C223" s="1138" t="s">
        <v>2147</v>
      </c>
      <c r="D223" s="1141" t="s">
        <v>439</v>
      </c>
      <c r="E223" s="1138" t="s">
        <v>12</v>
      </c>
      <c r="F223" s="1119" t="s">
        <v>12</v>
      </c>
      <c r="G223" s="1138" t="s">
        <v>1845</v>
      </c>
      <c r="H223" s="1138" t="s">
        <v>1817</v>
      </c>
      <c r="I223" s="1139">
        <v>2009</v>
      </c>
      <c r="J223" s="1247"/>
      <c r="K223" s="1119" t="s">
        <v>2</v>
      </c>
      <c r="L223" s="1252" t="s">
        <v>13</v>
      </c>
      <c r="M223" s="1137">
        <v>1</v>
      </c>
      <c r="N223" s="1143">
        <v>1815000</v>
      </c>
      <c r="O223" s="1143"/>
      <c r="P223" s="1143"/>
      <c r="Q223" s="1131"/>
      <c r="R223" s="1131"/>
      <c r="S223" s="1131"/>
      <c r="T223" s="1119"/>
      <c r="U223" s="1137">
        <v>1</v>
      </c>
      <c r="V223" s="1143">
        <v>1815000</v>
      </c>
      <c r="W223" s="1131"/>
      <c r="Y223" s="1429"/>
      <c r="Z223" s="1429"/>
    </row>
    <row r="224" spans="1:26" s="54" customFormat="1">
      <c r="A224" s="1137"/>
      <c r="B224" s="1119"/>
      <c r="C224" s="1138"/>
      <c r="D224" s="1141"/>
      <c r="E224" s="1138"/>
      <c r="F224" s="1119"/>
      <c r="G224" s="1138"/>
      <c r="H224" s="1138"/>
      <c r="I224" s="1139"/>
      <c r="J224" s="1247"/>
      <c r="K224" s="1138"/>
      <c r="L224" s="1252"/>
      <c r="M224" s="1137"/>
      <c r="N224" s="1143"/>
      <c r="O224" s="1143"/>
      <c r="P224" s="1143"/>
      <c r="Q224" s="1131"/>
      <c r="R224" s="1131"/>
      <c r="S224" s="1131"/>
      <c r="T224" s="1119"/>
      <c r="U224" s="1137"/>
      <c r="V224" s="1143"/>
      <c r="W224" s="1131"/>
      <c r="Y224" s="1429"/>
      <c r="Z224" s="1429"/>
    </row>
    <row r="225" spans="1:26" s="54" customFormat="1">
      <c r="A225" s="1137">
        <v>119</v>
      </c>
      <c r="B225" s="1119" t="s">
        <v>2233</v>
      </c>
      <c r="C225" s="1138" t="s">
        <v>2147</v>
      </c>
      <c r="D225" s="1141" t="s">
        <v>2234</v>
      </c>
      <c r="E225" s="1138" t="s">
        <v>12</v>
      </c>
      <c r="F225" s="1119" t="s">
        <v>12</v>
      </c>
      <c r="G225" s="1138" t="s">
        <v>218</v>
      </c>
      <c r="H225" s="1138" t="s">
        <v>1817</v>
      </c>
      <c r="I225" s="1139">
        <v>2012</v>
      </c>
      <c r="J225" s="1247" t="s">
        <v>1947</v>
      </c>
      <c r="K225" s="1119" t="s">
        <v>2</v>
      </c>
      <c r="L225" s="1252" t="s">
        <v>1914</v>
      </c>
      <c r="M225" s="1137">
        <v>1</v>
      </c>
      <c r="N225" s="1143">
        <v>4000000</v>
      </c>
      <c r="O225" s="1143"/>
      <c r="P225" s="1143"/>
      <c r="Q225" s="1141"/>
      <c r="R225" s="1131"/>
      <c r="S225" s="1131"/>
      <c r="T225" s="1119"/>
      <c r="U225" s="1137">
        <v>1</v>
      </c>
      <c r="V225" s="1143">
        <v>4000000</v>
      </c>
      <c r="W225" s="1141" t="s">
        <v>2199</v>
      </c>
      <c r="Y225" s="1429"/>
      <c r="Z225" s="1429"/>
    </row>
    <row r="226" spans="1:26" s="54" customFormat="1">
      <c r="A226" s="1137"/>
      <c r="B226" s="1119"/>
      <c r="C226" s="1138"/>
      <c r="D226" s="1141"/>
      <c r="E226" s="1138"/>
      <c r="F226" s="1119"/>
      <c r="G226" s="1138"/>
      <c r="H226" s="1138"/>
      <c r="I226" s="1139"/>
      <c r="J226" s="1247"/>
      <c r="K226" s="1138"/>
      <c r="L226" s="1252"/>
      <c r="M226" s="1137"/>
      <c r="N226" s="1143"/>
      <c r="O226" s="1143"/>
      <c r="P226" s="1143"/>
      <c r="Q226" s="1141"/>
      <c r="R226" s="1131"/>
      <c r="S226" s="1131"/>
      <c r="T226" s="1119"/>
      <c r="U226" s="1137"/>
      <c r="V226" s="1143"/>
      <c r="W226" s="1141"/>
    </row>
    <row r="227" spans="1:26" s="54" customFormat="1">
      <c r="A227" s="1137">
        <v>120</v>
      </c>
      <c r="B227" s="1119" t="s">
        <v>2235</v>
      </c>
      <c r="C227" s="1138" t="s">
        <v>2147</v>
      </c>
      <c r="D227" s="1141" t="s">
        <v>458</v>
      </c>
      <c r="E227" s="1138" t="s">
        <v>12</v>
      </c>
      <c r="F227" s="1119" t="s">
        <v>12</v>
      </c>
      <c r="G227" s="1138" t="s">
        <v>1900</v>
      </c>
      <c r="H227" s="1138" t="s">
        <v>596</v>
      </c>
      <c r="I227" s="1139">
        <v>2004</v>
      </c>
      <c r="J227" s="1247"/>
      <c r="K227" s="1119" t="s">
        <v>212</v>
      </c>
      <c r="L227" s="1252" t="s">
        <v>1914</v>
      </c>
      <c r="M227" s="1137">
        <v>1</v>
      </c>
      <c r="N227" s="1143">
        <v>250000</v>
      </c>
      <c r="O227" s="1143"/>
      <c r="P227" s="1143"/>
      <c r="Q227" s="1141"/>
      <c r="R227" s="1131"/>
      <c r="S227" s="1131"/>
      <c r="T227" s="1119"/>
      <c r="U227" s="1137">
        <v>1</v>
      </c>
      <c r="V227" s="1143">
        <v>250000</v>
      </c>
      <c r="W227" s="1141" t="s">
        <v>2199</v>
      </c>
      <c r="Y227" s="1429"/>
      <c r="Z227" s="1429"/>
    </row>
    <row r="228" spans="1:26" s="54" customFormat="1">
      <c r="A228" s="1137"/>
      <c r="B228" s="1119"/>
      <c r="C228" s="1138"/>
      <c r="D228" s="1141"/>
      <c r="E228" s="1138"/>
      <c r="F228" s="1119"/>
      <c r="G228" s="1138"/>
      <c r="H228" s="1138"/>
      <c r="I228" s="1139"/>
      <c r="J228" s="1247"/>
      <c r="K228" s="1119"/>
      <c r="L228" s="1252"/>
      <c r="M228" s="1137"/>
      <c r="N228" s="1143"/>
      <c r="O228" s="1143"/>
      <c r="P228" s="1143"/>
      <c r="Q228" s="1141"/>
      <c r="R228" s="1131"/>
      <c r="S228" s="1131"/>
      <c r="T228" s="1119"/>
      <c r="U228" s="1137"/>
      <c r="V228" s="1143"/>
      <c r="W228" s="1141"/>
      <c r="Y228" s="1429"/>
      <c r="Z228" s="1429"/>
    </row>
    <row r="229" spans="1:26" s="54" customFormat="1">
      <c r="A229" s="1137">
        <v>121</v>
      </c>
      <c r="B229" s="1119" t="s">
        <v>2235</v>
      </c>
      <c r="C229" s="1379" t="s">
        <v>2147</v>
      </c>
      <c r="D229" s="1141" t="s">
        <v>458</v>
      </c>
      <c r="E229" s="1138" t="s">
        <v>12</v>
      </c>
      <c r="F229" s="1119" t="s">
        <v>12</v>
      </c>
      <c r="G229" s="1138" t="s">
        <v>1900</v>
      </c>
      <c r="H229" s="1138" t="s">
        <v>1817</v>
      </c>
      <c r="I229" s="1139">
        <v>2005</v>
      </c>
      <c r="J229" s="1247"/>
      <c r="K229" s="1119" t="s">
        <v>212</v>
      </c>
      <c r="L229" s="1252" t="s">
        <v>13</v>
      </c>
      <c r="M229" s="1137">
        <v>1</v>
      </c>
      <c r="N229" s="1149">
        <v>246400</v>
      </c>
      <c r="O229" s="1149"/>
      <c r="P229" s="1149"/>
      <c r="Q229" s="1140"/>
      <c r="R229" s="1131"/>
      <c r="S229" s="1131"/>
      <c r="T229" s="1119"/>
      <c r="U229" s="1137">
        <v>1</v>
      </c>
      <c r="V229" s="1149">
        <v>246400</v>
      </c>
      <c r="W229" s="1140"/>
      <c r="Y229" s="1429"/>
      <c r="Z229" s="1429"/>
    </row>
    <row r="230" spans="1:26" s="54" customFormat="1">
      <c r="A230" s="1137">
        <v>122</v>
      </c>
      <c r="B230" s="1119" t="s">
        <v>2235</v>
      </c>
      <c r="C230" s="1379" t="s">
        <v>2138</v>
      </c>
      <c r="D230" s="1141" t="s">
        <v>458</v>
      </c>
      <c r="E230" s="1138" t="s">
        <v>12</v>
      </c>
      <c r="F230" s="1119" t="s">
        <v>12</v>
      </c>
      <c r="G230" s="1138" t="s">
        <v>1900</v>
      </c>
      <c r="H230" s="1138" t="s">
        <v>1817</v>
      </c>
      <c r="I230" s="1139">
        <v>2005</v>
      </c>
      <c r="J230" s="1247"/>
      <c r="K230" s="1119" t="s">
        <v>212</v>
      </c>
      <c r="L230" s="1252" t="s">
        <v>13</v>
      </c>
      <c r="M230" s="1137">
        <v>1</v>
      </c>
      <c r="N230" s="1149">
        <v>246400</v>
      </c>
      <c r="O230" s="1149"/>
      <c r="P230" s="1149"/>
      <c r="Q230" s="1150"/>
      <c r="R230" s="1131"/>
      <c r="S230" s="1131"/>
      <c r="T230" s="1119"/>
      <c r="U230" s="1137">
        <v>1</v>
      </c>
      <c r="V230" s="1149">
        <v>246400</v>
      </c>
      <c r="W230" s="1150"/>
    </row>
    <row r="231" spans="1:26" s="54" customFormat="1">
      <c r="A231" s="1137"/>
      <c r="B231" s="1119"/>
      <c r="C231" s="1138"/>
      <c r="D231" s="1141"/>
      <c r="E231" s="1138"/>
      <c r="F231" s="1119"/>
      <c r="G231" s="1138"/>
      <c r="H231" s="1138"/>
      <c r="I231" s="1139"/>
      <c r="J231" s="1247"/>
      <c r="K231" s="1119"/>
      <c r="L231" s="1252"/>
      <c r="M231" s="1137"/>
      <c r="N231" s="1140"/>
      <c r="O231" s="1140"/>
      <c r="P231" s="1140"/>
      <c r="Q231" s="1131"/>
      <c r="R231" s="1131"/>
      <c r="S231" s="1131"/>
      <c r="T231" s="1119"/>
      <c r="U231" s="1137"/>
      <c r="V231" s="1140"/>
      <c r="W231" s="1131"/>
      <c r="Y231" s="1429"/>
      <c r="Z231" s="1429"/>
    </row>
    <row r="232" spans="1:26" s="54" customFormat="1">
      <c r="A232" s="1137">
        <v>123</v>
      </c>
      <c r="B232" s="1119" t="s">
        <v>2235</v>
      </c>
      <c r="C232" s="1379" t="s">
        <v>2147</v>
      </c>
      <c r="D232" s="1141" t="s">
        <v>458</v>
      </c>
      <c r="E232" s="1138" t="s">
        <v>12</v>
      </c>
      <c r="F232" s="1119" t="s">
        <v>12</v>
      </c>
      <c r="G232" s="1138" t="s">
        <v>1900</v>
      </c>
      <c r="H232" s="1138" t="s">
        <v>1817</v>
      </c>
      <c r="I232" s="1139">
        <v>2006</v>
      </c>
      <c r="J232" s="1247"/>
      <c r="K232" s="1119" t="s">
        <v>212</v>
      </c>
      <c r="L232" s="1252" t="s">
        <v>13</v>
      </c>
      <c r="M232" s="1137">
        <v>1</v>
      </c>
      <c r="N232" s="1149">
        <v>850000</v>
      </c>
      <c r="O232" s="1149"/>
      <c r="P232" s="1149"/>
      <c r="Q232" s="1140"/>
      <c r="R232" s="1131"/>
      <c r="S232" s="1131"/>
      <c r="T232" s="1119"/>
      <c r="U232" s="1137">
        <v>1</v>
      </c>
      <c r="V232" s="1149">
        <v>850000</v>
      </c>
      <c r="W232" s="1140"/>
      <c r="Y232" s="1429"/>
      <c r="Z232" s="1429"/>
    </row>
    <row r="233" spans="1:26" s="54" customFormat="1">
      <c r="A233" s="1137">
        <v>124</v>
      </c>
      <c r="B233" s="1119" t="s">
        <v>2235</v>
      </c>
      <c r="C233" s="1379" t="s">
        <v>2138</v>
      </c>
      <c r="D233" s="1141" t="s">
        <v>458</v>
      </c>
      <c r="E233" s="1138" t="s">
        <v>12</v>
      </c>
      <c r="F233" s="1119" t="s">
        <v>12</v>
      </c>
      <c r="G233" s="1138" t="s">
        <v>1900</v>
      </c>
      <c r="H233" s="1138" t="s">
        <v>1817</v>
      </c>
      <c r="I233" s="1139">
        <v>2006</v>
      </c>
      <c r="J233" s="1247"/>
      <c r="K233" s="1119" t="s">
        <v>212</v>
      </c>
      <c r="L233" s="1252" t="s">
        <v>13</v>
      </c>
      <c r="M233" s="1137">
        <v>1</v>
      </c>
      <c r="N233" s="1149">
        <v>850000</v>
      </c>
      <c r="O233" s="1149"/>
      <c r="P233" s="1149"/>
      <c r="Q233" s="1150"/>
      <c r="R233" s="1131"/>
      <c r="S233" s="1131"/>
      <c r="T233" s="1119"/>
      <c r="U233" s="1137">
        <v>1</v>
      </c>
      <c r="V233" s="1149">
        <v>850000</v>
      </c>
      <c r="W233" s="1150"/>
      <c r="Y233" s="1429"/>
      <c r="Z233" s="1429"/>
    </row>
    <row r="234" spans="1:26" s="54" customFormat="1">
      <c r="A234" s="1137"/>
      <c r="B234" s="1119"/>
      <c r="C234" s="1138"/>
      <c r="D234" s="1141"/>
      <c r="E234" s="1138"/>
      <c r="F234" s="1119"/>
      <c r="G234" s="1138"/>
      <c r="H234" s="1138"/>
      <c r="I234" s="1139"/>
      <c r="J234" s="1247"/>
      <c r="K234" s="1138"/>
      <c r="L234" s="1252"/>
      <c r="M234" s="1137"/>
      <c r="N234" s="1140"/>
      <c r="O234" s="1140"/>
      <c r="P234" s="1140"/>
      <c r="Q234" s="1131"/>
      <c r="R234" s="1131"/>
      <c r="S234" s="1131"/>
      <c r="T234" s="1119"/>
      <c r="U234" s="1137"/>
      <c r="V234" s="1140"/>
      <c r="W234" s="1131"/>
    </row>
    <row r="235" spans="1:26" s="54" customFormat="1">
      <c r="A235" s="1137">
        <v>125</v>
      </c>
      <c r="B235" s="1119" t="s">
        <v>2235</v>
      </c>
      <c r="C235" s="1138" t="s">
        <v>2212</v>
      </c>
      <c r="D235" s="1141" t="s">
        <v>458</v>
      </c>
      <c r="E235" s="1138" t="s">
        <v>12</v>
      </c>
      <c r="F235" s="1119" t="s">
        <v>12</v>
      </c>
      <c r="G235" s="1138" t="s">
        <v>1839</v>
      </c>
      <c r="H235" s="1138" t="s">
        <v>596</v>
      </c>
      <c r="I235" s="1139">
        <v>2006</v>
      </c>
      <c r="J235" s="1247"/>
      <c r="K235" s="1119" t="s">
        <v>212</v>
      </c>
      <c r="L235" s="1252" t="s">
        <v>1914</v>
      </c>
      <c r="M235" s="1137">
        <v>1</v>
      </c>
      <c r="N235" s="1143">
        <v>200000</v>
      </c>
      <c r="O235" s="1143"/>
      <c r="P235" s="1143"/>
      <c r="Q235" s="1141"/>
      <c r="R235" s="1131"/>
      <c r="S235" s="1131"/>
      <c r="T235" s="1119"/>
      <c r="U235" s="1137">
        <v>1</v>
      </c>
      <c r="V235" s="1143">
        <v>200000</v>
      </c>
      <c r="W235" s="1141" t="s">
        <v>2199</v>
      </c>
      <c r="Y235" s="1429"/>
      <c r="Z235" s="1429"/>
    </row>
    <row r="236" spans="1:26" s="54" customFormat="1">
      <c r="A236" s="1137"/>
      <c r="B236" s="1119"/>
      <c r="C236" s="1138"/>
      <c r="D236" s="1141"/>
      <c r="E236" s="1138"/>
      <c r="F236" s="1119"/>
      <c r="G236" s="1138"/>
      <c r="H236" s="1138"/>
      <c r="I236" s="1139"/>
      <c r="J236" s="1247"/>
      <c r="K236" s="1138"/>
      <c r="L236" s="1252"/>
      <c r="M236" s="1137"/>
      <c r="N236" s="1143"/>
      <c r="O236" s="1143"/>
      <c r="P236" s="1143"/>
      <c r="Q236" s="1141"/>
      <c r="R236" s="1131"/>
      <c r="S236" s="1131"/>
      <c r="T236" s="1119"/>
      <c r="U236" s="1137"/>
      <c r="V236" s="1143"/>
      <c r="W236" s="1141"/>
      <c r="Y236" s="1429"/>
      <c r="Z236" s="1429"/>
    </row>
    <row r="237" spans="1:26" s="54" customFormat="1">
      <c r="A237" s="1137">
        <v>126</v>
      </c>
      <c r="B237" s="1119" t="s">
        <v>2236</v>
      </c>
      <c r="C237" s="1379" t="s">
        <v>2147</v>
      </c>
      <c r="D237" s="1141" t="s">
        <v>231</v>
      </c>
      <c r="E237" s="1138" t="s">
        <v>12</v>
      </c>
      <c r="F237" s="1119" t="s">
        <v>12</v>
      </c>
      <c r="G237" s="1138" t="s">
        <v>1837</v>
      </c>
      <c r="H237" s="1138" t="s">
        <v>1817</v>
      </c>
      <c r="I237" s="1139">
        <v>2011</v>
      </c>
      <c r="J237" s="1247"/>
      <c r="K237" s="1119" t="s">
        <v>2</v>
      </c>
      <c r="L237" s="1252" t="s">
        <v>1914</v>
      </c>
      <c r="M237" s="1137">
        <v>1</v>
      </c>
      <c r="N237" s="1149">
        <v>1891000</v>
      </c>
      <c r="O237" s="1149"/>
      <c r="P237" s="1149"/>
      <c r="Q237" s="1141"/>
      <c r="R237" s="1131"/>
      <c r="S237" s="1131"/>
      <c r="T237" s="1119"/>
      <c r="U237" s="1137">
        <v>1</v>
      </c>
      <c r="V237" s="1149">
        <v>1891000</v>
      </c>
      <c r="W237" s="1141" t="s">
        <v>2199</v>
      </c>
      <c r="Y237" s="1429"/>
      <c r="Z237" s="1429"/>
    </row>
    <row r="238" spans="1:26" s="54" customFormat="1">
      <c r="A238" s="1137">
        <v>127</v>
      </c>
      <c r="B238" s="1119" t="s">
        <v>2236</v>
      </c>
      <c r="C238" s="1379" t="s">
        <v>2138</v>
      </c>
      <c r="D238" s="1141" t="s">
        <v>231</v>
      </c>
      <c r="E238" s="1138" t="s">
        <v>12</v>
      </c>
      <c r="F238" s="1119" t="s">
        <v>12</v>
      </c>
      <c r="G238" s="1138" t="s">
        <v>1837</v>
      </c>
      <c r="H238" s="1138" t="s">
        <v>1817</v>
      </c>
      <c r="I238" s="1139">
        <v>2011</v>
      </c>
      <c r="J238" s="1247"/>
      <c r="K238" s="1119" t="s">
        <v>2</v>
      </c>
      <c r="L238" s="1252" t="s">
        <v>1914</v>
      </c>
      <c r="M238" s="1137">
        <v>1</v>
      </c>
      <c r="N238" s="1149">
        <v>1891000</v>
      </c>
      <c r="O238" s="1149"/>
      <c r="P238" s="1149"/>
      <c r="Q238" s="1140"/>
      <c r="R238" s="1131"/>
      <c r="S238" s="1131"/>
      <c r="T238" s="1119"/>
      <c r="U238" s="1137">
        <v>1</v>
      </c>
      <c r="V238" s="1149">
        <v>1891000</v>
      </c>
      <c r="W238" s="1140"/>
    </row>
    <row r="239" spans="1:26" s="54" customFormat="1">
      <c r="A239" s="1137"/>
      <c r="B239" s="1119"/>
      <c r="C239" s="1138"/>
      <c r="D239" s="1141"/>
      <c r="E239" s="1138"/>
      <c r="F239" s="1119"/>
      <c r="G239" s="1138"/>
      <c r="H239" s="1138"/>
      <c r="I239" s="1139"/>
      <c r="J239" s="1247"/>
      <c r="K239" s="1119"/>
      <c r="L239" s="1252"/>
      <c r="M239" s="1137"/>
      <c r="N239" s="1140"/>
      <c r="O239" s="1140"/>
      <c r="P239" s="1140"/>
      <c r="Q239" s="1151"/>
      <c r="R239" s="1131"/>
      <c r="S239" s="1131"/>
      <c r="T239" s="1119"/>
      <c r="U239" s="1137"/>
      <c r="V239" s="1140"/>
      <c r="W239" s="1151"/>
      <c r="Y239" s="1429"/>
      <c r="Z239" s="1429"/>
    </row>
    <row r="240" spans="1:26" s="54" customFormat="1">
      <c r="A240" s="1137">
        <v>128</v>
      </c>
      <c r="B240" s="1119" t="s">
        <v>2236</v>
      </c>
      <c r="C240" s="1379" t="s">
        <v>2147</v>
      </c>
      <c r="D240" s="1141" t="s">
        <v>231</v>
      </c>
      <c r="E240" s="1138" t="s">
        <v>12</v>
      </c>
      <c r="F240" s="1119" t="s">
        <v>12</v>
      </c>
      <c r="G240" s="1138" t="s">
        <v>1837</v>
      </c>
      <c r="H240" s="1138" t="s">
        <v>1817</v>
      </c>
      <c r="I240" s="1139">
        <v>2011</v>
      </c>
      <c r="J240" s="1247"/>
      <c r="K240" s="1119" t="s">
        <v>2</v>
      </c>
      <c r="L240" s="1252" t="s">
        <v>13</v>
      </c>
      <c r="M240" s="1137">
        <v>1</v>
      </c>
      <c r="N240" s="1149">
        <v>1891000</v>
      </c>
      <c r="O240" s="1149"/>
      <c r="P240" s="1149"/>
      <c r="Q240" s="1140"/>
      <c r="R240" s="1131"/>
      <c r="S240" s="1131"/>
      <c r="T240" s="1119"/>
      <c r="U240" s="1137">
        <v>1</v>
      </c>
      <c r="V240" s="1149">
        <v>1891000</v>
      </c>
      <c r="W240" s="1140"/>
      <c r="Y240" s="1429"/>
      <c r="Z240" s="1429"/>
    </row>
    <row r="241" spans="1:26" s="54" customFormat="1">
      <c r="A241" s="1137">
        <v>129</v>
      </c>
      <c r="B241" s="1119" t="s">
        <v>2236</v>
      </c>
      <c r="C241" s="1379" t="s">
        <v>2138</v>
      </c>
      <c r="D241" s="1141" t="s">
        <v>231</v>
      </c>
      <c r="E241" s="1138" t="s">
        <v>12</v>
      </c>
      <c r="F241" s="1119" t="s">
        <v>12</v>
      </c>
      <c r="G241" s="1138" t="s">
        <v>1837</v>
      </c>
      <c r="H241" s="1138" t="s">
        <v>1817</v>
      </c>
      <c r="I241" s="1139">
        <v>2011</v>
      </c>
      <c r="J241" s="1247"/>
      <c r="K241" s="1119" t="s">
        <v>2</v>
      </c>
      <c r="L241" s="1252" t="s">
        <v>13</v>
      </c>
      <c r="M241" s="1137">
        <v>1</v>
      </c>
      <c r="N241" s="1149">
        <v>1891000</v>
      </c>
      <c r="O241" s="1149"/>
      <c r="P241" s="1149"/>
      <c r="Q241" s="1150"/>
      <c r="R241" s="1131"/>
      <c r="S241" s="1131"/>
      <c r="T241" s="1119"/>
      <c r="U241" s="1137">
        <v>1</v>
      </c>
      <c r="V241" s="1149">
        <v>1891000</v>
      </c>
      <c r="W241" s="1150"/>
      <c r="Y241" s="1429"/>
      <c r="Z241" s="1429"/>
    </row>
    <row r="242" spans="1:26" s="54" customFormat="1">
      <c r="A242" s="1137">
        <v>130</v>
      </c>
      <c r="B242" s="1119" t="s">
        <v>2236</v>
      </c>
      <c r="C242" s="1379" t="s">
        <v>2140</v>
      </c>
      <c r="D242" s="1141" t="s">
        <v>231</v>
      </c>
      <c r="E242" s="1138" t="s">
        <v>12</v>
      </c>
      <c r="F242" s="1119" t="s">
        <v>12</v>
      </c>
      <c r="G242" s="1138" t="s">
        <v>1837</v>
      </c>
      <c r="H242" s="1138" t="s">
        <v>1817</v>
      </c>
      <c r="I242" s="1139">
        <v>2011</v>
      </c>
      <c r="J242" s="1247"/>
      <c r="K242" s="1119" t="s">
        <v>2</v>
      </c>
      <c r="L242" s="1252" t="s">
        <v>13</v>
      </c>
      <c r="M242" s="1137">
        <v>1</v>
      </c>
      <c r="N242" s="1149">
        <v>1891000</v>
      </c>
      <c r="O242" s="1149"/>
      <c r="P242" s="1149"/>
      <c r="Q242" s="1131"/>
      <c r="R242" s="1131"/>
      <c r="S242" s="1131"/>
      <c r="T242" s="1119"/>
      <c r="U242" s="1137">
        <v>1</v>
      </c>
      <c r="V242" s="1149">
        <v>1891000</v>
      </c>
      <c r="W242" s="1131"/>
    </row>
    <row r="243" spans="1:26" s="54" customFormat="1">
      <c r="A243" s="1137"/>
      <c r="B243" s="1119"/>
      <c r="C243" s="1138"/>
      <c r="D243" s="1141"/>
      <c r="E243" s="1138"/>
      <c r="F243" s="1119"/>
      <c r="G243" s="1138"/>
      <c r="H243" s="1138"/>
      <c r="I243" s="1139"/>
      <c r="J243" s="1247"/>
      <c r="K243" s="1138"/>
      <c r="L243" s="1252"/>
      <c r="M243" s="1137"/>
      <c r="N243" s="1140"/>
      <c r="O243" s="1140"/>
      <c r="P243" s="1140"/>
      <c r="Q243" s="1131"/>
      <c r="R243" s="1131"/>
      <c r="S243" s="1131"/>
      <c r="T243" s="1119"/>
      <c r="U243" s="1137"/>
      <c r="V243" s="1140"/>
      <c r="W243" s="1131"/>
      <c r="Y243" s="1429"/>
      <c r="Z243" s="1429"/>
    </row>
    <row r="244" spans="1:26" s="54" customFormat="1">
      <c r="A244" s="1137">
        <v>131</v>
      </c>
      <c r="B244" s="1119" t="s">
        <v>2236</v>
      </c>
      <c r="C244" s="1379" t="s">
        <v>2147</v>
      </c>
      <c r="D244" s="1141" t="s">
        <v>231</v>
      </c>
      <c r="E244" s="1138" t="s">
        <v>12</v>
      </c>
      <c r="F244" s="1119" t="s">
        <v>12</v>
      </c>
      <c r="G244" s="1138" t="s">
        <v>1837</v>
      </c>
      <c r="H244" s="1138" t="s">
        <v>1817</v>
      </c>
      <c r="I244" s="1139">
        <v>2014</v>
      </c>
      <c r="J244" s="1247"/>
      <c r="K244" s="1119" t="s">
        <v>75</v>
      </c>
      <c r="L244" s="1252" t="s">
        <v>1914</v>
      </c>
      <c r="M244" s="1137">
        <v>1</v>
      </c>
      <c r="N244" s="1149">
        <v>1239495</v>
      </c>
      <c r="O244" s="1149"/>
      <c r="P244" s="1149"/>
      <c r="Q244" s="1141"/>
      <c r="R244" s="1131"/>
      <c r="S244" s="1131"/>
      <c r="T244" s="1119"/>
      <c r="U244" s="1137">
        <v>1</v>
      </c>
      <c r="V244" s="1149">
        <v>1239495</v>
      </c>
      <c r="W244" s="1141" t="s">
        <v>2237</v>
      </c>
      <c r="Y244" s="1429"/>
      <c r="Z244" s="1429"/>
    </row>
    <row r="245" spans="1:26" s="54" customFormat="1">
      <c r="A245" s="1137">
        <v>132</v>
      </c>
      <c r="B245" s="1119" t="s">
        <v>2236</v>
      </c>
      <c r="C245" s="1379" t="s">
        <v>2138</v>
      </c>
      <c r="D245" s="1141" t="s">
        <v>231</v>
      </c>
      <c r="E245" s="1138" t="s">
        <v>12</v>
      </c>
      <c r="F245" s="1119" t="s">
        <v>12</v>
      </c>
      <c r="G245" s="1138" t="s">
        <v>1837</v>
      </c>
      <c r="H245" s="1138" t="s">
        <v>1817</v>
      </c>
      <c r="I245" s="1139">
        <v>2014</v>
      </c>
      <c r="J245" s="1247"/>
      <c r="K245" s="1119" t="s">
        <v>75</v>
      </c>
      <c r="L245" s="1252" t="s">
        <v>1914</v>
      </c>
      <c r="M245" s="1137">
        <v>1</v>
      </c>
      <c r="N245" s="1149">
        <v>1239495</v>
      </c>
      <c r="O245" s="1149"/>
      <c r="P245" s="1149"/>
      <c r="Q245" s="1140"/>
      <c r="R245" s="1131"/>
      <c r="S245" s="1131"/>
      <c r="T245" s="1119"/>
      <c r="U245" s="1137">
        <v>1</v>
      </c>
      <c r="V245" s="1149">
        <v>1239495</v>
      </c>
      <c r="W245" s="1140"/>
      <c r="Y245" s="1429"/>
      <c r="Z245" s="1429"/>
    </row>
    <row r="246" spans="1:26" s="54" customFormat="1">
      <c r="A246" s="1137"/>
      <c r="B246" s="1119"/>
      <c r="C246" s="1138"/>
      <c r="D246" s="1141"/>
      <c r="E246" s="1138"/>
      <c r="F246" s="1119"/>
      <c r="G246" s="1138"/>
      <c r="H246" s="1138"/>
      <c r="I246" s="1139"/>
      <c r="J246" s="1247"/>
      <c r="K246" s="1138"/>
      <c r="L246" s="1252"/>
      <c r="M246" s="1137"/>
      <c r="N246" s="1140"/>
      <c r="O246" s="1140"/>
      <c r="P246" s="1140"/>
      <c r="Q246" s="1151"/>
      <c r="R246" s="1131"/>
      <c r="S246" s="1131"/>
      <c r="T246" s="1119"/>
      <c r="U246" s="1137"/>
      <c r="V246" s="1140"/>
      <c r="W246" s="1151"/>
    </row>
    <row r="247" spans="1:26" s="54" customFormat="1">
      <c r="A247" s="1137">
        <v>133</v>
      </c>
      <c r="B247" s="1119" t="s">
        <v>2236</v>
      </c>
      <c r="C247" s="1138" t="s">
        <v>2214</v>
      </c>
      <c r="D247" s="1141" t="s">
        <v>231</v>
      </c>
      <c r="E247" s="1138" t="s">
        <v>1948</v>
      </c>
      <c r="F247" s="1119" t="s">
        <v>12</v>
      </c>
      <c r="G247" s="1138" t="s">
        <v>1949</v>
      </c>
      <c r="H247" s="1138" t="s">
        <v>1817</v>
      </c>
      <c r="I247" s="1139">
        <v>2017</v>
      </c>
      <c r="J247" s="1247"/>
      <c r="K247" s="1119" t="s">
        <v>1550</v>
      </c>
      <c r="L247" s="1252" t="s">
        <v>13</v>
      </c>
      <c r="M247" s="1137">
        <v>1</v>
      </c>
      <c r="N247" s="1143">
        <v>1875000</v>
      </c>
      <c r="O247" s="1143"/>
      <c r="P247" s="1143"/>
      <c r="Q247" s="1141"/>
      <c r="R247" s="1131"/>
      <c r="S247" s="1131"/>
      <c r="T247" s="1119"/>
      <c r="U247" s="1137">
        <v>1</v>
      </c>
      <c r="V247" s="1143">
        <v>1875000</v>
      </c>
      <c r="W247" s="1141" t="s">
        <v>2218</v>
      </c>
      <c r="Y247" s="1429"/>
      <c r="Z247" s="1429"/>
    </row>
    <row r="248" spans="1:26" s="54" customFormat="1">
      <c r="A248" s="1137"/>
      <c r="B248" s="1119"/>
      <c r="C248" s="1138"/>
      <c r="D248" s="1141"/>
      <c r="E248" s="1138"/>
      <c r="F248" s="1119"/>
      <c r="G248" s="1138"/>
      <c r="H248" s="1138"/>
      <c r="I248" s="1139"/>
      <c r="J248" s="1247"/>
      <c r="K248" s="1119"/>
      <c r="L248" s="1252"/>
      <c r="M248" s="1137"/>
      <c r="N248" s="1143"/>
      <c r="O248" s="1143"/>
      <c r="P248" s="1143"/>
      <c r="Q248" s="1141"/>
      <c r="R248" s="1131"/>
      <c r="S248" s="1131"/>
      <c r="T248" s="1119"/>
      <c r="U248" s="1137"/>
      <c r="V248" s="1143"/>
      <c r="W248" s="1141"/>
      <c r="Y248" s="1429"/>
      <c r="Z248" s="1429"/>
    </row>
    <row r="249" spans="1:26" s="54" customFormat="1" ht="21">
      <c r="A249" s="1137">
        <v>134</v>
      </c>
      <c r="B249" s="1119" t="s">
        <v>2236</v>
      </c>
      <c r="C249" s="1138" t="s">
        <v>2211</v>
      </c>
      <c r="D249" s="1141" t="s">
        <v>231</v>
      </c>
      <c r="E249" s="1138" t="s">
        <v>2238</v>
      </c>
      <c r="F249" s="1119" t="s">
        <v>12</v>
      </c>
      <c r="G249" s="1138" t="s">
        <v>2239</v>
      </c>
      <c r="H249" s="1138" t="s">
        <v>1817</v>
      </c>
      <c r="I249" s="1139">
        <v>2019</v>
      </c>
      <c r="J249" s="1247"/>
      <c r="K249" s="1119" t="s">
        <v>2</v>
      </c>
      <c r="L249" s="1252" t="s">
        <v>13</v>
      </c>
      <c r="M249" s="1137">
        <v>1</v>
      </c>
      <c r="N249" s="1140">
        <v>2481587</v>
      </c>
      <c r="O249" s="1140"/>
      <c r="P249" s="1140"/>
      <c r="Q249" s="1131"/>
      <c r="R249" s="1131"/>
      <c r="S249" s="1131"/>
      <c r="T249" s="1119"/>
      <c r="U249" s="1137">
        <v>1</v>
      </c>
      <c r="V249" s="1140">
        <v>2481587</v>
      </c>
      <c r="W249" s="1131"/>
      <c r="Y249" s="1429"/>
      <c r="Z249" s="1429"/>
    </row>
    <row r="250" spans="1:26" s="54" customFormat="1">
      <c r="A250" s="1137"/>
      <c r="B250" s="1119"/>
      <c r="C250" s="1138"/>
      <c r="D250" s="1141"/>
      <c r="E250" s="1138"/>
      <c r="F250" s="1119"/>
      <c r="G250" s="1138"/>
      <c r="H250" s="1138"/>
      <c r="I250" s="1139"/>
      <c r="J250" s="1247"/>
      <c r="K250" s="1138"/>
      <c r="L250" s="1252"/>
      <c r="M250" s="1137"/>
      <c r="N250" s="1140"/>
      <c r="O250" s="1140"/>
      <c r="P250" s="1140"/>
      <c r="Q250" s="1131"/>
      <c r="R250" s="1131"/>
      <c r="S250" s="1131"/>
      <c r="T250" s="1119"/>
      <c r="U250" s="1137"/>
      <c r="V250" s="1140"/>
      <c r="W250" s="1131"/>
    </row>
    <row r="251" spans="1:26" s="54" customFormat="1">
      <c r="A251" s="1137">
        <v>135</v>
      </c>
      <c r="B251" s="1119" t="s">
        <v>2240</v>
      </c>
      <c r="C251" s="1138" t="s">
        <v>2138</v>
      </c>
      <c r="D251" s="1141" t="s">
        <v>461</v>
      </c>
      <c r="E251" s="1138" t="s">
        <v>12</v>
      </c>
      <c r="F251" s="1119" t="s">
        <v>12</v>
      </c>
      <c r="G251" s="1138" t="s">
        <v>1837</v>
      </c>
      <c r="H251" s="1138" t="s">
        <v>1817</v>
      </c>
      <c r="I251" s="1139">
        <v>2013</v>
      </c>
      <c r="J251" s="1247"/>
      <c r="K251" s="1119" t="s">
        <v>2</v>
      </c>
      <c r="L251" s="1252" t="s">
        <v>1914</v>
      </c>
      <c r="M251" s="1137">
        <v>1</v>
      </c>
      <c r="N251" s="1143">
        <v>49324500</v>
      </c>
      <c r="O251" s="1143"/>
      <c r="P251" s="1143"/>
      <c r="Q251" s="1141"/>
      <c r="R251" s="1131"/>
      <c r="S251" s="1131"/>
      <c r="T251" s="1119"/>
      <c r="U251" s="1137">
        <v>1</v>
      </c>
      <c r="V251" s="1143">
        <v>49324500</v>
      </c>
      <c r="W251" s="1141" t="s">
        <v>2237</v>
      </c>
      <c r="Y251" s="1429"/>
      <c r="Z251" s="1429"/>
    </row>
    <row r="252" spans="1:26" s="54" customFormat="1">
      <c r="A252" s="1137"/>
      <c r="B252" s="1119"/>
      <c r="C252" s="1138"/>
      <c r="D252" s="1141"/>
      <c r="E252" s="1138"/>
      <c r="F252" s="1119"/>
      <c r="G252" s="1138"/>
      <c r="H252" s="1138"/>
      <c r="I252" s="1139"/>
      <c r="J252" s="1247"/>
      <c r="K252" s="1138"/>
      <c r="L252" s="1252"/>
      <c r="M252" s="1137"/>
      <c r="N252" s="1143"/>
      <c r="O252" s="1143"/>
      <c r="P252" s="1143"/>
      <c r="Q252" s="1141"/>
      <c r="R252" s="1131"/>
      <c r="S252" s="1131"/>
      <c r="T252" s="1119"/>
      <c r="U252" s="1137"/>
      <c r="V252" s="1143"/>
      <c r="W252" s="1141"/>
      <c r="Y252" s="1429"/>
      <c r="Z252" s="1429"/>
    </row>
    <row r="253" spans="1:26" s="54" customFormat="1" ht="21">
      <c r="A253" s="1137">
        <v>136</v>
      </c>
      <c r="B253" s="1119" t="s">
        <v>2241</v>
      </c>
      <c r="C253" s="1138" t="s">
        <v>2147</v>
      </c>
      <c r="D253" s="1141" t="s">
        <v>2242</v>
      </c>
      <c r="E253" s="1138" t="s">
        <v>2042</v>
      </c>
      <c r="F253" s="1119" t="s">
        <v>12</v>
      </c>
      <c r="G253" s="1138" t="s">
        <v>2043</v>
      </c>
      <c r="H253" s="1138" t="s">
        <v>1817</v>
      </c>
      <c r="I253" s="1139">
        <v>2017</v>
      </c>
      <c r="J253" s="1247" t="s">
        <v>2044</v>
      </c>
      <c r="K253" s="1138"/>
      <c r="L253" s="1252" t="s">
        <v>13</v>
      </c>
      <c r="M253" s="1137">
        <v>1</v>
      </c>
      <c r="N253" s="1140">
        <v>1019477</v>
      </c>
      <c r="O253" s="1140"/>
      <c r="P253" s="1140"/>
      <c r="Q253" s="1131"/>
      <c r="R253" s="1131"/>
      <c r="S253" s="1131"/>
      <c r="T253" s="1119"/>
      <c r="U253" s="1137">
        <v>1</v>
      </c>
      <c r="V253" s="1140">
        <v>1019477</v>
      </c>
      <c r="W253" s="1131"/>
      <c r="Y253" s="1429"/>
      <c r="Z253" s="1429"/>
    </row>
    <row r="254" spans="1:26" s="54" customFormat="1">
      <c r="A254" s="1137"/>
      <c r="B254" s="1119"/>
      <c r="C254" s="1138"/>
      <c r="D254" s="1141"/>
      <c r="E254" s="1138"/>
      <c r="F254" s="1119"/>
      <c r="G254" s="1138"/>
      <c r="H254" s="1138"/>
      <c r="I254" s="1139"/>
      <c r="J254" s="1247"/>
      <c r="K254" s="1138"/>
      <c r="L254" s="1252"/>
      <c r="M254" s="1137"/>
      <c r="N254" s="1140"/>
      <c r="O254" s="1140"/>
      <c r="P254" s="1140"/>
      <c r="Q254" s="1131"/>
      <c r="R254" s="1131"/>
      <c r="S254" s="1131"/>
      <c r="T254" s="1119"/>
      <c r="U254" s="1137"/>
      <c r="V254" s="1140"/>
      <c r="W254" s="1131"/>
    </row>
    <row r="255" spans="1:26" s="54" customFormat="1">
      <c r="A255" s="1137">
        <v>137</v>
      </c>
      <c r="B255" s="1119" t="s">
        <v>2243</v>
      </c>
      <c r="C255" s="1138" t="s">
        <v>2147</v>
      </c>
      <c r="D255" s="1141" t="s">
        <v>451</v>
      </c>
      <c r="E255" s="1138" t="s">
        <v>12</v>
      </c>
      <c r="F255" s="1119" t="s">
        <v>12</v>
      </c>
      <c r="G255" s="1138" t="s">
        <v>1950</v>
      </c>
      <c r="H255" s="1138" t="s">
        <v>1817</v>
      </c>
      <c r="I255" s="1139">
        <v>2006</v>
      </c>
      <c r="J255" s="1247"/>
      <c r="K255" s="1119" t="s">
        <v>212</v>
      </c>
      <c r="L255" s="1252" t="s">
        <v>13</v>
      </c>
      <c r="M255" s="1137">
        <v>1</v>
      </c>
      <c r="N255" s="1143">
        <v>800000</v>
      </c>
      <c r="O255" s="1143"/>
      <c r="P255" s="1143"/>
      <c r="Q255" s="1131"/>
      <c r="R255" s="1131"/>
      <c r="S255" s="1131"/>
      <c r="T255" s="1119"/>
      <c r="U255" s="1137">
        <v>1</v>
      </c>
      <c r="V255" s="1143">
        <v>800000</v>
      </c>
      <c r="W255" s="1131"/>
      <c r="Y255" s="1429"/>
      <c r="Z255" s="1429"/>
    </row>
    <row r="256" spans="1:26" s="54" customFormat="1">
      <c r="A256" s="1137">
        <v>138</v>
      </c>
      <c r="B256" s="1119" t="s">
        <v>2243</v>
      </c>
      <c r="C256" s="1138" t="s">
        <v>2138</v>
      </c>
      <c r="D256" s="1141" t="s">
        <v>451</v>
      </c>
      <c r="E256" s="1138" t="s">
        <v>12</v>
      </c>
      <c r="F256" s="1119" t="s">
        <v>12</v>
      </c>
      <c r="G256" s="1138" t="s">
        <v>1900</v>
      </c>
      <c r="H256" s="1138" t="s">
        <v>1817</v>
      </c>
      <c r="I256" s="1139">
        <v>2006</v>
      </c>
      <c r="J256" s="1247"/>
      <c r="K256" s="1119" t="s">
        <v>212</v>
      </c>
      <c r="L256" s="1252" t="s">
        <v>1914</v>
      </c>
      <c r="M256" s="1137">
        <v>1</v>
      </c>
      <c r="N256" s="1143">
        <v>1000000</v>
      </c>
      <c r="O256" s="1143"/>
      <c r="P256" s="1143"/>
      <c r="Q256" s="1141"/>
      <c r="R256" s="1131"/>
      <c r="S256" s="1131"/>
      <c r="T256" s="1119"/>
      <c r="U256" s="1137">
        <v>1</v>
      </c>
      <c r="V256" s="1143">
        <v>1000000</v>
      </c>
      <c r="W256" s="1141" t="s">
        <v>2199</v>
      </c>
      <c r="Y256" s="1429"/>
      <c r="Z256" s="1429"/>
    </row>
    <row r="257" spans="1:26" s="54" customFormat="1" ht="21">
      <c r="A257" s="1137">
        <v>139</v>
      </c>
      <c r="B257" s="1119" t="s">
        <v>2243</v>
      </c>
      <c r="C257" s="1138" t="s">
        <v>2140</v>
      </c>
      <c r="D257" s="1141" t="s">
        <v>451</v>
      </c>
      <c r="E257" s="1138" t="s">
        <v>12</v>
      </c>
      <c r="F257" s="1119" t="s">
        <v>12</v>
      </c>
      <c r="G257" s="1138" t="s">
        <v>1743</v>
      </c>
      <c r="H257" s="1138" t="s">
        <v>1817</v>
      </c>
      <c r="I257" s="1139">
        <v>2006</v>
      </c>
      <c r="J257" s="1247"/>
      <c r="K257" s="1119" t="s">
        <v>212</v>
      </c>
      <c r="L257" s="1252" t="s">
        <v>1914</v>
      </c>
      <c r="M257" s="1137">
        <v>1</v>
      </c>
      <c r="N257" s="1143">
        <v>850000</v>
      </c>
      <c r="O257" s="1143"/>
      <c r="P257" s="1143"/>
      <c r="Q257" s="1141"/>
      <c r="R257" s="1131"/>
      <c r="S257" s="1131"/>
      <c r="T257" s="1119"/>
      <c r="U257" s="1137">
        <v>1</v>
      </c>
      <c r="V257" s="1143">
        <v>850000</v>
      </c>
      <c r="W257" s="1141" t="s">
        <v>2199</v>
      </c>
      <c r="Y257" s="1429"/>
      <c r="Z257" s="1429"/>
    </row>
    <row r="258" spans="1:26" s="54" customFormat="1">
      <c r="A258" s="1137"/>
      <c r="B258" s="1119"/>
      <c r="C258" s="1138"/>
      <c r="D258" s="1141"/>
      <c r="E258" s="1138"/>
      <c r="F258" s="1119"/>
      <c r="G258" s="1138"/>
      <c r="H258" s="1138"/>
      <c r="I258" s="1139"/>
      <c r="J258" s="1247"/>
      <c r="K258" s="1138"/>
      <c r="L258" s="1252"/>
      <c r="M258" s="1137"/>
      <c r="N258" s="1143"/>
      <c r="O258" s="1143"/>
      <c r="P258" s="1143"/>
      <c r="Q258" s="1141"/>
      <c r="R258" s="1131"/>
      <c r="S258" s="1131"/>
      <c r="T258" s="1119"/>
      <c r="U258" s="1137"/>
      <c r="V258" s="1143"/>
      <c r="W258" s="1141"/>
    </row>
    <row r="259" spans="1:26" s="54" customFormat="1">
      <c r="A259" s="1137">
        <v>140</v>
      </c>
      <c r="B259" s="1119" t="s">
        <v>2244</v>
      </c>
      <c r="C259" s="1379" t="s">
        <v>2147</v>
      </c>
      <c r="D259" s="1141" t="s">
        <v>446</v>
      </c>
      <c r="E259" s="1138" t="s">
        <v>12</v>
      </c>
      <c r="F259" s="1119" t="s">
        <v>12</v>
      </c>
      <c r="G259" s="1138" t="s">
        <v>1901</v>
      </c>
      <c r="H259" s="1138" t="s">
        <v>1817</v>
      </c>
      <c r="I259" s="1139">
        <v>2006</v>
      </c>
      <c r="J259" s="1247"/>
      <c r="K259" s="1119" t="s">
        <v>212</v>
      </c>
      <c r="L259" s="1252" t="s">
        <v>1914</v>
      </c>
      <c r="M259" s="1137">
        <v>1</v>
      </c>
      <c r="N259" s="1149">
        <v>9921600</v>
      </c>
      <c r="O259" s="1149"/>
      <c r="P259" s="1149"/>
      <c r="Q259" s="1141"/>
      <c r="R259" s="1131"/>
      <c r="S259" s="1131"/>
      <c r="T259" s="1119"/>
      <c r="U259" s="1137">
        <v>1</v>
      </c>
      <c r="V259" s="1149">
        <v>9921600</v>
      </c>
      <c r="W259" s="1141" t="s">
        <v>465</v>
      </c>
      <c r="Y259" s="1429"/>
      <c r="Z259" s="1429"/>
    </row>
    <row r="260" spans="1:26" s="54" customFormat="1">
      <c r="A260" s="1137">
        <v>141</v>
      </c>
      <c r="B260" s="1119" t="s">
        <v>2244</v>
      </c>
      <c r="C260" s="1379" t="s">
        <v>2138</v>
      </c>
      <c r="D260" s="1141" t="s">
        <v>446</v>
      </c>
      <c r="E260" s="1138" t="s">
        <v>12</v>
      </c>
      <c r="F260" s="1119" t="s">
        <v>12</v>
      </c>
      <c r="G260" s="1138" t="s">
        <v>1901</v>
      </c>
      <c r="H260" s="1138" t="s">
        <v>1817</v>
      </c>
      <c r="I260" s="1139">
        <v>2006</v>
      </c>
      <c r="J260" s="1247"/>
      <c r="K260" s="1119" t="s">
        <v>212</v>
      </c>
      <c r="L260" s="1252" t="s">
        <v>1914</v>
      </c>
      <c r="M260" s="1137">
        <v>1</v>
      </c>
      <c r="N260" s="1149">
        <v>9921600</v>
      </c>
      <c r="O260" s="1149"/>
      <c r="P260" s="1149"/>
      <c r="Q260" s="1140"/>
      <c r="R260" s="1131"/>
      <c r="S260" s="1131"/>
      <c r="T260" s="1119"/>
      <c r="U260" s="1137">
        <v>1</v>
      </c>
      <c r="V260" s="1149">
        <v>9921600</v>
      </c>
      <c r="W260" s="1141" t="s">
        <v>465</v>
      </c>
      <c r="Y260" s="1429"/>
      <c r="Z260" s="1429"/>
    </row>
    <row r="261" spans="1:26" s="54" customFormat="1">
      <c r="A261" s="1137">
        <v>142</v>
      </c>
      <c r="B261" s="1119" t="s">
        <v>2244</v>
      </c>
      <c r="C261" s="1379" t="s">
        <v>2140</v>
      </c>
      <c r="D261" s="1141" t="s">
        <v>446</v>
      </c>
      <c r="E261" s="1138" t="s">
        <v>12</v>
      </c>
      <c r="F261" s="1119" t="s">
        <v>12</v>
      </c>
      <c r="G261" s="1138" t="s">
        <v>1901</v>
      </c>
      <c r="H261" s="1138" t="s">
        <v>1817</v>
      </c>
      <c r="I261" s="1139">
        <v>2006</v>
      </c>
      <c r="J261" s="1247"/>
      <c r="K261" s="1119" t="s">
        <v>212</v>
      </c>
      <c r="L261" s="1252" t="s">
        <v>1914</v>
      </c>
      <c r="M261" s="1137">
        <v>1</v>
      </c>
      <c r="N261" s="1149">
        <v>9921600</v>
      </c>
      <c r="O261" s="1149"/>
      <c r="P261" s="1149"/>
      <c r="Q261" s="1151"/>
      <c r="R261" s="1131"/>
      <c r="S261" s="1131"/>
      <c r="T261" s="1119"/>
      <c r="U261" s="1137">
        <v>1</v>
      </c>
      <c r="V261" s="1149">
        <v>9921600</v>
      </c>
      <c r="W261" s="1141" t="s">
        <v>465</v>
      </c>
      <c r="Y261" s="1429"/>
      <c r="Z261" s="1429"/>
    </row>
    <row r="262" spans="1:26" s="54" customFormat="1">
      <c r="A262" s="1137">
        <v>143</v>
      </c>
      <c r="B262" s="1119" t="s">
        <v>2244</v>
      </c>
      <c r="C262" s="1379" t="s">
        <v>2152</v>
      </c>
      <c r="D262" s="1141" t="s">
        <v>446</v>
      </c>
      <c r="E262" s="1138" t="s">
        <v>12</v>
      </c>
      <c r="F262" s="1119" t="s">
        <v>12</v>
      </c>
      <c r="G262" s="1138" t="s">
        <v>1901</v>
      </c>
      <c r="H262" s="1138" t="s">
        <v>1817</v>
      </c>
      <c r="I262" s="1139">
        <v>2006</v>
      </c>
      <c r="J262" s="1247"/>
      <c r="K262" s="1119" t="s">
        <v>212</v>
      </c>
      <c r="L262" s="1252" t="s">
        <v>1914</v>
      </c>
      <c r="M262" s="1137">
        <v>1</v>
      </c>
      <c r="N262" s="1149">
        <v>9921600</v>
      </c>
      <c r="O262" s="1149"/>
      <c r="P262" s="1149"/>
      <c r="Q262" s="1141"/>
      <c r="R262" s="1131"/>
      <c r="S262" s="1131"/>
      <c r="T262" s="1119"/>
      <c r="U262" s="1137">
        <v>1</v>
      </c>
      <c r="V262" s="1149">
        <v>9921600</v>
      </c>
      <c r="W262" s="1141" t="s">
        <v>465</v>
      </c>
    </row>
    <row r="263" spans="1:26" s="54" customFormat="1">
      <c r="A263" s="1137">
        <v>144</v>
      </c>
      <c r="B263" s="1119" t="s">
        <v>2244</v>
      </c>
      <c r="C263" s="1379" t="s">
        <v>2169</v>
      </c>
      <c r="D263" s="1141" t="s">
        <v>446</v>
      </c>
      <c r="E263" s="1138" t="s">
        <v>12</v>
      </c>
      <c r="F263" s="1119" t="s">
        <v>12</v>
      </c>
      <c r="G263" s="1138" t="s">
        <v>1901</v>
      </c>
      <c r="H263" s="1138" t="s">
        <v>1817</v>
      </c>
      <c r="I263" s="1139">
        <v>2006</v>
      </c>
      <c r="J263" s="1247"/>
      <c r="K263" s="1119" t="s">
        <v>212</v>
      </c>
      <c r="L263" s="1252" t="s">
        <v>1914</v>
      </c>
      <c r="M263" s="1137">
        <v>1</v>
      </c>
      <c r="N263" s="1149">
        <v>9921600</v>
      </c>
      <c r="O263" s="1149"/>
      <c r="P263" s="1149"/>
      <c r="Q263" s="1141"/>
      <c r="R263" s="1131"/>
      <c r="S263" s="1131"/>
      <c r="T263" s="1119"/>
      <c r="U263" s="1137">
        <v>1</v>
      </c>
      <c r="V263" s="1149">
        <v>9921600</v>
      </c>
      <c r="W263" s="1141" t="s">
        <v>465</v>
      </c>
      <c r="Y263" s="1429"/>
      <c r="Z263" s="1429"/>
    </row>
    <row r="264" spans="1:26" s="54" customFormat="1">
      <c r="A264" s="1137"/>
      <c r="B264" s="1119"/>
      <c r="C264" s="1138"/>
      <c r="D264" s="1141"/>
      <c r="E264" s="1138"/>
      <c r="F264" s="1119"/>
      <c r="G264" s="1138"/>
      <c r="H264" s="1138"/>
      <c r="I264" s="1139"/>
      <c r="J264" s="1247"/>
      <c r="K264" s="1138"/>
      <c r="L264" s="1252"/>
      <c r="M264" s="1137"/>
      <c r="N264" s="1140"/>
      <c r="O264" s="1140"/>
      <c r="P264" s="1140"/>
      <c r="Q264" s="1141"/>
      <c r="R264" s="1131"/>
      <c r="S264" s="1131"/>
      <c r="T264" s="1119"/>
      <c r="U264" s="1137"/>
      <c r="V264" s="1140"/>
      <c r="W264" s="1141"/>
      <c r="Y264" s="1429"/>
      <c r="Z264" s="1429"/>
    </row>
    <row r="265" spans="1:26" s="54" customFormat="1" ht="13.5" thickBot="1">
      <c r="A265" s="1400">
        <v>145</v>
      </c>
      <c r="B265" s="1168" t="s">
        <v>2244</v>
      </c>
      <c r="C265" s="1261" t="s">
        <v>2212</v>
      </c>
      <c r="D265" s="1378" t="s">
        <v>446</v>
      </c>
      <c r="E265" s="1261" t="s">
        <v>12</v>
      </c>
      <c r="F265" s="1168" t="s">
        <v>12</v>
      </c>
      <c r="G265" s="1261" t="s">
        <v>2246</v>
      </c>
      <c r="H265" s="1261" t="s">
        <v>1817</v>
      </c>
      <c r="I265" s="1377">
        <v>2018</v>
      </c>
      <c r="J265" s="1250"/>
      <c r="K265" s="1261" t="s">
        <v>2</v>
      </c>
      <c r="L265" s="1376" t="s">
        <v>13</v>
      </c>
      <c r="M265" s="1400">
        <v>1</v>
      </c>
      <c r="N265" s="1401">
        <v>11939801</v>
      </c>
      <c r="O265" s="1401"/>
      <c r="P265" s="1401"/>
      <c r="Q265" s="1378"/>
      <c r="R265" s="1164"/>
      <c r="S265" s="1164"/>
      <c r="T265" s="1168"/>
      <c r="U265" s="1400">
        <v>1</v>
      </c>
      <c r="V265" s="1401">
        <v>11939801</v>
      </c>
      <c r="W265" s="1378" t="s">
        <v>3178</v>
      </c>
      <c r="Y265" s="1429"/>
      <c r="Z265" s="1429"/>
    </row>
    <row r="266" spans="1:26" s="54" customFormat="1" ht="13.5" thickBot="1">
      <c r="A266" s="1409"/>
      <c r="B266" s="2301" t="s">
        <v>3175</v>
      </c>
      <c r="C266" s="2302"/>
      <c r="D266" s="2302"/>
      <c r="E266" s="2302"/>
      <c r="F266" s="2302"/>
      <c r="G266" s="2302"/>
      <c r="H266" s="2302"/>
      <c r="I266" s="2302"/>
      <c r="J266" s="2302"/>
      <c r="K266" s="2302"/>
      <c r="L266" s="2303"/>
      <c r="M266" s="1282">
        <f>SUM(M87:M265)</f>
        <v>132</v>
      </c>
      <c r="N266" s="1410">
        <f>SUM(N87:N265)</f>
        <v>481156167</v>
      </c>
      <c r="O266" s="1410"/>
      <c r="P266" s="1410"/>
      <c r="Q266" s="1411"/>
      <c r="R266" s="1106"/>
      <c r="S266" s="1106"/>
      <c r="T266" s="1285"/>
      <c r="U266" s="1282">
        <f>SUM(U87:U265)</f>
        <v>132</v>
      </c>
      <c r="V266" s="1410">
        <f>SUM(V87:V265)</f>
        <v>481156167</v>
      </c>
      <c r="W266" s="1411"/>
      <c r="Y266" s="1429"/>
      <c r="Z266" s="1429"/>
    </row>
    <row r="267" spans="1:26" s="54" customFormat="1">
      <c r="A267" s="1402"/>
      <c r="B267" s="1121" t="s">
        <v>3176</v>
      </c>
      <c r="C267" s="1126"/>
      <c r="D267" s="1120" t="s">
        <v>19</v>
      </c>
      <c r="E267" s="1406"/>
      <c r="F267" s="1406"/>
      <c r="G267" s="1406"/>
      <c r="H267" s="1406"/>
      <c r="I267" s="1406"/>
      <c r="J267" s="1406"/>
      <c r="K267" s="1406"/>
      <c r="L267" s="1406"/>
      <c r="M267" s="1407"/>
      <c r="N267" s="1408"/>
      <c r="O267" s="1408"/>
      <c r="P267" s="1408"/>
      <c r="Q267" s="1403"/>
      <c r="R267" s="1405"/>
      <c r="S267" s="1405"/>
      <c r="T267" s="1175"/>
      <c r="U267" s="1402"/>
      <c r="V267" s="1404"/>
      <c r="W267" s="1403"/>
      <c r="Y267" s="1429"/>
      <c r="Z267" s="1429"/>
    </row>
    <row r="268" spans="1:26" s="54" customFormat="1" ht="21">
      <c r="A268" s="1137">
        <v>146</v>
      </c>
      <c r="B268" s="1119" t="s">
        <v>2248</v>
      </c>
      <c r="C268" s="1379" t="s">
        <v>2147</v>
      </c>
      <c r="D268" s="1141" t="s">
        <v>2249</v>
      </c>
      <c r="E268" s="1138" t="s">
        <v>1963</v>
      </c>
      <c r="F268" s="1119" t="s">
        <v>12</v>
      </c>
      <c r="G268" s="1138" t="s">
        <v>1839</v>
      </c>
      <c r="H268" s="1138" t="s">
        <v>596</v>
      </c>
      <c r="I268" s="1139">
        <v>2004</v>
      </c>
      <c r="J268" s="1247"/>
      <c r="K268" s="1119" t="s">
        <v>212</v>
      </c>
      <c r="L268" s="1252" t="s">
        <v>13</v>
      </c>
      <c r="M268" s="1139">
        <v>1</v>
      </c>
      <c r="N268" s="1140">
        <v>1510000</v>
      </c>
      <c r="O268" s="1140"/>
      <c r="P268" s="1140"/>
      <c r="Q268" s="1131"/>
      <c r="R268" s="1131"/>
      <c r="S268" s="1131"/>
      <c r="T268" s="1119"/>
      <c r="U268" s="1139">
        <v>1</v>
      </c>
      <c r="V268" s="1140">
        <v>1510000</v>
      </c>
      <c r="W268" s="1131"/>
      <c r="Y268" s="1429"/>
      <c r="Z268" s="1429"/>
    </row>
    <row r="269" spans="1:26" s="54" customFormat="1" ht="21">
      <c r="A269" s="1137">
        <v>147</v>
      </c>
      <c r="B269" s="1119" t="s">
        <v>2248</v>
      </c>
      <c r="C269" s="1379" t="s">
        <v>2138</v>
      </c>
      <c r="D269" s="1141" t="s">
        <v>2249</v>
      </c>
      <c r="E269" s="1138" t="s">
        <v>1963</v>
      </c>
      <c r="F269" s="1119" t="s">
        <v>12</v>
      </c>
      <c r="G269" s="1138" t="s">
        <v>1839</v>
      </c>
      <c r="H269" s="1138" t="s">
        <v>596</v>
      </c>
      <c r="I269" s="1139">
        <v>2004</v>
      </c>
      <c r="J269" s="1247"/>
      <c r="K269" s="1119" t="s">
        <v>212</v>
      </c>
      <c r="L269" s="1252" t="s">
        <v>13</v>
      </c>
      <c r="M269" s="1139">
        <v>1</v>
      </c>
      <c r="N269" s="1140">
        <v>1510000</v>
      </c>
      <c r="O269" s="1140"/>
      <c r="P269" s="1140"/>
      <c r="Q269" s="1131"/>
      <c r="R269" s="1131"/>
      <c r="S269" s="1131"/>
      <c r="T269" s="1119"/>
      <c r="U269" s="1139">
        <v>1</v>
      </c>
      <c r="V269" s="1140">
        <v>1510000</v>
      </c>
      <c r="W269" s="1131"/>
      <c r="Y269" s="1429"/>
      <c r="Z269" s="1429"/>
    </row>
    <row r="270" spans="1:26" s="54" customFormat="1">
      <c r="A270" s="1137"/>
      <c r="B270" s="1119"/>
      <c r="C270" s="1138"/>
      <c r="D270" s="1141"/>
      <c r="E270" s="1138"/>
      <c r="F270" s="1119"/>
      <c r="G270" s="1138"/>
      <c r="H270" s="1138"/>
      <c r="I270" s="1139"/>
      <c r="J270" s="1247"/>
      <c r="K270" s="1119"/>
      <c r="L270" s="1252"/>
      <c r="M270" s="1119"/>
      <c r="N270" s="1131"/>
      <c r="O270" s="1131"/>
      <c r="P270" s="1131"/>
      <c r="Q270" s="1131"/>
      <c r="R270" s="1131"/>
      <c r="S270" s="1131"/>
      <c r="T270" s="1119"/>
      <c r="U270" s="1119"/>
      <c r="V270" s="1131"/>
      <c r="W270" s="1131"/>
      <c r="Y270" s="1429"/>
      <c r="Z270" s="1429"/>
    </row>
    <row r="271" spans="1:26" s="54" customFormat="1">
      <c r="A271" s="1137">
        <v>148</v>
      </c>
      <c r="B271" s="1119" t="s">
        <v>2248</v>
      </c>
      <c r="C271" s="1138" t="s">
        <v>2138</v>
      </c>
      <c r="D271" s="1141" t="s">
        <v>2249</v>
      </c>
      <c r="E271" s="1138" t="s">
        <v>1875</v>
      </c>
      <c r="F271" s="1119" t="s">
        <v>12</v>
      </c>
      <c r="G271" s="1138" t="s">
        <v>1839</v>
      </c>
      <c r="H271" s="1138" t="s">
        <v>596</v>
      </c>
      <c r="I271" s="1139">
        <v>2004</v>
      </c>
      <c r="J271" s="1247"/>
      <c r="K271" s="1119" t="s">
        <v>212</v>
      </c>
      <c r="L271" s="1252" t="s">
        <v>1914</v>
      </c>
      <c r="M271" s="1139">
        <v>1</v>
      </c>
      <c r="N271" s="1140">
        <v>1510000</v>
      </c>
      <c r="O271" s="1140"/>
      <c r="P271" s="1140"/>
      <c r="Q271" s="1141"/>
      <c r="R271" s="1131"/>
      <c r="S271" s="1131"/>
      <c r="T271" s="1119"/>
      <c r="U271" s="1139">
        <v>1</v>
      </c>
      <c r="V271" s="1140">
        <v>1510000</v>
      </c>
      <c r="W271" s="1141" t="s">
        <v>2199</v>
      </c>
      <c r="Y271" s="1429"/>
      <c r="Z271" s="1429"/>
    </row>
    <row r="272" spans="1:26" s="54" customFormat="1">
      <c r="A272" s="1137"/>
      <c r="B272" s="1119"/>
      <c r="C272" s="1138"/>
      <c r="D272" s="1141"/>
      <c r="E272" s="1138"/>
      <c r="F272" s="1119"/>
      <c r="G272" s="1138"/>
      <c r="H272" s="1138"/>
      <c r="I272" s="1139"/>
      <c r="J272" s="1247"/>
      <c r="K272" s="1119"/>
      <c r="L272" s="1252"/>
      <c r="M272" s="1139"/>
      <c r="N272" s="1140"/>
      <c r="O272" s="1140"/>
      <c r="P272" s="1140"/>
      <c r="Q272" s="1141"/>
      <c r="R272" s="1131"/>
      <c r="S272" s="1131"/>
      <c r="T272" s="1119"/>
      <c r="U272" s="1139"/>
      <c r="V272" s="1140"/>
      <c r="W272" s="1141"/>
    </row>
    <row r="273" spans="1:26" s="54" customFormat="1" ht="21">
      <c r="A273" s="1137">
        <v>149</v>
      </c>
      <c r="B273" s="1119" t="s">
        <v>2248</v>
      </c>
      <c r="C273" s="1379" t="s">
        <v>2147</v>
      </c>
      <c r="D273" s="1141" t="s">
        <v>2249</v>
      </c>
      <c r="E273" s="1138" t="s">
        <v>1963</v>
      </c>
      <c r="F273" s="1119" t="s">
        <v>12</v>
      </c>
      <c r="G273" s="1138" t="s">
        <v>1839</v>
      </c>
      <c r="H273" s="1138" t="s">
        <v>1817</v>
      </c>
      <c r="I273" s="1139">
        <v>2006</v>
      </c>
      <c r="J273" s="1247"/>
      <c r="K273" s="1119" t="s">
        <v>212</v>
      </c>
      <c r="L273" s="1252" t="s">
        <v>13</v>
      </c>
      <c r="M273" s="1139">
        <v>1</v>
      </c>
      <c r="N273" s="1140">
        <v>1600000</v>
      </c>
      <c r="O273" s="1140"/>
      <c r="P273" s="1140"/>
      <c r="Q273" s="1131"/>
      <c r="R273" s="1131"/>
      <c r="S273" s="1131"/>
      <c r="T273" s="1119"/>
      <c r="U273" s="1139">
        <v>1</v>
      </c>
      <c r="V273" s="1140">
        <v>1600000</v>
      </c>
      <c r="W273" s="1131"/>
      <c r="Y273" s="1429"/>
      <c r="Z273" s="1429"/>
    </row>
    <row r="274" spans="1:26" s="54" customFormat="1" ht="21">
      <c r="A274" s="1137">
        <v>150</v>
      </c>
      <c r="B274" s="1119" t="s">
        <v>2248</v>
      </c>
      <c r="C274" s="1379" t="s">
        <v>2138</v>
      </c>
      <c r="D274" s="1141" t="s">
        <v>2249</v>
      </c>
      <c r="E274" s="1138" t="s">
        <v>1963</v>
      </c>
      <c r="F274" s="1119" t="s">
        <v>12</v>
      </c>
      <c r="G274" s="1138" t="s">
        <v>1839</v>
      </c>
      <c r="H274" s="1138" t="s">
        <v>1817</v>
      </c>
      <c r="I274" s="1139">
        <v>2006</v>
      </c>
      <c r="J274" s="1247"/>
      <c r="K274" s="1119" t="s">
        <v>212</v>
      </c>
      <c r="L274" s="1252" t="s">
        <v>13</v>
      </c>
      <c r="M274" s="1139">
        <v>1</v>
      </c>
      <c r="N274" s="1140">
        <v>1600000</v>
      </c>
      <c r="O274" s="1140"/>
      <c r="P274" s="1140"/>
      <c r="Q274" s="1131"/>
      <c r="R274" s="1131"/>
      <c r="S274" s="1131"/>
      <c r="T274" s="1119"/>
      <c r="U274" s="1139">
        <v>1</v>
      </c>
      <c r="V274" s="1140">
        <v>1600000</v>
      </c>
      <c r="W274" s="1131"/>
      <c r="Y274" s="1429"/>
      <c r="Z274" s="1429"/>
    </row>
    <row r="275" spans="1:26" s="54" customFormat="1">
      <c r="A275" s="1137"/>
      <c r="B275" s="1119"/>
      <c r="C275" s="1138"/>
      <c r="D275" s="1141"/>
      <c r="E275" s="1138"/>
      <c r="F275" s="1119"/>
      <c r="G275" s="1138"/>
      <c r="H275" s="1138"/>
      <c r="I275" s="1139"/>
      <c r="J275" s="1247"/>
      <c r="K275" s="1138"/>
      <c r="L275" s="1252"/>
      <c r="M275" s="1119"/>
      <c r="N275" s="1131"/>
      <c r="O275" s="1131"/>
      <c r="P275" s="1131"/>
      <c r="Q275" s="1131"/>
      <c r="R275" s="1131"/>
      <c r="S275" s="1131"/>
      <c r="T275" s="1119"/>
      <c r="U275" s="1119"/>
      <c r="V275" s="1131"/>
      <c r="W275" s="1131"/>
      <c r="Y275" s="1429"/>
      <c r="Z275" s="1429"/>
    </row>
    <row r="276" spans="1:26" s="54" customFormat="1" ht="12" customHeight="1">
      <c r="A276" s="1137">
        <v>151</v>
      </c>
      <c r="B276" s="1119" t="s">
        <v>2248</v>
      </c>
      <c r="C276" s="1138" t="s">
        <v>2212</v>
      </c>
      <c r="D276" s="1141" t="s">
        <v>2249</v>
      </c>
      <c r="E276" s="1138" t="s">
        <v>1963</v>
      </c>
      <c r="F276" s="1119" t="s">
        <v>12</v>
      </c>
      <c r="G276" s="1138" t="s">
        <v>1839</v>
      </c>
      <c r="H276" s="1138" t="s">
        <v>596</v>
      </c>
      <c r="I276" s="1139">
        <v>2006</v>
      </c>
      <c r="J276" s="1247"/>
      <c r="K276" s="1119" t="s">
        <v>212</v>
      </c>
      <c r="L276" s="1252" t="s">
        <v>13</v>
      </c>
      <c r="M276" s="1139">
        <v>1</v>
      </c>
      <c r="N276" s="1140">
        <v>1208000</v>
      </c>
      <c r="O276" s="1140"/>
      <c r="P276" s="1140"/>
      <c r="Q276" s="1131"/>
      <c r="R276" s="1131"/>
      <c r="S276" s="1131"/>
      <c r="T276" s="1119"/>
      <c r="U276" s="1139">
        <v>1</v>
      </c>
      <c r="V276" s="1140">
        <v>1208000</v>
      </c>
      <c r="W276" s="1131"/>
    </row>
    <row r="277" spans="1:26" s="54" customFormat="1" ht="31.5">
      <c r="A277" s="1137">
        <v>152</v>
      </c>
      <c r="B277" s="1119" t="s">
        <v>2248</v>
      </c>
      <c r="C277" s="1138" t="s">
        <v>2213</v>
      </c>
      <c r="D277" s="1141" t="s">
        <v>2249</v>
      </c>
      <c r="E277" s="1138" t="s">
        <v>1891</v>
      </c>
      <c r="F277" s="1119" t="s">
        <v>12</v>
      </c>
      <c r="G277" s="1138" t="s">
        <v>1839</v>
      </c>
      <c r="H277" s="1138" t="s">
        <v>1817</v>
      </c>
      <c r="I277" s="1139">
        <v>2011</v>
      </c>
      <c r="J277" s="1247"/>
      <c r="K277" s="1119" t="s">
        <v>219</v>
      </c>
      <c r="L277" s="1252" t="s">
        <v>1914</v>
      </c>
      <c r="M277" s="1139">
        <v>1</v>
      </c>
      <c r="N277" s="1140">
        <v>13750000</v>
      </c>
      <c r="O277" s="1140"/>
      <c r="P277" s="1140"/>
      <c r="Q277" s="1141"/>
      <c r="R277" s="1131"/>
      <c r="S277" s="1131"/>
      <c r="T277" s="1119"/>
      <c r="U277" s="1139">
        <v>1</v>
      </c>
      <c r="V277" s="1140">
        <v>13750000</v>
      </c>
      <c r="W277" s="1141" t="s">
        <v>2199</v>
      </c>
      <c r="Y277" s="1429"/>
      <c r="Z277" s="1429"/>
    </row>
    <row r="278" spans="1:26" s="54" customFormat="1">
      <c r="A278" s="1119"/>
      <c r="B278" s="1119"/>
      <c r="C278" s="1119"/>
      <c r="D278" s="1131"/>
      <c r="E278" s="1138"/>
      <c r="F278" s="1119"/>
      <c r="G278" s="1119"/>
      <c r="H278" s="1119"/>
      <c r="I278" s="1119"/>
      <c r="J278" s="1247"/>
      <c r="K278" s="1119"/>
      <c r="L278" s="1253"/>
      <c r="M278" s="1119"/>
      <c r="N278" s="1131"/>
      <c r="O278" s="1131"/>
      <c r="P278" s="1131"/>
      <c r="Q278" s="1131"/>
      <c r="R278" s="1131"/>
      <c r="S278" s="1131"/>
      <c r="T278" s="1119"/>
      <c r="U278" s="1119"/>
      <c r="V278" s="1131"/>
      <c r="W278" s="1131"/>
      <c r="Y278" s="1429"/>
      <c r="Z278" s="1429"/>
    </row>
    <row r="279" spans="1:26" s="54" customFormat="1" ht="21">
      <c r="A279" s="1137">
        <v>153</v>
      </c>
      <c r="B279" s="1119" t="s">
        <v>2248</v>
      </c>
      <c r="C279" s="1138" t="s">
        <v>2214</v>
      </c>
      <c r="D279" s="1141" t="s">
        <v>2249</v>
      </c>
      <c r="E279" s="1138" t="s">
        <v>2030</v>
      </c>
      <c r="F279" s="1119" t="s">
        <v>12</v>
      </c>
      <c r="G279" s="1138" t="s">
        <v>1839</v>
      </c>
      <c r="H279" s="1138" t="s">
        <v>1817</v>
      </c>
      <c r="I279" s="1139">
        <v>2013</v>
      </c>
      <c r="J279" s="1247"/>
      <c r="K279" s="1119" t="s">
        <v>212</v>
      </c>
      <c r="L279" s="1252" t="s">
        <v>13</v>
      </c>
      <c r="M279" s="1139">
        <v>1</v>
      </c>
      <c r="N279" s="1140">
        <v>911000</v>
      </c>
      <c r="O279" s="1140"/>
      <c r="P279" s="1140"/>
      <c r="Q279" s="1131"/>
      <c r="R279" s="1131"/>
      <c r="S279" s="1131"/>
      <c r="T279" s="1119"/>
      <c r="U279" s="1139">
        <v>1</v>
      </c>
      <c r="V279" s="1140">
        <v>911000</v>
      </c>
      <c r="W279" s="1131"/>
      <c r="Y279" s="1429"/>
      <c r="Z279" s="1429"/>
    </row>
    <row r="280" spans="1:26" s="54" customFormat="1">
      <c r="A280" s="1137"/>
      <c r="B280" s="1119"/>
      <c r="C280" s="1138"/>
      <c r="D280" s="1141"/>
      <c r="E280" s="1138"/>
      <c r="F280" s="1119"/>
      <c r="G280" s="1138"/>
      <c r="H280" s="1138"/>
      <c r="I280" s="1139"/>
      <c r="J280" s="1247"/>
      <c r="K280" s="1138"/>
      <c r="L280" s="1252"/>
      <c r="M280" s="1139"/>
      <c r="N280" s="1140"/>
      <c r="O280" s="1140"/>
      <c r="P280" s="1140"/>
      <c r="Q280" s="1131"/>
      <c r="R280" s="1131"/>
      <c r="S280" s="1131"/>
      <c r="T280" s="1119"/>
      <c r="U280" s="1139"/>
      <c r="V280" s="1140"/>
      <c r="W280" s="1131"/>
    </row>
    <row r="281" spans="1:26" s="54" customFormat="1" ht="21">
      <c r="A281" s="1137">
        <v>154</v>
      </c>
      <c r="B281" s="1119" t="s">
        <v>2248</v>
      </c>
      <c r="C281" s="1379" t="s">
        <v>2147</v>
      </c>
      <c r="D281" s="1141" t="s">
        <v>2249</v>
      </c>
      <c r="E281" s="1138" t="s">
        <v>2031</v>
      </c>
      <c r="F281" s="1119" t="s">
        <v>12</v>
      </c>
      <c r="G281" s="1138" t="s">
        <v>1839</v>
      </c>
      <c r="H281" s="1138" t="s">
        <v>1817</v>
      </c>
      <c r="I281" s="1139">
        <v>2017</v>
      </c>
      <c r="J281" s="1247"/>
      <c r="K281" s="1119" t="s">
        <v>1550</v>
      </c>
      <c r="L281" s="1252" t="s">
        <v>13</v>
      </c>
      <c r="M281" s="1139">
        <v>1</v>
      </c>
      <c r="N281" s="1140">
        <v>1060000</v>
      </c>
      <c r="O281" s="1140"/>
      <c r="P281" s="1140"/>
      <c r="Q281" s="1141"/>
      <c r="R281" s="1131"/>
      <c r="S281" s="1131"/>
      <c r="T281" s="1119"/>
      <c r="U281" s="1139">
        <v>1</v>
      </c>
      <c r="V281" s="1140">
        <v>1060000</v>
      </c>
      <c r="W281" s="1141" t="s">
        <v>2218</v>
      </c>
      <c r="Y281" s="1429"/>
      <c r="Z281" s="1429"/>
    </row>
    <row r="282" spans="1:26" s="54" customFormat="1" ht="21">
      <c r="A282" s="1137">
        <v>155</v>
      </c>
      <c r="B282" s="1119" t="s">
        <v>2248</v>
      </c>
      <c r="C282" s="1379" t="s">
        <v>2138</v>
      </c>
      <c r="D282" s="1141" t="s">
        <v>2249</v>
      </c>
      <c r="E282" s="1138" t="s">
        <v>2031</v>
      </c>
      <c r="F282" s="1119" t="s">
        <v>12</v>
      </c>
      <c r="G282" s="1138" t="s">
        <v>1839</v>
      </c>
      <c r="H282" s="1138" t="s">
        <v>1817</v>
      </c>
      <c r="I282" s="1139">
        <v>2017</v>
      </c>
      <c r="J282" s="1247"/>
      <c r="K282" s="1119" t="s">
        <v>1550</v>
      </c>
      <c r="L282" s="1252" t="s">
        <v>13</v>
      </c>
      <c r="M282" s="1139">
        <v>1</v>
      </c>
      <c r="N282" s="1140">
        <v>1060000</v>
      </c>
      <c r="O282" s="1140"/>
      <c r="P282" s="1140"/>
      <c r="Q282" s="1141"/>
      <c r="R282" s="1131"/>
      <c r="S282" s="1131"/>
      <c r="T282" s="1119"/>
      <c r="U282" s="1139">
        <v>1</v>
      </c>
      <c r="V282" s="1140">
        <v>1060000</v>
      </c>
      <c r="W282" s="1141"/>
      <c r="Y282" s="1429"/>
      <c r="Z282" s="1429"/>
    </row>
    <row r="283" spans="1:26" s="54" customFormat="1">
      <c r="A283" s="1137"/>
      <c r="B283" s="1119"/>
      <c r="C283" s="1138"/>
      <c r="D283" s="1141"/>
      <c r="E283" s="1138"/>
      <c r="F283" s="1119"/>
      <c r="G283" s="1138"/>
      <c r="H283" s="1138"/>
      <c r="I283" s="1139"/>
      <c r="J283" s="1247"/>
      <c r="K283" s="1138"/>
      <c r="L283" s="1252"/>
      <c r="M283" s="1119"/>
      <c r="N283" s="1140"/>
      <c r="O283" s="1140"/>
      <c r="P283" s="1140"/>
      <c r="Q283" s="1141"/>
      <c r="R283" s="1131"/>
      <c r="S283" s="1131"/>
      <c r="T283" s="1119"/>
      <c r="U283" s="1119"/>
      <c r="V283" s="1140"/>
      <c r="W283" s="1141"/>
      <c r="Y283" s="1429"/>
      <c r="Z283" s="1429"/>
    </row>
    <row r="284" spans="1:26" s="54" customFormat="1">
      <c r="A284" s="1137">
        <v>156</v>
      </c>
      <c r="B284" s="1119" t="s">
        <v>2250</v>
      </c>
      <c r="C284" s="1379" t="s">
        <v>2147</v>
      </c>
      <c r="D284" s="1141" t="s">
        <v>1951</v>
      </c>
      <c r="E284" s="1138" t="s">
        <v>12</v>
      </c>
      <c r="F284" s="1119" t="s">
        <v>12</v>
      </c>
      <c r="G284" s="1138" t="s">
        <v>1710</v>
      </c>
      <c r="H284" s="1138" t="s">
        <v>1817</v>
      </c>
      <c r="I284" s="1139">
        <v>2012</v>
      </c>
      <c r="J284" s="1247"/>
      <c r="K284" s="1138" t="s">
        <v>212</v>
      </c>
      <c r="L284" s="1252" t="s">
        <v>13</v>
      </c>
      <c r="M284" s="1139">
        <v>1</v>
      </c>
      <c r="N284" s="1140">
        <v>3625000</v>
      </c>
      <c r="O284" s="1140"/>
      <c r="P284" s="1140"/>
      <c r="Q284" s="1131"/>
      <c r="R284" s="1131"/>
      <c r="S284" s="1131"/>
      <c r="T284" s="1119"/>
      <c r="U284" s="1139">
        <v>1</v>
      </c>
      <c r="V284" s="1140">
        <v>3625000</v>
      </c>
      <c r="W284" s="1131"/>
    </row>
    <row r="285" spans="1:26" s="54" customFormat="1">
      <c r="A285" s="1137">
        <v>157</v>
      </c>
      <c r="B285" s="1119" t="s">
        <v>2250</v>
      </c>
      <c r="C285" s="1379" t="s">
        <v>2138</v>
      </c>
      <c r="D285" s="1141" t="s">
        <v>1951</v>
      </c>
      <c r="E285" s="1138" t="s">
        <v>12</v>
      </c>
      <c r="F285" s="1119" t="s">
        <v>12</v>
      </c>
      <c r="G285" s="1138" t="s">
        <v>1710</v>
      </c>
      <c r="H285" s="1138" t="s">
        <v>1817</v>
      </c>
      <c r="I285" s="1139">
        <v>2012</v>
      </c>
      <c r="J285" s="1247"/>
      <c r="K285" s="1138" t="s">
        <v>212</v>
      </c>
      <c r="L285" s="1252" t="s">
        <v>13</v>
      </c>
      <c r="M285" s="1139">
        <v>1</v>
      </c>
      <c r="N285" s="1140">
        <v>3625000</v>
      </c>
      <c r="O285" s="1140"/>
      <c r="P285" s="1140"/>
      <c r="Q285" s="1131"/>
      <c r="R285" s="1131"/>
      <c r="S285" s="1131"/>
      <c r="T285" s="1119"/>
      <c r="U285" s="1139">
        <v>1</v>
      </c>
      <c r="V285" s="1140">
        <v>3625000</v>
      </c>
      <c r="W285" s="1131"/>
      <c r="Y285" s="1429"/>
      <c r="Z285" s="1429"/>
    </row>
    <row r="286" spans="1:26" s="54" customFormat="1" ht="24.75" customHeight="1">
      <c r="A286" s="1137"/>
      <c r="B286" s="1119"/>
      <c r="C286" s="1138"/>
      <c r="D286" s="1141"/>
      <c r="E286" s="1138"/>
      <c r="F286" s="1119"/>
      <c r="G286" s="1138"/>
      <c r="H286" s="1138"/>
      <c r="I286" s="1139"/>
      <c r="J286" s="1247"/>
      <c r="K286" s="1138"/>
      <c r="L286" s="1252"/>
      <c r="M286" s="1119"/>
      <c r="N286" s="1131"/>
      <c r="O286" s="1131"/>
      <c r="P286" s="1131"/>
      <c r="Q286" s="1131"/>
      <c r="R286" s="1131"/>
      <c r="S286" s="1131"/>
      <c r="T286" s="1119"/>
      <c r="U286" s="1119"/>
      <c r="V286" s="1131"/>
      <c r="W286" s="1131"/>
      <c r="Y286" s="1429"/>
      <c r="Z286" s="1429"/>
    </row>
    <row r="287" spans="1:26" s="54" customFormat="1" ht="21">
      <c r="A287" s="1137">
        <v>158</v>
      </c>
      <c r="B287" s="1119" t="s">
        <v>2251</v>
      </c>
      <c r="C287" s="1379" t="s">
        <v>2147</v>
      </c>
      <c r="D287" s="1141" t="s">
        <v>471</v>
      </c>
      <c r="E287" s="1138" t="s">
        <v>1814</v>
      </c>
      <c r="F287" s="1119" t="s">
        <v>12</v>
      </c>
      <c r="G287" s="1138" t="s">
        <v>1816</v>
      </c>
      <c r="H287" s="1138" t="s">
        <v>1817</v>
      </c>
      <c r="I287" s="1139">
        <v>2018</v>
      </c>
      <c r="J287" s="1247"/>
      <c r="K287" s="1119" t="s">
        <v>212</v>
      </c>
      <c r="L287" s="1252" t="s">
        <v>13</v>
      </c>
      <c r="M287" s="1139">
        <v>1</v>
      </c>
      <c r="N287" s="1140">
        <v>4664852</v>
      </c>
      <c r="O287" s="1140"/>
      <c r="P287" s="1140"/>
      <c r="Q287" s="1131"/>
      <c r="R287" s="1131"/>
      <c r="S287" s="1131"/>
      <c r="T287" s="1119"/>
      <c r="U287" s="1139">
        <v>1</v>
      </c>
      <c r="V287" s="1140">
        <v>4664852</v>
      </c>
      <c r="W287" s="1131"/>
      <c r="Y287" s="1429"/>
      <c r="Z287" s="1429"/>
    </row>
    <row r="288" spans="1:26" s="54" customFormat="1" ht="21">
      <c r="A288" s="1137">
        <v>159</v>
      </c>
      <c r="B288" s="1119" t="s">
        <v>2251</v>
      </c>
      <c r="C288" s="1379" t="s">
        <v>2138</v>
      </c>
      <c r="D288" s="1141" t="s">
        <v>471</v>
      </c>
      <c r="E288" s="1138" t="s">
        <v>1814</v>
      </c>
      <c r="F288" s="1119" t="s">
        <v>12</v>
      </c>
      <c r="G288" s="1138" t="s">
        <v>1816</v>
      </c>
      <c r="H288" s="1138" t="s">
        <v>1817</v>
      </c>
      <c r="I288" s="1139">
        <v>2018</v>
      </c>
      <c r="J288" s="1247"/>
      <c r="K288" s="1119" t="s">
        <v>212</v>
      </c>
      <c r="L288" s="1252" t="s">
        <v>13</v>
      </c>
      <c r="M288" s="1139">
        <v>1</v>
      </c>
      <c r="N288" s="1140">
        <v>4664852</v>
      </c>
      <c r="O288" s="1140"/>
      <c r="P288" s="1140"/>
      <c r="Q288" s="1131"/>
      <c r="R288" s="1131"/>
      <c r="S288" s="1131"/>
      <c r="T288" s="1119"/>
      <c r="U288" s="1139">
        <v>1</v>
      </c>
      <c r="V288" s="1140">
        <v>4664852</v>
      </c>
      <c r="W288" s="1131"/>
    </row>
    <row r="289" spans="1:26" s="54" customFormat="1" ht="21">
      <c r="A289" s="1137">
        <v>160</v>
      </c>
      <c r="B289" s="1119" t="s">
        <v>2251</v>
      </c>
      <c r="C289" s="1379" t="s">
        <v>2140</v>
      </c>
      <c r="D289" s="1141" t="s">
        <v>471</v>
      </c>
      <c r="E289" s="1138" t="s">
        <v>1814</v>
      </c>
      <c r="F289" s="1119" t="s">
        <v>12</v>
      </c>
      <c r="G289" s="1138" t="s">
        <v>1816</v>
      </c>
      <c r="H289" s="1138" t="s">
        <v>1817</v>
      </c>
      <c r="I289" s="1139">
        <v>2018</v>
      </c>
      <c r="J289" s="1247"/>
      <c r="K289" s="1119" t="s">
        <v>212</v>
      </c>
      <c r="L289" s="1252" t="s">
        <v>13</v>
      </c>
      <c r="M289" s="1139">
        <v>1</v>
      </c>
      <c r="N289" s="1140">
        <v>4664852</v>
      </c>
      <c r="O289" s="1140"/>
      <c r="P289" s="1140"/>
      <c r="Q289" s="1131"/>
      <c r="R289" s="1131"/>
      <c r="S289" s="1131"/>
      <c r="T289" s="1119"/>
      <c r="U289" s="1139">
        <v>1</v>
      </c>
      <c r="V289" s="1140">
        <v>4664852</v>
      </c>
      <c r="W289" s="1131"/>
      <c r="Y289" s="1429"/>
      <c r="Z289" s="1429"/>
    </row>
    <row r="290" spans="1:26" s="54" customFormat="1" ht="33.75" customHeight="1">
      <c r="A290" s="1137">
        <v>161</v>
      </c>
      <c r="B290" s="1119" t="s">
        <v>2251</v>
      </c>
      <c r="C290" s="1379" t="s">
        <v>2152</v>
      </c>
      <c r="D290" s="1141" t="s">
        <v>471</v>
      </c>
      <c r="E290" s="1138" t="s">
        <v>1814</v>
      </c>
      <c r="F290" s="1119" t="s">
        <v>12</v>
      </c>
      <c r="G290" s="1138" t="s">
        <v>1816</v>
      </c>
      <c r="H290" s="1138" t="s">
        <v>1817</v>
      </c>
      <c r="I290" s="1139">
        <v>2018</v>
      </c>
      <c r="J290" s="1247"/>
      <c r="K290" s="1119" t="s">
        <v>212</v>
      </c>
      <c r="L290" s="1252" t="s">
        <v>13</v>
      </c>
      <c r="M290" s="1139">
        <v>1</v>
      </c>
      <c r="N290" s="1140">
        <v>4664852</v>
      </c>
      <c r="O290" s="1140"/>
      <c r="P290" s="1140"/>
      <c r="Q290" s="1131"/>
      <c r="R290" s="1131"/>
      <c r="S290" s="1131"/>
      <c r="T290" s="1119"/>
      <c r="U290" s="1139">
        <v>1</v>
      </c>
      <c r="V290" s="1140">
        <v>4664852</v>
      </c>
      <c r="W290" s="1131"/>
      <c r="Y290" s="1429"/>
      <c r="Z290" s="1429"/>
    </row>
    <row r="291" spans="1:26" s="54" customFormat="1">
      <c r="A291" s="1137"/>
      <c r="B291" s="1119"/>
      <c r="C291" s="1379"/>
      <c r="D291" s="1141"/>
      <c r="E291" s="1138"/>
      <c r="F291" s="1119"/>
      <c r="G291" s="1138"/>
      <c r="H291" s="1138"/>
      <c r="I291" s="1139"/>
      <c r="J291" s="1247"/>
      <c r="K291" s="1119"/>
      <c r="L291" s="1252"/>
      <c r="M291" s="1139"/>
      <c r="N291" s="1140"/>
      <c r="O291" s="1140"/>
      <c r="P291" s="1140"/>
      <c r="Q291" s="1131"/>
      <c r="R291" s="1131"/>
      <c r="S291" s="1131"/>
      <c r="T291" s="1119"/>
      <c r="U291" s="1139"/>
      <c r="V291" s="1140"/>
      <c r="W291" s="1131"/>
      <c r="Y291" s="1429"/>
      <c r="Z291" s="1429"/>
    </row>
    <row r="292" spans="1:26" s="54" customFormat="1" ht="21">
      <c r="A292" s="1137">
        <v>162</v>
      </c>
      <c r="B292" s="1119" t="s">
        <v>2251</v>
      </c>
      <c r="C292" s="1379" t="s">
        <v>2169</v>
      </c>
      <c r="D292" s="1141" t="s">
        <v>471</v>
      </c>
      <c r="E292" s="1138" t="s">
        <v>1814</v>
      </c>
      <c r="F292" s="1119" t="s">
        <v>12</v>
      </c>
      <c r="G292" s="1138" t="s">
        <v>1816</v>
      </c>
      <c r="H292" s="1138" t="s">
        <v>1817</v>
      </c>
      <c r="I292" s="1139">
        <v>2018</v>
      </c>
      <c r="J292" s="1247"/>
      <c r="K292" s="1119" t="s">
        <v>212</v>
      </c>
      <c r="L292" s="1252" t="s">
        <v>13</v>
      </c>
      <c r="M292" s="1139">
        <v>1</v>
      </c>
      <c r="N292" s="1140">
        <v>4664852</v>
      </c>
      <c r="O292" s="1140"/>
      <c r="P292" s="1140"/>
      <c r="Q292" s="1131"/>
      <c r="R292" s="1131"/>
      <c r="S292" s="1131"/>
      <c r="T292" s="1119"/>
      <c r="U292" s="1139">
        <v>1</v>
      </c>
      <c r="V292" s="1140">
        <v>4664852</v>
      </c>
      <c r="W292" s="1131"/>
      <c r="Y292" s="1429"/>
      <c r="Z292" s="1429"/>
    </row>
    <row r="293" spans="1:26" s="54" customFormat="1" ht="21">
      <c r="A293" s="1137">
        <v>163</v>
      </c>
      <c r="B293" s="1119" t="s">
        <v>2251</v>
      </c>
      <c r="C293" s="1379" t="s">
        <v>2212</v>
      </c>
      <c r="D293" s="1141" t="s">
        <v>471</v>
      </c>
      <c r="E293" s="1138" t="s">
        <v>1814</v>
      </c>
      <c r="F293" s="1119" t="s">
        <v>12</v>
      </c>
      <c r="G293" s="1138" t="s">
        <v>1816</v>
      </c>
      <c r="H293" s="1138" t="s">
        <v>1817</v>
      </c>
      <c r="I293" s="1139">
        <v>2018</v>
      </c>
      <c r="J293" s="1247"/>
      <c r="K293" s="1119" t="s">
        <v>212</v>
      </c>
      <c r="L293" s="1252" t="s">
        <v>13</v>
      </c>
      <c r="M293" s="1139">
        <v>1</v>
      </c>
      <c r="N293" s="1140">
        <v>4664852</v>
      </c>
      <c r="O293" s="1140"/>
      <c r="P293" s="1140"/>
      <c r="Q293" s="1131"/>
      <c r="R293" s="1131"/>
      <c r="S293" s="1131"/>
      <c r="T293" s="1119"/>
      <c r="U293" s="1139">
        <v>1</v>
      </c>
      <c r="V293" s="1140">
        <v>4664852</v>
      </c>
      <c r="W293" s="1131"/>
    </row>
    <row r="294" spans="1:26" s="54" customFormat="1" ht="21">
      <c r="A294" s="1137">
        <v>164</v>
      </c>
      <c r="B294" s="1119" t="s">
        <v>2251</v>
      </c>
      <c r="C294" s="1379" t="s">
        <v>2213</v>
      </c>
      <c r="D294" s="1141" t="s">
        <v>471</v>
      </c>
      <c r="E294" s="1138" t="s">
        <v>1814</v>
      </c>
      <c r="F294" s="1119" t="s">
        <v>12</v>
      </c>
      <c r="G294" s="1138" t="s">
        <v>1816</v>
      </c>
      <c r="H294" s="1138" t="s">
        <v>1817</v>
      </c>
      <c r="I294" s="1139">
        <v>2018</v>
      </c>
      <c r="J294" s="1247"/>
      <c r="K294" s="1119" t="s">
        <v>212</v>
      </c>
      <c r="L294" s="1252" t="s">
        <v>13</v>
      </c>
      <c r="M294" s="1139">
        <v>1</v>
      </c>
      <c r="N294" s="1140">
        <v>4664852</v>
      </c>
      <c r="O294" s="1140"/>
      <c r="P294" s="1140"/>
      <c r="Q294" s="1131"/>
      <c r="R294" s="1131"/>
      <c r="S294" s="1131"/>
      <c r="T294" s="1119"/>
      <c r="U294" s="1139">
        <v>1</v>
      </c>
      <c r="V294" s="1140">
        <v>4664852</v>
      </c>
      <c r="W294" s="1131"/>
      <c r="Y294" s="1429"/>
      <c r="Z294" s="1429"/>
    </row>
    <row r="295" spans="1:26" s="54" customFormat="1" ht="21">
      <c r="A295" s="1137">
        <v>165</v>
      </c>
      <c r="B295" s="1119" t="s">
        <v>2251</v>
      </c>
      <c r="C295" s="1379" t="s">
        <v>2214</v>
      </c>
      <c r="D295" s="1141" t="s">
        <v>471</v>
      </c>
      <c r="E295" s="1138" t="s">
        <v>1814</v>
      </c>
      <c r="F295" s="1119" t="s">
        <v>12</v>
      </c>
      <c r="G295" s="1138" t="s">
        <v>1816</v>
      </c>
      <c r="H295" s="1138" t="s">
        <v>1817</v>
      </c>
      <c r="I295" s="1139">
        <v>2018</v>
      </c>
      <c r="J295" s="1247"/>
      <c r="K295" s="1119" t="s">
        <v>212</v>
      </c>
      <c r="L295" s="1252" t="s">
        <v>13</v>
      </c>
      <c r="M295" s="1139">
        <v>1</v>
      </c>
      <c r="N295" s="1140">
        <v>4664852</v>
      </c>
      <c r="O295" s="1140"/>
      <c r="P295" s="1140"/>
      <c r="Q295" s="1131"/>
      <c r="R295" s="1131"/>
      <c r="S295" s="1131"/>
      <c r="T295" s="1119"/>
      <c r="U295" s="1139">
        <v>1</v>
      </c>
      <c r="V295" s="1140">
        <v>4664852</v>
      </c>
      <c r="W295" s="1131"/>
      <c r="Y295" s="1429"/>
      <c r="Z295" s="1429"/>
    </row>
    <row r="296" spans="1:26" s="54" customFormat="1" ht="21">
      <c r="A296" s="1137">
        <v>166</v>
      </c>
      <c r="B296" s="1119" t="s">
        <v>2251</v>
      </c>
      <c r="C296" s="1379" t="s">
        <v>2211</v>
      </c>
      <c r="D296" s="1141" t="s">
        <v>471</v>
      </c>
      <c r="E296" s="1138" t="s">
        <v>1814</v>
      </c>
      <c r="F296" s="1119" t="s">
        <v>12</v>
      </c>
      <c r="G296" s="1138" t="s">
        <v>1816</v>
      </c>
      <c r="H296" s="1138" t="s">
        <v>1817</v>
      </c>
      <c r="I296" s="1139">
        <v>2018</v>
      </c>
      <c r="J296" s="1247"/>
      <c r="K296" s="1119" t="s">
        <v>212</v>
      </c>
      <c r="L296" s="1252" t="s">
        <v>13</v>
      </c>
      <c r="M296" s="1139">
        <v>1</v>
      </c>
      <c r="N296" s="1140">
        <v>4664852</v>
      </c>
      <c r="O296" s="1140"/>
      <c r="P296" s="1140"/>
      <c r="Q296" s="1131"/>
      <c r="R296" s="1131"/>
      <c r="S296" s="1131"/>
      <c r="T296" s="1119"/>
      <c r="U296" s="1139">
        <v>1</v>
      </c>
      <c r="V296" s="1140">
        <v>4664852</v>
      </c>
      <c r="W296" s="1131"/>
      <c r="Y296" s="1429"/>
      <c r="Z296" s="1429"/>
    </row>
    <row r="297" spans="1:26" s="54" customFormat="1" ht="21">
      <c r="A297" s="1137">
        <v>167</v>
      </c>
      <c r="B297" s="1119" t="s">
        <v>2251</v>
      </c>
      <c r="C297" s="1379" t="s">
        <v>2321</v>
      </c>
      <c r="D297" s="1141" t="s">
        <v>471</v>
      </c>
      <c r="E297" s="1138" t="s">
        <v>1814</v>
      </c>
      <c r="F297" s="1119" t="s">
        <v>12</v>
      </c>
      <c r="G297" s="1138" t="s">
        <v>1816</v>
      </c>
      <c r="H297" s="1138" t="s">
        <v>1817</v>
      </c>
      <c r="I297" s="1139">
        <v>2018</v>
      </c>
      <c r="J297" s="1247"/>
      <c r="K297" s="1119" t="s">
        <v>212</v>
      </c>
      <c r="L297" s="1252" t="s">
        <v>13</v>
      </c>
      <c r="M297" s="1139">
        <v>1</v>
      </c>
      <c r="N297" s="1140">
        <v>4664852</v>
      </c>
      <c r="O297" s="1140"/>
      <c r="P297" s="1140"/>
      <c r="Q297" s="1131"/>
      <c r="R297" s="1131"/>
      <c r="S297" s="1131"/>
      <c r="T297" s="1119"/>
      <c r="U297" s="1139">
        <v>1</v>
      </c>
      <c r="V297" s="1140">
        <v>4664852</v>
      </c>
      <c r="W297" s="1131"/>
    </row>
    <row r="298" spans="1:26" s="54" customFormat="1" ht="21">
      <c r="A298" s="1137">
        <v>168</v>
      </c>
      <c r="B298" s="1119" t="s">
        <v>2251</v>
      </c>
      <c r="C298" s="1379" t="s">
        <v>2369</v>
      </c>
      <c r="D298" s="1141" t="s">
        <v>471</v>
      </c>
      <c r="E298" s="1138" t="s">
        <v>1814</v>
      </c>
      <c r="F298" s="1119" t="s">
        <v>12</v>
      </c>
      <c r="G298" s="1138" t="s">
        <v>1816</v>
      </c>
      <c r="H298" s="1138" t="s">
        <v>1817</v>
      </c>
      <c r="I298" s="1139">
        <v>2018</v>
      </c>
      <c r="J298" s="1247"/>
      <c r="K298" s="1119" t="s">
        <v>212</v>
      </c>
      <c r="L298" s="1252" t="s">
        <v>13</v>
      </c>
      <c r="M298" s="1139">
        <v>1</v>
      </c>
      <c r="N298" s="1140">
        <v>4664852</v>
      </c>
      <c r="O298" s="1140"/>
      <c r="P298" s="1140"/>
      <c r="Q298" s="1131"/>
      <c r="R298" s="1131"/>
      <c r="S298" s="1131"/>
      <c r="T298" s="1119"/>
      <c r="U298" s="1139">
        <v>1</v>
      </c>
      <c r="V298" s="1140">
        <v>4664852</v>
      </c>
      <c r="W298" s="1131"/>
      <c r="Y298" s="1429"/>
      <c r="Z298" s="1429"/>
    </row>
    <row r="299" spans="1:26" s="54" customFormat="1" ht="21">
      <c r="A299" s="1137">
        <v>169</v>
      </c>
      <c r="B299" s="1119" t="s">
        <v>2251</v>
      </c>
      <c r="C299" s="1379" t="s">
        <v>2221</v>
      </c>
      <c r="D299" s="1141" t="s">
        <v>471</v>
      </c>
      <c r="E299" s="1138" t="s">
        <v>1814</v>
      </c>
      <c r="F299" s="1119" t="s">
        <v>12</v>
      </c>
      <c r="G299" s="1138" t="s">
        <v>1816</v>
      </c>
      <c r="H299" s="1138" t="s">
        <v>1817</v>
      </c>
      <c r="I299" s="1139">
        <v>2018</v>
      </c>
      <c r="J299" s="1247"/>
      <c r="K299" s="1119" t="s">
        <v>212</v>
      </c>
      <c r="L299" s="1252" t="s">
        <v>13</v>
      </c>
      <c r="M299" s="1139">
        <v>1</v>
      </c>
      <c r="N299" s="1140">
        <v>4664852</v>
      </c>
      <c r="O299" s="1140"/>
      <c r="P299" s="1140"/>
      <c r="Q299" s="1131"/>
      <c r="R299" s="1131"/>
      <c r="S299" s="1131"/>
      <c r="T299" s="1119"/>
      <c r="U299" s="1139">
        <v>1</v>
      </c>
      <c r="V299" s="1140">
        <v>4664852</v>
      </c>
      <c r="W299" s="1131"/>
      <c r="Y299" s="1429"/>
      <c r="Z299" s="1429"/>
    </row>
    <row r="300" spans="1:26" s="54" customFormat="1" ht="21">
      <c r="A300" s="1137">
        <v>170</v>
      </c>
      <c r="B300" s="1119" t="s">
        <v>2251</v>
      </c>
      <c r="C300" s="1379" t="s">
        <v>2282</v>
      </c>
      <c r="D300" s="1141" t="s">
        <v>471</v>
      </c>
      <c r="E300" s="1138" t="s">
        <v>1814</v>
      </c>
      <c r="F300" s="1119" t="s">
        <v>12</v>
      </c>
      <c r="G300" s="1138" t="s">
        <v>1816</v>
      </c>
      <c r="H300" s="1138" t="s">
        <v>1817</v>
      </c>
      <c r="I300" s="1139">
        <v>2018</v>
      </c>
      <c r="J300" s="1247"/>
      <c r="K300" s="1119" t="s">
        <v>212</v>
      </c>
      <c r="L300" s="1252" t="s">
        <v>13</v>
      </c>
      <c r="M300" s="1139">
        <v>1</v>
      </c>
      <c r="N300" s="1140">
        <v>4664852</v>
      </c>
      <c r="O300" s="1140"/>
      <c r="P300" s="1140"/>
      <c r="Q300" s="1131"/>
      <c r="R300" s="1131"/>
      <c r="S300" s="1131"/>
      <c r="T300" s="1119"/>
      <c r="U300" s="1139">
        <v>1</v>
      </c>
      <c r="V300" s="1140">
        <v>4664852</v>
      </c>
      <c r="W300" s="1131"/>
      <c r="Y300" s="1429"/>
      <c r="Z300" s="1429"/>
    </row>
    <row r="301" spans="1:26" s="54" customFormat="1" ht="21">
      <c r="A301" s="1137">
        <v>171</v>
      </c>
      <c r="B301" s="1119" t="s">
        <v>2251</v>
      </c>
      <c r="C301" s="1379" t="s">
        <v>2162</v>
      </c>
      <c r="D301" s="1141" t="s">
        <v>471</v>
      </c>
      <c r="E301" s="1138" t="s">
        <v>1814</v>
      </c>
      <c r="F301" s="1119" t="s">
        <v>12</v>
      </c>
      <c r="G301" s="1138" t="s">
        <v>1816</v>
      </c>
      <c r="H301" s="1138" t="s">
        <v>1817</v>
      </c>
      <c r="I301" s="1139">
        <v>2018</v>
      </c>
      <c r="J301" s="1247"/>
      <c r="K301" s="1119" t="s">
        <v>212</v>
      </c>
      <c r="L301" s="1252" t="s">
        <v>13</v>
      </c>
      <c r="M301" s="1139">
        <v>1</v>
      </c>
      <c r="N301" s="1140">
        <v>4664852</v>
      </c>
      <c r="O301" s="1140"/>
      <c r="P301" s="1140"/>
      <c r="Q301" s="1131"/>
      <c r="R301" s="1131"/>
      <c r="S301" s="1131"/>
      <c r="T301" s="1119"/>
      <c r="U301" s="1139">
        <v>1</v>
      </c>
      <c r="V301" s="1140">
        <v>4664852</v>
      </c>
      <c r="W301" s="1131"/>
    </row>
    <row r="302" spans="1:26" s="54" customFormat="1" ht="21">
      <c r="A302" s="1137">
        <v>172</v>
      </c>
      <c r="B302" s="1119" t="s">
        <v>2251</v>
      </c>
      <c r="C302" s="1379" t="s">
        <v>2165</v>
      </c>
      <c r="D302" s="1141" t="s">
        <v>471</v>
      </c>
      <c r="E302" s="1138" t="s">
        <v>1814</v>
      </c>
      <c r="F302" s="1119" t="s">
        <v>12</v>
      </c>
      <c r="G302" s="1138" t="s">
        <v>1816</v>
      </c>
      <c r="H302" s="1138" t="s">
        <v>1817</v>
      </c>
      <c r="I302" s="1139">
        <v>2018</v>
      </c>
      <c r="J302" s="1247"/>
      <c r="K302" s="1119" t="s">
        <v>212</v>
      </c>
      <c r="L302" s="1252" t="s">
        <v>13</v>
      </c>
      <c r="M302" s="1139">
        <v>1</v>
      </c>
      <c r="N302" s="1140">
        <v>4664852</v>
      </c>
      <c r="O302" s="1140"/>
      <c r="P302" s="1140"/>
      <c r="Q302" s="1131"/>
      <c r="R302" s="1131"/>
      <c r="S302" s="1131"/>
      <c r="T302" s="1119"/>
      <c r="U302" s="1139">
        <v>1</v>
      </c>
      <c r="V302" s="1140">
        <v>4664852</v>
      </c>
      <c r="W302" s="1131"/>
      <c r="Y302" s="1429"/>
      <c r="Z302" s="1429"/>
    </row>
    <row r="303" spans="1:26" s="54" customFormat="1" ht="21">
      <c r="A303" s="1137">
        <v>173</v>
      </c>
      <c r="B303" s="1119" t="s">
        <v>2251</v>
      </c>
      <c r="C303" s="1379" t="s">
        <v>2172</v>
      </c>
      <c r="D303" s="1141" t="s">
        <v>471</v>
      </c>
      <c r="E303" s="1138" t="s">
        <v>1814</v>
      </c>
      <c r="F303" s="1119" t="s">
        <v>12</v>
      </c>
      <c r="G303" s="1138" t="s">
        <v>1816</v>
      </c>
      <c r="H303" s="1138" t="s">
        <v>1817</v>
      </c>
      <c r="I303" s="1139">
        <v>2018</v>
      </c>
      <c r="J303" s="1247"/>
      <c r="K303" s="1119" t="s">
        <v>212</v>
      </c>
      <c r="L303" s="1252" t="s">
        <v>13</v>
      </c>
      <c r="M303" s="1139">
        <v>1</v>
      </c>
      <c r="N303" s="1140">
        <v>4664852</v>
      </c>
      <c r="O303" s="1140"/>
      <c r="P303" s="1140"/>
      <c r="Q303" s="1131"/>
      <c r="R303" s="1131"/>
      <c r="S303" s="1131"/>
      <c r="T303" s="1119"/>
      <c r="U303" s="1139">
        <v>1</v>
      </c>
      <c r="V303" s="1140">
        <v>4664852</v>
      </c>
      <c r="W303" s="1131"/>
      <c r="Y303" s="1429"/>
      <c r="Z303" s="1429"/>
    </row>
    <row r="304" spans="1:26" s="54" customFormat="1" ht="21">
      <c r="A304" s="1137">
        <v>174</v>
      </c>
      <c r="B304" s="1119" t="s">
        <v>2251</v>
      </c>
      <c r="C304" s="1379" t="s">
        <v>2175</v>
      </c>
      <c r="D304" s="1141" t="s">
        <v>471</v>
      </c>
      <c r="E304" s="1138" t="s">
        <v>1814</v>
      </c>
      <c r="F304" s="1119" t="s">
        <v>12</v>
      </c>
      <c r="G304" s="1138" t="s">
        <v>1816</v>
      </c>
      <c r="H304" s="1138" t="s">
        <v>1817</v>
      </c>
      <c r="I304" s="1139">
        <v>2018</v>
      </c>
      <c r="J304" s="1247"/>
      <c r="K304" s="1119" t="s">
        <v>212</v>
      </c>
      <c r="L304" s="1252" t="s">
        <v>13</v>
      </c>
      <c r="M304" s="1139">
        <v>1</v>
      </c>
      <c r="N304" s="1140">
        <v>4664852</v>
      </c>
      <c r="O304" s="1140"/>
      <c r="P304" s="1140"/>
      <c r="Q304" s="1131"/>
      <c r="R304" s="1131"/>
      <c r="S304" s="1131"/>
      <c r="T304" s="1119"/>
      <c r="U304" s="1139">
        <v>1</v>
      </c>
      <c r="V304" s="1140">
        <v>4664852</v>
      </c>
      <c r="W304" s="1131"/>
      <c r="Y304" s="1429"/>
      <c r="Z304" s="1429"/>
    </row>
    <row r="305" spans="1:26" s="54" customFormat="1" ht="21">
      <c r="A305" s="1137">
        <v>175</v>
      </c>
      <c r="B305" s="1119" t="s">
        <v>2251</v>
      </c>
      <c r="C305" s="1379" t="s">
        <v>2177</v>
      </c>
      <c r="D305" s="1141" t="s">
        <v>471</v>
      </c>
      <c r="E305" s="1138" t="s">
        <v>1814</v>
      </c>
      <c r="F305" s="1119" t="s">
        <v>12</v>
      </c>
      <c r="G305" s="1138" t="s">
        <v>1816</v>
      </c>
      <c r="H305" s="1138" t="s">
        <v>1817</v>
      </c>
      <c r="I305" s="1139">
        <v>2018</v>
      </c>
      <c r="J305" s="1247"/>
      <c r="K305" s="1119" t="s">
        <v>212</v>
      </c>
      <c r="L305" s="1252" t="s">
        <v>13</v>
      </c>
      <c r="M305" s="1139">
        <v>1</v>
      </c>
      <c r="N305" s="1140">
        <v>4664852</v>
      </c>
      <c r="O305" s="1140"/>
      <c r="P305" s="1140"/>
      <c r="Q305" s="1131"/>
      <c r="R305" s="1131"/>
      <c r="S305" s="1131"/>
      <c r="T305" s="1119"/>
      <c r="U305" s="1139">
        <v>1</v>
      </c>
      <c r="V305" s="1140">
        <v>4664852</v>
      </c>
      <c r="W305" s="1131"/>
    </row>
    <row r="306" spans="1:26" s="54" customFormat="1">
      <c r="A306" s="1137"/>
      <c r="B306" s="1119"/>
      <c r="C306" s="1138"/>
      <c r="D306" s="1141"/>
      <c r="E306" s="1138"/>
      <c r="F306" s="1119"/>
      <c r="G306" s="1138"/>
      <c r="H306" s="1138"/>
      <c r="I306" s="1139"/>
      <c r="J306" s="1247"/>
      <c r="K306" s="1138"/>
      <c r="L306" s="1252"/>
      <c r="M306" s="1119"/>
      <c r="N306" s="1140"/>
      <c r="O306" s="1140"/>
      <c r="P306" s="1140"/>
      <c r="Q306" s="1131"/>
      <c r="R306" s="1131"/>
      <c r="S306" s="1131"/>
      <c r="T306" s="1119"/>
      <c r="U306" s="1119"/>
      <c r="V306" s="1140"/>
      <c r="W306" s="1131"/>
      <c r="Y306" s="1429"/>
      <c r="Z306" s="1429"/>
    </row>
    <row r="307" spans="1:26" s="54" customFormat="1">
      <c r="A307" s="1137">
        <v>176</v>
      </c>
      <c r="B307" s="1119" t="s">
        <v>2253</v>
      </c>
      <c r="C307" s="1138" t="s">
        <v>2147</v>
      </c>
      <c r="D307" s="1141" t="s">
        <v>80</v>
      </c>
      <c r="E307" s="1138" t="s">
        <v>12</v>
      </c>
      <c r="F307" s="1119" t="s">
        <v>12</v>
      </c>
      <c r="G307" s="1138" t="s">
        <v>1839</v>
      </c>
      <c r="H307" s="1138" t="s">
        <v>1817</v>
      </c>
      <c r="I307" s="1139">
        <v>2014</v>
      </c>
      <c r="J307" s="1247"/>
      <c r="K307" s="1138" t="s">
        <v>212</v>
      </c>
      <c r="L307" s="1252" t="s">
        <v>13</v>
      </c>
      <c r="M307" s="1139">
        <v>1</v>
      </c>
      <c r="N307" s="1140">
        <v>15322120</v>
      </c>
      <c r="O307" s="1140"/>
      <c r="P307" s="1140"/>
      <c r="Q307" s="1131"/>
      <c r="R307" s="1131"/>
      <c r="S307" s="1131"/>
      <c r="T307" s="1119"/>
      <c r="U307" s="1139">
        <v>1</v>
      </c>
      <c r="V307" s="1140">
        <v>15322120</v>
      </c>
      <c r="W307" s="1131"/>
      <c r="Y307" s="1429"/>
      <c r="Z307" s="1429"/>
    </row>
    <row r="308" spans="1:26" s="54" customFormat="1">
      <c r="A308" s="1137"/>
      <c r="B308" s="1119"/>
      <c r="C308" s="1138"/>
      <c r="D308" s="1141"/>
      <c r="E308" s="1138"/>
      <c r="F308" s="1119"/>
      <c r="G308" s="1138"/>
      <c r="H308" s="1138"/>
      <c r="I308" s="1139"/>
      <c r="J308" s="1247"/>
      <c r="K308" s="1138"/>
      <c r="L308" s="1252"/>
      <c r="M308" s="1139"/>
      <c r="N308" s="1140"/>
      <c r="O308" s="1140"/>
      <c r="P308" s="1140"/>
      <c r="Q308" s="1131"/>
      <c r="R308" s="1131"/>
      <c r="S308" s="1131"/>
      <c r="T308" s="1119"/>
      <c r="U308" s="1139"/>
      <c r="V308" s="1140"/>
      <c r="W308" s="1131"/>
      <c r="Y308" s="1429"/>
      <c r="Z308" s="1429"/>
    </row>
    <row r="309" spans="1:26" s="54" customFormat="1">
      <c r="A309" s="1137">
        <v>177</v>
      </c>
      <c r="B309" s="1119" t="s">
        <v>2254</v>
      </c>
      <c r="C309" s="1379" t="s">
        <v>2147</v>
      </c>
      <c r="D309" s="1141" t="s">
        <v>229</v>
      </c>
      <c r="E309" s="1138" t="s">
        <v>1874</v>
      </c>
      <c r="F309" s="1119" t="s">
        <v>12</v>
      </c>
      <c r="G309" s="1138" t="s">
        <v>1839</v>
      </c>
      <c r="H309" s="1138" t="s">
        <v>596</v>
      </c>
      <c r="I309" s="1139">
        <v>2004</v>
      </c>
      <c r="J309" s="1247"/>
      <c r="K309" s="1138" t="s">
        <v>212</v>
      </c>
      <c r="L309" s="1252" t="s">
        <v>1914</v>
      </c>
      <c r="M309" s="1139">
        <v>1</v>
      </c>
      <c r="N309" s="1140">
        <v>1200000</v>
      </c>
      <c r="O309" s="1140"/>
      <c r="P309" s="1140"/>
      <c r="Q309" s="1141"/>
      <c r="R309" s="1131"/>
      <c r="S309" s="1131"/>
      <c r="T309" s="1119"/>
      <c r="U309" s="1139">
        <v>1</v>
      </c>
      <c r="V309" s="1140">
        <v>1200000</v>
      </c>
      <c r="W309" s="1141" t="s">
        <v>2199</v>
      </c>
    </row>
    <row r="310" spans="1:26" s="54" customFormat="1">
      <c r="A310" s="1137">
        <v>178</v>
      </c>
      <c r="B310" s="1119" t="s">
        <v>2254</v>
      </c>
      <c r="C310" s="1379" t="s">
        <v>2138</v>
      </c>
      <c r="D310" s="1141" t="s">
        <v>229</v>
      </c>
      <c r="E310" s="1138" t="s">
        <v>1874</v>
      </c>
      <c r="F310" s="1119" t="s">
        <v>12</v>
      </c>
      <c r="G310" s="1138" t="s">
        <v>1839</v>
      </c>
      <c r="H310" s="1138" t="s">
        <v>596</v>
      </c>
      <c r="I310" s="1139">
        <v>2004</v>
      </c>
      <c r="J310" s="1247"/>
      <c r="K310" s="1138" t="s">
        <v>212</v>
      </c>
      <c r="L310" s="1252" t="s">
        <v>1914</v>
      </c>
      <c r="M310" s="1139">
        <v>1</v>
      </c>
      <c r="N310" s="1140">
        <v>1200000</v>
      </c>
      <c r="O310" s="1140"/>
      <c r="P310" s="1140"/>
      <c r="Q310" s="1141"/>
      <c r="R310" s="1131"/>
      <c r="S310" s="1131"/>
      <c r="T310" s="1119"/>
      <c r="U310" s="1139">
        <v>1</v>
      </c>
      <c r="V310" s="1140">
        <v>1200000</v>
      </c>
      <c r="W310" s="1141"/>
      <c r="Y310" s="1429"/>
      <c r="Z310" s="1429"/>
    </row>
    <row r="311" spans="1:26" s="54" customFormat="1">
      <c r="A311" s="1137">
        <v>179</v>
      </c>
      <c r="B311" s="1119" t="s">
        <v>2254</v>
      </c>
      <c r="C311" s="1379" t="s">
        <v>2140</v>
      </c>
      <c r="D311" s="1141" t="s">
        <v>229</v>
      </c>
      <c r="E311" s="1138" t="s">
        <v>1874</v>
      </c>
      <c r="F311" s="1119" t="s">
        <v>12</v>
      </c>
      <c r="G311" s="1138" t="s">
        <v>1839</v>
      </c>
      <c r="H311" s="1138" t="s">
        <v>596</v>
      </c>
      <c r="I311" s="1139">
        <v>2004</v>
      </c>
      <c r="J311" s="1247"/>
      <c r="K311" s="1138" t="s">
        <v>212</v>
      </c>
      <c r="L311" s="1252" t="s">
        <v>1914</v>
      </c>
      <c r="M311" s="1139">
        <v>1</v>
      </c>
      <c r="N311" s="1140">
        <v>1200000</v>
      </c>
      <c r="O311" s="1140"/>
      <c r="P311" s="1140"/>
      <c r="Q311" s="1141"/>
      <c r="R311" s="1131"/>
      <c r="S311" s="1131"/>
      <c r="T311" s="1119"/>
      <c r="U311" s="1139">
        <v>1</v>
      </c>
      <c r="V311" s="1140">
        <v>1200000</v>
      </c>
      <c r="W311" s="1141"/>
      <c r="Y311" s="1429"/>
      <c r="Z311" s="1429"/>
    </row>
    <row r="312" spans="1:26" s="54" customFormat="1">
      <c r="A312" s="1137"/>
      <c r="B312" s="1119"/>
      <c r="C312" s="1138"/>
      <c r="D312" s="1141"/>
      <c r="E312" s="1138"/>
      <c r="F312" s="1119"/>
      <c r="G312" s="1138"/>
      <c r="H312" s="1138"/>
      <c r="I312" s="1139"/>
      <c r="J312" s="1247"/>
      <c r="K312" s="1138"/>
      <c r="L312" s="1252"/>
      <c r="M312" s="1119"/>
      <c r="N312" s="1131"/>
      <c r="O312" s="1131"/>
      <c r="P312" s="1131"/>
      <c r="Q312" s="1141"/>
      <c r="R312" s="1131"/>
      <c r="S312" s="1131"/>
      <c r="T312" s="1119"/>
      <c r="U312" s="1119"/>
      <c r="V312" s="1131"/>
      <c r="W312" s="1141"/>
      <c r="Y312" s="1429"/>
      <c r="Z312" s="1429"/>
    </row>
    <row r="313" spans="1:26" s="54" customFormat="1" ht="21">
      <c r="A313" s="1137">
        <v>180</v>
      </c>
      <c r="B313" s="1119" t="s">
        <v>2254</v>
      </c>
      <c r="C313" s="1379" t="s">
        <v>2147</v>
      </c>
      <c r="D313" s="1141" t="s">
        <v>229</v>
      </c>
      <c r="E313" s="1138" t="s">
        <v>1963</v>
      </c>
      <c r="F313" s="1119" t="s">
        <v>12</v>
      </c>
      <c r="G313" s="1138" t="s">
        <v>1839</v>
      </c>
      <c r="H313" s="1138" t="s">
        <v>596</v>
      </c>
      <c r="I313" s="1139">
        <v>2004</v>
      </c>
      <c r="J313" s="1247"/>
      <c r="K313" s="1138" t="s">
        <v>212</v>
      </c>
      <c r="L313" s="1252" t="s">
        <v>13</v>
      </c>
      <c r="M313" s="1139">
        <v>1</v>
      </c>
      <c r="N313" s="1140">
        <v>1200000</v>
      </c>
      <c r="O313" s="1140"/>
      <c r="P313" s="1140"/>
      <c r="Q313" s="1131"/>
      <c r="R313" s="1131"/>
      <c r="S313" s="1131"/>
      <c r="T313" s="1119"/>
      <c r="U313" s="1139">
        <v>1</v>
      </c>
      <c r="V313" s="1140">
        <v>1200000</v>
      </c>
      <c r="W313" s="1131"/>
      <c r="Y313" s="1429"/>
      <c r="Z313" s="1429"/>
    </row>
    <row r="314" spans="1:26" s="54" customFormat="1" ht="21">
      <c r="A314" s="1137">
        <v>181</v>
      </c>
      <c r="B314" s="1119" t="s">
        <v>2254</v>
      </c>
      <c r="C314" s="1379" t="s">
        <v>2138</v>
      </c>
      <c r="D314" s="1141" t="s">
        <v>229</v>
      </c>
      <c r="E314" s="1138" t="s">
        <v>1963</v>
      </c>
      <c r="F314" s="1119" t="s">
        <v>12</v>
      </c>
      <c r="G314" s="1138" t="s">
        <v>1839</v>
      </c>
      <c r="H314" s="1138" t="s">
        <v>596</v>
      </c>
      <c r="I314" s="1139">
        <v>2004</v>
      </c>
      <c r="J314" s="1247"/>
      <c r="K314" s="1138" t="s">
        <v>212</v>
      </c>
      <c r="L314" s="1252" t="s">
        <v>13</v>
      </c>
      <c r="M314" s="1139">
        <v>1</v>
      </c>
      <c r="N314" s="1140">
        <v>1200000</v>
      </c>
      <c r="O314" s="1140"/>
      <c r="P314" s="1140"/>
      <c r="Q314" s="1131"/>
      <c r="R314" s="1131"/>
      <c r="S314" s="1131"/>
      <c r="T314" s="1119"/>
      <c r="U314" s="1139">
        <v>1</v>
      </c>
      <c r="V314" s="1140">
        <v>1200000</v>
      </c>
      <c r="W314" s="1131"/>
      <c r="Y314" s="1429"/>
      <c r="Z314" s="1429"/>
    </row>
    <row r="315" spans="1:26" s="54" customFormat="1" ht="21">
      <c r="A315" s="1137">
        <v>182</v>
      </c>
      <c r="B315" s="1119" t="s">
        <v>2254</v>
      </c>
      <c r="C315" s="1379" t="s">
        <v>2140</v>
      </c>
      <c r="D315" s="1141" t="s">
        <v>229</v>
      </c>
      <c r="E315" s="1138" t="s">
        <v>1963</v>
      </c>
      <c r="F315" s="1119" t="s">
        <v>12</v>
      </c>
      <c r="G315" s="1138" t="s">
        <v>1839</v>
      </c>
      <c r="H315" s="1138" t="s">
        <v>596</v>
      </c>
      <c r="I315" s="1139">
        <v>2004</v>
      </c>
      <c r="J315" s="1247"/>
      <c r="K315" s="1138" t="s">
        <v>212</v>
      </c>
      <c r="L315" s="1252" t="s">
        <v>13</v>
      </c>
      <c r="M315" s="1139">
        <v>1</v>
      </c>
      <c r="N315" s="1140">
        <v>1200000</v>
      </c>
      <c r="O315" s="1140"/>
      <c r="P315" s="1140"/>
      <c r="Q315" s="1131"/>
      <c r="R315" s="1131"/>
      <c r="S315" s="1131"/>
      <c r="T315" s="1119"/>
      <c r="U315" s="1139">
        <v>1</v>
      </c>
      <c r="V315" s="1140">
        <v>1200000</v>
      </c>
      <c r="W315" s="1131"/>
      <c r="Y315" s="1429"/>
      <c r="Z315" s="1429"/>
    </row>
    <row r="316" spans="1:26" s="54" customFormat="1" ht="21">
      <c r="A316" s="1137">
        <v>183</v>
      </c>
      <c r="B316" s="1119" t="s">
        <v>2254</v>
      </c>
      <c r="C316" s="1379" t="s">
        <v>2152</v>
      </c>
      <c r="D316" s="1141" t="s">
        <v>229</v>
      </c>
      <c r="E316" s="1138" t="s">
        <v>1963</v>
      </c>
      <c r="F316" s="1119" t="s">
        <v>12</v>
      </c>
      <c r="G316" s="1138" t="s">
        <v>1839</v>
      </c>
      <c r="H316" s="1138" t="s">
        <v>596</v>
      </c>
      <c r="I316" s="1139">
        <v>2004</v>
      </c>
      <c r="J316" s="1247"/>
      <c r="K316" s="1138" t="s">
        <v>212</v>
      </c>
      <c r="L316" s="1252" t="s">
        <v>13</v>
      </c>
      <c r="M316" s="1139">
        <v>1</v>
      </c>
      <c r="N316" s="1140">
        <v>1200000</v>
      </c>
      <c r="O316" s="1140"/>
      <c r="P316" s="1140"/>
      <c r="Q316" s="1131"/>
      <c r="R316" s="1131"/>
      <c r="S316" s="1131"/>
      <c r="T316" s="1119"/>
      <c r="U316" s="1139">
        <v>1</v>
      </c>
      <c r="V316" s="1140">
        <v>1200000</v>
      </c>
      <c r="W316" s="1131"/>
    </row>
    <row r="317" spans="1:26" s="54" customFormat="1" ht="21">
      <c r="A317" s="1137">
        <v>184</v>
      </c>
      <c r="B317" s="1119" t="s">
        <v>2254</v>
      </c>
      <c r="C317" s="1379" t="s">
        <v>2169</v>
      </c>
      <c r="D317" s="1141" t="s">
        <v>229</v>
      </c>
      <c r="E317" s="1138" t="s">
        <v>1963</v>
      </c>
      <c r="F317" s="1119" t="s">
        <v>12</v>
      </c>
      <c r="G317" s="1138" t="s">
        <v>1839</v>
      </c>
      <c r="H317" s="1138" t="s">
        <v>596</v>
      </c>
      <c r="I317" s="1139">
        <v>2004</v>
      </c>
      <c r="J317" s="1247"/>
      <c r="K317" s="1138" t="s">
        <v>212</v>
      </c>
      <c r="L317" s="1252" t="s">
        <v>13</v>
      </c>
      <c r="M317" s="1139">
        <v>1</v>
      </c>
      <c r="N317" s="1140">
        <v>1200000</v>
      </c>
      <c r="O317" s="1140"/>
      <c r="P317" s="1140"/>
      <c r="Q317" s="1131"/>
      <c r="R317" s="1131"/>
      <c r="S317" s="1131"/>
      <c r="T317" s="1119"/>
      <c r="U317" s="1139">
        <v>1</v>
      </c>
      <c r="V317" s="1140">
        <v>1200000</v>
      </c>
      <c r="W317" s="1131"/>
      <c r="Y317" s="1429"/>
      <c r="Z317" s="1429"/>
    </row>
    <row r="318" spans="1:26" s="54" customFormat="1" ht="21">
      <c r="A318" s="1137">
        <v>185</v>
      </c>
      <c r="B318" s="1119" t="s">
        <v>2254</v>
      </c>
      <c r="C318" s="1379" t="s">
        <v>2212</v>
      </c>
      <c r="D318" s="1141" t="s">
        <v>229</v>
      </c>
      <c r="E318" s="1138" t="s">
        <v>1963</v>
      </c>
      <c r="F318" s="1119" t="s">
        <v>12</v>
      </c>
      <c r="G318" s="1138" t="s">
        <v>1839</v>
      </c>
      <c r="H318" s="1138" t="s">
        <v>596</v>
      </c>
      <c r="I318" s="1139">
        <v>2004</v>
      </c>
      <c r="J318" s="1247"/>
      <c r="K318" s="1138" t="s">
        <v>212</v>
      </c>
      <c r="L318" s="1252" t="s">
        <v>13</v>
      </c>
      <c r="M318" s="1139">
        <v>1</v>
      </c>
      <c r="N318" s="1140">
        <v>1200000</v>
      </c>
      <c r="O318" s="1140"/>
      <c r="P318" s="1140"/>
      <c r="Q318" s="1131"/>
      <c r="R318" s="1131"/>
      <c r="S318" s="1131"/>
      <c r="T318" s="1119"/>
      <c r="U318" s="1139">
        <v>1</v>
      </c>
      <c r="V318" s="1140">
        <v>1200000</v>
      </c>
      <c r="W318" s="1131"/>
      <c r="Y318" s="1429"/>
      <c r="Z318" s="1429"/>
    </row>
    <row r="319" spans="1:26" s="54" customFormat="1" ht="21">
      <c r="A319" s="1137">
        <v>186</v>
      </c>
      <c r="B319" s="1119" t="s">
        <v>2254</v>
      </c>
      <c r="C319" s="1379" t="s">
        <v>2213</v>
      </c>
      <c r="D319" s="1141" t="s">
        <v>229</v>
      </c>
      <c r="E319" s="1138" t="s">
        <v>1963</v>
      </c>
      <c r="F319" s="1119" t="s">
        <v>12</v>
      </c>
      <c r="G319" s="1138" t="s">
        <v>1839</v>
      </c>
      <c r="H319" s="1138" t="s">
        <v>596</v>
      </c>
      <c r="I319" s="1139">
        <v>2004</v>
      </c>
      <c r="J319" s="1247"/>
      <c r="K319" s="1138" t="s">
        <v>212</v>
      </c>
      <c r="L319" s="1252" t="s">
        <v>13</v>
      </c>
      <c r="M319" s="1139">
        <v>1</v>
      </c>
      <c r="N319" s="1140">
        <v>1200000</v>
      </c>
      <c r="O319" s="1140"/>
      <c r="P319" s="1140"/>
      <c r="Q319" s="1131"/>
      <c r="R319" s="1131"/>
      <c r="S319" s="1131"/>
      <c r="T319" s="1119"/>
      <c r="U319" s="1139">
        <v>1</v>
      </c>
      <c r="V319" s="1140">
        <v>1200000</v>
      </c>
      <c r="W319" s="1131"/>
      <c r="Y319" s="1429"/>
      <c r="Z319" s="1429"/>
    </row>
    <row r="320" spans="1:26" s="54" customFormat="1" ht="21">
      <c r="A320" s="1137">
        <v>187</v>
      </c>
      <c r="B320" s="1119" t="s">
        <v>2254</v>
      </c>
      <c r="C320" s="1379" t="s">
        <v>2214</v>
      </c>
      <c r="D320" s="1141" t="s">
        <v>229</v>
      </c>
      <c r="E320" s="1138" t="s">
        <v>1963</v>
      </c>
      <c r="F320" s="1119" t="s">
        <v>12</v>
      </c>
      <c r="G320" s="1138" t="s">
        <v>1839</v>
      </c>
      <c r="H320" s="1138" t="s">
        <v>596</v>
      </c>
      <c r="I320" s="1139">
        <v>2004</v>
      </c>
      <c r="J320" s="1247"/>
      <c r="K320" s="1138" t="s">
        <v>212</v>
      </c>
      <c r="L320" s="1252" t="s">
        <v>13</v>
      </c>
      <c r="M320" s="1139">
        <v>1</v>
      </c>
      <c r="N320" s="1140">
        <v>1200000</v>
      </c>
      <c r="O320" s="1140"/>
      <c r="P320" s="1140"/>
      <c r="Q320" s="1131"/>
      <c r="R320" s="1131"/>
      <c r="S320" s="1131"/>
      <c r="T320" s="1119"/>
      <c r="U320" s="1139">
        <v>1</v>
      </c>
      <c r="V320" s="1140">
        <v>1200000</v>
      </c>
      <c r="W320" s="1131"/>
    </row>
    <row r="321" spans="1:26" s="54" customFormat="1">
      <c r="A321" s="1137"/>
      <c r="B321" s="1119"/>
      <c r="C321" s="1138"/>
      <c r="D321" s="1141"/>
      <c r="E321" s="1138"/>
      <c r="F321" s="1119"/>
      <c r="G321" s="1138"/>
      <c r="H321" s="1138"/>
      <c r="I321" s="1139"/>
      <c r="J321" s="1247"/>
      <c r="K321" s="1138"/>
      <c r="L321" s="1252"/>
      <c r="M321" s="1139"/>
      <c r="N321" s="1140"/>
      <c r="O321" s="1140"/>
      <c r="P321" s="1140"/>
      <c r="Q321" s="1131"/>
      <c r="R321" s="1131"/>
      <c r="S321" s="1131"/>
      <c r="T321" s="1119"/>
      <c r="U321" s="1139"/>
      <c r="V321" s="1140"/>
      <c r="W321" s="1131"/>
      <c r="Y321" s="1429"/>
      <c r="Z321" s="1429"/>
    </row>
    <row r="322" spans="1:26" s="54" customFormat="1">
      <c r="A322" s="1137">
        <v>188</v>
      </c>
      <c r="B322" s="1119" t="s">
        <v>2254</v>
      </c>
      <c r="C322" s="1379" t="s">
        <v>2147</v>
      </c>
      <c r="D322" s="1141" t="s">
        <v>229</v>
      </c>
      <c r="E322" s="1138" t="s">
        <v>1874</v>
      </c>
      <c r="F322" s="1119" t="s">
        <v>12</v>
      </c>
      <c r="G322" s="1138" t="s">
        <v>1839</v>
      </c>
      <c r="H322" s="1138" t="s">
        <v>596</v>
      </c>
      <c r="I322" s="1139">
        <v>2005</v>
      </c>
      <c r="J322" s="1247"/>
      <c r="K322" s="1138" t="s">
        <v>212</v>
      </c>
      <c r="L322" s="1252" t="s">
        <v>13</v>
      </c>
      <c r="M322" s="1139">
        <v>1</v>
      </c>
      <c r="N322" s="1140">
        <v>729000</v>
      </c>
      <c r="O322" s="1140"/>
      <c r="P322" s="1140"/>
      <c r="Q322" s="1131"/>
      <c r="R322" s="1131"/>
      <c r="S322" s="1131"/>
      <c r="T322" s="1119"/>
      <c r="U322" s="1139">
        <v>1</v>
      </c>
      <c r="V322" s="1140">
        <v>729000</v>
      </c>
      <c r="W322" s="1131"/>
      <c r="Y322" s="1429"/>
      <c r="Z322" s="1429"/>
    </row>
    <row r="323" spans="1:26" s="54" customFormat="1">
      <c r="A323" s="1137">
        <v>189</v>
      </c>
      <c r="B323" s="1119" t="s">
        <v>2254</v>
      </c>
      <c r="C323" s="1379" t="s">
        <v>2138</v>
      </c>
      <c r="D323" s="1141" t="s">
        <v>229</v>
      </c>
      <c r="E323" s="1138" t="s">
        <v>1874</v>
      </c>
      <c r="F323" s="1119" t="s">
        <v>12</v>
      </c>
      <c r="G323" s="1138" t="s">
        <v>1839</v>
      </c>
      <c r="H323" s="1138" t="s">
        <v>596</v>
      </c>
      <c r="I323" s="1139">
        <v>2006</v>
      </c>
      <c r="J323" s="1247"/>
      <c r="K323" s="1138" t="s">
        <v>212</v>
      </c>
      <c r="L323" s="1252" t="s">
        <v>13</v>
      </c>
      <c r="M323" s="1139">
        <v>1</v>
      </c>
      <c r="N323" s="1140">
        <v>729000</v>
      </c>
      <c r="O323" s="1140"/>
      <c r="P323" s="1140"/>
      <c r="Q323" s="1131"/>
      <c r="R323" s="1131"/>
      <c r="S323" s="1131"/>
      <c r="T323" s="1119"/>
      <c r="U323" s="1139">
        <v>1</v>
      </c>
      <c r="V323" s="1140">
        <v>729000</v>
      </c>
      <c r="W323" s="1131"/>
      <c r="Y323" s="1429"/>
      <c r="Z323" s="1429"/>
    </row>
    <row r="324" spans="1:26" s="54" customFormat="1">
      <c r="A324" s="1137"/>
      <c r="B324" s="1119"/>
      <c r="C324" s="1138"/>
      <c r="D324" s="1141"/>
      <c r="E324" s="1138"/>
      <c r="F324" s="1119"/>
      <c r="G324" s="1138"/>
      <c r="H324" s="1138"/>
      <c r="I324" s="1139"/>
      <c r="J324" s="1247"/>
      <c r="K324" s="1138"/>
      <c r="L324" s="1252"/>
      <c r="M324" s="1139"/>
      <c r="N324" s="1140"/>
      <c r="O324" s="1140"/>
      <c r="P324" s="1140"/>
      <c r="Q324" s="1131"/>
      <c r="R324" s="1131"/>
      <c r="S324" s="1131"/>
      <c r="T324" s="1119"/>
      <c r="U324" s="1139"/>
      <c r="V324" s="1140"/>
      <c r="W324" s="1131"/>
    </row>
    <row r="325" spans="1:26" s="54" customFormat="1">
      <c r="A325" s="1137">
        <v>190</v>
      </c>
      <c r="B325" s="1119" t="s">
        <v>2254</v>
      </c>
      <c r="C325" s="1379" t="s">
        <v>2147</v>
      </c>
      <c r="D325" s="1141" t="s">
        <v>229</v>
      </c>
      <c r="E325" s="1138" t="s">
        <v>1874</v>
      </c>
      <c r="F325" s="1119" t="s">
        <v>12</v>
      </c>
      <c r="G325" s="1138" t="s">
        <v>1839</v>
      </c>
      <c r="H325" s="1138" t="s">
        <v>596</v>
      </c>
      <c r="I325" s="1139">
        <v>2005</v>
      </c>
      <c r="J325" s="1247"/>
      <c r="K325" s="1138" t="s">
        <v>212</v>
      </c>
      <c r="L325" s="1252" t="s">
        <v>1914</v>
      </c>
      <c r="M325" s="1139">
        <v>1</v>
      </c>
      <c r="N325" s="1140">
        <v>729000</v>
      </c>
      <c r="O325" s="1140"/>
      <c r="P325" s="1140"/>
      <c r="Q325" s="1141"/>
      <c r="R325" s="1131"/>
      <c r="S325" s="1131"/>
      <c r="T325" s="1119"/>
      <c r="U325" s="1139">
        <v>1</v>
      </c>
      <c r="V325" s="1140">
        <v>729000</v>
      </c>
      <c r="W325" s="1141" t="s">
        <v>2199</v>
      </c>
      <c r="Y325" s="1429"/>
      <c r="Z325" s="1429"/>
    </row>
    <row r="326" spans="1:26" s="54" customFormat="1">
      <c r="A326" s="1137">
        <v>191</v>
      </c>
      <c r="B326" s="1119" t="s">
        <v>2254</v>
      </c>
      <c r="C326" s="1379" t="s">
        <v>2138</v>
      </c>
      <c r="D326" s="1141" t="s">
        <v>229</v>
      </c>
      <c r="E326" s="1138" t="s">
        <v>1874</v>
      </c>
      <c r="F326" s="1119" t="s">
        <v>12</v>
      </c>
      <c r="G326" s="1138" t="s">
        <v>1839</v>
      </c>
      <c r="H326" s="1138" t="s">
        <v>596</v>
      </c>
      <c r="I326" s="1139">
        <v>2006</v>
      </c>
      <c r="J326" s="1247"/>
      <c r="K326" s="1138" t="s">
        <v>212</v>
      </c>
      <c r="L326" s="1252" t="s">
        <v>1914</v>
      </c>
      <c r="M326" s="1139">
        <v>1</v>
      </c>
      <c r="N326" s="1140">
        <v>729000</v>
      </c>
      <c r="O326" s="1140"/>
      <c r="P326" s="1140"/>
      <c r="Q326" s="1141"/>
      <c r="R326" s="1131"/>
      <c r="S326" s="1131"/>
      <c r="T326" s="1119"/>
      <c r="U326" s="1139">
        <v>1</v>
      </c>
      <c r="V326" s="1140">
        <v>729000</v>
      </c>
      <c r="W326" s="1141"/>
      <c r="Y326" s="1429"/>
      <c r="Z326" s="1429"/>
    </row>
    <row r="327" spans="1:26" s="54" customFormat="1">
      <c r="A327" s="1137"/>
      <c r="B327" s="1119"/>
      <c r="C327" s="1138"/>
      <c r="D327" s="1141"/>
      <c r="E327" s="1138"/>
      <c r="F327" s="1119"/>
      <c r="G327" s="1138"/>
      <c r="H327" s="1138"/>
      <c r="I327" s="1139"/>
      <c r="J327" s="1247"/>
      <c r="K327" s="1138"/>
      <c r="L327" s="1252"/>
      <c r="M327" s="1119"/>
      <c r="N327" s="1131"/>
      <c r="O327" s="1131"/>
      <c r="P327" s="1131"/>
      <c r="Q327" s="1141"/>
      <c r="R327" s="1131"/>
      <c r="S327" s="1131"/>
      <c r="T327" s="1119"/>
      <c r="U327" s="1119"/>
      <c r="V327" s="1131"/>
      <c r="W327" s="1141"/>
      <c r="Y327" s="1429"/>
      <c r="Z327" s="1429"/>
    </row>
    <row r="328" spans="1:26" s="54" customFormat="1">
      <c r="A328" s="1137">
        <v>192</v>
      </c>
      <c r="B328" s="1119" t="s">
        <v>2254</v>
      </c>
      <c r="C328" s="1379" t="s">
        <v>2147</v>
      </c>
      <c r="D328" s="1141" t="s">
        <v>229</v>
      </c>
      <c r="E328" s="1138" t="s">
        <v>1875</v>
      </c>
      <c r="F328" s="1119" t="s">
        <v>12</v>
      </c>
      <c r="G328" s="1138" t="s">
        <v>1839</v>
      </c>
      <c r="H328" s="1138" t="s">
        <v>596</v>
      </c>
      <c r="I328" s="1139">
        <v>2005</v>
      </c>
      <c r="J328" s="1247"/>
      <c r="K328" s="1138" t="s">
        <v>212</v>
      </c>
      <c r="L328" s="1252" t="s">
        <v>1914</v>
      </c>
      <c r="M328" s="1139">
        <v>1</v>
      </c>
      <c r="N328" s="1140">
        <v>600000</v>
      </c>
      <c r="O328" s="1140"/>
      <c r="P328" s="1140"/>
      <c r="Q328" s="1141"/>
      <c r="R328" s="1131"/>
      <c r="S328" s="1131"/>
      <c r="T328" s="1119"/>
      <c r="U328" s="1139">
        <v>1</v>
      </c>
      <c r="V328" s="1140">
        <v>600000</v>
      </c>
      <c r="W328" s="1141" t="s">
        <v>2199</v>
      </c>
    </row>
    <row r="329" spans="1:26" s="54" customFormat="1">
      <c r="A329" s="1137">
        <v>193</v>
      </c>
      <c r="B329" s="1119" t="s">
        <v>2254</v>
      </c>
      <c r="C329" s="1379" t="s">
        <v>2138</v>
      </c>
      <c r="D329" s="1141" t="s">
        <v>229</v>
      </c>
      <c r="E329" s="1138" t="s">
        <v>1875</v>
      </c>
      <c r="F329" s="1119" t="s">
        <v>12</v>
      </c>
      <c r="G329" s="1138" t="s">
        <v>1839</v>
      </c>
      <c r="H329" s="1138" t="s">
        <v>596</v>
      </c>
      <c r="I329" s="1139">
        <v>2005</v>
      </c>
      <c r="J329" s="1247"/>
      <c r="K329" s="1138" t="s">
        <v>212</v>
      </c>
      <c r="L329" s="1252" t="s">
        <v>1914</v>
      </c>
      <c r="M329" s="1139">
        <v>1</v>
      </c>
      <c r="N329" s="1140">
        <v>600000</v>
      </c>
      <c r="O329" s="1140"/>
      <c r="P329" s="1140"/>
      <c r="Q329" s="1141"/>
      <c r="R329" s="1131"/>
      <c r="S329" s="1131"/>
      <c r="T329" s="1119"/>
      <c r="U329" s="1139">
        <v>1</v>
      </c>
      <c r="V329" s="1140">
        <v>600000</v>
      </c>
      <c r="W329" s="1141"/>
      <c r="Y329" s="1429"/>
      <c r="Z329" s="1429"/>
    </row>
    <row r="330" spans="1:26" s="54" customFormat="1">
      <c r="A330" s="1137">
        <v>194</v>
      </c>
      <c r="B330" s="1119" t="s">
        <v>2254</v>
      </c>
      <c r="C330" s="1379" t="s">
        <v>2140</v>
      </c>
      <c r="D330" s="1141" t="s">
        <v>229</v>
      </c>
      <c r="E330" s="1138" t="s">
        <v>1875</v>
      </c>
      <c r="F330" s="1119" t="s">
        <v>12</v>
      </c>
      <c r="G330" s="1138" t="s">
        <v>1839</v>
      </c>
      <c r="H330" s="1138" t="s">
        <v>596</v>
      </c>
      <c r="I330" s="1139">
        <v>2005</v>
      </c>
      <c r="J330" s="1247"/>
      <c r="K330" s="1138" t="s">
        <v>212</v>
      </c>
      <c r="L330" s="1252" t="s">
        <v>1914</v>
      </c>
      <c r="M330" s="1139">
        <v>1</v>
      </c>
      <c r="N330" s="1140">
        <v>600000</v>
      </c>
      <c r="O330" s="1140"/>
      <c r="P330" s="1140"/>
      <c r="Q330" s="1141"/>
      <c r="R330" s="1131"/>
      <c r="S330" s="1131"/>
      <c r="T330" s="1119"/>
      <c r="U330" s="1139">
        <v>1</v>
      </c>
      <c r="V330" s="1140">
        <v>600000</v>
      </c>
      <c r="W330" s="1141"/>
      <c r="Y330" s="1429"/>
      <c r="Z330" s="1429"/>
    </row>
    <row r="331" spans="1:26" s="54" customFormat="1">
      <c r="A331" s="1137">
        <v>195</v>
      </c>
      <c r="B331" s="1119" t="s">
        <v>2254</v>
      </c>
      <c r="C331" s="1379" t="s">
        <v>2152</v>
      </c>
      <c r="D331" s="1141" t="s">
        <v>229</v>
      </c>
      <c r="E331" s="1138" t="s">
        <v>1875</v>
      </c>
      <c r="F331" s="1119" t="s">
        <v>12</v>
      </c>
      <c r="G331" s="1138" t="s">
        <v>1839</v>
      </c>
      <c r="H331" s="1138" t="s">
        <v>596</v>
      </c>
      <c r="I331" s="1139">
        <v>2005</v>
      </c>
      <c r="J331" s="1247"/>
      <c r="K331" s="1138" t="s">
        <v>212</v>
      </c>
      <c r="L331" s="1252" t="s">
        <v>1914</v>
      </c>
      <c r="M331" s="1139">
        <v>1</v>
      </c>
      <c r="N331" s="1140">
        <v>600000</v>
      </c>
      <c r="O331" s="1140"/>
      <c r="P331" s="1140"/>
      <c r="Q331" s="1141"/>
      <c r="R331" s="1131"/>
      <c r="S331" s="1131"/>
      <c r="T331" s="1119"/>
      <c r="U331" s="1139">
        <v>1</v>
      </c>
      <c r="V331" s="1140">
        <v>600000</v>
      </c>
      <c r="W331" s="1141"/>
      <c r="Y331" s="1429"/>
      <c r="Z331" s="1429"/>
    </row>
    <row r="332" spans="1:26" s="54" customFormat="1">
      <c r="A332" s="1137"/>
      <c r="B332" s="1119"/>
      <c r="C332" s="1138"/>
      <c r="D332" s="1141"/>
      <c r="E332" s="1138"/>
      <c r="F332" s="1119"/>
      <c r="G332" s="1138"/>
      <c r="H332" s="1138"/>
      <c r="I332" s="1139"/>
      <c r="J332" s="1247"/>
      <c r="K332" s="1138"/>
      <c r="L332" s="1252"/>
      <c r="M332" s="1139"/>
      <c r="N332" s="1140"/>
      <c r="O332" s="1140"/>
      <c r="P332" s="1140"/>
      <c r="Q332" s="1141"/>
      <c r="R332" s="1131"/>
      <c r="S332" s="1131"/>
      <c r="T332" s="1119"/>
      <c r="U332" s="1139"/>
      <c r="V332" s="1140"/>
      <c r="W332" s="1141"/>
    </row>
    <row r="333" spans="1:26" s="54" customFormat="1">
      <c r="A333" s="1137">
        <v>196</v>
      </c>
      <c r="B333" s="1119" t="s">
        <v>2254</v>
      </c>
      <c r="C333" s="1379" t="s">
        <v>2147</v>
      </c>
      <c r="D333" s="1141" t="s">
        <v>229</v>
      </c>
      <c r="E333" s="1138" t="s">
        <v>1877</v>
      </c>
      <c r="F333" s="1119" t="s">
        <v>12</v>
      </c>
      <c r="G333" s="1138" t="s">
        <v>1839</v>
      </c>
      <c r="H333" s="1138" t="s">
        <v>1817</v>
      </c>
      <c r="I333" s="1139">
        <v>2006</v>
      </c>
      <c r="J333" s="1247"/>
      <c r="K333" s="1138" t="s">
        <v>212</v>
      </c>
      <c r="L333" s="1252" t="s">
        <v>1914</v>
      </c>
      <c r="M333" s="1139">
        <v>1</v>
      </c>
      <c r="N333" s="1140">
        <v>1480000</v>
      </c>
      <c r="O333" s="1140"/>
      <c r="P333" s="1140"/>
      <c r="Q333" s="1141"/>
      <c r="R333" s="1131"/>
      <c r="S333" s="1131"/>
      <c r="T333" s="1119"/>
      <c r="U333" s="1139">
        <v>1</v>
      </c>
      <c r="V333" s="1140">
        <v>1480000</v>
      </c>
      <c r="W333" s="1141" t="s">
        <v>2199</v>
      </c>
      <c r="Y333" s="1429"/>
      <c r="Z333" s="1429"/>
    </row>
    <row r="334" spans="1:26" s="54" customFormat="1">
      <c r="A334" s="1137">
        <v>197</v>
      </c>
      <c r="B334" s="1119" t="s">
        <v>2254</v>
      </c>
      <c r="C334" s="1379" t="s">
        <v>2138</v>
      </c>
      <c r="D334" s="1141" t="s">
        <v>229</v>
      </c>
      <c r="E334" s="1138" t="s">
        <v>1877</v>
      </c>
      <c r="F334" s="1119" t="s">
        <v>12</v>
      </c>
      <c r="G334" s="1138" t="s">
        <v>1839</v>
      </c>
      <c r="H334" s="1138" t="s">
        <v>1817</v>
      </c>
      <c r="I334" s="1139">
        <v>2006</v>
      </c>
      <c r="J334" s="1247"/>
      <c r="K334" s="1138" t="s">
        <v>212</v>
      </c>
      <c r="L334" s="1252" t="s">
        <v>1914</v>
      </c>
      <c r="M334" s="1139">
        <v>1</v>
      </c>
      <c r="N334" s="1140">
        <v>1480000</v>
      </c>
      <c r="O334" s="1140"/>
      <c r="P334" s="1140"/>
      <c r="Q334" s="1141"/>
      <c r="R334" s="1131"/>
      <c r="S334" s="1131"/>
      <c r="T334" s="1119"/>
      <c r="U334" s="1139">
        <v>1</v>
      </c>
      <c r="V334" s="1140">
        <v>1480000</v>
      </c>
      <c r="W334" s="1141"/>
      <c r="Y334" s="1429"/>
      <c r="Z334" s="1429"/>
    </row>
    <row r="335" spans="1:26" s="54" customFormat="1">
      <c r="A335" s="1137"/>
      <c r="B335" s="1119"/>
      <c r="C335" s="1138"/>
      <c r="D335" s="1141"/>
      <c r="E335" s="1138"/>
      <c r="F335" s="1119"/>
      <c r="G335" s="1138"/>
      <c r="H335" s="1138"/>
      <c r="I335" s="1139"/>
      <c r="J335" s="1247"/>
      <c r="K335" s="1138"/>
      <c r="L335" s="1252"/>
      <c r="M335" s="1119"/>
      <c r="N335" s="1140"/>
      <c r="O335" s="1140"/>
      <c r="P335" s="1140"/>
      <c r="Q335" s="1141"/>
      <c r="R335" s="1131"/>
      <c r="S335" s="1131"/>
      <c r="T335" s="1119"/>
      <c r="U335" s="1119"/>
      <c r="V335" s="1140"/>
      <c r="W335" s="1141"/>
      <c r="Y335" s="1429"/>
      <c r="Z335" s="1429"/>
    </row>
    <row r="336" spans="1:26" s="54" customFormat="1">
      <c r="A336" s="1137">
        <v>198</v>
      </c>
      <c r="B336" s="1119" t="s">
        <v>2254</v>
      </c>
      <c r="C336" s="1379" t="s">
        <v>2147</v>
      </c>
      <c r="D336" s="1141" t="s">
        <v>229</v>
      </c>
      <c r="E336" s="1138" t="s">
        <v>1876</v>
      </c>
      <c r="F336" s="1119" t="s">
        <v>12</v>
      </c>
      <c r="G336" s="1138" t="s">
        <v>1839</v>
      </c>
      <c r="H336" s="1138" t="s">
        <v>1817</v>
      </c>
      <c r="I336" s="1139">
        <v>2006</v>
      </c>
      <c r="J336" s="1247"/>
      <c r="K336" s="1138" t="s">
        <v>212</v>
      </c>
      <c r="L336" s="1252" t="s">
        <v>1914</v>
      </c>
      <c r="M336" s="1139">
        <v>1</v>
      </c>
      <c r="N336" s="1140">
        <v>1325000</v>
      </c>
      <c r="O336" s="1140"/>
      <c r="P336" s="1140"/>
      <c r="Q336" s="1141"/>
      <c r="R336" s="1131"/>
      <c r="S336" s="1131"/>
      <c r="T336" s="1119"/>
      <c r="U336" s="1139">
        <v>1</v>
      </c>
      <c r="V336" s="1140">
        <v>1325000</v>
      </c>
      <c r="W336" s="1141" t="s">
        <v>2199</v>
      </c>
    </row>
    <row r="337" spans="1:26" s="54" customFormat="1">
      <c r="A337" s="1137">
        <v>199</v>
      </c>
      <c r="B337" s="1119" t="s">
        <v>2254</v>
      </c>
      <c r="C337" s="1379" t="s">
        <v>2138</v>
      </c>
      <c r="D337" s="1141" t="s">
        <v>229</v>
      </c>
      <c r="E337" s="1138" t="s">
        <v>1876</v>
      </c>
      <c r="F337" s="1119" t="s">
        <v>12</v>
      </c>
      <c r="G337" s="1138" t="s">
        <v>1839</v>
      </c>
      <c r="H337" s="1138" t="s">
        <v>1817</v>
      </c>
      <c r="I337" s="1139">
        <v>2006</v>
      </c>
      <c r="J337" s="1247"/>
      <c r="K337" s="1138" t="s">
        <v>212</v>
      </c>
      <c r="L337" s="1252" t="s">
        <v>1914</v>
      </c>
      <c r="M337" s="1139">
        <v>1</v>
      </c>
      <c r="N337" s="1140">
        <v>1325000</v>
      </c>
      <c r="O337" s="1140"/>
      <c r="P337" s="1140"/>
      <c r="Q337" s="1141"/>
      <c r="R337" s="1131"/>
      <c r="S337" s="1131"/>
      <c r="T337" s="1119"/>
      <c r="U337" s="1139">
        <v>1</v>
      </c>
      <c r="V337" s="1140">
        <v>1325000</v>
      </c>
      <c r="W337" s="1141"/>
      <c r="Y337" s="1429"/>
      <c r="Z337" s="1429"/>
    </row>
    <row r="338" spans="1:26" s="54" customFormat="1">
      <c r="A338" s="1137">
        <v>200</v>
      </c>
      <c r="B338" s="1119" t="s">
        <v>2254</v>
      </c>
      <c r="C338" s="1379" t="s">
        <v>2140</v>
      </c>
      <c r="D338" s="1141" t="s">
        <v>229</v>
      </c>
      <c r="E338" s="1138" t="s">
        <v>1876</v>
      </c>
      <c r="F338" s="1119" t="s">
        <v>12</v>
      </c>
      <c r="G338" s="1138" t="s">
        <v>1839</v>
      </c>
      <c r="H338" s="1138" t="s">
        <v>1817</v>
      </c>
      <c r="I338" s="1139">
        <v>2006</v>
      </c>
      <c r="J338" s="1247"/>
      <c r="K338" s="1138" t="s">
        <v>212</v>
      </c>
      <c r="L338" s="1252" t="s">
        <v>1914</v>
      </c>
      <c r="M338" s="1139">
        <v>1</v>
      </c>
      <c r="N338" s="1140">
        <v>1325000</v>
      </c>
      <c r="O338" s="1140"/>
      <c r="P338" s="1140"/>
      <c r="Q338" s="1141"/>
      <c r="R338" s="1131"/>
      <c r="S338" s="1131"/>
      <c r="T338" s="1119"/>
      <c r="U338" s="1139">
        <v>1</v>
      </c>
      <c r="V338" s="1140">
        <v>1325000</v>
      </c>
      <c r="W338" s="1141"/>
      <c r="Y338" s="1429"/>
      <c r="Z338" s="1429"/>
    </row>
    <row r="339" spans="1:26" s="54" customFormat="1">
      <c r="A339" s="1137"/>
      <c r="B339" s="1119"/>
      <c r="C339" s="1138"/>
      <c r="D339" s="1141"/>
      <c r="E339" s="1138"/>
      <c r="F339" s="1119"/>
      <c r="G339" s="1138"/>
      <c r="H339" s="1138"/>
      <c r="I339" s="1139"/>
      <c r="J339" s="1247"/>
      <c r="K339" s="1138"/>
      <c r="L339" s="1252"/>
      <c r="M339" s="1139"/>
      <c r="N339" s="1140"/>
      <c r="O339" s="1140"/>
      <c r="P339" s="1140"/>
      <c r="Q339" s="1141"/>
      <c r="R339" s="1131"/>
      <c r="S339" s="1131"/>
      <c r="T339" s="1119"/>
      <c r="U339" s="1139"/>
      <c r="V339" s="1140"/>
      <c r="W339" s="1141"/>
      <c r="Y339" s="1429"/>
      <c r="Z339" s="1429"/>
    </row>
    <row r="340" spans="1:26" s="54" customFormat="1">
      <c r="A340" s="1137">
        <v>201</v>
      </c>
      <c r="B340" s="1119" t="s">
        <v>2254</v>
      </c>
      <c r="C340" s="1379" t="s">
        <v>2147</v>
      </c>
      <c r="D340" s="1141" t="s">
        <v>229</v>
      </c>
      <c r="E340" s="1138" t="s">
        <v>1876</v>
      </c>
      <c r="F340" s="1119" t="s">
        <v>12</v>
      </c>
      <c r="G340" s="1138" t="s">
        <v>1839</v>
      </c>
      <c r="H340" s="1138" t="s">
        <v>1817</v>
      </c>
      <c r="I340" s="1139">
        <v>2006</v>
      </c>
      <c r="J340" s="1247"/>
      <c r="K340" s="1138" t="s">
        <v>212</v>
      </c>
      <c r="L340" s="1252" t="s">
        <v>13</v>
      </c>
      <c r="M340" s="1139">
        <v>1</v>
      </c>
      <c r="N340" s="1140">
        <v>1325000</v>
      </c>
      <c r="O340" s="1140"/>
      <c r="P340" s="1140"/>
      <c r="Q340" s="1131"/>
      <c r="R340" s="1131"/>
      <c r="S340" s="1131"/>
      <c r="T340" s="1119"/>
      <c r="U340" s="1139">
        <v>1</v>
      </c>
      <c r="V340" s="1140">
        <v>1325000</v>
      </c>
      <c r="W340" s="1131"/>
    </row>
    <row r="341" spans="1:26" s="54" customFormat="1">
      <c r="A341" s="1137">
        <v>202</v>
      </c>
      <c r="B341" s="1119" t="s">
        <v>2254</v>
      </c>
      <c r="C341" s="1379" t="s">
        <v>2138</v>
      </c>
      <c r="D341" s="1141" t="s">
        <v>229</v>
      </c>
      <c r="E341" s="1138" t="s">
        <v>1876</v>
      </c>
      <c r="F341" s="1119" t="s">
        <v>12</v>
      </c>
      <c r="G341" s="1138" t="s">
        <v>1839</v>
      </c>
      <c r="H341" s="1138" t="s">
        <v>1817</v>
      </c>
      <c r="I341" s="1139">
        <v>2006</v>
      </c>
      <c r="J341" s="1247"/>
      <c r="K341" s="1138" t="s">
        <v>212</v>
      </c>
      <c r="L341" s="1252" t="s">
        <v>13</v>
      </c>
      <c r="M341" s="1139">
        <v>1</v>
      </c>
      <c r="N341" s="1140">
        <v>1325000</v>
      </c>
      <c r="O341" s="1140"/>
      <c r="P341" s="1140"/>
      <c r="Q341" s="1131"/>
      <c r="R341" s="1131"/>
      <c r="S341" s="1131"/>
      <c r="T341" s="1119"/>
      <c r="U341" s="1139">
        <v>1</v>
      </c>
      <c r="V341" s="1140">
        <v>1325000</v>
      </c>
      <c r="W341" s="1131"/>
      <c r="Y341" s="1429"/>
      <c r="Z341" s="1429"/>
    </row>
    <row r="342" spans="1:26" s="54" customFormat="1">
      <c r="A342" s="1137">
        <v>203</v>
      </c>
      <c r="B342" s="1119" t="s">
        <v>2254</v>
      </c>
      <c r="C342" s="1379" t="s">
        <v>2140</v>
      </c>
      <c r="D342" s="1141" t="s">
        <v>229</v>
      </c>
      <c r="E342" s="1138" t="s">
        <v>1876</v>
      </c>
      <c r="F342" s="1119" t="s">
        <v>12</v>
      </c>
      <c r="G342" s="1138" t="s">
        <v>1839</v>
      </c>
      <c r="H342" s="1138" t="s">
        <v>1817</v>
      </c>
      <c r="I342" s="1139">
        <v>2006</v>
      </c>
      <c r="J342" s="1247"/>
      <c r="K342" s="1138" t="s">
        <v>212</v>
      </c>
      <c r="L342" s="1252" t="s">
        <v>13</v>
      </c>
      <c r="M342" s="1139">
        <v>1</v>
      </c>
      <c r="N342" s="1140">
        <v>1325000</v>
      </c>
      <c r="O342" s="1140"/>
      <c r="P342" s="1140"/>
      <c r="Q342" s="1131"/>
      <c r="R342" s="1131"/>
      <c r="S342" s="1131"/>
      <c r="T342" s="1119"/>
      <c r="U342" s="1139">
        <v>1</v>
      </c>
      <c r="V342" s="1140">
        <v>1325000</v>
      </c>
      <c r="W342" s="1131"/>
      <c r="Y342" s="1429"/>
      <c r="Z342" s="1429"/>
    </row>
    <row r="343" spans="1:26" s="54" customFormat="1">
      <c r="A343" s="1137">
        <v>204</v>
      </c>
      <c r="B343" s="1119" t="s">
        <v>2254</v>
      </c>
      <c r="C343" s="1379" t="s">
        <v>2152</v>
      </c>
      <c r="D343" s="1141" t="s">
        <v>229</v>
      </c>
      <c r="E343" s="1138" t="s">
        <v>1876</v>
      </c>
      <c r="F343" s="1119" t="s">
        <v>12</v>
      </c>
      <c r="G343" s="1138" t="s">
        <v>1839</v>
      </c>
      <c r="H343" s="1138" t="s">
        <v>1817</v>
      </c>
      <c r="I343" s="1139">
        <v>2006</v>
      </c>
      <c r="J343" s="1247"/>
      <c r="K343" s="1138" t="s">
        <v>212</v>
      </c>
      <c r="L343" s="1252" t="s">
        <v>13</v>
      </c>
      <c r="M343" s="1139">
        <v>1</v>
      </c>
      <c r="N343" s="1140">
        <v>1325000</v>
      </c>
      <c r="O343" s="1140"/>
      <c r="P343" s="1140"/>
      <c r="Q343" s="1131"/>
      <c r="R343" s="1131"/>
      <c r="S343" s="1131"/>
      <c r="T343" s="1119"/>
      <c r="U343" s="1139">
        <v>1</v>
      </c>
      <c r="V343" s="1140">
        <v>1325000</v>
      </c>
      <c r="W343" s="1131"/>
      <c r="Y343" s="1429"/>
      <c r="Z343" s="1429"/>
    </row>
    <row r="344" spans="1:26" s="54" customFormat="1">
      <c r="A344" s="1137">
        <v>205</v>
      </c>
      <c r="B344" s="1119" t="s">
        <v>2254</v>
      </c>
      <c r="C344" s="1379" t="s">
        <v>2169</v>
      </c>
      <c r="D344" s="1141" t="s">
        <v>229</v>
      </c>
      <c r="E344" s="1138" t="s">
        <v>1876</v>
      </c>
      <c r="F344" s="1119" t="s">
        <v>12</v>
      </c>
      <c r="G344" s="1138" t="s">
        <v>1839</v>
      </c>
      <c r="H344" s="1138" t="s">
        <v>1817</v>
      </c>
      <c r="I344" s="1139">
        <v>2006</v>
      </c>
      <c r="J344" s="1247"/>
      <c r="K344" s="1138" t="s">
        <v>212</v>
      </c>
      <c r="L344" s="1252" t="s">
        <v>13</v>
      </c>
      <c r="M344" s="1139">
        <v>1</v>
      </c>
      <c r="N344" s="1140">
        <v>1325000</v>
      </c>
      <c r="O344" s="1140"/>
      <c r="P344" s="1140"/>
      <c r="Q344" s="1131"/>
      <c r="R344" s="1131"/>
      <c r="S344" s="1131"/>
      <c r="T344" s="1119"/>
      <c r="U344" s="1139">
        <v>1</v>
      </c>
      <c r="V344" s="1140">
        <v>1325000</v>
      </c>
      <c r="W344" s="1131"/>
    </row>
    <row r="345" spans="1:26" s="54" customFormat="1">
      <c r="A345" s="1137">
        <v>206</v>
      </c>
      <c r="B345" s="1119" t="s">
        <v>2254</v>
      </c>
      <c r="C345" s="1379" t="s">
        <v>2212</v>
      </c>
      <c r="D345" s="1141" t="s">
        <v>229</v>
      </c>
      <c r="E345" s="1138" t="s">
        <v>1876</v>
      </c>
      <c r="F345" s="1119" t="s">
        <v>12</v>
      </c>
      <c r="G345" s="1138" t="s">
        <v>1839</v>
      </c>
      <c r="H345" s="1138" t="s">
        <v>1817</v>
      </c>
      <c r="I345" s="1139">
        <v>2006</v>
      </c>
      <c r="J345" s="1247"/>
      <c r="K345" s="1138" t="s">
        <v>212</v>
      </c>
      <c r="L345" s="1252" t="s">
        <v>13</v>
      </c>
      <c r="M345" s="1139">
        <v>1</v>
      </c>
      <c r="N345" s="1140">
        <v>1325000</v>
      </c>
      <c r="O345" s="1140"/>
      <c r="P345" s="1140"/>
      <c r="Q345" s="1131"/>
      <c r="R345" s="1131"/>
      <c r="S345" s="1131"/>
      <c r="T345" s="1119"/>
      <c r="U345" s="1139">
        <v>1</v>
      </c>
      <c r="V345" s="1140">
        <v>1325000</v>
      </c>
      <c r="W345" s="1131"/>
      <c r="Y345" s="1429"/>
      <c r="Z345" s="1429"/>
    </row>
    <row r="346" spans="1:26" s="54" customFormat="1">
      <c r="A346" s="1137">
        <v>207</v>
      </c>
      <c r="B346" s="1119" t="s">
        <v>2254</v>
      </c>
      <c r="C346" s="1379" t="s">
        <v>2213</v>
      </c>
      <c r="D346" s="1141" t="s">
        <v>229</v>
      </c>
      <c r="E346" s="1138" t="s">
        <v>1876</v>
      </c>
      <c r="F346" s="1119" t="s">
        <v>12</v>
      </c>
      <c r="G346" s="1138" t="s">
        <v>1839</v>
      </c>
      <c r="H346" s="1138" t="s">
        <v>1817</v>
      </c>
      <c r="I346" s="1139">
        <v>2006</v>
      </c>
      <c r="J346" s="1247"/>
      <c r="K346" s="1138" t="s">
        <v>212</v>
      </c>
      <c r="L346" s="1252" t="s">
        <v>13</v>
      </c>
      <c r="M346" s="1139">
        <v>1</v>
      </c>
      <c r="N346" s="1140">
        <v>1325000</v>
      </c>
      <c r="O346" s="1140"/>
      <c r="P346" s="1140"/>
      <c r="Q346" s="1131"/>
      <c r="R346" s="1131"/>
      <c r="S346" s="1131"/>
      <c r="T346" s="1119"/>
      <c r="U346" s="1139">
        <v>1</v>
      </c>
      <c r="V346" s="1140">
        <v>1325000</v>
      </c>
      <c r="W346" s="1131"/>
      <c r="Y346" s="1429"/>
      <c r="Z346" s="1429"/>
    </row>
    <row r="347" spans="1:26" s="54" customFormat="1">
      <c r="A347" s="1137"/>
      <c r="B347" s="1119"/>
      <c r="C347" s="1138"/>
      <c r="D347" s="1141"/>
      <c r="E347" s="1138"/>
      <c r="F347" s="1119"/>
      <c r="G347" s="1138"/>
      <c r="H347" s="1138"/>
      <c r="I347" s="1139"/>
      <c r="J347" s="1247"/>
      <c r="K347" s="1138"/>
      <c r="L347" s="1252"/>
      <c r="M347" s="1119"/>
      <c r="N347" s="1131"/>
      <c r="O347" s="1131"/>
      <c r="P347" s="1131"/>
      <c r="Q347" s="1131"/>
      <c r="R347" s="1131"/>
      <c r="S347" s="1131"/>
      <c r="T347" s="1119"/>
      <c r="U347" s="1119"/>
      <c r="V347" s="1131"/>
      <c r="W347" s="1131"/>
      <c r="Y347" s="1429"/>
      <c r="Z347" s="1429"/>
    </row>
    <row r="348" spans="1:26" s="54" customFormat="1">
      <c r="A348" s="1137">
        <v>208</v>
      </c>
      <c r="B348" s="1119" t="s">
        <v>2254</v>
      </c>
      <c r="C348" s="1379" t="s">
        <v>2147</v>
      </c>
      <c r="D348" s="1141" t="s">
        <v>229</v>
      </c>
      <c r="E348" s="1138" t="s">
        <v>1964</v>
      </c>
      <c r="F348" s="1119" t="s">
        <v>12</v>
      </c>
      <c r="G348" s="1138" t="s">
        <v>1839</v>
      </c>
      <c r="H348" s="1138" t="s">
        <v>596</v>
      </c>
      <c r="I348" s="1139">
        <v>2006</v>
      </c>
      <c r="J348" s="1247"/>
      <c r="K348" s="1138" t="s">
        <v>212</v>
      </c>
      <c r="L348" s="1252" t="s">
        <v>13</v>
      </c>
      <c r="M348" s="1139">
        <v>1</v>
      </c>
      <c r="N348" s="1140">
        <v>600000</v>
      </c>
      <c r="O348" s="1140"/>
      <c r="P348" s="1140"/>
      <c r="Q348" s="1131"/>
      <c r="R348" s="1131"/>
      <c r="S348" s="1131"/>
      <c r="T348" s="1119"/>
      <c r="U348" s="1139">
        <v>1</v>
      </c>
      <c r="V348" s="1140">
        <v>600000</v>
      </c>
      <c r="W348" s="1131"/>
    </row>
    <row r="349" spans="1:26" s="54" customFormat="1">
      <c r="A349" s="1137">
        <v>209</v>
      </c>
      <c r="B349" s="1119" t="s">
        <v>2254</v>
      </c>
      <c r="C349" s="1379" t="s">
        <v>2138</v>
      </c>
      <c r="D349" s="1141" t="s">
        <v>229</v>
      </c>
      <c r="E349" s="1138" t="s">
        <v>1964</v>
      </c>
      <c r="F349" s="1119" t="s">
        <v>12</v>
      </c>
      <c r="G349" s="1138" t="s">
        <v>1839</v>
      </c>
      <c r="H349" s="1138" t="s">
        <v>596</v>
      </c>
      <c r="I349" s="1139">
        <v>2006</v>
      </c>
      <c r="J349" s="1247"/>
      <c r="K349" s="1138" t="s">
        <v>212</v>
      </c>
      <c r="L349" s="1252" t="s">
        <v>13</v>
      </c>
      <c r="M349" s="1139">
        <v>1</v>
      </c>
      <c r="N349" s="1140">
        <v>600000</v>
      </c>
      <c r="O349" s="1140"/>
      <c r="P349" s="1140"/>
      <c r="Q349" s="1131"/>
      <c r="R349" s="1131"/>
      <c r="S349" s="1131"/>
      <c r="T349" s="1119"/>
      <c r="U349" s="1139">
        <v>1</v>
      </c>
      <c r="V349" s="1140">
        <v>600000</v>
      </c>
      <c r="W349" s="1131"/>
      <c r="Y349" s="1429"/>
      <c r="Z349" s="1429"/>
    </row>
    <row r="350" spans="1:26" s="54" customFormat="1">
      <c r="A350" s="1137">
        <v>210</v>
      </c>
      <c r="B350" s="1119" t="s">
        <v>2254</v>
      </c>
      <c r="C350" s="1379" t="s">
        <v>2140</v>
      </c>
      <c r="D350" s="1141" t="s">
        <v>229</v>
      </c>
      <c r="E350" s="1138" t="s">
        <v>1964</v>
      </c>
      <c r="F350" s="1119" t="s">
        <v>12</v>
      </c>
      <c r="G350" s="1138" t="s">
        <v>1839</v>
      </c>
      <c r="H350" s="1138" t="s">
        <v>596</v>
      </c>
      <c r="I350" s="1139">
        <v>2006</v>
      </c>
      <c r="J350" s="1247"/>
      <c r="K350" s="1138" t="s">
        <v>212</v>
      </c>
      <c r="L350" s="1252" t="s">
        <v>13</v>
      </c>
      <c r="M350" s="1139">
        <v>1</v>
      </c>
      <c r="N350" s="1140">
        <v>600000</v>
      </c>
      <c r="O350" s="1140"/>
      <c r="P350" s="1140"/>
      <c r="Q350" s="1131"/>
      <c r="R350" s="1131"/>
      <c r="S350" s="1131"/>
      <c r="T350" s="1119"/>
      <c r="U350" s="1139">
        <v>1</v>
      </c>
      <c r="V350" s="1140">
        <v>600000</v>
      </c>
      <c r="W350" s="1131"/>
      <c r="Y350" s="1429"/>
      <c r="Z350" s="1429"/>
    </row>
    <row r="351" spans="1:26" s="54" customFormat="1">
      <c r="A351" s="1137">
        <v>211</v>
      </c>
      <c r="B351" s="1119" t="s">
        <v>2254</v>
      </c>
      <c r="C351" s="1379" t="s">
        <v>2152</v>
      </c>
      <c r="D351" s="1141" t="s">
        <v>229</v>
      </c>
      <c r="E351" s="1138" t="s">
        <v>1964</v>
      </c>
      <c r="F351" s="1119" t="s">
        <v>12</v>
      </c>
      <c r="G351" s="1138" t="s">
        <v>1839</v>
      </c>
      <c r="H351" s="1138" t="s">
        <v>596</v>
      </c>
      <c r="I351" s="1139">
        <v>2006</v>
      </c>
      <c r="J351" s="1247"/>
      <c r="K351" s="1138" t="s">
        <v>212</v>
      </c>
      <c r="L351" s="1252" t="s">
        <v>13</v>
      </c>
      <c r="M351" s="1139">
        <v>1</v>
      </c>
      <c r="N351" s="1140">
        <v>600000</v>
      </c>
      <c r="O351" s="1140"/>
      <c r="P351" s="1140"/>
      <c r="Q351" s="1131"/>
      <c r="R351" s="1131"/>
      <c r="S351" s="1131"/>
      <c r="T351" s="1119"/>
      <c r="U351" s="1139">
        <v>1</v>
      </c>
      <c r="V351" s="1140">
        <v>600000</v>
      </c>
      <c r="W351" s="1131"/>
      <c r="Y351" s="1429"/>
      <c r="Z351" s="1429"/>
    </row>
    <row r="352" spans="1:26" s="54" customFormat="1">
      <c r="A352" s="1137">
        <v>212</v>
      </c>
      <c r="B352" s="1119" t="s">
        <v>2254</v>
      </c>
      <c r="C352" s="1379" t="s">
        <v>2169</v>
      </c>
      <c r="D352" s="1141" t="s">
        <v>229</v>
      </c>
      <c r="E352" s="1138" t="s">
        <v>1964</v>
      </c>
      <c r="F352" s="1119" t="s">
        <v>12</v>
      </c>
      <c r="G352" s="1138" t="s">
        <v>1839</v>
      </c>
      <c r="H352" s="1138" t="s">
        <v>596</v>
      </c>
      <c r="I352" s="1139">
        <v>2006</v>
      </c>
      <c r="J352" s="1247"/>
      <c r="K352" s="1138" t="s">
        <v>212</v>
      </c>
      <c r="L352" s="1252" t="s">
        <v>13</v>
      </c>
      <c r="M352" s="1139">
        <v>1</v>
      </c>
      <c r="N352" s="1140">
        <v>600000</v>
      </c>
      <c r="O352" s="1140"/>
      <c r="P352" s="1140"/>
      <c r="Q352" s="1131"/>
      <c r="R352" s="1131"/>
      <c r="S352" s="1131"/>
      <c r="T352" s="1119"/>
      <c r="U352" s="1139">
        <v>1</v>
      </c>
      <c r="V352" s="1140">
        <v>600000</v>
      </c>
      <c r="W352" s="1131"/>
    </row>
    <row r="353" spans="1:26" s="54" customFormat="1">
      <c r="A353" s="1137">
        <v>213</v>
      </c>
      <c r="B353" s="1119" t="s">
        <v>2254</v>
      </c>
      <c r="C353" s="1379" t="s">
        <v>2212</v>
      </c>
      <c r="D353" s="1141" t="s">
        <v>229</v>
      </c>
      <c r="E353" s="1138" t="s">
        <v>1964</v>
      </c>
      <c r="F353" s="1119" t="s">
        <v>12</v>
      </c>
      <c r="G353" s="1138" t="s">
        <v>1839</v>
      </c>
      <c r="H353" s="1138" t="s">
        <v>596</v>
      </c>
      <c r="I353" s="1139">
        <v>2006</v>
      </c>
      <c r="J353" s="1247"/>
      <c r="K353" s="1138" t="s">
        <v>212</v>
      </c>
      <c r="L353" s="1252" t="s">
        <v>13</v>
      </c>
      <c r="M353" s="1139">
        <v>1</v>
      </c>
      <c r="N353" s="1140">
        <v>600000</v>
      </c>
      <c r="O353" s="1140"/>
      <c r="P353" s="1140"/>
      <c r="Q353" s="1131"/>
      <c r="R353" s="1131"/>
      <c r="S353" s="1131"/>
      <c r="T353" s="1119"/>
      <c r="U353" s="1139">
        <v>1</v>
      </c>
      <c r="V353" s="1140">
        <v>600000</v>
      </c>
      <c r="W353" s="1131"/>
      <c r="Y353" s="1429"/>
      <c r="Z353" s="1429"/>
    </row>
    <row r="354" spans="1:26" s="54" customFormat="1">
      <c r="A354" s="1137">
        <v>214</v>
      </c>
      <c r="B354" s="1119" t="s">
        <v>2254</v>
      </c>
      <c r="C354" s="1379" t="s">
        <v>2213</v>
      </c>
      <c r="D354" s="1141" t="s">
        <v>229</v>
      </c>
      <c r="E354" s="1138" t="s">
        <v>1964</v>
      </c>
      <c r="F354" s="1119" t="s">
        <v>12</v>
      </c>
      <c r="G354" s="1138" t="s">
        <v>1839</v>
      </c>
      <c r="H354" s="1138" t="s">
        <v>596</v>
      </c>
      <c r="I354" s="1139">
        <v>2006</v>
      </c>
      <c r="J354" s="1247"/>
      <c r="K354" s="1138" t="s">
        <v>212</v>
      </c>
      <c r="L354" s="1252" t="s">
        <v>13</v>
      </c>
      <c r="M354" s="1139">
        <v>1</v>
      </c>
      <c r="N354" s="1140">
        <v>600000</v>
      </c>
      <c r="O354" s="1140"/>
      <c r="P354" s="1140"/>
      <c r="Q354" s="1131"/>
      <c r="R354" s="1131"/>
      <c r="S354" s="1131"/>
      <c r="T354" s="1119"/>
      <c r="U354" s="1139">
        <v>1</v>
      </c>
      <c r="V354" s="1140">
        <v>600000</v>
      </c>
      <c r="W354" s="1131"/>
      <c r="Y354" s="1429"/>
      <c r="Z354" s="1429"/>
    </row>
    <row r="355" spans="1:26" s="54" customFormat="1">
      <c r="A355" s="1137">
        <v>215</v>
      </c>
      <c r="B355" s="1119" t="s">
        <v>2254</v>
      </c>
      <c r="C355" s="1379" t="s">
        <v>2214</v>
      </c>
      <c r="D355" s="1141" t="s">
        <v>229</v>
      </c>
      <c r="E355" s="1138" t="s">
        <v>1964</v>
      </c>
      <c r="F355" s="1119" t="s">
        <v>12</v>
      </c>
      <c r="G355" s="1138" t="s">
        <v>1839</v>
      </c>
      <c r="H355" s="1138" t="s">
        <v>596</v>
      </c>
      <c r="I355" s="1139">
        <v>2006</v>
      </c>
      <c r="J355" s="1247"/>
      <c r="K355" s="1138" t="s">
        <v>212</v>
      </c>
      <c r="L355" s="1252" t="s">
        <v>13</v>
      </c>
      <c r="M355" s="1139">
        <v>1</v>
      </c>
      <c r="N355" s="1140">
        <v>600000</v>
      </c>
      <c r="O355" s="1140"/>
      <c r="P355" s="1140"/>
      <c r="Q355" s="1131"/>
      <c r="R355" s="1131"/>
      <c r="S355" s="1131"/>
      <c r="T355" s="1119"/>
      <c r="U355" s="1139">
        <v>1</v>
      </c>
      <c r="V355" s="1140">
        <v>600000</v>
      </c>
      <c r="W355" s="1131"/>
      <c r="Y355" s="1429"/>
      <c r="Z355" s="1429"/>
    </row>
    <row r="356" spans="1:26" s="54" customFormat="1">
      <c r="A356" s="1137"/>
      <c r="B356" s="1119"/>
      <c r="C356" s="1138"/>
      <c r="D356" s="1141"/>
      <c r="E356" s="1138"/>
      <c r="F356" s="1119"/>
      <c r="G356" s="1138"/>
      <c r="H356" s="1138"/>
      <c r="I356" s="1139"/>
      <c r="J356" s="1247"/>
      <c r="K356" s="1138"/>
      <c r="L356" s="1252"/>
      <c r="M356" s="1139"/>
      <c r="N356" s="1140"/>
      <c r="O356" s="1140"/>
      <c r="P356" s="1140"/>
      <c r="Q356" s="1131"/>
      <c r="R356" s="1131"/>
      <c r="S356" s="1131"/>
      <c r="T356" s="1119"/>
      <c r="U356" s="1139"/>
      <c r="V356" s="1140"/>
      <c r="W356" s="1131"/>
    </row>
    <row r="357" spans="1:26" s="54" customFormat="1">
      <c r="A357" s="1137">
        <v>216</v>
      </c>
      <c r="B357" s="1119" t="s">
        <v>2254</v>
      </c>
      <c r="C357" s="1379" t="s">
        <v>2147</v>
      </c>
      <c r="D357" s="1141" t="s">
        <v>229</v>
      </c>
      <c r="E357" s="1138" t="s">
        <v>1877</v>
      </c>
      <c r="F357" s="1119" t="s">
        <v>12</v>
      </c>
      <c r="G357" s="1138" t="s">
        <v>1839</v>
      </c>
      <c r="H357" s="1138" t="s">
        <v>1817</v>
      </c>
      <c r="I357" s="1139">
        <v>2006</v>
      </c>
      <c r="J357" s="1247"/>
      <c r="K357" s="1138" t="s">
        <v>212</v>
      </c>
      <c r="L357" s="1252" t="s">
        <v>13</v>
      </c>
      <c r="M357" s="1139">
        <v>1</v>
      </c>
      <c r="N357" s="1140">
        <v>1480000</v>
      </c>
      <c r="O357" s="1140"/>
      <c r="P357" s="1140"/>
      <c r="Q357" s="1131"/>
      <c r="R357" s="1131"/>
      <c r="S357" s="1131"/>
      <c r="T357" s="1119"/>
      <c r="U357" s="1139">
        <v>1</v>
      </c>
      <c r="V357" s="1140">
        <v>1480000</v>
      </c>
      <c r="W357" s="1131"/>
      <c r="Y357" s="1429"/>
      <c r="Z357" s="1429"/>
    </row>
    <row r="358" spans="1:26" s="54" customFormat="1">
      <c r="A358" s="1137">
        <v>217</v>
      </c>
      <c r="B358" s="1119" t="s">
        <v>2254</v>
      </c>
      <c r="C358" s="1379" t="s">
        <v>2138</v>
      </c>
      <c r="D358" s="1141" t="s">
        <v>229</v>
      </c>
      <c r="E358" s="1138" t="s">
        <v>1877</v>
      </c>
      <c r="F358" s="1119" t="s">
        <v>12</v>
      </c>
      <c r="G358" s="1138" t="s">
        <v>1839</v>
      </c>
      <c r="H358" s="1138" t="s">
        <v>1817</v>
      </c>
      <c r="I358" s="1139">
        <v>2006</v>
      </c>
      <c r="J358" s="1247"/>
      <c r="K358" s="1138" t="s">
        <v>212</v>
      </c>
      <c r="L358" s="1252" t="s">
        <v>13</v>
      </c>
      <c r="M358" s="1139">
        <v>1</v>
      </c>
      <c r="N358" s="1140">
        <v>1480000</v>
      </c>
      <c r="O358" s="1140"/>
      <c r="P358" s="1140"/>
      <c r="Q358" s="1131"/>
      <c r="R358" s="1131"/>
      <c r="S358" s="1131"/>
      <c r="T358" s="1119"/>
      <c r="U358" s="1139">
        <v>1</v>
      </c>
      <c r="V358" s="1140">
        <v>1480000</v>
      </c>
      <c r="W358" s="1131"/>
      <c r="Y358" s="1429"/>
      <c r="Z358" s="1429"/>
    </row>
    <row r="359" spans="1:26" s="54" customFormat="1">
      <c r="A359" s="1137">
        <v>218</v>
      </c>
      <c r="B359" s="1119" t="s">
        <v>2254</v>
      </c>
      <c r="C359" s="1379" t="s">
        <v>2140</v>
      </c>
      <c r="D359" s="1141" t="s">
        <v>229</v>
      </c>
      <c r="E359" s="1138" t="s">
        <v>1877</v>
      </c>
      <c r="F359" s="1119" t="s">
        <v>12</v>
      </c>
      <c r="G359" s="1138" t="s">
        <v>1839</v>
      </c>
      <c r="H359" s="1138" t="s">
        <v>1817</v>
      </c>
      <c r="I359" s="1139">
        <v>2006</v>
      </c>
      <c r="J359" s="1247"/>
      <c r="K359" s="1138" t="s">
        <v>212</v>
      </c>
      <c r="L359" s="1252" t="s">
        <v>13</v>
      </c>
      <c r="M359" s="1139">
        <v>1</v>
      </c>
      <c r="N359" s="1140">
        <v>1480000</v>
      </c>
      <c r="O359" s="1140"/>
      <c r="P359" s="1140"/>
      <c r="Q359" s="1131"/>
      <c r="R359" s="1131"/>
      <c r="S359" s="1131"/>
      <c r="T359" s="1119"/>
      <c r="U359" s="1139">
        <v>1</v>
      </c>
      <c r="V359" s="1140">
        <v>1480000</v>
      </c>
      <c r="W359" s="1131"/>
      <c r="Y359" s="1429"/>
      <c r="Z359" s="1429"/>
    </row>
    <row r="360" spans="1:26" s="54" customFormat="1">
      <c r="A360" s="1137">
        <v>219</v>
      </c>
      <c r="B360" s="1119" t="s">
        <v>2254</v>
      </c>
      <c r="C360" s="1379" t="s">
        <v>2152</v>
      </c>
      <c r="D360" s="1141" t="s">
        <v>229</v>
      </c>
      <c r="E360" s="1138" t="s">
        <v>1877</v>
      </c>
      <c r="F360" s="1119" t="s">
        <v>12</v>
      </c>
      <c r="G360" s="1138" t="s">
        <v>1839</v>
      </c>
      <c r="H360" s="1138" t="s">
        <v>1817</v>
      </c>
      <c r="I360" s="1139">
        <v>2006</v>
      </c>
      <c r="J360" s="1247"/>
      <c r="K360" s="1138" t="s">
        <v>212</v>
      </c>
      <c r="L360" s="1252" t="s">
        <v>13</v>
      </c>
      <c r="M360" s="1139">
        <v>1</v>
      </c>
      <c r="N360" s="1140">
        <v>1480000</v>
      </c>
      <c r="O360" s="1140"/>
      <c r="P360" s="1140"/>
      <c r="Q360" s="1131"/>
      <c r="R360" s="1131"/>
      <c r="S360" s="1131"/>
      <c r="T360" s="1119"/>
      <c r="U360" s="1139">
        <v>1</v>
      </c>
      <c r="V360" s="1140">
        <v>1480000</v>
      </c>
      <c r="W360" s="1131"/>
    </row>
    <row r="361" spans="1:26" s="54" customFormat="1">
      <c r="A361" s="1137">
        <v>220</v>
      </c>
      <c r="B361" s="1119" t="s">
        <v>2254</v>
      </c>
      <c r="C361" s="1379" t="s">
        <v>2169</v>
      </c>
      <c r="D361" s="1141" t="s">
        <v>229</v>
      </c>
      <c r="E361" s="1138" t="s">
        <v>1877</v>
      </c>
      <c r="F361" s="1119" t="s">
        <v>12</v>
      </c>
      <c r="G361" s="1138" t="s">
        <v>1839</v>
      </c>
      <c r="H361" s="1138" t="s">
        <v>1817</v>
      </c>
      <c r="I361" s="1139">
        <v>2006</v>
      </c>
      <c r="J361" s="1247"/>
      <c r="K361" s="1138" t="s">
        <v>212</v>
      </c>
      <c r="L361" s="1252" t="s">
        <v>13</v>
      </c>
      <c r="M361" s="1139">
        <v>1</v>
      </c>
      <c r="N361" s="1140">
        <v>1480000</v>
      </c>
      <c r="O361" s="1140"/>
      <c r="P361" s="1140"/>
      <c r="Q361" s="1131"/>
      <c r="R361" s="1131"/>
      <c r="S361" s="1131"/>
      <c r="T361" s="1119"/>
      <c r="U361" s="1139">
        <v>1</v>
      </c>
      <c r="V361" s="1140">
        <v>1480000</v>
      </c>
      <c r="W361" s="1131"/>
      <c r="Y361" s="1429"/>
      <c r="Z361" s="1429"/>
    </row>
    <row r="362" spans="1:26" s="54" customFormat="1">
      <c r="A362" s="1137">
        <v>221</v>
      </c>
      <c r="B362" s="1119" t="s">
        <v>2254</v>
      </c>
      <c r="C362" s="1379" t="s">
        <v>2212</v>
      </c>
      <c r="D362" s="1141" t="s">
        <v>229</v>
      </c>
      <c r="E362" s="1138" t="s">
        <v>1877</v>
      </c>
      <c r="F362" s="1119" t="s">
        <v>12</v>
      </c>
      <c r="G362" s="1138" t="s">
        <v>1839</v>
      </c>
      <c r="H362" s="1138" t="s">
        <v>1817</v>
      </c>
      <c r="I362" s="1139">
        <v>2006</v>
      </c>
      <c r="J362" s="1247"/>
      <c r="K362" s="1138" t="s">
        <v>212</v>
      </c>
      <c r="L362" s="1252" t="s">
        <v>13</v>
      </c>
      <c r="M362" s="1139">
        <v>1</v>
      </c>
      <c r="N362" s="1140">
        <v>1480000</v>
      </c>
      <c r="O362" s="1140"/>
      <c r="P362" s="1140"/>
      <c r="Q362" s="1131"/>
      <c r="R362" s="1131"/>
      <c r="S362" s="1131"/>
      <c r="T362" s="1119"/>
      <c r="U362" s="1139">
        <v>1</v>
      </c>
      <c r="V362" s="1140">
        <v>1480000</v>
      </c>
      <c r="W362" s="1131"/>
      <c r="Y362" s="1429"/>
      <c r="Z362" s="1429"/>
    </row>
    <row r="363" spans="1:26" s="54" customFormat="1">
      <c r="A363" s="1137">
        <v>222</v>
      </c>
      <c r="B363" s="1119" t="s">
        <v>2254</v>
      </c>
      <c r="C363" s="1379" t="s">
        <v>2213</v>
      </c>
      <c r="D363" s="1141" t="s">
        <v>229</v>
      </c>
      <c r="E363" s="1138" t="s">
        <v>1877</v>
      </c>
      <c r="F363" s="1119" t="s">
        <v>12</v>
      </c>
      <c r="G363" s="1138" t="s">
        <v>1839</v>
      </c>
      <c r="H363" s="1138" t="s">
        <v>1817</v>
      </c>
      <c r="I363" s="1139">
        <v>2006</v>
      </c>
      <c r="J363" s="1247"/>
      <c r="K363" s="1138" t="s">
        <v>212</v>
      </c>
      <c r="L363" s="1252" t="s">
        <v>13</v>
      </c>
      <c r="M363" s="1139">
        <v>1</v>
      </c>
      <c r="N363" s="1140">
        <v>1480000</v>
      </c>
      <c r="O363" s="1140"/>
      <c r="P363" s="1140"/>
      <c r="Q363" s="1131"/>
      <c r="R363" s="1131"/>
      <c r="S363" s="1131"/>
      <c r="T363" s="1119"/>
      <c r="U363" s="1139">
        <v>1</v>
      </c>
      <c r="V363" s="1140">
        <v>1480000</v>
      </c>
      <c r="W363" s="1131"/>
      <c r="Y363" s="1429"/>
      <c r="Z363" s="1429"/>
    </row>
    <row r="364" spans="1:26" s="54" customFormat="1">
      <c r="A364" s="1137">
        <v>223</v>
      </c>
      <c r="B364" s="1119" t="s">
        <v>2254</v>
      </c>
      <c r="C364" s="1379" t="s">
        <v>2214</v>
      </c>
      <c r="D364" s="1141" t="s">
        <v>229</v>
      </c>
      <c r="E364" s="1138" t="s">
        <v>1877</v>
      </c>
      <c r="F364" s="1119" t="s">
        <v>12</v>
      </c>
      <c r="G364" s="1138" t="s">
        <v>1839</v>
      </c>
      <c r="H364" s="1138" t="s">
        <v>1817</v>
      </c>
      <c r="I364" s="1139">
        <v>2006</v>
      </c>
      <c r="J364" s="1247"/>
      <c r="K364" s="1138" t="s">
        <v>212</v>
      </c>
      <c r="L364" s="1252" t="s">
        <v>13</v>
      </c>
      <c r="M364" s="1139">
        <v>1</v>
      </c>
      <c r="N364" s="1140">
        <v>1480000</v>
      </c>
      <c r="O364" s="1140"/>
      <c r="P364" s="1140"/>
      <c r="Q364" s="1131"/>
      <c r="R364" s="1131"/>
      <c r="S364" s="1131"/>
      <c r="T364" s="1119"/>
      <c r="U364" s="1139">
        <v>1</v>
      </c>
      <c r="V364" s="1140">
        <v>1480000</v>
      </c>
      <c r="W364" s="1131"/>
    </row>
    <row r="365" spans="1:26" s="54" customFormat="1">
      <c r="A365" s="1137"/>
      <c r="B365" s="1119"/>
      <c r="C365" s="1138"/>
      <c r="D365" s="1141"/>
      <c r="E365" s="1138"/>
      <c r="F365" s="1119"/>
      <c r="G365" s="1138"/>
      <c r="H365" s="1138"/>
      <c r="I365" s="1139"/>
      <c r="J365" s="1247"/>
      <c r="K365" s="1138"/>
      <c r="L365" s="1252"/>
      <c r="M365" s="1139"/>
      <c r="N365" s="1140"/>
      <c r="O365" s="1140"/>
      <c r="P365" s="1140"/>
      <c r="Q365" s="1131"/>
      <c r="R365" s="1131"/>
      <c r="S365" s="1131"/>
      <c r="T365" s="1119"/>
      <c r="U365" s="1139"/>
      <c r="V365" s="1140"/>
      <c r="W365" s="1131"/>
      <c r="Y365" s="1429"/>
      <c r="Z365" s="1429"/>
    </row>
    <row r="366" spans="1:26" s="54" customFormat="1" ht="21">
      <c r="A366" s="1137">
        <v>224</v>
      </c>
      <c r="B366" s="1119" t="s">
        <v>2254</v>
      </c>
      <c r="C366" s="1138" t="s">
        <v>2255</v>
      </c>
      <c r="D366" s="1141" t="s">
        <v>229</v>
      </c>
      <c r="E366" s="1138" t="s">
        <v>1965</v>
      </c>
      <c r="F366" s="1119" t="s">
        <v>12</v>
      </c>
      <c r="G366" s="1138" t="s">
        <v>1839</v>
      </c>
      <c r="H366" s="1138" t="s">
        <v>596</v>
      </c>
      <c r="I366" s="1139">
        <v>2006</v>
      </c>
      <c r="J366" s="1247"/>
      <c r="K366" s="1138" t="s">
        <v>212</v>
      </c>
      <c r="L366" s="1252" t="s">
        <v>13</v>
      </c>
      <c r="M366" s="1139">
        <v>1</v>
      </c>
      <c r="N366" s="1140">
        <v>600000</v>
      </c>
      <c r="O366" s="1140"/>
      <c r="P366" s="1140"/>
      <c r="Q366" s="1131"/>
      <c r="R366" s="1131"/>
      <c r="S366" s="1131"/>
      <c r="T366" s="1119"/>
      <c r="U366" s="1139">
        <v>1</v>
      </c>
      <c r="V366" s="1140">
        <v>600000</v>
      </c>
      <c r="W366" s="1131"/>
      <c r="Y366" s="1429"/>
      <c r="Z366" s="1429"/>
    </row>
    <row r="367" spans="1:26" s="54" customFormat="1">
      <c r="A367" s="1137"/>
      <c r="B367" s="1119"/>
      <c r="C367" s="1138"/>
      <c r="D367" s="1141"/>
      <c r="E367" s="1138"/>
      <c r="F367" s="1119"/>
      <c r="G367" s="1138"/>
      <c r="H367" s="1138"/>
      <c r="I367" s="1139"/>
      <c r="J367" s="1247"/>
      <c r="K367" s="1138"/>
      <c r="L367" s="1252"/>
      <c r="M367" s="1119"/>
      <c r="N367" s="1131"/>
      <c r="O367" s="1131"/>
      <c r="P367" s="1131"/>
      <c r="Q367" s="1131"/>
      <c r="R367" s="1131"/>
      <c r="S367" s="1131"/>
      <c r="T367" s="1119"/>
      <c r="U367" s="1119"/>
      <c r="V367" s="1131"/>
      <c r="W367" s="1131"/>
      <c r="Y367" s="1429"/>
      <c r="Z367" s="1429"/>
    </row>
    <row r="368" spans="1:26" s="54" customFormat="1">
      <c r="A368" s="1137">
        <v>225</v>
      </c>
      <c r="B368" s="1119" t="s">
        <v>2254</v>
      </c>
      <c r="C368" s="1379" t="s">
        <v>2147</v>
      </c>
      <c r="D368" s="1141" t="s">
        <v>229</v>
      </c>
      <c r="E368" s="1138" t="s">
        <v>1840</v>
      </c>
      <c r="F368" s="1119" t="s">
        <v>12</v>
      </c>
      <c r="G368" s="1138" t="s">
        <v>1839</v>
      </c>
      <c r="H368" s="1138" t="s">
        <v>1817</v>
      </c>
      <c r="I368" s="1139">
        <v>2008</v>
      </c>
      <c r="J368" s="1247"/>
      <c r="K368" s="1138" t="s">
        <v>212</v>
      </c>
      <c r="L368" s="1252" t="s">
        <v>13</v>
      </c>
      <c r="M368" s="1139">
        <v>1</v>
      </c>
      <c r="N368" s="1140">
        <v>1459535</v>
      </c>
      <c r="O368" s="1140"/>
      <c r="P368" s="1140"/>
      <c r="Q368" s="1131"/>
      <c r="R368" s="1131"/>
      <c r="S368" s="1131"/>
      <c r="T368" s="1119"/>
      <c r="U368" s="1139">
        <v>1</v>
      </c>
      <c r="V368" s="1140">
        <v>1459535</v>
      </c>
      <c r="W368" s="1131"/>
    </row>
    <row r="369" spans="1:26" s="54" customFormat="1">
      <c r="A369" s="1137">
        <v>226</v>
      </c>
      <c r="B369" s="1119" t="s">
        <v>2254</v>
      </c>
      <c r="C369" s="1379" t="s">
        <v>2138</v>
      </c>
      <c r="D369" s="1141" t="s">
        <v>229</v>
      </c>
      <c r="E369" s="1138" t="s">
        <v>1840</v>
      </c>
      <c r="F369" s="1119" t="s">
        <v>12</v>
      </c>
      <c r="G369" s="1138" t="s">
        <v>1839</v>
      </c>
      <c r="H369" s="1138" t="s">
        <v>1817</v>
      </c>
      <c r="I369" s="1139">
        <v>2008</v>
      </c>
      <c r="J369" s="1247"/>
      <c r="K369" s="1138" t="s">
        <v>212</v>
      </c>
      <c r="L369" s="1252" t="s">
        <v>13</v>
      </c>
      <c r="M369" s="1139">
        <v>1</v>
      </c>
      <c r="N369" s="1140">
        <v>1459535</v>
      </c>
      <c r="O369" s="1140"/>
      <c r="P369" s="1140"/>
      <c r="Q369" s="1131"/>
      <c r="R369" s="1131"/>
      <c r="S369" s="1131"/>
      <c r="T369" s="1119"/>
      <c r="U369" s="1139">
        <v>1</v>
      </c>
      <c r="V369" s="1140">
        <v>1459535</v>
      </c>
      <c r="W369" s="1131"/>
      <c r="Y369" s="1429"/>
      <c r="Z369" s="1429"/>
    </row>
    <row r="370" spans="1:26" s="54" customFormat="1">
      <c r="A370" s="1137">
        <v>227</v>
      </c>
      <c r="B370" s="1119" t="s">
        <v>2254</v>
      </c>
      <c r="C370" s="1379" t="s">
        <v>2140</v>
      </c>
      <c r="D370" s="1141" t="s">
        <v>229</v>
      </c>
      <c r="E370" s="1138" t="s">
        <v>1840</v>
      </c>
      <c r="F370" s="1119" t="s">
        <v>12</v>
      </c>
      <c r="G370" s="1138" t="s">
        <v>1839</v>
      </c>
      <c r="H370" s="1138" t="s">
        <v>1817</v>
      </c>
      <c r="I370" s="1139">
        <v>2008</v>
      </c>
      <c r="J370" s="1247"/>
      <c r="K370" s="1138" t="s">
        <v>212</v>
      </c>
      <c r="L370" s="1252" t="s">
        <v>13</v>
      </c>
      <c r="M370" s="1139">
        <v>1</v>
      </c>
      <c r="N370" s="1140">
        <v>1459535</v>
      </c>
      <c r="O370" s="1140"/>
      <c r="P370" s="1140"/>
      <c r="Q370" s="1131"/>
      <c r="R370" s="1131"/>
      <c r="S370" s="1131"/>
      <c r="T370" s="1119"/>
      <c r="U370" s="1139">
        <v>1</v>
      </c>
      <c r="V370" s="1140">
        <v>1459535</v>
      </c>
      <c r="W370" s="1131"/>
      <c r="Y370" s="1429"/>
      <c r="Z370" s="1429"/>
    </row>
    <row r="371" spans="1:26" s="54" customFormat="1">
      <c r="A371" s="1137">
        <v>228</v>
      </c>
      <c r="B371" s="1119" t="s">
        <v>2254</v>
      </c>
      <c r="C371" s="1379" t="s">
        <v>2152</v>
      </c>
      <c r="D371" s="1141" t="s">
        <v>229</v>
      </c>
      <c r="E371" s="1138" t="s">
        <v>1840</v>
      </c>
      <c r="F371" s="1119" t="s">
        <v>12</v>
      </c>
      <c r="G371" s="1138" t="s">
        <v>1839</v>
      </c>
      <c r="H371" s="1138" t="s">
        <v>1817</v>
      </c>
      <c r="I371" s="1139">
        <v>2008</v>
      </c>
      <c r="J371" s="1247"/>
      <c r="K371" s="1138" t="s">
        <v>212</v>
      </c>
      <c r="L371" s="1252" t="s">
        <v>13</v>
      </c>
      <c r="M371" s="1139">
        <v>1</v>
      </c>
      <c r="N371" s="1140">
        <v>1459535</v>
      </c>
      <c r="O371" s="1140"/>
      <c r="P371" s="1140"/>
      <c r="Q371" s="1131"/>
      <c r="R371" s="1131"/>
      <c r="S371" s="1131"/>
      <c r="T371" s="1119"/>
      <c r="U371" s="1139">
        <v>1</v>
      </c>
      <c r="V371" s="1140">
        <v>1459535</v>
      </c>
      <c r="W371" s="1131"/>
      <c r="Y371" s="1429"/>
      <c r="Z371" s="1429"/>
    </row>
    <row r="372" spans="1:26" s="54" customFormat="1">
      <c r="A372" s="1137">
        <v>229</v>
      </c>
      <c r="B372" s="1119" t="s">
        <v>2254</v>
      </c>
      <c r="C372" s="1379" t="s">
        <v>2169</v>
      </c>
      <c r="D372" s="1141" t="s">
        <v>229</v>
      </c>
      <c r="E372" s="1138" t="s">
        <v>1840</v>
      </c>
      <c r="F372" s="1119" t="s">
        <v>12</v>
      </c>
      <c r="G372" s="1138" t="s">
        <v>1839</v>
      </c>
      <c r="H372" s="1138" t="s">
        <v>1817</v>
      </c>
      <c r="I372" s="1139">
        <v>2008</v>
      </c>
      <c r="J372" s="1247"/>
      <c r="K372" s="1138" t="s">
        <v>212</v>
      </c>
      <c r="L372" s="1252" t="s">
        <v>13</v>
      </c>
      <c r="M372" s="1139">
        <v>1</v>
      </c>
      <c r="N372" s="1140">
        <v>1459535</v>
      </c>
      <c r="O372" s="1140"/>
      <c r="P372" s="1140"/>
      <c r="Q372" s="1131"/>
      <c r="R372" s="1131"/>
      <c r="S372" s="1131"/>
      <c r="T372" s="1119"/>
      <c r="U372" s="1139">
        <v>1</v>
      </c>
      <c r="V372" s="1140">
        <v>1459535</v>
      </c>
      <c r="W372" s="1131"/>
    </row>
    <row r="373" spans="1:26" s="54" customFormat="1">
      <c r="A373" s="1137">
        <v>230</v>
      </c>
      <c r="B373" s="1119" t="s">
        <v>2254</v>
      </c>
      <c r="C373" s="1379" t="s">
        <v>2212</v>
      </c>
      <c r="D373" s="1141" t="s">
        <v>229</v>
      </c>
      <c r="E373" s="1138" t="s">
        <v>1840</v>
      </c>
      <c r="F373" s="1119" t="s">
        <v>12</v>
      </c>
      <c r="G373" s="1138" t="s">
        <v>1839</v>
      </c>
      <c r="H373" s="1138" t="s">
        <v>1817</v>
      </c>
      <c r="I373" s="1139">
        <v>2008</v>
      </c>
      <c r="J373" s="1247"/>
      <c r="K373" s="1138" t="s">
        <v>212</v>
      </c>
      <c r="L373" s="1252" t="s">
        <v>13</v>
      </c>
      <c r="M373" s="1139">
        <v>1</v>
      </c>
      <c r="N373" s="1140">
        <v>1459535</v>
      </c>
      <c r="O373" s="1140"/>
      <c r="P373" s="1140"/>
      <c r="Q373" s="1131"/>
      <c r="R373" s="1131"/>
      <c r="S373" s="1131"/>
      <c r="T373" s="1119"/>
      <c r="U373" s="1139">
        <v>1</v>
      </c>
      <c r="V373" s="1140">
        <v>1459535</v>
      </c>
      <c r="W373" s="1131"/>
      <c r="Y373" s="1429"/>
      <c r="Z373" s="1429"/>
    </row>
    <row r="374" spans="1:26" s="54" customFormat="1">
      <c r="A374" s="1137">
        <v>231</v>
      </c>
      <c r="B374" s="1119" t="s">
        <v>2254</v>
      </c>
      <c r="C374" s="1379" t="s">
        <v>2213</v>
      </c>
      <c r="D374" s="1141" t="s">
        <v>229</v>
      </c>
      <c r="E374" s="1138" t="s">
        <v>1840</v>
      </c>
      <c r="F374" s="1119" t="s">
        <v>12</v>
      </c>
      <c r="G374" s="1138" t="s">
        <v>1839</v>
      </c>
      <c r="H374" s="1138" t="s">
        <v>1817</v>
      </c>
      <c r="I374" s="1139">
        <v>2008</v>
      </c>
      <c r="J374" s="1247"/>
      <c r="K374" s="1138" t="s">
        <v>212</v>
      </c>
      <c r="L374" s="1252" t="s">
        <v>13</v>
      </c>
      <c r="M374" s="1139">
        <v>1</v>
      </c>
      <c r="N374" s="1140">
        <v>1459535</v>
      </c>
      <c r="O374" s="1140"/>
      <c r="P374" s="1140"/>
      <c r="Q374" s="1131"/>
      <c r="R374" s="1131"/>
      <c r="S374" s="1131"/>
      <c r="T374" s="1119"/>
      <c r="U374" s="1139">
        <v>1</v>
      </c>
      <c r="V374" s="1140">
        <v>1459535</v>
      </c>
      <c r="W374" s="1131"/>
      <c r="Y374" s="1429"/>
      <c r="Z374" s="1429"/>
    </row>
    <row r="375" spans="1:26" s="54" customFormat="1">
      <c r="A375" s="1137">
        <v>232</v>
      </c>
      <c r="B375" s="1119" t="s">
        <v>2254</v>
      </c>
      <c r="C375" s="1379" t="s">
        <v>2214</v>
      </c>
      <c r="D375" s="1141" t="s">
        <v>229</v>
      </c>
      <c r="E375" s="1138" t="s">
        <v>1840</v>
      </c>
      <c r="F375" s="1119" t="s">
        <v>12</v>
      </c>
      <c r="G375" s="1138" t="s">
        <v>1839</v>
      </c>
      <c r="H375" s="1138" t="s">
        <v>1817</v>
      </c>
      <c r="I375" s="1139">
        <v>2008</v>
      </c>
      <c r="J375" s="1247"/>
      <c r="K375" s="1138" t="s">
        <v>212</v>
      </c>
      <c r="L375" s="1252" t="s">
        <v>13</v>
      </c>
      <c r="M375" s="1139">
        <v>1</v>
      </c>
      <c r="N375" s="1140">
        <v>1459535</v>
      </c>
      <c r="O375" s="1140"/>
      <c r="P375" s="1140"/>
      <c r="Q375" s="1131"/>
      <c r="R375" s="1131"/>
      <c r="S375" s="1131"/>
      <c r="T375" s="1119"/>
      <c r="U375" s="1139">
        <v>1</v>
      </c>
      <c r="V375" s="1140">
        <v>1459535</v>
      </c>
      <c r="W375" s="1131"/>
      <c r="Y375" s="1429"/>
      <c r="Z375" s="1429"/>
    </row>
    <row r="376" spans="1:26" s="54" customFormat="1">
      <c r="A376" s="1137">
        <v>233</v>
      </c>
      <c r="B376" s="1119" t="s">
        <v>2254</v>
      </c>
      <c r="C376" s="1379" t="s">
        <v>2211</v>
      </c>
      <c r="D376" s="1141" t="s">
        <v>229</v>
      </c>
      <c r="E376" s="1138" t="s">
        <v>1840</v>
      </c>
      <c r="F376" s="1119" t="s">
        <v>12</v>
      </c>
      <c r="G376" s="1138" t="s">
        <v>1839</v>
      </c>
      <c r="H376" s="1138" t="s">
        <v>1817</v>
      </c>
      <c r="I376" s="1139">
        <v>2008</v>
      </c>
      <c r="J376" s="1247"/>
      <c r="K376" s="1138" t="s">
        <v>212</v>
      </c>
      <c r="L376" s="1252" t="s">
        <v>13</v>
      </c>
      <c r="M376" s="1139">
        <v>1</v>
      </c>
      <c r="N376" s="1140">
        <v>1459535</v>
      </c>
      <c r="O376" s="1140"/>
      <c r="P376" s="1140"/>
      <c r="Q376" s="1131"/>
      <c r="R376" s="1131"/>
      <c r="S376" s="1131"/>
      <c r="T376" s="1119"/>
      <c r="U376" s="1139">
        <v>1</v>
      </c>
      <c r="V376" s="1140">
        <v>1459535</v>
      </c>
      <c r="W376" s="1131"/>
    </row>
    <row r="377" spans="1:26" s="54" customFormat="1">
      <c r="A377" s="1137">
        <v>234</v>
      </c>
      <c r="B377" s="1119" t="s">
        <v>2254</v>
      </c>
      <c r="C377" s="1379" t="s">
        <v>2321</v>
      </c>
      <c r="D377" s="1141" t="s">
        <v>229</v>
      </c>
      <c r="E377" s="1138" t="s">
        <v>1840</v>
      </c>
      <c r="F377" s="1119" t="s">
        <v>12</v>
      </c>
      <c r="G377" s="1138" t="s">
        <v>1839</v>
      </c>
      <c r="H377" s="1138" t="s">
        <v>1817</v>
      </c>
      <c r="I377" s="1139">
        <v>2008</v>
      </c>
      <c r="J377" s="1247"/>
      <c r="K377" s="1138" t="s">
        <v>212</v>
      </c>
      <c r="L377" s="1252" t="s">
        <v>13</v>
      </c>
      <c r="M377" s="1139">
        <v>1</v>
      </c>
      <c r="N377" s="1140">
        <v>1459535</v>
      </c>
      <c r="O377" s="1140"/>
      <c r="P377" s="1140"/>
      <c r="Q377" s="1131"/>
      <c r="R377" s="1131"/>
      <c r="S377" s="1131"/>
      <c r="T377" s="1119"/>
      <c r="U377" s="1139">
        <v>1</v>
      </c>
      <c r="V377" s="1140">
        <v>1459535</v>
      </c>
      <c r="W377" s="1131"/>
      <c r="Y377" s="1429"/>
      <c r="Z377" s="1429"/>
    </row>
    <row r="378" spans="1:26" s="54" customFormat="1">
      <c r="A378" s="1137">
        <v>235</v>
      </c>
      <c r="B378" s="1119" t="s">
        <v>2254</v>
      </c>
      <c r="C378" s="1379" t="s">
        <v>2369</v>
      </c>
      <c r="D378" s="1141" t="s">
        <v>229</v>
      </c>
      <c r="E378" s="1138" t="s">
        <v>1840</v>
      </c>
      <c r="F378" s="1119" t="s">
        <v>12</v>
      </c>
      <c r="G378" s="1138" t="s">
        <v>1839</v>
      </c>
      <c r="H378" s="1138" t="s">
        <v>1817</v>
      </c>
      <c r="I378" s="1139">
        <v>2008</v>
      </c>
      <c r="J378" s="1247"/>
      <c r="K378" s="1138" t="s">
        <v>212</v>
      </c>
      <c r="L378" s="1252" t="s">
        <v>13</v>
      </c>
      <c r="M378" s="1139">
        <v>1</v>
      </c>
      <c r="N378" s="1140">
        <v>1459535</v>
      </c>
      <c r="O378" s="1140"/>
      <c r="P378" s="1140"/>
      <c r="Q378" s="1131"/>
      <c r="R378" s="1131"/>
      <c r="S378" s="1131"/>
      <c r="T378" s="1119"/>
      <c r="U378" s="1139">
        <v>1</v>
      </c>
      <c r="V378" s="1140">
        <v>1459535</v>
      </c>
      <c r="W378" s="1131"/>
      <c r="Y378" s="1429"/>
      <c r="Z378" s="1429"/>
    </row>
    <row r="379" spans="1:26" s="54" customFormat="1">
      <c r="A379" s="1137">
        <v>236</v>
      </c>
      <c r="B379" s="1119" t="s">
        <v>2254</v>
      </c>
      <c r="C379" s="1379" t="s">
        <v>2221</v>
      </c>
      <c r="D379" s="1141" t="s">
        <v>229</v>
      </c>
      <c r="E379" s="1138" t="s">
        <v>1840</v>
      </c>
      <c r="F379" s="1119" t="s">
        <v>12</v>
      </c>
      <c r="G379" s="1138" t="s">
        <v>1839</v>
      </c>
      <c r="H379" s="1138" t="s">
        <v>1817</v>
      </c>
      <c r="I379" s="1139">
        <v>2008</v>
      </c>
      <c r="J379" s="1247"/>
      <c r="K379" s="1138" t="s">
        <v>212</v>
      </c>
      <c r="L379" s="1252" t="s">
        <v>13</v>
      </c>
      <c r="M379" s="1139">
        <v>1</v>
      </c>
      <c r="N379" s="1140">
        <v>1459535</v>
      </c>
      <c r="O379" s="1140"/>
      <c r="P379" s="1140"/>
      <c r="Q379" s="1131"/>
      <c r="R379" s="1131"/>
      <c r="S379" s="1131"/>
      <c r="T379" s="1119"/>
      <c r="U379" s="1139">
        <v>1</v>
      </c>
      <c r="V379" s="1140">
        <v>1459535</v>
      </c>
      <c r="W379" s="1131"/>
      <c r="Y379" s="1429"/>
      <c r="Z379" s="1429"/>
    </row>
    <row r="380" spans="1:26" s="54" customFormat="1">
      <c r="A380" s="1137">
        <v>237</v>
      </c>
      <c r="B380" s="1119" t="s">
        <v>2254</v>
      </c>
      <c r="C380" s="1379" t="s">
        <v>2282</v>
      </c>
      <c r="D380" s="1141" t="s">
        <v>229</v>
      </c>
      <c r="E380" s="1138" t="s">
        <v>1840</v>
      </c>
      <c r="F380" s="1119" t="s">
        <v>12</v>
      </c>
      <c r="G380" s="1138" t="s">
        <v>1839</v>
      </c>
      <c r="H380" s="1138" t="s">
        <v>1817</v>
      </c>
      <c r="I380" s="1139">
        <v>2008</v>
      </c>
      <c r="J380" s="1247"/>
      <c r="K380" s="1138" t="s">
        <v>212</v>
      </c>
      <c r="L380" s="1252" t="s">
        <v>13</v>
      </c>
      <c r="M380" s="1139">
        <v>1</v>
      </c>
      <c r="N380" s="1140">
        <v>1459535</v>
      </c>
      <c r="O380" s="1140"/>
      <c r="P380" s="1140"/>
      <c r="Q380" s="1131"/>
      <c r="R380" s="1131"/>
      <c r="S380" s="1131"/>
      <c r="T380" s="1119"/>
      <c r="U380" s="1139">
        <v>1</v>
      </c>
      <c r="V380" s="1140">
        <v>1459535</v>
      </c>
      <c r="W380" s="1131"/>
    </row>
    <row r="381" spans="1:26" s="54" customFormat="1">
      <c r="A381" s="1137"/>
      <c r="B381" s="1119"/>
      <c r="C381" s="1138"/>
      <c r="D381" s="1141"/>
      <c r="E381" s="1138"/>
      <c r="F381" s="1119"/>
      <c r="G381" s="1138"/>
      <c r="H381" s="1138"/>
      <c r="I381" s="1139"/>
      <c r="J381" s="1247"/>
      <c r="K381" s="1138"/>
      <c r="L381" s="1252"/>
      <c r="M381" s="1139"/>
      <c r="N381" s="1140"/>
      <c r="O381" s="1140"/>
      <c r="P381" s="1140"/>
      <c r="Q381" s="1131"/>
      <c r="R381" s="1131"/>
      <c r="S381" s="1131"/>
      <c r="T381" s="1119"/>
      <c r="U381" s="1139"/>
      <c r="V381" s="1140"/>
      <c r="W381" s="1131"/>
      <c r="Y381" s="1429"/>
      <c r="Z381" s="1429"/>
    </row>
    <row r="382" spans="1:26" s="54" customFormat="1">
      <c r="A382" s="1137">
        <v>238</v>
      </c>
      <c r="B382" s="1119" t="s">
        <v>2254</v>
      </c>
      <c r="C382" s="1138" t="s">
        <v>2257</v>
      </c>
      <c r="D382" s="1141" t="s">
        <v>229</v>
      </c>
      <c r="E382" s="1138" t="s">
        <v>1840</v>
      </c>
      <c r="F382" s="1119" t="s">
        <v>12</v>
      </c>
      <c r="G382" s="1138" t="s">
        <v>1839</v>
      </c>
      <c r="H382" s="1138" t="s">
        <v>1817</v>
      </c>
      <c r="I382" s="1139">
        <v>2008</v>
      </c>
      <c r="J382" s="1247"/>
      <c r="K382" s="1138" t="s">
        <v>212</v>
      </c>
      <c r="L382" s="1252" t="s">
        <v>1914</v>
      </c>
      <c r="M382" s="1139">
        <v>1</v>
      </c>
      <c r="N382" s="1140">
        <v>1459535</v>
      </c>
      <c r="O382" s="1140"/>
      <c r="P382" s="1140"/>
      <c r="Q382" s="1141"/>
      <c r="R382" s="1131"/>
      <c r="S382" s="1131"/>
      <c r="T382" s="1119"/>
      <c r="U382" s="1139">
        <v>1</v>
      </c>
      <c r="V382" s="1140">
        <v>1459535</v>
      </c>
      <c r="W382" s="1141" t="s">
        <v>2199</v>
      </c>
      <c r="Y382" s="1429"/>
      <c r="Z382" s="1429"/>
    </row>
    <row r="383" spans="1:26" s="54" customFormat="1">
      <c r="A383" s="1137"/>
      <c r="B383" s="1119"/>
      <c r="C383" s="1138"/>
      <c r="D383" s="1141"/>
      <c r="E383" s="1138"/>
      <c r="F383" s="1119"/>
      <c r="G383" s="1138"/>
      <c r="H383" s="1138"/>
      <c r="I383" s="1139"/>
      <c r="J383" s="1247"/>
      <c r="K383" s="1138"/>
      <c r="L383" s="1252"/>
      <c r="M383" s="1139"/>
      <c r="N383" s="1140"/>
      <c r="O383" s="1140"/>
      <c r="P383" s="1140"/>
      <c r="Q383" s="1141"/>
      <c r="R383" s="1131"/>
      <c r="S383" s="1131"/>
      <c r="T383" s="1119"/>
      <c r="U383" s="1139"/>
      <c r="V383" s="1140"/>
      <c r="W383" s="1141"/>
      <c r="Y383" s="1429"/>
      <c r="Z383" s="1429"/>
    </row>
    <row r="384" spans="1:26" s="54" customFormat="1">
      <c r="A384" s="1137">
        <v>239</v>
      </c>
      <c r="B384" s="1119" t="s">
        <v>2254</v>
      </c>
      <c r="C384" s="1379" t="s">
        <v>2147</v>
      </c>
      <c r="D384" s="1141" t="s">
        <v>229</v>
      </c>
      <c r="E384" s="1138" t="s">
        <v>1952</v>
      </c>
      <c r="F384" s="1119" t="s">
        <v>12</v>
      </c>
      <c r="G384" s="1138" t="s">
        <v>1839</v>
      </c>
      <c r="H384" s="1138" t="s">
        <v>596</v>
      </c>
      <c r="I384" s="1139">
        <v>2013</v>
      </c>
      <c r="J384" s="1247"/>
      <c r="K384" s="1138" t="s">
        <v>212</v>
      </c>
      <c r="L384" s="1252" t="s">
        <v>1914</v>
      </c>
      <c r="M384" s="1139">
        <v>1</v>
      </c>
      <c r="N384" s="1140">
        <v>250000</v>
      </c>
      <c r="O384" s="1140"/>
      <c r="P384" s="1140"/>
      <c r="Q384" s="1141"/>
      <c r="R384" s="1131"/>
      <c r="S384" s="1131"/>
      <c r="T384" s="1119"/>
      <c r="U384" s="1139">
        <v>1</v>
      </c>
      <c r="V384" s="1140">
        <v>250000</v>
      </c>
      <c r="W384" s="1141" t="s">
        <v>2199</v>
      </c>
    </row>
    <row r="385" spans="1:26" s="54" customFormat="1">
      <c r="A385" s="1137">
        <v>240</v>
      </c>
      <c r="B385" s="1119" t="s">
        <v>2254</v>
      </c>
      <c r="C385" s="1379" t="s">
        <v>2138</v>
      </c>
      <c r="D385" s="1141" t="s">
        <v>229</v>
      </c>
      <c r="E385" s="1138" t="s">
        <v>1952</v>
      </c>
      <c r="F385" s="1119" t="s">
        <v>12</v>
      </c>
      <c r="G385" s="1138" t="s">
        <v>1839</v>
      </c>
      <c r="H385" s="1138" t="s">
        <v>596</v>
      </c>
      <c r="I385" s="1139">
        <v>2013</v>
      </c>
      <c r="J385" s="1247"/>
      <c r="K385" s="1138" t="s">
        <v>212</v>
      </c>
      <c r="L385" s="1252" t="s">
        <v>1914</v>
      </c>
      <c r="M385" s="1139">
        <v>1</v>
      </c>
      <c r="N385" s="1140">
        <v>250000</v>
      </c>
      <c r="O385" s="1140"/>
      <c r="P385" s="1140"/>
      <c r="Q385" s="1141"/>
      <c r="R385" s="1131"/>
      <c r="S385" s="1131"/>
      <c r="T385" s="1119"/>
      <c r="U385" s="1139">
        <v>1</v>
      </c>
      <c r="V385" s="1140">
        <v>250000</v>
      </c>
      <c r="W385" s="1141"/>
      <c r="Y385" s="1429"/>
      <c r="Z385" s="1429"/>
    </row>
    <row r="386" spans="1:26" s="54" customFormat="1">
      <c r="A386" s="1137"/>
      <c r="B386" s="1119"/>
      <c r="C386" s="1138"/>
      <c r="D386" s="1141"/>
      <c r="E386" s="1138"/>
      <c r="F386" s="1119"/>
      <c r="G386" s="1138"/>
      <c r="H386" s="1138"/>
      <c r="I386" s="1139"/>
      <c r="J386" s="1247"/>
      <c r="K386" s="1138"/>
      <c r="L386" s="1252"/>
      <c r="M386" s="1139"/>
      <c r="N386" s="1140"/>
      <c r="O386" s="1140"/>
      <c r="P386" s="1140"/>
      <c r="Q386" s="1141"/>
      <c r="R386" s="1131"/>
      <c r="S386" s="1131"/>
      <c r="T386" s="1119"/>
      <c r="U386" s="1139"/>
      <c r="V386" s="1140"/>
      <c r="W386" s="1141"/>
      <c r="Y386" s="1429"/>
      <c r="Z386" s="1429"/>
    </row>
    <row r="387" spans="1:26" s="54" customFormat="1">
      <c r="A387" s="1137">
        <v>241</v>
      </c>
      <c r="B387" s="1119" t="s">
        <v>2254</v>
      </c>
      <c r="C387" s="1379" t="s">
        <v>2147</v>
      </c>
      <c r="D387" s="1141" t="s">
        <v>229</v>
      </c>
      <c r="E387" s="1138" t="s">
        <v>12</v>
      </c>
      <c r="F387" s="1119" t="s">
        <v>12</v>
      </c>
      <c r="G387" s="1138" t="s">
        <v>1839</v>
      </c>
      <c r="H387" s="1138" t="s">
        <v>1817</v>
      </c>
      <c r="I387" s="1139">
        <v>2014</v>
      </c>
      <c r="J387" s="1247"/>
      <c r="K387" s="1119" t="s">
        <v>75</v>
      </c>
      <c r="L387" s="1252" t="s">
        <v>13</v>
      </c>
      <c r="M387" s="1139">
        <v>1</v>
      </c>
      <c r="N387" s="1140">
        <v>1634359</v>
      </c>
      <c r="O387" s="1140"/>
      <c r="P387" s="1140"/>
      <c r="Q387" s="1131"/>
      <c r="R387" s="1131"/>
      <c r="S387" s="1131"/>
      <c r="T387" s="1119"/>
      <c r="U387" s="1139">
        <v>1</v>
      </c>
      <c r="V387" s="1140">
        <v>1634359</v>
      </c>
      <c r="W387" s="1131"/>
      <c r="Y387" s="1429"/>
      <c r="Z387" s="1429"/>
    </row>
    <row r="388" spans="1:26" s="54" customFormat="1">
      <c r="A388" s="1137">
        <v>242</v>
      </c>
      <c r="B388" s="1119" t="s">
        <v>2254</v>
      </c>
      <c r="C388" s="1379" t="s">
        <v>2138</v>
      </c>
      <c r="D388" s="1141" t="s">
        <v>229</v>
      </c>
      <c r="E388" s="1138" t="s">
        <v>12</v>
      </c>
      <c r="F388" s="1119" t="s">
        <v>12</v>
      </c>
      <c r="G388" s="1138" t="s">
        <v>1839</v>
      </c>
      <c r="H388" s="1138" t="s">
        <v>1817</v>
      </c>
      <c r="I388" s="1139">
        <v>2014</v>
      </c>
      <c r="J388" s="1247"/>
      <c r="K388" s="1119" t="s">
        <v>75</v>
      </c>
      <c r="L388" s="1252" t="s">
        <v>13</v>
      </c>
      <c r="M388" s="1139">
        <v>1</v>
      </c>
      <c r="N388" s="1140">
        <v>1634359</v>
      </c>
      <c r="O388" s="1140"/>
      <c r="P388" s="1140"/>
      <c r="Q388" s="1131"/>
      <c r="R388" s="1131"/>
      <c r="S388" s="1131"/>
      <c r="T388" s="1119"/>
      <c r="U388" s="1139">
        <v>1</v>
      </c>
      <c r="V388" s="1140">
        <v>1634359</v>
      </c>
      <c r="W388" s="1131"/>
    </row>
    <row r="389" spans="1:26" s="54" customFormat="1">
      <c r="A389" s="1137">
        <v>243</v>
      </c>
      <c r="B389" s="1119" t="s">
        <v>2254</v>
      </c>
      <c r="C389" s="1379" t="s">
        <v>2140</v>
      </c>
      <c r="D389" s="1141" t="s">
        <v>229</v>
      </c>
      <c r="E389" s="1138" t="s">
        <v>12</v>
      </c>
      <c r="F389" s="1119" t="s">
        <v>12</v>
      </c>
      <c r="G389" s="1138" t="s">
        <v>1839</v>
      </c>
      <c r="H389" s="1138" t="s">
        <v>1817</v>
      </c>
      <c r="I389" s="1139">
        <v>2014</v>
      </c>
      <c r="J389" s="1247"/>
      <c r="K389" s="1119" t="s">
        <v>75</v>
      </c>
      <c r="L389" s="1252" t="s">
        <v>13</v>
      </c>
      <c r="M389" s="1139">
        <v>1</v>
      </c>
      <c r="N389" s="1140">
        <v>1634359</v>
      </c>
      <c r="O389" s="1140"/>
      <c r="P389" s="1140"/>
      <c r="Q389" s="1131"/>
      <c r="R389" s="1131"/>
      <c r="S389" s="1131"/>
      <c r="T389" s="1119"/>
      <c r="U389" s="1139">
        <v>1</v>
      </c>
      <c r="V389" s="1140">
        <v>1634359</v>
      </c>
      <c r="W389" s="1131"/>
      <c r="Y389" s="1429"/>
      <c r="Z389" s="1429"/>
    </row>
    <row r="390" spans="1:26" s="54" customFormat="1">
      <c r="A390" s="1137">
        <v>244</v>
      </c>
      <c r="B390" s="1119" t="s">
        <v>2254</v>
      </c>
      <c r="C390" s="1379" t="s">
        <v>2152</v>
      </c>
      <c r="D390" s="1141" t="s">
        <v>229</v>
      </c>
      <c r="E390" s="1138" t="s">
        <v>12</v>
      </c>
      <c r="F390" s="1119" t="s">
        <v>12</v>
      </c>
      <c r="G390" s="1138" t="s">
        <v>1839</v>
      </c>
      <c r="H390" s="1138" t="s">
        <v>1817</v>
      </c>
      <c r="I390" s="1139">
        <v>2014</v>
      </c>
      <c r="J390" s="1247"/>
      <c r="K390" s="1119" t="s">
        <v>75</v>
      </c>
      <c r="L390" s="1252" t="s">
        <v>13</v>
      </c>
      <c r="M390" s="1139">
        <v>1</v>
      </c>
      <c r="N390" s="1140">
        <v>1634359</v>
      </c>
      <c r="O390" s="1140"/>
      <c r="P390" s="1140"/>
      <c r="Q390" s="1131"/>
      <c r="R390" s="1131"/>
      <c r="S390" s="1131"/>
      <c r="T390" s="1119"/>
      <c r="U390" s="1139">
        <v>1</v>
      </c>
      <c r="V390" s="1140">
        <v>1634359</v>
      </c>
      <c r="W390" s="1131"/>
      <c r="Y390" s="1429"/>
      <c r="Z390" s="1429"/>
    </row>
    <row r="391" spans="1:26" s="54" customFormat="1">
      <c r="A391" s="1137">
        <v>245</v>
      </c>
      <c r="B391" s="1119" t="s">
        <v>2254</v>
      </c>
      <c r="C391" s="1379" t="s">
        <v>2169</v>
      </c>
      <c r="D391" s="1141" t="s">
        <v>229</v>
      </c>
      <c r="E391" s="1138" t="s">
        <v>12</v>
      </c>
      <c r="F391" s="1119" t="s">
        <v>12</v>
      </c>
      <c r="G391" s="1138" t="s">
        <v>1839</v>
      </c>
      <c r="H391" s="1138" t="s">
        <v>1817</v>
      </c>
      <c r="I391" s="1139">
        <v>2014</v>
      </c>
      <c r="J391" s="1247"/>
      <c r="K391" s="1119" t="s">
        <v>75</v>
      </c>
      <c r="L391" s="1252" t="s">
        <v>13</v>
      </c>
      <c r="M391" s="1139">
        <v>1</v>
      </c>
      <c r="N391" s="1140">
        <v>1634359</v>
      </c>
      <c r="O391" s="1140"/>
      <c r="P391" s="1140"/>
      <c r="Q391" s="1131"/>
      <c r="R391" s="1131"/>
      <c r="S391" s="1131"/>
      <c r="T391" s="1119"/>
      <c r="U391" s="1139">
        <v>1</v>
      </c>
      <c r="V391" s="1140">
        <v>1634359</v>
      </c>
      <c r="W391" s="1131"/>
      <c r="Y391" s="1429"/>
      <c r="Z391" s="1429"/>
    </row>
    <row r="392" spans="1:26" s="54" customFormat="1">
      <c r="A392" s="1137">
        <v>246</v>
      </c>
      <c r="B392" s="1119" t="s">
        <v>2254</v>
      </c>
      <c r="C392" s="1379" t="s">
        <v>2212</v>
      </c>
      <c r="D392" s="1141" t="s">
        <v>229</v>
      </c>
      <c r="E392" s="1138" t="s">
        <v>12</v>
      </c>
      <c r="F392" s="1119" t="s">
        <v>12</v>
      </c>
      <c r="G392" s="1138" t="s">
        <v>1839</v>
      </c>
      <c r="H392" s="1138" t="s">
        <v>1817</v>
      </c>
      <c r="I392" s="1139">
        <v>2014</v>
      </c>
      <c r="J392" s="1247"/>
      <c r="K392" s="1119" t="s">
        <v>75</v>
      </c>
      <c r="L392" s="1252" t="s">
        <v>13</v>
      </c>
      <c r="M392" s="1139">
        <v>1</v>
      </c>
      <c r="N392" s="1140">
        <v>1634359</v>
      </c>
      <c r="O392" s="1140"/>
      <c r="P392" s="1140"/>
      <c r="Q392" s="1131"/>
      <c r="R392" s="1131"/>
      <c r="S392" s="1131"/>
      <c r="T392" s="1119"/>
      <c r="U392" s="1139">
        <v>1</v>
      </c>
      <c r="V392" s="1140">
        <v>1634359</v>
      </c>
      <c r="W392" s="1131"/>
    </row>
    <row r="393" spans="1:26" s="54" customFormat="1">
      <c r="A393" s="1137">
        <v>247</v>
      </c>
      <c r="B393" s="1119" t="s">
        <v>2254</v>
      </c>
      <c r="C393" s="1379" t="s">
        <v>2213</v>
      </c>
      <c r="D393" s="1141" t="s">
        <v>229</v>
      </c>
      <c r="E393" s="1138" t="s">
        <v>12</v>
      </c>
      <c r="F393" s="1119" t="s">
        <v>12</v>
      </c>
      <c r="G393" s="1138" t="s">
        <v>1839</v>
      </c>
      <c r="H393" s="1138" t="s">
        <v>1817</v>
      </c>
      <c r="I393" s="1139">
        <v>2014</v>
      </c>
      <c r="J393" s="1247"/>
      <c r="K393" s="1119" t="s">
        <v>75</v>
      </c>
      <c r="L393" s="1252" t="s">
        <v>13</v>
      </c>
      <c r="M393" s="1139">
        <v>1</v>
      </c>
      <c r="N393" s="1140">
        <v>1634359</v>
      </c>
      <c r="O393" s="1140"/>
      <c r="P393" s="1140"/>
      <c r="Q393" s="1131"/>
      <c r="R393" s="1131"/>
      <c r="S393" s="1131"/>
      <c r="T393" s="1119"/>
      <c r="U393" s="1139">
        <v>1</v>
      </c>
      <c r="V393" s="1140">
        <v>1634359</v>
      </c>
      <c r="W393" s="1131"/>
      <c r="Y393" s="1429"/>
      <c r="Z393" s="1429"/>
    </row>
    <row r="394" spans="1:26" s="54" customFormat="1">
      <c r="A394" s="1137">
        <v>248</v>
      </c>
      <c r="B394" s="1119" t="s">
        <v>2254</v>
      </c>
      <c r="C394" s="1379" t="s">
        <v>2214</v>
      </c>
      <c r="D394" s="1141" t="s">
        <v>229</v>
      </c>
      <c r="E394" s="1138" t="s">
        <v>12</v>
      </c>
      <c r="F394" s="1119" t="s">
        <v>12</v>
      </c>
      <c r="G394" s="1138" t="s">
        <v>1839</v>
      </c>
      <c r="H394" s="1138" t="s">
        <v>1817</v>
      </c>
      <c r="I394" s="1139">
        <v>2014</v>
      </c>
      <c r="J394" s="1247"/>
      <c r="K394" s="1119" t="s">
        <v>75</v>
      </c>
      <c r="L394" s="1252" t="s">
        <v>13</v>
      </c>
      <c r="M394" s="1139">
        <v>1</v>
      </c>
      <c r="N394" s="1140">
        <v>1634359</v>
      </c>
      <c r="O394" s="1140"/>
      <c r="P394" s="1140"/>
      <c r="Q394" s="1131"/>
      <c r="R394" s="1131"/>
      <c r="S394" s="1131"/>
      <c r="T394" s="1119"/>
      <c r="U394" s="1139">
        <v>1</v>
      </c>
      <c r="V394" s="1140">
        <v>1634359</v>
      </c>
      <c r="W394" s="1131"/>
      <c r="Y394" s="1429"/>
      <c r="Z394" s="1429"/>
    </row>
    <row r="395" spans="1:26" s="54" customFormat="1">
      <c r="A395" s="1137">
        <v>249</v>
      </c>
      <c r="B395" s="1119" t="s">
        <v>2254</v>
      </c>
      <c r="C395" s="1379" t="s">
        <v>2211</v>
      </c>
      <c r="D395" s="1141" t="s">
        <v>229</v>
      </c>
      <c r="E395" s="1138" t="s">
        <v>12</v>
      </c>
      <c r="F395" s="1119" t="s">
        <v>12</v>
      </c>
      <c r="G395" s="1138" t="s">
        <v>1839</v>
      </c>
      <c r="H395" s="1138" t="s">
        <v>1817</v>
      </c>
      <c r="I395" s="1139">
        <v>2014</v>
      </c>
      <c r="J395" s="1247"/>
      <c r="K395" s="1119" t="s">
        <v>75</v>
      </c>
      <c r="L395" s="1252" t="s">
        <v>13</v>
      </c>
      <c r="M395" s="1139">
        <v>1</v>
      </c>
      <c r="N395" s="1140">
        <v>1634359</v>
      </c>
      <c r="O395" s="1140"/>
      <c r="P395" s="1140"/>
      <c r="Q395" s="1131"/>
      <c r="R395" s="1131"/>
      <c r="S395" s="1131"/>
      <c r="T395" s="1119"/>
      <c r="U395" s="1139">
        <v>1</v>
      </c>
      <c r="V395" s="1140">
        <v>1634359</v>
      </c>
      <c r="W395" s="1131"/>
      <c r="Y395" s="1429"/>
      <c r="Z395" s="1429"/>
    </row>
    <row r="396" spans="1:26" s="54" customFormat="1">
      <c r="A396" s="1137">
        <v>250</v>
      </c>
      <c r="B396" s="1119" t="s">
        <v>2254</v>
      </c>
      <c r="C396" s="1379" t="s">
        <v>2321</v>
      </c>
      <c r="D396" s="1141" t="s">
        <v>229</v>
      </c>
      <c r="E396" s="1138" t="s">
        <v>12</v>
      </c>
      <c r="F396" s="1119" t="s">
        <v>12</v>
      </c>
      <c r="G396" s="1138" t="s">
        <v>1839</v>
      </c>
      <c r="H396" s="1138" t="s">
        <v>1817</v>
      </c>
      <c r="I396" s="1139">
        <v>2014</v>
      </c>
      <c r="J396" s="1247"/>
      <c r="K396" s="1119" t="s">
        <v>75</v>
      </c>
      <c r="L396" s="1252" t="s">
        <v>13</v>
      </c>
      <c r="M396" s="1139">
        <v>1</v>
      </c>
      <c r="N396" s="1140">
        <v>1634359</v>
      </c>
      <c r="O396" s="1140"/>
      <c r="P396" s="1140"/>
      <c r="Q396" s="1131"/>
      <c r="R396" s="1131"/>
      <c r="S396" s="1131"/>
      <c r="T396" s="1119"/>
      <c r="U396" s="1139">
        <v>1</v>
      </c>
      <c r="V396" s="1140">
        <v>1634359</v>
      </c>
      <c r="W396" s="1131"/>
    </row>
    <row r="397" spans="1:26" s="54" customFormat="1">
      <c r="A397" s="1137">
        <v>251</v>
      </c>
      <c r="B397" s="1119" t="s">
        <v>2254</v>
      </c>
      <c r="C397" s="1379" t="s">
        <v>2369</v>
      </c>
      <c r="D397" s="1141" t="s">
        <v>229</v>
      </c>
      <c r="E397" s="1138" t="s">
        <v>12</v>
      </c>
      <c r="F397" s="1119" t="s">
        <v>12</v>
      </c>
      <c r="G397" s="1138" t="s">
        <v>1839</v>
      </c>
      <c r="H397" s="1138" t="s">
        <v>1817</v>
      </c>
      <c r="I397" s="1139">
        <v>2014</v>
      </c>
      <c r="J397" s="1247"/>
      <c r="K397" s="1119" t="s">
        <v>75</v>
      </c>
      <c r="L397" s="1252" t="s">
        <v>13</v>
      </c>
      <c r="M397" s="1139">
        <v>1</v>
      </c>
      <c r="N397" s="1140">
        <v>1634359</v>
      </c>
      <c r="O397" s="1140"/>
      <c r="P397" s="1140"/>
      <c r="Q397" s="1131"/>
      <c r="R397" s="1131"/>
      <c r="S397" s="1131"/>
      <c r="T397" s="1119"/>
      <c r="U397" s="1139">
        <v>1</v>
      </c>
      <c r="V397" s="1140">
        <v>1634359</v>
      </c>
      <c r="W397" s="1131"/>
      <c r="Y397" s="1429"/>
      <c r="Z397" s="1429"/>
    </row>
    <row r="398" spans="1:26" s="54" customFormat="1">
      <c r="A398" s="1137">
        <v>252</v>
      </c>
      <c r="B398" s="1119" t="s">
        <v>2254</v>
      </c>
      <c r="C398" s="1379" t="s">
        <v>2221</v>
      </c>
      <c r="D398" s="1141" t="s">
        <v>229</v>
      </c>
      <c r="E398" s="1138" t="s">
        <v>12</v>
      </c>
      <c r="F398" s="1119" t="s">
        <v>12</v>
      </c>
      <c r="G398" s="1138" t="s">
        <v>1839</v>
      </c>
      <c r="H398" s="1138" t="s">
        <v>1817</v>
      </c>
      <c r="I398" s="1139">
        <v>2014</v>
      </c>
      <c r="J398" s="1247"/>
      <c r="K398" s="1119" t="s">
        <v>75</v>
      </c>
      <c r="L398" s="1252" t="s">
        <v>13</v>
      </c>
      <c r="M398" s="1139">
        <v>1</v>
      </c>
      <c r="N398" s="1140">
        <v>1634359</v>
      </c>
      <c r="O398" s="1140"/>
      <c r="P398" s="1140"/>
      <c r="Q398" s="1131"/>
      <c r="R398" s="1131"/>
      <c r="S398" s="1131"/>
      <c r="T398" s="1119"/>
      <c r="U398" s="1139">
        <v>1</v>
      </c>
      <c r="V398" s="1140">
        <v>1634359</v>
      </c>
      <c r="W398" s="1131"/>
      <c r="Y398" s="1429"/>
      <c r="Z398" s="1429"/>
    </row>
    <row r="399" spans="1:26" s="54" customFormat="1">
      <c r="A399" s="1137">
        <v>253</v>
      </c>
      <c r="B399" s="1119" t="s">
        <v>2254</v>
      </c>
      <c r="C399" s="1379" t="s">
        <v>2282</v>
      </c>
      <c r="D399" s="1141" t="s">
        <v>229</v>
      </c>
      <c r="E399" s="1138" t="s">
        <v>12</v>
      </c>
      <c r="F399" s="1119" t="s">
        <v>12</v>
      </c>
      <c r="G399" s="1138" t="s">
        <v>1839</v>
      </c>
      <c r="H399" s="1138" t="s">
        <v>1817</v>
      </c>
      <c r="I399" s="1139">
        <v>2014</v>
      </c>
      <c r="J399" s="1247"/>
      <c r="K399" s="1119" t="s">
        <v>75</v>
      </c>
      <c r="L399" s="1252" t="s">
        <v>13</v>
      </c>
      <c r="M399" s="1139">
        <v>1</v>
      </c>
      <c r="N399" s="1140">
        <v>1634359</v>
      </c>
      <c r="O399" s="1140"/>
      <c r="P399" s="1140"/>
      <c r="Q399" s="1131"/>
      <c r="R399" s="1131"/>
      <c r="S399" s="1131"/>
      <c r="T399" s="1119"/>
      <c r="U399" s="1139">
        <v>1</v>
      </c>
      <c r="V399" s="1140">
        <v>1634359</v>
      </c>
      <c r="W399" s="1131"/>
      <c r="Y399" s="1429"/>
      <c r="Z399" s="1429"/>
    </row>
    <row r="400" spans="1:26" s="54" customFormat="1">
      <c r="A400" s="1137">
        <v>254</v>
      </c>
      <c r="B400" s="1119" t="s">
        <v>2254</v>
      </c>
      <c r="C400" s="1379" t="s">
        <v>2162</v>
      </c>
      <c r="D400" s="1141" t="s">
        <v>229</v>
      </c>
      <c r="E400" s="1138" t="s">
        <v>12</v>
      </c>
      <c r="F400" s="1119" t="s">
        <v>12</v>
      </c>
      <c r="G400" s="1138" t="s">
        <v>1839</v>
      </c>
      <c r="H400" s="1138" t="s">
        <v>1817</v>
      </c>
      <c r="I400" s="1139">
        <v>2014</v>
      </c>
      <c r="J400" s="1247"/>
      <c r="K400" s="1119" t="s">
        <v>75</v>
      </c>
      <c r="L400" s="1252" t="s">
        <v>13</v>
      </c>
      <c r="M400" s="1139">
        <v>1</v>
      </c>
      <c r="N400" s="1140">
        <v>1634359</v>
      </c>
      <c r="O400" s="1140"/>
      <c r="P400" s="1140"/>
      <c r="Q400" s="1131"/>
      <c r="R400" s="1131"/>
      <c r="S400" s="1131"/>
      <c r="T400" s="1119"/>
      <c r="U400" s="1139">
        <v>1</v>
      </c>
      <c r="V400" s="1140">
        <v>1634359</v>
      </c>
      <c r="W400" s="1131"/>
    </row>
    <row r="401" spans="1:26" s="54" customFormat="1">
      <c r="A401" s="1137">
        <v>255</v>
      </c>
      <c r="B401" s="1119" t="s">
        <v>2254</v>
      </c>
      <c r="C401" s="1379" t="s">
        <v>2165</v>
      </c>
      <c r="D401" s="1141" t="s">
        <v>229</v>
      </c>
      <c r="E401" s="1138" t="s">
        <v>12</v>
      </c>
      <c r="F401" s="1119" t="s">
        <v>12</v>
      </c>
      <c r="G401" s="1138" t="s">
        <v>1839</v>
      </c>
      <c r="H401" s="1138" t="s">
        <v>1817</v>
      </c>
      <c r="I401" s="1139">
        <v>2014</v>
      </c>
      <c r="J401" s="1247"/>
      <c r="K401" s="1119" t="s">
        <v>75</v>
      </c>
      <c r="L401" s="1252" t="s">
        <v>13</v>
      </c>
      <c r="M401" s="1139">
        <v>1</v>
      </c>
      <c r="N401" s="1140">
        <v>1634359</v>
      </c>
      <c r="O401" s="1140"/>
      <c r="P401" s="1140"/>
      <c r="Q401" s="1131"/>
      <c r="R401" s="1131"/>
      <c r="S401" s="1131"/>
      <c r="T401" s="1119"/>
      <c r="U401" s="1139">
        <v>1</v>
      </c>
      <c r="V401" s="1140">
        <v>1634359</v>
      </c>
      <c r="W401" s="1131"/>
      <c r="Y401" s="1429"/>
      <c r="Z401" s="1429"/>
    </row>
    <row r="402" spans="1:26" s="54" customFormat="1">
      <c r="A402" s="1137"/>
      <c r="B402" s="1119"/>
      <c r="C402" s="1138"/>
      <c r="D402" s="1141"/>
      <c r="E402" s="1138"/>
      <c r="F402" s="1119"/>
      <c r="G402" s="1138"/>
      <c r="H402" s="1138"/>
      <c r="I402" s="1139"/>
      <c r="J402" s="1247"/>
      <c r="K402" s="1138"/>
      <c r="L402" s="1252"/>
      <c r="M402" s="1119"/>
      <c r="N402" s="1140"/>
      <c r="O402" s="1140"/>
      <c r="P402" s="1140"/>
      <c r="Q402" s="1131"/>
      <c r="R402" s="1131"/>
      <c r="S402" s="1131"/>
      <c r="T402" s="1119"/>
      <c r="U402" s="1119"/>
      <c r="V402" s="1140"/>
      <c r="W402" s="1131"/>
      <c r="Y402" s="1429"/>
      <c r="Z402" s="1429"/>
    </row>
    <row r="403" spans="1:26" s="54" customFormat="1">
      <c r="A403" s="1137">
        <v>256</v>
      </c>
      <c r="B403" s="1119" t="s">
        <v>2259</v>
      </c>
      <c r="C403" s="1379" t="s">
        <v>2147</v>
      </c>
      <c r="D403" s="1141" t="s">
        <v>2260</v>
      </c>
      <c r="E403" s="1138" t="s">
        <v>12</v>
      </c>
      <c r="F403" s="1119" t="s">
        <v>12</v>
      </c>
      <c r="G403" s="1138" t="s">
        <v>1839</v>
      </c>
      <c r="H403" s="1138" t="s">
        <v>1817</v>
      </c>
      <c r="I403" s="1139">
        <v>2006</v>
      </c>
      <c r="J403" s="1247"/>
      <c r="K403" s="1138" t="s">
        <v>212</v>
      </c>
      <c r="L403" s="1252" t="s">
        <v>13</v>
      </c>
      <c r="M403" s="1139">
        <v>1</v>
      </c>
      <c r="N403" s="1140">
        <v>270000</v>
      </c>
      <c r="O403" s="1140"/>
      <c r="P403" s="1140"/>
      <c r="Q403" s="1131"/>
      <c r="R403" s="1131"/>
      <c r="S403" s="1131"/>
      <c r="T403" s="1119"/>
      <c r="U403" s="1139">
        <v>1</v>
      </c>
      <c r="V403" s="1140">
        <v>270000</v>
      </c>
      <c r="W403" s="1131"/>
      <c r="Y403" s="1429"/>
      <c r="Z403" s="1429"/>
    </row>
    <row r="404" spans="1:26" s="54" customFormat="1">
      <c r="A404" s="1137">
        <v>257</v>
      </c>
      <c r="B404" s="1119" t="s">
        <v>2259</v>
      </c>
      <c r="C404" s="1379" t="s">
        <v>2138</v>
      </c>
      <c r="D404" s="1141" t="s">
        <v>2260</v>
      </c>
      <c r="E404" s="1138" t="s">
        <v>12</v>
      </c>
      <c r="F404" s="1119" t="s">
        <v>12</v>
      </c>
      <c r="G404" s="1138" t="s">
        <v>1839</v>
      </c>
      <c r="H404" s="1138" t="s">
        <v>1817</v>
      </c>
      <c r="I404" s="1139">
        <v>2006</v>
      </c>
      <c r="J404" s="1247"/>
      <c r="K404" s="1138" t="s">
        <v>212</v>
      </c>
      <c r="L404" s="1252" t="s">
        <v>13</v>
      </c>
      <c r="M404" s="1139">
        <v>1</v>
      </c>
      <c r="N404" s="1140">
        <v>270000</v>
      </c>
      <c r="O404" s="1140"/>
      <c r="P404" s="1140"/>
      <c r="Q404" s="1131"/>
      <c r="R404" s="1131"/>
      <c r="S404" s="1131"/>
      <c r="T404" s="1119"/>
      <c r="U404" s="1139">
        <v>1</v>
      </c>
      <c r="V404" s="1140">
        <v>270000</v>
      </c>
      <c r="W404" s="1131"/>
      <c r="Y404" s="1429"/>
      <c r="Z404" s="1429"/>
    </row>
    <row r="405" spans="1:26" s="54" customFormat="1">
      <c r="A405" s="1137"/>
      <c r="B405" s="1119"/>
      <c r="C405" s="1138"/>
      <c r="D405" s="1141"/>
      <c r="E405" s="1138"/>
      <c r="F405" s="1119"/>
      <c r="G405" s="1138"/>
      <c r="H405" s="1138"/>
      <c r="I405" s="1139"/>
      <c r="J405" s="1247"/>
      <c r="K405" s="1138"/>
      <c r="L405" s="1252"/>
      <c r="M405" s="1139"/>
      <c r="N405" s="1140"/>
      <c r="O405" s="1140"/>
      <c r="P405" s="1140"/>
      <c r="Q405" s="1131"/>
      <c r="R405" s="1131"/>
      <c r="S405" s="1131"/>
      <c r="T405" s="1119"/>
      <c r="U405" s="1139"/>
      <c r="V405" s="1140"/>
      <c r="W405" s="1131"/>
      <c r="Y405" s="1429"/>
      <c r="Z405" s="1429"/>
    </row>
    <row r="406" spans="1:26" s="54" customFormat="1">
      <c r="A406" s="1137">
        <v>258</v>
      </c>
      <c r="B406" s="1119" t="s">
        <v>2259</v>
      </c>
      <c r="C406" s="1379" t="s">
        <v>2147</v>
      </c>
      <c r="D406" s="1141" t="s">
        <v>2260</v>
      </c>
      <c r="E406" s="1138" t="s">
        <v>1966</v>
      </c>
      <c r="F406" s="1119" t="s">
        <v>12</v>
      </c>
      <c r="G406" s="1138" t="s">
        <v>1967</v>
      </c>
      <c r="H406" s="1138" t="s">
        <v>1817</v>
      </c>
      <c r="I406" s="1139">
        <v>2008</v>
      </c>
      <c r="J406" s="1247"/>
      <c r="K406" s="1138" t="s">
        <v>212</v>
      </c>
      <c r="L406" s="1252" t="s">
        <v>13</v>
      </c>
      <c r="M406" s="1139">
        <v>1</v>
      </c>
      <c r="N406" s="1140">
        <v>495000</v>
      </c>
      <c r="O406" s="1140"/>
      <c r="P406" s="1140"/>
      <c r="Q406" s="1131"/>
      <c r="R406" s="1131"/>
      <c r="S406" s="1131"/>
      <c r="T406" s="1119"/>
      <c r="U406" s="1139">
        <v>1</v>
      </c>
      <c r="V406" s="1140">
        <v>495000</v>
      </c>
      <c r="W406" s="1131"/>
      <c r="Y406" s="1429"/>
      <c r="Z406" s="1429"/>
    </row>
    <row r="407" spans="1:26" s="54" customFormat="1">
      <c r="A407" s="1137">
        <v>259</v>
      </c>
      <c r="B407" s="1119" t="s">
        <v>2259</v>
      </c>
      <c r="C407" s="1379" t="s">
        <v>2138</v>
      </c>
      <c r="D407" s="1141" t="s">
        <v>2260</v>
      </c>
      <c r="E407" s="1138" t="s">
        <v>1966</v>
      </c>
      <c r="F407" s="1119" t="s">
        <v>12</v>
      </c>
      <c r="G407" s="1138" t="s">
        <v>1967</v>
      </c>
      <c r="H407" s="1138" t="s">
        <v>1817</v>
      </c>
      <c r="I407" s="1139">
        <v>2008</v>
      </c>
      <c r="J407" s="1247"/>
      <c r="K407" s="1138" t="s">
        <v>212</v>
      </c>
      <c r="L407" s="1252" t="s">
        <v>13</v>
      </c>
      <c r="M407" s="1139">
        <v>1</v>
      </c>
      <c r="N407" s="1140">
        <v>495000</v>
      </c>
      <c r="O407" s="1140"/>
      <c r="P407" s="1140"/>
      <c r="Q407" s="1131"/>
      <c r="R407" s="1131"/>
      <c r="S407" s="1131"/>
      <c r="T407" s="1119"/>
      <c r="U407" s="1139">
        <v>1</v>
      </c>
      <c r="V407" s="1140">
        <v>495000</v>
      </c>
      <c r="W407" s="1131"/>
    </row>
    <row r="408" spans="1:26" s="54" customFormat="1">
      <c r="A408" s="1137"/>
      <c r="B408" s="1119"/>
      <c r="C408" s="1138"/>
      <c r="D408" s="1141"/>
      <c r="E408" s="1138"/>
      <c r="F408" s="1119"/>
      <c r="G408" s="1138"/>
      <c r="H408" s="1138"/>
      <c r="I408" s="1139"/>
      <c r="J408" s="1247"/>
      <c r="K408" s="1138"/>
      <c r="L408" s="1252"/>
      <c r="M408" s="1119"/>
      <c r="N408" s="1140"/>
      <c r="O408" s="1140"/>
      <c r="P408" s="1140"/>
      <c r="Q408" s="1131"/>
      <c r="R408" s="1131"/>
      <c r="S408" s="1131"/>
      <c r="T408" s="1119"/>
      <c r="U408" s="1119"/>
      <c r="V408" s="1140"/>
      <c r="W408" s="1131"/>
      <c r="Y408" s="1429"/>
      <c r="Z408" s="1429"/>
    </row>
    <row r="409" spans="1:26" s="54" customFormat="1">
      <c r="A409" s="1137">
        <v>260</v>
      </c>
      <c r="B409" s="1119" t="s">
        <v>2259</v>
      </c>
      <c r="C409" s="1138" t="s">
        <v>2212</v>
      </c>
      <c r="D409" s="1141" t="s">
        <v>2260</v>
      </c>
      <c r="E409" s="1138" t="s">
        <v>1815</v>
      </c>
      <c r="F409" s="1119" t="s">
        <v>12</v>
      </c>
      <c r="G409" s="1119"/>
      <c r="H409" s="1138" t="s">
        <v>1817</v>
      </c>
      <c r="I409" s="1139">
        <v>2018</v>
      </c>
      <c r="J409" s="1247" t="s">
        <v>2261</v>
      </c>
      <c r="K409" s="1138" t="s">
        <v>212</v>
      </c>
      <c r="L409" s="1252" t="s">
        <v>13</v>
      </c>
      <c r="M409" s="1139">
        <v>1</v>
      </c>
      <c r="N409" s="1140">
        <v>18992613</v>
      </c>
      <c r="O409" s="1140"/>
      <c r="P409" s="1140"/>
      <c r="Q409" s="1141"/>
      <c r="R409" s="1131"/>
      <c r="S409" s="1131"/>
      <c r="T409" s="1119"/>
      <c r="U409" s="1139">
        <v>1</v>
      </c>
      <c r="V409" s="1140">
        <v>18992613</v>
      </c>
      <c r="W409" s="1141" t="s">
        <v>1829</v>
      </c>
      <c r="Y409" s="1429"/>
      <c r="Z409" s="1429"/>
    </row>
    <row r="410" spans="1:26" s="54" customFormat="1">
      <c r="A410" s="1137">
        <v>261</v>
      </c>
      <c r="B410" s="1119" t="s">
        <v>2259</v>
      </c>
      <c r="C410" s="1138" t="s">
        <v>2213</v>
      </c>
      <c r="D410" s="1141" t="s">
        <v>2260</v>
      </c>
      <c r="E410" s="1138" t="s">
        <v>1815</v>
      </c>
      <c r="F410" s="1119" t="s">
        <v>12</v>
      </c>
      <c r="G410" s="1119"/>
      <c r="H410" s="1138" t="s">
        <v>1817</v>
      </c>
      <c r="I410" s="1139">
        <v>2018</v>
      </c>
      <c r="J410" s="1247" t="s">
        <v>2262</v>
      </c>
      <c r="K410" s="1138" t="s">
        <v>212</v>
      </c>
      <c r="L410" s="1252" t="s">
        <v>13</v>
      </c>
      <c r="M410" s="1139">
        <v>1</v>
      </c>
      <c r="N410" s="1140">
        <v>18992613</v>
      </c>
      <c r="O410" s="1140"/>
      <c r="P410" s="1140"/>
      <c r="Q410" s="1141"/>
      <c r="R410" s="1131"/>
      <c r="S410" s="1131"/>
      <c r="T410" s="1119"/>
      <c r="U410" s="1139">
        <v>1</v>
      </c>
      <c r="V410" s="1140">
        <v>18992613</v>
      </c>
      <c r="W410" s="1141" t="s">
        <v>1829</v>
      </c>
      <c r="Y410" s="1429"/>
      <c r="Z410" s="1429"/>
    </row>
    <row r="411" spans="1:26" s="54" customFormat="1">
      <c r="A411" s="1137"/>
      <c r="B411" s="1119"/>
      <c r="C411" s="1138"/>
      <c r="D411" s="1141"/>
      <c r="E411" s="1138"/>
      <c r="F411" s="1119"/>
      <c r="G411" s="1119"/>
      <c r="H411" s="1138"/>
      <c r="I411" s="1139"/>
      <c r="J411" s="1247"/>
      <c r="K411" s="1138"/>
      <c r="L411" s="1252"/>
      <c r="M411" s="1139"/>
      <c r="N411" s="1140"/>
      <c r="O411" s="1140"/>
      <c r="P411" s="1140"/>
      <c r="Q411" s="1141"/>
      <c r="R411" s="1131"/>
      <c r="S411" s="1131"/>
      <c r="T411" s="1119"/>
      <c r="U411" s="1139"/>
      <c r="V411" s="1140"/>
      <c r="W411" s="1141"/>
    </row>
    <row r="412" spans="1:26" s="54" customFormat="1" ht="21">
      <c r="A412" s="1137">
        <v>262</v>
      </c>
      <c r="B412" s="1119" t="s">
        <v>2263</v>
      </c>
      <c r="C412" s="1379" t="s">
        <v>2147</v>
      </c>
      <c r="D412" s="1141" t="s">
        <v>736</v>
      </c>
      <c r="E412" s="1138" t="s">
        <v>1813</v>
      </c>
      <c r="F412" s="1119" t="s">
        <v>12</v>
      </c>
      <c r="G412" s="1138" t="s">
        <v>483</v>
      </c>
      <c r="H412" s="1138" t="s">
        <v>1817</v>
      </c>
      <c r="I412" s="1139">
        <v>2018</v>
      </c>
      <c r="J412" s="1247"/>
      <c r="K412" s="1119" t="s">
        <v>212</v>
      </c>
      <c r="L412" s="1252" t="s">
        <v>13</v>
      </c>
      <c r="M412" s="1139">
        <v>1</v>
      </c>
      <c r="N412" s="1140">
        <v>1055145</v>
      </c>
      <c r="O412" s="1140"/>
      <c r="P412" s="1140"/>
      <c r="Q412" s="1131"/>
      <c r="R412" s="1131"/>
      <c r="S412" s="1131"/>
      <c r="T412" s="1119"/>
      <c r="U412" s="1139">
        <v>1</v>
      </c>
      <c r="V412" s="1140">
        <v>1055145</v>
      </c>
      <c r="W412" s="1131"/>
      <c r="Y412" s="1429"/>
      <c r="Z412" s="1429"/>
    </row>
    <row r="413" spans="1:26" s="54" customFormat="1" ht="21">
      <c r="A413" s="1137">
        <v>263</v>
      </c>
      <c r="B413" s="1119" t="s">
        <v>2263</v>
      </c>
      <c r="C413" s="1379" t="s">
        <v>2138</v>
      </c>
      <c r="D413" s="1141" t="s">
        <v>736</v>
      </c>
      <c r="E413" s="1138" t="s">
        <v>1813</v>
      </c>
      <c r="F413" s="1119" t="s">
        <v>12</v>
      </c>
      <c r="G413" s="1138" t="s">
        <v>483</v>
      </c>
      <c r="H413" s="1138" t="s">
        <v>1817</v>
      </c>
      <c r="I413" s="1139">
        <v>2018</v>
      </c>
      <c r="J413" s="1247"/>
      <c r="K413" s="1119" t="s">
        <v>212</v>
      </c>
      <c r="L413" s="1252" t="s">
        <v>13</v>
      </c>
      <c r="M413" s="1139">
        <v>1</v>
      </c>
      <c r="N413" s="1140">
        <v>1055145</v>
      </c>
      <c r="O413" s="1140"/>
      <c r="P413" s="1140"/>
      <c r="Q413" s="1131"/>
      <c r="R413" s="1131"/>
      <c r="S413" s="1131"/>
      <c r="T413" s="1119"/>
      <c r="U413" s="1139">
        <v>1</v>
      </c>
      <c r="V413" s="1140">
        <v>1055145</v>
      </c>
      <c r="W413" s="1131"/>
      <c r="Y413" s="1429"/>
      <c r="Z413" s="1429"/>
    </row>
    <row r="414" spans="1:26" s="54" customFormat="1" ht="21">
      <c r="A414" s="1137">
        <v>264</v>
      </c>
      <c r="B414" s="1119" t="s">
        <v>2263</v>
      </c>
      <c r="C414" s="1379" t="s">
        <v>2140</v>
      </c>
      <c r="D414" s="1141" t="s">
        <v>736</v>
      </c>
      <c r="E414" s="1138" t="s">
        <v>1813</v>
      </c>
      <c r="F414" s="1119" t="s">
        <v>12</v>
      </c>
      <c r="G414" s="1138" t="s">
        <v>483</v>
      </c>
      <c r="H414" s="1138" t="s">
        <v>1817</v>
      </c>
      <c r="I414" s="1139">
        <v>2018</v>
      </c>
      <c r="J414" s="1247"/>
      <c r="K414" s="1119" t="s">
        <v>212</v>
      </c>
      <c r="L414" s="1252" t="s">
        <v>13</v>
      </c>
      <c r="M414" s="1139">
        <v>1</v>
      </c>
      <c r="N414" s="1140">
        <v>1055145</v>
      </c>
      <c r="O414" s="1140"/>
      <c r="P414" s="1140"/>
      <c r="Q414" s="1131"/>
      <c r="R414" s="1131"/>
      <c r="S414" s="1131"/>
      <c r="T414" s="1119"/>
      <c r="U414" s="1139">
        <v>1</v>
      </c>
      <c r="V414" s="1140">
        <v>1055145</v>
      </c>
      <c r="W414" s="1131"/>
      <c r="Y414" s="1429"/>
      <c r="Z414" s="1429"/>
    </row>
    <row r="415" spans="1:26" s="54" customFormat="1" ht="21">
      <c r="A415" s="1137">
        <v>265</v>
      </c>
      <c r="B415" s="1119" t="s">
        <v>2263</v>
      </c>
      <c r="C415" s="1379" t="s">
        <v>2152</v>
      </c>
      <c r="D415" s="1141" t="s">
        <v>736</v>
      </c>
      <c r="E415" s="1138" t="s">
        <v>1813</v>
      </c>
      <c r="F415" s="1119" t="s">
        <v>12</v>
      </c>
      <c r="G415" s="1138" t="s">
        <v>483</v>
      </c>
      <c r="H415" s="1138" t="s">
        <v>1817</v>
      </c>
      <c r="I415" s="1139">
        <v>2018</v>
      </c>
      <c r="J415" s="1247"/>
      <c r="K415" s="1119" t="s">
        <v>212</v>
      </c>
      <c r="L415" s="1252" t="s">
        <v>13</v>
      </c>
      <c r="M415" s="1139">
        <v>1</v>
      </c>
      <c r="N415" s="1140">
        <v>1055145</v>
      </c>
      <c r="O415" s="1140"/>
      <c r="P415" s="1140"/>
      <c r="Q415" s="1131"/>
      <c r="R415" s="1131"/>
      <c r="S415" s="1131"/>
      <c r="T415" s="1119"/>
      <c r="U415" s="1139">
        <v>1</v>
      </c>
      <c r="V415" s="1140">
        <v>1055145</v>
      </c>
      <c r="W415" s="1131"/>
    </row>
    <row r="416" spans="1:26" s="54" customFormat="1" ht="21">
      <c r="A416" s="1137">
        <v>266</v>
      </c>
      <c r="B416" s="1119" t="s">
        <v>2263</v>
      </c>
      <c r="C416" s="1379" t="s">
        <v>2169</v>
      </c>
      <c r="D416" s="1141" t="s">
        <v>736</v>
      </c>
      <c r="E416" s="1138" t="s">
        <v>1813</v>
      </c>
      <c r="F416" s="1119" t="s">
        <v>12</v>
      </c>
      <c r="G416" s="1138" t="s">
        <v>483</v>
      </c>
      <c r="H416" s="1138" t="s">
        <v>1817</v>
      </c>
      <c r="I416" s="1139">
        <v>2018</v>
      </c>
      <c r="J416" s="1247"/>
      <c r="K416" s="1119" t="s">
        <v>212</v>
      </c>
      <c r="L416" s="1252" t="s">
        <v>13</v>
      </c>
      <c r="M416" s="1139">
        <v>1</v>
      </c>
      <c r="N416" s="1140">
        <v>1055145</v>
      </c>
      <c r="O416" s="1140"/>
      <c r="P416" s="1140"/>
      <c r="Q416" s="1131"/>
      <c r="R416" s="1131"/>
      <c r="S416" s="1131"/>
      <c r="T416" s="1119"/>
      <c r="U416" s="1139">
        <v>1</v>
      </c>
      <c r="V416" s="1140">
        <v>1055145</v>
      </c>
      <c r="W416" s="1131"/>
      <c r="Y416" s="1429"/>
      <c r="Z416" s="1429"/>
    </row>
    <row r="417" spans="1:26" s="54" customFormat="1" ht="21">
      <c r="A417" s="1137">
        <v>267</v>
      </c>
      <c r="B417" s="1119" t="s">
        <v>2263</v>
      </c>
      <c r="C417" s="1379" t="s">
        <v>2212</v>
      </c>
      <c r="D417" s="1141" t="s">
        <v>736</v>
      </c>
      <c r="E417" s="1138" t="s">
        <v>1813</v>
      </c>
      <c r="F417" s="1119" t="s">
        <v>12</v>
      </c>
      <c r="G417" s="1138" t="s">
        <v>483</v>
      </c>
      <c r="H417" s="1138" t="s">
        <v>1817</v>
      </c>
      <c r="I417" s="1139">
        <v>2018</v>
      </c>
      <c r="J417" s="1247"/>
      <c r="K417" s="1119" t="s">
        <v>212</v>
      </c>
      <c r="L417" s="1252" t="s">
        <v>13</v>
      </c>
      <c r="M417" s="1139">
        <v>1</v>
      </c>
      <c r="N417" s="1140">
        <v>1055145</v>
      </c>
      <c r="O417" s="1140"/>
      <c r="P417" s="1140"/>
      <c r="Q417" s="1131"/>
      <c r="R417" s="1131"/>
      <c r="S417" s="1131"/>
      <c r="T417" s="1119"/>
      <c r="U417" s="1139">
        <v>1</v>
      </c>
      <c r="V417" s="1140">
        <v>1055145</v>
      </c>
      <c r="W417" s="1131"/>
      <c r="Y417" s="1429"/>
      <c r="Z417" s="1429"/>
    </row>
    <row r="418" spans="1:26" s="54" customFormat="1" ht="21">
      <c r="A418" s="1137">
        <v>268</v>
      </c>
      <c r="B418" s="1119" t="s">
        <v>2263</v>
      </c>
      <c r="C418" s="1379" t="s">
        <v>2213</v>
      </c>
      <c r="D418" s="1141" t="s">
        <v>736</v>
      </c>
      <c r="E418" s="1138" t="s">
        <v>1813</v>
      </c>
      <c r="F418" s="1119" t="s">
        <v>12</v>
      </c>
      <c r="G418" s="1138" t="s">
        <v>483</v>
      </c>
      <c r="H418" s="1138" t="s">
        <v>1817</v>
      </c>
      <c r="I418" s="1139">
        <v>2018</v>
      </c>
      <c r="J418" s="1247"/>
      <c r="K418" s="1119" t="s">
        <v>212</v>
      </c>
      <c r="L418" s="1252" t="s">
        <v>13</v>
      </c>
      <c r="M418" s="1139">
        <v>1</v>
      </c>
      <c r="N418" s="1140">
        <v>1055145</v>
      </c>
      <c r="O418" s="1140"/>
      <c r="P418" s="1140"/>
      <c r="Q418" s="1131"/>
      <c r="R418" s="1131"/>
      <c r="S418" s="1131"/>
      <c r="T418" s="1119"/>
      <c r="U418" s="1139">
        <v>1</v>
      </c>
      <c r="V418" s="1140">
        <v>1055145</v>
      </c>
      <c r="W418" s="1131"/>
      <c r="Y418" s="1429"/>
      <c r="Z418" s="1429"/>
    </row>
    <row r="419" spans="1:26" s="54" customFormat="1" ht="21">
      <c r="A419" s="1137">
        <v>269</v>
      </c>
      <c r="B419" s="1119" t="s">
        <v>2263</v>
      </c>
      <c r="C419" s="1379" t="s">
        <v>2214</v>
      </c>
      <c r="D419" s="1141" t="s">
        <v>736</v>
      </c>
      <c r="E419" s="1138" t="s">
        <v>1813</v>
      </c>
      <c r="F419" s="1119" t="s">
        <v>12</v>
      </c>
      <c r="G419" s="1138" t="s">
        <v>483</v>
      </c>
      <c r="H419" s="1138" t="s">
        <v>1817</v>
      </c>
      <c r="I419" s="1139">
        <v>2018</v>
      </c>
      <c r="J419" s="1247"/>
      <c r="K419" s="1119" t="s">
        <v>212</v>
      </c>
      <c r="L419" s="1252" t="s">
        <v>13</v>
      </c>
      <c r="M419" s="1139">
        <v>1</v>
      </c>
      <c r="N419" s="1140">
        <v>1055145</v>
      </c>
      <c r="O419" s="1140"/>
      <c r="P419" s="1140"/>
      <c r="Q419" s="1131"/>
      <c r="R419" s="1131"/>
      <c r="S419" s="1131"/>
      <c r="T419" s="1119"/>
      <c r="U419" s="1139">
        <v>1</v>
      </c>
      <c r="V419" s="1140">
        <v>1055145</v>
      </c>
      <c r="W419" s="1131"/>
    </row>
    <row r="420" spans="1:26" s="54" customFormat="1" ht="21">
      <c r="A420" s="1137">
        <v>270</v>
      </c>
      <c r="B420" s="1119" t="s">
        <v>2263</v>
      </c>
      <c r="C420" s="1379" t="s">
        <v>2211</v>
      </c>
      <c r="D420" s="1141" t="s">
        <v>736</v>
      </c>
      <c r="E420" s="1138" t="s">
        <v>1813</v>
      </c>
      <c r="F420" s="1119" t="s">
        <v>12</v>
      </c>
      <c r="G420" s="1138" t="s">
        <v>483</v>
      </c>
      <c r="H420" s="1138" t="s">
        <v>1817</v>
      </c>
      <c r="I420" s="1139">
        <v>2018</v>
      </c>
      <c r="J420" s="1247"/>
      <c r="K420" s="1119" t="s">
        <v>212</v>
      </c>
      <c r="L420" s="1252" t="s">
        <v>13</v>
      </c>
      <c r="M420" s="1139">
        <v>1</v>
      </c>
      <c r="N420" s="1140">
        <v>1055145</v>
      </c>
      <c r="O420" s="1140"/>
      <c r="P420" s="1140"/>
      <c r="Q420" s="1131"/>
      <c r="R420" s="1131"/>
      <c r="S420" s="1131"/>
      <c r="T420" s="1119"/>
      <c r="U420" s="1139">
        <v>1</v>
      </c>
      <c r="V420" s="1140">
        <v>1055145</v>
      </c>
      <c r="W420" s="1131"/>
      <c r="Y420" s="1429"/>
      <c r="Z420" s="1429"/>
    </row>
    <row r="421" spans="1:26" s="54" customFormat="1" ht="21">
      <c r="A421" s="1137">
        <v>271</v>
      </c>
      <c r="B421" s="1119" t="s">
        <v>2263</v>
      </c>
      <c r="C421" s="1379" t="s">
        <v>2321</v>
      </c>
      <c r="D421" s="1141" t="s">
        <v>736</v>
      </c>
      <c r="E421" s="1138" t="s">
        <v>1813</v>
      </c>
      <c r="F421" s="1119" t="s">
        <v>12</v>
      </c>
      <c r="G421" s="1138" t="s">
        <v>483</v>
      </c>
      <c r="H421" s="1138" t="s">
        <v>1817</v>
      </c>
      <c r="I421" s="1139">
        <v>2018</v>
      </c>
      <c r="J421" s="1247"/>
      <c r="K421" s="1119" t="s">
        <v>212</v>
      </c>
      <c r="L421" s="1252" t="s">
        <v>13</v>
      </c>
      <c r="M421" s="1139">
        <v>1</v>
      </c>
      <c r="N421" s="1140">
        <v>1055145</v>
      </c>
      <c r="O421" s="1140"/>
      <c r="P421" s="1140"/>
      <c r="Q421" s="1131"/>
      <c r="R421" s="1131"/>
      <c r="S421" s="1131"/>
      <c r="T421" s="1119"/>
      <c r="U421" s="1139">
        <v>1</v>
      </c>
      <c r="V421" s="1140">
        <v>1055145</v>
      </c>
      <c r="W421" s="1131"/>
      <c r="Y421" s="1429"/>
      <c r="Z421" s="1429"/>
    </row>
    <row r="422" spans="1:26" s="54" customFormat="1" ht="21">
      <c r="A422" s="1137">
        <v>272</v>
      </c>
      <c r="B422" s="1119" t="s">
        <v>2263</v>
      </c>
      <c r="C422" s="1379" t="s">
        <v>2369</v>
      </c>
      <c r="D422" s="1141" t="s">
        <v>736</v>
      </c>
      <c r="E422" s="1138" t="s">
        <v>1813</v>
      </c>
      <c r="F422" s="1119" t="s">
        <v>12</v>
      </c>
      <c r="G422" s="1138" t="s">
        <v>483</v>
      </c>
      <c r="H422" s="1138" t="s">
        <v>1817</v>
      </c>
      <c r="I422" s="1139">
        <v>2018</v>
      </c>
      <c r="J422" s="1247"/>
      <c r="K422" s="1119" t="s">
        <v>212</v>
      </c>
      <c r="L422" s="1252" t="s">
        <v>13</v>
      </c>
      <c r="M422" s="1139">
        <v>1</v>
      </c>
      <c r="N422" s="1140">
        <v>1055145</v>
      </c>
      <c r="O422" s="1140"/>
      <c r="P422" s="1140"/>
      <c r="Q422" s="1131"/>
      <c r="R422" s="1131"/>
      <c r="S422" s="1131"/>
      <c r="T422" s="1119"/>
      <c r="U422" s="1139">
        <v>1</v>
      </c>
      <c r="V422" s="1140">
        <v>1055145</v>
      </c>
      <c r="W422" s="1131"/>
      <c r="Y422" s="1429"/>
      <c r="Z422" s="1429"/>
    </row>
    <row r="423" spans="1:26" s="54" customFormat="1" ht="21">
      <c r="A423" s="1137">
        <v>273</v>
      </c>
      <c r="B423" s="1119" t="s">
        <v>2263</v>
      </c>
      <c r="C423" s="1379" t="s">
        <v>2221</v>
      </c>
      <c r="D423" s="1141" t="s">
        <v>736</v>
      </c>
      <c r="E423" s="1138" t="s">
        <v>1813</v>
      </c>
      <c r="F423" s="1119" t="s">
        <v>12</v>
      </c>
      <c r="G423" s="1138" t="s">
        <v>483</v>
      </c>
      <c r="H423" s="1138" t="s">
        <v>1817</v>
      </c>
      <c r="I423" s="1139">
        <v>2018</v>
      </c>
      <c r="J423" s="1247"/>
      <c r="K423" s="1119" t="s">
        <v>212</v>
      </c>
      <c r="L423" s="1252" t="s">
        <v>13</v>
      </c>
      <c r="M423" s="1139">
        <v>1</v>
      </c>
      <c r="N423" s="1140">
        <v>1055145</v>
      </c>
      <c r="O423" s="1140"/>
      <c r="P423" s="1140"/>
      <c r="Q423" s="1131"/>
      <c r="R423" s="1131"/>
      <c r="S423" s="1131"/>
      <c r="T423" s="1119"/>
      <c r="U423" s="1139">
        <v>1</v>
      </c>
      <c r="V423" s="1140">
        <v>1055145</v>
      </c>
      <c r="W423" s="1131"/>
    </row>
    <row r="424" spans="1:26" s="54" customFormat="1" ht="21">
      <c r="A424" s="1137">
        <v>274</v>
      </c>
      <c r="B424" s="1119" t="s">
        <v>2263</v>
      </c>
      <c r="C424" s="1379" t="s">
        <v>2282</v>
      </c>
      <c r="D424" s="1141" t="s">
        <v>736</v>
      </c>
      <c r="E424" s="1138" t="s">
        <v>1813</v>
      </c>
      <c r="F424" s="1119" t="s">
        <v>12</v>
      </c>
      <c r="G424" s="1138" t="s">
        <v>483</v>
      </c>
      <c r="H424" s="1138" t="s">
        <v>1817</v>
      </c>
      <c r="I424" s="1139">
        <v>2018</v>
      </c>
      <c r="J424" s="1247"/>
      <c r="K424" s="1119" t="s">
        <v>212</v>
      </c>
      <c r="L424" s="1252" t="s">
        <v>13</v>
      </c>
      <c r="M424" s="1139">
        <v>1</v>
      </c>
      <c r="N424" s="1140">
        <v>1055145</v>
      </c>
      <c r="O424" s="1140"/>
      <c r="P424" s="1140"/>
      <c r="Q424" s="1131"/>
      <c r="R424" s="1131"/>
      <c r="S424" s="1131"/>
      <c r="T424" s="1119"/>
      <c r="U424" s="1139">
        <v>1</v>
      </c>
      <c r="V424" s="1140">
        <v>1055145</v>
      </c>
      <c r="W424" s="1131"/>
      <c r="Y424" s="1429"/>
      <c r="Z424" s="1429"/>
    </row>
    <row r="425" spans="1:26" s="54" customFormat="1" ht="21">
      <c r="A425" s="1137">
        <v>275</v>
      </c>
      <c r="B425" s="1119" t="s">
        <v>2263</v>
      </c>
      <c r="C425" s="1379" t="s">
        <v>2162</v>
      </c>
      <c r="D425" s="1141" t="s">
        <v>736</v>
      </c>
      <c r="E425" s="1138" t="s">
        <v>1813</v>
      </c>
      <c r="F425" s="1119" t="s">
        <v>12</v>
      </c>
      <c r="G425" s="1138" t="s">
        <v>483</v>
      </c>
      <c r="H425" s="1138" t="s">
        <v>1817</v>
      </c>
      <c r="I425" s="1139">
        <v>2018</v>
      </c>
      <c r="J425" s="1247"/>
      <c r="K425" s="1119" t="s">
        <v>212</v>
      </c>
      <c r="L425" s="1252" t="s">
        <v>13</v>
      </c>
      <c r="M425" s="1139">
        <v>1</v>
      </c>
      <c r="N425" s="1140">
        <v>1055145</v>
      </c>
      <c r="O425" s="1140"/>
      <c r="P425" s="1140"/>
      <c r="Q425" s="1131"/>
      <c r="R425" s="1131"/>
      <c r="S425" s="1131"/>
      <c r="T425" s="1119"/>
      <c r="U425" s="1139">
        <v>1</v>
      </c>
      <c r="V425" s="1140">
        <v>1055145</v>
      </c>
      <c r="W425" s="1131"/>
      <c r="Y425" s="1429"/>
      <c r="Z425" s="1429"/>
    </row>
    <row r="426" spans="1:26" s="54" customFormat="1" ht="21">
      <c r="A426" s="1137">
        <v>276</v>
      </c>
      <c r="B426" s="1119" t="s">
        <v>2263</v>
      </c>
      <c r="C426" s="1379" t="s">
        <v>2165</v>
      </c>
      <c r="D426" s="1141" t="s">
        <v>736</v>
      </c>
      <c r="E426" s="1138" t="s">
        <v>1813</v>
      </c>
      <c r="F426" s="1119" t="s">
        <v>12</v>
      </c>
      <c r="G426" s="1138" t="s">
        <v>483</v>
      </c>
      <c r="H426" s="1138" t="s">
        <v>1817</v>
      </c>
      <c r="I426" s="1139">
        <v>2018</v>
      </c>
      <c r="J426" s="1247"/>
      <c r="K426" s="1119" t="s">
        <v>212</v>
      </c>
      <c r="L426" s="1252" t="s">
        <v>13</v>
      </c>
      <c r="M426" s="1139">
        <v>1</v>
      </c>
      <c r="N426" s="1140">
        <v>1055145</v>
      </c>
      <c r="O426" s="1140"/>
      <c r="P426" s="1140"/>
      <c r="Q426" s="1131"/>
      <c r="R426" s="1131"/>
      <c r="S426" s="1131"/>
      <c r="T426" s="1119"/>
      <c r="U426" s="1139">
        <v>1</v>
      </c>
      <c r="V426" s="1140">
        <v>1055145</v>
      </c>
      <c r="W426" s="1131"/>
      <c r="Y426" s="1429"/>
      <c r="Z426" s="1429"/>
    </row>
    <row r="427" spans="1:26" s="54" customFormat="1" ht="21">
      <c r="A427" s="1137">
        <v>277</v>
      </c>
      <c r="B427" s="1119" t="s">
        <v>2263</v>
      </c>
      <c r="C427" s="1379" t="s">
        <v>2172</v>
      </c>
      <c r="D427" s="1141" t="s">
        <v>736</v>
      </c>
      <c r="E427" s="1138" t="s">
        <v>1813</v>
      </c>
      <c r="F427" s="1119" t="s">
        <v>12</v>
      </c>
      <c r="G427" s="1138" t="s">
        <v>483</v>
      </c>
      <c r="H427" s="1138" t="s">
        <v>1817</v>
      </c>
      <c r="I427" s="1139">
        <v>2018</v>
      </c>
      <c r="J427" s="1247"/>
      <c r="K427" s="1119" t="s">
        <v>212</v>
      </c>
      <c r="L427" s="1252" t="s">
        <v>13</v>
      </c>
      <c r="M427" s="1139">
        <v>1</v>
      </c>
      <c r="N427" s="1140">
        <v>1055145</v>
      </c>
      <c r="O427" s="1140"/>
      <c r="P427" s="1140"/>
      <c r="Q427" s="1131"/>
      <c r="R427" s="1131"/>
      <c r="S427" s="1131"/>
      <c r="T427" s="1119"/>
      <c r="U427" s="1139">
        <v>1</v>
      </c>
      <c r="V427" s="1140">
        <v>1055145</v>
      </c>
      <c r="W427" s="1131"/>
    </row>
    <row r="428" spans="1:26" s="54" customFormat="1" ht="21">
      <c r="A428" s="1137">
        <v>278</v>
      </c>
      <c r="B428" s="1119" t="s">
        <v>2263</v>
      </c>
      <c r="C428" s="1379" t="s">
        <v>2175</v>
      </c>
      <c r="D428" s="1141" t="s">
        <v>736</v>
      </c>
      <c r="E428" s="1138" t="s">
        <v>1813</v>
      </c>
      <c r="F428" s="1119" t="s">
        <v>12</v>
      </c>
      <c r="G428" s="1138" t="s">
        <v>483</v>
      </c>
      <c r="H428" s="1138" t="s">
        <v>1817</v>
      </c>
      <c r="I428" s="1139">
        <v>2018</v>
      </c>
      <c r="J428" s="1247"/>
      <c r="K428" s="1119" t="s">
        <v>212</v>
      </c>
      <c r="L428" s="1252" t="s">
        <v>13</v>
      </c>
      <c r="M428" s="1139">
        <v>1</v>
      </c>
      <c r="N428" s="1140">
        <v>1055145</v>
      </c>
      <c r="O428" s="1140"/>
      <c r="P428" s="1140"/>
      <c r="Q428" s="1131"/>
      <c r="R428" s="1131"/>
      <c r="S428" s="1131"/>
      <c r="T428" s="1119"/>
      <c r="U428" s="1139">
        <v>1</v>
      </c>
      <c r="V428" s="1140">
        <v>1055145</v>
      </c>
      <c r="W428" s="1131"/>
      <c r="Y428" s="1429"/>
      <c r="Z428" s="1429"/>
    </row>
    <row r="429" spans="1:26" s="54" customFormat="1" ht="21">
      <c r="A429" s="1137">
        <v>279</v>
      </c>
      <c r="B429" s="1119" t="s">
        <v>2263</v>
      </c>
      <c r="C429" s="1379" t="s">
        <v>2177</v>
      </c>
      <c r="D429" s="1141" t="s">
        <v>736</v>
      </c>
      <c r="E429" s="1138" t="s">
        <v>1813</v>
      </c>
      <c r="F429" s="1119" t="s">
        <v>12</v>
      </c>
      <c r="G429" s="1138" t="s">
        <v>483</v>
      </c>
      <c r="H429" s="1138" t="s">
        <v>1817</v>
      </c>
      <c r="I429" s="1139">
        <v>2018</v>
      </c>
      <c r="J429" s="1247"/>
      <c r="K429" s="1119" t="s">
        <v>212</v>
      </c>
      <c r="L429" s="1252" t="s">
        <v>13</v>
      </c>
      <c r="M429" s="1139">
        <v>1</v>
      </c>
      <c r="N429" s="1140">
        <v>1055145</v>
      </c>
      <c r="O429" s="1140"/>
      <c r="P429" s="1140"/>
      <c r="Q429" s="1131"/>
      <c r="R429" s="1131"/>
      <c r="S429" s="1131"/>
      <c r="T429" s="1119"/>
      <c r="U429" s="1139">
        <v>1</v>
      </c>
      <c r="V429" s="1140">
        <v>1055145</v>
      </c>
      <c r="W429" s="1131"/>
      <c r="Y429" s="1429"/>
      <c r="Z429" s="1429"/>
    </row>
    <row r="430" spans="1:26" s="54" customFormat="1" ht="21">
      <c r="A430" s="1137">
        <v>280</v>
      </c>
      <c r="B430" s="1119" t="s">
        <v>2263</v>
      </c>
      <c r="C430" s="1379" t="s">
        <v>2180</v>
      </c>
      <c r="D430" s="1141" t="s">
        <v>736</v>
      </c>
      <c r="E430" s="1138" t="s">
        <v>1813</v>
      </c>
      <c r="F430" s="1119" t="s">
        <v>12</v>
      </c>
      <c r="G430" s="1138" t="s">
        <v>483</v>
      </c>
      <c r="H430" s="1138" t="s">
        <v>1817</v>
      </c>
      <c r="I430" s="1139">
        <v>2018</v>
      </c>
      <c r="J430" s="1247"/>
      <c r="K430" s="1119" t="s">
        <v>212</v>
      </c>
      <c r="L430" s="1252" t="s">
        <v>13</v>
      </c>
      <c r="M430" s="1139">
        <v>1</v>
      </c>
      <c r="N430" s="1140">
        <v>1055145</v>
      </c>
      <c r="O430" s="1140"/>
      <c r="P430" s="1140"/>
      <c r="Q430" s="1131"/>
      <c r="R430" s="1131"/>
      <c r="S430" s="1131"/>
      <c r="T430" s="1119"/>
      <c r="U430" s="1139">
        <v>1</v>
      </c>
      <c r="V430" s="1140">
        <v>1055145</v>
      </c>
      <c r="W430" s="1131"/>
      <c r="Y430" s="1429"/>
      <c r="Z430" s="1429"/>
    </row>
    <row r="431" spans="1:26" s="54" customFormat="1" ht="21">
      <c r="A431" s="1137">
        <v>281</v>
      </c>
      <c r="B431" s="1119" t="s">
        <v>2263</v>
      </c>
      <c r="C431" s="1379" t="s">
        <v>2182</v>
      </c>
      <c r="D431" s="1141" t="s">
        <v>736</v>
      </c>
      <c r="E431" s="1138" t="s">
        <v>1813</v>
      </c>
      <c r="F431" s="1119" t="s">
        <v>12</v>
      </c>
      <c r="G431" s="1138" t="s">
        <v>483</v>
      </c>
      <c r="H431" s="1138" t="s">
        <v>1817</v>
      </c>
      <c r="I431" s="1139">
        <v>2018</v>
      </c>
      <c r="J431" s="1247"/>
      <c r="K431" s="1119" t="s">
        <v>212</v>
      </c>
      <c r="L431" s="1252" t="s">
        <v>13</v>
      </c>
      <c r="M431" s="1139">
        <v>1</v>
      </c>
      <c r="N431" s="1140">
        <v>1055145</v>
      </c>
      <c r="O431" s="1140"/>
      <c r="P431" s="1140"/>
      <c r="Q431" s="1131"/>
      <c r="R431" s="1131"/>
      <c r="S431" s="1131"/>
      <c r="T431" s="1119"/>
      <c r="U431" s="1139">
        <v>1</v>
      </c>
      <c r="V431" s="1140">
        <v>1055145</v>
      </c>
      <c r="W431" s="1131"/>
    </row>
    <row r="432" spans="1:26" s="54" customFormat="1" ht="21">
      <c r="A432" s="1137">
        <v>282</v>
      </c>
      <c r="B432" s="1119" t="s">
        <v>2263</v>
      </c>
      <c r="C432" s="1379" t="s">
        <v>2184</v>
      </c>
      <c r="D432" s="1141" t="s">
        <v>736</v>
      </c>
      <c r="E432" s="1138" t="s">
        <v>1813</v>
      </c>
      <c r="F432" s="1119" t="s">
        <v>12</v>
      </c>
      <c r="G432" s="1138" t="s">
        <v>483</v>
      </c>
      <c r="H432" s="1138" t="s">
        <v>1817</v>
      </c>
      <c r="I432" s="1139">
        <v>2018</v>
      </c>
      <c r="J432" s="1247"/>
      <c r="K432" s="1119" t="s">
        <v>212</v>
      </c>
      <c r="L432" s="1252" t="s">
        <v>13</v>
      </c>
      <c r="M432" s="1139">
        <v>1</v>
      </c>
      <c r="N432" s="1140">
        <v>1055145</v>
      </c>
      <c r="O432" s="1140"/>
      <c r="P432" s="1140"/>
      <c r="Q432" s="1131"/>
      <c r="R432" s="1131"/>
      <c r="S432" s="1131"/>
      <c r="T432" s="1119"/>
      <c r="U432" s="1139">
        <v>1</v>
      </c>
      <c r="V432" s="1140">
        <v>1055145</v>
      </c>
      <c r="W432" s="1131"/>
      <c r="Y432" s="1429"/>
      <c r="Z432" s="1429"/>
    </row>
    <row r="433" spans="1:26" s="54" customFormat="1" ht="21">
      <c r="A433" s="1137">
        <v>283</v>
      </c>
      <c r="B433" s="1119" t="s">
        <v>2263</v>
      </c>
      <c r="C433" s="1379" t="s">
        <v>2186</v>
      </c>
      <c r="D433" s="1141" t="s">
        <v>736</v>
      </c>
      <c r="E433" s="1138" t="s">
        <v>1813</v>
      </c>
      <c r="F433" s="1119" t="s">
        <v>12</v>
      </c>
      <c r="G433" s="1138" t="s">
        <v>483</v>
      </c>
      <c r="H433" s="1138" t="s">
        <v>1817</v>
      </c>
      <c r="I433" s="1139">
        <v>2018</v>
      </c>
      <c r="J433" s="1247"/>
      <c r="K433" s="1119" t="s">
        <v>212</v>
      </c>
      <c r="L433" s="1252" t="s">
        <v>13</v>
      </c>
      <c r="M433" s="1139">
        <v>1</v>
      </c>
      <c r="N433" s="1140">
        <v>1055145</v>
      </c>
      <c r="O433" s="1140"/>
      <c r="P433" s="1140"/>
      <c r="Q433" s="1131"/>
      <c r="R433" s="1131"/>
      <c r="S433" s="1131"/>
      <c r="T433" s="1119"/>
      <c r="U433" s="1139">
        <v>1</v>
      </c>
      <c r="V433" s="1140">
        <v>1055145</v>
      </c>
      <c r="W433" s="1131"/>
      <c r="Y433" s="1429"/>
      <c r="Z433" s="1429"/>
    </row>
    <row r="434" spans="1:26" s="54" customFormat="1" ht="21">
      <c r="A434" s="1137">
        <v>284</v>
      </c>
      <c r="B434" s="1119" t="s">
        <v>2263</v>
      </c>
      <c r="C434" s="1379" t="s">
        <v>2188</v>
      </c>
      <c r="D434" s="1141" t="s">
        <v>736</v>
      </c>
      <c r="E434" s="1138" t="s">
        <v>1813</v>
      </c>
      <c r="F434" s="1119" t="s">
        <v>12</v>
      </c>
      <c r="G434" s="1138" t="s">
        <v>483</v>
      </c>
      <c r="H434" s="1138" t="s">
        <v>1817</v>
      </c>
      <c r="I434" s="1139">
        <v>2018</v>
      </c>
      <c r="J434" s="1247"/>
      <c r="K434" s="1119" t="s">
        <v>212</v>
      </c>
      <c r="L434" s="1252" t="s">
        <v>13</v>
      </c>
      <c r="M434" s="1139">
        <v>1</v>
      </c>
      <c r="N434" s="1140">
        <v>1055145</v>
      </c>
      <c r="O434" s="1140"/>
      <c r="P434" s="1140"/>
      <c r="Q434" s="1131"/>
      <c r="R434" s="1131"/>
      <c r="S434" s="1131"/>
      <c r="T434" s="1119"/>
      <c r="U434" s="1139">
        <v>1</v>
      </c>
      <c r="V434" s="1140">
        <v>1055145</v>
      </c>
      <c r="W434" s="1131"/>
      <c r="Y434" s="1429"/>
      <c r="Z434" s="1429"/>
    </row>
    <row r="435" spans="1:26" s="54" customFormat="1" ht="21">
      <c r="A435" s="1137">
        <v>285</v>
      </c>
      <c r="B435" s="1119" t="s">
        <v>2263</v>
      </c>
      <c r="C435" s="1379" t="s">
        <v>2191</v>
      </c>
      <c r="D435" s="1141" t="s">
        <v>736</v>
      </c>
      <c r="E435" s="1138" t="s">
        <v>1813</v>
      </c>
      <c r="F435" s="1119" t="s">
        <v>12</v>
      </c>
      <c r="G435" s="1138" t="s">
        <v>483</v>
      </c>
      <c r="H435" s="1138" t="s">
        <v>1817</v>
      </c>
      <c r="I435" s="1139">
        <v>2018</v>
      </c>
      <c r="J435" s="1247"/>
      <c r="K435" s="1119" t="s">
        <v>212</v>
      </c>
      <c r="L435" s="1252" t="s">
        <v>13</v>
      </c>
      <c r="M435" s="1139">
        <v>1</v>
      </c>
      <c r="N435" s="1140">
        <v>1055145</v>
      </c>
      <c r="O435" s="1140"/>
      <c r="P435" s="1140"/>
      <c r="Q435" s="1131"/>
      <c r="R435" s="1131"/>
      <c r="S435" s="1131"/>
      <c r="T435" s="1119"/>
      <c r="U435" s="1139">
        <v>1</v>
      </c>
      <c r="V435" s="1140">
        <v>1055145</v>
      </c>
      <c r="W435" s="1131"/>
    </row>
    <row r="436" spans="1:26" s="54" customFormat="1" ht="21">
      <c r="A436" s="1137">
        <v>286</v>
      </c>
      <c r="B436" s="1119" t="s">
        <v>2263</v>
      </c>
      <c r="C436" s="1379" t="s">
        <v>2194</v>
      </c>
      <c r="D436" s="1141" t="s">
        <v>736</v>
      </c>
      <c r="E436" s="1138" t="s">
        <v>1813</v>
      </c>
      <c r="F436" s="1119" t="s">
        <v>12</v>
      </c>
      <c r="G436" s="1138" t="s">
        <v>483</v>
      </c>
      <c r="H436" s="1138" t="s">
        <v>1817</v>
      </c>
      <c r="I436" s="1139">
        <v>2018</v>
      </c>
      <c r="J436" s="1247"/>
      <c r="K436" s="1119" t="s">
        <v>212</v>
      </c>
      <c r="L436" s="1252" t="s">
        <v>13</v>
      </c>
      <c r="M436" s="1139">
        <v>1</v>
      </c>
      <c r="N436" s="1140">
        <v>1055145</v>
      </c>
      <c r="O436" s="1140"/>
      <c r="P436" s="1140"/>
      <c r="Q436" s="1131"/>
      <c r="R436" s="1131"/>
      <c r="S436" s="1131"/>
      <c r="T436" s="1119"/>
      <c r="U436" s="1139">
        <v>1</v>
      </c>
      <c r="V436" s="1140">
        <v>1055145</v>
      </c>
      <c r="W436" s="1131"/>
      <c r="Y436" s="1429"/>
      <c r="Z436" s="1429"/>
    </row>
    <row r="437" spans="1:26" s="54" customFormat="1" ht="21">
      <c r="A437" s="1137">
        <v>287</v>
      </c>
      <c r="B437" s="1119" t="s">
        <v>2263</v>
      </c>
      <c r="C437" s="1379" t="s">
        <v>2348</v>
      </c>
      <c r="D437" s="1141" t="s">
        <v>736</v>
      </c>
      <c r="E437" s="1138" t="s">
        <v>1813</v>
      </c>
      <c r="F437" s="1119" t="s">
        <v>12</v>
      </c>
      <c r="G437" s="1138" t="s">
        <v>483</v>
      </c>
      <c r="H437" s="1138" t="s">
        <v>1817</v>
      </c>
      <c r="I437" s="1139">
        <v>2018</v>
      </c>
      <c r="J437" s="1247"/>
      <c r="K437" s="1119" t="s">
        <v>212</v>
      </c>
      <c r="L437" s="1252" t="s">
        <v>13</v>
      </c>
      <c r="M437" s="1139">
        <v>1</v>
      </c>
      <c r="N437" s="1140">
        <v>1055145</v>
      </c>
      <c r="O437" s="1140"/>
      <c r="P437" s="1140"/>
      <c r="Q437" s="1131"/>
      <c r="R437" s="1131"/>
      <c r="S437" s="1131"/>
      <c r="T437" s="1119"/>
      <c r="U437" s="1139">
        <v>1</v>
      </c>
      <c r="V437" s="1140">
        <v>1055145</v>
      </c>
      <c r="W437" s="1131"/>
      <c r="Y437" s="1429"/>
      <c r="Z437" s="1429"/>
    </row>
    <row r="438" spans="1:26" s="54" customFormat="1" ht="21">
      <c r="A438" s="1137">
        <v>288</v>
      </c>
      <c r="B438" s="1119" t="s">
        <v>2263</v>
      </c>
      <c r="C438" s="1379" t="s">
        <v>2222</v>
      </c>
      <c r="D438" s="1141" t="s">
        <v>736</v>
      </c>
      <c r="E438" s="1138" t="s">
        <v>1813</v>
      </c>
      <c r="F438" s="1119" t="s">
        <v>12</v>
      </c>
      <c r="G438" s="1138" t="s">
        <v>483</v>
      </c>
      <c r="H438" s="1138" t="s">
        <v>1817</v>
      </c>
      <c r="I438" s="1139">
        <v>2018</v>
      </c>
      <c r="J438" s="1247"/>
      <c r="K438" s="1119" t="s">
        <v>212</v>
      </c>
      <c r="L438" s="1252" t="s">
        <v>13</v>
      </c>
      <c r="M438" s="1139">
        <v>1</v>
      </c>
      <c r="N438" s="1140">
        <v>1055145</v>
      </c>
      <c r="O438" s="1140"/>
      <c r="P438" s="1140"/>
      <c r="Q438" s="1131"/>
      <c r="R438" s="1131"/>
      <c r="S438" s="1131"/>
      <c r="T438" s="1119"/>
      <c r="U438" s="1139">
        <v>1</v>
      </c>
      <c r="V438" s="1140">
        <v>1055145</v>
      </c>
      <c r="W438" s="1131"/>
      <c r="Y438" s="1429"/>
      <c r="Z438" s="1429"/>
    </row>
    <row r="439" spans="1:26" s="54" customFormat="1" ht="21">
      <c r="A439" s="1137">
        <v>289</v>
      </c>
      <c r="B439" s="1119" t="s">
        <v>2263</v>
      </c>
      <c r="C439" s="1379" t="s">
        <v>2227</v>
      </c>
      <c r="D439" s="1141" t="s">
        <v>736</v>
      </c>
      <c r="E439" s="1138" t="s">
        <v>1813</v>
      </c>
      <c r="F439" s="1119" t="s">
        <v>12</v>
      </c>
      <c r="G439" s="1138" t="s">
        <v>483</v>
      </c>
      <c r="H439" s="1138" t="s">
        <v>1817</v>
      </c>
      <c r="I439" s="1139">
        <v>2018</v>
      </c>
      <c r="J439" s="1247"/>
      <c r="K439" s="1119" t="s">
        <v>212</v>
      </c>
      <c r="L439" s="1252" t="s">
        <v>13</v>
      </c>
      <c r="M439" s="1139">
        <v>1</v>
      </c>
      <c r="N439" s="1140">
        <v>1055145</v>
      </c>
      <c r="O439" s="1140"/>
      <c r="P439" s="1140"/>
      <c r="Q439" s="1131"/>
      <c r="R439" s="1131"/>
      <c r="S439" s="1131"/>
      <c r="T439" s="1119"/>
      <c r="U439" s="1139">
        <v>1</v>
      </c>
      <c r="V439" s="1140">
        <v>1055145</v>
      </c>
      <c r="W439" s="1131"/>
    </row>
    <row r="440" spans="1:26" s="54" customFormat="1" ht="21">
      <c r="A440" s="1137">
        <v>290</v>
      </c>
      <c r="B440" s="1119" t="s">
        <v>2263</v>
      </c>
      <c r="C440" s="1379" t="s">
        <v>2284</v>
      </c>
      <c r="D440" s="1141" t="s">
        <v>736</v>
      </c>
      <c r="E440" s="1138" t="s">
        <v>1813</v>
      </c>
      <c r="F440" s="1119" t="s">
        <v>12</v>
      </c>
      <c r="G440" s="1138" t="s">
        <v>483</v>
      </c>
      <c r="H440" s="1138" t="s">
        <v>1817</v>
      </c>
      <c r="I440" s="1139">
        <v>2018</v>
      </c>
      <c r="J440" s="1247"/>
      <c r="K440" s="1119" t="s">
        <v>212</v>
      </c>
      <c r="L440" s="1252" t="s">
        <v>13</v>
      </c>
      <c r="M440" s="1139">
        <v>1</v>
      </c>
      <c r="N440" s="1140">
        <v>1055145</v>
      </c>
      <c r="O440" s="1140"/>
      <c r="P440" s="1140"/>
      <c r="Q440" s="1131"/>
      <c r="R440" s="1131"/>
      <c r="S440" s="1131"/>
      <c r="T440" s="1119"/>
      <c r="U440" s="1139">
        <v>1</v>
      </c>
      <c r="V440" s="1140">
        <v>1055145</v>
      </c>
      <c r="W440" s="1131"/>
      <c r="Y440" s="1429"/>
      <c r="Z440" s="1429"/>
    </row>
    <row r="441" spans="1:26" s="54" customFormat="1" ht="21">
      <c r="A441" s="1137">
        <v>291</v>
      </c>
      <c r="B441" s="1119" t="s">
        <v>2263</v>
      </c>
      <c r="C441" s="1379" t="s">
        <v>2286</v>
      </c>
      <c r="D441" s="1141" t="s">
        <v>736</v>
      </c>
      <c r="E441" s="1138" t="s">
        <v>1813</v>
      </c>
      <c r="F441" s="1119" t="s">
        <v>12</v>
      </c>
      <c r="G441" s="1138" t="s">
        <v>483</v>
      </c>
      <c r="H441" s="1138" t="s">
        <v>1817</v>
      </c>
      <c r="I441" s="1139">
        <v>2018</v>
      </c>
      <c r="J441" s="1247"/>
      <c r="K441" s="1119" t="s">
        <v>212</v>
      </c>
      <c r="L441" s="1252" t="s">
        <v>13</v>
      </c>
      <c r="M441" s="1139">
        <v>1</v>
      </c>
      <c r="N441" s="1140">
        <v>1055145</v>
      </c>
      <c r="O441" s="1140"/>
      <c r="P441" s="1140"/>
      <c r="Q441" s="1131"/>
      <c r="R441" s="1131"/>
      <c r="S441" s="1131"/>
      <c r="T441" s="1119"/>
      <c r="U441" s="1139">
        <v>1</v>
      </c>
      <c r="V441" s="1140">
        <v>1055145</v>
      </c>
      <c r="W441" s="1131"/>
      <c r="Y441" s="1429"/>
      <c r="Z441" s="1429"/>
    </row>
    <row r="442" spans="1:26" s="54" customFormat="1" ht="21">
      <c r="A442" s="1137">
        <v>292</v>
      </c>
      <c r="B442" s="1119" t="s">
        <v>2263</v>
      </c>
      <c r="C442" s="1379" t="s">
        <v>2287</v>
      </c>
      <c r="D442" s="1141" t="s">
        <v>736</v>
      </c>
      <c r="E442" s="1138" t="s">
        <v>1813</v>
      </c>
      <c r="F442" s="1119" t="s">
        <v>12</v>
      </c>
      <c r="G442" s="1138" t="s">
        <v>483</v>
      </c>
      <c r="H442" s="1138" t="s">
        <v>1817</v>
      </c>
      <c r="I442" s="1139">
        <v>2018</v>
      </c>
      <c r="J442" s="1247"/>
      <c r="K442" s="1119" t="s">
        <v>212</v>
      </c>
      <c r="L442" s="1252" t="s">
        <v>13</v>
      </c>
      <c r="M442" s="1139">
        <v>1</v>
      </c>
      <c r="N442" s="1140">
        <v>1055145</v>
      </c>
      <c r="O442" s="1140"/>
      <c r="P442" s="1140"/>
      <c r="Q442" s="1131"/>
      <c r="R442" s="1131"/>
      <c r="S442" s="1131"/>
      <c r="T442" s="1119"/>
      <c r="U442" s="1139">
        <v>1</v>
      </c>
      <c r="V442" s="1140">
        <v>1055145</v>
      </c>
      <c r="W442" s="1131"/>
      <c r="Y442" s="1429"/>
      <c r="Z442" s="1429"/>
    </row>
    <row r="443" spans="1:26" s="54" customFormat="1" ht="21">
      <c r="A443" s="1137">
        <v>293</v>
      </c>
      <c r="B443" s="1119" t="s">
        <v>2263</v>
      </c>
      <c r="C443" s="1379" t="s">
        <v>3062</v>
      </c>
      <c r="D443" s="1141" t="s">
        <v>736</v>
      </c>
      <c r="E443" s="1138" t="s">
        <v>1813</v>
      </c>
      <c r="F443" s="1119" t="s">
        <v>12</v>
      </c>
      <c r="G443" s="1138" t="s">
        <v>483</v>
      </c>
      <c r="H443" s="1138" t="s">
        <v>1817</v>
      </c>
      <c r="I443" s="1139">
        <v>2018</v>
      </c>
      <c r="J443" s="1247"/>
      <c r="K443" s="1119" t="s">
        <v>212</v>
      </c>
      <c r="L443" s="1252" t="s">
        <v>13</v>
      </c>
      <c r="M443" s="1139">
        <v>1</v>
      </c>
      <c r="N443" s="1140">
        <v>1055145</v>
      </c>
      <c r="O443" s="1140"/>
      <c r="P443" s="1140"/>
      <c r="Q443" s="1131"/>
      <c r="R443" s="1131"/>
      <c r="S443" s="1131"/>
      <c r="T443" s="1119"/>
      <c r="U443" s="1139">
        <v>1</v>
      </c>
      <c r="V443" s="1140">
        <v>1055145</v>
      </c>
      <c r="W443" s="1131"/>
    </row>
    <row r="444" spans="1:26" s="54" customFormat="1" ht="21">
      <c r="A444" s="1137">
        <v>294</v>
      </c>
      <c r="B444" s="1119" t="s">
        <v>2263</v>
      </c>
      <c r="C444" s="1379" t="s">
        <v>2370</v>
      </c>
      <c r="D444" s="1141" t="s">
        <v>736</v>
      </c>
      <c r="E444" s="1138" t="s">
        <v>1813</v>
      </c>
      <c r="F444" s="1119" t="s">
        <v>12</v>
      </c>
      <c r="G444" s="1138" t="s">
        <v>483</v>
      </c>
      <c r="H444" s="1138" t="s">
        <v>1817</v>
      </c>
      <c r="I444" s="1139">
        <v>2018</v>
      </c>
      <c r="J444" s="1247"/>
      <c r="K444" s="1119" t="s">
        <v>212</v>
      </c>
      <c r="L444" s="1252" t="s">
        <v>13</v>
      </c>
      <c r="M444" s="1139">
        <v>1</v>
      </c>
      <c r="N444" s="1140">
        <v>1055145</v>
      </c>
      <c r="O444" s="1140"/>
      <c r="P444" s="1140"/>
      <c r="Q444" s="1131"/>
      <c r="R444" s="1131"/>
      <c r="S444" s="1131"/>
      <c r="T444" s="1119"/>
      <c r="U444" s="1139">
        <v>1</v>
      </c>
      <c r="V444" s="1140">
        <v>1055145</v>
      </c>
      <c r="W444" s="1131"/>
      <c r="Y444" s="1429"/>
      <c r="Z444" s="1429"/>
    </row>
    <row r="445" spans="1:26" s="54" customFormat="1" ht="21">
      <c r="A445" s="1137">
        <v>295</v>
      </c>
      <c r="B445" s="1119" t="s">
        <v>2263</v>
      </c>
      <c r="C445" s="1379" t="s">
        <v>2371</v>
      </c>
      <c r="D445" s="1141" t="s">
        <v>736</v>
      </c>
      <c r="E445" s="1138" t="s">
        <v>1813</v>
      </c>
      <c r="F445" s="1119" t="s">
        <v>12</v>
      </c>
      <c r="G445" s="1138" t="s">
        <v>483</v>
      </c>
      <c r="H445" s="1138" t="s">
        <v>1817</v>
      </c>
      <c r="I445" s="1139">
        <v>2018</v>
      </c>
      <c r="J445" s="1247"/>
      <c r="K445" s="1119" t="s">
        <v>212</v>
      </c>
      <c r="L445" s="1252" t="s">
        <v>13</v>
      </c>
      <c r="M445" s="1139">
        <v>1</v>
      </c>
      <c r="N445" s="1140">
        <v>1055145</v>
      </c>
      <c r="O445" s="1140"/>
      <c r="P445" s="1140"/>
      <c r="Q445" s="1131"/>
      <c r="R445" s="1131"/>
      <c r="S445" s="1131"/>
      <c r="T445" s="1119"/>
      <c r="U445" s="1139">
        <v>1</v>
      </c>
      <c r="V445" s="1140">
        <v>1055145</v>
      </c>
      <c r="W445" s="1131"/>
      <c r="Y445" s="1429"/>
      <c r="Z445" s="1429"/>
    </row>
    <row r="446" spans="1:26" s="54" customFormat="1" ht="21">
      <c r="A446" s="1137">
        <v>296</v>
      </c>
      <c r="B446" s="1119" t="s">
        <v>2263</v>
      </c>
      <c r="C446" s="1379" t="s">
        <v>3063</v>
      </c>
      <c r="D446" s="1141" t="s">
        <v>736</v>
      </c>
      <c r="E446" s="1138" t="s">
        <v>1813</v>
      </c>
      <c r="F446" s="1119" t="s">
        <v>12</v>
      </c>
      <c r="G446" s="1138" t="s">
        <v>483</v>
      </c>
      <c r="H446" s="1138" t="s">
        <v>1817</v>
      </c>
      <c r="I446" s="1139">
        <v>2018</v>
      </c>
      <c r="J446" s="1247"/>
      <c r="K446" s="1119" t="s">
        <v>212</v>
      </c>
      <c r="L446" s="1252" t="s">
        <v>13</v>
      </c>
      <c r="M446" s="1139">
        <v>1</v>
      </c>
      <c r="N446" s="1140">
        <v>1055145</v>
      </c>
      <c r="O446" s="1140"/>
      <c r="P446" s="1140"/>
      <c r="Q446" s="1131"/>
      <c r="R446" s="1131"/>
      <c r="S446" s="1131"/>
      <c r="T446" s="1119"/>
      <c r="U446" s="1139">
        <v>1</v>
      </c>
      <c r="V446" s="1140">
        <v>1055145</v>
      </c>
      <c r="W446" s="1131"/>
      <c r="Y446" s="1429"/>
      <c r="Z446" s="1429"/>
    </row>
    <row r="447" spans="1:26" s="54" customFormat="1" ht="21">
      <c r="A447" s="1137">
        <v>297</v>
      </c>
      <c r="B447" s="1119" t="s">
        <v>2263</v>
      </c>
      <c r="C447" s="1379" t="s">
        <v>3064</v>
      </c>
      <c r="D447" s="1141" t="s">
        <v>736</v>
      </c>
      <c r="E447" s="1138" t="s">
        <v>1813</v>
      </c>
      <c r="F447" s="1119" t="s">
        <v>12</v>
      </c>
      <c r="G447" s="1138" t="s">
        <v>483</v>
      </c>
      <c r="H447" s="1138" t="s">
        <v>1817</v>
      </c>
      <c r="I447" s="1139">
        <v>2018</v>
      </c>
      <c r="J447" s="1247"/>
      <c r="K447" s="1119" t="s">
        <v>212</v>
      </c>
      <c r="L447" s="1252" t="s">
        <v>13</v>
      </c>
      <c r="M447" s="1139">
        <v>1</v>
      </c>
      <c r="N447" s="1140">
        <v>1055145</v>
      </c>
      <c r="O447" s="1140"/>
      <c r="P447" s="1140"/>
      <c r="Q447" s="1131"/>
      <c r="R447" s="1131"/>
      <c r="S447" s="1131"/>
      <c r="T447" s="1119"/>
      <c r="U447" s="1139">
        <v>1</v>
      </c>
      <c r="V447" s="1140">
        <v>1055145</v>
      </c>
      <c r="W447" s="1131"/>
    </row>
    <row r="448" spans="1:26" s="54" customFormat="1" ht="21">
      <c r="A448" s="1137">
        <v>298</v>
      </c>
      <c r="B448" s="1119" t="s">
        <v>2263</v>
      </c>
      <c r="C448" s="1379" t="s">
        <v>2442</v>
      </c>
      <c r="D448" s="1141" t="s">
        <v>736</v>
      </c>
      <c r="E448" s="1138" t="s">
        <v>1813</v>
      </c>
      <c r="F448" s="1119" t="s">
        <v>12</v>
      </c>
      <c r="G448" s="1138" t="s">
        <v>483</v>
      </c>
      <c r="H448" s="1138" t="s">
        <v>1817</v>
      </c>
      <c r="I448" s="1139">
        <v>2018</v>
      </c>
      <c r="J448" s="1247"/>
      <c r="K448" s="1119" t="s">
        <v>212</v>
      </c>
      <c r="L448" s="1252" t="s">
        <v>13</v>
      </c>
      <c r="M448" s="1139">
        <v>1</v>
      </c>
      <c r="N448" s="1140">
        <v>1055145</v>
      </c>
      <c r="O448" s="1140"/>
      <c r="P448" s="1140"/>
      <c r="Q448" s="1131"/>
      <c r="R448" s="1131"/>
      <c r="S448" s="1131"/>
      <c r="T448" s="1119"/>
      <c r="U448" s="1139">
        <v>1</v>
      </c>
      <c r="V448" s="1140">
        <v>1055145</v>
      </c>
      <c r="W448" s="1131"/>
      <c r="Y448" s="1429"/>
      <c r="Z448" s="1429"/>
    </row>
    <row r="449" spans="1:26" s="54" customFormat="1" ht="21">
      <c r="A449" s="1137">
        <v>299</v>
      </c>
      <c r="B449" s="1119" t="s">
        <v>2263</v>
      </c>
      <c r="C449" s="1379" t="s">
        <v>2443</v>
      </c>
      <c r="D449" s="1141" t="s">
        <v>736</v>
      </c>
      <c r="E449" s="1138" t="s">
        <v>1813</v>
      </c>
      <c r="F449" s="1119" t="s">
        <v>12</v>
      </c>
      <c r="G449" s="1138" t="s">
        <v>483</v>
      </c>
      <c r="H449" s="1138" t="s">
        <v>1817</v>
      </c>
      <c r="I449" s="1139">
        <v>2018</v>
      </c>
      <c r="J449" s="1247"/>
      <c r="K449" s="1119" t="s">
        <v>212</v>
      </c>
      <c r="L449" s="1252" t="s">
        <v>13</v>
      </c>
      <c r="M449" s="1139">
        <v>1</v>
      </c>
      <c r="N449" s="1140">
        <v>1055145</v>
      </c>
      <c r="O449" s="1140"/>
      <c r="P449" s="1140"/>
      <c r="Q449" s="1131"/>
      <c r="R449" s="1131"/>
      <c r="S449" s="1131"/>
      <c r="T449" s="1119"/>
      <c r="U449" s="1139">
        <v>1</v>
      </c>
      <c r="V449" s="1140">
        <v>1055145</v>
      </c>
      <c r="W449" s="1131"/>
      <c r="Y449" s="1429"/>
      <c r="Z449" s="1429"/>
    </row>
    <row r="450" spans="1:26" s="54" customFormat="1" ht="21">
      <c r="A450" s="1137">
        <v>300</v>
      </c>
      <c r="B450" s="1119" t="s">
        <v>2263</v>
      </c>
      <c r="C450" s="1379" t="s">
        <v>2372</v>
      </c>
      <c r="D450" s="1141" t="s">
        <v>736</v>
      </c>
      <c r="E450" s="1138" t="s">
        <v>1813</v>
      </c>
      <c r="F450" s="1119" t="s">
        <v>12</v>
      </c>
      <c r="G450" s="1138" t="s">
        <v>483</v>
      </c>
      <c r="H450" s="1138" t="s">
        <v>1817</v>
      </c>
      <c r="I450" s="1139">
        <v>2018</v>
      </c>
      <c r="J450" s="1247"/>
      <c r="K450" s="1119" t="s">
        <v>212</v>
      </c>
      <c r="L450" s="1252" t="s">
        <v>13</v>
      </c>
      <c r="M450" s="1139">
        <v>1</v>
      </c>
      <c r="N450" s="1140">
        <v>1055145</v>
      </c>
      <c r="O450" s="1140"/>
      <c r="P450" s="1140"/>
      <c r="Q450" s="1131"/>
      <c r="R450" s="1131"/>
      <c r="S450" s="1131"/>
      <c r="T450" s="1119"/>
      <c r="U450" s="1139">
        <v>1</v>
      </c>
      <c r="V450" s="1140">
        <v>1055145</v>
      </c>
      <c r="W450" s="1131"/>
      <c r="Y450" s="1429"/>
      <c r="Z450" s="1429"/>
    </row>
    <row r="451" spans="1:26" s="54" customFormat="1" ht="21">
      <c r="A451" s="1137">
        <v>301</v>
      </c>
      <c r="B451" s="1119" t="s">
        <v>2263</v>
      </c>
      <c r="C451" s="1379" t="s">
        <v>2374</v>
      </c>
      <c r="D451" s="1141" t="s">
        <v>736</v>
      </c>
      <c r="E451" s="1138" t="s">
        <v>1813</v>
      </c>
      <c r="F451" s="1119" t="s">
        <v>12</v>
      </c>
      <c r="G451" s="1138" t="s">
        <v>483</v>
      </c>
      <c r="H451" s="1138" t="s">
        <v>1817</v>
      </c>
      <c r="I451" s="1139">
        <v>2018</v>
      </c>
      <c r="J451" s="1247"/>
      <c r="K451" s="1119" t="s">
        <v>212</v>
      </c>
      <c r="L451" s="1252" t="s">
        <v>13</v>
      </c>
      <c r="M451" s="1139">
        <v>1</v>
      </c>
      <c r="N451" s="1140">
        <v>1055145</v>
      </c>
      <c r="O451" s="1140"/>
      <c r="P451" s="1140"/>
      <c r="Q451" s="1131"/>
      <c r="R451" s="1131"/>
      <c r="S451" s="1131"/>
      <c r="T451" s="1119"/>
      <c r="U451" s="1139">
        <v>1</v>
      </c>
      <c r="V451" s="1140">
        <v>1055145</v>
      </c>
      <c r="W451" s="1131"/>
    </row>
    <row r="452" spans="1:26" s="54" customFormat="1" ht="21">
      <c r="A452" s="1137">
        <v>302</v>
      </c>
      <c r="B452" s="1119" t="s">
        <v>2263</v>
      </c>
      <c r="C452" s="1379" t="s">
        <v>3065</v>
      </c>
      <c r="D452" s="1141" t="s">
        <v>736</v>
      </c>
      <c r="E452" s="1138" t="s">
        <v>1813</v>
      </c>
      <c r="F452" s="1119" t="s">
        <v>12</v>
      </c>
      <c r="G452" s="1138" t="s">
        <v>483</v>
      </c>
      <c r="H452" s="1138" t="s">
        <v>1817</v>
      </c>
      <c r="I452" s="1139">
        <v>2018</v>
      </c>
      <c r="J452" s="1247"/>
      <c r="K452" s="1119" t="s">
        <v>212</v>
      </c>
      <c r="L452" s="1252" t="s">
        <v>13</v>
      </c>
      <c r="M452" s="1139">
        <v>1</v>
      </c>
      <c r="N452" s="1140">
        <v>1055145</v>
      </c>
      <c r="O452" s="1140"/>
      <c r="P452" s="1140"/>
      <c r="Q452" s="1131"/>
      <c r="R452" s="1131"/>
      <c r="S452" s="1131"/>
      <c r="T452" s="1119"/>
      <c r="U452" s="1139">
        <v>1</v>
      </c>
      <c r="V452" s="1140">
        <v>1055145</v>
      </c>
      <c r="W452" s="1131"/>
      <c r="Y452" s="1429"/>
      <c r="Z452" s="1429"/>
    </row>
    <row r="453" spans="1:26" s="54" customFormat="1" ht="21">
      <c r="A453" s="1137">
        <v>303</v>
      </c>
      <c r="B453" s="1119" t="s">
        <v>2263</v>
      </c>
      <c r="C453" s="1379" t="s">
        <v>3066</v>
      </c>
      <c r="D453" s="1141" t="s">
        <v>736</v>
      </c>
      <c r="E453" s="1138" t="s">
        <v>1813</v>
      </c>
      <c r="F453" s="1119" t="s">
        <v>12</v>
      </c>
      <c r="G453" s="1138" t="s">
        <v>483</v>
      </c>
      <c r="H453" s="1138" t="s">
        <v>1817</v>
      </c>
      <c r="I453" s="1139">
        <v>2018</v>
      </c>
      <c r="J453" s="1247"/>
      <c r="K453" s="1119" t="s">
        <v>212</v>
      </c>
      <c r="L453" s="1252" t="s">
        <v>13</v>
      </c>
      <c r="M453" s="1139">
        <v>1</v>
      </c>
      <c r="N453" s="1140">
        <v>1055145</v>
      </c>
      <c r="O453" s="1140"/>
      <c r="P453" s="1140"/>
      <c r="Q453" s="1131"/>
      <c r="R453" s="1131"/>
      <c r="S453" s="1131"/>
      <c r="T453" s="1119"/>
      <c r="U453" s="1139">
        <v>1</v>
      </c>
      <c r="V453" s="1140">
        <v>1055145</v>
      </c>
      <c r="W453" s="1131"/>
      <c r="Y453" s="1429"/>
      <c r="Z453" s="1429"/>
    </row>
    <row r="454" spans="1:26" s="54" customFormat="1" ht="21">
      <c r="A454" s="1137">
        <v>304</v>
      </c>
      <c r="B454" s="1119" t="s">
        <v>2263</v>
      </c>
      <c r="C454" s="1379" t="s">
        <v>2376</v>
      </c>
      <c r="D454" s="1141" t="s">
        <v>736</v>
      </c>
      <c r="E454" s="1138" t="s">
        <v>1813</v>
      </c>
      <c r="F454" s="1119" t="s">
        <v>12</v>
      </c>
      <c r="G454" s="1138" t="s">
        <v>483</v>
      </c>
      <c r="H454" s="1138" t="s">
        <v>1817</v>
      </c>
      <c r="I454" s="1139">
        <v>2018</v>
      </c>
      <c r="J454" s="1247"/>
      <c r="K454" s="1119" t="s">
        <v>212</v>
      </c>
      <c r="L454" s="1252" t="s">
        <v>13</v>
      </c>
      <c r="M454" s="1139">
        <v>1</v>
      </c>
      <c r="N454" s="1140">
        <v>1055145</v>
      </c>
      <c r="O454" s="1140"/>
      <c r="P454" s="1140"/>
      <c r="Q454" s="1131"/>
      <c r="R454" s="1131"/>
      <c r="S454" s="1131"/>
      <c r="T454" s="1119"/>
      <c r="U454" s="1139">
        <v>1</v>
      </c>
      <c r="V454" s="1140">
        <v>1055145</v>
      </c>
      <c r="W454" s="1131"/>
      <c r="Y454" s="1429"/>
      <c r="Z454" s="1429"/>
    </row>
    <row r="455" spans="1:26" s="54" customFormat="1" ht="21">
      <c r="A455" s="1137">
        <v>305</v>
      </c>
      <c r="B455" s="1119" t="s">
        <v>2263</v>
      </c>
      <c r="C455" s="1379" t="s">
        <v>3067</v>
      </c>
      <c r="D455" s="1141" t="s">
        <v>736</v>
      </c>
      <c r="E455" s="1138" t="s">
        <v>1813</v>
      </c>
      <c r="F455" s="1119" t="s">
        <v>12</v>
      </c>
      <c r="G455" s="1138" t="s">
        <v>483</v>
      </c>
      <c r="H455" s="1138" t="s">
        <v>1817</v>
      </c>
      <c r="I455" s="1139">
        <v>2018</v>
      </c>
      <c r="J455" s="1247"/>
      <c r="K455" s="1119" t="s">
        <v>212</v>
      </c>
      <c r="L455" s="1252" t="s">
        <v>13</v>
      </c>
      <c r="M455" s="1139">
        <v>1</v>
      </c>
      <c r="N455" s="1140">
        <v>1055145</v>
      </c>
      <c r="O455" s="1140"/>
      <c r="P455" s="1140"/>
      <c r="Q455" s="1131"/>
      <c r="R455" s="1131"/>
      <c r="S455" s="1131"/>
      <c r="T455" s="1119"/>
      <c r="U455" s="1139">
        <v>1</v>
      </c>
      <c r="V455" s="1140">
        <v>1055145</v>
      </c>
      <c r="W455" s="1131"/>
    </row>
    <row r="456" spans="1:26" s="54" customFormat="1" ht="21">
      <c r="A456" s="1137">
        <v>306</v>
      </c>
      <c r="B456" s="1119" t="s">
        <v>2263</v>
      </c>
      <c r="C456" s="1379" t="s">
        <v>2268</v>
      </c>
      <c r="D456" s="1141" t="s">
        <v>736</v>
      </c>
      <c r="E456" s="1138" t="s">
        <v>1813</v>
      </c>
      <c r="F456" s="1119" t="s">
        <v>12</v>
      </c>
      <c r="G456" s="1138" t="s">
        <v>483</v>
      </c>
      <c r="H456" s="1138" t="s">
        <v>1817</v>
      </c>
      <c r="I456" s="1139">
        <v>2018</v>
      </c>
      <c r="J456" s="1247"/>
      <c r="K456" s="1119" t="s">
        <v>212</v>
      </c>
      <c r="L456" s="1252" t="s">
        <v>13</v>
      </c>
      <c r="M456" s="1139">
        <v>1</v>
      </c>
      <c r="N456" s="1140">
        <v>1055145</v>
      </c>
      <c r="O456" s="1140"/>
      <c r="P456" s="1140"/>
      <c r="Q456" s="1131"/>
      <c r="R456" s="1131"/>
      <c r="S456" s="1131"/>
      <c r="T456" s="1119"/>
      <c r="U456" s="1139">
        <v>1</v>
      </c>
      <c r="V456" s="1140">
        <v>1055145</v>
      </c>
      <c r="W456" s="1131"/>
      <c r="Y456" s="1429"/>
      <c r="Z456" s="1429"/>
    </row>
    <row r="457" spans="1:26" s="54" customFormat="1" ht="21">
      <c r="A457" s="1137">
        <v>307</v>
      </c>
      <c r="B457" s="1119" t="s">
        <v>2263</v>
      </c>
      <c r="C457" s="1379" t="s">
        <v>3068</v>
      </c>
      <c r="D457" s="1141" t="s">
        <v>736</v>
      </c>
      <c r="E457" s="1138" t="s">
        <v>1813</v>
      </c>
      <c r="F457" s="1119" t="s">
        <v>12</v>
      </c>
      <c r="G457" s="1138" t="s">
        <v>483</v>
      </c>
      <c r="H457" s="1138" t="s">
        <v>1817</v>
      </c>
      <c r="I457" s="1139">
        <v>2018</v>
      </c>
      <c r="J457" s="1247"/>
      <c r="K457" s="1119" t="s">
        <v>212</v>
      </c>
      <c r="L457" s="1252" t="s">
        <v>13</v>
      </c>
      <c r="M457" s="1139">
        <v>1</v>
      </c>
      <c r="N457" s="1140">
        <v>1055145</v>
      </c>
      <c r="O457" s="1140"/>
      <c r="P457" s="1140"/>
      <c r="Q457" s="1131"/>
      <c r="R457" s="1131"/>
      <c r="S457" s="1131"/>
      <c r="T457" s="1119"/>
      <c r="U457" s="1139">
        <v>1</v>
      </c>
      <c r="V457" s="1140">
        <v>1055145</v>
      </c>
      <c r="W457" s="1131"/>
      <c r="Y457" s="1429"/>
      <c r="Z457" s="1429"/>
    </row>
    <row r="458" spans="1:26" s="54" customFormat="1" ht="21">
      <c r="A458" s="1137">
        <v>308</v>
      </c>
      <c r="B458" s="1119" t="s">
        <v>2263</v>
      </c>
      <c r="C458" s="1379" t="s">
        <v>2255</v>
      </c>
      <c r="D458" s="1141" t="s">
        <v>736</v>
      </c>
      <c r="E458" s="1138" t="s">
        <v>1813</v>
      </c>
      <c r="F458" s="1119" t="s">
        <v>12</v>
      </c>
      <c r="G458" s="1138" t="s">
        <v>483</v>
      </c>
      <c r="H458" s="1138" t="s">
        <v>1817</v>
      </c>
      <c r="I458" s="1139">
        <v>2018</v>
      </c>
      <c r="J458" s="1247"/>
      <c r="K458" s="1119" t="s">
        <v>212</v>
      </c>
      <c r="L458" s="1252" t="s">
        <v>13</v>
      </c>
      <c r="M458" s="1139">
        <v>1</v>
      </c>
      <c r="N458" s="1140">
        <v>1055145</v>
      </c>
      <c r="O458" s="1140"/>
      <c r="P458" s="1140"/>
      <c r="Q458" s="1131"/>
      <c r="R458" s="1131"/>
      <c r="S458" s="1131"/>
      <c r="T458" s="1119"/>
      <c r="U458" s="1139">
        <v>1</v>
      </c>
      <c r="V458" s="1140">
        <v>1055145</v>
      </c>
      <c r="W458" s="1131"/>
      <c r="Y458" s="1429"/>
      <c r="Z458" s="1429"/>
    </row>
    <row r="459" spans="1:26" s="54" customFormat="1" ht="21">
      <c r="A459" s="1137">
        <v>309</v>
      </c>
      <c r="B459" s="1119" t="s">
        <v>2263</v>
      </c>
      <c r="C459" s="1379" t="s">
        <v>2444</v>
      </c>
      <c r="D459" s="1141" t="s">
        <v>736</v>
      </c>
      <c r="E459" s="1138" t="s">
        <v>1813</v>
      </c>
      <c r="F459" s="1119" t="s">
        <v>12</v>
      </c>
      <c r="G459" s="1138" t="s">
        <v>483</v>
      </c>
      <c r="H459" s="1138" t="s">
        <v>1817</v>
      </c>
      <c r="I459" s="1139">
        <v>2018</v>
      </c>
      <c r="J459" s="1247"/>
      <c r="K459" s="1119" t="s">
        <v>212</v>
      </c>
      <c r="L459" s="1252" t="s">
        <v>13</v>
      </c>
      <c r="M459" s="1139">
        <v>1</v>
      </c>
      <c r="N459" s="1140">
        <v>1055145</v>
      </c>
      <c r="O459" s="1140"/>
      <c r="P459" s="1140"/>
      <c r="Q459" s="1131"/>
      <c r="R459" s="1131"/>
      <c r="S459" s="1131"/>
      <c r="T459" s="1119"/>
      <c r="U459" s="1139">
        <v>1</v>
      </c>
      <c r="V459" s="1140">
        <v>1055145</v>
      </c>
      <c r="W459" s="1131"/>
    </row>
    <row r="460" spans="1:26" s="54" customFormat="1">
      <c r="A460" s="1137"/>
      <c r="B460" s="1119"/>
      <c r="C460" s="1138"/>
      <c r="D460" s="1141"/>
      <c r="E460" s="1138"/>
      <c r="F460" s="1119"/>
      <c r="G460" s="1138"/>
      <c r="H460" s="1138"/>
      <c r="I460" s="1139"/>
      <c r="J460" s="1247"/>
      <c r="K460" s="1138"/>
      <c r="L460" s="1252"/>
      <c r="M460" s="1119"/>
      <c r="N460" s="1140"/>
      <c r="O460" s="1140"/>
      <c r="P460" s="1140"/>
      <c r="Q460" s="1131"/>
      <c r="R460" s="1131"/>
      <c r="S460" s="1131"/>
      <c r="T460" s="1119"/>
      <c r="U460" s="1119"/>
      <c r="V460" s="1140"/>
      <c r="W460" s="1131"/>
      <c r="Y460" s="1429"/>
      <c r="Z460" s="1429"/>
    </row>
    <row r="461" spans="1:26" s="54" customFormat="1">
      <c r="A461" s="1137">
        <v>310</v>
      </c>
      <c r="B461" s="1119" t="s">
        <v>2265</v>
      </c>
      <c r="C461" s="1138" t="s">
        <v>2147</v>
      </c>
      <c r="D461" s="1141" t="s">
        <v>292</v>
      </c>
      <c r="E461" s="1138" t="s">
        <v>1953</v>
      </c>
      <c r="F461" s="1119" t="s">
        <v>12</v>
      </c>
      <c r="G461" s="1138" t="s">
        <v>1954</v>
      </c>
      <c r="H461" s="1138" t="s">
        <v>1817</v>
      </c>
      <c r="I461" s="1139">
        <v>2006</v>
      </c>
      <c r="J461" s="1247"/>
      <c r="K461" s="1119" t="s">
        <v>212</v>
      </c>
      <c r="L461" s="1252" t="s">
        <v>13</v>
      </c>
      <c r="M461" s="1139">
        <v>1</v>
      </c>
      <c r="N461" s="1140">
        <v>2950000</v>
      </c>
      <c r="O461" s="1140"/>
      <c r="P461" s="1140"/>
      <c r="Q461" s="1131"/>
      <c r="R461" s="1131"/>
      <c r="S461" s="1131"/>
      <c r="T461" s="1119"/>
      <c r="U461" s="1139">
        <v>1</v>
      </c>
      <c r="V461" s="1140">
        <v>2950000</v>
      </c>
      <c r="W461" s="1131"/>
      <c r="Y461" s="1429"/>
      <c r="Z461" s="1429"/>
    </row>
    <row r="462" spans="1:26" s="54" customFormat="1">
      <c r="A462" s="1137"/>
      <c r="B462" s="1119"/>
      <c r="C462" s="1138"/>
      <c r="D462" s="1141"/>
      <c r="E462" s="1138"/>
      <c r="F462" s="1119"/>
      <c r="G462" s="1138"/>
      <c r="H462" s="1138"/>
      <c r="I462" s="1139"/>
      <c r="J462" s="1247"/>
      <c r="K462" s="1138"/>
      <c r="L462" s="1252"/>
      <c r="M462" s="1139"/>
      <c r="N462" s="1140"/>
      <c r="O462" s="1140"/>
      <c r="P462" s="1140"/>
      <c r="Q462" s="1131"/>
      <c r="R462" s="1131"/>
      <c r="S462" s="1131"/>
      <c r="T462" s="1119"/>
      <c r="U462" s="1139"/>
      <c r="V462" s="1140"/>
      <c r="W462" s="1131"/>
    </row>
    <row r="463" spans="1:26" s="54" customFormat="1">
      <c r="A463" s="1137">
        <v>312</v>
      </c>
      <c r="B463" s="1119" t="s">
        <v>2266</v>
      </c>
      <c r="C463" s="1379" t="s">
        <v>2147</v>
      </c>
      <c r="D463" s="1141" t="s">
        <v>481</v>
      </c>
      <c r="E463" s="1138" t="s">
        <v>1728</v>
      </c>
      <c r="F463" s="1119" t="s">
        <v>12</v>
      </c>
      <c r="G463" s="1138" t="s">
        <v>1838</v>
      </c>
      <c r="H463" s="1138" t="s">
        <v>596</v>
      </c>
      <c r="I463" s="1139">
        <v>2004</v>
      </c>
      <c r="J463" s="1247"/>
      <c r="K463" s="1119" t="s">
        <v>212</v>
      </c>
      <c r="L463" s="1252" t="s">
        <v>1914</v>
      </c>
      <c r="M463" s="1139">
        <v>1</v>
      </c>
      <c r="N463" s="1140">
        <v>1100000</v>
      </c>
      <c r="O463" s="1140"/>
      <c r="P463" s="1140"/>
      <c r="Q463" s="1131"/>
      <c r="R463" s="1131"/>
      <c r="S463" s="1131"/>
      <c r="T463" s="1119"/>
      <c r="U463" s="1139">
        <v>1</v>
      </c>
      <c r="V463" s="1140">
        <v>1100000</v>
      </c>
      <c r="W463" s="1131"/>
      <c r="Y463" s="1429"/>
      <c r="Z463" s="1429"/>
    </row>
    <row r="464" spans="1:26" s="54" customFormat="1">
      <c r="A464" s="1137">
        <v>313</v>
      </c>
      <c r="B464" s="1119" t="s">
        <v>2266</v>
      </c>
      <c r="C464" s="1379" t="s">
        <v>2138</v>
      </c>
      <c r="D464" s="1141" t="s">
        <v>481</v>
      </c>
      <c r="E464" s="1138" t="s">
        <v>1728</v>
      </c>
      <c r="F464" s="1119" t="s">
        <v>12</v>
      </c>
      <c r="G464" s="1138" t="s">
        <v>1838</v>
      </c>
      <c r="H464" s="1138" t="s">
        <v>596</v>
      </c>
      <c r="I464" s="1139">
        <v>2004</v>
      </c>
      <c r="J464" s="1247"/>
      <c r="K464" s="1119" t="s">
        <v>212</v>
      </c>
      <c r="L464" s="1252" t="s">
        <v>1914</v>
      </c>
      <c r="M464" s="1139">
        <v>1</v>
      </c>
      <c r="N464" s="1140">
        <v>1100000</v>
      </c>
      <c r="O464" s="1140"/>
      <c r="P464" s="1140"/>
      <c r="Q464" s="1131"/>
      <c r="R464" s="1131"/>
      <c r="S464" s="1131"/>
      <c r="T464" s="1119"/>
      <c r="U464" s="1139">
        <v>1</v>
      </c>
      <c r="V464" s="1140">
        <v>1100000</v>
      </c>
      <c r="W464" s="1131"/>
      <c r="Y464" s="1429"/>
      <c r="Z464" s="1429"/>
    </row>
    <row r="465" spans="1:26" s="54" customFormat="1">
      <c r="A465" s="1137"/>
      <c r="B465" s="1119"/>
      <c r="C465" s="1138"/>
      <c r="D465" s="1141"/>
      <c r="E465" s="1138"/>
      <c r="F465" s="1119"/>
      <c r="G465" s="1138"/>
      <c r="H465" s="1138"/>
      <c r="I465" s="1139"/>
      <c r="J465" s="1247"/>
      <c r="K465" s="1119" t="s">
        <v>212</v>
      </c>
      <c r="L465" s="1252"/>
      <c r="M465" s="1139">
        <v>1</v>
      </c>
      <c r="N465" s="1140">
        <v>1100000</v>
      </c>
      <c r="O465" s="1140"/>
      <c r="P465" s="1140"/>
      <c r="Q465" s="1131"/>
      <c r="R465" s="1131"/>
      <c r="S465" s="1131"/>
      <c r="T465" s="1119"/>
      <c r="U465" s="1139">
        <v>1</v>
      </c>
      <c r="V465" s="1140">
        <v>1100000</v>
      </c>
      <c r="W465" s="1131"/>
      <c r="Y465" s="1429"/>
      <c r="Z465" s="1429"/>
    </row>
    <row r="466" spans="1:26" s="54" customFormat="1">
      <c r="A466" s="1137"/>
      <c r="B466" s="1119"/>
      <c r="C466" s="1138"/>
      <c r="D466" s="1141"/>
      <c r="E466" s="1138"/>
      <c r="F466" s="1119"/>
      <c r="G466" s="1138"/>
      <c r="H466" s="1138"/>
      <c r="I466" s="1139"/>
      <c r="J466" s="1247"/>
      <c r="K466" s="1119" t="s">
        <v>212</v>
      </c>
      <c r="L466" s="1252"/>
      <c r="M466" s="1119"/>
      <c r="N466" s="1140"/>
      <c r="O466" s="1140"/>
      <c r="P466" s="1140"/>
      <c r="Q466" s="1131"/>
      <c r="R466" s="1131"/>
      <c r="S466" s="1131"/>
      <c r="T466" s="1119"/>
      <c r="U466" s="1119"/>
      <c r="V466" s="1140"/>
      <c r="W466" s="1131"/>
    </row>
    <row r="467" spans="1:26" s="54" customFormat="1">
      <c r="A467" s="1137">
        <v>314</v>
      </c>
      <c r="B467" s="1119" t="s">
        <v>2266</v>
      </c>
      <c r="C467" s="1379" t="s">
        <v>2147</v>
      </c>
      <c r="D467" s="1141" t="s">
        <v>481</v>
      </c>
      <c r="E467" s="1138" t="s">
        <v>1728</v>
      </c>
      <c r="F467" s="1119" t="s">
        <v>12</v>
      </c>
      <c r="G467" s="1138" t="s">
        <v>1838</v>
      </c>
      <c r="H467" s="1138" t="s">
        <v>596</v>
      </c>
      <c r="I467" s="1139">
        <v>2004</v>
      </c>
      <c r="J467" s="1247"/>
      <c r="K467" s="1119" t="s">
        <v>212</v>
      </c>
      <c r="L467" s="1252" t="s">
        <v>13</v>
      </c>
      <c r="M467" s="1139">
        <v>1</v>
      </c>
      <c r="N467" s="1140">
        <v>1100000</v>
      </c>
      <c r="O467" s="1140"/>
      <c r="P467" s="1140"/>
      <c r="Q467" s="1131"/>
      <c r="R467" s="1131"/>
      <c r="S467" s="1131"/>
      <c r="T467" s="1119"/>
      <c r="U467" s="1139">
        <v>1</v>
      </c>
      <c r="V467" s="1140">
        <v>1100000</v>
      </c>
      <c r="W467" s="1131"/>
      <c r="Y467" s="1429"/>
      <c r="Z467" s="1429"/>
    </row>
    <row r="468" spans="1:26" s="54" customFormat="1">
      <c r="A468" s="1137">
        <v>315</v>
      </c>
      <c r="B468" s="1119" t="s">
        <v>2266</v>
      </c>
      <c r="C468" s="1379" t="s">
        <v>2138</v>
      </c>
      <c r="D468" s="1141" t="s">
        <v>481</v>
      </c>
      <c r="E468" s="1138" t="s">
        <v>1728</v>
      </c>
      <c r="F468" s="1119" t="s">
        <v>12</v>
      </c>
      <c r="G468" s="1138" t="s">
        <v>1838</v>
      </c>
      <c r="H468" s="1138" t="s">
        <v>596</v>
      </c>
      <c r="I468" s="1139">
        <v>2004</v>
      </c>
      <c r="J468" s="1247"/>
      <c r="K468" s="1119" t="s">
        <v>212</v>
      </c>
      <c r="L468" s="1252" t="s">
        <v>13</v>
      </c>
      <c r="M468" s="1139">
        <v>1</v>
      </c>
      <c r="N468" s="1140">
        <v>1100000</v>
      </c>
      <c r="O468" s="1140"/>
      <c r="P468" s="1140"/>
      <c r="Q468" s="1131"/>
      <c r="R468" s="1131"/>
      <c r="S468" s="1131"/>
      <c r="T468" s="1119"/>
      <c r="U468" s="1139">
        <v>1</v>
      </c>
      <c r="V468" s="1140">
        <v>1100000</v>
      </c>
      <c r="W468" s="1131"/>
      <c r="Y468" s="1429"/>
      <c r="Z468" s="1429"/>
    </row>
    <row r="469" spans="1:26" s="54" customFormat="1">
      <c r="A469" s="1137">
        <v>316</v>
      </c>
      <c r="B469" s="1119" t="s">
        <v>2266</v>
      </c>
      <c r="C469" s="1379" t="s">
        <v>2140</v>
      </c>
      <c r="D469" s="1141" t="s">
        <v>481</v>
      </c>
      <c r="E469" s="1138" t="s">
        <v>1728</v>
      </c>
      <c r="F469" s="1119" t="s">
        <v>12</v>
      </c>
      <c r="G469" s="1138" t="s">
        <v>1838</v>
      </c>
      <c r="H469" s="1138" t="s">
        <v>596</v>
      </c>
      <c r="I469" s="1139">
        <v>2004</v>
      </c>
      <c r="J469" s="1247"/>
      <c r="K469" s="1119" t="s">
        <v>212</v>
      </c>
      <c r="L469" s="1252" t="s">
        <v>13</v>
      </c>
      <c r="M469" s="1139">
        <v>1</v>
      </c>
      <c r="N469" s="1140">
        <v>1100000</v>
      </c>
      <c r="O469" s="1140"/>
      <c r="P469" s="1140"/>
      <c r="Q469" s="1131"/>
      <c r="R469" s="1131"/>
      <c r="S469" s="1131"/>
      <c r="T469" s="1119"/>
      <c r="U469" s="1139">
        <v>1</v>
      </c>
      <c r="V469" s="1140">
        <v>1100000</v>
      </c>
      <c r="W469" s="1131"/>
      <c r="Y469" s="1429"/>
      <c r="Z469" s="1429"/>
    </row>
    <row r="470" spans="1:26" s="54" customFormat="1">
      <c r="A470" s="1137">
        <v>317</v>
      </c>
      <c r="B470" s="1119" t="s">
        <v>2266</v>
      </c>
      <c r="C470" s="1379" t="s">
        <v>2152</v>
      </c>
      <c r="D470" s="1141" t="s">
        <v>481</v>
      </c>
      <c r="E470" s="1138" t="s">
        <v>1728</v>
      </c>
      <c r="F470" s="1119" t="s">
        <v>12</v>
      </c>
      <c r="G470" s="1138" t="s">
        <v>1838</v>
      </c>
      <c r="H470" s="1138" t="s">
        <v>596</v>
      </c>
      <c r="I470" s="1139">
        <v>2004</v>
      </c>
      <c r="J470" s="1247"/>
      <c r="K470" s="1119" t="s">
        <v>212</v>
      </c>
      <c r="L470" s="1252" t="s">
        <v>13</v>
      </c>
      <c r="M470" s="1139">
        <v>1</v>
      </c>
      <c r="N470" s="1140">
        <v>1100000</v>
      </c>
      <c r="O470" s="1140"/>
      <c r="P470" s="1140"/>
      <c r="Q470" s="1131"/>
      <c r="R470" s="1131"/>
      <c r="S470" s="1131"/>
      <c r="T470" s="1119"/>
      <c r="U470" s="1139">
        <v>1</v>
      </c>
      <c r="V470" s="1140">
        <v>1100000</v>
      </c>
      <c r="W470" s="1131"/>
    </row>
    <row r="471" spans="1:26" s="54" customFormat="1">
      <c r="A471" s="1137">
        <v>318</v>
      </c>
      <c r="B471" s="1119" t="s">
        <v>2266</v>
      </c>
      <c r="C471" s="1379" t="s">
        <v>2169</v>
      </c>
      <c r="D471" s="1141" t="s">
        <v>481</v>
      </c>
      <c r="E471" s="1138" t="s">
        <v>1728</v>
      </c>
      <c r="F471" s="1119" t="s">
        <v>12</v>
      </c>
      <c r="G471" s="1138" t="s">
        <v>1838</v>
      </c>
      <c r="H471" s="1138" t="s">
        <v>596</v>
      </c>
      <c r="I471" s="1139">
        <v>2004</v>
      </c>
      <c r="J471" s="1247"/>
      <c r="K471" s="1119" t="s">
        <v>212</v>
      </c>
      <c r="L471" s="1252" t="s">
        <v>13</v>
      </c>
      <c r="M471" s="1139">
        <v>1</v>
      </c>
      <c r="N471" s="1140">
        <v>1100000</v>
      </c>
      <c r="O471" s="1140"/>
      <c r="P471" s="1140"/>
      <c r="Q471" s="1131"/>
      <c r="R471" s="1131"/>
      <c r="S471" s="1131"/>
      <c r="T471" s="1119"/>
      <c r="U471" s="1139">
        <v>1</v>
      </c>
      <c r="V471" s="1140">
        <v>1100000</v>
      </c>
      <c r="W471" s="1131"/>
      <c r="Y471" s="1429"/>
      <c r="Z471" s="1429"/>
    </row>
    <row r="472" spans="1:26" s="54" customFormat="1">
      <c r="A472" s="1137">
        <v>319</v>
      </c>
      <c r="B472" s="1119" t="s">
        <v>2266</v>
      </c>
      <c r="C472" s="1379" t="s">
        <v>2212</v>
      </c>
      <c r="D472" s="1141" t="s">
        <v>481</v>
      </c>
      <c r="E472" s="1138" t="s">
        <v>1728</v>
      </c>
      <c r="F472" s="1119" t="s">
        <v>12</v>
      </c>
      <c r="G472" s="1138" t="s">
        <v>1838</v>
      </c>
      <c r="H472" s="1138" t="s">
        <v>596</v>
      </c>
      <c r="I472" s="1139">
        <v>2004</v>
      </c>
      <c r="J472" s="1247"/>
      <c r="K472" s="1119" t="s">
        <v>212</v>
      </c>
      <c r="L472" s="1252" t="s">
        <v>13</v>
      </c>
      <c r="M472" s="1139">
        <v>1</v>
      </c>
      <c r="N472" s="1140">
        <v>1100000</v>
      </c>
      <c r="O472" s="1140"/>
      <c r="P472" s="1140"/>
      <c r="Q472" s="1131"/>
      <c r="R472" s="1131"/>
      <c r="S472" s="1131"/>
      <c r="T472" s="1119"/>
      <c r="U472" s="1139">
        <v>1</v>
      </c>
      <c r="V472" s="1140">
        <v>1100000</v>
      </c>
      <c r="W472" s="1131"/>
      <c r="Y472" s="1429"/>
      <c r="Z472" s="1429"/>
    </row>
    <row r="473" spans="1:26" s="54" customFormat="1">
      <c r="A473" s="1137">
        <v>320</v>
      </c>
      <c r="B473" s="1119" t="s">
        <v>2266</v>
      </c>
      <c r="C473" s="1379" t="s">
        <v>2213</v>
      </c>
      <c r="D473" s="1141" t="s">
        <v>481</v>
      </c>
      <c r="E473" s="1138" t="s">
        <v>1728</v>
      </c>
      <c r="F473" s="1119" t="s">
        <v>12</v>
      </c>
      <c r="G473" s="1138" t="s">
        <v>1838</v>
      </c>
      <c r="H473" s="1138" t="s">
        <v>596</v>
      </c>
      <c r="I473" s="1139">
        <v>2004</v>
      </c>
      <c r="J473" s="1247"/>
      <c r="K473" s="1119" t="s">
        <v>212</v>
      </c>
      <c r="L473" s="1252" t="s">
        <v>13</v>
      </c>
      <c r="M473" s="1139">
        <v>1</v>
      </c>
      <c r="N473" s="1140">
        <v>1100000</v>
      </c>
      <c r="O473" s="1140"/>
      <c r="P473" s="1140"/>
      <c r="Q473" s="1131"/>
      <c r="R473" s="1131"/>
      <c r="S473" s="1131"/>
      <c r="T473" s="1119"/>
      <c r="U473" s="1139">
        <v>1</v>
      </c>
      <c r="V473" s="1140">
        <v>1100000</v>
      </c>
      <c r="W473" s="1131"/>
      <c r="Y473" s="1429"/>
      <c r="Z473" s="1429"/>
    </row>
    <row r="474" spans="1:26" s="54" customFormat="1">
      <c r="A474" s="1137">
        <v>321</v>
      </c>
      <c r="B474" s="1119" t="s">
        <v>2266</v>
      </c>
      <c r="C474" s="1379" t="s">
        <v>2214</v>
      </c>
      <c r="D474" s="1141" t="s">
        <v>481</v>
      </c>
      <c r="E474" s="1138" t="s">
        <v>1728</v>
      </c>
      <c r="F474" s="1119" t="s">
        <v>12</v>
      </c>
      <c r="G474" s="1138" t="s">
        <v>1838</v>
      </c>
      <c r="H474" s="1138" t="s">
        <v>596</v>
      </c>
      <c r="I474" s="1139">
        <v>2004</v>
      </c>
      <c r="J474" s="1247"/>
      <c r="K474" s="1119" t="s">
        <v>212</v>
      </c>
      <c r="L474" s="1252" t="s">
        <v>13</v>
      </c>
      <c r="M474" s="1139">
        <v>1</v>
      </c>
      <c r="N474" s="1140">
        <v>1100000</v>
      </c>
      <c r="O474" s="1140"/>
      <c r="P474" s="1140"/>
      <c r="Q474" s="1131"/>
      <c r="R474" s="1131"/>
      <c r="S474" s="1131"/>
      <c r="T474" s="1119"/>
      <c r="U474" s="1139">
        <v>1</v>
      </c>
      <c r="V474" s="1140">
        <v>1100000</v>
      </c>
      <c r="W474" s="1131"/>
    </row>
    <row r="475" spans="1:26" s="54" customFormat="1">
      <c r="A475" s="1137"/>
      <c r="B475" s="1119"/>
      <c r="C475" s="1138"/>
      <c r="D475" s="1141"/>
      <c r="E475" s="1138"/>
      <c r="F475" s="1119"/>
      <c r="G475" s="1138"/>
      <c r="H475" s="1138"/>
      <c r="I475" s="1139"/>
      <c r="J475" s="1247"/>
      <c r="K475" s="1138"/>
      <c r="L475" s="1252"/>
      <c r="M475" s="1119"/>
      <c r="N475" s="1131"/>
      <c r="O475" s="1131"/>
      <c r="P475" s="1131"/>
      <c r="Q475" s="1131"/>
      <c r="R475" s="1131"/>
      <c r="S475" s="1131"/>
      <c r="T475" s="1119"/>
      <c r="U475" s="1119"/>
      <c r="V475" s="1131"/>
      <c r="W475" s="1131"/>
      <c r="Y475" s="1429"/>
      <c r="Z475" s="1429"/>
    </row>
    <row r="476" spans="1:26" s="54" customFormat="1">
      <c r="A476" s="1137">
        <v>322</v>
      </c>
      <c r="B476" s="1119" t="s">
        <v>2266</v>
      </c>
      <c r="C476" s="1379" t="s">
        <v>2147</v>
      </c>
      <c r="D476" s="1141" t="s">
        <v>481</v>
      </c>
      <c r="E476" s="1138" t="s">
        <v>1728</v>
      </c>
      <c r="F476" s="1119" t="s">
        <v>12</v>
      </c>
      <c r="G476" s="1138" t="s">
        <v>1838</v>
      </c>
      <c r="H476" s="1138" t="s">
        <v>1817</v>
      </c>
      <c r="I476" s="1139">
        <v>2005</v>
      </c>
      <c r="J476" s="1247"/>
      <c r="K476" s="1119" t="s">
        <v>212</v>
      </c>
      <c r="L476" s="1252" t="s">
        <v>13</v>
      </c>
      <c r="M476" s="1139">
        <v>1</v>
      </c>
      <c r="N476" s="1140">
        <v>702000</v>
      </c>
      <c r="O476" s="1140"/>
      <c r="P476" s="1140"/>
      <c r="Q476" s="1131"/>
      <c r="R476" s="1131"/>
      <c r="S476" s="1131"/>
      <c r="T476" s="1119"/>
      <c r="U476" s="1139">
        <v>1</v>
      </c>
      <c r="V476" s="1140">
        <v>702000</v>
      </c>
      <c r="W476" s="1131"/>
      <c r="Y476" s="1429"/>
      <c r="Z476" s="1429"/>
    </row>
    <row r="477" spans="1:26" s="54" customFormat="1">
      <c r="A477" s="1137">
        <v>323</v>
      </c>
      <c r="B477" s="1119" t="s">
        <v>2266</v>
      </c>
      <c r="C477" s="1379" t="s">
        <v>2138</v>
      </c>
      <c r="D477" s="1141" t="s">
        <v>481</v>
      </c>
      <c r="E477" s="1138" t="s">
        <v>1728</v>
      </c>
      <c r="F477" s="1119" t="s">
        <v>12</v>
      </c>
      <c r="G477" s="1138" t="s">
        <v>1838</v>
      </c>
      <c r="H477" s="1138" t="s">
        <v>1817</v>
      </c>
      <c r="I477" s="1139">
        <v>2005</v>
      </c>
      <c r="J477" s="1247"/>
      <c r="K477" s="1119" t="s">
        <v>212</v>
      </c>
      <c r="L477" s="1252" t="s">
        <v>13</v>
      </c>
      <c r="M477" s="1139">
        <v>1</v>
      </c>
      <c r="N477" s="1140">
        <v>702000</v>
      </c>
      <c r="O477" s="1140"/>
      <c r="P477" s="1140"/>
      <c r="Q477" s="1131"/>
      <c r="R477" s="1131"/>
      <c r="S477" s="1131"/>
      <c r="T477" s="1119"/>
      <c r="U477" s="1139">
        <v>1</v>
      </c>
      <c r="V477" s="1140">
        <v>702000</v>
      </c>
      <c r="W477" s="1131"/>
      <c r="Y477" s="1429"/>
      <c r="Z477" s="1429"/>
    </row>
    <row r="478" spans="1:26" s="54" customFormat="1">
      <c r="A478" s="1137">
        <v>324</v>
      </c>
      <c r="B478" s="1119" t="s">
        <v>2266</v>
      </c>
      <c r="C478" s="1379" t="s">
        <v>2140</v>
      </c>
      <c r="D478" s="1141" t="s">
        <v>481</v>
      </c>
      <c r="E478" s="1138" t="s">
        <v>1728</v>
      </c>
      <c r="F478" s="1119" t="s">
        <v>12</v>
      </c>
      <c r="G478" s="1138" t="s">
        <v>1838</v>
      </c>
      <c r="H478" s="1138" t="s">
        <v>1817</v>
      </c>
      <c r="I478" s="1139">
        <v>2005</v>
      </c>
      <c r="J478" s="1247"/>
      <c r="K478" s="1119" t="s">
        <v>212</v>
      </c>
      <c r="L478" s="1252" t="s">
        <v>13</v>
      </c>
      <c r="M478" s="1139">
        <v>1</v>
      </c>
      <c r="N478" s="1140">
        <v>702000</v>
      </c>
      <c r="O478" s="1140"/>
      <c r="P478" s="1140"/>
      <c r="Q478" s="1131"/>
      <c r="R478" s="1131"/>
      <c r="S478" s="1131"/>
      <c r="T478" s="1119"/>
      <c r="U478" s="1139">
        <v>1</v>
      </c>
      <c r="V478" s="1140">
        <v>702000</v>
      </c>
      <c r="W478" s="1131"/>
    </row>
    <row r="479" spans="1:26" s="54" customFormat="1">
      <c r="A479" s="1137">
        <v>325</v>
      </c>
      <c r="B479" s="1119" t="s">
        <v>2266</v>
      </c>
      <c r="C479" s="1379" t="s">
        <v>2152</v>
      </c>
      <c r="D479" s="1141" t="s">
        <v>481</v>
      </c>
      <c r="E479" s="1138" t="s">
        <v>1728</v>
      </c>
      <c r="F479" s="1119" t="s">
        <v>12</v>
      </c>
      <c r="G479" s="1138" t="s">
        <v>1838</v>
      </c>
      <c r="H479" s="1138" t="s">
        <v>1817</v>
      </c>
      <c r="I479" s="1139">
        <v>2005</v>
      </c>
      <c r="J479" s="1247"/>
      <c r="K479" s="1119" t="s">
        <v>212</v>
      </c>
      <c r="L479" s="1252" t="s">
        <v>13</v>
      </c>
      <c r="M479" s="1139">
        <v>1</v>
      </c>
      <c r="N479" s="1140">
        <v>702000</v>
      </c>
      <c r="O479" s="1140"/>
      <c r="P479" s="1140"/>
      <c r="Q479" s="1131"/>
      <c r="R479" s="1131"/>
      <c r="S479" s="1131"/>
      <c r="T479" s="1119"/>
      <c r="U479" s="1139">
        <v>1</v>
      </c>
      <c r="V479" s="1140">
        <v>702000</v>
      </c>
      <c r="W479" s="1131"/>
      <c r="Y479" s="1429"/>
      <c r="Z479" s="1429"/>
    </row>
    <row r="480" spans="1:26" s="54" customFormat="1">
      <c r="A480" s="1137"/>
      <c r="B480" s="1119"/>
      <c r="C480" s="1138"/>
      <c r="D480" s="1141"/>
      <c r="E480" s="1138"/>
      <c r="F480" s="1119"/>
      <c r="G480" s="1138"/>
      <c r="H480" s="1138"/>
      <c r="I480" s="1139"/>
      <c r="J480" s="1247"/>
      <c r="K480" s="1138"/>
      <c r="L480" s="1252"/>
      <c r="M480" s="1119"/>
      <c r="N480" s="1140"/>
      <c r="O480" s="1140"/>
      <c r="P480" s="1140"/>
      <c r="Q480" s="1131"/>
      <c r="R480" s="1131"/>
      <c r="S480" s="1131"/>
      <c r="T480" s="1119"/>
      <c r="U480" s="1119"/>
      <c r="V480" s="1140"/>
      <c r="W480" s="1131"/>
      <c r="Y480" s="1429"/>
      <c r="Z480" s="1429"/>
    </row>
    <row r="481" spans="1:26" s="54" customFormat="1">
      <c r="A481" s="1137">
        <v>326</v>
      </c>
      <c r="B481" s="1119" t="s">
        <v>2266</v>
      </c>
      <c r="C481" s="1379" t="s">
        <v>2147</v>
      </c>
      <c r="D481" s="1141" t="s">
        <v>481</v>
      </c>
      <c r="E481" s="1138" t="s">
        <v>1728</v>
      </c>
      <c r="F481" s="1119" t="s">
        <v>12</v>
      </c>
      <c r="G481" s="1138" t="s">
        <v>1838</v>
      </c>
      <c r="H481" s="1138" t="s">
        <v>1817</v>
      </c>
      <c r="I481" s="1139">
        <v>2006</v>
      </c>
      <c r="J481" s="1247"/>
      <c r="K481" s="1119" t="s">
        <v>212</v>
      </c>
      <c r="L481" s="1252" t="s">
        <v>13</v>
      </c>
      <c r="M481" s="1139">
        <v>1</v>
      </c>
      <c r="N481" s="1140">
        <v>1450000</v>
      </c>
      <c r="O481" s="1140"/>
      <c r="P481" s="1140"/>
      <c r="Q481" s="1131"/>
      <c r="R481" s="1131"/>
      <c r="S481" s="1131"/>
      <c r="T481" s="1119"/>
      <c r="U481" s="1139">
        <v>1</v>
      </c>
      <c r="V481" s="1140">
        <v>1450000</v>
      </c>
      <c r="W481" s="1131"/>
      <c r="Y481" s="1429"/>
      <c r="Z481" s="1429"/>
    </row>
    <row r="482" spans="1:26" s="54" customFormat="1">
      <c r="A482" s="1137">
        <v>327</v>
      </c>
      <c r="B482" s="1119" t="s">
        <v>2266</v>
      </c>
      <c r="C482" s="1379" t="s">
        <v>2138</v>
      </c>
      <c r="D482" s="1141" t="s">
        <v>481</v>
      </c>
      <c r="E482" s="1138" t="s">
        <v>1728</v>
      </c>
      <c r="F482" s="1119" t="s">
        <v>12</v>
      </c>
      <c r="G482" s="1138" t="s">
        <v>1838</v>
      </c>
      <c r="H482" s="1138" t="s">
        <v>1817</v>
      </c>
      <c r="I482" s="1139">
        <v>2006</v>
      </c>
      <c r="J482" s="1247"/>
      <c r="K482" s="1119" t="s">
        <v>212</v>
      </c>
      <c r="L482" s="1252" t="s">
        <v>13</v>
      </c>
      <c r="M482" s="1139">
        <v>1</v>
      </c>
      <c r="N482" s="1140">
        <v>1450000</v>
      </c>
      <c r="O482" s="1140"/>
      <c r="P482" s="1140"/>
      <c r="Q482" s="1131"/>
      <c r="R482" s="1131"/>
      <c r="S482" s="1131"/>
      <c r="T482" s="1119"/>
      <c r="U482" s="1139">
        <v>1</v>
      </c>
      <c r="V482" s="1140">
        <v>1450000</v>
      </c>
      <c r="W482" s="1131"/>
    </row>
    <row r="483" spans="1:26" s="54" customFormat="1">
      <c r="A483" s="1137">
        <v>328</v>
      </c>
      <c r="B483" s="1119" t="s">
        <v>2266</v>
      </c>
      <c r="C483" s="1379" t="s">
        <v>2140</v>
      </c>
      <c r="D483" s="1141" t="s">
        <v>481</v>
      </c>
      <c r="E483" s="1138" t="s">
        <v>1728</v>
      </c>
      <c r="F483" s="1119" t="s">
        <v>12</v>
      </c>
      <c r="G483" s="1138" t="s">
        <v>1838</v>
      </c>
      <c r="H483" s="1138" t="s">
        <v>1817</v>
      </c>
      <c r="I483" s="1139">
        <v>2006</v>
      </c>
      <c r="J483" s="1247"/>
      <c r="K483" s="1119" t="s">
        <v>212</v>
      </c>
      <c r="L483" s="1252" t="s">
        <v>13</v>
      </c>
      <c r="M483" s="1139">
        <v>1</v>
      </c>
      <c r="N483" s="1140">
        <v>1450000</v>
      </c>
      <c r="O483" s="1140"/>
      <c r="P483" s="1140"/>
      <c r="Q483" s="1131"/>
      <c r="R483" s="1131"/>
      <c r="S483" s="1131"/>
      <c r="T483" s="1119"/>
      <c r="U483" s="1139">
        <v>1</v>
      </c>
      <c r="V483" s="1140">
        <v>1450000</v>
      </c>
      <c r="W483" s="1131"/>
      <c r="Y483" s="1429"/>
      <c r="Z483" s="1429"/>
    </row>
    <row r="484" spans="1:26" s="54" customFormat="1">
      <c r="A484" s="1137">
        <v>329</v>
      </c>
      <c r="B484" s="1119" t="s">
        <v>2266</v>
      </c>
      <c r="C484" s="1379" t="s">
        <v>2152</v>
      </c>
      <c r="D484" s="1141" t="s">
        <v>481</v>
      </c>
      <c r="E484" s="1138" t="s">
        <v>1728</v>
      </c>
      <c r="F484" s="1119" t="s">
        <v>12</v>
      </c>
      <c r="G484" s="1138" t="s">
        <v>1838</v>
      </c>
      <c r="H484" s="1138" t="s">
        <v>1817</v>
      </c>
      <c r="I484" s="1139">
        <v>2006</v>
      </c>
      <c r="J484" s="1247"/>
      <c r="K484" s="1119" t="s">
        <v>212</v>
      </c>
      <c r="L484" s="1252" t="s">
        <v>13</v>
      </c>
      <c r="M484" s="1139">
        <v>1</v>
      </c>
      <c r="N484" s="1140">
        <v>1450000</v>
      </c>
      <c r="O484" s="1140"/>
      <c r="P484" s="1140"/>
      <c r="Q484" s="1131"/>
      <c r="R484" s="1131"/>
      <c r="S484" s="1131"/>
      <c r="T484" s="1119"/>
      <c r="U484" s="1139">
        <v>1</v>
      </c>
      <c r="V484" s="1140">
        <v>1450000</v>
      </c>
      <c r="W484" s="1131"/>
      <c r="Y484" s="1429"/>
      <c r="Z484" s="1429"/>
    </row>
    <row r="485" spans="1:26" s="54" customFormat="1">
      <c r="A485" s="1137">
        <v>330</v>
      </c>
      <c r="B485" s="1119" t="s">
        <v>2266</v>
      </c>
      <c r="C485" s="1379" t="s">
        <v>2169</v>
      </c>
      <c r="D485" s="1141" t="s">
        <v>481</v>
      </c>
      <c r="E485" s="1138" t="s">
        <v>1728</v>
      </c>
      <c r="F485" s="1119" t="s">
        <v>12</v>
      </c>
      <c r="G485" s="1138" t="s">
        <v>1838</v>
      </c>
      <c r="H485" s="1138" t="s">
        <v>1817</v>
      </c>
      <c r="I485" s="1139">
        <v>2006</v>
      </c>
      <c r="J485" s="1247"/>
      <c r="K485" s="1119" t="s">
        <v>212</v>
      </c>
      <c r="L485" s="1252" t="s">
        <v>13</v>
      </c>
      <c r="M485" s="1139">
        <v>1</v>
      </c>
      <c r="N485" s="1140">
        <v>1450000</v>
      </c>
      <c r="O485" s="1140"/>
      <c r="P485" s="1140"/>
      <c r="Q485" s="1131"/>
      <c r="R485" s="1131"/>
      <c r="S485" s="1131"/>
      <c r="T485" s="1119"/>
      <c r="U485" s="1139">
        <v>1</v>
      </c>
      <c r="V485" s="1140">
        <v>1450000</v>
      </c>
      <c r="W485" s="1131"/>
      <c r="Y485" s="1429"/>
      <c r="Z485" s="1429"/>
    </row>
    <row r="486" spans="1:26" s="54" customFormat="1">
      <c r="A486" s="1137">
        <v>331</v>
      </c>
      <c r="B486" s="1119" t="s">
        <v>2266</v>
      </c>
      <c r="C486" s="1379" t="s">
        <v>2212</v>
      </c>
      <c r="D486" s="1141" t="s">
        <v>481</v>
      </c>
      <c r="E486" s="1138" t="s">
        <v>1728</v>
      </c>
      <c r="F486" s="1119" t="s">
        <v>12</v>
      </c>
      <c r="G486" s="1138" t="s">
        <v>1838</v>
      </c>
      <c r="H486" s="1138" t="s">
        <v>1817</v>
      </c>
      <c r="I486" s="1139">
        <v>2006</v>
      </c>
      <c r="J486" s="1247"/>
      <c r="K486" s="1119" t="s">
        <v>212</v>
      </c>
      <c r="L486" s="1252" t="s">
        <v>13</v>
      </c>
      <c r="M486" s="1139">
        <v>1</v>
      </c>
      <c r="N486" s="1140">
        <v>1450000</v>
      </c>
      <c r="O486" s="1140"/>
      <c r="P486" s="1140"/>
      <c r="Q486" s="1131"/>
      <c r="R486" s="1131"/>
      <c r="S486" s="1131"/>
      <c r="T486" s="1119"/>
      <c r="U486" s="1139">
        <v>1</v>
      </c>
      <c r="V486" s="1140">
        <v>1450000</v>
      </c>
      <c r="W486" s="1131"/>
    </row>
    <row r="487" spans="1:26" s="54" customFormat="1">
      <c r="A487" s="1137">
        <v>332</v>
      </c>
      <c r="B487" s="1119" t="s">
        <v>2266</v>
      </c>
      <c r="C487" s="1379" t="s">
        <v>2213</v>
      </c>
      <c r="D487" s="1141" t="s">
        <v>481</v>
      </c>
      <c r="E487" s="1138" t="s">
        <v>1728</v>
      </c>
      <c r="F487" s="1119" t="s">
        <v>12</v>
      </c>
      <c r="G487" s="1138" t="s">
        <v>1838</v>
      </c>
      <c r="H487" s="1138" t="s">
        <v>1817</v>
      </c>
      <c r="I487" s="1139">
        <v>2006</v>
      </c>
      <c r="J487" s="1247"/>
      <c r="K487" s="1119" t="s">
        <v>212</v>
      </c>
      <c r="L487" s="1252" t="s">
        <v>13</v>
      </c>
      <c r="M487" s="1139">
        <v>1</v>
      </c>
      <c r="N487" s="1140">
        <v>1450000</v>
      </c>
      <c r="O487" s="1140"/>
      <c r="P487" s="1140"/>
      <c r="Q487" s="1131"/>
      <c r="R487" s="1131"/>
      <c r="S487" s="1131"/>
      <c r="T487" s="1119"/>
      <c r="U487" s="1139">
        <v>1</v>
      </c>
      <c r="V487" s="1140">
        <v>1450000</v>
      </c>
      <c r="W487" s="1131"/>
      <c r="Y487" s="1429"/>
      <c r="Z487" s="1429"/>
    </row>
    <row r="488" spans="1:26" s="54" customFormat="1">
      <c r="A488" s="1137">
        <v>333</v>
      </c>
      <c r="B488" s="1119" t="s">
        <v>2266</v>
      </c>
      <c r="C488" s="1379" t="s">
        <v>2214</v>
      </c>
      <c r="D488" s="1141" t="s">
        <v>481</v>
      </c>
      <c r="E488" s="1138" t="s">
        <v>1728</v>
      </c>
      <c r="F488" s="1119" t="s">
        <v>12</v>
      </c>
      <c r="G488" s="1138" t="s">
        <v>1838</v>
      </c>
      <c r="H488" s="1138" t="s">
        <v>1817</v>
      </c>
      <c r="I488" s="1139">
        <v>2006</v>
      </c>
      <c r="J488" s="1247"/>
      <c r="K488" s="1119" t="s">
        <v>212</v>
      </c>
      <c r="L488" s="1252" t="s">
        <v>13</v>
      </c>
      <c r="M488" s="1139">
        <v>1</v>
      </c>
      <c r="N488" s="1140">
        <v>1060000</v>
      </c>
      <c r="O488" s="1140"/>
      <c r="P488" s="1140"/>
      <c r="Q488" s="1131"/>
      <c r="R488" s="1131"/>
      <c r="S488" s="1131"/>
      <c r="T488" s="1119"/>
      <c r="U488" s="1139">
        <v>1</v>
      </c>
      <c r="V488" s="1140">
        <v>1060000</v>
      </c>
      <c r="W488" s="1131"/>
      <c r="Y488" s="1429"/>
      <c r="Z488" s="1429"/>
    </row>
    <row r="489" spans="1:26" s="54" customFormat="1">
      <c r="A489" s="1137">
        <v>334</v>
      </c>
      <c r="B489" s="1119" t="s">
        <v>2266</v>
      </c>
      <c r="C489" s="1379" t="s">
        <v>2211</v>
      </c>
      <c r="D489" s="1141" t="s">
        <v>481</v>
      </c>
      <c r="E489" s="1138" t="s">
        <v>1728</v>
      </c>
      <c r="F489" s="1119" t="s">
        <v>12</v>
      </c>
      <c r="G489" s="1138" t="s">
        <v>1838</v>
      </c>
      <c r="H489" s="1138" t="s">
        <v>1817</v>
      </c>
      <c r="I489" s="1139">
        <v>2006</v>
      </c>
      <c r="J489" s="1247"/>
      <c r="K489" s="1119" t="s">
        <v>212</v>
      </c>
      <c r="L489" s="1252" t="s">
        <v>13</v>
      </c>
      <c r="M489" s="1139">
        <v>1</v>
      </c>
      <c r="N489" s="1140">
        <v>1060000</v>
      </c>
      <c r="O489" s="1140"/>
      <c r="P489" s="1140"/>
      <c r="Q489" s="1131"/>
      <c r="R489" s="1131"/>
      <c r="S489" s="1131"/>
      <c r="T489" s="1119"/>
      <c r="U489" s="1139">
        <v>1</v>
      </c>
      <c r="V489" s="1140">
        <v>1060000</v>
      </c>
      <c r="W489" s="1131"/>
      <c r="Y489" s="1429"/>
      <c r="Z489" s="1429"/>
    </row>
    <row r="490" spans="1:26" s="54" customFormat="1">
      <c r="A490" s="1137">
        <v>335</v>
      </c>
      <c r="B490" s="1119" t="s">
        <v>2266</v>
      </c>
      <c r="C490" s="1379" t="s">
        <v>2321</v>
      </c>
      <c r="D490" s="1141" t="s">
        <v>481</v>
      </c>
      <c r="E490" s="1138" t="s">
        <v>1728</v>
      </c>
      <c r="F490" s="1119" t="s">
        <v>12</v>
      </c>
      <c r="G490" s="1138" t="s">
        <v>1838</v>
      </c>
      <c r="H490" s="1138" t="s">
        <v>1817</v>
      </c>
      <c r="I490" s="1139">
        <v>2006</v>
      </c>
      <c r="J490" s="1247"/>
      <c r="K490" s="1119" t="s">
        <v>212</v>
      </c>
      <c r="L490" s="1252" t="s">
        <v>13</v>
      </c>
      <c r="M490" s="1139">
        <v>1</v>
      </c>
      <c r="N490" s="1140">
        <v>1060000</v>
      </c>
      <c r="O490" s="1140"/>
      <c r="P490" s="1140"/>
      <c r="Q490" s="1131"/>
      <c r="R490" s="1131"/>
      <c r="S490" s="1131"/>
      <c r="T490" s="1119"/>
      <c r="U490" s="1139">
        <v>1</v>
      </c>
      <c r="V490" s="1140">
        <v>1060000</v>
      </c>
      <c r="W490" s="1131"/>
    </row>
    <row r="491" spans="1:26" s="54" customFormat="1">
      <c r="A491" s="1137"/>
      <c r="B491" s="1119"/>
      <c r="C491" s="1138"/>
      <c r="D491" s="1141"/>
      <c r="E491" s="1138"/>
      <c r="F491" s="1119"/>
      <c r="G491" s="1138"/>
      <c r="H491" s="1138"/>
      <c r="I491" s="1139"/>
      <c r="J491" s="1247"/>
      <c r="K491" s="1138"/>
      <c r="L491" s="1252"/>
      <c r="M491" s="1119"/>
      <c r="N491" s="1131"/>
      <c r="O491" s="1131"/>
      <c r="P491" s="1131"/>
      <c r="Q491" s="1131"/>
      <c r="R491" s="1131"/>
      <c r="S491" s="1131"/>
      <c r="T491" s="1119"/>
      <c r="U491" s="1119"/>
      <c r="V491" s="1131"/>
      <c r="W491" s="1131"/>
      <c r="Y491" s="1429"/>
      <c r="Z491" s="1429"/>
    </row>
    <row r="492" spans="1:26" s="54" customFormat="1">
      <c r="A492" s="1137">
        <v>336</v>
      </c>
      <c r="B492" s="1119" t="s">
        <v>2266</v>
      </c>
      <c r="C492" s="1138" t="s">
        <v>2165</v>
      </c>
      <c r="D492" s="1141" t="s">
        <v>481</v>
      </c>
      <c r="E492" s="1138" t="s">
        <v>1728</v>
      </c>
      <c r="F492" s="1119" t="s">
        <v>12</v>
      </c>
      <c r="G492" s="1138" t="s">
        <v>1838</v>
      </c>
      <c r="H492" s="1138" t="s">
        <v>1817</v>
      </c>
      <c r="I492" s="1139">
        <v>2006</v>
      </c>
      <c r="J492" s="1247"/>
      <c r="K492" s="1138" t="s">
        <v>212</v>
      </c>
      <c r="L492" s="1252" t="s">
        <v>1914</v>
      </c>
      <c r="M492" s="1139">
        <v>1</v>
      </c>
      <c r="N492" s="1140">
        <v>1450000</v>
      </c>
      <c r="O492" s="1140"/>
      <c r="P492" s="1140"/>
      <c r="Q492" s="1141"/>
      <c r="R492" s="1131"/>
      <c r="S492" s="1131"/>
      <c r="T492" s="1119"/>
      <c r="U492" s="1139">
        <v>1</v>
      </c>
      <c r="V492" s="1140">
        <v>1450000</v>
      </c>
      <c r="W492" s="1141" t="s">
        <v>2237</v>
      </c>
      <c r="Y492" s="1429"/>
      <c r="Z492" s="1429"/>
    </row>
    <row r="493" spans="1:26" s="54" customFormat="1">
      <c r="A493" s="1137"/>
      <c r="B493" s="1119"/>
      <c r="C493" s="1138"/>
      <c r="D493" s="1141"/>
      <c r="E493" s="1138"/>
      <c r="F493" s="1119"/>
      <c r="G493" s="1138"/>
      <c r="H493" s="1138"/>
      <c r="I493" s="1139"/>
      <c r="J493" s="1247"/>
      <c r="K493" s="1138"/>
      <c r="L493" s="1252"/>
      <c r="M493" s="1139"/>
      <c r="N493" s="1140"/>
      <c r="O493" s="1140"/>
      <c r="P493" s="1140"/>
      <c r="Q493" s="1141"/>
      <c r="R493" s="1131"/>
      <c r="S493" s="1131"/>
      <c r="T493" s="1119"/>
      <c r="U493" s="1139"/>
      <c r="V493" s="1140"/>
      <c r="W493" s="1141"/>
      <c r="Y493" s="1429"/>
      <c r="Z493" s="1429"/>
    </row>
    <row r="494" spans="1:26" s="54" customFormat="1">
      <c r="A494" s="1137">
        <v>337</v>
      </c>
      <c r="B494" s="1119" t="s">
        <v>2266</v>
      </c>
      <c r="C494" s="1379" t="s">
        <v>2147</v>
      </c>
      <c r="D494" s="1141" t="s">
        <v>481</v>
      </c>
      <c r="E494" s="1138" t="s">
        <v>1956</v>
      </c>
      <c r="F494" s="1119" t="s">
        <v>12</v>
      </c>
      <c r="G494" s="1138" t="s">
        <v>1957</v>
      </c>
      <c r="H494" s="1138" t="s">
        <v>1817</v>
      </c>
      <c r="I494" s="1139">
        <v>2012</v>
      </c>
      <c r="J494" s="1247"/>
      <c r="K494" s="1119" t="s">
        <v>2</v>
      </c>
      <c r="L494" s="1252" t="s">
        <v>13</v>
      </c>
      <c r="M494" s="1139">
        <v>1</v>
      </c>
      <c r="N494" s="1140">
        <v>992000</v>
      </c>
      <c r="O494" s="1140"/>
      <c r="P494" s="1140"/>
      <c r="Q494" s="1131"/>
      <c r="R494" s="1131"/>
      <c r="S494" s="1131"/>
      <c r="T494" s="1119"/>
      <c r="U494" s="1139">
        <v>1</v>
      </c>
      <c r="V494" s="1140">
        <v>992000</v>
      </c>
      <c r="W494" s="1131"/>
      <c r="Y494" s="1429"/>
      <c r="Z494" s="1429"/>
    </row>
    <row r="495" spans="1:26" s="54" customFormat="1">
      <c r="A495" s="1137">
        <v>338</v>
      </c>
      <c r="B495" s="1119" t="s">
        <v>2266</v>
      </c>
      <c r="C495" s="1379" t="s">
        <v>2138</v>
      </c>
      <c r="D495" s="1141" t="s">
        <v>481</v>
      </c>
      <c r="E495" s="1138" t="s">
        <v>1956</v>
      </c>
      <c r="F495" s="1119" t="s">
        <v>12</v>
      </c>
      <c r="G495" s="1138" t="s">
        <v>1957</v>
      </c>
      <c r="H495" s="1138" t="s">
        <v>1817</v>
      </c>
      <c r="I495" s="1139">
        <v>2012</v>
      </c>
      <c r="J495" s="1247"/>
      <c r="K495" s="1119" t="s">
        <v>2</v>
      </c>
      <c r="L495" s="1252" t="s">
        <v>13</v>
      </c>
      <c r="M495" s="1139">
        <v>1</v>
      </c>
      <c r="N495" s="1140">
        <v>992000</v>
      </c>
      <c r="O495" s="1140"/>
      <c r="P495" s="1140"/>
      <c r="Q495" s="1131"/>
      <c r="R495" s="1131"/>
      <c r="S495" s="1131"/>
      <c r="T495" s="1119"/>
      <c r="U495" s="1139">
        <v>1</v>
      </c>
      <c r="V495" s="1140">
        <v>992000</v>
      </c>
      <c r="W495" s="1131"/>
      <c r="Y495" s="1429"/>
      <c r="Z495" s="1429"/>
    </row>
    <row r="496" spans="1:26" s="54" customFormat="1">
      <c r="A496" s="1137">
        <v>339</v>
      </c>
      <c r="B496" s="1119" t="s">
        <v>2266</v>
      </c>
      <c r="C496" s="1379" t="s">
        <v>2140</v>
      </c>
      <c r="D496" s="1141" t="s">
        <v>481</v>
      </c>
      <c r="E496" s="1138" t="s">
        <v>1956</v>
      </c>
      <c r="F496" s="1119" t="s">
        <v>12</v>
      </c>
      <c r="G496" s="1138" t="s">
        <v>1957</v>
      </c>
      <c r="H496" s="1138" t="s">
        <v>1817</v>
      </c>
      <c r="I496" s="1139">
        <v>2012</v>
      </c>
      <c r="J496" s="1247"/>
      <c r="K496" s="1119" t="s">
        <v>2</v>
      </c>
      <c r="L496" s="1252" t="s">
        <v>13</v>
      </c>
      <c r="M496" s="1139">
        <v>1</v>
      </c>
      <c r="N496" s="1140">
        <v>992000</v>
      </c>
      <c r="O496" s="1140"/>
      <c r="P496" s="1140"/>
      <c r="Q496" s="1131"/>
      <c r="R496" s="1131"/>
      <c r="S496" s="1131"/>
      <c r="T496" s="1119"/>
      <c r="U496" s="1139">
        <v>1</v>
      </c>
      <c r="V496" s="1140">
        <v>992000</v>
      </c>
      <c r="W496" s="1131"/>
      <c r="Y496" s="1429"/>
      <c r="Z496" s="1429"/>
    </row>
    <row r="497" spans="1:26" s="54" customFormat="1">
      <c r="A497" s="1137">
        <v>340</v>
      </c>
      <c r="B497" s="1119" t="s">
        <v>2266</v>
      </c>
      <c r="C497" s="1379" t="s">
        <v>2152</v>
      </c>
      <c r="D497" s="1141" t="s">
        <v>481</v>
      </c>
      <c r="E497" s="1138" t="s">
        <v>1956</v>
      </c>
      <c r="F497" s="1119" t="s">
        <v>12</v>
      </c>
      <c r="G497" s="1138" t="s">
        <v>1957</v>
      </c>
      <c r="H497" s="1138" t="s">
        <v>1817</v>
      </c>
      <c r="I497" s="1139">
        <v>2012</v>
      </c>
      <c r="J497" s="1247"/>
      <c r="K497" s="1119" t="s">
        <v>2</v>
      </c>
      <c r="L497" s="1252" t="s">
        <v>13</v>
      </c>
      <c r="M497" s="1139">
        <v>1</v>
      </c>
      <c r="N497" s="1140">
        <v>992000</v>
      </c>
      <c r="O497" s="1140"/>
      <c r="P497" s="1140"/>
      <c r="Q497" s="1131"/>
      <c r="R497" s="1131"/>
      <c r="S497" s="1131"/>
      <c r="T497" s="1119"/>
      <c r="U497" s="1139">
        <v>1</v>
      </c>
      <c r="V497" s="1140">
        <v>992000</v>
      </c>
      <c r="W497" s="1131"/>
    </row>
    <row r="498" spans="1:26" s="54" customFormat="1">
      <c r="A498" s="1137">
        <v>341</v>
      </c>
      <c r="B498" s="1119" t="s">
        <v>2266</v>
      </c>
      <c r="C498" s="1379" t="s">
        <v>2169</v>
      </c>
      <c r="D498" s="1141" t="s">
        <v>481</v>
      </c>
      <c r="E498" s="1138" t="s">
        <v>1956</v>
      </c>
      <c r="F498" s="1119" t="s">
        <v>12</v>
      </c>
      <c r="G498" s="1138" t="s">
        <v>1957</v>
      </c>
      <c r="H498" s="1138" t="s">
        <v>1817</v>
      </c>
      <c r="I498" s="1139">
        <v>2012</v>
      </c>
      <c r="J498" s="1247"/>
      <c r="K498" s="1119" t="s">
        <v>2</v>
      </c>
      <c r="L498" s="1252" t="s">
        <v>13</v>
      </c>
      <c r="M498" s="1139">
        <v>1</v>
      </c>
      <c r="N498" s="1140">
        <v>992000</v>
      </c>
      <c r="O498" s="1140"/>
      <c r="P498" s="1140"/>
      <c r="Q498" s="1131"/>
      <c r="R498" s="1131"/>
      <c r="S498" s="1131"/>
      <c r="T498" s="1119"/>
      <c r="U498" s="1139">
        <v>1</v>
      </c>
      <c r="V498" s="1140">
        <v>992000</v>
      </c>
      <c r="W498" s="1131"/>
      <c r="Y498" s="1429"/>
      <c r="Z498" s="1429"/>
    </row>
    <row r="499" spans="1:26" s="54" customFormat="1">
      <c r="A499" s="1137">
        <v>342</v>
      </c>
      <c r="B499" s="1119" t="s">
        <v>2266</v>
      </c>
      <c r="C499" s="1379" t="s">
        <v>2212</v>
      </c>
      <c r="D499" s="1141" t="s">
        <v>481</v>
      </c>
      <c r="E499" s="1138" t="s">
        <v>1956</v>
      </c>
      <c r="F499" s="1119" t="s">
        <v>12</v>
      </c>
      <c r="G499" s="1138" t="s">
        <v>1957</v>
      </c>
      <c r="H499" s="1138" t="s">
        <v>1817</v>
      </c>
      <c r="I499" s="1139">
        <v>2012</v>
      </c>
      <c r="J499" s="1247"/>
      <c r="K499" s="1119" t="s">
        <v>2</v>
      </c>
      <c r="L499" s="1252" t="s">
        <v>13</v>
      </c>
      <c r="M499" s="1139">
        <v>1</v>
      </c>
      <c r="N499" s="1140">
        <v>992000</v>
      </c>
      <c r="O499" s="1140"/>
      <c r="P499" s="1140"/>
      <c r="Q499" s="1131"/>
      <c r="R499" s="1131"/>
      <c r="S499" s="1131"/>
      <c r="T499" s="1119"/>
      <c r="U499" s="1139">
        <v>1</v>
      </c>
      <c r="V499" s="1140">
        <v>992000</v>
      </c>
      <c r="W499" s="1131"/>
      <c r="Y499" s="1429"/>
      <c r="Z499" s="1429"/>
    </row>
    <row r="500" spans="1:26" s="54" customFormat="1">
      <c r="A500" s="1137">
        <v>343</v>
      </c>
      <c r="B500" s="1119" t="s">
        <v>2266</v>
      </c>
      <c r="C500" s="1379" t="s">
        <v>2213</v>
      </c>
      <c r="D500" s="1141" t="s">
        <v>481</v>
      </c>
      <c r="E500" s="1138" t="s">
        <v>1956</v>
      </c>
      <c r="F500" s="1119" t="s">
        <v>12</v>
      </c>
      <c r="G500" s="1138" t="s">
        <v>1957</v>
      </c>
      <c r="H500" s="1138" t="s">
        <v>1817</v>
      </c>
      <c r="I500" s="1139">
        <v>2012</v>
      </c>
      <c r="J500" s="1247"/>
      <c r="K500" s="1119" t="s">
        <v>2</v>
      </c>
      <c r="L500" s="1252" t="s">
        <v>13</v>
      </c>
      <c r="M500" s="1139">
        <v>1</v>
      </c>
      <c r="N500" s="1140">
        <v>992000</v>
      </c>
      <c r="O500" s="1140"/>
      <c r="P500" s="1140"/>
      <c r="Q500" s="1131"/>
      <c r="R500" s="1131"/>
      <c r="S500" s="1131"/>
      <c r="T500" s="1119"/>
      <c r="U500" s="1139">
        <v>1</v>
      </c>
      <c r="V500" s="1140">
        <v>992000</v>
      </c>
      <c r="W500" s="1131"/>
    </row>
    <row r="501" spans="1:26" s="54" customFormat="1">
      <c r="A501" s="1137">
        <v>344</v>
      </c>
      <c r="B501" s="1119" t="s">
        <v>2266</v>
      </c>
      <c r="C501" s="1379" t="s">
        <v>2214</v>
      </c>
      <c r="D501" s="1141" t="s">
        <v>481</v>
      </c>
      <c r="E501" s="1138" t="s">
        <v>1956</v>
      </c>
      <c r="F501" s="1119" t="s">
        <v>12</v>
      </c>
      <c r="G501" s="1138" t="s">
        <v>1957</v>
      </c>
      <c r="H501" s="1138" t="s">
        <v>1817</v>
      </c>
      <c r="I501" s="1139">
        <v>2012</v>
      </c>
      <c r="J501" s="1247"/>
      <c r="K501" s="1119" t="s">
        <v>2</v>
      </c>
      <c r="L501" s="1252" t="s">
        <v>13</v>
      </c>
      <c r="M501" s="1139">
        <v>1</v>
      </c>
      <c r="N501" s="1140">
        <v>992000</v>
      </c>
      <c r="O501" s="1140"/>
      <c r="P501" s="1140"/>
      <c r="Q501" s="1131"/>
      <c r="R501" s="1131"/>
      <c r="S501" s="1131"/>
      <c r="T501" s="1119"/>
      <c r="U501" s="1139">
        <v>1</v>
      </c>
      <c r="V501" s="1140">
        <v>992000</v>
      </c>
      <c r="W501" s="1131"/>
      <c r="Y501" s="1429"/>
      <c r="Z501" s="1429"/>
    </row>
    <row r="502" spans="1:26" s="54" customFormat="1">
      <c r="A502" s="1137">
        <v>345</v>
      </c>
      <c r="B502" s="1119" t="s">
        <v>2266</v>
      </c>
      <c r="C502" s="1379" t="s">
        <v>2211</v>
      </c>
      <c r="D502" s="1141" t="s">
        <v>481</v>
      </c>
      <c r="E502" s="1138" t="s">
        <v>1956</v>
      </c>
      <c r="F502" s="1119" t="s">
        <v>12</v>
      </c>
      <c r="G502" s="1138" t="s">
        <v>1957</v>
      </c>
      <c r="H502" s="1138" t="s">
        <v>1817</v>
      </c>
      <c r="I502" s="1139">
        <v>2012</v>
      </c>
      <c r="J502" s="1247"/>
      <c r="K502" s="1119" t="s">
        <v>2</v>
      </c>
      <c r="L502" s="1252" t="s">
        <v>13</v>
      </c>
      <c r="M502" s="1139">
        <v>1</v>
      </c>
      <c r="N502" s="1140">
        <v>992000</v>
      </c>
      <c r="O502" s="1140"/>
      <c r="P502" s="1140"/>
      <c r="Q502" s="1131"/>
      <c r="R502" s="1131"/>
      <c r="S502" s="1131"/>
      <c r="T502" s="1119"/>
      <c r="U502" s="1139">
        <v>1</v>
      </c>
      <c r="V502" s="1140">
        <v>992000</v>
      </c>
      <c r="W502" s="1131"/>
      <c r="Y502" s="1429"/>
      <c r="Z502" s="1429"/>
    </row>
    <row r="503" spans="1:26" s="54" customFormat="1">
      <c r="A503" s="1137">
        <v>346</v>
      </c>
      <c r="B503" s="1119" t="s">
        <v>2266</v>
      </c>
      <c r="C503" s="1379" t="s">
        <v>2321</v>
      </c>
      <c r="D503" s="1141" t="s">
        <v>481</v>
      </c>
      <c r="E503" s="1138" t="s">
        <v>1956</v>
      </c>
      <c r="F503" s="1119" t="s">
        <v>12</v>
      </c>
      <c r="G503" s="1138" t="s">
        <v>1957</v>
      </c>
      <c r="H503" s="1138" t="s">
        <v>1817</v>
      </c>
      <c r="I503" s="1139">
        <v>2012</v>
      </c>
      <c r="J503" s="1247"/>
      <c r="K503" s="1119" t="s">
        <v>2</v>
      </c>
      <c r="L503" s="1252" t="s">
        <v>13</v>
      </c>
      <c r="M503" s="1139">
        <v>1</v>
      </c>
      <c r="N503" s="1140">
        <v>992000</v>
      </c>
      <c r="O503" s="1140"/>
      <c r="P503" s="1140"/>
      <c r="Q503" s="1131"/>
      <c r="R503" s="1131"/>
      <c r="S503" s="1131"/>
      <c r="T503" s="1119"/>
      <c r="U503" s="1139">
        <v>1</v>
      </c>
      <c r="V503" s="1140">
        <v>992000</v>
      </c>
      <c r="W503" s="1131"/>
    </row>
    <row r="504" spans="1:26" s="54" customFormat="1">
      <c r="A504" s="1137"/>
      <c r="B504" s="1119"/>
      <c r="C504" s="1138"/>
      <c r="D504" s="1141"/>
      <c r="E504" s="1138"/>
      <c r="F504" s="1119"/>
      <c r="G504" s="1138"/>
      <c r="H504" s="1138"/>
      <c r="I504" s="1139"/>
      <c r="J504" s="1247"/>
      <c r="K504" s="1138"/>
      <c r="L504" s="1252"/>
      <c r="M504" s="1119"/>
      <c r="N504" s="1131"/>
      <c r="O504" s="1131"/>
      <c r="P504" s="1131"/>
      <c r="Q504" s="1131"/>
      <c r="R504" s="1131"/>
      <c r="S504" s="1131"/>
      <c r="T504" s="1119"/>
      <c r="U504" s="1119"/>
      <c r="V504" s="1131"/>
      <c r="W504" s="1131"/>
      <c r="Y504" s="1429"/>
      <c r="Z504" s="1429"/>
    </row>
    <row r="505" spans="1:26" s="54" customFormat="1">
      <c r="A505" s="1137">
        <v>347</v>
      </c>
      <c r="B505" s="1119" t="s">
        <v>2266</v>
      </c>
      <c r="C505" s="1138" t="s">
        <v>2268</v>
      </c>
      <c r="D505" s="1141" t="s">
        <v>481</v>
      </c>
      <c r="E505" s="1138" t="s">
        <v>1940</v>
      </c>
      <c r="F505" s="1119" t="s">
        <v>12</v>
      </c>
      <c r="G505" s="1138" t="s">
        <v>1957</v>
      </c>
      <c r="H505" s="1138" t="s">
        <v>1817</v>
      </c>
      <c r="I505" s="1139">
        <v>2013</v>
      </c>
      <c r="J505" s="1247"/>
      <c r="K505" s="1119" t="s">
        <v>2</v>
      </c>
      <c r="L505" s="1252" t="s">
        <v>13</v>
      </c>
      <c r="M505" s="1139">
        <v>1</v>
      </c>
      <c r="N505" s="1140">
        <v>729000</v>
      </c>
      <c r="O505" s="1140"/>
      <c r="P505" s="1140"/>
      <c r="Q505" s="1131"/>
      <c r="R505" s="1131"/>
      <c r="S505" s="1131"/>
      <c r="T505" s="1119"/>
      <c r="U505" s="1139">
        <v>1</v>
      </c>
      <c r="V505" s="1140">
        <v>729000</v>
      </c>
      <c r="W505" s="1131"/>
      <c r="Y505" s="1429"/>
      <c r="Z505" s="1429"/>
    </row>
    <row r="506" spans="1:26" s="54" customFormat="1">
      <c r="A506" s="1137"/>
      <c r="B506" s="1119"/>
      <c r="C506" s="1138"/>
      <c r="D506" s="1141"/>
      <c r="E506" s="1138"/>
      <c r="F506" s="1119"/>
      <c r="G506" s="1138"/>
      <c r="H506" s="1138"/>
      <c r="I506" s="1139"/>
      <c r="J506" s="1247"/>
      <c r="K506" s="1138"/>
      <c r="L506" s="1252"/>
      <c r="M506" s="1139"/>
      <c r="N506" s="1140"/>
      <c r="O506" s="1140"/>
      <c r="P506" s="1140"/>
      <c r="Q506" s="1131"/>
      <c r="R506" s="1131"/>
      <c r="S506" s="1131"/>
      <c r="T506" s="1119"/>
      <c r="U506" s="1139"/>
      <c r="V506" s="1140"/>
      <c r="W506" s="1131"/>
      <c r="Y506" s="1429"/>
      <c r="Z506" s="1429"/>
    </row>
    <row r="507" spans="1:26" s="54" customFormat="1">
      <c r="A507" s="1137">
        <v>348</v>
      </c>
      <c r="B507" s="1119" t="s">
        <v>2266</v>
      </c>
      <c r="C507" s="1379" t="s">
        <v>2147</v>
      </c>
      <c r="D507" s="1141" t="s">
        <v>481</v>
      </c>
      <c r="E507" s="1138" t="s">
        <v>1958</v>
      </c>
      <c r="F507" s="1119" t="s">
        <v>12</v>
      </c>
      <c r="G507" s="1138" t="s">
        <v>1959</v>
      </c>
      <c r="H507" s="1138" t="s">
        <v>596</v>
      </c>
      <c r="I507" s="1139">
        <v>2014</v>
      </c>
      <c r="J507" s="1247"/>
      <c r="K507" s="1119" t="s">
        <v>2</v>
      </c>
      <c r="L507" s="1252" t="s">
        <v>13</v>
      </c>
      <c r="M507" s="1139">
        <v>1</v>
      </c>
      <c r="N507" s="1140">
        <v>450000</v>
      </c>
      <c r="O507" s="1140"/>
      <c r="P507" s="1140"/>
      <c r="Q507" s="1131"/>
      <c r="R507" s="1131"/>
      <c r="S507" s="1131"/>
      <c r="T507" s="1119"/>
      <c r="U507" s="1139">
        <v>1</v>
      </c>
      <c r="V507" s="1140">
        <v>450000</v>
      </c>
      <c r="W507" s="1131"/>
      <c r="Y507" s="1429"/>
      <c r="Z507" s="1429"/>
    </row>
    <row r="508" spans="1:26" s="54" customFormat="1">
      <c r="A508" s="1137">
        <v>349</v>
      </c>
      <c r="B508" s="1119" t="s">
        <v>2266</v>
      </c>
      <c r="C508" s="1379" t="s">
        <v>2138</v>
      </c>
      <c r="D508" s="1141" t="s">
        <v>481</v>
      </c>
      <c r="E508" s="1138" t="s">
        <v>1958</v>
      </c>
      <c r="F508" s="1119" t="s">
        <v>12</v>
      </c>
      <c r="G508" s="1138" t="s">
        <v>1959</v>
      </c>
      <c r="H508" s="1138" t="s">
        <v>596</v>
      </c>
      <c r="I508" s="1139">
        <v>2014</v>
      </c>
      <c r="J508" s="1247"/>
      <c r="K508" s="1119" t="s">
        <v>2</v>
      </c>
      <c r="L508" s="1252" t="s">
        <v>13</v>
      </c>
      <c r="M508" s="1139">
        <v>1</v>
      </c>
      <c r="N508" s="1140">
        <v>450000</v>
      </c>
      <c r="O508" s="1140"/>
      <c r="P508" s="1140"/>
      <c r="Q508" s="1131"/>
      <c r="R508" s="1131"/>
      <c r="S508" s="1131"/>
      <c r="T508" s="1119"/>
      <c r="U508" s="1139">
        <v>1</v>
      </c>
      <c r="V508" s="1140">
        <v>450000</v>
      </c>
      <c r="W508" s="1131"/>
    </row>
    <row r="509" spans="1:26" s="54" customFormat="1">
      <c r="A509" s="1137">
        <v>350</v>
      </c>
      <c r="B509" s="1119" t="s">
        <v>2266</v>
      </c>
      <c r="C509" s="1379" t="s">
        <v>2140</v>
      </c>
      <c r="D509" s="1141" t="s">
        <v>481</v>
      </c>
      <c r="E509" s="1138" t="s">
        <v>1958</v>
      </c>
      <c r="F509" s="1119" t="s">
        <v>12</v>
      </c>
      <c r="G509" s="1138" t="s">
        <v>1959</v>
      </c>
      <c r="H509" s="1138" t="s">
        <v>596</v>
      </c>
      <c r="I509" s="1139">
        <v>2014</v>
      </c>
      <c r="J509" s="1247"/>
      <c r="K509" s="1119" t="s">
        <v>2</v>
      </c>
      <c r="L509" s="1252" t="s">
        <v>13</v>
      </c>
      <c r="M509" s="1139">
        <v>1</v>
      </c>
      <c r="N509" s="1140">
        <v>450000</v>
      </c>
      <c r="O509" s="1140"/>
      <c r="P509" s="1140"/>
      <c r="Q509" s="1131"/>
      <c r="R509" s="1131"/>
      <c r="S509" s="1131"/>
      <c r="T509" s="1119"/>
      <c r="U509" s="1139">
        <v>1</v>
      </c>
      <c r="V509" s="1140">
        <v>450000</v>
      </c>
      <c r="W509" s="1131"/>
      <c r="Y509" s="1429"/>
      <c r="Z509" s="1429"/>
    </row>
    <row r="510" spans="1:26" s="54" customFormat="1">
      <c r="A510" s="1137"/>
      <c r="B510" s="1119"/>
      <c r="C510" s="1138"/>
      <c r="D510" s="1141"/>
      <c r="E510" s="1138"/>
      <c r="F510" s="1119"/>
      <c r="G510" s="1138"/>
      <c r="H510" s="1138"/>
      <c r="I510" s="1139"/>
      <c r="J510" s="1247"/>
      <c r="K510" s="1138"/>
      <c r="L510" s="1252"/>
      <c r="M510" s="1119"/>
      <c r="N510" s="1131"/>
      <c r="O510" s="1131"/>
      <c r="P510" s="1131"/>
      <c r="Q510" s="1131"/>
      <c r="R510" s="1131"/>
      <c r="S510" s="1131"/>
      <c r="T510" s="1119"/>
      <c r="U510" s="1119"/>
      <c r="V510" s="1131"/>
      <c r="W510" s="1131"/>
      <c r="Y510" s="1429"/>
      <c r="Z510" s="1429"/>
    </row>
    <row r="511" spans="1:26" s="54" customFormat="1">
      <c r="A511" s="1137">
        <v>351</v>
      </c>
      <c r="B511" s="1119" t="s">
        <v>2266</v>
      </c>
      <c r="C511" s="1138" t="s">
        <v>2269</v>
      </c>
      <c r="D511" s="1141" t="s">
        <v>481</v>
      </c>
      <c r="E511" s="1138" t="s">
        <v>1958</v>
      </c>
      <c r="F511" s="1119" t="s">
        <v>12</v>
      </c>
      <c r="G511" s="1138" t="s">
        <v>1959</v>
      </c>
      <c r="H511" s="1138" t="s">
        <v>596</v>
      </c>
      <c r="I511" s="1139">
        <v>2014</v>
      </c>
      <c r="J511" s="1247"/>
      <c r="K511" s="1119" t="s">
        <v>2</v>
      </c>
      <c r="L511" s="1252" t="s">
        <v>1914</v>
      </c>
      <c r="M511" s="1139">
        <v>1</v>
      </c>
      <c r="N511" s="1140">
        <v>450000</v>
      </c>
      <c r="O511" s="1140"/>
      <c r="P511" s="1140"/>
      <c r="Q511" s="1141"/>
      <c r="R511" s="1131"/>
      <c r="S511" s="1131"/>
      <c r="T511" s="1119"/>
      <c r="U511" s="1139">
        <v>1</v>
      </c>
      <c r="V511" s="1140">
        <v>450000</v>
      </c>
      <c r="W511" s="1141" t="s">
        <v>2199</v>
      </c>
      <c r="Y511" s="1429"/>
      <c r="Z511" s="1429"/>
    </row>
    <row r="512" spans="1:26" s="54" customFormat="1">
      <c r="A512" s="1137"/>
      <c r="B512" s="1119"/>
      <c r="C512" s="1138"/>
      <c r="D512" s="1141"/>
      <c r="E512" s="1138"/>
      <c r="F512" s="1119"/>
      <c r="G512" s="1138"/>
      <c r="H512" s="1138"/>
      <c r="I512" s="1139"/>
      <c r="J512" s="1247"/>
      <c r="K512" s="1138"/>
      <c r="L512" s="1252"/>
      <c r="M512" s="1139"/>
      <c r="N512" s="1140"/>
      <c r="O512" s="1140"/>
      <c r="P512" s="1140"/>
      <c r="Q512" s="1141"/>
      <c r="R512" s="1131"/>
      <c r="S512" s="1131"/>
      <c r="T512" s="1119"/>
      <c r="U512" s="1139"/>
      <c r="V512" s="1140"/>
      <c r="W512" s="1141"/>
    </row>
    <row r="513" spans="1:26" s="54" customFormat="1">
      <c r="A513" s="1137">
        <v>352</v>
      </c>
      <c r="B513" s="1119" t="s">
        <v>2270</v>
      </c>
      <c r="C513" s="1379" t="s">
        <v>2147</v>
      </c>
      <c r="D513" s="1141" t="s">
        <v>490</v>
      </c>
      <c r="E513" s="1138" t="s">
        <v>12</v>
      </c>
      <c r="F513" s="1119" t="s">
        <v>12</v>
      </c>
      <c r="G513" s="1138" t="s">
        <v>1711</v>
      </c>
      <c r="H513" s="1138" t="s">
        <v>596</v>
      </c>
      <c r="I513" s="1139">
        <v>2004</v>
      </c>
      <c r="J513" s="1247"/>
      <c r="K513" s="1119" t="s">
        <v>212</v>
      </c>
      <c r="L513" s="1252" t="s">
        <v>1914</v>
      </c>
      <c r="M513" s="1139">
        <v>1</v>
      </c>
      <c r="N513" s="1140">
        <v>220000</v>
      </c>
      <c r="O513" s="1140"/>
      <c r="P513" s="1140"/>
      <c r="Q513" s="1141"/>
      <c r="R513" s="1131"/>
      <c r="S513" s="1131"/>
      <c r="T513" s="1119"/>
      <c r="U513" s="1139">
        <v>1</v>
      </c>
      <c r="V513" s="1140">
        <v>220000</v>
      </c>
      <c r="W513" s="1141" t="s">
        <v>2199</v>
      </c>
      <c r="Y513" s="1429"/>
      <c r="Z513" s="1429"/>
    </row>
    <row r="514" spans="1:26" s="54" customFormat="1">
      <c r="A514" s="1137">
        <v>353</v>
      </c>
      <c r="B514" s="1119" t="s">
        <v>2270</v>
      </c>
      <c r="C514" s="1379" t="s">
        <v>2138</v>
      </c>
      <c r="D514" s="1141" t="s">
        <v>490</v>
      </c>
      <c r="E514" s="1138" t="s">
        <v>12</v>
      </c>
      <c r="F514" s="1119" t="s">
        <v>12</v>
      </c>
      <c r="G514" s="1138" t="s">
        <v>1711</v>
      </c>
      <c r="H514" s="1138" t="s">
        <v>596</v>
      </c>
      <c r="I514" s="1139">
        <v>2004</v>
      </c>
      <c r="J514" s="1247"/>
      <c r="K514" s="1119" t="s">
        <v>212</v>
      </c>
      <c r="L514" s="1252" t="s">
        <v>1914</v>
      </c>
      <c r="M514" s="1139">
        <v>1</v>
      </c>
      <c r="N514" s="1140">
        <v>220000</v>
      </c>
      <c r="O514" s="1140"/>
      <c r="P514" s="1140"/>
      <c r="Q514" s="1141"/>
      <c r="R514" s="1131"/>
      <c r="S514" s="1131"/>
      <c r="T514" s="1119"/>
      <c r="U514" s="1139">
        <v>1</v>
      </c>
      <c r="V514" s="1140">
        <v>220000</v>
      </c>
      <c r="W514" s="1141"/>
      <c r="Y514" s="1429"/>
      <c r="Z514" s="1429"/>
    </row>
    <row r="515" spans="1:26" s="54" customFormat="1">
      <c r="A515" s="1137"/>
      <c r="B515" s="1119"/>
      <c r="C515" s="1138"/>
      <c r="D515" s="1141"/>
      <c r="E515" s="1138"/>
      <c r="F515" s="1119"/>
      <c r="G515" s="1138"/>
      <c r="H515" s="1138"/>
      <c r="I515" s="1139"/>
      <c r="J515" s="1247"/>
      <c r="K515" s="1138"/>
      <c r="L515" s="1252"/>
      <c r="M515" s="1119"/>
      <c r="N515" s="1131"/>
      <c r="O515" s="1131"/>
      <c r="P515" s="1131"/>
      <c r="Q515" s="1141"/>
      <c r="R515" s="1131"/>
      <c r="S515" s="1131"/>
      <c r="T515" s="1119"/>
      <c r="U515" s="1119"/>
      <c r="V515" s="1131"/>
      <c r="W515" s="1141"/>
      <c r="Y515" s="1429"/>
      <c r="Z515" s="1429"/>
    </row>
    <row r="516" spans="1:26" s="54" customFormat="1" ht="21">
      <c r="A516" s="1137">
        <v>354</v>
      </c>
      <c r="B516" s="1119" t="s">
        <v>2270</v>
      </c>
      <c r="C516" s="1379" t="s">
        <v>2147</v>
      </c>
      <c r="D516" s="1141" t="s">
        <v>490</v>
      </c>
      <c r="E516" s="1138" t="s">
        <v>1960</v>
      </c>
      <c r="F516" s="1119" t="s">
        <v>12</v>
      </c>
      <c r="G516" s="1138" t="s">
        <v>1711</v>
      </c>
      <c r="H516" s="1138" t="s">
        <v>1817</v>
      </c>
      <c r="I516" s="1139">
        <v>2006</v>
      </c>
      <c r="J516" s="1247"/>
      <c r="K516" s="1119" t="s">
        <v>212</v>
      </c>
      <c r="L516" s="1252" t="s">
        <v>1914</v>
      </c>
      <c r="M516" s="1139">
        <v>1</v>
      </c>
      <c r="N516" s="1140">
        <v>52500</v>
      </c>
      <c r="O516" s="1140"/>
      <c r="P516" s="1140"/>
      <c r="Q516" s="1141"/>
      <c r="R516" s="1131"/>
      <c r="S516" s="1131"/>
      <c r="T516" s="1119"/>
      <c r="U516" s="1139">
        <v>1</v>
      </c>
      <c r="V516" s="1140">
        <v>52500</v>
      </c>
      <c r="W516" s="1141" t="s">
        <v>2199</v>
      </c>
    </row>
    <row r="517" spans="1:26" s="54" customFormat="1" ht="21">
      <c r="A517" s="1137">
        <v>355</v>
      </c>
      <c r="B517" s="1119" t="s">
        <v>2270</v>
      </c>
      <c r="C517" s="1379" t="s">
        <v>2138</v>
      </c>
      <c r="D517" s="1141" t="s">
        <v>490</v>
      </c>
      <c r="E517" s="1138" t="s">
        <v>1960</v>
      </c>
      <c r="F517" s="1119" t="s">
        <v>12</v>
      </c>
      <c r="G517" s="1138" t="s">
        <v>1711</v>
      </c>
      <c r="H517" s="1138" t="s">
        <v>1817</v>
      </c>
      <c r="I517" s="1139">
        <v>2006</v>
      </c>
      <c r="J517" s="1247"/>
      <c r="K517" s="1119" t="s">
        <v>212</v>
      </c>
      <c r="L517" s="1252" t="s">
        <v>1914</v>
      </c>
      <c r="M517" s="1139">
        <v>1</v>
      </c>
      <c r="N517" s="1140">
        <v>52500</v>
      </c>
      <c r="O517" s="1140"/>
      <c r="P517" s="1140"/>
      <c r="Q517" s="1141"/>
      <c r="R517" s="1131"/>
      <c r="S517" s="1131"/>
      <c r="T517" s="1119"/>
      <c r="U517" s="1139">
        <v>1</v>
      </c>
      <c r="V517" s="1140">
        <v>52500</v>
      </c>
      <c r="W517" s="1141"/>
      <c r="Y517" s="1429"/>
      <c r="Z517" s="1429"/>
    </row>
    <row r="518" spans="1:26" s="54" customFormat="1" ht="21">
      <c r="A518" s="1137">
        <v>356</v>
      </c>
      <c r="B518" s="1119" t="s">
        <v>2270</v>
      </c>
      <c r="C518" s="1379" t="s">
        <v>2140</v>
      </c>
      <c r="D518" s="1141" t="s">
        <v>490</v>
      </c>
      <c r="E518" s="1138" t="s">
        <v>1960</v>
      </c>
      <c r="F518" s="1119" t="s">
        <v>12</v>
      </c>
      <c r="G518" s="1138" t="s">
        <v>1711</v>
      </c>
      <c r="H518" s="1138" t="s">
        <v>1817</v>
      </c>
      <c r="I518" s="1139">
        <v>2006</v>
      </c>
      <c r="J518" s="1247"/>
      <c r="K518" s="1119" t="s">
        <v>212</v>
      </c>
      <c r="L518" s="1252" t="s">
        <v>1914</v>
      </c>
      <c r="M518" s="1139">
        <v>1</v>
      </c>
      <c r="N518" s="1140">
        <v>52500</v>
      </c>
      <c r="O518" s="1140"/>
      <c r="P518" s="1140"/>
      <c r="Q518" s="1141"/>
      <c r="R518" s="1131"/>
      <c r="S518" s="1131"/>
      <c r="T518" s="1119"/>
      <c r="U518" s="1139">
        <v>1</v>
      </c>
      <c r="V518" s="1140">
        <v>52500</v>
      </c>
      <c r="W518" s="1141"/>
      <c r="Y518" s="1429"/>
      <c r="Z518" s="1429"/>
    </row>
    <row r="519" spans="1:26" s="54" customFormat="1" ht="21">
      <c r="A519" s="1137">
        <v>357</v>
      </c>
      <c r="B519" s="1119" t="s">
        <v>2270</v>
      </c>
      <c r="C519" s="1379" t="s">
        <v>2152</v>
      </c>
      <c r="D519" s="1141" t="s">
        <v>490</v>
      </c>
      <c r="E519" s="1138" t="s">
        <v>1960</v>
      </c>
      <c r="F519" s="1119" t="s">
        <v>12</v>
      </c>
      <c r="G519" s="1138" t="s">
        <v>1711</v>
      </c>
      <c r="H519" s="1138" t="s">
        <v>1817</v>
      </c>
      <c r="I519" s="1139">
        <v>2006</v>
      </c>
      <c r="J519" s="1247"/>
      <c r="K519" s="1119" t="s">
        <v>212</v>
      </c>
      <c r="L519" s="1252" t="s">
        <v>1914</v>
      </c>
      <c r="M519" s="1139">
        <v>1</v>
      </c>
      <c r="N519" s="1140">
        <v>52500</v>
      </c>
      <c r="O519" s="1140"/>
      <c r="P519" s="1140"/>
      <c r="Q519" s="1141"/>
      <c r="R519" s="1131"/>
      <c r="S519" s="1131"/>
      <c r="T519" s="1119"/>
      <c r="U519" s="1139">
        <v>1</v>
      </c>
      <c r="V519" s="1140">
        <v>52500</v>
      </c>
      <c r="W519" s="1141"/>
      <c r="Y519" s="1429"/>
      <c r="Z519" s="1429"/>
    </row>
    <row r="520" spans="1:26" s="54" customFormat="1" ht="21">
      <c r="A520" s="1137">
        <v>358</v>
      </c>
      <c r="B520" s="1119" t="s">
        <v>2270</v>
      </c>
      <c r="C520" s="1379" t="s">
        <v>2169</v>
      </c>
      <c r="D520" s="1141" t="s">
        <v>490</v>
      </c>
      <c r="E520" s="1138" t="s">
        <v>1960</v>
      </c>
      <c r="F520" s="1119" t="s">
        <v>12</v>
      </c>
      <c r="G520" s="1138" t="s">
        <v>1711</v>
      </c>
      <c r="H520" s="1138" t="s">
        <v>1817</v>
      </c>
      <c r="I520" s="1139">
        <v>2006</v>
      </c>
      <c r="J520" s="1247"/>
      <c r="K520" s="1119" t="s">
        <v>212</v>
      </c>
      <c r="L520" s="1252" t="s">
        <v>1914</v>
      </c>
      <c r="M520" s="1139">
        <v>1</v>
      </c>
      <c r="N520" s="1140">
        <v>52500</v>
      </c>
      <c r="O520" s="1140"/>
      <c r="P520" s="1140"/>
      <c r="Q520" s="1141"/>
      <c r="R520" s="1131"/>
      <c r="S520" s="1131"/>
      <c r="T520" s="1119"/>
      <c r="U520" s="1139">
        <v>1</v>
      </c>
      <c r="V520" s="1140">
        <v>52500</v>
      </c>
      <c r="W520" s="1141"/>
    </row>
    <row r="521" spans="1:26" s="54" customFormat="1" ht="21">
      <c r="A521" s="1137">
        <v>359</v>
      </c>
      <c r="B521" s="1119" t="s">
        <v>2270</v>
      </c>
      <c r="C521" s="1379" t="s">
        <v>2212</v>
      </c>
      <c r="D521" s="1141" t="s">
        <v>490</v>
      </c>
      <c r="E521" s="1138" t="s">
        <v>1960</v>
      </c>
      <c r="F521" s="1119" t="s">
        <v>12</v>
      </c>
      <c r="G521" s="1138" t="s">
        <v>1711</v>
      </c>
      <c r="H521" s="1138" t="s">
        <v>1817</v>
      </c>
      <c r="I521" s="1139">
        <v>2006</v>
      </c>
      <c r="J521" s="1247"/>
      <c r="K521" s="1119" t="s">
        <v>212</v>
      </c>
      <c r="L521" s="1252" t="s">
        <v>1914</v>
      </c>
      <c r="M521" s="1139">
        <v>1</v>
      </c>
      <c r="N521" s="1140">
        <v>52500</v>
      </c>
      <c r="O521" s="1140"/>
      <c r="P521" s="1140"/>
      <c r="Q521" s="1141"/>
      <c r="R521" s="1131"/>
      <c r="S521" s="1131"/>
      <c r="T521" s="1119"/>
      <c r="U521" s="1139">
        <v>1</v>
      </c>
      <c r="V521" s="1140">
        <v>52500</v>
      </c>
      <c r="W521" s="1141"/>
      <c r="Y521" s="1429"/>
      <c r="Z521" s="1429"/>
    </row>
    <row r="522" spans="1:26" s="54" customFormat="1" ht="21">
      <c r="A522" s="1137">
        <v>360</v>
      </c>
      <c r="B522" s="1119" t="s">
        <v>2270</v>
      </c>
      <c r="C522" s="1379" t="s">
        <v>2213</v>
      </c>
      <c r="D522" s="1141" t="s">
        <v>490</v>
      </c>
      <c r="E522" s="1138" t="s">
        <v>1960</v>
      </c>
      <c r="F522" s="1119" t="s">
        <v>12</v>
      </c>
      <c r="G522" s="1138" t="s">
        <v>1711</v>
      </c>
      <c r="H522" s="1138" t="s">
        <v>1817</v>
      </c>
      <c r="I522" s="1139">
        <v>2006</v>
      </c>
      <c r="J522" s="1247"/>
      <c r="K522" s="1119" t="s">
        <v>212</v>
      </c>
      <c r="L522" s="1252" t="s">
        <v>1914</v>
      </c>
      <c r="M522" s="1139">
        <v>1</v>
      </c>
      <c r="N522" s="1140">
        <v>52500</v>
      </c>
      <c r="O522" s="1140"/>
      <c r="P522" s="1140"/>
      <c r="Q522" s="1141"/>
      <c r="R522" s="1131"/>
      <c r="S522" s="1131"/>
      <c r="T522" s="1119"/>
      <c r="U522" s="1139">
        <v>1</v>
      </c>
      <c r="V522" s="1140">
        <v>52500</v>
      </c>
      <c r="W522" s="1141"/>
      <c r="Y522" s="1429"/>
      <c r="Z522" s="1429"/>
    </row>
    <row r="523" spans="1:26" s="54" customFormat="1" ht="21">
      <c r="A523" s="1137">
        <v>361</v>
      </c>
      <c r="B523" s="1119" t="s">
        <v>2270</v>
      </c>
      <c r="C523" s="1379" t="s">
        <v>2214</v>
      </c>
      <c r="D523" s="1141" t="s">
        <v>490</v>
      </c>
      <c r="E523" s="1138" t="s">
        <v>1960</v>
      </c>
      <c r="F523" s="1119" t="s">
        <v>12</v>
      </c>
      <c r="G523" s="1138" t="s">
        <v>1711</v>
      </c>
      <c r="H523" s="1138" t="s">
        <v>1817</v>
      </c>
      <c r="I523" s="1139">
        <v>2006</v>
      </c>
      <c r="J523" s="1247"/>
      <c r="K523" s="1119" t="s">
        <v>212</v>
      </c>
      <c r="L523" s="1252" t="s">
        <v>1914</v>
      </c>
      <c r="M523" s="1139">
        <v>1</v>
      </c>
      <c r="N523" s="1140">
        <v>52500</v>
      </c>
      <c r="O523" s="1140"/>
      <c r="P523" s="1140"/>
      <c r="Q523" s="1141"/>
      <c r="R523" s="1131"/>
      <c r="S523" s="1131"/>
      <c r="T523" s="1119"/>
      <c r="U523" s="1139">
        <v>1</v>
      </c>
      <c r="V523" s="1140">
        <v>52500</v>
      </c>
      <c r="W523" s="1141"/>
    </row>
    <row r="524" spans="1:26" s="54" customFormat="1" ht="21">
      <c r="A524" s="1137">
        <v>362</v>
      </c>
      <c r="B524" s="1119" t="s">
        <v>2270</v>
      </c>
      <c r="C524" s="1379" t="s">
        <v>2211</v>
      </c>
      <c r="D524" s="1141" t="s">
        <v>490</v>
      </c>
      <c r="E524" s="1138" t="s">
        <v>1960</v>
      </c>
      <c r="F524" s="1119" t="s">
        <v>12</v>
      </c>
      <c r="G524" s="1138" t="s">
        <v>1711</v>
      </c>
      <c r="H524" s="1138" t="s">
        <v>1817</v>
      </c>
      <c r="I524" s="1139">
        <v>2006</v>
      </c>
      <c r="J524" s="1247"/>
      <c r="K524" s="1119" t="s">
        <v>212</v>
      </c>
      <c r="L524" s="1252" t="s">
        <v>1914</v>
      </c>
      <c r="M524" s="1139">
        <v>1</v>
      </c>
      <c r="N524" s="1140">
        <v>52500</v>
      </c>
      <c r="O524" s="1140"/>
      <c r="P524" s="1140"/>
      <c r="Q524" s="1141"/>
      <c r="R524" s="1131"/>
      <c r="S524" s="1131"/>
      <c r="T524" s="1119"/>
      <c r="U524" s="1139">
        <v>1</v>
      </c>
      <c r="V524" s="1140">
        <v>52500</v>
      </c>
      <c r="W524" s="1141"/>
      <c r="Y524" s="1429"/>
      <c r="Z524" s="1429"/>
    </row>
    <row r="525" spans="1:26" s="54" customFormat="1" ht="21">
      <c r="A525" s="1137">
        <v>363</v>
      </c>
      <c r="B525" s="1119" t="s">
        <v>2270</v>
      </c>
      <c r="C525" s="1379" t="s">
        <v>2321</v>
      </c>
      <c r="D525" s="1141" t="s">
        <v>490</v>
      </c>
      <c r="E525" s="1138" t="s">
        <v>1960</v>
      </c>
      <c r="F525" s="1119" t="s">
        <v>12</v>
      </c>
      <c r="G525" s="1138" t="s">
        <v>1711</v>
      </c>
      <c r="H525" s="1138" t="s">
        <v>1817</v>
      </c>
      <c r="I525" s="1139">
        <v>2006</v>
      </c>
      <c r="J525" s="1247"/>
      <c r="K525" s="1119" t="s">
        <v>212</v>
      </c>
      <c r="L525" s="1252" t="s">
        <v>1914</v>
      </c>
      <c r="M525" s="1139">
        <v>1</v>
      </c>
      <c r="N525" s="1140">
        <v>52500</v>
      </c>
      <c r="O525" s="1140"/>
      <c r="P525" s="1140"/>
      <c r="Q525" s="1141"/>
      <c r="R525" s="1131"/>
      <c r="S525" s="1131"/>
      <c r="T525" s="1119"/>
      <c r="U525" s="1139">
        <v>1</v>
      </c>
      <c r="V525" s="1140">
        <v>52500</v>
      </c>
      <c r="W525" s="1141"/>
      <c r="Y525" s="1429"/>
      <c r="Z525" s="1429"/>
    </row>
    <row r="526" spans="1:26" s="54" customFormat="1">
      <c r="A526" s="1137"/>
      <c r="B526" s="1119"/>
      <c r="C526" s="1138"/>
      <c r="D526" s="1141"/>
      <c r="E526" s="1138"/>
      <c r="F526" s="1119"/>
      <c r="G526" s="1138"/>
      <c r="H526" s="1138"/>
      <c r="I526" s="1139"/>
      <c r="J526" s="1247"/>
      <c r="K526" s="1138"/>
      <c r="L526" s="1252"/>
      <c r="M526" s="1119"/>
      <c r="N526" s="1131"/>
      <c r="O526" s="1131"/>
      <c r="P526" s="1131"/>
      <c r="Q526" s="1141"/>
      <c r="R526" s="1131"/>
      <c r="S526" s="1131"/>
      <c r="T526" s="1119"/>
      <c r="U526" s="1119"/>
      <c r="V526" s="1131"/>
      <c r="W526" s="1141"/>
    </row>
    <row r="527" spans="1:26" s="54" customFormat="1">
      <c r="A527" s="1137">
        <v>410</v>
      </c>
      <c r="B527" s="1119" t="s">
        <v>2273</v>
      </c>
      <c r="C527" s="1138" t="s">
        <v>2147</v>
      </c>
      <c r="D527" s="1141" t="s">
        <v>499</v>
      </c>
      <c r="E527" s="1138" t="s">
        <v>1962</v>
      </c>
      <c r="F527" s="1119" t="s">
        <v>12</v>
      </c>
      <c r="G527" s="1138" t="s">
        <v>1839</v>
      </c>
      <c r="H527" s="1138" t="s">
        <v>596</v>
      </c>
      <c r="I527" s="1139">
        <v>2004</v>
      </c>
      <c r="J527" s="1247"/>
      <c r="K527" s="1119" t="s">
        <v>212</v>
      </c>
      <c r="L527" s="1252" t="s">
        <v>1914</v>
      </c>
      <c r="M527" s="1139">
        <v>1</v>
      </c>
      <c r="N527" s="1140">
        <v>446500</v>
      </c>
      <c r="O527" s="1140"/>
      <c r="P527" s="1140"/>
      <c r="Q527" s="1141"/>
      <c r="R527" s="1131"/>
      <c r="S527" s="1131"/>
      <c r="T527" s="1119"/>
      <c r="U527" s="1139">
        <v>1</v>
      </c>
      <c r="V527" s="1140">
        <v>446500</v>
      </c>
      <c r="W527" s="1141" t="s">
        <v>2199</v>
      </c>
      <c r="Y527" s="1429"/>
      <c r="Z527" s="1429"/>
    </row>
    <row r="528" spans="1:26" s="54" customFormat="1">
      <c r="A528" s="1137"/>
      <c r="B528" s="1119"/>
      <c r="C528" s="1138"/>
      <c r="D528" s="1141"/>
      <c r="E528" s="1138"/>
      <c r="F528" s="1119"/>
      <c r="G528" s="1138"/>
      <c r="H528" s="1138"/>
      <c r="I528" s="1139"/>
      <c r="J528" s="1247"/>
      <c r="K528" s="1138"/>
      <c r="L528" s="1252"/>
      <c r="M528" s="1119"/>
      <c r="N528" s="1131"/>
      <c r="O528" s="1131"/>
      <c r="P528" s="1131"/>
      <c r="Q528" s="1141"/>
      <c r="R528" s="1131"/>
      <c r="S528" s="1131"/>
      <c r="T528" s="1119"/>
      <c r="U528" s="1119"/>
      <c r="V528" s="1131"/>
      <c r="W528" s="1141"/>
    </row>
    <row r="529" spans="1:26" s="54" customFormat="1">
      <c r="A529" s="1137">
        <v>411</v>
      </c>
      <c r="B529" s="1119" t="s">
        <v>2273</v>
      </c>
      <c r="C529" s="1379" t="s">
        <v>2147</v>
      </c>
      <c r="D529" s="1141" t="s">
        <v>499</v>
      </c>
      <c r="E529" s="1138" t="s">
        <v>12</v>
      </c>
      <c r="F529" s="1119" t="s">
        <v>12</v>
      </c>
      <c r="G529" s="1138" t="s">
        <v>1839</v>
      </c>
      <c r="H529" s="1138" t="s">
        <v>1817</v>
      </c>
      <c r="I529" s="1139">
        <v>2004</v>
      </c>
      <c r="J529" s="1247"/>
      <c r="K529" s="1119" t="s">
        <v>212</v>
      </c>
      <c r="L529" s="1252" t="s">
        <v>13</v>
      </c>
      <c r="M529" s="1139">
        <v>1</v>
      </c>
      <c r="N529" s="1140">
        <v>525000</v>
      </c>
      <c r="O529" s="1140"/>
      <c r="P529" s="1140"/>
      <c r="Q529" s="1131"/>
      <c r="R529" s="1131"/>
      <c r="S529" s="1131"/>
      <c r="T529" s="1119"/>
      <c r="U529" s="1139">
        <v>1</v>
      </c>
      <c r="V529" s="1140">
        <v>525000</v>
      </c>
      <c r="W529" s="1131"/>
      <c r="Y529" s="1429"/>
      <c r="Z529" s="1429"/>
    </row>
    <row r="530" spans="1:26" s="54" customFormat="1">
      <c r="A530" s="1137">
        <v>412</v>
      </c>
      <c r="B530" s="1119" t="s">
        <v>2273</v>
      </c>
      <c r="C530" s="1379" t="s">
        <v>2138</v>
      </c>
      <c r="D530" s="1141" t="s">
        <v>499</v>
      </c>
      <c r="E530" s="1138" t="s">
        <v>12</v>
      </c>
      <c r="F530" s="1119" t="s">
        <v>12</v>
      </c>
      <c r="G530" s="1138" t="s">
        <v>1839</v>
      </c>
      <c r="H530" s="1138" t="s">
        <v>1817</v>
      </c>
      <c r="I530" s="1139">
        <v>2004</v>
      </c>
      <c r="J530" s="1247"/>
      <c r="K530" s="1119" t="s">
        <v>212</v>
      </c>
      <c r="L530" s="1252" t="s">
        <v>13</v>
      </c>
      <c r="M530" s="1139">
        <v>1</v>
      </c>
      <c r="N530" s="1140">
        <v>525000</v>
      </c>
      <c r="O530" s="1140"/>
      <c r="P530" s="1140"/>
      <c r="Q530" s="1131"/>
      <c r="R530" s="1131"/>
      <c r="S530" s="1131"/>
      <c r="T530" s="1119"/>
      <c r="U530" s="1139">
        <v>1</v>
      </c>
      <c r="V530" s="1140">
        <v>525000</v>
      </c>
      <c r="W530" s="1131"/>
      <c r="Y530" s="1429"/>
      <c r="Z530" s="1429"/>
    </row>
    <row r="531" spans="1:26" s="54" customFormat="1">
      <c r="A531" s="1137">
        <v>413</v>
      </c>
      <c r="B531" s="1119" t="s">
        <v>2273</v>
      </c>
      <c r="C531" s="1379" t="s">
        <v>2140</v>
      </c>
      <c r="D531" s="1141" t="s">
        <v>499</v>
      </c>
      <c r="E531" s="1138" t="s">
        <v>12</v>
      </c>
      <c r="F531" s="1119" t="s">
        <v>12</v>
      </c>
      <c r="G531" s="1138" t="s">
        <v>1839</v>
      </c>
      <c r="H531" s="1138" t="s">
        <v>1817</v>
      </c>
      <c r="I531" s="1139">
        <v>2004</v>
      </c>
      <c r="J531" s="1247"/>
      <c r="K531" s="1119" t="s">
        <v>212</v>
      </c>
      <c r="L531" s="1252" t="s">
        <v>13</v>
      </c>
      <c r="M531" s="1139">
        <v>1</v>
      </c>
      <c r="N531" s="1140">
        <v>525000</v>
      </c>
      <c r="O531" s="1140"/>
      <c r="P531" s="1140"/>
      <c r="Q531" s="1131"/>
      <c r="R531" s="1131"/>
      <c r="S531" s="1131"/>
      <c r="T531" s="1119"/>
      <c r="U531" s="1139">
        <v>1</v>
      </c>
      <c r="V531" s="1140">
        <v>525000</v>
      </c>
      <c r="W531" s="1131"/>
    </row>
    <row r="532" spans="1:26" s="54" customFormat="1">
      <c r="A532" s="1137">
        <v>414</v>
      </c>
      <c r="B532" s="1119" t="s">
        <v>2273</v>
      </c>
      <c r="C532" s="1379" t="s">
        <v>2152</v>
      </c>
      <c r="D532" s="1141" t="s">
        <v>499</v>
      </c>
      <c r="E532" s="1138" t="s">
        <v>12</v>
      </c>
      <c r="F532" s="1119" t="s">
        <v>12</v>
      </c>
      <c r="G532" s="1138" t="s">
        <v>1839</v>
      </c>
      <c r="H532" s="1138" t="s">
        <v>1817</v>
      </c>
      <c r="I532" s="1139">
        <v>2004</v>
      </c>
      <c r="J532" s="1247"/>
      <c r="K532" s="1119" t="s">
        <v>212</v>
      </c>
      <c r="L532" s="1252" t="s">
        <v>13</v>
      </c>
      <c r="M532" s="1139">
        <v>1</v>
      </c>
      <c r="N532" s="1140">
        <v>525000</v>
      </c>
      <c r="O532" s="1140"/>
      <c r="P532" s="1140"/>
      <c r="Q532" s="1131"/>
      <c r="R532" s="1131"/>
      <c r="S532" s="1131"/>
      <c r="T532" s="1119"/>
      <c r="U532" s="1139">
        <v>1</v>
      </c>
      <c r="V532" s="1140">
        <v>525000</v>
      </c>
      <c r="W532" s="1131"/>
      <c r="Y532" s="1429"/>
      <c r="Z532" s="1429"/>
    </row>
    <row r="533" spans="1:26" s="54" customFormat="1">
      <c r="A533" s="1137"/>
      <c r="B533" s="1119"/>
      <c r="C533" s="1138"/>
      <c r="D533" s="1141"/>
      <c r="E533" s="1138"/>
      <c r="F533" s="1119"/>
      <c r="G533" s="1138"/>
      <c r="H533" s="1138"/>
      <c r="I533" s="1139"/>
      <c r="J533" s="1247"/>
      <c r="K533" s="1138"/>
      <c r="L533" s="1252"/>
      <c r="M533" s="1119"/>
      <c r="N533" s="1131"/>
      <c r="O533" s="1131"/>
      <c r="P533" s="1131"/>
      <c r="Q533" s="1131"/>
      <c r="R533" s="1131"/>
      <c r="S533" s="1131"/>
      <c r="T533" s="1119"/>
      <c r="U533" s="1119"/>
      <c r="V533" s="1131"/>
      <c r="W533" s="1131"/>
      <c r="Y533" s="1429"/>
      <c r="Z533" s="1429"/>
    </row>
    <row r="534" spans="1:26" s="54" customFormat="1">
      <c r="A534" s="1137">
        <v>415</v>
      </c>
      <c r="B534" s="1119" t="s">
        <v>2273</v>
      </c>
      <c r="C534" s="1138" t="s">
        <v>2212</v>
      </c>
      <c r="D534" s="1141" t="s">
        <v>499</v>
      </c>
      <c r="E534" s="1138" t="s">
        <v>12</v>
      </c>
      <c r="F534" s="1119" t="s">
        <v>12</v>
      </c>
      <c r="G534" s="1138" t="s">
        <v>1839</v>
      </c>
      <c r="H534" s="1138" t="s">
        <v>1817</v>
      </c>
      <c r="I534" s="1139">
        <v>2004</v>
      </c>
      <c r="J534" s="1247"/>
      <c r="K534" s="1119" t="s">
        <v>212</v>
      </c>
      <c r="L534" s="1252" t="s">
        <v>1914</v>
      </c>
      <c r="M534" s="1139">
        <v>1</v>
      </c>
      <c r="N534" s="1140">
        <v>525000</v>
      </c>
      <c r="O534" s="1140"/>
      <c r="P534" s="1140"/>
      <c r="Q534" s="1141"/>
      <c r="R534" s="1131"/>
      <c r="S534" s="1131"/>
      <c r="T534" s="1119"/>
      <c r="U534" s="1139">
        <v>1</v>
      </c>
      <c r="V534" s="1140">
        <v>525000</v>
      </c>
      <c r="W534" s="1141" t="s">
        <v>2199</v>
      </c>
    </row>
    <row r="535" spans="1:26" s="54" customFormat="1">
      <c r="A535" s="1137"/>
      <c r="B535" s="1119"/>
      <c r="C535" s="1138"/>
      <c r="D535" s="1141"/>
      <c r="E535" s="1138"/>
      <c r="F535" s="1119"/>
      <c r="G535" s="1138"/>
      <c r="H535" s="1138"/>
      <c r="I535" s="1139"/>
      <c r="J535" s="1247"/>
      <c r="K535" s="1138"/>
      <c r="L535" s="1252"/>
      <c r="M535" s="1139"/>
      <c r="N535" s="1140"/>
      <c r="O535" s="1140"/>
      <c r="P535" s="1140"/>
      <c r="Q535" s="1141"/>
      <c r="R535" s="1131"/>
      <c r="S535" s="1131"/>
      <c r="T535" s="1119"/>
      <c r="U535" s="1139"/>
      <c r="V535" s="1140"/>
      <c r="W535" s="1141"/>
      <c r="Y535" s="1429"/>
      <c r="Z535" s="1429"/>
    </row>
    <row r="536" spans="1:26" s="54" customFormat="1">
      <c r="A536" s="1137">
        <v>416</v>
      </c>
      <c r="B536" s="1119" t="s">
        <v>2273</v>
      </c>
      <c r="C536" s="1379" t="s">
        <v>2147</v>
      </c>
      <c r="D536" s="1141" t="s">
        <v>499</v>
      </c>
      <c r="E536" s="1138" t="s">
        <v>1840</v>
      </c>
      <c r="F536" s="1119" t="s">
        <v>12</v>
      </c>
      <c r="G536" s="1138" t="s">
        <v>1839</v>
      </c>
      <c r="H536" s="1138" t="s">
        <v>1817</v>
      </c>
      <c r="I536" s="1139">
        <v>2006</v>
      </c>
      <c r="J536" s="1247"/>
      <c r="K536" s="1119" t="s">
        <v>212</v>
      </c>
      <c r="L536" s="1252" t="s">
        <v>1914</v>
      </c>
      <c r="M536" s="1139">
        <v>1</v>
      </c>
      <c r="N536" s="1140">
        <v>730000</v>
      </c>
      <c r="O536" s="1140"/>
      <c r="P536" s="1140"/>
      <c r="Q536" s="1141"/>
      <c r="R536" s="1131"/>
      <c r="S536" s="1131"/>
      <c r="T536" s="1119"/>
      <c r="U536" s="1139">
        <v>1</v>
      </c>
      <c r="V536" s="1140">
        <v>730000</v>
      </c>
      <c r="W536" s="1141" t="s">
        <v>2199</v>
      </c>
      <c r="Y536" s="1429"/>
      <c r="Z536" s="1429"/>
    </row>
    <row r="537" spans="1:26" s="54" customFormat="1">
      <c r="A537" s="1137">
        <v>417</v>
      </c>
      <c r="B537" s="1119" t="s">
        <v>2273</v>
      </c>
      <c r="C537" s="1379" t="s">
        <v>2138</v>
      </c>
      <c r="D537" s="1141" t="s">
        <v>499</v>
      </c>
      <c r="E537" s="1138" t="s">
        <v>1840</v>
      </c>
      <c r="F537" s="1119" t="s">
        <v>12</v>
      </c>
      <c r="G537" s="1138" t="s">
        <v>1839</v>
      </c>
      <c r="H537" s="1138" t="s">
        <v>1817</v>
      </c>
      <c r="I537" s="1139">
        <v>2006</v>
      </c>
      <c r="J537" s="1247"/>
      <c r="K537" s="1119" t="s">
        <v>212</v>
      </c>
      <c r="L537" s="1252" t="s">
        <v>1914</v>
      </c>
      <c r="M537" s="1139">
        <v>1</v>
      </c>
      <c r="N537" s="1140">
        <v>730000</v>
      </c>
      <c r="O537" s="1140"/>
      <c r="P537" s="1140"/>
      <c r="Q537" s="1141"/>
      <c r="R537" s="1131"/>
      <c r="S537" s="1131"/>
      <c r="T537" s="1119"/>
      <c r="U537" s="1139">
        <v>1</v>
      </c>
      <c r="V537" s="1140">
        <v>730000</v>
      </c>
      <c r="W537" s="1141"/>
    </row>
    <row r="538" spans="1:26" s="54" customFormat="1">
      <c r="A538" s="1137">
        <v>418</v>
      </c>
      <c r="B538" s="1119" t="s">
        <v>2273</v>
      </c>
      <c r="C538" s="1379" t="s">
        <v>2140</v>
      </c>
      <c r="D538" s="1141" t="s">
        <v>499</v>
      </c>
      <c r="E538" s="1138" t="s">
        <v>1840</v>
      </c>
      <c r="F538" s="1119" t="s">
        <v>12</v>
      </c>
      <c r="G538" s="1138" t="s">
        <v>1839</v>
      </c>
      <c r="H538" s="1138" t="s">
        <v>1817</v>
      </c>
      <c r="I538" s="1139">
        <v>2006</v>
      </c>
      <c r="J538" s="1247"/>
      <c r="K538" s="1119" t="s">
        <v>212</v>
      </c>
      <c r="L538" s="1252" t="s">
        <v>1914</v>
      </c>
      <c r="M538" s="1139">
        <v>1</v>
      </c>
      <c r="N538" s="1140">
        <v>525000</v>
      </c>
      <c r="O538" s="1140"/>
      <c r="P538" s="1140"/>
      <c r="Q538" s="1141"/>
      <c r="R538" s="1131"/>
      <c r="S538" s="1131"/>
      <c r="T538" s="1119"/>
      <c r="U538" s="1139">
        <v>1</v>
      </c>
      <c r="V538" s="1140">
        <v>525000</v>
      </c>
      <c r="W538" s="1141"/>
      <c r="Y538" s="1429"/>
      <c r="Z538" s="1429"/>
    </row>
    <row r="539" spans="1:26" s="54" customFormat="1">
      <c r="A539" s="1137"/>
      <c r="B539" s="1119"/>
      <c r="C539" s="1138"/>
      <c r="D539" s="1141"/>
      <c r="E539" s="1138"/>
      <c r="F539" s="1119"/>
      <c r="G539" s="1138"/>
      <c r="H539" s="1138"/>
      <c r="I539" s="1139"/>
      <c r="J539" s="1247"/>
      <c r="K539" s="1138"/>
      <c r="L539" s="1252"/>
      <c r="M539" s="1119"/>
      <c r="N539" s="1131"/>
      <c r="O539" s="1131"/>
      <c r="P539" s="1131"/>
      <c r="Q539" s="1141"/>
      <c r="R539" s="1131"/>
      <c r="S539" s="1131"/>
      <c r="T539" s="1119"/>
      <c r="U539" s="1119"/>
      <c r="V539" s="1131"/>
      <c r="W539" s="1141"/>
      <c r="Y539" s="1429"/>
      <c r="Z539" s="1429"/>
    </row>
    <row r="540" spans="1:26" s="54" customFormat="1">
      <c r="A540" s="1137">
        <v>419</v>
      </c>
      <c r="B540" s="1119" t="s">
        <v>2274</v>
      </c>
      <c r="C540" s="1138" t="s">
        <v>2147</v>
      </c>
      <c r="D540" s="1141" t="s">
        <v>530</v>
      </c>
      <c r="E540" s="1138" t="s">
        <v>12</v>
      </c>
      <c r="F540" s="1119" t="s">
        <v>12</v>
      </c>
      <c r="G540" s="1138" t="s">
        <v>1957</v>
      </c>
      <c r="H540" s="1138" t="s">
        <v>1817</v>
      </c>
      <c r="I540" s="1139">
        <v>2012</v>
      </c>
      <c r="J540" s="1247"/>
      <c r="K540" s="1138" t="s">
        <v>75</v>
      </c>
      <c r="L540" s="1252" t="s">
        <v>13</v>
      </c>
      <c r="M540" s="1139">
        <v>1</v>
      </c>
      <c r="N540" s="1140">
        <v>12000000</v>
      </c>
      <c r="O540" s="1140"/>
      <c r="P540" s="1140"/>
      <c r="Q540" s="1131"/>
      <c r="R540" s="1131"/>
      <c r="S540" s="1131"/>
      <c r="T540" s="1119"/>
      <c r="U540" s="1139">
        <v>1</v>
      </c>
      <c r="V540" s="1140">
        <v>12000000</v>
      </c>
      <c r="W540" s="1131"/>
      <c r="Y540" s="1429"/>
      <c r="Z540" s="1429"/>
    </row>
    <row r="541" spans="1:26" s="54" customFormat="1">
      <c r="A541" s="1137"/>
      <c r="B541" s="1119"/>
      <c r="C541" s="1138"/>
      <c r="D541" s="1141"/>
      <c r="E541" s="1138"/>
      <c r="F541" s="1119"/>
      <c r="G541" s="1138"/>
      <c r="H541" s="1138"/>
      <c r="I541" s="1139"/>
      <c r="J541" s="1247"/>
      <c r="K541" s="1138"/>
      <c r="L541" s="1252"/>
      <c r="M541" s="1139"/>
      <c r="N541" s="1140"/>
      <c r="O541" s="1140"/>
      <c r="P541" s="1140"/>
      <c r="Q541" s="1131"/>
      <c r="R541" s="1131"/>
      <c r="S541" s="1131"/>
      <c r="T541" s="1119"/>
      <c r="U541" s="1139"/>
      <c r="V541" s="1140"/>
      <c r="W541" s="1131"/>
    </row>
    <row r="542" spans="1:26" s="54" customFormat="1" ht="21">
      <c r="A542" s="1137">
        <v>420</v>
      </c>
      <c r="B542" s="1119" t="s">
        <v>2275</v>
      </c>
      <c r="C542" s="1379" t="s">
        <v>2147</v>
      </c>
      <c r="D542" s="1141" t="s">
        <v>541</v>
      </c>
      <c r="E542" s="1138" t="s">
        <v>12</v>
      </c>
      <c r="F542" s="1119" t="s">
        <v>12</v>
      </c>
      <c r="G542" s="1138" t="s">
        <v>1974</v>
      </c>
      <c r="H542" s="1138" t="s">
        <v>1817</v>
      </c>
      <c r="I542" s="1139">
        <v>2004</v>
      </c>
      <c r="J542" s="1247"/>
      <c r="K542" s="1119" t="s">
        <v>212</v>
      </c>
      <c r="L542" s="1252" t="s">
        <v>13</v>
      </c>
      <c r="M542" s="1139">
        <v>1</v>
      </c>
      <c r="N542" s="1140">
        <v>50000</v>
      </c>
      <c r="O542" s="1140"/>
      <c r="P542" s="1140"/>
      <c r="Q542" s="1131"/>
      <c r="R542" s="1131"/>
      <c r="S542" s="1131"/>
      <c r="T542" s="1119"/>
      <c r="U542" s="1139">
        <v>1</v>
      </c>
      <c r="V542" s="1140">
        <v>50000</v>
      </c>
      <c r="W542" s="1131"/>
      <c r="Y542" s="1429"/>
      <c r="Z542" s="1429"/>
    </row>
    <row r="543" spans="1:26" s="54" customFormat="1" ht="21">
      <c r="A543" s="1137">
        <v>421</v>
      </c>
      <c r="B543" s="1119" t="s">
        <v>2275</v>
      </c>
      <c r="C543" s="1379" t="s">
        <v>2138</v>
      </c>
      <c r="D543" s="1141" t="s">
        <v>541</v>
      </c>
      <c r="E543" s="1138" t="s">
        <v>12</v>
      </c>
      <c r="F543" s="1119" t="s">
        <v>12</v>
      </c>
      <c r="G543" s="1138" t="s">
        <v>1974</v>
      </c>
      <c r="H543" s="1138" t="s">
        <v>1817</v>
      </c>
      <c r="I543" s="1139">
        <v>2004</v>
      </c>
      <c r="J543" s="1247"/>
      <c r="K543" s="1119" t="s">
        <v>212</v>
      </c>
      <c r="L543" s="1252" t="s">
        <v>13</v>
      </c>
      <c r="M543" s="1139">
        <v>1</v>
      </c>
      <c r="N543" s="1140">
        <v>50000</v>
      </c>
      <c r="O543" s="1140"/>
      <c r="P543" s="1140"/>
      <c r="Q543" s="1131"/>
      <c r="R543" s="1131"/>
      <c r="S543" s="1131"/>
      <c r="T543" s="1119"/>
      <c r="U543" s="1139">
        <v>1</v>
      </c>
      <c r="V543" s="1140">
        <v>50000</v>
      </c>
      <c r="W543" s="1131"/>
      <c r="Y543" s="1429"/>
      <c r="Z543" s="1429"/>
    </row>
    <row r="544" spans="1:26" s="54" customFormat="1">
      <c r="A544" s="1137"/>
      <c r="B544" s="1119"/>
      <c r="C544" s="1138"/>
      <c r="D544" s="1141"/>
      <c r="E544" s="1138"/>
      <c r="F544" s="1119"/>
      <c r="G544" s="1138"/>
      <c r="H544" s="1138"/>
      <c r="I544" s="1139"/>
      <c r="J544" s="1247"/>
      <c r="K544" s="1138"/>
      <c r="L544" s="1252"/>
      <c r="M544" s="1139"/>
      <c r="N544" s="1140"/>
      <c r="O544" s="1140"/>
      <c r="P544" s="1140"/>
      <c r="Q544" s="1131"/>
      <c r="R544" s="1131"/>
      <c r="S544" s="1131"/>
      <c r="T544" s="1119"/>
      <c r="U544" s="1139"/>
      <c r="V544" s="1140"/>
      <c r="W544" s="1131"/>
      <c r="Y544" s="1429"/>
      <c r="Z544" s="1429"/>
    </row>
    <row r="545" spans="1:26" s="54" customFormat="1" ht="21">
      <c r="A545" s="1137">
        <v>422</v>
      </c>
      <c r="B545" s="1119" t="s">
        <v>2275</v>
      </c>
      <c r="C545" s="1138" t="s">
        <v>2140</v>
      </c>
      <c r="D545" s="1141" t="s">
        <v>541</v>
      </c>
      <c r="E545" s="1138" t="s">
        <v>12</v>
      </c>
      <c r="F545" s="1119" t="s">
        <v>12</v>
      </c>
      <c r="G545" s="1138" t="s">
        <v>1974</v>
      </c>
      <c r="H545" s="1138" t="s">
        <v>1817</v>
      </c>
      <c r="I545" s="1139">
        <v>2004</v>
      </c>
      <c r="J545" s="1247"/>
      <c r="K545" s="1119" t="s">
        <v>212</v>
      </c>
      <c r="L545" s="1252" t="s">
        <v>1914</v>
      </c>
      <c r="M545" s="1139">
        <v>1</v>
      </c>
      <c r="N545" s="1140">
        <v>50000</v>
      </c>
      <c r="O545" s="1140"/>
      <c r="P545" s="1140"/>
      <c r="Q545" s="1141"/>
      <c r="R545" s="1131"/>
      <c r="S545" s="1131"/>
      <c r="T545" s="1119"/>
      <c r="U545" s="1139">
        <v>1</v>
      </c>
      <c r="V545" s="1140">
        <v>50000</v>
      </c>
      <c r="W545" s="1141" t="s">
        <v>2199</v>
      </c>
    </row>
    <row r="546" spans="1:26" s="54" customFormat="1" ht="23.25" customHeight="1">
      <c r="A546" s="998"/>
      <c r="B546" s="1119"/>
      <c r="C546" s="1138"/>
      <c r="D546" s="1141"/>
      <c r="E546" s="1138"/>
      <c r="F546" s="1119"/>
      <c r="G546" s="1138"/>
      <c r="H546" s="1138"/>
      <c r="I546" s="1139"/>
      <c r="J546" s="1247"/>
      <c r="K546" s="1138"/>
      <c r="L546" s="1252"/>
      <c r="M546" s="1139"/>
      <c r="N546" s="1140"/>
      <c r="O546" s="1140"/>
      <c r="P546" s="1140"/>
      <c r="Q546" s="1141"/>
      <c r="R546" s="1131"/>
      <c r="S546" s="1131"/>
      <c r="T546" s="1119"/>
      <c r="U546" s="1139"/>
      <c r="V546" s="1140"/>
      <c r="W546" s="1141"/>
      <c r="Y546" s="1429"/>
      <c r="Z546" s="1429"/>
    </row>
    <row r="547" spans="1:26" s="54" customFormat="1" ht="21">
      <c r="A547" s="1137">
        <v>423</v>
      </c>
      <c r="B547" s="1119" t="s">
        <v>2276</v>
      </c>
      <c r="C547" s="1138" t="s">
        <v>2147</v>
      </c>
      <c r="D547" s="1141" t="s">
        <v>2277</v>
      </c>
      <c r="E547" s="1138" t="s">
        <v>1844</v>
      </c>
      <c r="F547" s="1119" t="s">
        <v>12</v>
      </c>
      <c r="G547" s="1138" t="s">
        <v>1711</v>
      </c>
      <c r="H547" s="1138" t="s">
        <v>1817</v>
      </c>
      <c r="I547" s="1139">
        <v>2006</v>
      </c>
      <c r="J547" s="1247"/>
      <c r="K547" s="1138" t="s">
        <v>1550</v>
      </c>
      <c r="L547" s="1252" t="s">
        <v>13</v>
      </c>
      <c r="M547" s="1139">
        <v>1</v>
      </c>
      <c r="N547" s="1140">
        <v>1250000</v>
      </c>
      <c r="O547" s="1140"/>
      <c r="P547" s="1140"/>
      <c r="Q547" s="1131"/>
      <c r="R547" s="1131"/>
      <c r="S547" s="1131"/>
      <c r="T547" s="1119"/>
      <c r="U547" s="1139">
        <v>1</v>
      </c>
      <c r="V547" s="1140">
        <v>1250000</v>
      </c>
      <c r="W547" s="1131"/>
      <c r="Y547" s="1429"/>
      <c r="Z547" s="1429"/>
    </row>
    <row r="548" spans="1:26" s="54" customFormat="1" ht="18.75" customHeight="1">
      <c r="A548" s="1137"/>
      <c r="B548" s="1119"/>
      <c r="C548" s="1138"/>
      <c r="D548" s="1141"/>
      <c r="E548" s="1138"/>
      <c r="F548" s="1119"/>
      <c r="G548" s="1138"/>
      <c r="H548" s="1138"/>
      <c r="I548" s="1139"/>
      <c r="J548" s="1247"/>
      <c r="K548" s="1138"/>
      <c r="L548" s="1252"/>
      <c r="M548" s="1119"/>
      <c r="N548" s="1131"/>
      <c r="O548" s="1131"/>
      <c r="P548" s="1131"/>
      <c r="Q548" s="1131"/>
      <c r="R548" s="1131"/>
      <c r="S548" s="1131"/>
      <c r="T548" s="1119"/>
      <c r="U548" s="1119"/>
      <c r="V548" s="1131"/>
      <c r="W548" s="1131"/>
      <c r="Y548" s="1429"/>
      <c r="Z548" s="1429"/>
    </row>
    <row r="549" spans="1:26" s="54" customFormat="1">
      <c r="A549" s="1137">
        <v>424</v>
      </c>
      <c r="B549" s="1119" t="s">
        <v>2278</v>
      </c>
      <c r="C549" s="1138" t="s">
        <v>2147</v>
      </c>
      <c r="D549" s="1141" t="s">
        <v>548</v>
      </c>
      <c r="E549" s="1138" t="s">
        <v>1841</v>
      </c>
      <c r="F549" s="1119" t="s">
        <v>12</v>
      </c>
      <c r="G549" s="1138" t="s">
        <v>1842</v>
      </c>
      <c r="H549" s="1138" t="s">
        <v>1817</v>
      </c>
      <c r="I549" s="1139">
        <v>2006</v>
      </c>
      <c r="J549" s="1247"/>
      <c r="K549" s="1138" t="s">
        <v>75</v>
      </c>
      <c r="L549" s="1252" t="s">
        <v>1914</v>
      </c>
      <c r="M549" s="1139">
        <v>1</v>
      </c>
      <c r="N549" s="1140">
        <v>3450000</v>
      </c>
      <c r="O549" s="1140"/>
      <c r="P549" s="1140"/>
      <c r="Q549" s="1141"/>
      <c r="R549" s="1131"/>
      <c r="S549" s="1131"/>
      <c r="T549" s="1119"/>
      <c r="U549" s="1139">
        <v>1</v>
      </c>
      <c r="V549" s="1140">
        <v>3450000</v>
      </c>
      <c r="W549" s="1141" t="s">
        <v>2199</v>
      </c>
    </row>
    <row r="550" spans="1:26" s="54" customFormat="1">
      <c r="A550" s="1137"/>
      <c r="B550" s="1119"/>
      <c r="C550" s="1138"/>
      <c r="D550" s="1141"/>
      <c r="E550" s="1138"/>
      <c r="F550" s="1119"/>
      <c r="G550" s="1138"/>
      <c r="H550" s="1138"/>
      <c r="I550" s="1139"/>
      <c r="J550" s="1247"/>
      <c r="K550" s="1138"/>
      <c r="L550" s="1252"/>
      <c r="M550" s="1139"/>
      <c r="N550" s="1140"/>
      <c r="O550" s="1140"/>
      <c r="P550" s="1140"/>
      <c r="Q550" s="1141"/>
      <c r="R550" s="1131"/>
      <c r="S550" s="1131"/>
      <c r="T550" s="1119"/>
      <c r="U550" s="1139"/>
      <c r="V550" s="1140"/>
      <c r="W550" s="1141"/>
      <c r="Y550" s="1429"/>
      <c r="Z550" s="1429"/>
    </row>
    <row r="551" spans="1:26" s="54" customFormat="1" ht="21">
      <c r="A551" s="1137">
        <v>425</v>
      </c>
      <c r="B551" s="1119" t="s">
        <v>2278</v>
      </c>
      <c r="C551" s="1138" t="s">
        <v>2138</v>
      </c>
      <c r="D551" s="1141" t="s">
        <v>548</v>
      </c>
      <c r="E551" s="1138" t="s">
        <v>1975</v>
      </c>
      <c r="F551" s="1119" t="s">
        <v>12</v>
      </c>
      <c r="G551" s="1138" t="s">
        <v>1842</v>
      </c>
      <c r="H551" s="1138" t="s">
        <v>1817</v>
      </c>
      <c r="I551" s="1139">
        <v>2011</v>
      </c>
      <c r="J551" s="1247"/>
      <c r="K551" s="1138" t="s">
        <v>212</v>
      </c>
      <c r="L551" s="1252" t="s">
        <v>13</v>
      </c>
      <c r="M551" s="1139">
        <v>1</v>
      </c>
      <c r="N551" s="1140">
        <v>4348500</v>
      </c>
      <c r="O551" s="1140"/>
      <c r="P551" s="1140"/>
      <c r="Q551" s="1131"/>
      <c r="R551" s="1131"/>
      <c r="S551" s="1131"/>
      <c r="T551" s="1119"/>
      <c r="U551" s="1139">
        <v>1</v>
      </c>
      <c r="V551" s="1140">
        <v>4348500</v>
      </c>
      <c r="W551" s="1131"/>
      <c r="Y551" s="1429"/>
      <c r="Z551" s="1429"/>
    </row>
    <row r="552" spans="1:26" s="54" customFormat="1">
      <c r="A552" s="1137"/>
      <c r="B552" s="1119"/>
      <c r="C552" s="1138"/>
      <c r="D552" s="1141"/>
      <c r="E552" s="1138"/>
      <c r="F552" s="1119"/>
      <c r="G552" s="1138"/>
      <c r="H552" s="1138"/>
      <c r="I552" s="1139"/>
      <c r="J552" s="1247"/>
      <c r="K552" s="1138"/>
      <c r="L552" s="1252"/>
      <c r="M552" s="1119"/>
      <c r="N552" s="1140"/>
      <c r="O552" s="1140"/>
      <c r="P552" s="1140"/>
      <c r="Q552" s="1131"/>
      <c r="R552" s="1131"/>
      <c r="S552" s="1131"/>
      <c r="T552" s="1119"/>
      <c r="U552" s="1119"/>
      <c r="V552" s="1140"/>
      <c r="W552" s="1131"/>
      <c r="Y552" s="1429"/>
      <c r="Z552" s="1429"/>
    </row>
    <row r="553" spans="1:26" s="54" customFormat="1">
      <c r="A553" s="1137">
        <v>426</v>
      </c>
      <c r="B553" s="1119" t="s">
        <v>2279</v>
      </c>
      <c r="C553" s="1379" t="s">
        <v>2147</v>
      </c>
      <c r="D553" s="1141" t="s">
        <v>553</v>
      </c>
      <c r="E553" s="1138" t="s">
        <v>1843</v>
      </c>
      <c r="F553" s="1119" t="s">
        <v>12</v>
      </c>
      <c r="G553" s="1138" t="s">
        <v>1842</v>
      </c>
      <c r="H553" s="1138" t="s">
        <v>1817</v>
      </c>
      <c r="I553" s="1139">
        <v>2008</v>
      </c>
      <c r="J553" s="1247"/>
      <c r="K553" s="1138" t="s">
        <v>1550</v>
      </c>
      <c r="L553" s="1252" t="s">
        <v>13</v>
      </c>
      <c r="M553" s="1139">
        <v>1</v>
      </c>
      <c r="N553" s="1140">
        <v>4950000</v>
      </c>
      <c r="O553" s="1140"/>
      <c r="P553" s="1140"/>
      <c r="Q553" s="1131"/>
      <c r="R553" s="1131"/>
      <c r="S553" s="1131"/>
      <c r="T553" s="1119"/>
      <c r="U553" s="1139">
        <v>1</v>
      </c>
      <c r="V553" s="1140">
        <v>4950000</v>
      </c>
      <c r="W553" s="1131"/>
    </row>
    <row r="554" spans="1:26" s="54" customFormat="1">
      <c r="A554" s="1137">
        <v>427</v>
      </c>
      <c r="B554" s="1119" t="s">
        <v>2279</v>
      </c>
      <c r="C554" s="1379" t="s">
        <v>2138</v>
      </c>
      <c r="D554" s="1141" t="s">
        <v>553</v>
      </c>
      <c r="E554" s="1138" t="s">
        <v>1843</v>
      </c>
      <c r="F554" s="1119" t="s">
        <v>12</v>
      </c>
      <c r="G554" s="1138" t="s">
        <v>1842</v>
      </c>
      <c r="H554" s="1138" t="s">
        <v>1817</v>
      </c>
      <c r="I554" s="1139">
        <v>2008</v>
      </c>
      <c r="J554" s="1247"/>
      <c r="K554" s="1138" t="s">
        <v>1550</v>
      </c>
      <c r="L554" s="1252" t="s">
        <v>13</v>
      </c>
      <c r="M554" s="1139">
        <v>1</v>
      </c>
      <c r="N554" s="1140">
        <v>4950000</v>
      </c>
      <c r="O554" s="1140"/>
      <c r="P554" s="1140"/>
      <c r="Q554" s="1131"/>
      <c r="R554" s="1131"/>
      <c r="S554" s="1131"/>
      <c r="T554" s="1119"/>
      <c r="U554" s="1139">
        <v>1</v>
      </c>
      <c r="V554" s="1140">
        <v>4950000</v>
      </c>
      <c r="W554" s="1131"/>
      <c r="Y554" s="1429"/>
      <c r="Z554" s="1429"/>
    </row>
    <row r="555" spans="1:26" s="54" customFormat="1">
      <c r="A555" s="1137"/>
      <c r="B555" s="1119"/>
      <c r="C555" s="1138"/>
      <c r="D555" s="1141"/>
      <c r="E555" s="1138"/>
      <c r="F555" s="1119"/>
      <c r="G555" s="1138"/>
      <c r="H555" s="1138"/>
      <c r="I555" s="1139"/>
      <c r="J555" s="1247"/>
      <c r="K555" s="1138"/>
      <c r="L555" s="1252"/>
      <c r="M555" s="1139"/>
      <c r="N555" s="1140"/>
      <c r="O555" s="1140"/>
      <c r="P555" s="1140"/>
      <c r="Q555" s="1131"/>
      <c r="R555" s="1131"/>
      <c r="S555" s="1131"/>
      <c r="T555" s="1119"/>
      <c r="U555" s="1139"/>
      <c r="V555" s="1140"/>
      <c r="W555" s="1131"/>
      <c r="Y555" s="1429"/>
      <c r="Z555" s="1429"/>
    </row>
    <row r="556" spans="1:26" s="54" customFormat="1">
      <c r="A556" s="1137">
        <v>428</v>
      </c>
      <c r="B556" s="1119" t="s">
        <v>2280</v>
      </c>
      <c r="C556" s="1379" t="s">
        <v>2147</v>
      </c>
      <c r="D556" s="1141" t="s">
        <v>2281</v>
      </c>
      <c r="E556" s="1138" t="s">
        <v>1844</v>
      </c>
      <c r="F556" s="1119" t="s">
        <v>12</v>
      </c>
      <c r="G556" s="1138" t="s">
        <v>218</v>
      </c>
      <c r="H556" s="1138" t="s">
        <v>1817</v>
      </c>
      <c r="I556" s="1139">
        <v>2006</v>
      </c>
      <c r="J556" s="1247"/>
      <c r="K556" s="1138" t="s">
        <v>2</v>
      </c>
      <c r="L556" s="1252" t="s">
        <v>13</v>
      </c>
      <c r="M556" s="1139">
        <v>1</v>
      </c>
      <c r="N556" s="1140">
        <v>5000000</v>
      </c>
      <c r="O556" s="1140"/>
      <c r="P556" s="1140"/>
      <c r="Q556" s="1131"/>
      <c r="R556" s="1131"/>
      <c r="S556" s="1131"/>
      <c r="T556" s="1119"/>
      <c r="U556" s="1139">
        <v>1</v>
      </c>
      <c r="V556" s="1140">
        <v>5000000</v>
      </c>
      <c r="W556" s="1131"/>
      <c r="Y556" s="1429"/>
      <c r="Z556" s="1429"/>
    </row>
    <row r="557" spans="1:26" s="54" customFormat="1">
      <c r="A557" s="1137">
        <v>429</v>
      </c>
      <c r="B557" s="1119" t="s">
        <v>2280</v>
      </c>
      <c r="C557" s="1379" t="s">
        <v>2138</v>
      </c>
      <c r="D557" s="1141" t="s">
        <v>2281</v>
      </c>
      <c r="E557" s="1138" t="s">
        <v>1844</v>
      </c>
      <c r="F557" s="1119" t="s">
        <v>12</v>
      </c>
      <c r="G557" s="1138" t="s">
        <v>218</v>
      </c>
      <c r="H557" s="1138" t="s">
        <v>1817</v>
      </c>
      <c r="I557" s="1139">
        <v>2006</v>
      </c>
      <c r="J557" s="1247"/>
      <c r="K557" s="1138" t="s">
        <v>2</v>
      </c>
      <c r="L557" s="1252" t="s">
        <v>13</v>
      </c>
      <c r="M557" s="1139">
        <v>1</v>
      </c>
      <c r="N557" s="1140">
        <v>5000000</v>
      </c>
      <c r="O557" s="1140"/>
      <c r="P557" s="1140"/>
      <c r="Q557" s="1131"/>
      <c r="R557" s="1131"/>
      <c r="S557" s="1131"/>
      <c r="T557" s="1119"/>
      <c r="U557" s="1139">
        <v>1</v>
      </c>
      <c r="V557" s="1140">
        <v>5000000</v>
      </c>
      <c r="W557" s="1131"/>
    </row>
    <row r="558" spans="1:26" s="54" customFormat="1">
      <c r="A558" s="998"/>
      <c r="B558" s="1119"/>
      <c r="C558" s="1138"/>
      <c r="D558" s="1141"/>
      <c r="E558" s="1138"/>
      <c r="F558" s="1119"/>
      <c r="G558" s="1138"/>
      <c r="H558" s="1138"/>
      <c r="I558" s="1139"/>
      <c r="J558" s="1247"/>
      <c r="K558" s="1138"/>
      <c r="L558" s="1252"/>
      <c r="M558" s="1139"/>
      <c r="N558" s="1140"/>
      <c r="O558" s="1140"/>
      <c r="P558" s="1140"/>
      <c r="Q558" s="1131"/>
      <c r="R558" s="1131"/>
      <c r="S558" s="1131"/>
      <c r="T558" s="1119"/>
      <c r="U558" s="1139"/>
      <c r="V558" s="1140"/>
      <c r="W558" s="1131"/>
      <c r="Y558" s="1429"/>
      <c r="Z558" s="1429"/>
    </row>
    <row r="559" spans="1:26" s="54" customFormat="1">
      <c r="A559" s="1137">
        <v>430</v>
      </c>
      <c r="B559" s="1119" t="s">
        <v>2280</v>
      </c>
      <c r="C559" s="1379" t="s">
        <v>2147</v>
      </c>
      <c r="D559" s="1141" t="s">
        <v>2281</v>
      </c>
      <c r="E559" s="1138" t="s">
        <v>1843</v>
      </c>
      <c r="F559" s="1119" t="s">
        <v>12</v>
      </c>
      <c r="G559" s="1138" t="s">
        <v>218</v>
      </c>
      <c r="H559" s="1138" t="s">
        <v>1817</v>
      </c>
      <c r="I559" s="1139">
        <v>2006</v>
      </c>
      <c r="J559" s="1247"/>
      <c r="K559" s="1138" t="s">
        <v>2</v>
      </c>
      <c r="L559" s="1252" t="s">
        <v>13</v>
      </c>
      <c r="M559" s="1139">
        <v>1</v>
      </c>
      <c r="N559" s="1140">
        <v>9850000</v>
      </c>
      <c r="O559" s="1140"/>
      <c r="P559" s="1140"/>
      <c r="Q559" s="1131"/>
      <c r="R559" s="1131"/>
      <c r="S559" s="1131"/>
      <c r="T559" s="1119"/>
      <c r="U559" s="1139">
        <v>1</v>
      </c>
      <c r="V559" s="1140">
        <v>9850000</v>
      </c>
      <c r="W559" s="1131"/>
      <c r="Y559" s="1429"/>
      <c r="Z559" s="1429"/>
    </row>
    <row r="560" spans="1:26" s="54" customFormat="1">
      <c r="A560" s="1137">
        <v>431</v>
      </c>
      <c r="B560" s="1119" t="s">
        <v>2280</v>
      </c>
      <c r="C560" s="1379" t="s">
        <v>2138</v>
      </c>
      <c r="D560" s="1141" t="s">
        <v>2281</v>
      </c>
      <c r="E560" s="1138" t="s">
        <v>1843</v>
      </c>
      <c r="F560" s="1119" t="s">
        <v>12</v>
      </c>
      <c r="G560" s="1138" t="s">
        <v>218</v>
      </c>
      <c r="H560" s="1138" t="s">
        <v>1817</v>
      </c>
      <c r="I560" s="1139">
        <v>2006</v>
      </c>
      <c r="J560" s="1247"/>
      <c r="K560" s="1138" t="s">
        <v>2</v>
      </c>
      <c r="L560" s="1252" t="s">
        <v>13</v>
      </c>
      <c r="M560" s="1139">
        <v>1</v>
      </c>
      <c r="N560" s="1140">
        <v>9850000</v>
      </c>
      <c r="O560" s="1140"/>
      <c r="P560" s="1140"/>
      <c r="Q560" s="1131"/>
      <c r="R560" s="1131"/>
      <c r="S560" s="1131"/>
      <c r="T560" s="1119"/>
      <c r="U560" s="1139">
        <v>1</v>
      </c>
      <c r="V560" s="1140">
        <v>9850000</v>
      </c>
      <c r="W560" s="1131"/>
      <c r="Y560" s="1429"/>
      <c r="Z560" s="1429"/>
    </row>
    <row r="561" spans="1:26" s="54" customFormat="1">
      <c r="A561" s="1137">
        <v>432</v>
      </c>
      <c r="B561" s="1119" t="s">
        <v>2280</v>
      </c>
      <c r="C561" s="1379" t="s">
        <v>2140</v>
      </c>
      <c r="D561" s="1141" t="s">
        <v>2281</v>
      </c>
      <c r="E561" s="1138" t="s">
        <v>1843</v>
      </c>
      <c r="F561" s="1119" t="s">
        <v>12</v>
      </c>
      <c r="G561" s="1138" t="s">
        <v>218</v>
      </c>
      <c r="H561" s="1138" t="s">
        <v>1817</v>
      </c>
      <c r="I561" s="1139">
        <v>2006</v>
      </c>
      <c r="J561" s="1247"/>
      <c r="K561" s="1138" t="s">
        <v>2</v>
      </c>
      <c r="L561" s="1252" t="s">
        <v>13</v>
      </c>
      <c r="M561" s="1139">
        <v>1</v>
      </c>
      <c r="N561" s="1140">
        <v>9850000</v>
      </c>
      <c r="O561" s="1140"/>
      <c r="P561" s="1140"/>
      <c r="Q561" s="1131"/>
      <c r="R561" s="1131"/>
      <c r="S561" s="1131"/>
      <c r="T561" s="1119"/>
      <c r="U561" s="1139">
        <v>1</v>
      </c>
      <c r="V561" s="1140">
        <v>9850000</v>
      </c>
      <c r="W561" s="1131"/>
    </row>
    <row r="562" spans="1:26" s="54" customFormat="1">
      <c r="A562" s="998"/>
      <c r="B562" s="1119"/>
      <c r="C562" s="1138"/>
      <c r="D562" s="1141"/>
      <c r="E562" s="1138"/>
      <c r="F562" s="1119"/>
      <c r="G562" s="1138"/>
      <c r="H562" s="1138"/>
      <c r="I562" s="1139"/>
      <c r="J562" s="1247"/>
      <c r="K562" s="1138"/>
      <c r="L562" s="1252"/>
      <c r="M562" s="1119"/>
      <c r="N562" s="1131"/>
      <c r="O562" s="1131"/>
      <c r="P562" s="1131"/>
      <c r="Q562" s="1131"/>
      <c r="R562" s="1131"/>
      <c r="S562" s="1131"/>
      <c r="T562" s="1119"/>
      <c r="U562" s="1119"/>
      <c r="V562" s="1131"/>
      <c r="W562" s="1131"/>
      <c r="Y562" s="1429"/>
      <c r="Z562" s="1429"/>
    </row>
    <row r="563" spans="1:26" s="54" customFormat="1">
      <c r="A563" s="1137">
        <v>434</v>
      </c>
      <c r="B563" s="1119" t="s">
        <v>2280</v>
      </c>
      <c r="C563" s="1379" t="s">
        <v>2147</v>
      </c>
      <c r="D563" s="1141" t="s">
        <v>2281</v>
      </c>
      <c r="E563" s="1138" t="s">
        <v>1844</v>
      </c>
      <c r="F563" s="1119" t="s">
        <v>12</v>
      </c>
      <c r="G563" s="1138" t="s">
        <v>218</v>
      </c>
      <c r="H563" s="1138" t="s">
        <v>1817</v>
      </c>
      <c r="I563" s="1139">
        <v>2009</v>
      </c>
      <c r="J563" s="1247"/>
      <c r="K563" s="1138" t="s">
        <v>2</v>
      </c>
      <c r="L563" s="1252" t="s">
        <v>1914</v>
      </c>
      <c r="M563" s="1139">
        <v>1</v>
      </c>
      <c r="N563" s="1140">
        <v>4070000</v>
      </c>
      <c r="O563" s="1140"/>
      <c r="P563" s="1140"/>
      <c r="Q563" s="1141"/>
      <c r="R563" s="1131"/>
      <c r="S563" s="1131"/>
      <c r="T563" s="1119"/>
      <c r="U563" s="1139">
        <v>1</v>
      </c>
      <c r="V563" s="1140">
        <v>4070000</v>
      </c>
      <c r="W563" s="1141" t="s">
        <v>2199</v>
      </c>
    </row>
    <row r="564" spans="1:26" s="54" customFormat="1">
      <c r="A564" s="1137">
        <v>435</v>
      </c>
      <c r="B564" s="1119" t="s">
        <v>2280</v>
      </c>
      <c r="C564" s="1379" t="s">
        <v>2138</v>
      </c>
      <c r="D564" s="1141" t="s">
        <v>2281</v>
      </c>
      <c r="E564" s="1138" t="s">
        <v>1844</v>
      </c>
      <c r="F564" s="1119" t="s">
        <v>12</v>
      </c>
      <c r="G564" s="1138" t="s">
        <v>218</v>
      </c>
      <c r="H564" s="1138" t="s">
        <v>1817</v>
      </c>
      <c r="I564" s="1139">
        <v>2009</v>
      </c>
      <c r="J564" s="1247"/>
      <c r="K564" s="1138" t="s">
        <v>2</v>
      </c>
      <c r="L564" s="1252" t="s">
        <v>1914</v>
      </c>
      <c r="M564" s="1139">
        <v>1</v>
      </c>
      <c r="N564" s="1140">
        <v>4070000</v>
      </c>
      <c r="O564" s="1140"/>
      <c r="P564" s="1140"/>
      <c r="Q564" s="1141"/>
      <c r="R564" s="1131"/>
      <c r="S564" s="1131"/>
      <c r="T564" s="1119"/>
      <c r="U564" s="1139">
        <v>1</v>
      </c>
      <c r="V564" s="1140">
        <v>4070000</v>
      </c>
      <c r="W564" s="1141"/>
      <c r="Y564" s="1429"/>
      <c r="Z564" s="1429"/>
    </row>
    <row r="565" spans="1:26" s="54" customFormat="1">
      <c r="A565" s="998"/>
      <c r="B565" s="1119"/>
      <c r="C565" s="1138"/>
      <c r="D565" s="1141"/>
      <c r="E565" s="1138"/>
      <c r="F565" s="1119"/>
      <c r="G565" s="1138"/>
      <c r="H565" s="1138"/>
      <c r="I565" s="1139"/>
      <c r="J565" s="1247"/>
      <c r="K565" s="1138"/>
      <c r="L565" s="1252"/>
      <c r="M565" s="1139"/>
      <c r="N565" s="1140"/>
      <c r="O565" s="1140"/>
      <c r="P565" s="1140"/>
      <c r="Q565" s="1141"/>
      <c r="R565" s="1131"/>
      <c r="S565" s="1131"/>
      <c r="T565" s="1119"/>
      <c r="U565" s="1139"/>
      <c r="V565" s="1140"/>
      <c r="W565" s="1141"/>
      <c r="Y565" s="1429"/>
      <c r="Z565" s="1429"/>
    </row>
    <row r="566" spans="1:26" s="54" customFormat="1">
      <c r="A566" s="1137">
        <v>436</v>
      </c>
      <c r="B566" s="1119" t="s">
        <v>2280</v>
      </c>
      <c r="C566" s="1379" t="s">
        <v>2147</v>
      </c>
      <c r="D566" s="1141" t="s">
        <v>2281</v>
      </c>
      <c r="E566" s="1138" t="s">
        <v>1844</v>
      </c>
      <c r="F566" s="1119" t="s">
        <v>12</v>
      </c>
      <c r="G566" s="1138" t="s">
        <v>218</v>
      </c>
      <c r="H566" s="1138" t="s">
        <v>1817</v>
      </c>
      <c r="I566" s="1139">
        <v>2009</v>
      </c>
      <c r="J566" s="1247"/>
      <c r="K566" s="1138" t="s">
        <v>2</v>
      </c>
      <c r="L566" s="1252" t="s">
        <v>13</v>
      </c>
      <c r="M566" s="1139">
        <v>1</v>
      </c>
      <c r="N566" s="1140">
        <v>4070000</v>
      </c>
      <c r="O566" s="1140"/>
      <c r="P566" s="1140"/>
      <c r="Q566" s="1131"/>
      <c r="R566" s="1131"/>
      <c r="S566" s="1131"/>
      <c r="T566" s="1119"/>
      <c r="U566" s="1139">
        <v>1</v>
      </c>
      <c r="V566" s="1140">
        <v>4070000</v>
      </c>
      <c r="W566" s="1131"/>
      <c r="Y566" s="1429"/>
      <c r="Z566" s="1429"/>
    </row>
    <row r="567" spans="1:26" s="54" customFormat="1">
      <c r="A567" s="1137">
        <v>437</v>
      </c>
      <c r="B567" s="1119" t="s">
        <v>2280</v>
      </c>
      <c r="C567" s="1379" t="s">
        <v>2138</v>
      </c>
      <c r="D567" s="1141" t="s">
        <v>2281</v>
      </c>
      <c r="E567" s="1138" t="s">
        <v>1844</v>
      </c>
      <c r="F567" s="1119" t="s">
        <v>12</v>
      </c>
      <c r="G567" s="1138" t="s">
        <v>218</v>
      </c>
      <c r="H567" s="1138" t="s">
        <v>1817</v>
      </c>
      <c r="I567" s="1139">
        <v>2009</v>
      </c>
      <c r="J567" s="1247"/>
      <c r="K567" s="1138" t="s">
        <v>2</v>
      </c>
      <c r="L567" s="1252" t="s">
        <v>13</v>
      </c>
      <c r="M567" s="1139">
        <v>1</v>
      </c>
      <c r="N567" s="1140">
        <v>4070000</v>
      </c>
      <c r="O567" s="1140"/>
      <c r="P567" s="1140"/>
      <c r="Q567" s="1131"/>
      <c r="R567" s="1131"/>
      <c r="S567" s="1131"/>
      <c r="T567" s="1119"/>
      <c r="U567" s="1139">
        <v>1</v>
      </c>
      <c r="V567" s="1140">
        <v>4070000</v>
      </c>
      <c r="W567" s="1131"/>
    </row>
    <row r="568" spans="1:26" s="54" customFormat="1">
      <c r="A568" s="1137">
        <v>438</v>
      </c>
      <c r="B568" s="1119" t="s">
        <v>2280</v>
      </c>
      <c r="C568" s="1379" t="s">
        <v>2140</v>
      </c>
      <c r="D568" s="1141" t="s">
        <v>2281</v>
      </c>
      <c r="E568" s="1138" t="s">
        <v>1844</v>
      </c>
      <c r="F568" s="1119" t="s">
        <v>12</v>
      </c>
      <c r="G568" s="1138" t="s">
        <v>218</v>
      </c>
      <c r="H568" s="1138" t="s">
        <v>1817</v>
      </c>
      <c r="I568" s="1139">
        <v>2009</v>
      </c>
      <c r="J568" s="1247"/>
      <c r="K568" s="1138" t="s">
        <v>2</v>
      </c>
      <c r="L568" s="1252" t="s">
        <v>13</v>
      </c>
      <c r="M568" s="1139">
        <v>1</v>
      </c>
      <c r="N568" s="1140">
        <v>4070000</v>
      </c>
      <c r="O568" s="1140"/>
      <c r="P568" s="1140"/>
      <c r="Q568" s="1131"/>
      <c r="R568" s="1131"/>
      <c r="S568" s="1131"/>
      <c r="T568" s="1119"/>
      <c r="U568" s="1139">
        <v>1</v>
      </c>
      <c r="V568" s="1140">
        <v>4070000</v>
      </c>
      <c r="W568" s="1131"/>
      <c r="Y568" s="1429"/>
      <c r="Z568" s="1429"/>
    </row>
    <row r="569" spans="1:26" s="54" customFormat="1">
      <c r="A569" s="1137">
        <v>439</v>
      </c>
      <c r="B569" s="1119" t="s">
        <v>2280</v>
      </c>
      <c r="C569" s="1379" t="s">
        <v>2152</v>
      </c>
      <c r="D569" s="1141" t="s">
        <v>2281</v>
      </c>
      <c r="E569" s="1138" t="s">
        <v>1844</v>
      </c>
      <c r="F569" s="1119" t="s">
        <v>12</v>
      </c>
      <c r="G569" s="1138" t="s">
        <v>218</v>
      </c>
      <c r="H569" s="1138" t="s">
        <v>1817</v>
      </c>
      <c r="I569" s="1139">
        <v>2009</v>
      </c>
      <c r="J569" s="1247"/>
      <c r="K569" s="1138" t="s">
        <v>2</v>
      </c>
      <c r="L569" s="1252" t="s">
        <v>13</v>
      </c>
      <c r="M569" s="1139">
        <v>1</v>
      </c>
      <c r="N569" s="1140">
        <v>4070000</v>
      </c>
      <c r="O569" s="1140"/>
      <c r="P569" s="1140"/>
      <c r="Q569" s="1131"/>
      <c r="R569" s="1131"/>
      <c r="S569" s="1131"/>
      <c r="T569" s="1119"/>
      <c r="U569" s="1139">
        <v>1</v>
      </c>
      <c r="V569" s="1140">
        <v>4070000</v>
      </c>
      <c r="W569" s="1131"/>
      <c r="Y569" s="1429"/>
      <c r="Z569" s="1429"/>
    </row>
    <row r="570" spans="1:26" s="54" customFormat="1">
      <c r="A570" s="1137">
        <v>440</v>
      </c>
      <c r="B570" s="1119" t="s">
        <v>2280</v>
      </c>
      <c r="C570" s="1379" t="s">
        <v>2169</v>
      </c>
      <c r="D570" s="1141" t="s">
        <v>2281</v>
      </c>
      <c r="E570" s="1138" t="s">
        <v>1844</v>
      </c>
      <c r="F570" s="1119" t="s">
        <v>12</v>
      </c>
      <c r="G570" s="1138" t="s">
        <v>218</v>
      </c>
      <c r="H570" s="1138" t="s">
        <v>1817</v>
      </c>
      <c r="I570" s="1139">
        <v>2009</v>
      </c>
      <c r="J570" s="1247"/>
      <c r="K570" s="1138" t="s">
        <v>2</v>
      </c>
      <c r="L570" s="1252" t="s">
        <v>13</v>
      </c>
      <c r="M570" s="1139">
        <v>1</v>
      </c>
      <c r="N570" s="1140">
        <v>4070000</v>
      </c>
      <c r="O570" s="1140"/>
      <c r="P570" s="1140"/>
      <c r="Q570" s="1131"/>
      <c r="R570" s="1131"/>
      <c r="S570" s="1131"/>
      <c r="T570" s="1119"/>
      <c r="U570" s="1139">
        <v>1</v>
      </c>
      <c r="V570" s="1140">
        <v>4070000</v>
      </c>
      <c r="W570" s="1131"/>
      <c r="Y570" s="1429"/>
      <c r="Z570" s="1429"/>
    </row>
    <row r="571" spans="1:26" s="54" customFormat="1">
      <c r="A571" s="998"/>
      <c r="B571" s="1119"/>
      <c r="C571" s="1138"/>
      <c r="D571" s="1141"/>
      <c r="E571" s="1138"/>
      <c r="F571" s="1119"/>
      <c r="G571" s="1138"/>
      <c r="H571" s="1138"/>
      <c r="I571" s="1139"/>
      <c r="J571" s="1247"/>
      <c r="K571" s="1138"/>
      <c r="L571" s="1252"/>
      <c r="M571" s="1119"/>
      <c r="N571" s="1131"/>
      <c r="O571" s="1131"/>
      <c r="P571" s="1131"/>
      <c r="Q571" s="1131"/>
      <c r="R571" s="1131"/>
      <c r="S571" s="1131"/>
      <c r="T571" s="1119"/>
      <c r="U571" s="1119"/>
      <c r="V571" s="1131"/>
      <c r="W571" s="1131"/>
    </row>
    <row r="572" spans="1:26" s="54" customFormat="1">
      <c r="A572" s="1137">
        <v>441</v>
      </c>
      <c r="B572" s="1119" t="s">
        <v>2280</v>
      </c>
      <c r="C572" s="1379" t="s">
        <v>2147</v>
      </c>
      <c r="D572" s="1141" t="s">
        <v>2281</v>
      </c>
      <c r="E572" s="1138" t="s">
        <v>565</v>
      </c>
      <c r="F572" s="1119" t="s">
        <v>12</v>
      </c>
      <c r="G572" s="1138" t="s">
        <v>218</v>
      </c>
      <c r="H572" s="1138" t="s">
        <v>1817</v>
      </c>
      <c r="I572" s="1139">
        <v>2011</v>
      </c>
      <c r="J572" s="1247"/>
      <c r="K572" s="1138" t="s">
        <v>2</v>
      </c>
      <c r="L572" s="1252" t="s">
        <v>13</v>
      </c>
      <c r="M572" s="1139">
        <v>1</v>
      </c>
      <c r="N572" s="1140">
        <v>4990304</v>
      </c>
      <c r="O572" s="1140"/>
      <c r="P572" s="1140"/>
      <c r="Q572" s="1131"/>
      <c r="R572" s="1131"/>
      <c r="S572" s="1131"/>
      <c r="T572" s="1119"/>
      <c r="U572" s="1139">
        <v>1</v>
      </c>
      <c r="V572" s="1140">
        <v>4990304</v>
      </c>
      <c r="W572" s="1131"/>
      <c r="Y572" s="1429"/>
      <c r="Z572" s="1429"/>
    </row>
    <row r="573" spans="1:26" s="54" customFormat="1">
      <c r="A573" s="1137">
        <v>442</v>
      </c>
      <c r="B573" s="1119" t="s">
        <v>2280</v>
      </c>
      <c r="C573" s="1379" t="s">
        <v>2138</v>
      </c>
      <c r="D573" s="1141" t="s">
        <v>2281</v>
      </c>
      <c r="E573" s="1138" t="s">
        <v>565</v>
      </c>
      <c r="F573" s="1119" t="s">
        <v>12</v>
      </c>
      <c r="G573" s="1138" t="s">
        <v>218</v>
      </c>
      <c r="H573" s="1138" t="s">
        <v>1817</v>
      </c>
      <c r="I573" s="1139">
        <v>2011</v>
      </c>
      <c r="J573" s="1247"/>
      <c r="K573" s="1138" t="s">
        <v>2</v>
      </c>
      <c r="L573" s="1252" t="s">
        <v>13</v>
      </c>
      <c r="M573" s="1139">
        <v>1</v>
      </c>
      <c r="N573" s="1140">
        <v>4990304</v>
      </c>
      <c r="O573" s="1140"/>
      <c r="P573" s="1140"/>
      <c r="Q573" s="1131"/>
      <c r="R573" s="1131"/>
      <c r="S573" s="1131"/>
      <c r="T573" s="1119"/>
      <c r="U573" s="1139">
        <v>1</v>
      </c>
      <c r="V573" s="1140">
        <v>4990304</v>
      </c>
      <c r="W573" s="1131"/>
      <c r="Y573" s="1429"/>
      <c r="Z573" s="1429"/>
    </row>
    <row r="574" spans="1:26" s="54" customFormat="1">
      <c r="A574" s="1137">
        <v>443</v>
      </c>
      <c r="B574" s="1119" t="s">
        <v>2280</v>
      </c>
      <c r="C574" s="1379" t="s">
        <v>2140</v>
      </c>
      <c r="D574" s="1141" t="s">
        <v>2281</v>
      </c>
      <c r="E574" s="1138" t="s">
        <v>565</v>
      </c>
      <c r="F574" s="1119" t="s">
        <v>12</v>
      </c>
      <c r="G574" s="1138" t="s">
        <v>218</v>
      </c>
      <c r="H574" s="1138" t="s">
        <v>1817</v>
      </c>
      <c r="I574" s="1139">
        <v>2011</v>
      </c>
      <c r="J574" s="1247"/>
      <c r="K574" s="1138" t="s">
        <v>2</v>
      </c>
      <c r="L574" s="1252" t="s">
        <v>13</v>
      </c>
      <c r="M574" s="1139">
        <v>1</v>
      </c>
      <c r="N574" s="1140">
        <v>7134696</v>
      </c>
      <c r="O574" s="1140"/>
      <c r="P574" s="1140"/>
      <c r="Q574" s="1131"/>
      <c r="R574" s="1131"/>
      <c r="S574" s="1131"/>
      <c r="T574" s="1119"/>
      <c r="U574" s="1139">
        <v>1</v>
      </c>
      <c r="V574" s="1140">
        <v>7134696</v>
      </c>
      <c r="W574" s="1131"/>
      <c r="Y574" s="1429"/>
      <c r="Z574" s="1429"/>
    </row>
    <row r="575" spans="1:26" s="54" customFormat="1">
      <c r="A575" s="998"/>
      <c r="B575" s="1119"/>
      <c r="C575" s="1138"/>
      <c r="D575" s="1141"/>
      <c r="E575" s="1138"/>
      <c r="F575" s="1119"/>
      <c r="G575" s="1138"/>
      <c r="H575" s="1138"/>
      <c r="I575" s="1139"/>
      <c r="J575" s="1247"/>
      <c r="K575" s="1138"/>
      <c r="L575" s="1252"/>
      <c r="M575" s="1119"/>
      <c r="N575" s="1131"/>
      <c r="O575" s="1131"/>
      <c r="P575" s="1131"/>
      <c r="Q575" s="1131"/>
      <c r="R575" s="1131"/>
      <c r="S575" s="1131"/>
      <c r="T575" s="1119"/>
      <c r="U575" s="1119"/>
      <c r="V575" s="1131"/>
      <c r="W575" s="1131"/>
    </row>
    <row r="576" spans="1:26" s="54" customFormat="1">
      <c r="A576" s="1137">
        <v>445</v>
      </c>
      <c r="B576" s="1119" t="s">
        <v>2280</v>
      </c>
      <c r="C576" s="1379" t="s">
        <v>2147</v>
      </c>
      <c r="D576" s="1141" t="s">
        <v>2281</v>
      </c>
      <c r="E576" s="1138" t="s">
        <v>12</v>
      </c>
      <c r="F576" s="1119" t="s">
        <v>12</v>
      </c>
      <c r="G576" s="1138" t="s">
        <v>1837</v>
      </c>
      <c r="H576" s="1138" t="s">
        <v>1817</v>
      </c>
      <c r="I576" s="1139">
        <v>2014</v>
      </c>
      <c r="J576" s="1247"/>
      <c r="K576" s="1138" t="s">
        <v>2</v>
      </c>
      <c r="L576" s="1252" t="s">
        <v>13</v>
      </c>
      <c r="M576" s="1139">
        <v>1</v>
      </c>
      <c r="N576" s="1140">
        <v>7333680</v>
      </c>
      <c r="O576" s="1140"/>
      <c r="P576" s="1140"/>
      <c r="Q576" s="1141"/>
      <c r="R576" s="1131"/>
      <c r="S576" s="1131"/>
      <c r="T576" s="1119"/>
      <c r="U576" s="1139">
        <v>1</v>
      </c>
      <c r="V576" s="1140">
        <v>7333680</v>
      </c>
      <c r="W576" s="1141" t="s">
        <v>2283</v>
      </c>
      <c r="Y576" s="1429"/>
      <c r="Z576" s="1429"/>
    </row>
    <row r="577" spans="1:26" s="54" customFormat="1">
      <c r="A577" s="1137">
        <v>446</v>
      </c>
      <c r="B577" s="1119" t="s">
        <v>2280</v>
      </c>
      <c r="C577" s="1379" t="s">
        <v>2138</v>
      </c>
      <c r="D577" s="1141" t="s">
        <v>2281</v>
      </c>
      <c r="E577" s="1138" t="s">
        <v>12</v>
      </c>
      <c r="F577" s="1119" t="s">
        <v>12</v>
      </c>
      <c r="G577" s="1138" t="s">
        <v>1837</v>
      </c>
      <c r="H577" s="1138" t="s">
        <v>1817</v>
      </c>
      <c r="I577" s="1139">
        <v>2014</v>
      </c>
      <c r="J577" s="1247"/>
      <c r="K577" s="1138" t="s">
        <v>2</v>
      </c>
      <c r="L577" s="1252" t="s">
        <v>13</v>
      </c>
      <c r="M577" s="1139">
        <v>1</v>
      </c>
      <c r="N577" s="1140">
        <v>7333680</v>
      </c>
      <c r="O577" s="1140"/>
      <c r="P577" s="1140"/>
      <c r="Q577" s="1141"/>
      <c r="R577" s="1131"/>
      <c r="S577" s="1131"/>
      <c r="T577" s="1119"/>
      <c r="U577" s="1139">
        <v>1</v>
      </c>
      <c r="V577" s="1140">
        <v>7333680</v>
      </c>
      <c r="W577" s="1141"/>
    </row>
    <row r="578" spans="1:26" s="54" customFormat="1">
      <c r="A578" s="998"/>
      <c r="B578" s="1119"/>
      <c r="C578" s="1138"/>
      <c r="D578" s="1141"/>
      <c r="E578" s="1138"/>
      <c r="F578" s="1119"/>
      <c r="G578" s="1138"/>
      <c r="H578" s="1138"/>
      <c r="I578" s="1139"/>
      <c r="J578" s="1247"/>
      <c r="K578" s="1138"/>
      <c r="L578" s="1252"/>
      <c r="M578" s="1119"/>
      <c r="N578" s="1131"/>
      <c r="O578" s="1131"/>
      <c r="P578" s="1131"/>
      <c r="Q578" s="1141"/>
      <c r="R578" s="1131"/>
      <c r="S578" s="1131"/>
      <c r="T578" s="1119"/>
      <c r="U578" s="1119"/>
      <c r="V578" s="1131"/>
      <c r="W578" s="1141"/>
      <c r="Y578" s="1429"/>
      <c r="Z578" s="1429"/>
    </row>
    <row r="579" spans="1:26" s="54" customFormat="1">
      <c r="A579" s="1137">
        <v>447</v>
      </c>
      <c r="B579" s="1119" t="s">
        <v>2280</v>
      </c>
      <c r="C579" s="1379" t="s">
        <v>2147</v>
      </c>
      <c r="D579" s="1141" t="s">
        <v>2281</v>
      </c>
      <c r="E579" s="1138" t="s">
        <v>12</v>
      </c>
      <c r="F579" s="1119" t="s">
        <v>12</v>
      </c>
      <c r="G579" s="1138" t="s">
        <v>1837</v>
      </c>
      <c r="H579" s="1138" t="s">
        <v>1817</v>
      </c>
      <c r="I579" s="1139">
        <v>2014</v>
      </c>
      <c r="J579" s="1247"/>
      <c r="K579" s="1138" t="s">
        <v>2</v>
      </c>
      <c r="L579" s="1252" t="s">
        <v>13</v>
      </c>
      <c r="M579" s="1139">
        <v>1</v>
      </c>
      <c r="N579" s="1140">
        <v>4131650</v>
      </c>
      <c r="O579" s="1140"/>
      <c r="P579" s="1140"/>
      <c r="Q579" s="1131"/>
      <c r="R579" s="1131"/>
      <c r="S579" s="1131"/>
      <c r="T579" s="1119"/>
      <c r="U579" s="1139">
        <v>1</v>
      </c>
      <c r="V579" s="1140">
        <v>4131650</v>
      </c>
      <c r="W579" s="1131"/>
      <c r="Y579" s="1429"/>
      <c r="Z579" s="1429"/>
    </row>
    <row r="580" spans="1:26" s="54" customFormat="1">
      <c r="A580" s="1137">
        <v>448</v>
      </c>
      <c r="B580" s="1119" t="s">
        <v>2280</v>
      </c>
      <c r="C580" s="1379" t="s">
        <v>2138</v>
      </c>
      <c r="D580" s="1141" t="s">
        <v>2281</v>
      </c>
      <c r="E580" s="1138" t="s">
        <v>12</v>
      </c>
      <c r="F580" s="1119" t="s">
        <v>12</v>
      </c>
      <c r="G580" s="1138" t="s">
        <v>1837</v>
      </c>
      <c r="H580" s="1138" t="s">
        <v>1817</v>
      </c>
      <c r="I580" s="1139">
        <v>2014</v>
      </c>
      <c r="J580" s="1247"/>
      <c r="K580" s="1138" t="s">
        <v>2</v>
      </c>
      <c r="L580" s="1252" t="s">
        <v>13</v>
      </c>
      <c r="M580" s="1139">
        <v>1</v>
      </c>
      <c r="N580" s="1140">
        <v>4131650</v>
      </c>
      <c r="O580" s="1140"/>
      <c r="P580" s="1140"/>
      <c r="Q580" s="1131"/>
      <c r="R580" s="1131"/>
      <c r="S580" s="1131"/>
      <c r="T580" s="1119"/>
      <c r="U580" s="1139">
        <v>1</v>
      </c>
      <c r="V580" s="1140">
        <v>4131650</v>
      </c>
      <c r="W580" s="1131"/>
      <c r="Y580" s="1429"/>
      <c r="Z580" s="1429"/>
    </row>
    <row r="581" spans="1:26" s="54" customFormat="1">
      <c r="A581" s="1137">
        <v>449</v>
      </c>
      <c r="B581" s="1119" t="s">
        <v>2280</v>
      </c>
      <c r="C581" s="1379" t="s">
        <v>2140</v>
      </c>
      <c r="D581" s="1141" t="s">
        <v>2281</v>
      </c>
      <c r="E581" s="1138" t="s">
        <v>12</v>
      </c>
      <c r="F581" s="1119" t="s">
        <v>12</v>
      </c>
      <c r="G581" s="1138" t="s">
        <v>1837</v>
      </c>
      <c r="H581" s="1138" t="s">
        <v>1817</v>
      </c>
      <c r="I581" s="1139">
        <v>2014</v>
      </c>
      <c r="J581" s="1247"/>
      <c r="K581" s="1138" t="s">
        <v>2</v>
      </c>
      <c r="L581" s="1252" t="s">
        <v>13</v>
      </c>
      <c r="M581" s="1139">
        <v>1</v>
      </c>
      <c r="N581" s="1140">
        <v>4131650</v>
      </c>
      <c r="O581" s="1140"/>
      <c r="P581" s="1140"/>
      <c r="Q581" s="1131"/>
      <c r="R581" s="1131"/>
      <c r="S581" s="1131"/>
      <c r="T581" s="1119"/>
      <c r="U581" s="1139">
        <v>1</v>
      </c>
      <c r="V581" s="1140">
        <v>4131650</v>
      </c>
      <c r="W581" s="1131"/>
    </row>
    <row r="582" spans="1:26" s="54" customFormat="1">
      <c r="A582" s="1137">
        <v>450</v>
      </c>
      <c r="B582" s="1119" t="s">
        <v>2280</v>
      </c>
      <c r="C582" s="1379" t="s">
        <v>2152</v>
      </c>
      <c r="D582" s="1141" t="s">
        <v>2281</v>
      </c>
      <c r="E582" s="1138" t="s">
        <v>12</v>
      </c>
      <c r="F582" s="1119" t="s">
        <v>12</v>
      </c>
      <c r="G582" s="1138" t="s">
        <v>1837</v>
      </c>
      <c r="H582" s="1138" t="s">
        <v>1817</v>
      </c>
      <c r="I582" s="1139">
        <v>2014</v>
      </c>
      <c r="J582" s="1247"/>
      <c r="K582" s="1138" t="s">
        <v>2</v>
      </c>
      <c r="L582" s="1252" t="s">
        <v>13</v>
      </c>
      <c r="M582" s="1139">
        <v>1</v>
      </c>
      <c r="N582" s="1140">
        <v>4131650</v>
      </c>
      <c r="O582" s="1140"/>
      <c r="P582" s="1140"/>
      <c r="Q582" s="1131"/>
      <c r="R582" s="1131"/>
      <c r="S582" s="1131"/>
      <c r="T582" s="1119"/>
      <c r="U582" s="1139">
        <v>1</v>
      </c>
      <c r="V582" s="1140">
        <v>4131650</v>
      </c>
      <c r="W582" s="1131"/>
      <c r="Y582" s="1429"/>
      <c r="Z582" s="1429"/>
    </row>
    <row r="583" spans="1:26" s="54" customFormat="1">
      <c r="A583" s="1137">
        <v>451</v>
      </c>
      <c r="B583" s="1119" t="s">
        <v>2280</v>
      </c>
      <c r="C583" s="1379" t="s">
        <v>2169</v>
      </c>
      <c r="D583" s="1141" t="s">
        <v>2281</v>
      </c>
      <c r="E583" s="1138" t="s">
        <v>12</v>
      </c>
      <c r="F583" s="1119" t="s">
        <v>12</v>
      </c>
      <c r="G583" s="1138" t="s">
        <v>1837</v>
      </c>
      <c r="H583" s="1138" t="s">
        <v>1817</v>
      </c>
      <c r="I583" s="1139">
        <v>2014</v>
      </c>
      <c r="J583" s="1247"/>
      <c r="K583" s="1138" t="s">
        <v>2</v>
      </c>
      <c r="L583" s="1252" t="s">
        <v>13</v>
      </c>
      <c r="M583" s="1139">
        <v>1</v>
      </c>
      <c r="N583" s="1140">
        <v>4131650</v>
      </c>
      <c r="O583" s="1140"/>
      <c r="P583" s="1140"/>
      <c r="Q583" s="1131"/>
      <c r="R583" s="1131"/>
      <c r="S583" s="1131"/>
      <c r="T583" s="1119"/>
      <c r="U583" s="1139">
        <v>1</v>
      </c>
      <c r="V583" s="1140">
        <v>4131650</v>
      </c>
      <c r="W583" s="1131"/>
      <c r="Y583" s="1429"/>
      <c r="Z583" s="1429"/>
    </row>
    <row r="584" spans="1:26" s="54" customFormat="1">
      <c r="A584" s="1137">
        <v>452</v>
      </c>
      <c r="B584" s="1119" t="s">
        <v>2280</v>
      </c>
      <c r="C584" s="1379" t="s">
        <v>2212</v>
      </c>
      <c r="D584" s="1141" t="s">
        <v>2281</v>
      </c>
      <c r="E584" s="1138" t="s">
        <v>12</v>
      </c>
      <c r="F584" s="1119" t="s">
        <v>12</v>
      </c>
      <c r="G584" s="1138" t="s">
        <v>1837</v>
      </c>
      <c r="H584" s="1138" t="s">
        <v>1817</v>
      </c>
      <c r="I584" s="1139">
        <v>2014</v>
      </c>
      <c r="J584" s="1247"/>
      <c r="K584" s="1138" t="s">
        <v>2</v>
      </c>
      <c r="L584" s="1252" t="s">
        <v>13</v>
      </c>
      <c r="M584" s="1139">
        <v>1</v>
      </c>
      <c r="N584" s="1140">
        <v>4131650</v>
      </c>
      <c r="O584" s="1140"/>
      <c r="P584" s="1140"/>
      <c r="Q584" s="1131"/>
      <c r="R584" s="1131"/>
      <c r="S584" s="1131"/>
      <c r="T584" s="1119"/>
      <c r="U584" s="1139">
        <v>1</v>
      </c>
      <c r="V584" s="1140">
        <v>4131650</v>
      </c>
      <c r="W584" s="1131"/>
      <c r="Y584" s="1429"/>
      <c r="Z584" s="1429"/>
    </row>
    <row r="585" spans="1:26" s="54" customFormat="1" ht="18.75" customHeight="1">
      <c r="A585" s="998"/>
      <c r="B585" s="1119"/>
      <c r="C585" s="1138"/>
      <c r="D585" s="1141"/>
      <c r="E585" s="1138"/>
      <c r="F585" s="1119"/>
      <c r="G585" s="1138"/>
      <c r="H585" s="1138"/>
      <c r="I585" s="1139"/>
      <c r="J585" s="1247"/>
      <c r="K585" s="1138"/>
      <c r="L585" s="1252"/>
      <c r="M585" s="1139"/>
      <c r="N585" s="1140"/>
      <c r="O585" s="1140"/>
      <c r="P585" s="1140"/>
      <c r="Q585" s="1131"/>
      <c r="R585" s="1131"/>
      <c r="S585" s="1131"/>
      <c r="T585" s="1119"/>
      <c r="U585" s="1139"/>
      <c r="V585" s="1140"/>
      <c r="W585" s="1131"/>
    </row>
    <row r="586" spans="1:26" s="54" customFormat="1" ht="31.5">
      <c r="A586" s="1137">
        <v>453</v>
      </c>
      <c r="B586" s="1119" t="s">
        <v>2280</v>
      </c>
      <c r="C586" s="1138" t="s">
        <v>2284</v>
      </c>
      <c r="D586" s="1141" t="s">
        <v>2281</v>
      </c>
      <c r="E586" s="1138" t="s">
        <v>1976</v>
      </c>
      <c r="F586" s="1119" t="s">
        <v>12</v>
      </c>
      <c r="G586" s="1138" t="s">
        <v>86</v>
      </c>
      <c r="H586" s="1138" t="s">
        <v>1817</v>
      </c>
      <c r="I586" s="1139">
        <v>2017</v>
      </c>
      <c r="J586" s="1247" t="s">
        <v>1977</v>
      </c>
      <c r="K586" s="1138" t="s">
        <v>2</v>
      </c>
      <c r="L586" s="1252" t="s">
        <v>13</v>
      </c>
      <c r="M586" s="1139">
        <v>1</v>
      </c>
      <c r="N586" s="1140">
        <v>3058432</v>
      </c>
      <c r="O586" s="1140"/>
      <c r="P586" s="1140"/>
      <c r="Q586" s="1141"/>
      <c r="R586" s="1131"/>
      <c r="S586" s="1131"/>
      <c r="T586" s="1119"/>
      <c r="U586" s="1139">
        <v>1</v>
      </c>
      <c r="V586" s="1140">
        <v>3058432</v>
      </c>
      <c r="W586" s="1141" t="s">
        <v>2285</v>
      </c>
      <c r="Y586" s="1429"/>
      <c r="Z586" s="1429"/>
    </row>
    <row r="587" spans="1:26" s="54" customFormat="1">
      <c r="A587" s="998"/>
      <c r="B587" s="1119"/>
      <c r="C587" s="1138"/>
      <c r="D587" s="1141"/>
      <c r="E587" s="1138"/>
      <c r="F587" s="1119"/>
      <c r="G587" s="1138"/>
      <c r="H587" s="1138"/>
      <c r="I587" s="1139"/>
      <c r="J587" s="1247"/>
      <c r="K587" s="1138"/>
      <c r="L587" s="1252"/>
      <c r="M587" s="1119"/>
      <c r="N587" s="1131"/>
      <c r="O587" s="1131"/>
      <c r="P587" s="1131"/>
      <c r="Q587" s="1141"/>
      <c r="R587" s="1131"/>
      <c r="S587" s="1131"/>
      <c r="T587" s="1119"/>
      <c r="U587" s="1119"/>
      <c r="V587" s="1131"/>
      <c r="W587" s="1141"/>
      <c r="Y587" s="1429"/>
      <c r="Z587" s="1429"/>
    </row>
    <row r="588" spans="1:26" s="54" customFormat="1">
      <c r="A588" s="998"/>
      <c r="B588" s="1119"/>
      <c r="C588" s="1119"/>
      <c r="D588" s="1131"/>
      <c r="E588" s="1138"/>
      <c r="F588" s="1119"/>
      <c r="G588" s="1119"/>
      <c r="H588" s="1119"/>
      <c r="I588" s="1119"/>
      <c r="J588" s="1247"/>
      <c r="K588" s="1119"/>
      <c r="L588" s="1253"/>
      <c r="M588" s="1119"/>
      <c r="N588" s="1131"/>
      <c r="O588" s="1131"/>
      <c r="P588" s="1131"/>
      <c r="Q588" s="1131"/>
      <c r="R588" s="1131"/>
      <c r="S588" s="1131"/>
      <c r="T588" s="1119"/>
      <c r="U588" s="1119"/>
      <c r="V588" s="1131"/>
      <c r="W588" s="1131"/>
      <c r="Y588" s="1429"/>
      <c r="Z588" s="1429"/>
    </row>
    <row r="589" spans="1:26" s="54" customFormat="1" ht="21">
      <c r="A589" s="1137">
        <v>454</v>
      </c>
      <c r="B589" s="1119" t="s">
        <v>2280</v>
      </c>
      <c r="C589" s="1138" t="s">
        <v>2286</v>
      </c>
      <c r="D589" s="1141" t="s">
        <v>2281</v>
      </c>
      <c r="E589" s="1138" t="s">
        <v>1978</v>
      </c>
      <c r="F589" s="1119" t="s">
        <v>12</v>
      </c>
      <c r="G589" s="1138" t="s">
        <v>86</v>
      </c>
      <c r="H589" s="1138" t="s">
        <v>1817</v>
      </c>
      <c r="I589" s="1139">
        <v>2017</v>
      </c>
      <c r="J589" s="1247" t="s">
        <v>1979</v>
      </c>
      <c r="K589" s="1138" t="s">
        <v>2</v>
      </c>
      <c r="L589" s="1252" t="s">
        <v>13</v>
      </c>
      <c r="M589" s="1139">
        <v>1</v>
      </c>
      <c r="N589" s="1140">
        <v>4266328</v>
      </c>
      <c r="O589" s="1140"/>
      <c r="P589" s="1140"/>
      <c r="Q589" s="1141"/>
      <c r="R589" s="1131"/>
      <c r="S589" s="1131"/>
      <c r="T589" s="1119"/>
      <c r="U589" s="1139">
        <v>1</v>
      </c>
      <c r="V589" s="1140">
        <v>4266328</v>
      </c>
      <c r="W589" s="1141" t="s">
        <v>1545</v>
      </c>
    </row>
    <row r="590" spans="1:26" s="54" customFormat="1">
      <c r="A590" s="998"/>
      <c r="B590" s="1119"/>
      <c r="C590" s="1138"/>
      <c r="D590" s="1141"/>
      <c r="E590" s="1138"/>
      <c r="F590" s="1119"/>
      <c r="G590" s="1138"/>
      <c r="H590" s="1138"/>
      <c r="I590" s="1139"/>
      <c r="J590" s="1247"/>
      <c r="K590" s="1138"/>
      <c r="L590" s="1252"/>
      <c r="M590" s="1119"/>
      <c r="N590" s="1131"/>
      <c r="O590" s="1131"/>
      <c r="P590" s="1131"/>
      <c r="Q590" s="1141"/>
      <c r="R590" s="1131"/>
      <c r="S590" s="1131"/>
      <c r="T590" s="1119"/>
      <c r="U590" s="1119"/>
      <c r="V590" s="1131"/>
      <c r="W590" s="1141"/>
      <c r="Y590" s="1429"/>
      <c r="Z590" s="1429"/>
    </row>
    <row r="591" spans="1:26" s="54" customFormat="1">
      <c r="A591" s="1137">
        <v>455</v>
      </c>
      <c r="B591" s="1119" t="s">
        <v>2280</v>
      </c>
      <c r="C591" s="1379" t="s">
        <v>2147</v>
      </c>
      <c r="D591" s="1141" t="s">
        <v>2281</v>
      </c>
      <c r="E591" s="1138" t="s">
        <v>558</v>
      </c>
      <c r="F591" s="1119" t="s">
        <v>12</v>
      </c>
      <c r="G591" s="1138" t="s">
        <v>86</v>
      </c>
      <c r="H591" s="1138" t="s">
        <v>1817</v>
      </c>
      <c r="I591" s="1139">
        <v>2018</v>
      </c>
      <c r="J591" s="1247"/>
      <c r="K591" s="1138" t="s">
        <v>2</v>
      </c>
      <c r="L591" s="1252" t="s">
        <v>13</v>
      </c>
      <c r="M591" s="1139">
        <v>1</v>
      </c>
      <c r="N591" s="1140">
        <v>6768242</v>
      </c>
      <c r="O591" s="1140"/>
      <c r="P591" s="1140"/>
      <c r="Q591" s="1141"/>
      <c r="R591" s="1131"/>
      <c r="S591" s="1131"/>
      <c r="T591" s="1119"/>
      <c r="U591" s="1139">
        <v>1</v>
      </c>
      <c r="V591" s="1140">
        <v>6768242</v>
      </c>
      <c r="W591" s="1141" t="s">
        <v>1807</v>
      </c>
      <c r="Y591" s="1429"/>
      <c r="Z591" s="1429"/>
    </row>
    <row r="592" spans="1:26" s="54" customFormat="1">
      <c r="A592" s="1137">
        <v>456</v>
      </c>
      <c r="B592" s="1119" t="s">
        <v>2280</v>
      </c>
      <c r="C592" s="1379" t="s">
        <v>2138</v>
      </c>
      <c r="D592" s="1141" t="s">
        <v>2281</v>
      </c>
      <c r="E592" s="1138" t="s">
        <v>558</v>
      </c>
      <c r="F592" s="1119" t="s">
        <v>12</v>
      </c>
      <c r="G592" s="1138" t="s">
        <v>86</v>
      </c>
      <c r="H592" s="1138" t="s">
        <v>1817</v>
      </c>
      <c r="I592" s="1139">
        <v>2018</v>
      </c>
      <c r="J592" s="1247"/>
      <c r="K592" s="1138" t="s">
        <v>2</v>
      </c>
      <c r="L592" s="1252" t="s">
        <v>13</v>
      </c>
      <c r="M592" s="1139">
        <v>1</v>
      </c>
      <c r="N592" s="1140">
        <v>6768242</v>
      </c>
      <c r="O592" s="1140"/>
      <c r="P592" s="1140"/>
      <c r="Q592" s="1141"/>
      <c r="R592" s="1131"/>
      <c r="S592" s="1131"/>
      <c r="T592" s="1119"/>
      <c r="U592" s="1139">
        <v>1</v>
      </c>
      <c r="V592" s="1140">
        <v>6768242</v>
      </c>
      <c r="W592" s="1141"/>
      <c r="Y592" s="1429"/>
      <c r="Z592" s="1429"/>
    </row>
    <row r="593" spans="1:26" s="54" customFormat="1">
      <c r="A593" s="1137">
        <v>457</v>
      </c>
      <c r="B593" s="1119"/>
      <c r="C593" s="1138"/>
      <c r="D593" s="1141"/>
      <c r="E593" s="1138"/>
      <c r="F593" s="1119"/>
      <c r="G593" s="1138"/>
      <c r="H593" s="1138"/>
      <c r="I593" s="1139"/>
      <c r="J593" s="1247"/>
      <c r="K593" s="1138"/>
      <c r="L593" s="1252"/>
      <c r="M593" s="1139"/>
      <c r="N593" s="1140"/>
      <c r="O593" s="1140"/>
      <c r="P593" s="1140"/>
      <c r="Q593" s="1141"/>
      <c r="R593" s="1131"/>
      <c r="S593" s="1131"/>
      <c r="T593" s="1119"/>
      <c r="U593" s="1139"/>
      <c r="V593" s="1140"/>
      <c r="W593" s="1141"/>
    </row>
    <row r="594" spans="1:26" s="54" customFormat="1">
      <c r="A594" s="1137">
        <v>458</v>
      </c>
      <c r="B594" s="1119" t="s">
        <v>2280</v>
      </c>
      <c r="C594" s="1138" t="s">
        <v>2287</v>
      </c>
      <c r="D594" s="1141" t="s">
        <v>2281</v>
      </c>
      <c r="E594" s="1138" t="s">
        <v>558</v>
      </c>
      <c r="F594" s="1119" t="s">
        <v>12</v>
      </c>
      <c r="G594" s="1138" t="s">
        <v>86</v>
      </c>
      <c r="H594" s="1138" t="s">
        <v>1817</v>
      </c>
      <c r="I594" s="1139">
        <v>2018</v>
      </c>
      <c r="J594" s="1247"/>
      <c r="K594" s="1138" t="s">
        <v>2</v>
      </c>
      <c r="L594" s="1252" t="s">
        <v>13</v>
      </c>
      <c r="M594" s="1139">
        <v>1</v>
      </c>
      <c r="N594" s="1140">
        <v>4614710</v>
      </c>
      <c r="O594" s="1140"/>
      <c r="P594" s="1140"/>
      <c r="Q594" s="1141"/>
      <c r="R594" s="1131"/>
      <c r="S594" s="1131"/>
      <c r="T594" s="1119"/>
      <c r="U594" s="1139">
        <v>1</v>
      </c>
      <c r="V594" s="1140">
        <v>4614710</v>
      </c>
      <c r="W594" s="1141" t="s">
        <v>1545</v>
      </c>
      <c r="Y594" s="1429"/>
      <c r="Z594" s="1429"/>
    </row>
    <row r="595" spans="1:26" s="54" customFormat="1">
      <c r="A595" s="998"/>
      <c r="B595" s="1119"/>
      <c r="C595" s="1138"/>
      <c r="D595" s="1141"/>
      <c r="E595" s="1138"/>
      <c r="F595" s="1119"/>
      <c r="G595" s="1138"/>
      <c r="H595" s="1138"/>
      <c r="I595" s="1139"/>
      <c r="J595" s="1247"/>
      <c r="K595" s="1138"/>
      <c r="L595" s="1252"/>
      <c r="M595" s="1139"/>
      <c r="N595" s="1140"/>
      <c r="O595" s="1140"/>
      <c r="P595" s="1140"/>
      <c r="Q595" s="1141"/>
      <c r="R595" s="1131"/>
      <c r="S595" s="1131"/>
      <c r="T595" s="1119"/>
      <c r="U595" s="1139"/>
      <c r="V595" s="1140"/>
      <c r="W595" s="1141"/>
      <c r="Y595" s="1429"/>
      <c r="Z595" s="1429"/>
    </row>
    <row r="596" spans="1:26" s="54" customFormat="1" ht="21">
      <c r="A596" s="1137">
        <v>459</v>
      </c>
      <c r="B596" s="1119" t="s">
        <v>2280</v>
      </c>
      <c r="C596" s="1379" t="s">
        <v>2147</v>
      </c>
      <c r="D596" s="1141" t="s">
        <v>2281</v>
      </c>
      <c r="E596" s="1138" t="s">
        <v>2288</v>
      </c>
      <c r="F596" s="1119" t="s">
        <v>12</v>
      </c>
      <c r="G596" s="1138" t="s">
        <v>86</v>
      </c>
      <c r="H596" s="1138" t="s">
        <v>1817</v>
      </c>
      <c r="I596" s="1139">
        <v>2020</v>
      </c>
      <c r="J596" s="1247" t="s">
        <v>2289</v>
      </c>
      <c r="K596" s="1138" t="s">
        <v>2</v>
      </c>
      <c r="L596" s="1252" t="s">
        <v>13</v>
      </c>
      <c r="M596" s="1139">
        <v>1</v>
      </c>
      <c r="N596" s="1140">
        <v>11690922</v>
      </c>
      <c r="O596" s="1140"/>
      <c r="P596" s="1140"/>
      <c r="Q596" s="1141"/>
      <c r="R596" s="1131"/>
      <c r="S596" s="1131"/>
      <c r="T596" s="1119"/>
      <c r="U596" s="1139">
        <v>1</v>
      </c>
      <c r="V596" s="1140">
        <v>11690922</v>
      </c>
      <c r="W596" s="1141" t="s">
        <v>2128</v>
      </c>
      <c r="Y596" s="1429"/>
      <c r="Z596" s="1429"/>
    </row>
    <row r="597" spans="1:26" s="54" customFormat="1" ht="21">
      <c r="A597" s="1137">
        <v>460</v>
      </c>
      <c r="B597" s="1119" t="s">
        <v>2280</v>
      </c>
      <c r="C597" s="1379" t="s">
        <v>2138</v>
      </c>
      <c r="D597" s="1141" t="s">
        <v>2281</v>
      </c>
      <c r="E597" s="1138" t="s">
        <v>2288</v>
      </c>
      <c r="F597" s="1119" t="s">
        <v>12</v>
      </c>
      <c r="G597" s="1138" t="s">
        <v>86</v>
      </c>
      <c r="H597" s="1138" t="s">
        <v>1817</v>
      </c>
      <c r="I597" s="1139">
        <v>2020</v>
      </c>
      <c r="J597" s="1247" t="s">
        <v>2289</v>
      </c>
      <c r="K597" s="1138" t="s">
        <v>2</v>
      </c>
      <c r="L597" s="1252" t="s">
        <v>13</v>
      </c>
      <c r="M597" s="1139">
        <v>1</v>
      </c>
      <c r="N597" s="1140">
        <v>11690922</v>
      </c>
      <c r="O597" s="1140"/>
      <c r="P597" s="1140"/>
      <c r="Q597" s="1141"/>
      <c r="R597" s="1131"/>
      <c r="S597" s="1131"/>
      <c r="T597" s="1119"/>
      <c r="U597" s="1139">
        <v>1</v>
      </c>
      <c r="V597" s="1140">
        <v>11690922</v>
      </c>
      <c r="W597" s="1141"/>
    </row>
    <row r="598" spans="1:26" s="54" customFormat="1">
      <c r="A598" s="998"/>
      <c r="B598" s="1119"/>
      <c r="C598" s="1138"/>
      <c r="D598" s="1141"/>
      <c r="E598" s="1138"/>
      <c r="F598" s="1119"/>
      <c r="G598" s="1138"/>
      <c r="H598" s="1138"/>
      <c r="I598" s="1139"/>
      <c r="J598" s="1247"/>
      <c r="K598" s="1138"/>
      <c r="L598" s="1252"/>
      <c r="M598" s="1119"/>
      <c r="N598" s="1131"/>
      <c r="O598" s="1131"/>
      <c r="P598" s="1131"/>
      <c r="Q598" s="1141"/>
      <c r="R598" s="1131"/>
      <c r="S598" s="1131"/>
      <c r="T598" s="1119"/>
      <c r="U598" s="1119"/>
      <c r="V598" s="1131"/>
      <c r="W598" s="1141"/>
      <c r="Y598" s="1429"/>
      <c r="Z598" s="1429"/>
    </row>
    <row r="599" spans="1:26" s="54" customFormat="1">
      <c r="A599" s="1137">
        <v>461</v>
      </c>
      <c r="B599" s="1119" t="s">
        <v>2290</v>
      </c>
      <c r="C599" s="1379" t="s">
        <v>2147</v>
      </c>
      <c r="D599" s="1141" t="s">
        <v>2291</v>
      </c>
      <c r="E599" s="1138" t="s">
        <v>1980</v>
      </c>
      <c r="F599" s="1119" t="s">
        <v>12</v>
      </c>
      <c r="G599" s="1138" t="s">
        <v>218</v>
      </c>
      <c r="H599" s="1138" t="s">
        <v>1817</v>
      </c>
      <c r="I599" s="1139">
        <v>2012</v>
      </c>
      <c r="J599" s="1247"/>
      <c r="K599" s="1138" t="s">
        <v>2</v>
      </c>
      <c r="L599" s="1252" t="s">
        <v>13</v>
      </c>
      <c r="M599" s="1139">
        <v>1</v>
      </c>
      <c r="N599" s="1140">
        <v>3250000</v>
      </c>
      <c r="O599" s="1140"/>
      <c r="P599" s="1140"/>
      <c r="Q599" s="1131"/>
      <c r="R599" s="1131"/>
      <c r="S599" s="1131"/>
      <c r="T599" s="1119"/>
      <c r="U599" s="1139">
        <v>1</v>
      </c>
      <c r="V599" s="1140">
        <v>3250000</v>
      </c>
      <c r="W599" s="1131"/>
      <c r="Y599" s="1429"/>
      <c r="Z599" s="1429"/>
    </row>
    <row r="600" spans="1:26" s="54" customFormat="1">
      <c r="A600" s="1137">
        <v>462</v>
      </c>
      <c r="B600" s="1119" t="s">
        <v>2290</v>
      </c>
      <c r="C600" s="1379" t="s">
        <v>2138</v>
      </c>
      <c r="D600" s="1141" t="s">
        <v>2291</v>
      </c>
      <c r="E600" s="1138" t="s">
        <v>1980</v>
      </c>
      <c r="F600" s="1119" t="s">
        <v>12</v>
      </c>
      <c r="G600" s="1138" t="s">
        <v>218</v>
      </c>
      <c r="H600" s="1138" t="s">
        <v>1817</v>
      </c>
      <c r="I600" s="1139">
        <v>2012</v>
      </c>
      <c r="J600" s="1247"/>
      <c r="K600" s="1138" t="s">
        <v>2</v>
      </c>
      <c r="L600" s="1252" t="s">
        <v>13</v>
      </c>
      <c r="M600" s="1139">
        <v>1</v>
      </c>
      <c r="N600" s="1140">
        <v>3250000</v>
      </c>
      <c r="O600" s="1140"/>
      <c r="P600" s="1140"/>
      <c r="Q600" s="1131"/>
      <c r="R600" s="1131"/>
      <c r="S600" s="1131"/>
      <c r="T600" s="1119"/>
      <c r="U600" s="1139">
        <v>1</v>
      </c>
      <c r="V600" s="1140">
        <v>3250000</v>
      </c>
      <c r="W600" s="1131"/>
      <c r="Y600" s="1429"/>
      <c r="Z600" s="1429"/>
    </row>
    <row r="601" spans="1:26" s="54" customFormat="1">
      <c r="A601" s="998"/>
      <c r="B601" s="1119"/>
      <c r="C601" s="1138"/>
      <c r="D601" s="1141"/>
      <c r="E601" s="1138"/>
      <c r="F601" s="1119"/>
      <c r="G601" s="1138"/>
      <c r="H601" s="1138"/>
      <c r="I601" s="1139"/>
      <c r="J601" s="1247"/>
      <c r="K601" s="1138"/>
      <c r="L601" s="1252"/>
      <c r="M601" s="1139"/>
      <c r="N601" s="1140"/>
      <c r="O601" s="1140"/>
      <c r="P601" s="1140"/>
      <c r="Q601" s="1131"/>
      <c r="R601" s="1131"/>
      <c r="S601" s="1131"/>
      <c r="T601" s="1119"/>
      <c r="U601" s="1139"/>
      <c r="V601" s="1140"/>
      <c r="W601" s="1131"/>
    </row>
    <row r="602" spans="1:26" s="54" customFormat="1" ht="21">
      <c r="A602" s="1137">
        <v>463</v>
      </c>
      <c r="B602" s="1119" t="s">
        <v>2290</v>
      </c>
      <c r="C602" s="1379" t="s">
        <v>2147</v>
      </c>
      <c r="D602" s="1141" t="s">
        <v>2291</v>
      </c>
      <c r="E602" s="1138" t="s">
        <v>2292</v>
      </c>
      <c r="F602" s="1119" t="s">
        <v>12</v>
      </c>
      <c r="G602" s="1138" t="s">
        <v>86</v>
      </c>
      <c r="H602" s="1138" t="s">
        <v>1817</v>
      </c>
      <c r="I602" s="1139">
        <v>2020</v>
      </c>
      <c r="J602" s="1247" t="s">
        <v>2283</v>
      </c>
      <c r="K602" s="1138" t="s">
        <v>2</v>
      </c>
      <c r="L602" s="1252" t="s">
        <v>13</v>
      </c>
      <c r="M602" s="1139">
        <v>1</v>
      </c>
      <c r="N602" s="1140">
        <v>8706052</v>
      </c>
      <c r="O602" s="1140"/>
      <c r="P602" s="1140"/>
      <c r="Q602" s="1131"/>
      <c r="R602" s="1131"/>
      <c r="S602" s="1131"/>
      <c r="T602" s="1119"/>
      <c r="U602" s="1139">
        <v>1</v>
      </c>
      <c r="V602" s="1140">
        <v>8706052</v>
      </c>
      <c r="W602" s="1131"/>
      <c r="Y602" s="1429"/>
      <c r="Z602" s="1429"/>
    </row>
    <row r="603" spans="1:26" s="54" customFormat="1" ht="21">
      <c r="A603" s="1137">
        <v>464</v>
      </c>
      <c r="B603" s="1119" t="s">
        <v>2290</v>
      </c>
      <c r="C603" s="1379" t="s">
        <v>2138</v>
      </c>
      <c r="D603" s="1141" t="s">
        <v>2291</v>
      </c>
      <c r="E603" s="1138" t="s">
        <v>2292</v>
      </c>
      <c r="F603" s="1119" t="s">
        <v>12</v>
      </c>
      <c r="G603" s="1138" t="s">
        <v>86</v>
      </c>
      <c r="H603" s="1138" t="s">
        <v>1817</v>
      </c>
      <c r="I603" s="1139">
        <v>2020</v>
      </c>
      <c r="J603" s="1247" t="s">
        <v>2283</v>
      </c>
      <c r="K603" s="1138" t="s">
        <v>2</v>
      </c>
      <c r="L603" s="1252" t="s">
        <v>13</v>
      </c>
      <c r="M603" s="1139">
        <v>1</v>
      </c>
      <c r="N603" s="1140">
        <v>8706052</v>
      </c>
      <c r="O603" s="1140"/>
      <c r="P603" s="1140"/>
      <c r="Q603" s="1131"/>
      <c r="R603" s="1131"/>
      <c r="S603" s="1131"/>
      <c r="T603" s="1119"/>
      <c r="U603" s="1139">
        <v>1</v>
      </c>
      <c r="V603" s="1140">
        <v>8706052</v>
      </c>
      <c r="W603" s="1131"/>
      <c r="Y603" s="1429"/>
      <c r="Z603" s="1429"/>
    </row>
    <row r="604" spans="1:26" s="54" customFormat="1" ht="21">
      <c r="A604" s="1137">
        <v>465</v>
      </c>
      <c r="B604" s="1119" t="s">
        <v>2290</v>
      </c>
      <c r="C604" s="1379" t="s">
        <v>2140</v>
      </c>
      <c r="D604" s="1141" t="s">
        <v>2291</v>
      </c>
      <c r="E604" s="1138" t="s">
        <v>2292</v>
      </c>
      <c r="F604" s="1119" t="s">
        <v>12</v>
      </c>
      <c r="G604" s="1138" t="s">
        <v>86</v>
      </c>
      <c r="H604" s="1138" t="s">
        <v>1817</v>
      </c>
      <c r="I604" s="1139">
        <v>2020</v>
      </c>
      <c r="J604" s="1247" t="s">
        <v>2283</v>
      </c>
      <c r="K604" s="1138" t="s">
        <v>2</v>
      </c>
      <c r="L604" s="1252" t="s">
        <v>13</v>
      </c>
      <c r="M604" s="1139">
        <v>1</v>
      </c>
      <c r="N604" s="1140">
        <v>8706052</v>
      </c>
      <c r="O604" s="1140"/>
      <c r="P604" s="1140"/>
      <c r="Q604" s="1131"/>
      <c r="R604" s="1131"/>
      <c r="S604" s="1131"/>
      <c r="T604" s="1119"/>
      <c r="U604" s="1139">
        <v>1</v>
      </c>
      <c r="V604" s="1140">
        <v>8706052</v>
      </c>
      <c r="W604" s="1131"/>
      <c r="Y604" s="1429"/>
      <c r="Z604" s="1429"/>
    </row>
    <row r="605" spans="1:26" s="54" customFormat="1">
      <c r="A605" s="998"/>
      <c r="B605" s="1119"/>
      <c r="C605" s="1138"/>
      <c r="D605" s="1141"/>
      <c r="E605" s="1138"/>
      <c r="F605" s="1119"/>
      <c r="G605" s="1138"/>
      <c r="H605" s="1138"/>
      <c r="I605" s="1139"/>
      <c r="J605" s="1247"/>
      <c r="K605" s="1138"/>
      <c r="L605" s="1252"/>
      <c r="M605" s="1119"/>
      <c r="N605" s="1131"/>
      <c r="O605" s="1131"/>
      <c r="P605" s="1131"/>
      <c r="Q605" s="1131"/>
      <c r="R605" s="1131"/>
      <c r="S605" s="1131"/>
      <c r="T605" s="1119"/>
      <c r="U605" s="1119"/>
      <c r="V605" s="1131"/>
      <c r="W605" s="1131"/>
    </row>
    <row r="606" spans="1:26" s="54" customFormat="1" ht="21">
      <c r="A606" s="1137">
        <v>466</v>
      </c>
      <c r="B606" s="1119" t="s">
        <v>2293</v>
      </c>
      <c r="C606" s="1138" t="s">
        <v>2147</v>
      </c>
      <c r="D606" s="1141" t="s">
        <v>570</v>
      </c>
      <c r="E606" s="1138" t="s">
        <v>1271</v>
      </c>
      <c r="F606" s="1119" t="s">
        <v>12</v>
      </c>
      <c r="G606" s="1138" t="s">
        <v>1743</v>
      </c>
      <c r="H606" s="1138" t="s">
        <v>1817</v>
      </c>
      <c r="I606" s="1139">
        <v>2004</v>
      </c>
      <c r="J606" s="1247"/>
      <c r="K606" s="1119" t="s">
        <v>212</v>
      </c>
      <c r="L606" s="1252" t="s">
        <v>1914</v>
      </c>
      <c r="M606" s="1139">
        <v>1</v>
      </c>
      <c r="N606" s="1140">
        <v>450000</v>
      </c>
      <c r="O606" s="1140"/>
      <c r="P606" s="1140"/>
      <c r="Q606" s="1141"/>
      <c r="R606" s="1131"/>
      <c r="S606" s="1131"/>
      <c r="T606" s="1119"/>
      <c r="U606" s="1139">
        <v>1</v>
      </c>
      <c r="V606" s="1140">
        <v>450000</v>
      </c>
      <c r="W606" s="1141" t="s">
        <v>2199</v>
      </c>
      <c r="Y606" s="1429"/>
      <c r="Z606" s="1429"/>
    </row>
    <row r="607" spans="1:26" s="54" customFormat="1" ht="21">
      <c r="A607" s="1137">
        <v>467</v>
      </c>
      <c r="B607" s="1119" t="s">
        <v>2293</v>
      </c>
      <c r="C607" s="1138" t="s">
        <v>2138</v>
      </c>
      <c r="D607" s="1141" t="s">
        <v>570</v>
      </c>
      <c r="E607" s="1138" t="s">
        <v>1843</v>
      </c>
      <c r="F607" s="1119" t="s">
        <v>12</v>
      </c>
      <c r="G607" s="1138" t="s">
        <v>1743</v>
      </c>
      <c r="H607" s="1138" t="s">
        <v>1817</v>
      </c>
      <c r="I607" s="1139">
        <v>2006</v>
      </c>
      <c r="J607" s="1247"/>
      <c r="K607" s="1119" t="s">
        <v>212</v>
      </c>
      <c r="L607" s="1252" t="s">
        <v>1914</v>
      </c>
      <c r="M607" s="1139">
        <v>1</v>
      </c>
      <c r="N607" s="1140">
        <v>360000</v>
      </c>
      <c r="O607" s="1140"/>
      <c r="P607" s="1140"/>
      <c r="Q607" s="1141"/>
      <c r="R607" s="1131"/>
      <c r="S607" s="1131"/>
      <c r="T607" s="1119"/>
      <c r="U607" s="1139">
        <v>1</v>
      </c>
      <c r="V607" s="1140">
        <v>360000</v>
      </c>
      <c r="W607" s="1141" t="s">
        <v>2199</v>
      </c>
      <c r="Y607" s="1429"/>
      <c r="Z607" s="1429"/>
    </row>
    <row r="608" spans="1:26" s="54" customFormat="1" ht="21">
      <c r="A608" s="1137">
        <v>468</v>
      </c>
      <c r="B608" s="1119" t="s">
        <v>2293</v>
      </c>
      <c r="C608" s="1138" t="s">
        <v>2140</v>
      </c>
      <c r="D608" s="1141" t="s">
        <v>570</v>
      </c>
      <c r="E608" s="1138" t="s">
        <v>1981</v>
      </c>
      <c r="F608" s="1119" t="s">
        <v>12</v>
      </c>
      <c r="G608" s="1138" t="s">
        <v>1743</v>
      </c>
      <c r="H608" s="1138" t="s">
        <v>1817</v>
      </c>
      <c r="I608" s="1139">
        <v>2006</v>
      </c>
      <c r="J608" s="1247"/>
      <c r="K608" s="1119" t="s">
        <v>212</v>
      </c>
      <c r="L608" s="1252" t="s">
        <v>13</v>
      </c>
      <c r="M608" s="1139">
        <v>1</v>
      </c>
      <c r="N608" s="1140">
        <v>225000</v>
      </c>
      <c r="O608" s="1140"/>
      <c r="P608" s="1140"/>
      <c r="Q608" s="1131"/>
      <c r="R608" s="1131"/>
      <c r="S608" s="1131"/>
      <c r="T608" s="1119"/>
      <c r="U608" s="1139">
        <v>1</v>
      </c>
      <c r="V608" s="1140">
        <v>225000</v>
      </c>
      <c r="W608" s="1131"/>
      <c r="Y608" s="1429"/>
      <c r="Z608" s="1429"/>
    </row>
    <row r="609" spans="1:26" s="54" customFormat="1">
      <c r="A609" s="998"/>
      <c r="B609" s="1119"/>
      <c r="C609" s="1138"/>
      <c r="D609" s="1141"/>
      <c r="E609" s="1138"/>
      <c r="F609" s="1119"/>
      <c r="G609" s="1138"/>
      <c r="H609" s="1138"/>
      <c r="I609" s="1139"/>
      <c r="J609" s="1247"/>
      <c r="K609" s="1138"/>
      <c r="L609" s="1252"/>
      <c r="M609" s="1139"/>
      <c r="N609" s="1140"/>
      <c r="O609" s="1140"/>
      <c r="P609" s="1140"/>
      <c r="Q609" s="1131"/>
      <c r="R609" s="1131"/>
      <c r="S609" s="1131"/>
      <c r="T609" s="1119"/>
      <c r="U609" s="1139"/>
      <c r="V609" s="1140"/>
      <c r="W609" s="1131"/>
      <c r="Y609" s="1429"/>
      <c r="Z609" s="1429"/>
    </row>
    <row r="610" spans="1:26" s="54" customFormat="1" ht="21">
      <c r="A610" s="1137">
        <v>469</v>
      </c>
      <c r="B610" s="1119" t="s">
        <v>2293</v>
      </c>
      <c r="C610" s="1379" t="s">
        <v>2147</v>
      </c>
      <c r="D610" s="1141" t="s">
        <v>570</v>
      </c>
      <c r="E610" s="1138" t="s">
        <v>1982</v>
      </c>
      <c r="F610" s="1119" t="s">
        <v>12</v>
      </c>
      <c r="G610" s="1138" t="s">
        <v>1743</v>
      </c>
      <c r="H610" s="1138" t="s">
        <v>1817</v>
      </c>
      <c r="I610" s="1139">
        <v>2008</v>
      </c>
      <c r="J610" s="1247"/>
      <c r="K610" s="1119" t="s">
        <v>212</v>
      </c>
      <c r="L610" s="1252" t="s">
        <v>1914</v>
      </c>
      <c r="M610" s="1139">
        <v>1</v>
      </c>
      <c r="N610" s="1140">
        <v>352000</v>
      </c>
      <c r="O610" s="1140"/>
      <c r="P610" s="1140"/>
      <c r="Q610" s="1141"/>
      <c r="R610" s="1131"/>
      <c r="S610" s="1131"/>
      <c r="T610" s="1119"/>
      <c r="U610" s="1139">
        <v>1</v>
      </c>
      <c r="V610" s="1140">
        <v>352000</v>
      </c>
      <c r="W610" s="1141" t="s">
        <v>2199</v>
      </c>
      <c r="Y610" s="1429"/>
      <c r="Z610" s="1429"/>
    </row>
    <row r="611" spans="1:26" s="54" customFormat="1" ht="21">
      <c r="A611" s="1137">
        <v>470</v>
      </c>
      <c r="B611" s="1119" t="s">
        <v>2293</v>
      </c>
      <c r="C611" s="1379" t="s">
        <v>2138</v>
      </c>
      <c r="D611" s="1141" t="s">
        <v>570</v>
      </c>
      <c r="E611" s="1138" t="s">
        <v>1982</v>
      </c>
      <c r="F611" s="1119" t="s">
        <v>12</v>
      </c>
      <c r="G611" s="1138" t="s">
        <v>1743</v>
      </c>
      <c r="H611" s="1138" t="s">
        <v>1817</v>
      </c>
      <c r="I611" s="1139">
        <v>2008</v>
      </c>
      <c r="J611" s="1247"/>
      <c r="K611" s="1119" t="s">
        <v>212</v>
      </c>
      <c r="L611" s="1252" t="s">
        <v>1914</v>
      </c>
      <c r="M611" s="1139">
        <v>1</v>
      </c>
      <c r="N611" s="1140">
        <v>352000</v>
      </c>
      <c r="O611" s="1140"/>
      <c r="P611" s="1140"/>
      <c r="Q611" s="1141"/>
      <c r="R611" s="1131"/>
      <c r="S611" s="1131"/>
      <c r="T611" s="1119"/>
      <c r="U611" s="1139">
        <v>1</v>
      </c>
      <c r="V611" s="1140">
        <v>352000</v>
      </c>
      <c r="W611" s="1141"/>
      <c r="Y611" s="1429"/>
      <c r="Z611" s="1429"/>
    </row>
    <row r="612" spans="1:26" s="54" customFormat="1" ht="21">
      <c r="A612" s="1137">
        <v>471</v>
      </c>
      <c r="B612" s="1119" t="s">
        <v>2293</v>
      </c>
      <c r="C612" s="1379" t="s">
        <v>2140</v>
      </c>
      <c r="D612" s="1141" t="s">
        <v>570</v>
      </c>
      <c r="E612" s="1138" t="s">
        <v>1982</v>
      </c>
      <c r="F612" s="1119" t="s">
        <v>12</v>
      </c>
      <c r="G612" s="1138" t="s">
        <v>1743</v>
      </c>
      <c r="H612" s="1138" t="s">
        <v>1817</v>
      </c>
      <c r="I612" s="1139">
        <v>2008</v>
      </c>
      <c r="J612" s="1247"/>
      <c r="K612" s="1119" t="s">
        <v>212</v>
      </c>
      <c r="L612" s="1252" t="s">
        <v>1914</v>
      </c>
      <c r="M612" s="1139">
        <v>1</v>
      </c>
      <c r="N612" s="1140">
        <v>352000</v>
      </c>
      <c r="O612" s="1140"/>
      <c r="P612" s="1140"/>
      <c r="Q612" s="1141"/>
      <c r="R612" s="1131"/>
      <c r="S612" s="1131"/>
      <c r="T612" s="1119"/>
      <c r="U612" s="1139">
        <v>1</v>
      </c>
      <c r="V612" s="1140">
        <v>352000</v>
      </c>
      <c r="W612" s="1141"/>
      <c r="Y612" s="1429"/>
      <c r="Z612" s="1429"/>
    </row>
    <row r="613" spans="1:26" s="54" customFormat="1" ht="21">
      <c r="A613" s="1137">
        <v>472</v>
      </c>
      <c r="B613" s="1119" t="s">
        <v>2293</v>
      </c>
      <c r="C613" s="1379" t="s">
        <v>2152</v>
      </c>
      <c r="D613" s="1141" t="s">
        <v>570</v>
      </c>
      <c r="E613" s="1138" t="s">
        <v>1982</v>
      </c>
      <c r="F613" s="1119" t="s">
        <v>12</v>
      </c>
      <c r="G613" s="1138" t="s">
        <v>1743</v>
      </c>
      <c r="H613" s="1138" t="s">
        <v>1817</v>
      </c>
      <c r="I613" s="1139">
        <v>2008</v>
      </c>
      <c r="J613" s="1247"/>
      <c r="K613" s="1119" t="s">
        <v>212</v>
      </c>
      <c r="L613" s="1252" t="s">
        <v>1914</v>
      </c>
      <c r="M613" s="1139">
        <v>1</v>
      </c>
      <c r="N613" s="1140">
        <v>352000</v>
      </c>
      <c r="O613" s="1140"/>
      <c r="P613" s="1140"/>
      <c r="Q613" s="1141"/>
      <c r="R613" s="1131"/>
      <c r="S613" s="1131"/>
      <c r="T613" s="1119"/>
      <c r="U613" s="1139">
        <v>1</v>
      </c>
      <c r="V613" s="1140">
        <v>352000</v>
      </c>
      <c r="W613" s="1141"/>
    </row>
    <row r="614" spans="1:26" s="54" customFormat="1">
      <c r="A614" s="998"/>
      <c r="B614" s="1119"/>
      <c r="C614" s="1138"/>
      <c r="D614" s="1141"/>
      <c r="E614" s="1138"/>
      <c r="F614" s="1119"/>
      <c r="G614" s="1138"/>
      <c r="H614" s="1138"/>
      <c r="I614" s="1139"/>
      <c r="J614" s="1247"/>
      <c r="K614" s="1138"/>
      <c r="L614" s="1252"/>
      <c r="M614" s="1119"/>
      <c r="N614" s="1131"/>
      <c r="O614" s="1131"/>
      <c r="P614" s="1131"/>
      <c r="Q614" s="1141"/>
      <c r="R614" s="1131"/>
      <c r="S614" s="1131"/>
      <c r="T614" s="1119"/>
      <c r="U614" s="1119"/>
      <c r="V614" s="1131"/>
      <c r="W614" s="1141"/>
      <c r="Y614" s="1429"/>
      <c r="Z614" s="1429"/>
    </row>
    <row r="615" spans="1:26" s="54" customFormat="1" ht="21">
      <c r="A615" s="1137">
        <v>473</v>
      </c>
      <c r="B615" s="1119" t="s">
        <v>2293</v>
      </c>
      <c r="C615" s="1138" t="s">
        <v>2214</v>
      </c>
      <c r="D615" s="1141" t="s">
        <v>570</v>
      </c>
      <c r="E615" s="1138" t="s">
        <v>1982</v>
      </c>
      <c r="F615" s="1119" t="s">
        <v>12</v>
      </c>
      <c r="G615" s="1138" t="s">
        <v>1743</v>
      </c>
      <c r="H615" s="1138" t="s">
        <v>1817</v>
      </c>
      <c r="I615" s="1139">
        <v>2008</v>
      </c>
      <c r="J615" s="1247"/>
      <c r="K615" s="1119" t="s">
        <v>212</v>
      </c>
      <c r="L615" s="1252" t="s">
        <v>13</v>
      </c>
      <c r="M615" s="1139">
        <v>1</v>
      </c>
      <c r="N615" s="1140">
        <v>352000</v>
      </c>
      <c r="O615" s="1140"/>
      <c r="P615" s="1140"/>
      <c r="Q615" s="1131"/>
      <c r="R615" s="1131"/>
      <c r="S615" s="1131"/>
      <c r="T615" s="1119"/>
      <c r="U615" s="1139">
        <v>1</v>
      </c>
      <c r="V615" s="1140">
        <v>352000</v>
      </c>
      <c r="W615" s="1131"/>
      <c r="Y615" s="1429"/>
      <c r="Z615" s="1429"/>
    </row>
    <row r="616" spans="1:26" s="54" customFormat="1">
      <c r="A616" s="998"/>
      <c r="B616" s="1119"/>
      <c r="C616" s="1138"/>
      <c r="D616" s="1141"/>
      <c r="E616" s="1138"/>
      <c r="F616" s="1119"/>
      <c r="G616" s="1138"/>
      <c r="H616" s="1138"/>
      <c r="I616" s="1139"/>
      <c r="J616" s="1247"/>
      <c r="K616" s="1138"/>
      <c r="L616" s="1252"/>
      <c r="M616" s="1119"/>
      <c r="N616" s="1131"/>
      <c r="O616" s="1131"/>
      <c r="P616" s="1131"/>
      <c r="Q616" s="1131"/>
      <c r="R616" s="1131"/>
      <c r="S616" s="1131"/>
      <c r="T616" s="1119"/>
      <c r="U616" s="1119"/>
      <c r="V616" s="1131"/>
      <c r="W616" s="1131"/>
      <c r="Y616" s="1429"/>
      <c r="Z616" s="1429"/>
    </row>
    <row r="617" spans="1:26" s="54" customFormat="1">
      <c r="A617" s="1137">
        <v>474</v>
      </c>
      <c r="B617" s="1119" t="s">
        <v>2294</v>
      </c>
      <c r="C617" s="1138" t="s">
        <v>2169</v>
      </c>
      <c r="D617" s="1141" t="s">
        <v>2295</v>
      </c>
      <c r="E617" s="1138" t="s">
        <v>12</v>
      </c>
      <c r="F617" s="1119" t="s">
        <v>12</v>
      </c>
      <c r="G617" s="1119"/>
      <c r="H617" s="1138" t="s">
        <v>1817</v>
      </c>
      <c r="I617" s="1139">
        <v>2006</v>
      </c>
      <c r="J617" s="1247"/>
      <c r="K617" s="1119" t="s">
        <v>212</v>
      </c>
      <c r="L617" s="1252" t="s">
        <v>1914</v>
      </c>
      <c r="M617" s="1139">
        <v>1</v>
      </c>
      <c r="N617" s="1140">
        <v>435000</v>
      </c>
      <c r="O617" s="1140"/>
      <c r="P617" s="1140"/>
      <c r="Q617" s="1141"/>
      <c r="R617" s="1131"/>
      <c r="S617" s="1131"/>
      <c r="T617" s="1119"/>
      <c r="U617" s="1139">
        <v>1</v>
      </c>
      <c r="V617" s="1140">
        <v>435000</v>
      </c>
      <c r="W617" s="1141" t="s">
        <v>2199</v>
      </c>
    </row>
    <row r="618" spans="1:26" s="54" customFormat="1">
      <c r="A618" s="1137">
        <v>475</v>
      </c>
      <c r="B618" s="1119" t="s">
        <v>2294</v>
      </c>
      <c r="C618" s="1138" t="s">
        <v>2147</v>
      </c>
      <c r="D618" s="1141" t="s">
        <v>2295</v>
      </c>
      <c r="E618" s="1138" t="s">
        <v>1984</v>
      </c>
      <c r="F618" s="1119" t="s">
        <v>12</v>
      </c>
      <c r="G618" s="1138" t="s">
        <v>1711</v>
      </c>
      <c r="H618" s="1138" t="s">
        <v>1817</v>
      </c>
      <c r="I618" s="1139">
        <v>2009</v>
      </c>
      <c r="J618" s="1247"/>
      <c r="K618" s="1119" t="s">
        <v>212</v>
      </c>
      <c r="L618" s="1252" t="s">
        <v>1914</v>
      </c>
      <c r="M618" s="1139">
        <v>1</v>
      </c>
      <c r="N618" s="1140">
        <v>440000</v>
      </c>
      <c r="O618" s="1140"/>
      <c r="P618" s="1140"/>
      <c r="Q618" s="1141"/>
      <c r="R618" s="1131"/>
      <c r="S618" s="1131"/>
      <c r="T618" s="1119"/>
      <c r="U618" s="1139">
        <v>1</v>
      </c>
      <c r="V618" s="1140">
        <v>440000</v>
      </c>
      <c r="W618" s="1141" t="s">
        <v>2199</v>
      </c>
      <c r="Y618" s="1429"/>
      <c r="Z618" s="1429"/>
    </row>
    <row r="619" spans="1:26" s="54" customFormat="1">
      <c r="A619" s="998"/>
      <c r="B619" s="1119"/>
      <c r="C619" s="1138"/>
      <c r="D619" s="1141"/>
      <c r="E619" s="1138"/>
      <c r="F619" s="1119"/>
      <c r="G619" s="1138"/>
      <c r="H619" s="1138"/>
      <c r="I619" s="1139"/>
      <c r="J619" s="1247"/>
      <c r="K619" s="1138"/>
      <c r="L619" s="1252"/>
      <c r="M619" s="1139"/>
      <c r="N619" s="1140"/>
      <c r="O619" s="1140"/>
      <c r="P619" s="1140"/>
      <c r="Q619" s="1141"/>
      <c r="R619" s="1131"/>
      <c r="S619" s="1131"/>
      <c r="T619" s="1119"/>
      <c r="U619" s="1139"/>
      <c r="V619" s="1140"/>
      <c r="W619" s="1141"/>
      <c r="Y619" s="1429"/>
      <c r="Z619" s="1429"/>
    </row>
    <row r="620" spans="1:26" s="54" customFormat="1">
      <c r="A620" s="1137">
        <v>476</v>
      </c>
      <c r="B620" s="1119" t="s">
        <v>2294</v>
      </c>
      <c r="C620" s="1379" t="s">
        <v>2147</v>
      </c>
      <c r="D620" s="1141" t="s">
        <v>2295</v>
      </c>
      <c r="E620" s="1138" t="s">
        <v>1844</v>
      </c>
      <c r="F620" s="1119" t="s">
        <v>12</v>
      </c>
      <c r="G620" s="1138" t="s">
        <v>1711</v>
      </c>
      <c r="H620" s="1138" t="s">
        <v>1817</v>
      </c>
      <c r="I620" s="1139">
        <v>2009</v>
      </c>
      <c r="J620" s="1247"/>
      <c r="K620" s="1119" t="s">
        <v>212</v>
      </c>
      <c r="L620" s="1252" t="s">
        <v>1914</v>
      </c>
      <c r="M620" s="1139">
        <v>1</v>
      </c>
      <c r="N620" s="1140">
        <v>412500</v>
      </c>
      <c r="O620" s="1140"/>
      <c r="P620" s="1140"/>
      <c r="Q620" s="1141"/>
      <c r="R620" s="1131"/>
      <c r="S620" s="1131"/>
      <c r="T620" s="1119"/>
      <c r="U620" s="1139">
        <v>1</v>
      </c>
      <c r="V620" s="1140">
        <v>412500</v>
      </c>
      <c r="W620" s="1141" t="s">
        <v>2199</v>
      </c>
      <c r="Y620" s="1429"/>
      <c r="Z620" s="1429"/>
    </row>
    <row r="621" spans="1:26" s="54" customFormat="1">
      <c r="A621" s="1137">
        <v>477</v>
      </c>
      <c r="B621" s="1119" t="s">
        <v>2294</v>
      </c>
      <c r="C621" s="1379" t="s">
        <v>2138</v>
      </c>
      <c r="D621" s="1141" t="s">
        <v>2295</v>
      </c>
      <c r="E621" s="1138" t="s">
        <v>1844</v>
      </c>
      <c r="F621" s="1119" t="s">
        <v>12</v>
      </c>
      <c r="G621" s="1138" t="s">
        <v>1711</v>
      </c>
      <c r="H621" s="1138" t="s">
        <v>1817</v>
      </c>
      <c r="I621" s="1139">
        <v>2009</v>
      </c>
      <c r="J621" s="1247"/>
      <c r="K621" s="1119" t="s">
        <v>212</v>
      </c>
      <c r="L621" s="1252" t="s">
        <v>1914</v>
      </c>
      <c r="M621" s="1139">
        <v>1</v>
      </c>
      <c r="N621" s="1140">
        <v>412500</v>
      </c>
      <c r="O621" s="1140"/>
      <c r="P621" s="1140"/>
      <c r="Q621" s="1141"/>
      <c r="R621" s="1131"/>
      <c r="S621" s="1131"/>
      <c r="T621" s="1119"/>
      <c r="U621" s="1139">
        <v>1</v>
      </c>
      <c r="V621" s="1140">
        <v>412500</v>
      </c>
      <c r="W621" s="1141"/>
      <c r="Y621" s="1429"/>
      <c r="Z621" s="1429"/>
    </row>
    <row r="622" spans="1:26" s="54" customFormat="1">
      <c r="A622" s="998"/>
      <c r="B622" s="1119"/>
      <c r="C622" s="1138"/>
      <c r="D622" s="1141"/>
      <c r="E622" s="1138"/>
      <c r="F622" s="1119"/>
      <c r="G622" s="1138"/>
      <c r="H622" s="1138"/>
      <c r="I622" s="1139"/>
      <c r="J622" s="1247"/>
      <c r="K622" s="1138"/>
      <c r="L622" s="1252"/>
      <c r="M622" s="1119"/>
      <c r="N622" s="1131"/>
      <c r="O622" s="1131"/>
      <c r="P622" s="1131"/>
      <c r="Q622" s="1141"/>
      <c r="R622" s="1131"/>
      <c r="S622" s="1131"/>
      <c r="T622" s="1119"/>
      <c r="U622" s="1119"/>
      <c r="V622" s="1131"/>
      <c r="W622" s="1141"/>
    </row>
    <row r="623" spans="1:26" s="54" customFormat="1">
      <c r="A623" s="1137">
        <v>478</v>
      </c>
      <c r="B623" s="1119" t="s">
        <v>2294</v>
      </c>
      <c r="C623" s="1379" t="s">
        <v>2147</v>
      </c>
      <c r="D623" s="1141" t="s">
        <v>2295</v>
      </c>
      <c r="E623" s="1138" t="s">
        <v>12</v>
      </c>
      <c r="F623" s="1119" t="s">
        <v>12</v>
      </c>
      <c r="G623" s="1138" t="s">
        <v>1845</v>
      </c>
      <c r="H623" s="1138" t="s">
        <v>1817</v>
      </c>
      <c r="I623" s="1139">
        <v>2009</v>
      </c>
      <c r="J623" s="1247"/>
      <c r="K623" s="1119" t="s">
        <v>212</v>
      </c>
      <c r="L623" s="1252" t="s">
        <v>13</v>
      </c>
      <c r="M623" s="1139">
        <v>1</v>
      </c>
      <c r="N623" s="1140">
        <v>2227500</v>
      </c>
      <c r="O623" s="1140"/>
      <c r="P623" s="1140"/>
      <c r="Q623" s="1131"/>
      <c r="R623" s="1131"/>
      <c r="S623" s="1131"/>
      <c r="T623" s="1119"/>
      <c r="U623" s="1139">
        <v>1</v>
      </c>
      <c r="V623" s="1140">
        <v>2227500</v>
      </c>
      <c r="W623" s="1131"/>
      <c r="Y623" s="1429"/>
      <c r="Z623" s="1429"/>
    </row>
    <row r="624" spans="1:26" s="54" customFormat="1">
      <c r="A624" s="1137">
        <v>479</v>
      </c>
      <c r="B624" s="1119" t="s">
        <v>2294</v>
      </c>
      <c r="C624" s="1379" t="s">
        <v>2138</v>
      </c>
      <c r="D624" s="1141" t="s">
        <v>2295</v>
      </c>
      <c r="E624" s="1138" t="s">
        <v>12</v>
      </c>
      <c r="F624" s="1119" t="s">
        <v>12</v>
      </c>
      <c r="G624" s="1138" t="s">
        <v>1845</v>
      </c>
      <c r="H624" s="1138" t="s">
        <v>1817</v>
      </c>
      <c r="I624" s="1139">
        <v>2009</v>
      </c>
      <c r="J624" s="1247"/>
      <c r="K624" s="1119" t="s">
        <v>212</v>
      </c>
      <c r="L624" s="1252" t="s">
        <v>13</v>
      </c>
      <c r="M624" s="1139">
        <v>1</v>
      </c>
      <c r="N624" s="1140">
        <v>2227500</v>
      </c>
      <c r="O624" s="1140"/>
      <c r="P624" s="1140"/>
      <c r="Q624" s="1131"/>
      <c r="R624" s="1131"/>
      <c r="S624" s="1131"/>
      <c r="T624" s="1119"/>
      <c r="U624" s="1139">
        <v>1</v>
      </c>
      <c r="V624" s="1140">
        <v>2227500</v>
      </c>
      <c r="W624" s="1131"/>
      <c r="Y624" s="1429"/>
      <c r="Z624" s="1429"/>
    </row>
    <row r="625" spans="1:26" s="54" customFormat="1">
      <c r="A625" s="998"/>
      <c r="B625" s="1119"/>
      <c r="C625" s="1138"/>
      <c r="D625" s="1141"/>
      <c r="E625" s="1138"/>
      <c r="F625" s="1119"/>
      <c r="G625" s="1138"/>
      <c r="H625" s="1138"/>
      <c r="I625" s="1139"/>
      <c r="J625" s="1247"/>
      <c r="K625" s="1138"/>
      <c r="L625" s="1252"/>
      <c r="M625" s="1119"/>
      <c r="N625" s="1131"/>
      <c r="O625" s="1131"/>
      <c r="P625" s="1131"/>
      <c r="Q625" s="1131"/>
      <c r="R625" s="1131"/>
      <c r="S625" s="1131"/>
      <c r="T625" s="1119"/>
      <c r="U625" s="1119"/>
      <c r="V625" s="1131"/>
      <c r="W625" s="1131"/>
      <c r="Y625" s="1429"/>
      <c r="Z625" s="1429"/>
    </row>
    <row r="626" spans="1:26" s="54" customFormat="1">
      <c r="A626" s="1137">
        <v>480</v>
      </c>
      <c r="B626" s="1119" t="s">
        <v>2296</v>
      </c>
      <c r="C626" s="1379" t="s">
        <v>2147</v>
      </c>
      <c r="D626" s="1141" t="s">
        <v>2297</v>
      </c>
      <c r="E626" s="1138" t="s">
        <v>12</v>
      </c>
      <c r="F626" s="1119" t="s">
        <v>12</v>
      </c>
      <c r="G626" s="1138" t="s">
        <v>1845</v>
      </c>
      <c r="H626" s="1138" t="s">
        <v>1817</v>
      </c>
      <c r="I626" s="1139">
        <v>2009</v>
      </c>
      <c r="J626" s="1247"/>
      <c r="K626" s="1119" t="s">
        <v>212</v>
      </c>
      <c r="L626" s="1252" t="s">
        <v>13</v>
      </c>
      <c r="M626" s="1139">
        <v>1</v>
      </c>
      <c r="N626" s="1140">
        <v>440000</v>
      </c>
      <c r="O626" s="1140"/>
      <c r="P626" s="1140"/>
      <c r="Q626" s="1131"/>
      <c r="R626" s="1131"/>
      <c r="S626" s="1131"/>
      <c r="T626" s="1119"/>
      <c r="U626" s="1139">
        <v>1</v>
      </c>
      <c r="V626" s="1140">
        <v>440000</v>
      </c>
      <c r="W626" s="1131"/>
    </row>
    <row r="627" spans="1:26" s="54" customFormat="1">
      <c r="A627" s="1137">
        <v>481</v>
      </c>
      <c r="B627" s="1119" t="s">
        <v>2296</v>
      </c>
      <c r="C627" s="1379" t="s">
        <v>2138</v>
      </c>
      <c r="D627" s="1141" t="s">
        <v>2297</v>
      </c>
      <c r="E627" s="1138" t="s">
        <v>12</v>
      </c>
      <c r="F627" s="1119" t="s">
        <v>12</v>
      </c>
      <c r="G627" s="1138" t="s">
        <v>1845</v>
      </c>
      <c r="H627" s="1138" t="s">
        <v>1817</v>
      </c>
      <c r="I627" s="1139">
        <v>2009</v>
      </c>
      <c r="J627" s="1247"/>
      <c r="K627" s="1119" t="s">
        <v>212</v>
      </c>
      <c r="L627" s="1252" t="s">
        <v>13</v>
      </c>
      <c r="M627" s="1139">
        <v>1</v>
      </c>
      <c r="N627" s="1140">
        <v>440000</v>
      </c>
      <c r="O627" s="1140"/>
      <c r="P627" s="1140"/>
      <c r="Q627" s="1131"/>
      <c r="R627" s="1131"/>
      <c r="S627" s="1131"/>
      <c r="T627" s="1119"/>
      <c r="U627" s="1139">
        <v>1</v>
      </c>
      <c r="V627" s="1140">
        <v>440000</v>
      </c>
      <c r="W627" s="1131"/>
      <c r="Y627" s="1429"/>
      <c r="Z627" s="1429"/>
    </row>
    <row r="628" spans="1:26" s="54" customFormat="1" ht="15.75" customHeight="1">
      <c r="A628" s="998"/>
      <c r="B628" s="1119"/>
      <c r="C628" s="1138"/>
      <c r="D628" s="1141"/>
      <c r="E628" s="1138"/>
      <c r="F628" s="1119"/>
      <c r="G628" s="1138"/>
      <c r="H628" s="1138"/>
      <c r="I628" s="1139"/>
      <c r="J628" s="1247"/>
      <c r="K628" s="1138"/>
      <c r="L628" s="1252"/>
      <c r="M628" s="1119"/>
      <c r="N628" s="1131"/>
      <c r="O628" s="1131"/>
      <c r="P628" s="1131"/>
      <c r="Q628" s="1131"/>
      <c r="R628" s="1131"/>
      <c r="S628" s="1131"/>
      <c r="T628" s="1119"/>
      <c r="U628" s="1119"/>
      <c r="V628" s="1131"/>
      <c r="W628" s="1131"/>
      <c r="Y628" s="1429"/>
      <c r="Z628" s="1429"/>
    </row>
    <row r="629" spans="1:26" s="54" customFormat="1" ht="21">
      <c r="A629" s="1137">
        <v>482</v>
      </c>
      <c r="B629" s="1119" t="s">
        <v>2296</v>
      </c>
      <c r="C629" s="1138" t="s">
        <v>2147</v>
      </c>
      <c r="D629" s="1141" t="s">
        <v>2297</v>
      </c>
      <c r="E629" s="1138" t="s">
        <v>1983</v>
      </c>
      <c r="F629" s="1119" t="s">
        <v>12</v>
      </c>
      <c r="G629" s="1138" t="s">
        <v>1711</v>
      </c>
      <c r="H629" s="1138" t="s">
        <v>1817</v>
      </c>
      <c r="I629" s="1139">
        <v>2017</v>
      </c>
      <c r="J629" s="1247"/>
      <c r="K629" s="1119" t="s">
        <v>212</v>
      </c>
      <c r="L629" s="1252" t="s">
        <v>13</v>
      </c>
      <c r="M629" s="1139">
        <v>1</v>
      </c>
      <c r="N629" s="1140">
        <v>2125000</v>
      </c>
      <c r="O629" s="1140"/>
      <c r="P629" s="1140"/>
      <c r="Q629" s="1141"/>
      <c r="R629" s="1131"/>
      <c r="S629" s="1131"/>
      <c r="T629" s="1119"/>
      <c r="U629" s="1139">
        <v>1</v>
      </c>
      <c r="V629" s="1140">
        <v>2125000</v>
      </c>
      <c r="W629" s="1141" t="s">
        <v>2218</v>
      </c>
      <c r="Y629" s="1429"/>
      <c r="Z629" s="1429"/>
    </row>
    <row r="630" spans="1:26" s="54" customFormat="1">
      <c r="A630" s="998"/>
      <c r="B630" s="1119"/>
      <c r="C630" s="1138"/>
      <c r="D630" s="1141"/>
      <c r="E630" s="1138"/>
      <c r="F630" s="1119"/>
      <c r="G630" s="1138"/>
      <c r="H630" s="1138"/>
      <c r="I630" s="1139"/>
      <c r="J630" s="1247"/>
      <c r="K630" s="1138"/>
      <c r="L630" s="1252"/>
      <c r="M630" s="1119"/>
      <c r="N630" s="1131"/>
      <c r="O630" s="1131"/>
      <c r="P630" s="1131"/>
      <c r="Q630" s="1141"/>
      <c r="R630" s="1131"/>
      <c r="S630" s="1131"/>
      <c r="T630" s="1119"/>
      <c r="U630" s="1119"/>
      <c r="V630" s="1131"/>
      <c r="W630" s="1141"/>
    </row>
    <row r="631" spans="1:26" s="54" customFormat="1" ht="21">
      <c r="A631" s="1137">
        <v>483</v>
      </c>
      <c r="B631" s="1344" t="s">
        <v>2298</v>
      </c>
      <c r="C631" s="1350" t="s">
        <v>2147</v>
      </c>
      <c r="D631" s="1349" t="s">
        <v>1985</v>
      </c>
      <c r="E631" s="1350" t="s">
        <v>1986</v>
      </c>
      <c r="F631" s="1344" t="s">
        <v>12</v>
      </c>
      <c r="G631" s="1350" t="s">
        <v>1987</v>
      </c>
      <c r="H631" s="1138" t="s">
        <v>1817</v>
      </c>
      <c r="I631" s="1351">
        <v>2006</v>
      </c>
      <c r="J631" s="1352" t="s">
        <v>1988</v>
      </c>
      <c r="K631" s="1350" t="s">
        <v>75</v>
      </c>
      <c r="L631" s="1353" t="s">
        <v>1914</v>
      </c>
      <c r="M631" s="1351">
        <v>1</v>
      </c>
      <c r="N631" s="1354">
        <v>2300000</v>
      </c>
      <c r="O631" s="1354"/>
      <c r="P631" s="1354"/>
      <c r="Q631" s="1355"/>
      <c r="R631" s="1355"/>
      <c r="S631" s="1355"/>
      <c r="T631" s="1344"/>
      <c r="U631" s="1351">
        <v>1</v>
      </c>
      <c r="V631" s="1354">
        <v>2300000</v>
      </c>
      <c r="W631" s="1131"/>
      <c r="Y631" s="1429"/>
      <c r="Z631" s="1429"/>
    </row>
    <row r="632" spans="1:26" s="54" customFormat="1" ht="21">
      <c r="A632" s="1137">
        <v>484</v>
      </c>
      <c r="B632" s="1119" t="s">
        <v>2298</v>
      </c>
      <c r="C632" s="1379" t="s">
        <v>2147</v>
      </c>
      <c r="D632" s="1141" t="s">
        <v>1985</v>
      </c>
      <c r="E632" s="1138" t="s">
        <v>565</v>
      </c>
      <c r="F632" s="1119" t="s">
        <v>12</v>
      </c>
      <c r="G632" s="1138" t="s">
        <v>1987</v>
      </c>
      <c r="H632" s="1138" t="s">
        <v>1817</v>
      </c>
      <c r="I632" s="1139">
        <v>2011</v>
      </c>
      <c r="J632" s="1247"/>
      <c r="K632" s="1138" t="s">
        <v>75</v>
      </c>
      <c r="L632" s="1252" t="s">
        <v>13</v>
      </c>
      <c r="M632" s="1139">
        <v>1</v>
      </c>
      <c r="N632" s="1140">
        <v>4000000</v>
      </c>
      <c r="O632" s="1140"/>
      <c r="P632" s="1140"/>
      <c r="Q632" s="1131"/>
      <c r="R632" s="1131"/>
      <c r="S632" s="1131"/>
      <c r="T632" s="1119"/>
      <c r="U632" s="1139">
        <v>1</v>
      </c>
      <c r="V632" s="1140">
        <v>4000000</v>
      </c>
      <c r="W632" s="1131"/>
      <c r="Y632" s="1429"/>
      <c r="Z632" s="1429"/>
    </row>
    <row r="633" spans="1:26" s="54" customFormat="1" ht="21">
      <c r="A633" s="1137">
        <v>485</v>
      </c>
      <c r="B633" s="1119" t="s">
        <v>2298</v>
      </c>
      <c r="C633" s="1379" t="s">
        <v>2138</v>
      </c>
      <c r="D633" s="1141" t="s">
        <v>1985</v>
      </c>
      <c r="E633" s="1138" t="s">
        <v>565</v>
      </c>
      <c r="F633" s="1119" t="s">
        <v>12</v>
      </c>
      <c r="G633" s="1138" t="s">
        <v>1987</v>
      </c>
      <c r="H633" s="1138" t="s">
        <v>1817</v>
      </c>
      <c r="I633" s="1139">
        <v>2011</v>
      </c>
      <c r="J633" s="1247"/>
      <c r="K633" s="1138" t="s">
        <v>75</v>
      </c>
      <c r="L633" s="1252" t="s">
        <v>13</v>
      </c>
      <c r="M633" s="1139">
        <v>1</v>
      </c>
      <c r="N633" s="1140">
        <v>4000000</v>
      </c>
      <c r="O633" s="1140"/>
      <c r="P633" s="1140"/>
      <c r="Q633" s="1131"/>
      <c r="R633" s="1131"/>
      <c r="S633" s="1131"/>
      <c r="T633" s="1119"/>
      <c r="U633" s="1139">
        <v>1</v>
      </c>
      <c r="V633" s="1140">
        <v>4000000</v>
      </c>
      <c r="W633" s="1131"/>
      <c r="Y633" s="1429"/>
      <c r="Z633" s="1429"/>
    </row>
    <row r="634" spans="1:26" s="54" customFormat="1">
      <c r="A634" s="998"/>
      <c r="B634" s="1119"/>
      <c r="C634" s="1138"/>
      <c r="D634" s="1141"/>
      <c r="E634" s="1138"/>
      <c r="F634" s="1119"/>
      <c r="G634" s="1138"/>
      <c r="H634" s="1138"/>
      <c r="I634" s="1139"/>
      <c r="J634" s="1247"/>
      <c r="K634" s="1138"/>
      <c r="L634" s="1252"/>
      <c r="M634" s="1119"/>
      <c r="N634" s="1131"/>
      <c r="O634" s="1131"/>
      <c r="P634" s="1131"/>
      <c r="Q634" s="1131"/>
      <c r="R634" s="1131"/>
      <c r="S634" s="1131"/>
      <c r="T634" s="1119"/>
      <c r="U634" s="1119"/>
      <c r="V634" s="1131"/>
      <c r="W634" s="1131"/>
    </row>
    <row r="635" spans="1:26" s="54" customFormat="1" ht="21">
      <c r="A635" s="1137">
        <v>486</v>
      </c>
      <c r="B635" s="1119" t="s">
        <v>2298</v>
      </c>
      <c r="C635" s="1138" t="s">
        <v>2169</v>
      </c>
      <c r="D635" s="1141" t="s">
        <v>1985</v>
      </c>
      <c r="E635" s="1138" t="s">
        <v>1819</v>
      </c>
      <c r="F635" s="1119" t="s">
        <v>12</v>
      </c>
      <c r="G635" s="1138" t="s">
        <v>2299</v>
      </c>
      <c r="H635" s="1138" t="s">
        <v>1817</v>
      </c>
      <c r="I635" s="1139">
        <v>2018</v>
      </c>
      <c r="J635" s="1247" t="s">
        <v>1820</v>
      </c>
      <c r="K635" s="1138" t="s">
        <v>212</v>
      </c>
      <c r="L635" s="1252" t="s">
        <v>13</v>
      </c>
      <c r="M635" s="1139">
        <v>1</v>
      </c>
      <c r="N635" s="1140">
        <v>27688263</v>
      </c>
      <c r="O635" s="1140"/>
      <c r="P635" s="1140"/>
      <c r="Q635" s="1131"/>
      <c r="R635" s="1131"/>
      <c r="S635" s="1131"/>
      <c r="T635" s="1119"/>
      <c r="U635" s="1139">
        <v>1</v>
      </c>
      <c r="V635" s="1140">
        <v>27688263</v>
      </c>
      <c r="W635" s="1131"/>
      <c r="Y635" s="1429"/>
      <c r="Z635" s="1429"/>
    </row>
    <row r="636" spans="1:26" s="54" customFormat="1">
      <c r="A636" s="998"/>
      <c r="B636" s="1119"/>
      <c r="C636" s="1138"/>
      <c r="D636" s="1141"/>
      <c r="E636" s="1138"/>
      <c r="F636" s="1119"/>
      <c r="G636" s="1138"/>
      <c r="H636" s="1138"/>
      <c r="I636" s="1139"/>
      <c r="J636" s="1247"/>
      <c r="K636" s="1138"/>
      <c r="L636" s="1252"/>
      <c r="M636" s="1139"/>
      <c r="N636" s="1140"/>
      <c r="O636" s="1140"/>
      <c r="P636" s="1140"/>
      <c r="Q636" s="1131"/>
      <c r="R636" s="1131"/>
      <c r="S636" s="1131"/>
      <c r="T636" s="1119"/>
      <c r="U636" s="1139"/>
      <c r="V636" s="1140"/>
      <c r="W636" s="1131"/>
      <c r="Y636" s="1429"/>
      <c r="Z636" s="1429"/>
    </row>
    <row r="637" spans="1:26" s="54" customFormat="1" ht="21">
      <c r="A637" s="1137">
        <v>487</v>
      </c>
      <c r="B637" s="1119" t="s">
        <v>2300</v>
      </c>
      <c r="C637" s="1138" t="s">
        <v>2147</v>
      </c>
      <c r="D637" s="1141" t="s">
        <v>1989</v>
      </c>
      <c r="E637" s="1138" t="s">
        <v>12</v>
      </c>
      <c r="F637" s="1119" t="s">
        <v>12</v>
      </c>
      <c r="G637" s="1138" t="s">
        <v>1974</v>
      </c>
      <c r="H637" s="1138" t="s">
        <v>1817</v>
      </c>
      <c r="I637" s="1139">
        <v>2013</v>
      </c>
      <c r="J637" s="1247"/>
      <c r="K637" s="1138" t="s">
        <v>75</v>
      </c>
      <c r="L637" s="1252" t="s">
        <v>13</v>
      </c>
      <c r="M637" s="1139">
        <v>1</v>
      </c>
      <c r="N637" s="1140">
        <v>20815478</v>
      </c>
      <c r="O637" s="1140"/>
      <c r="P637" s="1140"/>
      <c r="Q637" s="1131"/>
      <c r="R637" s="1131"/>
      <c r="S637" s="1131"/>
      <c r="T637" s="1119"/>
      <c r="U637" s="1139">
        <v>1</v>
      </c>
      <c r="V637" s="1140">
        <v>20815478</v>
      </c>
      <c r="W637" s="1131"/>
      <c r="Y637" s="1429"/>
      <c r="Z637" s="1429"/>
    </row>
    <row r="638" spans="1:26" s="54" customFormat="1">
      <c r="A638" s="998"/>
      <c r="B638" s="1119"/>
      <c r="C638" s="1138"/>
      <c r="D638" s="1141"/>
      <c r="E638" s="1138"/>
      <c r="F638" s="1119"/>
      <c r="G638" s="1138"/>
      <c r="H638" s="1138"/>
      <c r="I638" s="1139"/>
      <c r="J638" s="1247"/>
      <c r="K638" s="1138"/>
      <c r="L638" s="1252"/>
      <c r="M638" s="1139"/>
      <c r="N638" s="1140"/>
      <c r="O638" s="1140"/>
      <c r="P638" s="1140"/>
      <c r="Q638" s="1131"/>
      <c r="R638" s="1131"/>
      <c r="S638" s="1131"/>
      <c r="T638" s="1119"/>
      <c r="U638" s="1139"/>
      <c r="V638" s="1140"/>
      <c r="W638" s="1131"/>
    </row>
    <row r="639" spans="1:26" s="54" customFormat="1" ht="21">
      <c r="A639" s="1137">
        <v>488</v>
      </c>
      <c r="B639" s="1119" t="s">
        <v>2301</v>
      </c>
      <c r="C639" s="1138" t="s">
        <v>2147</v>
      </c>
      <c r="D639" s="1141" t="s">
        <v>2302</v>
      </c>
      <c r="E639" s="1138" t="s">
        <v>1990</v>
      </c>
      <c r="F639" s="1119" t="s">
        <v>12</v>
      </c>
      <c r="G639" s="1138" t="s">
        <v>1991</v>
      </c>
      <c r="H639" s="1138" t="s">
        <v>596</v>
      </c>
      <c r="I639" s="1139">
        <v>2006</v>
      </c>
      <c r="J639" s="1247"/>
      <c r="K639" s="1138" t="s">
        <v>75</v>
      </c>
      <c r="L639" s="1252" t="s">
        <v>13</v>
      </c>
      <c r="M639" s="1139">
        <v>1</v>
      </c>
      <c r="N639" s="1140">
        <v>1500000</v>
      </c>
      <c r="O639" s="1140"/>
      <c r="P639" s="1140"/>
      <c r="Q639" s="1131"/>
      <c r="R639" s="1131"/>
      <c r="S639" s="1131"/>
      <c r="T639" s="1119"/>
      <c r="U639" s="1139">
        <v>1</v>
      </c>
      <c r="V639" s="1140">
        <v>1500000</v>
      </c>
      <c r="W639" s="1131"/>
      <c r="Y639" s="1429"/>
      <c r="Z639" s="1429"/>
    </row>
    <row r="640" spans="1:26" s="54" customFormat="1">
      <c r="A640" s="1137"/>
      <c r="B640" s="1119"/>
      <c r="C640" s="1138"/>
      <c r="D640" s="1141"/>
      <c r="E640" s="1138"/>
      <c r="F640" s="1119"/>
      <c r="G640" s="1138"/>
      <c r="H640" s="1138"/>
      <c r="I640" s="1139"/>
      <c r="J640" s="1247"/>
      <c r="K640" s="1138"/>
      <c r="L640" s="1252"/>
      <c r="M640" s="1139"/>
      <c r="N640" s="1140"/>
      <c r="O640" s="1140"/>
      <c r="P640" s="1140"/>
      <c r="Q640" s="1131"/>
      <c r="R640" s="1131"/>
      <c r="S640" s="1131"/>
      <c r="T640" s="1119"/>
      <c r="U640" s="1139"/>
      <c r="V640" s="1140"/>
      <c r="W640" s="1131"/>
      <c r="Y640" s="1429"/>
      <c r="Z640" s="1429"/>
    </row>
    <row r="641" spans="1:26" s="54" customFormat="1" ht="21">
      <c r="A641" s="1137">
        <v>489</v>
      </c>
      <c r="B641" s="1119" t="s">
        <v>2303</v>
      </c>
      <c r="C641" s="1379" t="s">
        <v>2147</v>
      </c>
      <c r="D641" s="1141" t="s">
        <v>1878</v>
      </c>
      <c r="E641" s="1138" t="s">
        <v>1992</v>
      </c>
      <c r="F641" s="1119" t="s">
        <v>12</v>
      </c>
      <c r="G641" s="1138" t="s">
        <v>218</v>
      </c>
      <c r="H641" s="1138" t="s">
        <v>1817</v>
      </c>
      <c r="I641" s="1139">
        <v>2013</v>
      </c>
      <c r="J641" s="1247"/>
      <c r="K641" s="1138" t="s">
        <v>748</v>
      </c>
      <c r="L641" s="1252" t="s">
        <v>13</v>
      </c>
      <c r="M641" s="1139">
        <v>1</v>
      </c>
      <c r="N641" s="1140">
        <v>1383506</v>
      </c>
      <c r="O641" s="1140"/>
      <c r="P641" s="1140"/>
      <c r="Q641" s="1131"/>
      <c r="R641" s="1131"/>
      <c r="S641" s="1131"/>
      <c r="T641" s="1119"/>
      <c r="U641" s="1139">
        <v>1</v>
      </c>
      <c r="V641" s="1140">
        <v>1383506</v>
      </c>
      <c r="W641" s="1131"/>
      <c r="Y641" s="1429"/>
      <c r="Z641" s="1429"/>
    </row>
    <row r="642" spans="1:26" s="54" customFormat="1" ht="21">
      <c r="A642" s="1137">
        <v>490</v>
      </c>
      <c r="B642" s="1119" t="s">
        <v>2303</v>
      </c>
      <c r="C642" s="1379" t="s">
        <v>2138</v>
      </c>
      <c r="D642" s="1141" t="s">
        <v>1878</v>
      </c>
      <c r="E642" s="1138" t="s">
        <v>1992</v>
      </c>
      <c r="F642" s="1119" t="s">
        <v>12</v>
      </c>
      <c r="G642" s="1138" t="s">
        <v>218</v>
      </c>
      <c r="H642" s="1138" t="s">
        <v>1817</v>
      </c>
      <c r="I642" s="1139">
        <v>2013</v>
      </c>
      <c r="J642" s="1247"/>
      <c r="K642" s="1138" t="s">
        <v>75</v>
      </c>
      <c r="L642" s="1252" t="s">
        <v>13</v>
      </c>
      <c r="M642" s="1139">
        <v>1</v>
      </c>
      <c r="N642" s="1140">
        <v>1194846</v>
      </c>
      <c r="O642" s="1140"/>
      <c r="P642" s="1140"/>
      <c r="Q642" s="1131"/>
      <c r="R642" s="1131"/>
      <c r="S642" s="1131"/>
      <c r="T642" s="1119"/>
      <c r="U642" s="1139">
        <v>1</v>
      </c>
      <c r="V642" s="1140">
        <v>1194846</v>
      </c>
      <c r="W642" s="1131"/>
    </row>
    <row r="643" spans="1:26" s="54" customFormat="1" ht="21">
      <c r="A643" s="1137">
        <v>491</v>
      </c>
      <c r="B643" s="1119" t="s">
        <v>2303</v>
      </c>
      <c r="C643" s="1379" t="s">
        <v>2140</v>
      </c>
      <c r="D643" s="1141" t="s">
        <v>1878</v>
      </c>
      <c r="E643" s="1138" t="s">
        <v>1992</v>
      </c>
      <c r="F643" s="1119" t="s">
        <v>12</v>
      </c>
      <c r="G643" s="1138" t="s">
        <v>218</v>
      </c>
      <c r="H643" s="1138" t="s">
        <v>1817</v>
      </c>
      <c r="I643" s="1139">
        <v>2013</v>
      </c>
      <c r="J643" s="1247"/>
      <c r="K643" s="1138" t="s">
        <v>75</v>
      </c>
      <c r="L643" s="1252" t="s">
        <v>13</v>
      </c>
      <c r="M643" s="1139">
        <v>1</v>
      </c>
      <c r="N643" s="1140">
        <v>1194846</v>
      </c>
      <c r="O643" s="1140"/>
      <c r="P643" s="1140"/>
      <c r="Q643" s="1131"/>
      <c r="R643" s="1131"/>
      <c r="S643" s="1131"/>
      <c r="T643" s="1119"/>
      <c r="U643" s="1139">
        <v>1</v>
      </c>
      <c r="V643" s="1140">
        <v>1194846</v>
      </c>
      <c r="W643" s="1131"/>
      <c r="Y643" s="1429"/>
      <c r="Z643" s="1429"/>
    </row>
    <row r="644" spans="1:26" s="54" customFormat="1" ht="21">
      <c r="A644" s="1137">
        <v>492</v>
      </c>
      <c r="B644" s="1119" t="s">
        <v>2303</v>
      </c>
      <c r="C644" s="1379" t="s">
        <v>2152</v>
      </c>
      <c r="D644" s="1141" t="s">
        <v>1878</v>
      </c>
      <c r="E644" s="1138" t="s">
        <v>1992</v>
      </c>
      <c r="F644" s="1119" t="s">
        <v>12</v>
      </c>
      <c r="G644" s="1138" t="s">
        <v>218</v>
      </c>
      <c r="H644" s="1138" t="s">
        <v>1817</v>
      </c>
      <c r="I644" s="1139">
        <v>2013</v>
      </c>
      <c r="J644" s="1247"/>
      <c r="K644" s="1138" t="s">
        <v>75</v>
      </c>
      <c r="L644" s="1252" t="s">
        <v>13</v>
      </c>
      <c r="M644" s="1139">
        <v>1</v>
      </c>
      <c r="N644" s="1140">
        <v>1194846</v>
      </c>
      <c r="O644" s="1140"/>
      <c r="P644" s="1140"/>
      <c r="Q644" s="1131"/>
      <c r="R644" s="1131"/>
      <c r="S644" s="1131"/>
      <c r="T644" s="1119"/>
      <c r="U644" s="1139">
        <v>1</v>
      </c>
      <c r="V644" s="1140">
        <v>1194846</v>
      </c>
      <c r="W644" s="1131"/>
      <c r="Y644" s="1429"/>
      <c r="Z644" s="1429"/>
    </row>
    <row r="645" spans="1:26" s="54" customFormat="1" ht="21">
      <c r="A645" s="1137">
        <v>493</v>
      </c>
      <c r="B645" s="1119" t="s">
        <v>2303</v>
      </c>
      <c r="C645" s="1379" t="s">
        <v>2169</v>
      </c>
      <c r="D645" s="1141" t="s">
        <v>1878</v>
      </c>
      <c r="E645" s="1138" t="s">
        <v>1992</v>
      </c>
      <c r="F645" s="1119" t="s">
        <v>12</v>
      </c>
      <c r="G645" s="1138" t="s">
        <v>218</v>
      </c>
      <c r="H645" s="1138" t="s">
        <v>1817</v>
      </c>
      <c r="I645" s="1139">
        <v>2013</v>
      </c>
      <c r="J645" s="1247"/>
      <c r="K645" s="1138" t="s">
        <v>75</v>
      </c>
      <c r="L645" s="1252" t="s">
        <v>13</v>
      </c>
      <c r="M645" s="1139">
        <v>1</v>
      </c>
      <c r="N645" s="1140">
        <v>1194846</v>
      </c>
      <c r="O645" s="1140"/>
      <c r="P645" s="1140"/>
      <c r="Q645" s="1131"/>
      <c r="R645" s="1131"/>
      <c r="S645" s="1131"/>
      <c r="T645" s="1119"/>
      <c r="U645" s="1139">
        <v>1</v>
      </c>
      <c r="V645" s="1140">
        <v>1194846</v>
      </c>
      <c r="W645" s="1131"/>
      <c r="Y645" s="1429"/>
      <c r="Z645" s="1429"/>
    </row>
    <row r="646" spans="1:26" s="54" customFormat="1" ht="21">
      <c r="A646" s="1137">
        <v>494</v>
      </c>
      <c r="B646" s="1119" t="s">
        <v>2303</v>
      </c>
      <c r="C646" s="1379" t="s">
        <v>2212</v>
      </c>
      <c r="D646" s="1141" t="s">
        <v>1878</v>
      </c>
      <c r="E646" s="1138" t="s">
        <v>1992</v>
      </c>
      <c r="F646" s="1119" t="s">
        <v>12</v>
      </c>
      <c r="G646" s="1138" t="s">
        <v>218</v>
      </c>
      <c r="H646" s="1138" t="s">
        <v>1817</v>
      </c>
      <c r="I646" s="1139">
        <v>2013</v>
      </c>
      <c r="J646" s="1247"/>
      <c r="K646" s="1138" t="s">
        <v>75</v>
      </c>
      <c r="L646" s="1252" t="s">
        <v>13</v>
      </c>
      <c r="M646" s="1139">
        <v>1</v>
      </c>
      <c r="N646" s="1140">
        <v>1194846</v>
      </c>
      <c r="O646" s="1140"/>
      <c r="P646" s="1140"/>
      <c r="Q646" s="1131"/>
      <c r="R646" s="1131"/>
      <c r="S646" s="1131"/>
      <c r="T646" s="1119"/>
      <c r="U646" s="1139">
        <v>1</v>
      </c>
      <c r="V646" s="1140">
        <v>1194846</v>
      </c>
      <c r="W646" s="1131"/>
    </row>
    <row r="647" spans="1:26" s="54" customFormat="1" ht="21">
      <c r="A647" s="1137">
        <v>495</v>
      </c>
      <c r="B647" s="1119" t="s">
        <v>2303</v>
      </c>
      <c r="C647" s="1379" t="s">
        <v>2213</v>
      </c>
      <c r="D647" s="1141" t="s">
        <v>1878</v>
      </c>
      <c r="E647" s="1138" t="s">
        <v>1992</v>
      </c>
      <c r="F647" s="1119" t="s">
        <v>12</v>
      </c>
      <c r="G647" s="1138" t="s">
        <v>218</v>
      </c>
      <c r="H647" s="1138" t="s">
        <v>1817</v>
      </c>
      <c r="I647" s="1139">
        <v>2013</v>
      </c>
      <c r="J647" s="1247"/>
      <c r="K647" s="1138" t="s">
        <v>75</v>
      </c>
      <c r="L647" s="1252" t="s">
        <v>13</v>
      </c>
      <c r="M647" s="1139">
        <v>1</v>
      </c>
      <c r="N647" s="1140">
        <v>1194846</v>
      </c>
      <c r="O647" s="1140"/>
      <c r="P647" s="1140"/>
      <c r="Q647" s="1131"/>
      <c r="R647" s="1131"/>
      <c r="S647" s="1131"/>
      <c r="T647" s="1119"/>
      <c r="U647" s="1139">
        <v>1</v>
      </c>
      <c r="V647" s="1140">
        <v>1194846</v>
      </c>
      <c r="W647" s="1131"/>
      <c r="Y647" s="1429"/>
      <c r="Z647" s="1429"/>
    </row>
    <row r="648" spans="1:26" s="54" customFormat="1">
      <c r="A648" s="998"/>
      <c r="B648" s="1119"/>
      <c r="C648" s="1138"/>
      <c r="D648" s="1141"/>
      <c r="E648" s="1138"/>
      <c r="F648" s="1119"/>
      <c r="G648" s="1138"/>
      <c r="H648" s="1138"/>
      <c r="I648" s="1139"/>
      <c r="J648" s="1247"/>
      <c r="K648" s="1138"/>
      <c r="L648" s="1252"/>
      <c r="M648" s="1119"/>
      <c r="N648" s="1131"/>
      <c r="O648" s="1131"/>
      <c r="P648" s="1131"/>
      <c r="Q648" s="1131"/>
      <c r="R648" s="1131"/>
      <c r="S648" s="1131"/>
      <c r="T648" s="1119"/>
      <c r="U648" s="1119"/>
      <c r="V648" s="1131"/>
      <c r="W648" s="1131"/>
      <c r="Y648" s="1429"/>
      <c r="Z648" s="1429"/>
    </row>
    <row r="649" spans="1:26" s="54" customFormat="1" ht="21">
      <c r="A649" s="1137">
        <v>496</v>
      </c>
      <c r="B649" s="1119" t="s">
        <v>2303</v>
      </c>
      <c r="C649" s="1138" t="s">
        <v>2214</v>
      </c>
      <c r="D649" s="1141" t="s">
        <v>1878</v>
      </c>
      <c r="E649" s="1138" t="s">
        <v>1992</v>
      </c>
      <c r="F649" s="1119" t="s">
        <v>12</v>
      </c>
      <c r="G649" s="1138" t="s">
        <v>218</v>
      </c>
      <c r="H649" s="1138" t="s">
        <v>1817</v>
      </c>
      <c r="I649" s="1139">
        <v>2013</v>
      </c>
      <c r="J649" s="1247"/>
      <c r="K649" s="1138" t="s">
        <v>748</v>
      </c>
      <c r="L649" s="1252" t="s">
        <v>1914</v>
      </c>
      <c r="M649" s="1139">
        <v>1</v>
      </c>
      <c r="N649" s="1140">
        <v>3144332</v>
      </c>
      <c r="O649" s="1140"/>
      <c r="P649" s="1140"/>
      <c r="Q649" s="1141"/>
      <c r="R649" s="1131"/>
      <c r="S649" s="1131"/>
      <c r="T649" s="1119"/>
      <c r="U649" s="1139">
        <v>1</v>
      </c>
      <c r="V649" s="1140">
        <v>3144332</v>
      </c>
      <c r="W649" s="1141" t="s">
        <v>2199</v>
      </c>
      <c r="Y649" s="1429"/>
      <c r="Z649" s="1429"/>
    </row>
    <row r="650" spans="1:26" s="54" customFormat="1">
      <c r="A650" s="998"/>
      <c r="B650" s="1119"/>
      <c r="C650" s="1138"/>
      <c r="D650" s="1141"/>
      <c r="E650" s="1138"/>
      <c r="F650" s="1119"/>
      <c r="G650" s="1138"/>
      <c r="H650" s="1138"/>
      <c r="I650" s="1139"/>
      <c r="J650" s="1247"/>
      <c r="K650" s="1138"/>
      <c r="L650" s="1252"/>
      <c r="M650" s="1119"/>
      <c r="N650" s="1131"/>
      <c r="O650" s="1131"/>
      <c r="P650" s="1131"/>
      <c r="Q650" s="1141"/>
      <c r="R650" s="1131"/>
      <c r="S650" s="1131"/>
      <c r="T650" s="1119"/>
      <c r="U650" s="1119"/>
      <c r="V650" s="1131"/>
      <c r="W650" s="1141"/>
    </row>
    <row r="651" spans="1:26" s="54" customFormat="1">
      <c r="A651" s="1137">
        <v>497</v>
      </c>
      <c r="B651" s="1119" t="s">
        <v>2304</v>
      </c>
      <c r="C651" s="1138" t="s">
        <v>2147</v>
      </c>
      <c r="D651" s="1141" t="s">
        <v>2305</v>
      </c>
      <c r="E651" s="1138" t="s">
        <v>1869</v>
      </c>
      <c r="F651" s="1119" t="s">
        <v>12</v>
      </c>
      <c r="G651" s="1138" t="s">
        <v>1711</v>
      </c>
      <c r="H651" s="1138" t="s">
        <v>1817</v>
      </c>
      <c r="I651" s="1139">
        <v>2006</v>
      </c>
      <c r="J651" s="1247"/>
      <c r="K651" s="1138" t="s">
        <v>75</v>
      </c>
      <c r="L651" s="1252" t="s">
        <v>1914</v>
      </c>
      <c r="M651" s="1139">
        <v>1</v>
      </c>
      <c r="N651" s="1140">
        <v>2450000</v>
      </c>
      <c r="O651" s="1140"/>
      <c r="P651" s="1140"/>
      <c r="Q651" s="1141"/>
      <c r="R651" s="1131"/>
      <c r="S651" s="1131"/>
      <c r="T651" s="1119"/>
      <c r="U651" s="1139">
        <v>1</v>
      </c>
      <c r="V651" s="1140">
        <v>2450000</v>
      </c>
      <c r="W651" s="1141" t="s">
        <v>2199</v>
      </c>
      <c r="Y651" s="1429"/>
      <c r="Z651" s="1429"/>
    </row>
    <row r="652" spans="1:26" s="54" customFormat="1">
      <c r="A652" s="998"/>
      <c r="B652" s="1119"/>
      <c r="C652" s="1138"/>
      <c r="D652" s="1141"/>
      <c r="E652" s="1138"/>
      <c r="F652" s="1119"/>
      <c r="G652" s="1138"/>
      <c r="H652" s="1138"/>
      <c r="I652" s="1139"/>
      <c r="J652" s="1247"/>
      <c r="K652" s="1138"/>
      <c r="L652" s="1252"/>
      <c r="M652" s="1139"/>
      <c r="N652" s="1140"/>
      <c r="O652" s="1140"/>
      <c r="P652" s="1140"/>
      <c r="Q652" s="1141"/>
      <c r="R652" s="1131"/>
      <c r="S652" s="1131"/>
      <c r="T652" s="1119"/>
      <c r="U652" s="1139"/>
      <c r="V652" s="1140"/>
      <c r="W652" s="1141"/>
      <c r="Y652" s="1429"/>
      <c r="Z652" s="1429"/>
    </row>
    <row r="653" spans="1:26" s="54" customFormat="1" ht="21">
      <c r="A653" s="1137">
        <v>498</v>
      </c>
      <c r="B653" s="1119" t="s">
        <v>2304</v>
      </c>
      <c r="C653" s="1138" t="s">
        <v>2138</v>
      </c>
      <c r="D653" s="1141" t="s">
        <v>2305</v>
      </c>
      <c r="E653" s="1138" t="s">
        <v>1893</v>
      </c>
      <c r="F653" s="1119" t="s">
        <v>12</v>
      </c>
      <c r="G653" s="1138" t="s">
        <v>1711</v>
      </c>
      <c r="H653" s="1138" t="s">
        <v>1817</v>
      </c>
      <c r="I653" s="1139">
        <v>2011</v>
      </c>
      <c r="J653" s="1247"/>
      <c r="K653" s="1138" t="s">
        <v>75</v>
      </c>
      <c r="L653" s="1252" t="s">
        <v>1914</v>
      </c>
      <c r="M653" s="1139">
        <v>1</v>
      </c>
      <c r="N653" s="1140">
        <v>3000000</v>
      </c>
      <c r="O653" s="1140"/>
      <c r="P653" s="1140"/>
      <c r="Q653" s="1141"/>
      <c r="R653" s="1131"/>
      <c r="S653" s="1131"/>
      <c r="T653" s="1119"/>
      <c r="U653" s="1139">
        <v>1</v>
      </c>
      <c r="V653" s="1140">
        <v>3000000</v>
      </c>
      <c r="W653" s="1141" t="s">
        <v>2199</v>
      </c>
      <c r="Y653" s="1429"/>
      <c r="Z653" s="1429"/>
    </row>
    <row r="654" spans="1:26" s="54" customFormat="1">
      <c r="A654" s="998"/>
      <c r="B654" s="1119"/>
      <c r="C654" s="1138"/>
      <c r="D654" s="1141"/>
      <c r="E654" s="1138"/>
      <c r="F654" s="1119"/>
      <c r="G654" s="1138"/>
      <c r="H654" s="1138"/>
      <c r="I654" s="1139"/>
      <c r="J654" s="1247"/>
      <c r="K654" s="1138"/>
      <c r="L654" s="1252"/>
      <c r="M654" s="1119"/>
      <c r="N654" s="1131"/>
      <c r="O654" s="1131"/>
      <c r="P654" s="1131"/>
      <c r="Q654" s="1141"/>
      <c r="R654" s="1131"/>
      <c r="S654" s="1131"/>
      <c r="T654" s="1119"/>
      <c r="U654" s="1119"/>
      <c r="V654" s="1131"/>
      <c r="W654" s="1141"/>
    </row>
    <row r="655" spans="1:26" s="54" customFormat="1" ht="21">
      <c r="A655" s="1137">
        <v>499</v>
      </c>
      <c r="B655" s="1119" t="s">
        <v>2304</v>
      </c>
      <c r="C655" s="1138" t="s">
        <v>2140</v>
      </c>
      <c r="D655" s="1141" t="s">
        <v>2305</v>
      </c>
      <c r="E655" s="1138" t="s">
        <v>1894</v>
      </c>
      <c r="F655" s="1119" t="s">
        <v>12</v>
      </c>
      <c r="G655" s="1138" t="s">
        <v>1711</v>
      </c>
      <c r="H655" s="1138" t="s">
        <v>1817</v>
      </c>
      <c r="I655" s="1139">
        <v>2012</v>
      </c>
      <c r="J655" s="1247"/>
      <c r="K655" s="1138" t="s">
        <v>75</v>
      </c>
      <c r="L655" s="1252" t="s">
        <v>1914</v>
      </c>
      <c r="M655" s="1139">
        <v>1</v>
      </c>
      <c r="N655" s="1140">
        <v>3088410</v>
      </c>
      <c r="O655" s="1140"/>
      <c r="P655" s="1140"/>
      <c r="Q655" s="1141"/>
      <c r="R655" s="1131"/>
      <c r="S655" s="1131"/>
      <c r="T655" s="1119"/>
      <c r="U655" s="1139">
        <v>1</v>
      </c>
      <c r="V655" s="1140">
        <v>3088410</v>
      </c>
      <c r="W655" s="1141" t="s">
        <v>2199</v>
      </c>
      <c r="Y655" s="1429"/>
      <c r="Z655" s="1429"/>
    </row>
    <row r="656" spans="1:26" s="54" customFormat="1" ht="21">
      <c r="A656" s="1137">
        <v>500</v>
      </c>
      <c r="B656" s="1119" t="s">
        <v>2304</v>
      </c>
      <c r="C656" s="1138" t="s">
        <v>2152</v>
      </c>
      <c r="D656" s="1141" t="s">
        <v>2305</v>
      </c>
      <c r="E656" s="1138" t="s">
        <v>1894</v>
      </c>
      <c r="F656" s="1119" t="s">
        <v>12</v>
      </c>
      <c r="G656" s="1138" t="s">
        <v>1711</v>
      </c>
      <c r="H656" s="1138" t="s">
        <v>1817</v>
      </c>
      <c r="I656" s="1139">
        <v>2012</v>
      </c>
      <c r="J656" s="1247"/>
      <c r="K656" s="1138" t="s">
        <v>75</v>
      </c>
      <c r="L656" s="1252" t="s">
        <v>13</v>
      </c>
      <c r="M656" s="1139">
        <v>1</v>
      </c>
      <c r="N656" s="1140">
        <v>3088410</v>
      </c>
      <c r="O656" s="1140"/>
      <c r="P656" s="1140"/>
      <c r="Q656" s="1131"/>
      <c r="R656" s="1131"/>
      <c r="S656" s="1131"/>
      <c r="T656" s="1119"/>
      <c r="U656" s="1139">
        <v>1</v>
      </c>
      <c r="V656" s="1140">
        <v>3088410</v>
      </c>
      <c r="W656" s="1131"/>
      <c r="Y656" s="1429"/>
      <c r="Z656" s="1429"/>
    </row>
    <row r="657" spans="1:26" s="54" customFormat="1">
      <c r="A657" s="998"/>
      <c r="B657" s="1119"/>
      <c r="C657" s="1138"/>
      <c r="D657" s="1141"/>
      <c r="E657" s="1138"/>
      <c r="F657" s="1119"/>
      <c r="G657" s="1138"/>
      <c r="H657" s="1138"/>
      <c r="I657" s="1139"/>
      <c r="J657" s="1247"/>
      <c r="K657" s="1138"/>
      <c r="L657" s="1252"/>
      <c r="M657" s="1119"/>
      <c r="N657" s="1131"/>
      <c r="O657" s="1131"/>
      <c r="P657" s="1131"/>
      <c r="Q657" s="1131"/>
      <c r="R657" s="1131"/>
      <c r="S657" s="1131"/>
      <c r="T657" s="1119"/>
      <c r="U657" s="1119"/>
      <c r="V657" s="1131"/>
      <c r="W657" s="1131"/>
      <c r="Y657" s="1429"/>
      <c r="Z657" s="1429"/>
    </row>
    <row r="658" spans="1:26" s="54" customFormat="1" ht="21">
      <c r="A658" s="1137">
        <v>501</v>
      </c>
      <c r="B658" s="1119" t="s">
        <v>2304</v>
      </c>
      <c r="C658" s="1138" t="s">
        <v>2169</v>
      </c>
      <c r="D658" s="1141" t="s">
        <v>2305</v>
      </c>
      <c r="E658" s="1138" t="s">
        <v>1868</v>
      </c>
      <c r="F658" s="1119" t="s">
        <v>12</v>
      </c>
      <c r="G658" s="1138" t="s">
        <v>1711</v>
      </c>
      <c r="H658" s="1138" t="s">
        <v>1817</v>
      </c>
      <c r="I658" s="1139">
        <v>2012</v>
      </c>
      <c r="J658" s="1247"/>
      <c r="K658" s="1138" t="s">
        <v>75</v>
      </c>
      <c r="L658" s="1252" t="s">
        <v>13</v>
      </c>
      <c r="M658" s="1139">
        <v>1</v>
      </c>
      <c r="N658" s="1140">
        <v>12263180</v>
      </c>
      <c r="O658" s="1140"/>
      <c r="P658" s="1140"/>
      <c r="Q658" s="1131"/>
      <c r="R658" s="1131"/>
      <c r="S658" s="1131"/>
      <c r="T658" s="1119"/>
      <c r="U658" s="1139">
        <v>1</v>
      </c>
      <c r="V658" s="1140">
        <v>12263180</v>
      </c>
      <c r="W658" s="1131"/>
    </row>
    <row r="659" spans="1:26" s="54" customFormat="1">
      <c r="A659" s="1137"/>
      <c r="B659" s="1119"/>
      <c r="C659" s="1138"/>
      <c r="D659" s="1141"/>
      <c r="E659" s="1138"/>
      <c r="F659" s="1119"/>
      <c r="G659" s="1138"/>
      <c r="H659" s="1138"/>
      <c r="I659" s="1139"/>
      <c r="J659" s="1247"/>
      <c r="K659" s="1138"/>
      <c r="L659" s="1252"/>
      <c r="M659" s="1119"/>
      <c r="N659" s="1131"/>
      <c r="O659" s="1131"/>
      <c r="P659" s="1131"/>
      <c r="Q659" s="1131"/>
      <c r="R659" s="1131"/>
      <c r="S659" s="1131"/>
      <c r="T659" s="1119"/>
      <c r="U659" s="1119"/>
      <c r="V659" s="1131"/>
      <c r="W659" s="1131"/>
      <c r="Y659" s="1429"/>
      <c r="Z659" s="1429"/>
    </row>
    <row r="660" spans="1:26" s="54" customFormat="1" ht="21">
      <c r="A660" s="1137">
        <v>502</v>
      </c>
      <c r="B660" s="1119" t="s">
        <v>2304</v>
      </c>
      <c r="C660" s="1138" t="s">
        <v>2212</v>
      </c>
      <c r="D660" s="1141" t="s">
        <v>2305</v>
      </c>
      <c r="E660" s="1138" t="s">
        <v>2037</v>
      </c>
      <c r="F660" s="1119" t="s">
        <v>12</v>
      </c>
      <c r="G660" s="1138" t="s">
        <v>218</v>
      </c>
      <c r="H660" s="1138" t="s">
        <v>1817</v>
      </c>
      <c r="I660" s="1139">
        <v>2012</v>
      </c>
      <c r="J660" s="1247"/>
      <c r="K660" s="1138" t="s">
        <v>75</v>
      </c>
      <c r="L660" s="1252" t="s">
        <v>13</v>
      </c>
      <c r="M660" s="1137">
        <v>1</v>
      </c>
      <c r="N660" s="1140">
        <v>7000000</v>
      </c>
      <c r="O660" s="1140"/>
      <c r="P660" s="1140"/>
      <c r="Q660" s="1131"/>
      <c r="R660" s="1131"/>
      <c r="S660" s="1131"/>
      <c r="T660" s="1138"/>
      <c r="U660" s="1137">
        <v>1</v>
      </c>
      <c r="V660" s="1140">
        <v>7000000</v>
      </c>
      <c r="W660" s="1131"/>
      <c r="Y660" s="1429"/>
      <c r="Z660" s="1429"/>
    </row>
    <row r="661" spans="1:26" s="54" customFormat="1">
      <c r="A661" s="1137"/>
      <c r="B661" s="1119"/>
      <c r="C661" s="1138"/>
      <c r="D661" s="1141"/>
      <c r="E661" s="1138"/>
      <c r="F661" s="1119"/>
      <c r="G661" s="1138"/>
      <c r="H661" s="1138"/>
      <c r="I661" s="1139"/>
      <c r="J661" s="1247"/>
      <c r="K661" s="1138"/>
      <c r="L661" s="1252"/>
      <c r="M661" s="1119"/>
      <c r="N661" s="1131"/>
      <c r="O661" s="1131"/>
      <c r="P661" s="1131"/>
      <c r="Q661" s="1131"/>
      <c r="R661" s="1131"/>
      <c r="S661" s="1131"/>
      <c r="T661" s="1119"/>
      <c r="U661" s="1119"/>
      <c r="V661" s="1131"/>
      <c r="W661" s="1131"/>
      <c r="Y661" s="1429"/>
      <c r="Z661" s="1429"/>
    </row>
    <row r="662" spans="1:26" s="54" customFormat="1">
      <c r="A662" s="1137">
        <v>503</v>
      </c>
      <c r="B662" s="1119" t="s">
        <v>2304</v>
      </c>
      <c r="C662" s="1138" t="s">
        <v>2213</v>
      </c>
      <c r="D662" s="1141" t="s">
        <v>2305</v>
      </c>
      <c r="E662" s="1138" t="s">
        <v>1869</v>
      </c>
      <c r="F662" s="1119" t="s">
        <v>12</v>
      </c>
      <c r="G662" s="1138" t="s">
        <v>1711</v>
      </c>
      <c r="H662" s="1138" t="s">
        <v>1817</v>
      </c>
      <c r="I662" s="1139">
        <v>2014</v>
      </c>
      <c r="J662" s="1247"/>
      <c r="K662" s="1138" t="s">
        <v>75</v>
      </c>
      <c r="L662" s="1252" t="s">
        <v>13</v>
      </c>
      <c r="M662" s="1139">
        <v>1</v>
      </c>
      <c r="N662" s="1140">
        <v>500000</v>
      </c>
      <c r="O662" s="1140"/>
      <c r="P662" s="1140"/>
      <c r="Q662" s="1131"/>
      <c r="R662" s="1131"/>
      <c r="S662" s="1131"/>
      <c r="T662" s="1119"/>
      <c r="U662" s="1139">
        <v>1</v>
      </c>
      <c r="V662" s="1140">
        <v>500000</v>
      </c>
      <c r="W662" s="1131"/>
    </row>
    <row r="663" spans="1:26" s="54" customFormat="1">
      <c r="A663" s="1137">
        <v>504</v>
      </c>
      <c r="B663" s="1119" t="s">
        <v>2304</v>
      </c>
      <c r="C663" s="1138" t="s">
        <v>2214</v>
      </c>
      <c r="D663" s="1141" t="s">
        <v>2305</v>
      </c>
      <c r="E663" s="1138" t="s">
        <v>12</v>
      </c>
      <c r="F663" s="1119" t="s">
        <v>12</v>
      </c>
      <c r="G663" s="1138" t="s">
        <v>1711</v>
      </c>
      <c r="H663" s="1138" t="s">
        <v>1817</v>
      </c>
      <c r="I663" s="1139">
        <v>2014</v>
      </c>
      <c r="J663" s="1247"/>
      <c r="K663" s="1138" t="s">
        <v>75</v>
      </c>
      <c r="L663" s="1252" t="s">
        <v>13</v>
      </c>
      <c r="M663" s="1139">
        <v>1</v>
      </c>
      <c r="N663" s="1140">
        <v>500000</v>
      </c>
      <c r="O663" s="1140"/>
      <c r="P663" s="1140"/>
      <c r="Q663" s="1131"/>
      <c r="R663" s="1131"/>
      <c r="S663" s="1131"/>
      <c r="T663" s="1119"/>
      <c r="U663" s="1139">
        <v>1</v>
      </c>
      <c r="V663" s="1140">
        <v>500000</v>
      </c>
      <c r="W663" s="1131"/>
      <c r="Y663" s="1429"/>
      <c r="Z663" s="1429"/>
    </row>
    <row r="664" spans="1:26" s="54" customFormat="1">
      <c r="A664" s="998"/>
      <c r="B664" s="1119"/>
      <c r="C664" s="1138"/>
      <c r="D664" s="1141"/>
      <c r="E664" s="1138"/>
      <c r="F664" s="1119"/>
      <c r="G664" s="1138"/>
      <c r="H664" s="1138"/>
      <c r="I664" s="1139"/>
      <c r="J664" s="1247"/>
      <c r="K664" s="1138"/>
      <c r="L664" s="1252"/>
      <c r="M664" s="1139"/>
      <c r="N664" s="1140"/>
      <c r="O664" s="1140"/>
      <c r="P664" s="1140"/>
      <c r="Q664" s="1131"/>
      <c r="R664" s="1131"/>
      <c r="S664" s="1131"/>
      <c r="T664" s="1119"/>
      <c r="U664" s="1139"/>
      <c r="V664" s="1140"/>
      <c r="W664" s="1131"/>
      <c r="Y664" s="1429"/>
      <c r="Z664" s="1429"/>
    </row>
    <row r="665" spans="1:26" s="54" customFormat="1">
      <c r="A665" s="1137">
        <v>505</v>
      </c>
      <c r="B665" s="1119" t="s">
        <v>2306</v>
      </c>
      <c r="C665" s="1379" t="s">
        <v>2147</v>
      </c>
      <c r="D665" s="1141" t="s">
        <v>246</v>
      </c>
      <c r="E665" s="1138" t="s">
        <v>12</v>
      </c>
      <c r="F665" s="1119" t="s">
        <v>12</v>
      </c>
      <c r="G665" s="1138" t="s">
        <v>218</v>
      </c>
      <c r="H665" s="1138" t="s">
        <v>1817</v>
      </c>
      <c r="I665" s="1139">
        <v>2012</v>
      </c>
      <c r="J665" s="1247"/>
      <c r="K665" s="1138" t="s">
        <v>75</v>
      </c>
      <c r="L665" s="1252" t="s">
        <v>1914</v>
      </c>
      <c r="M665" s="1139">
        <v>1</v>
      </c>
      <c r="N665" s="1140">
        <v>2003664</v>
      </c>
      <c r="O665" s="1140"/>
      <c r="P665" s="1140"/>
      <c r="Q665" s="1141"/>
      <c r="R665" s="1131"/>
      <c r="S665" s="1131"/>
      <c r="T665" s="1119"/>
      <c r="U665" s="1139">
        <v>1</v>
      </c>
      <c r="V665" s="1140">
        <v>2003664</v>
      </c>
      <c r="W665" s="1141" t="s">
        <v>2199</v>
      </c>
      <c r="Y665" s="1429"/>
      <c r="Z665" s="1429"/>
    </row>
    <row r="666" spans="1:26" s="54" customFormat="1">
      <c r="A666" s="1137">
        <v>506</v>
      </c>
      <c r="B666" s="1119" t="s">
        <v>2306</v>
      </c>
      <c r="C666" s="1379" t="s">
        <v>2138</v>
      </c>
      <c r="D666" s="1141" t="s">
        <v>246</v>
      </c>
      <c r="E666" s="1138" t="s">
        <v>12</v>
      </c>
      <c r="F666" s="1119" t="s">
        <v>12</v>
      </c>
      <c r="G666" s="1138" t="s">
        <v>218</v>
      </c>
      <c r="H666" s="1138" t="s">
        <v>1817</v>
      </c>
      <c r="I666" s="1139">
        <v>2012</v>
      </c>
      <c r="J666" s="1247"/>
      <c r="K666" s="1138" t="s">
        <v>75</v>
      </c>
      <c r="L666" s="1252" t="s">
        <v>1914</v>
      </c>
      <c r="M666" s="1139">
        <v>1</v>
      </c>
      <c r="N666" s="1140">
        <v>2003664</v>
      </c>
      <c r="O666" s="1140"/>
      <c r="P666" s="1140"/>
      <c r="Q666" s="1141"/>
      <c r="R666" s="1131"/>
      <c r="S666" s="1131"/>
      <c r="T666" s="1119"/>
      <c r="U666" s="1139">
        <v>1</v>
      </c>
      <c r="V666" s="1140">
        <v>2003664</v>
      </c>
      <c r="W666" s="1141"/>
      <c r="Y666" s="1429"/>
      <c r="Z666" s="1429"/>
    </row>
    <row r="667" spans="1:26" s="54" customFormat="1">
      <c r="A667" s="1137">
        <v>507</v>
      </c>
      <c r="B667" s="1119" t="s">
        <v>2306</v>
      </c>
      <c r="C667" s="1379" t="s">
        <v>2140</v>
      </c>
      <c r="D667" s="1141" t="s">
        <v>246</v>
      </c>
      <c r="E667" s="1138" t="s">
        <v>12</v>
      </c>
      <c r="F667" s="1119" t="s">
        <v>12</v>
      </c>
      <c r="G667" s="1138" t="s">
        <v>218</v>
      </c>
      <c r="H667" s="1138" t="s">
        <v>1817</v>
      </c>
      <c r="I667" s="1139">
        <v>2012</v>
      </c>
      <c r="J667" s="1247"/>
      <c r="K667" s="1138" t="s">
        <v>75</v>
      </c>
      <c r="L667" s="1252" t="s">
        <v>1914</v>
      </c>
      <c r="M667" s="1139">
        <v>1</v>
      </c>
      <c r="N667" s="1140">
        <v>2003664</v>
      </c>
      <c r="O667" s="1140"/>
      <c r="P667" s="1140"/>
      <c r="Q667" s="1141"/>
      <c r="R667" s="1131"/>
      <c r="S667" s="1131"/>
      <c r="T667" s="1119"/>
      <c r="U667" s="1139">
        <v>1</v>
      </c>
      <c r="V667" s="1140">
        <v>2003664</v>
      </c>
      <c r="W667" s="1141"/>
    </row>
    <row r="668" spans="1:26" s="54" customFormat="1">
      <c r="A668" s="1137">
        <v>508</v>
      </c>
      <c r="B668" s="1119" t="s">
        <v>2306</v>
      </c>
      <c r="C668" s="1379" t="s">
        <v>2152</v>
      </c>
      <c r="D668" s="1141" t="s">
        <v>246</v>
      </c>
      <c r="E668" s="1138" t="s">
        <v>12</v>
      </c>
      <c r="F668" s="1119" t="s">
        <v>12</v>
      </c>
      <c r="G668" s="1138" t="s">
        <v>218</v>
      </c>
      <c r="H668" s="1138" t="s">
        <v>1817</v>
      </c>
      <c r="I668" s="1139">
        <v>2012</v>
      </c>
      <c r="J668" s="1247"/>
      <c r="K668" s="1138" t="s">
        <v>75</v>
      </c>
      <c r="L668" s="1252" t="s">
        <v>1914</v>
      </c>
      <c r="M668" s="1139">
        <v>1</v>
      </c>
      <c r="N668" s="1140">
        <v>2003664</v>
      </c>
      <c r="O668" s="1140"/>
      <c r="P668" s="1140"/>
      <c r="Q668" s="1141"/>
      <c r="R668" s="1131"/>
      <c r="S668" s="1131"/>
      <c r="T668" s="1119"/>
      <c r="U668" s="1139">
        <v>1</v>
      </c>
      <c r="V668" s="1140">
        <v>2003664</v>
      </c>
      <c r="W668" s="1141"/>
      <c r="Y668" s="1429"/>
      <c r="Z668" s="1429"/>
    </row>
    <row r="669" spans="1:26" s="54" customFormat="1">
      <c r="A669" s="1137">
        <v>509</v>
      </c>
      <c r="B669" s="1119" t="s">
        <v>2306</v>
      </c>
      <c r="C669" s="1379" t="s">
        <v>2169</v>
      </c>
      <c r="D669" s="1141" t="s">
        <v>246</v>
      </c>
      <c r="E669" s="1138" t="s">
        <v>12</v>
      </c>
      <c r="F669" s="1119" t="s">
        <v>12</v>
      </c>
      <c r="G669" s="1138" t="s">
        <v>218</v>
      </c>
      <c r="H669" s="1138" t="s">
        <v>1817</v>
      </c>
      <c r="I669" s="1139">
        <v>2012</v>
      </c>
      <c r="J669" s="1247"/>
      <c r="K669" s="1138" t="s">
        <v>75</v>
      </c>
      <c r="L669" s="1252" t="s">
        <v>1914</v>
      </c>
      <c r="M669" s="1139">
        <v>1</v>
      </c>
      <c r="N669" s="1140">
        <v>3033635</v>
      </c>
      <c r="O669" s="1140"/>
      <c r="P669" s="1140"/>
      <c r="Q669" s="1141"/>
      <c r="R669" s="1131"/>
      <c r="S669" s="1131"/>
      <c r="T669" s="1119"/>
      <c r="U669" s="1139">
        <v>1</v>
      </c>
      <c r="V669" s="1140">
        <v>3033635</v>
      </c>
      <c r="W669" s="1141"/>
      <c r="Y669" s="1429"/>
      <c r="Z669" s="1429"/>
    </row>
    <row r="670" spans="1:26" s="54" customFormat="1">
      <c r="A670" s="998"/>
      <c r="B670" s="1119"/>
      <c r="C670" s="1138"/>
      <c r="D670" s="1141"/>
      <c r="E670" s="1138"/>
      <c r="F670" s="1119"/>
      <c r="G670" s="1138"/>
      <c r="H670" s="1138"/>
      <c r="I670" s="1139"/>
      <c r="J670" s="1247"/>
      <c r="K670" s="1138"/>
      <c r="L670" s="1252"/>
      <c r="M670" s="1139"/>
      <c r="N670" s="1140"/>
      <c r="O670" s="1140"/>
      <c r="P670" s="1140"/>
      <c r="Q670" s="1141"/>
      <c r="R670" s="1131"/>
      <c r="S670" s="1131"/>
      <c r="T670" s="1119"/>
      <c r="U670" s="1139"/>
      <c r="V670" s="1140"/>
      <c r="W670" s="1141"/>
      <c r="Y670" s="1429"/>
      <c r="Z670" s="1429"/>
    </row>
    <row r="671" spans="1:26" s="54" customFormat="1">
      <c r="A671" s="1137">
        <v>510</v>
      </c>
      <c r="B671" s="1119" t="s">
        <v>2306</v>
      </c>
      <c r="C671" s="1379" t="s">
        <v>2147</v>
      </c>
      <c r="D671" s="1141" t="s">
        <v>246</v>
      </c>
      <c r="E671" s="1138" t="s">
        <v>12</v>
      </c>
      <c r="F671" s="1119" t="s">
        <v>12</v>
      </c>
      <c r="G671" s="1138" t="s">
        <v>218</v>
      </c>
      <c r="H671" s="1138" t="s">
        <v>1817</v>
      </c>
      <c r="I671" s="1139">
        <v>2012</v>
      </c>
      <c r="J671" s="1247"/>
      <c r="K671" s="1138" t="s">
        <v>75</v>
      </c>
      <c r="L671" s="1252" t="s">
        <v>13</v>
      </c>
      <c r="M671" s="1139">
        <v>1</v>
      </c>
      <c r="N671" s="1140">
        <v>2325465</v>
      </c>
      <c r="O671" s="1140"/>
      <c r="P671" s="1140"/>
      <c r="Q671" s="1131"/>
      <c r="R671" s="1131"/>
      <c r="S671" s="1131"/>
      <c r="T671" s="1119"/>
      <c r="U671" s="1139">
        <v>1</v>
      </c>
      <c r="V671" s="1140">
        <v>2325465</v>
      </c>
      <c r="W671" s="1131"/>
    </row>
    <row r="672" spans="1:26" s="54" customFormat="1">
      <c r="A672" s="1137">
        <v>511</v>
      </c>
      <c r="B672" s="1119" t="s">
        <v>2306</v>
      </c>
      <c r="C672" s="1379" t="s">
        <v>2138</v>
      </c>
      <c r="D672" s="1141" t="s">
        <v>246</v>
      </c>
      <c r="E672" s="1138" t="s">
        <v>12</v>
      </c>
      <c r="F672" s="1119" t="s">
        <v>12</v>
      </c>
      <c r="G672" s="1138" t="s">
        <v>218</v>
      </c>
      <c r="H672" s="1138" t="s">
        <v>1817</v>
      </c>
      <c r="I672" s="1139">
        <v>2012</v>
      </c>
      <c r="J672" s="1247"/>
      <c r="K672" s="1138" t="s">
        <v>75</v>
      </c>
      <c r="L672" s="1252" t="s">
        <v>13</v>
      </c>
      <c r="M672" s="1139">
        <v>1</v>
      </c>
      <c r="N672" s="1140">
        <v>2325465</v>
      </c>
      <c r="O672" s="1140"/>
      <c r="P672" s="1140"/>
      <c r="Q672" s="1131"/>
      <c r="R672" s="1131"/>
      <c r="S672" s="1131"/>
      <c r="T672" s="1119"/>
      <c r="U672" s="1139">
        <v>1</v>
      </c>
      <c r="V672" s="1140">
        <v>2325465</v>
      </c>
      <c r="W672" s="1131"/>
      <c r="Y672" s="1429"/>
      <c r="Z672" s="1429"/>
    </row>
    <row r="673" spans="1:26" s="54" customFormat="1">
      <c r="A673" s="1137">
        <v>512</v>
      </c>
      <c r="B673" s="1119" t="s">
        <v>2306</v>
      </c>
      <c r="C673" s="1379" t="s">
        <v>2140</v>
      </c>
      <c r="D673" s="1141" t="s">
        <v>246</v>
      </c>
      <c r="E673" s="1138" t="s">
        <v>12</v>
      </c>
      <c r="F673" s="1119" t="s">
        <v>12</v>
      </c>
      <c r="G673" s="1138" t="s">
        <v>218</v>
      </c>
      <c r="H673" s="1138" t="s">
        <v>1817</v>
      </c>
      <c r="I673" s="1139">
        <v>2012</v>
      </c>
      <c r="J673" s="1247"/>
      <c r="K673" s="1138" t="s">
        <v>75</v>
      </c>
      <c r="L673" s="1252" t="s">
        <v>13</v>
      </c>
      <c r="M673" s="1139">
        <v>1</v>
      </c>
      <c r="N673" s="1140">
        <v>2325465</v>
      </c>
      <c r="O673" s="1140"/>
      <c r="P673" s="1140"/>
      <c r="Q673" s="1131"/>
      <c r="R673" s="1131"/>
      <c r="S673" s="1131"/>
      <c r="T673" s="1119"/>
      <c r="U673" s="1139">
        <v>1</v>
      </c>
      <c r="V673" s="1140">
        <v>2325465</v>
      </c>
      <c r="W673" s="1131"/>
      <c r="Y673" s="1429"/>
      <c r="Z673" s="1429"/>
    </row>
    <row r="674" spans="1:26" s="54" customFormat="1">
      <c r="A674" s="1137">
        <v>513</v>
      </c>
      <c r="B674" s="1119" t="s">
        <v>2306</v>
      </c>
      <c r="C674" s="1379" t="s">
        <v>2152</v>
      </c>
      <c r="D674" s="1141" t="s">
        <v>246</v>
      </c>
      <c r="E674" s="1138" t="s">
        <v>12</v>
      </c>
      <c r="F674" s="1119" t="s">
        <v>12</v>
      </c>
      <c r="G674" s="1138" t="s">
        <v>218</v>
      </c>
      <c r="H674" s="1138" t="s">
        <v>1817</v>
      </c>
      <c r="I674" s="1139">
        <v>2012</v>
      </c>
      <c r="J674" s="1247"/>
      <c r="K674" s="1138" t="s">
        <v>75</v>
      </c>
      <c r="L674" s="1252" t="s">
        <v>13</v>
      </c>
      <c r="M674" s="1139">
        <v>1</v>
      </c>
      <c r="N674" s="1140">
        <v>2325465</v>
      </c>
      <c r="O674" s="1140"/>
      <c r="P674" s="1140"/>
      <c r="Q674" s="1131"/>
      <c r="R674" s="1131"/>
      <c r="S674" s="1131"/>
      <c r="T674" s="1119"/>
      <c r="U674" s="1139">
        <v>1</v>
      </c>
      <c r="V674" s="1140">
        <v>2325465</v>
      </c>
      <c r="W674" s="1131"/>
      <c r="Y674" s="1429"/>
      <c r="Z674" s="1429"/>
    </row>
    <row r="675" spans="1:26" s="54" customFormat="1">
      <c r="A675" s="1137">
        <v>514</v>
      </c>
      <c r="B675" s="1119" t="s">
        <v>2306</v>
      </c>
      <c r="C675" s="1379" t="s">
        <v>2169</v>
      </c>
      <c r="D675" s="1141" t="s">
        <v>246</v>
      </c>
      <c r="E675" s="1138" t="s">
        <v>12</v>
      </c>
      <c r="F675" s="1119" t="s">
        <v>12</v>
      </c>
      <c r="G675" s="1138" t="s">
        <v>218</v>
      </c>
      <c r="H675" s="1138" t="s">
        <v>1817</v>
      </c>
      <c r="I675" s="1139">
        <v>2012</v>
      </c>
      <c r="J675" s="1247"/>
      <c r="K675" s="1138" t="s">
        <v>75</v>
      </c>
      <c r="L675" s="1252" t="s">
        <v>13</v>
      </c>
      <c r="M675" s="1139">
        <v>1</v>
      </c>
      <c r="N675" s="1140">
        <v>2325465</v>
      </c>
      <c r="O675" s="1140"/>
      <c r="P675" s="1140"/>
      <c r="Q675" s="1131"/>
      <c r="R675" s="1131"/>
      <c r="S675" s="1131"/>
      <c r="T675" s="1119"/>
      <c r="U675" s="1139">
        <v>1</v>
      </c>
      <c r="V675" s="1140">
        <v>2325465</v>
      </c>
      <c r="W675" s="1131"/>
    </row>
    <row r="676" spans="1:26" s="54" customFormat="1">
      <c r="A676" s="1137">
        <v>515</v>
      </c>
      <c r="B676" s="1119" t="s">
        <v>2306</v>
      </c>
      <c r="C676" s="1379" t="s">
        <v>2212</v>
      </c>
      <c r="D676" s="1141" t="s">
        <v>246</v>
      </c>
      <c r="E676" s="1138" t="s">
        <v>12</v>
      </c>
      <c r="F676" s="1119" t="s">
        <v>12</v>
      </c>
      <c r="G676" s="1138" t="s">
        <v>218</v>
      </c>
      <c r="H676" s="1138" t="s">
        <v>1817</v>
      </c>
      <c r="I676" s="1139">
        <v>2012</v>
      </c>
      <c r="J676" s="1247"/>
      <c r="K676" s="1138" t="s">
        <v>75</v>
      </c>
      <c r="L676" s="1252" t="s">
        <v>13</v>
      </c>
      <c r="M676" s="1139">
        <v>1</v>
      </c>
      <c r="N676" s="1140">
        <v>2325465</v>
      </c>
      <c r="O676" s="1140"/>
      <c r="P676" s="1140"/>
      <c r="Q676" s="1131"/>
      <c r="R676" s="1131"/>
      <c r="S676" s="1131"/>
      <c r="T676" s="1119"/>
      <c r="U676" s="1139">
        <v>1</v>
      </c>
      <c r="V676" s="1140">
        <v>2325465</v>
      </c>
      <c r="W676" s="1131"/>
      <c r="Y676" s="1429"/>
      <c r="Z676" s="1429"/>
    </row>
    <row r="677" spans="1:26" s="54" customFormat="1">
      <c r="A677" s="1137">
        <v>516</v>
      </c>
      <c r="B677" s="1119" t="s">
        <v>2306</v>
      </c>
      <c r="C677" s="1379" t="s">
        <v>2213</v>
      </c>
      <c r="D677" s="1141" t="s">
        <v>246</v>
      </c>
      <c r="E677" s="1138" t="s">
        <v>12</v>
      </c>
      <c r="F677" s="1119" t="s">
        <v>12</v>
      </c>
      <c r="G677" s="1138" t="s">
        <v>218</v>
      </c>
      <c r="H677" s="1138" t="s">
        <v>1817</v>
      </c>
      <c r="I677" s="1139">
        <v>2012</v>
      </c>
      <c r="J677" s="1247"/>
      <c r="K677" s="1138" t="s">
        <v>75</v>
      </c>
      <c r="L677" s="1252" t="s">
        <v>13</v>
      </c>
      <c r="M677" s="1139">
        <v>1</v>
      </c>
      <c r="N677" s="1140">
        <v>2325465</v>
      </c>
      <c r="O677" s="1140"/>
      <c r="P677" s="1140"/>
      <c r="Q677" s="1131"/>
      <c r="R677" s="1131"/>
      <c r="S677" s="1131"/>
      <c r="T677" s="1119"/>
      <c r="U677" s="1139">
        <v>1</v>
      </c>
      <c r="V677" s="1140">
        <v>2325465</v>
      </c>
      <c r="W677" s="1131"/>
      <c r="Y677" s="1429"/>
      <c r="Z677" s="1429"/>
    </row>
    <row r="678" spans="1:26" s="54" customFormat="1">
      <c r="A678" s="1137">
        <v>517</v>
      </c>
      <c r="B678" s="1119" t="s">
        <v>2306</v>
      </c>
      <c r="C678" s="1379" t="s">
        <v>2214</v>
      </c>
      <c r="D678" s="1141" t="s">
        <v>246</v>
      </c>
      <c r="E678" s="1138" t="s">
        <v>12</v>
      </c>
      <c r="F678" s="1119" t="s">
        <v>12</v>
      </c>
      <c r="G678" s="1138" t="s">
        <v>218</v>
      </c>
      <c r="H678" s="1138" t="s">
        <v>1817</v>
      </c>
      <c r="I678" s="1139">
        <v>2012</v>
      </c>
      <c r="J678" s="1247"/>
      <c r="K678" s="1138" t="s">
        <v>75</v>
      </c>
      <c r="L678" s="1252" t="s">
        <v>13</v>
      </c>
      <c r="M678" s="1139">
        <v>1</v>
      </c>
      <c r="N678" s="1140">
        <v>2325465</v>
      </c>
      <c r="O678" s="1140"/>
      <c r="P678" s="1140"/>
      <c r="Q678" s="1131"/>
      <c r="R678" s="1131"/>
      <c r="S678" s="1131"/>
      <c r="T678" s="1119"/>
      <c r="U678" s="1139">
        <v>1</v>
      </c>
      <c r="V678" s="1140">
        <v>2325465</v>
      </c>
      <c r="W678" s="1131"/>
      <c r="Y678" s="1429"/>
      <c r="Z678" s="1429"/>
    </row>
    <row r="679" spans="1:26" s="54" customFormat="1">
      <c r="A679" s="1137">
        <v>518</v>
      </c>
      <c r="B679" s="1119" t="s">
        <v>2306</v>
      </c>
      <c r="C679" s="1379" t="s">
        <v>2211</v>
      </c>
      <c r="D679" s="1141" t="s">
        <v>246</v>
      </c>
      <c r="E679" s="1138" t="s">
        <v>12</v>
      </c>
      <c r="F679" s="1119" t="s">
        <v>12</v>
      </c>
      <c r="G679" s="1138" t="s">
        <v>218</v>
      </c>
      <c r="H679" s="1138" t="s">
        <v>1817</v>
      </c>
      <c r="I679" s="1139">
        <v>2012</v>
      </c>
      <c r="J679" s="1247"/>
      <c r="K679" s="1138" t="s">
        <v>75</v>
      </c>
      <c r="L679" s="1252" t="s">
        <v>13</v>
      </c>
      <c r="M679" s="1139">
        <v>1</v>
      </c>
      <c r="N679" s="1140">
        <v>2325465</v>
      </c>
      <c r="O679" s="1140"/>
      <c r="P679" s="1140"/>
      <c r="Q679" s="1131"/>
      <c r="R679" s="1131"/>
      <c r="S679" s="1131"/>
      <c r="T679" s="1119"/>
      <c r="U679" s="1139">
        <v>1</v>
      </c>
      <c r="V679" s="1140">
        <v>2325465</v>
      </c>
      <c r="W679" s="1131"/>
    </row>
    <row r="680" spans="1:26" s="54" customFormat="1">
      <c r="A680" s="1137">
        <v>519</v>
      </c>
      <c r="B680" s="1119" t="s">
        <v>2306</v>
      </c>
      <c r="C680" s="1379" t="s">
        <v>2321</v>
      </c>
      <c r="D680" s="1141" t="s">
        <v>246</v>
      </c>
      <c r="E680" s="1138" t="s">
        <v>12</v>
      </c>
      <c r="F680" s="1119" t="s">
        <v>12</v>
      </c>
      <c r="G680" s="1138" t="s">
        <v>218</v>
      </c>
      <c r="H680" s="1138" t="s">
        <v>1817</v>
      </c>
      <c r="I680" s="1139">
        <v>2012</v>
      </c>
      <c r="J680" s="1247"/>
      <c r="K680" s="1138" t="s">
        <v>75</v>
      </c>
      <c r="L680" s="1252" t="s">
        <v>13</v>
      </c>
      <c r="M680" s="1139">
        <v>1</v>
      </c>
      <c r="N680" s="1140">
        <v>2325465</v>
      </c>
      <c r="O680" s="1140"/>
      <c r="P680" s="1140"/>
      <c r="Q680" s="1131"/>
      <c r="R680" s="1131"/>
      <c r="S680" s="1131"/>
      <c r="T680" s="1119"/>
      <c r="U680" s="1139">
        <v>1</v>
      </c>
      <c r="V680" s="1140">
        <v>2325465</v>
      </c>
      <c r="W680" s="1131"/>
      <c r="Y680" s="1429"/>
      <c r="Z680" s="1429"/>
    </row>
    <row r="681" spans="1:26" s="54" customFormat="1">
      <c r="A681" s="1137">
        <v>520</v>
      </c>
      <c r="B681" s="1119" t="s">
        <v>2306</v>
      </c>
      <c r="C681" s="1379" t="s">
        <v>2369</v>
      </c>
      <c r="D681" s="1141" t="s">
        <v>246</v>
      </c>
      <c r="E681" s="1138" t="s">
        <v>12</v>
      </c>
      <c r="F681" s="1119" t="s">
        <v>12</v>
      </c>
      <c r="G681" s="1138" t="s">
        <v>218</v>
      </c>
      <c r="H681" s="1138" t="s">
        <v>1817</v>
      </c>
      <c r="I681" s="1139">
        <v>2012</v>
      </c>
      <c r="J681" s="1247"/>
      <c r="K681" s="1138" t="s">
        <v>75</v>
      </c>
      <c r="L681" s="1252" t="s">
        <v>13</v>
      </c>
      <c r="M681" s="1139">
        <v>1</v>
      </c>
      <c r="N681" s="1140">
        <v>2325465</v>
      </c>
      <c r="O681" s="1140"/>
      <c r="P681" s="1140"/>
      <c r="Q681" s="1131"/>
      <c r="R681" s="1131"/>
      <c r="S681" s="1131"/>
      <c r="T681" s="1119"/>
      <c r="U681" s="1139">
        <v>1</v>
      </c>
      <c r="V681" s="1140">
        <v>2325465</v>
      </c>
      <c r="W681" s="1131"/>
      <c r="Y681" s="1429"/>
      <c r="Z681" s="1429"/>
    </row>
    <row r="682" spans="1:26" s="54" customFormat="1">
      <c r="A682" s="1137">
        <v>521</v>
      </c>
      <c r="B682" s="1119" t="s">
        <v>2306</v>
      </c>
      <c r="C682" s="1379" t="s">
        <v>2221</v>
      </c>
      <c r="D682" s="1141" t="s">
        <v>246</v>
      </c>
      <c r="E682" s="1138" t="s">
        <v>12</v>
      </c>
      <c r="F682" s="1119" t="s">
        <v>12</v>
      </c>
      <c r="G682" s="1138" t="s">
        <v>218</v>
      </c>
      <c r="H682" s="1138" t="s">
        <v>1817</v>
      </c>
      <c r="I682" s="1139">
        <v>2012</v>
      </c>
      <c r="J682" s="1247"/>
      <c r="K682" s="1138" t="s">
        <v>75</v>
      </c>
      <c r="L682" s="1252" t="s">
        <v>13</v>
      </c>
      <c r="M682" s="1139">
        <v>1</v>
      </c>
      <c r="N682" s="1140">
        <v>2325465</v>
      </c>
      <c r="O682" s="1140"/>
      <c r="P682" s="1140"/>
      <c r="Q682" s="1131"/>
      <c r="R682" s="1131"/>
      <c r="S682" s="1131"/>
      <c r="T682" s="1119"/>
      <c r="U682" s="1139">
        <v>1</v>
      </c>
      <c r="V682" s="1140">
        <v>2325465</v>
      </c>
      <c r="W682" s="1131"/>
      <c r="Y682" s="1429"/>
      <c r="Z682" s="1429"/>
    </row>
    <row r="683" spans="1:26" s="54" customFormat="1">
      <c r="A683" s="1137">
        <v>522</v>
      </c>
      <c r="B683" s="1119" t="s">
        <v>2306</v>
      </c>
      <c r="C683" s="1379" t="s">
        <v>2282</v>
      </c>
      <c r="D683" s="1141" t="s">
        <v>246</v>
      </c>
      <c r="E683" s="1138" t="s">
        <v>12</v>
      </c>
      <c r="F683" s="1119" t="s">
        <v>12</v>
      </c>
      <c r="G683" s="1138" t="s">
        <v>218</v>
      </c>
      <c r="H683" s="1138" t="s">
        <v>1817</v>
      </c>
      <c r="I683" s="1139">
        <v>2012</v>
      </c>
      <c r="J683" s="1247"/>
      <c r="K683" s="1138" t="s">
        <v>75</v>
      </c>
      <c r="L683" s="1252" t="s">
        <v>13</v>
      </c>
      <c r="M683" s="1139">
        <v>1</v>
      </c>
      <c r="N683" s="1140">
        <v>2325465</v>
      </c>
      <c r="O683" s="1140"/>
      <c r="P683" s="1140"/>
      <c r="Q683" s="1131"/>
      <c r="R683" s="1131"/>
      <c r="S683" s="1131"/>
      <c r="T683" s="1119"/>
      <c r="U683" s="1139">
        <v>1</v>
      </c>
      <c r="V683" s="1140">
        <v>2325465</v>
      </c>
      <c r="W683" s="1131"/>
    </row>
    <row r="684" spans="1:26" s="54" customFormat="1">
      <c r="A684" s="1137">
        <v>523</v>
      </c>
      <c r="B684" s="1119" t="s">
        <v>2306</v>
      </c>
      <c r="C684" s="1379" t="s">
        <v>2162</v>
      </c>
      <c r="D684" s="1141" t="s">
        <v>246</v>
      </c>
      <c r="E684" s="1138" t="s">
        <v>12</v>
      </c>
      <c r="F684" s="1119" t="s">
        <v>12</v>
      </c>
      <c r="G684" s="1138" t="s">
        <v>218</v>
      </c>
      <c r="H684" s="1138" t="s">
        <v>1817</v>
      </c>
      <c r="I684" s="1139">
        <v>2012</v>
      </c>
      <c r="J684" s="1247"/>
      <c r="K684" s="1138" t="s">
        <v>75</v>
      </c>
      <c r="L684" s="1252" t="s">
        <v>13</v>
      </c>
      <c r="M684" s="1139">
        <v>1</v>
      </c>
      <c r="N684" s="1140">
        <v>2325465</v>
      </c>
      <c r="O684" s="1140"/>
      <c r="P684" s="1140"/>
      <c r="Q684" s="1131"/>
      <c r="R684" s="1131"/>
      <c r="S684" s="1131"/>
      <c r="T684" s="1119"/>
      <c r="U684" s="1139">
        <v>1</v>
      </c>
      <c r="V684" s="1140">
        <v>2325465</v>
      </c>
      <c r="W684" s="1131"/>
      <c r="Y684" s="1429"/>
      <c r="Z684" s="1429"/>
    </row>
    <row r="685" spans="1:26" s="54" customFormat="1">
      <c r="A685" s="998"/>
      <c r="B685" s="1119"/>
      <c r="C685" s="1138"/>
      <c r="D685" s="1141"/>
      <c r="E685" s="1138"/>
      <c r="F685" s="1119"/>
      <c r="G685" s="1138"/>
      <c r="H685" s="1138"/>
      <c r="I685" s="1139"/>
      <c r="J685" s="1247"/>
      <c r="K685" s="1138"/>
      <c r="L685" s="1252"/>
      <c r="M685" s="1119"/>
      <c r="N685" s="1131"/>
      <c r="O685" s="1131"/>
      <c r="P685" s="1131"/>
      <c r="Q685" s="1131"/>
      <c r="R685" s="1131"/>
      <c r="S685" s="1131"/>
      <c r="T685" s="1119"/>
      <c r="U685" s="1119"/>
      <c r="V685" s="1131"/>
      <c r="W685" s="1131"/>
      <c r="Y685" s="1429"/>
      <c r="Z685" s="1429"/>
    </row>
    <row r="686" spans="1:26" s="54" customFormat="1">
      <c r="A686" s="1137">
        <v>524</v>
      </c>
      <c r="B686" s="1119" t="s">
        <v>2306</v>
      </c>
      <c r="C686" s="1379" t="s">
        <v>2165</v>
      </c>
      <c r="D686" s="1141" t="s">
        <v>246</v>
      </c>
      <c r="E686" s="1138" t="s">
        <v>12</v>
      </c>
      <c r="F686" s="1119" t="s">
        <v>12</v>
      </c>
      <c r="G686" s="1138" t="s">
        <v>218</v>
      </c>
      <c r="H686" s="1138" t="s">
        <v>1817</v>
      </c>
      <c r="I686" s="1139">
        <v>2012</v>
      </c>
      <c r="J686" s="1247"/>
      <c r="K686" s="1138" t="s">
        <v>75</v>
      </c>
      <c r="L686" s="1252" t="s">
        <v>13</v>
      </c>
      <c r="M686" s="1139">
        <v>1</v>
      </c>
      <c r="N686" s="1140">
        <v>1936445</v>
      </c>
      <c r="O686" s="1140"/>
      <c r="P686" s="1140"/>
      <c r="Q686" s="1131"/>
      <c r="R686" s="1131"/>
      <c r="S686" s="1131"/>
      <c r="T686" s="1119"/>
      <c r="U686" s="1139">
        <v>1</v>
      </c>
      <c r="V686" s="1140">
        <v>1936445</v>
      </c>
      <c r="W686" s="1131"/>
      <c r="Y686" s="1429"/>
      <c r="Z686" s="1429"/>
    </row>
    <row r="687" spans="1:26" s="54" customFormat="1">
      <c r="A687" s="1137">
        <v>525</v>
      </c>
      <c r="B687" s="1119" t="s">
        <v>2306</v>
      </c>
      <c r="C687" s="1379" t="s">
        <v>2172</v>
      </c>
      <c r="D687" s="1141" t="s">
        <v>246</v>
      </c>
      <c r="E687" s="1138" t="s">
        <v>12</v>
      </c>
      <c r="F687" s="1119" t="s">
        <v>12</v>
      </c>
      <c r="G687" s="1138" t="s">
        <v>218</v>
      </c>
      <c r="H687" s="1138" t="s">
        <v>1817</v>
      </c>
      <c r="I687" s="1139">
        <v>2012</v>
      </c>
      <c r="J687" s="1247"/>
      <c r="K687" s="1138" t="s">
        <v>75</v>
      </c>
      <c r="L687" s="1252" t="s">
        <v>13</v>
      </c>
      <c r="M687" s="1139">
        <v>1</v>
      </c>
      <c r="N687" s="1140">
        <v>1936445</v>
      </c>
      <c r="O687" s="1140"/>
      <c r="P687" s="1140"/>
      <c r="Q687" s="1131"/>
      <c r="R687" s="1131"/>
      <c r="S687" s="1131"/>
      <c r="T687" s="1119"/>
      <c r="U687" s="1139">
        <v>1</v>
      </c>
      <c r="V687" s="1140">
        <v>1936445</v>
      </c>
      <c r="W687" s="1131"/>
    </row>
    <row r="688" spans="1:26" s="54" customFormat="1">
      <c r="A688" s="1137">
        <v>526</v>
      </c>
      <c r="B688" s="1119" t="s">
        <v>2306</v>
      </c>
      <c r="C688" s="1379" t="s">
        <v>2175</v>
      </c>
      <c r="D688" s="1141" t="s">
        <v>246</v>
      </c>
      <c r="E688" s="1138" t="s">
        <v>12</v>
      </c>
      <c r="F688" s="1119" t="s">
        <v>12</v>
      </c>
      <c r="G688" s="1138" t="s">
        <v>218</v>
      </c>
      <c r="H688" s="1138" t="s">
        <v>1817</v>
      </c>
      <c r="I688" s="1139">
        <v>2012</v>
      </c>
      <c r="J688" s="1247"/>
      <c r="K688" s="1138" t="s">
        <v>75</v>
      </c>
      <c r="L688" s="1252" t="s">
        <v>13</v>
      </c>
      <c r="M688" s="1139">
        <v>1</v>
      </c>
      <c r="N688" s="1140">
        <v>1936445</v>
      </c>
      <c r="O688" s="1140"/>
      <c r="P688" s="1140"/>
      <c r="Q688" s="1131"/>
      <c r="R688" s="1131"/>
      <c r="S688" s="1131"/>
      <c r="T688" s="1119"/>
      <c r="U688" s="1139">
        <v>1</v>
      </c>
      <c r="V688" s="1140">
        <v>1936445</v>
      </c>
      <c r="W688" s="1131"/>
      <c r="Y688" s="1429"/>
      <c r="Z688" s="1429"/>
    </row>
    <row r="689" spans="1:26" s="54" customFormat="1">
      <c r="A689" s="1137">
        <v>527</v>
      </c>
      <c r="B689" s="1119" t="s">
        <v>2306</v>
      </c>
      <c r="C689" s="1379" t="s">
        <v>2177</v>
      </c>
      <c r="D689" s="1141" t="s">
        <v>246</v>
      </c>
      <c r="E689" s="1138" t="s">
        <v>12</v>
      </c>
      <c r="F689" s="1119" t="s">
        <v>12</v>
      </c>
      <c r="G689" s="1138" t="s">
        <v>218</v>
      </c>
      <c r="H689" s="1138" t="s">
        <v>1817</v>
      </c>
      <c r="I689" s="1139">
        <v>2012</v>
      </c>
      <c r="J689" s="1247"/>
      <c r="K689" s="1138" t="s">
        <v>75</v>
      </c>
      <c r="L689" s="1252" t="s">
        <v>13</v>
      </c>
      <c r="M689" s="1139">
        <v>1</v>
      </c>
      <c r="N689" s="1140">
        <v>1936445</v>
      </c>
      <c r="O689" s="1140"/>
      <c r="P689" s="1140"/>
      <c r="Q689" s="1131"/>
      <c r="R689" s="1131"/>
      <c r="S689" s="1131"/>
      <c r="T689" s="1119"/>
      <c r="U689" s="1139">
        <v>1</v>
      </c>
      <c r="V689" s="1140">
        <v>1936445</v>
      </c>
      <c r="W689" s="1131"/>
      <c r="Y689" s="1429"/>
      <c r="Z689" s="1429"/>
    </row>
    <row r="690" spans="1:26" s="54" customFormat="1">
      <c r="A690" s="1137">
        <v>528</v>
      </c>
      <c r="B690" s="1119" t="s">
        <v>2306</v>
      </c>
      <c r="C690" s="1379" t="s">
        <v>2180</v>
      </c>
      <c r="D690" s="1141" t="s">
        <v>246</v>
      </c>
      <c r="E690" s="1138" t="s">
        <v>12</v>
      </c>
      <c r="F690" s="1119" t="s">
        <v>12</v>
      </c>
      <c r="G690" s="1138" t="s">
        <v>218</v>
      </c>
      <c r="H690" s="1138" t="s">
        <v>1817</v>
      </c>
      <c r="I690" s="1139">
        <v>2012</v>
      </c>
      <c r="J690" s="1247"/>
      <c r="K690" s="1138" t="s">
        <v>75</v>
      </c>
      <c r="L690" s="1252" t="s">
        <v>13</v>
      </c>
      <c r="M690" s="1139">
        <v>1</v>
      </c>
      <c r="N690" s="1140">
        <v>1936445</v>
      </c>
      <c r="O690" s="1140"/>
      <c r="P690" s="1140"/>
      <c r="Q690" s="1131"/>
      <c r="R690" s="1131"/>
      <c r="S690" s="1131"/>
      <c r="T690" s="1119"/>
      <c r="U690" s="1139">
        <v>1</v>
      </c>
      <c r="V690" s="1140">
        <v>1936445</v>
      </c>
      <c r="W690" s="1131"/>
      <c r="Y690" s="1429"/>
      <c r="Z690" s="1429"/>
    </row>
    <row r="691" spans="1:26" s="54" customFormat="1">
      <c r="A691" s="1137">
        <v>529</v>
      </c>
      <c r="B691" s="1119" t="s">
        <v>2306</v>
      </c>
      <c r="C691" s="1379" t="s">
        <v>2182</v>
      </c>
      <c r="D691" s="1141" t="s">
        <v>246</v>
      </c>
      <c r="E691" s="1138" t="s">
        <v>12</v>
      </c>
      <c r="F691" s="1119" t="s">
        <v>12</v>
      </c>
      <c r="G691" s="1138" t="s">
        <v>218</v>
      </c>
      <c r="H691" s="1138" t="s">
        <v>1817</v>
      </c>
      <c r="I691" s="1139">
        <v>2012</v>
      </c>
      <c r="J691" s="1247"/>
      <c r="K691" s="1138" t="s">
        <v>75</v>
      </c>
      <c r="L691" s="1252" t="s">
        <v>13</v>
      </c>
      <c r="M691" s="1139">
        <v>1</v>
      </c>
      <c r="N691" s="1140">
        <v>1936445</v>
      </c>
      <c r="O691" s="1140"/>
      <c r="P691" s="1140"/>
      <c r="Q691" s="1131"/>
      <c r="R691" s="1131"/>
      <c r="S691" s="1131"/>
      <c r="T691" s="1119"/>
      <c r="U691" s="1139">
        <v>1</v>
      </c>
      <c r="V691" s="1140">
        <v>1936445</v>
      </c>
      <c r="W691" s="1131"/>
    </row>
    <row r="692" spans="1:26" s="54" customFormat="1">
      <c r="A692" s="1137">
        <v>530</v>
      </c>
      <c r="B692" s="1119" t="s">
        <v>2306</v>
      </c>
      <c r="C692" s="1379" t="s">
        <v>2184</v>
      </c>
      <c r="D692" s="1141" t="s">
        <v>246</v>
      </c>
      <c r="E692" s="1138" t="s">
        <v>12</v>
      </c>
      <c r="F692" s="1119" t="s">
        <v>12</v>
      </c>
      <c r="G692" s="1138" t="s">
        <v>218</v>
      </c>
      <c r="H692" s="1138" t="s">
        <v>1817</v>
      </c>
      <c r="I692" s="1139">
        <v>2012</v>
      </c>
      <c r="J692" s="1247"/>
      <c r="K692" s="1138" t="s">
        <v>75</v>
      </c>
      <c r="L692" s="1252" t="s">
        <v>13</v>
      </c>
      <c r="M692" s="1139">
        <v>1</v>
      </c>
      <c r="N692" s="1140">
        <v>1936445</v>
      </c>
      <c r="O692" s="1140"/>
      <c r="P692" s="1140"/>
      <c r="Q692" s="1131"/>
      <c r="R692" s="1131"/>
      <c r="S692" s="1131"/>
      <c r="T692" s="1119"/>
      <c r="U692" s="1139">
        <v>1</v>
      </c>
      <c r="V692" s="1140">
        <v>1936445</v>
      </c>
      <c r="W692" s="1131"/>
      <c r="Y692" s="1429"/>
      <c r="Z692" s="1429"/>
    </row>
    <row r="693" spans="1:26" s="54" customFormat="1">
      <c r="A693" s="1137">
        <v>531</v>
      </c>
      <c r="B693" s="1119" t="s">
        <v>2306</v>
      </c>
      <c r="C693" s="1379" t="s">
        <v>2186</v>
      </c>
      <c r="D693" s="1141" t="s">
        <v>246</v>
      </c>
      <c r="E693" s="1138" t="s">
        <v>12</v>
      </c>
      <c r="F693" s="1119" t="s">
        <v>12</v>
      </c>
      <c r="G693" s="1138" t="s">
        <v>218</v>
      </c>
      <c r="H693" s="1138" t="s">
        <v>1817</v>
      </c>
      <c r="I693" s="1139">
        <v>2012</v>
      </c>
      <c r="J693" s="1247"/>
      <c r="K693" s="1138" t="s">
        <v>75</v>
      </c>
      <c r="L693" s="1252" t="s">
        <v>13</v>
      </c>
      <c r="M693" s="1139">
        <v>1</v>
      </c>
      <c r="N693" s="1140">
        <v>1936445</v>
      </c>
      <c r="O693" s="1140"/>
      <c r="P693" s="1140"/>
      <c r="Q693" s="1131"/>
      <c r="R693" s="1131"/>
      <c r="S693" s="1131"/>
      <c r="T693" s="1119"/>
      <c r="U693" s="1139">
        <v>1</v>
      </c>
      <c r="V693" s="1140">
        <v>1936445</v>
      </c>
      <c r="W693" s="1131"/>
      <c r="Y693" s="1429"/>
      <c r="Z693" s="1429"/>
    </row>
    <row r="694" spans="1:26" s="54" customFormat="1">
      <c r="A694" s="1137">
        <v>532</v>
      </c>
      <c r="B694" s="1119" t="s">
        <v>2306</v>
      </c>
      <c r="C694" s="1379" t="s">
        <v>2188</v>
      </c>
      <c r="D694" s="1141" t="s">
        <v>246</v>
      </c>
      <c r="E694" s="1138" t="s">
        <v>12</v>
      </c>
      <c r="F694" s="1119" t="s">
        <v>12</v>
      </c>
      <c r="G694" s="1138" t="s">
        <v>218</v>
      </c>
      <c r="H694" s="1138" t="s">
        <v>1817</v>
      </c>
      <c r="I694" s="1139">
        <v>2012</v>
      </c>
      <c r="J694" s="1247"/>
      <c r="K694" s="1138" t="s">
        <v>75</v>
      </c>
      <c r="L694" s="1252" t="s">
        <v>13</v>
      </c>
      <c r="M694" s="1139">
        <v>1</v>
      </c>
      <c r="N694" s="1140">
        <v>1936445</v>
      </c>
      <c r="O694" s="1140"/>
      <c r="P694" s="1140"/>
      <c r="Q694" s="1131"/>
      <c r="R694" s="1131"/>
      <c r="S694" s="1131"/>
      <c r="T694" s="1119"/>
      <c r="U694" s="1139">
        <v>1</v>
      </c>
      <c r="V694" s="1140">
        <v>1936445</v>
      </c>
      <c r="W694" s="1131"/>
      <c r="Y694" s="1429"/>
      <c r="Z694" s="1429"/>
    </row>
    <row r="695" spans="1:26" s="54" customFormat="1">
      <c r="A695" s="1137">
        <v>533</v>
      </c>
      <c r="B695" s="1119" t="s">
        <v>2306</v>
      </c>
      <c r="C695" s="1379" t="s">
        <v>2191</v>
      </c>
      <c r="D695" s="1141" t="s">
        <v>246</v>
      </c>
      <c r="E695" s="1138" t="s">
        <v>12</v>
      </c>
      <c r="F695" s="1119" t="s">
        <v>12</v>
      </c>
      <c r="G695" s="1138" t="s">
        <v>218</v>
      </c>
      <c r="H695" s="1138" t="s">
        <v>1817</v>
      </c>
      <c r="I695" s="1139">
        <v>2012</v>
      </c>
      <c r="J695" s="1247"/>
      <c r="K695" s="1138" t="s">
        <v>75</v>
      </c>
      <c r="L695" s="1252" t="s">
        <v>13</v>
      </c>
      <c r="M695" s="1139">
        <v>1</v>
      </c>
      <c r="N695" s="1140">
        <v>1936445</v>
      </c>
      <c r="O695" s="1140"/>
      <c r="P695" s="1140"/>
      <c r="Q695" s="1131"/>
      <c r="R695" s="1131"/>
      <c r="S695" s="1131"/>
      <c r="T695" s="1119"/>
      <c r="U695" s="1139">
        <v>1</v>
      </c>
      <c r="V695" s="1140">
        <v>1936445</v>
      </c>
      <c r="W695" s="1131"/>
    </row>
    <row r="696" spans="1:26" s="54" customFormat="1">
      <c r="A696" s="1137">
        <v>534</v>
      </c>
      <c r="B696" s="1119" t="s">
        <v>2306</v>
      </c>
      <c r="C696" s="1379" t="s">
        <v>2194</v>
      </c>
      <c r="D696" s="1141" t="s">
        <v>246</v>
      </c>
      <c r="E696" s="1138" t="s">
        <v>12</v>
      </c>
      <c r="F696" s="1119" t="s">
        <v>12</v>
      </c>
      <c r="G696" s="1138" t="s">
        <v>218</v>
      </c>
      <c r="H696" s="1138" t="s">
        <v>1817</v>
      </c>
      <c r="I696" s="1139">
        <v>2012</v>
      </c>
      <c r="J696" s="1247"/>
      <c r="K696" s="1138" t="s">
        <v>75</v>
      </c>
      <c r="L696" s="1252" t="s">
        <v>13</v>
      </c>
      <c r="M696" s="1139">
        <v>1</v>
      </c>
      <c r="N696" s="1140">
        <v>1936445</v>
      </c>
      <c r="O696" s="1140"/>
      <c r="P696" s="1140"/>
      <c r="Q696" s="1131"/>
      <c r="R696" s="1131"/>
      <c r="S696" s="1131"/>
      <c r="T696" s="1119"/>
      <c r="U696" s="1139">
        <v>1</v>
      </c>
      <c r="V696" s="1140">
        <v>1936445</v>
      </c>
      <c r="W696" s="1131"/>
      <c r="Y696" s="1429"/>
      <c r="Z696" s="1429"/>
    </row>
    <row r="697" spans="1:26" s="54" customFormat="1">
      <c r="A697" s="1137">
        <v>535</v>
      </c>
      <c r="B697" s="1119" t="s">
        <v>2306</v>
      </c>
      <c r="C697" s="1379" t="s">
        <v>2348</v>
      </c>
      <c r="D697" s="1141" t="s">
        <v>246</v>
      </c>
      <c r="E697" s="1138" t="s">
        <v>12</v>
      </c>
      <c r="F697" s="1119" t="s">
        <v>12</v>
      </c>
      <c r="G697" s="1138" t="s">
        <v>218</v>
      </c>
      <c r="H697" s="1138" t="s">
        <v>1817</v>
      </c>
      <c r="I697" s="1139">
        <v>2012</v>
      </c>
      <c r="J697" s="1247"/>
      <c r="K697" s="1138" t="s">
        <v>75</v>
      </c>
      <c r="L697" s="1252" t="s">
        <v>13</v>
      </c>
      <c r="M697" s="1139">
        <v>1</v>
      </c>
      <c r="N697" s="1140">
        <v>1936445</v>
      </c>
      <c r="O697" s="1140"/>
      <c r="P697" s="1140"/>
      <c r="Q697" s="1131"/>
      <c r="R697" s="1131"/>
      <c r="S697" s="1131"/>
      <c r="T697" s="1119"/>
      <c r="U697" s="1139">
        <v>1</v>
      </c>
      <c r="V697" s="1140">
        <v>1936445</v>
      </c>
      <c r="W697" s="1131"/>
      <c r="Y697" s="1429"/>
      <c r="Z697" s="1429"/>
    </row>
    <row r="698" spans="1:26" s="54" customFormat="1">
      <c r="A698" s="1137">
        <v>536</v>
      </c>
      <c r="B698" s="1119" t="s">
        <v>2306</v>
      </c>
      <c r="C698" s="1379" t="s">
        <v>2222</v>
      </c>
      <c r="D698" s="1141" t="s">
        <v>246</v>
      </c>
      <c r="E698" s="1138" t="s">
        <v>12</v>
      </c>
      <c r="F698" s="1119" t="s">
        <v>12</v>
      </c>
      <c r="G698" s="1138" t="s">
        <v>218</v>
      </c>
      <c r="H698" s="1138" t="s">
        <v>1817</v>
      </c>
      <c r="I698" s="1139">
        <v>2012</v>
      </c>
      <c r="J698" s="1247"/>
      <c r="K698" s="1138" t="s">
        <v>75</v>
      </c>
      <c r="L698" s="1252" t="s">
        <v>13</v>
      </c>
      <c r="M698" s="1139">
        <v>1</v>
      </c>
      <c r="N698" s="1140">
        <v>1936445</v>
      </c>
      <c r="O698" s="1140"/>
      <c r="P698" s="1140"/>
      <c r="Q698" s="1131"/>
      <c r="R698" s="1131"/>
      <c r="S698" s="1131"/>
      <c r="T698" s="1119"/>
      <c r="U698" s="1139">
        <v>1</v>
      </c>
      <c r="V698" s="1140">
        <v>1936445</v>
      </c>
      <c r="W698" s="1131"/>
      <c r="Y698" s="1429"/>
      <c r="Z698" s="1429"/>
    </row>
    <row r="699" spans="1:26" s="54" customFormat="1">
      <c r="A699" s="1137">
        <v>537</v>
      </c>
      <c r="B699" s="1119" t="s">
        <v>2306</v>
      </c>
      <c r="C699" s="1379" t="s">
        <v>2227</v>
      </c>
      <c r="D699" s="1141" t="s">
        <v>246</v>
      </c>
      <c r="E699" s="1138" t="s">
        <v>12</v>
      </c>
      <c r="F699" s="1119" t="s">
        <v>12</v>
      </c>
      <c r="G699" s="1138" t="s">
        <v>218</v>
      </c>
      <c r="H699" s="1138" t="s">
        <v>1817</v>
      </c>
      <c r="I699" s="1139">
        <v>2012</v>
      </c>
      <c r="J699" s="1247"/>
      <c r="K699" s="1138" t="s">
        <v>75</v>
      </c>
      <c r="L699" s="1252" t="s">
        <v>13</v>
      </c>
      <c r="M699" s="1139">
        <v>1</v>
      </c>
      <c r="N699" s="1140">
        <v>1936445</v>
      </c>
      <c r="O699" s="1140"/>
      <c r="P699" s="1140"/>
      <c r="Q699" s="1131"/>
      <c r="R699" s="1131"/>
      <c r="S699" s="1131"/>
      <c r="T699" s="1119"/>
      <c r="U699" s="1139">
        <v>1</v>
      </c>
      <c r="V699" s="1140">
        <v>1936445</v>
      </c>
      <c r="W699" s="1131"/>
    </row>
    <row r="700" spans="1:26" s="54" customFormat="1">
      <c r="A700" s="1137">
        <v>538</v>
      </c>
      <c r="B700" s="1119" t="s">
        <v>2306</v>
      </c>
      <c r="C700" s="1379" t="s">
        <v>2284</v>
      </c>
      <c r="D700" s="1141" t="s">
        <v>246</v>
      </c>
      <c r="E700" s="1138" t="s">
        <v>12</v>
      </c>
      <c r="F700" s="1119" t="s">
        <v>12</v>
      </c>
      <c r="G700" s="1138" t="s">
        <v>218</v>
      </c>
      <c r="H700" s="1138" t="s">
        <v>1817</v>
      </c>
      <c r="I700" s="1139">
        <v>2012</v>
      </c>
      <c r="J700" s="1247"/>
      <c r="K700" s="1138" t="s">
        <v>75</v>
      </c>
      <c r="L700" s="1252" t="s">
        <v>13</v>
      </c>
      <c r="M700" s="1139">
        <v>1</v>
      </c>
      <c r="N700" s="1140">
        <v>1936445</v>
      </c>
      <c r="O700" s="1140"/>
      <c r="P700" s="1140"/>
      <c r="Q700" s="1131"/>
      <c r="R700" s="1131"/>
      <c r="S700" s="1131"/>
      <c r="T700" s="1119"/>
      <c r="U700" s="1139">
        <v>1</v>
      </c>
      <c r="V700" s="1140">
        <v>1936445</v>
      </c>
      <c r="W700" s="1131"/>
      <c r="Y700" s="1429"/>
      <c r="Z700" s="1429"/>
    </row>
    <row r="701" spans="1:26" s="54" customFormat="1">
      <c r="A701" s="1137">
        <v>539</v>
      </c>
      <c r="B701" s="1119" t="s">
        <v>2306</v>
      </c>
      <c r="C701" s="1379" t="s">
        <v>2286</v>
      </c>
      <c r="D701" s="1141" t="s">
        <v>246</v>
      </c>
      <c r="E701" s="1138" t="s">
        <v>12</v>
      </c>
      <c r="F701" s="1119" t="s">
        <v>12</v>
      </c>
      <c r="G701" s="1138" t="s">
        <v>218</v>
      </c>
      <c r="H701" s="1138" t="s">
        <v>1817</v>
      </c>
      <c r="I701" s="1139">
        <v>2012</v>
      </c>
      <c r="J701" s="1247"/>
      <c r="K701" s="1138" t="s">
        <v>75</v>
      </c>
      <c r="L701" s="1252" t="s">
        <v>13</v>
      </c>
      <c r="M701" s="1139">
        <v>1</v>
      </c>
      <c r="N701" s="1140">
        <v>1936445</v>
      </c>
      <c r="O701" s="1140"/>
      <c r="P701" s="1140"/>
      <c r="Q701" s="1131"/>
      <c r="R701" s="1131"/>
      <c r="S701" s="1131"/>
      <c r="T701" s="1119"/>
      <c r="U701" s="1139">
        <v>1</v>
      </c>
      <c r="V701" s="1140">
        <v>1936445</v>
      </c>
      <c r="W701" s="1131"/>
      <c r="Y701" s="1429"/>
      <c r="Z701" s="1429"/>
    </row>
    <row r="702" spans="1:26" s="54" customFormat="1">
      <c r="A702" s="1137">
        <v>540</v>
      </c>
      <c r="B702" s="1119" t="s">
        <v>2306</v>
      </c>
      <c r="C702" s="1379" t="s">
        <v>2287</v>
      </c>
      <c r="D702" s="1141" t="s">
        <v>246</v>
      </c>
      <c r="E702" s="1138" t="s">
        <v>12</v>
      </c>
      <c r="F702" s="1119" t="s">
        <v>12</v>
      </c>
      <c r="G702" s="1138" t="s">
        <v>218</v>
      </c>
      <c r="H702" s="1138" t="s">
        <v>1817</v>
      </c>
      <c r="I702" s="1139">
        <v>2012</v>
      </c>
      <c r="J702" s="1247"/>
      <c r="K702" s="1138" t="s">
        <v>75</v>
      </c>
      <c r="L702" s="1252" t="s">
        <v>13</v>
      </c>
      <c r="M702" s="1139">
        <v>1</v>
      </c>
      <c r="N702" s="1140">
        <v>1936445</v>
      </c>
      <c r="O702" s="1140"/>
      <c r="P702" s="1140"/>
      <c r="Q702" s="1131"/>
      <c r="R702" s="1131"/>
      <c r="S702" s="1131"/>
      <c r="T702" s="1119"/>
      <c r="U702" s="1139">
        <v>1</v>
      </c>
      <c r="V702" s="1140">
        <v>1936445</v>
      </c>
      <c r="W702" s="1131"/>
      <c r="Y702" s="1429"/>
      <c r="Z702" s="1429"/>
    </row>
    <row r="703" spans="1:26" s="54" customFormat="1">
      <c r="A703" s="1137">
        <v>541</v>
      </c>
      <c r="B703" s="1119" t="s">
        <v>2306</v>
      </c>
      <c r="C703" s="1379" t="s">
        <v>3062</v>
      </c>
      <c r="D703" s="1141" t="s">
        <v>246</v>
      </c>
      <c r="E703" s="1138" t="s">
        <v>12</v>
      </c>
      <c r="F703" s="1119" t="s">
        <v>12</v>
      </c>
      <c r="G703" s="1138" t="s">
        <v>218</v>
      </c>
      <c r="H703" s="1138" t="s">
        <v>1817</v>
      </c>
      <c r="I703" s="1139">
        <v>2012</v>
      </c>
      <c r="J703" s="1247"/>
      <c r="K703" s="1138" t="s">
        <v>75</v>
      </c>
      <c r="L703" s="1252" t="s">
        <v>13</v>
      </c>
      <c r="M703" s="1139">
        <v>1</v>
      </c>
      <c r="N703" s="1140">
        <v>1936445</v>
      </c>
      <c r="O703" s="1140"/>
      <c r="P703" s="1140"/>
      <c r="Q703" s="1131"/>
      <c r="R703" s="1131"/>
      <c r="S703" s="1131"/>
      <c r="T703" s="1119"/>
      <c r="U703" s="1139">
        <v>1</v>
      </c>
      <c r="V703" s="1140">
        <v>1936445</v>
      </c>
      <c r="W703" s="1131"/>
      <c r="Y703" s="1429"/>
      <c r="Z703" s="1429"/>
    </row>
    <row r="704" spans="1:26" s="54" customFormat="1">
      <c r="A704" s="1137">
        <v>542</v>
      </c>
      <c r="B704" s="1119" t="s">
        <v>2306</v>
      </c>
      <c r="C704" s="1379" t="s">
        <v>2370</v>
      </c>
      <c r="D704" s="1141" t="s">
        <v>246</v>
      </c>
      <c r="E704" s="1138" t="s">
        <v>12</v>
      </c>
      <c r="F704" s="1119" t="s">
        <v>12</v>
      </c>
      <c r="G704" s="1138" t="s">
        <v>218</v>
      </c>
      <c r="H704" s="1138" t="s">
        <v>1817</v>
      </c>
      <c r="I704" s="1139">
        <v>2012</v>
      </c>
      <c r="J704" s="1247"/>
      <c r="K704" s="1138" t="s">
        <v>75</v>
      </c>
      <c r="L704" s="1252" t="s">
        <v>13</v>
      </c>
      <c r="M704" s="1139">
        <v>1</v>
      </c>
      <c r="N704" s="1140">
        <v>1936445</v>
      </c>
      <c r="O704" s="1140"/>
      <c r="P704" s="1140"/>
      <c r="Q704" s="1131"/>
      <c r="R704" s="1131"/>
      <c r="S704" s="1131"/>
      <c r="T704" s="1119"/>
      <c r="U704" s="1139">
        <v>1</v>
      </c>
      <c r="V704" s="1140">
        <v>1936445</v>
      </c>
      <c r="W704" s="1131"/>
      <c r="Y704" s="1429"/>
      <c r="Z704" s="1429"/>
    </row>
    <row r="705" spans="1:26" s="54" customFormat="1">
      <c r="A705" s="1137">
        <v>543</v>
      </c>
      <c r="B705" s="1119" t="s">
        <v>2306</v>
      </c>
      <c r="C705" s="1379" t="s">
        <v>2371</v>
      </c>
      <c r="D705" s="1141" t="s">
        <v>246</v>
      </c>
      <c r="E705" s="1138" t="s">
        <v>12</v>
      </c>
      <c r="F705" s="1119" t="s">
        <v>12</v>
      </c>
      <c r="G705" s="1138" t="s">
        <v>218</v>
      </c>
      <c r="H705" s="1138" t="s">
        <v>1817</v>
      </c>
      <c r="I705" s="1139">
        <v>2012</v>
      </c>
      <c r="J705" s="1247"/>
      <c r="K705" s="1138" t="s">
        <v>75</v>
      </c>
      <c r="L705" s="1252" t="s">
        <v>13</v>
      </c>
      <c r="M705" s="1139">
        <v>1</v>
      </c>
      <c r="N705" s="1140">
        <v>1936445</v>
      </c>
      <c r="O705" s="1140"/>
      <c r="P705" s="1140"/>
      <c r="Q705" s="1131"/>
      <c r="R705" s="1131"/>
      <c r="S705" s="1131"/>
      <c r="T705" s="1119"/>
      <c r="U705" s="1139">
        <v>1</v>
      </c>
      <c r="V705" s="1140">
        <v>1936445</v>
      </c>
      <c r="W705" s="1131"/>
      <c r="Y705" s="1429"/>
      <c r="Z705" s="1429"/>
    </row>
    <row r="706" spans="1:26" s="54" customFormat="1">
      <c r="A706" s="998"/>
      <c r="B706" s="1119"/>
      <c r="C706" s="1131"/>
      <c r="D706" s="1141"/>
      <c r="E706" s="1138"/>
      <c r="F706" s="1119"/>
      <c r="G706" s="1138"/>
      <c r="H706" s="1138"/>
      <c r="I706" s="1139"/>
      <c r="J706" s="1247"/>
      <c r="K706" s="1138"/>
      <c r="L706" s="1252"/>
      <c r="M706" s="1119"/>
      <c r="N706" s="1131"/>
      <c r="O706" s="1131"/>
      <c r="P706" s="1131"/>
      <c r="Q706" s="1131"/>
      <c r="R706" s="1131"/>
      <c r="S706" s="1131"/>
      <c r="T706" s="1119"/>
      <c r="U706" s="1119"/>
      <c r="V706" s="1131"/>
      <c r="W706" s="1131"/>
    </row>
    <row r="707" spans="1:26" s="54" customFormat="1">
      <c r="A707" s="1137">
        <v>544</v>
      </c>
      <c r="B707" s="1119" t="s">
        <v>2306</v>
      </c>
      <c r="C707" s="1379" t="s">
        <v>3063</v>
      </c>
      <c r="D707" s="1141" t="s">
        <v>246</v>
      </c>
      <c r="E707" s="1138" t="s">
        <v>12</v>
      </c>
      <c r="F707" s="1119" t="s">
        <v>12</v>
      </c>
      <c r="G707" s="1138" t="s">
        <v>218</v>
      </c>
      <c r="H707" s="1138" t="s">
        <v>1817</v>
      </c>
      <c r="I707" s="1139">
        <v>2012</v>
      </c>
      <c r="J707" s="1247"/>
      <c r="K707" s="1138" t="s">
        <v>75</v>
      </c>
      <c r="L707" s="1252" t="s">
        <v>13</v>
      </c>
      <c r="M707" s="1139">
        <v>1</v>
      </c>
      <c r="N707" s="1140">
        <v>1462433</v>
      </c>
      <c r="O707" s="1140"/>
      <c r="P707" s="1140"/>
      <c r="Q707" s="1131"/>
      <c r="R707" s="1131"/>
      <c r="S707" s="1131"/>
      <c r="T707" s="1119"/>
      <c r="U707" s="1139">
        <v>1</v>
      </c>
      <c r="V707" s="1140">
        <v>1462433</v>
      </c>
      <c r="W707" s="1131"/>
      <c r="Y707" s="1429"/>
      <c r="Z707" s="1429"/>
    </row>
    <row r="708" spans="1:26" s="54" customFormat="1">
      <c r="A708" s="1137">
        <v>545</v>
      </c>
      <c r="B708" s="1119" t="s">
        <v>2306</v>
      </c>
      <c r="C708" s="1379" t="s">
        <v>3064</v>
      </c>
      <c r="D708" s="1141" t="s">
        <v>246</v>
      </c>
      <c r="E708" s="1138" t="s">
        <v>12</v>
      </c>
      <c r="F708" s="1119" t="s">
        <v>12</v>
      </c>
      <c r="G708" s="1138" t="s">
        <v>218</v>
      </c>
      <c r="H708" s="1138" t="s">
        <v>1817</v>
      </c>
      <c r="I708" s="1139">
        <v>2012</v>
      </c>
      <c r="J708" s="1247"/>
      <c r="K708" s="1138" t="s">
        <v>75</v>
      </c>
      <c r="L708" s="1252" t="s">
        <v>13</v>
      </c>
      <c r="M708" s="1139">
        <v>1</v>
      </c>
      <c r="N708" s="1140">
        <v>1462433</v>
      </c>
      <c r="O708" s="1140"/>
      <c r="P708" s="1140"/>
      <c r="Q708" s="1131"/>
      <c r="R708" s="1131"/>
      <c r="S708" s="1131"/>
      <c r="T708" s="1119"/>
      <c r="U708" s="1139">
        <v>1</v>
      </c>
      <c r="V708" s="1140">
        <v>1462433</v>
      </c>
      <c r="W708" s="1131"/>
      <c r="Y708" s="1429"/>
      <c r="Z708" s="1429"/>
    </row>
    <row r="709" spans="1:26" s="54" customFormat="1">
      <c r="A709" s="1137">
        <v>546</v>
      </c>
      <c r="B709" s="1119" t="s">
        <v>2306</v>
      </c>
      <c r="C709" s="1379" t="s">
        <v>2442</v>
      </c>
      <c r="D709" s="1141" t="s">
        <v>246</v>
      </c>
      <c r="E709" s="1138" t="s">
        <v>12</v>
      </c>
      <c r="F709" s="1119" t="s">
        <v>12</v>
      </c>
      <c r="G709" s="1138" t="s">
        <v>218</v>
      </c>
      <c r="H709" s="1138" t="s">
        <v>1817</v>
      </c>
      <c r="I709" s="1139">
        <v>2012</v>
      </c>
      <c r="J709" s="1247"/>
      <c r="K709" s="1138" t="s">
        <v>75</v>
      </c>
      <c r="L709" s="1252" t="s">
        <v>13</v>
      </c>
      <c r="M709" s="1139">
        <v>1</v>
      </c>
      <c r="N709" s="1140">
        <v>1462433</v>
      </c>
      <c r="O709" s="1140"/>
      <c r="P709" s="1140"/>
      <c r="Q709" s="1131"/>
      <c r="R709" s="1131"/>
      <c r="S709" s="1131"/>
      <c r="T709" s="1119"/>
      <c r="U709" s="1139">
        <v>1</v>
      </c>
      <c r="V709" s="1140">
        <v>1462433</v>
      </c>
      <c r="W709" s="1131"/>
      <c r="Y709" s="1429"/>
      <c r="Z709" s="1429"/>
    </row>
    <row r="710" spans="1:26" s="54" customFormat="1">
      <c r="A710" s="1137">
        <v>547</v>
      </c>
      <c r="B710" s="1119" t="s">
        <v>2306</v>
      </c>
      <c r="C710" s="1379" t="s">
        <v>2443</v>
      </c>
      <c r="D710" s="1141" t="s">
        <v>246</v>
      </c>
      <c r="E710" s="1138" t="s">
        <v>12</v>
      </c>
      <c r="F710" s="1119" t="s">
        <v>12</v>
      </c>
      <c r="G710" s="1138" t="s">
        <v>218</v>
      </c>
      <c r="H710" s="1138" t="s">
        <v>1817</v>
      </c>
      <c r="I710" s="1139">
        <v>2012</v>
      </c>
      <c r="J710" s="1247"/>
      <c r="K710" s="1138" t="s">
        <v>75</v>
      </c>
      <c r="L710" s="1252" t="s">
        <v>13</v>
      </c>
      <c r="M710" s="1139">
        <v>1</v>
      </c>
      <c r="N710" s="1140">
        <v>1462433</v>
      </c>
      <c r="O710" s="1140"/>
      <c r="P710" s="1140"/>
      <c r="Q710" s="1131"/>
      <c r="R710" s="1131"/>
      <c r="S710" s="1131"/>
      <c r="T710" s="1119"/>
      <c r="U710" s="1139">
        <v>1</v>
      </c>
      <c r="V710" s="1140">
        <v>1462433</v>
      </c>
      <c r="W710" s="1131"/>
    </row>
    <row r="711" spans="1:26" s="54" customFormat="1">
      <c r="A711" s="1137">
        <v>548</v>
      </c>
      <c r="B711" s="1119" t="s">
        <v>2306</v>
      </c>
      <c r="C711" s="1379" t="s">
        <v>2372</v>
      </c>
      <c r="D711" s="1141" t="s">
        <v>246</v>
      </c>
      <c r="E711" s="1138" t="s">
        <v>12</v>
      </c>
      <c r="F711" s="1119" t="s">
        <v>12</v>
      </c>
      <c r="G711" s="1138" t="s">
        <v>218</v>
      </c>
      <c r="H711" s="1138" t="s">
        <v>1817</v>
      </c>
      <c r="I711" s="1139">
        <v>2012</v>
      </c>
      <c r="J711" s="1247"/>
      <c r="K711" s="1138" t="s">
        <v>75</v>
      </c>
      <c r="L711" s="1252" t="s">
        <v>13</v>
      </c>
      <c r="M711" s="1139">
        <v>1</v>
      </c>
      <c r="N711" s="1140">
        <v>1462433</v>
      </c>
      <c r="O711" s="1140"/>
      <c r="P711" s="1140"/>
      <c r="Q711" s="1131"/>
      <c r="R711" s="1131"/>
      <c r="S711" s="1131"/>
      <c r="T711" s="1119"/>
      <c r="U711" s="1139">
        <v>1</v>
      </c>
      <c r="V711" s="1140">
        <v>1462433</v>
      </c>
      <c r="W711" s="1131"/>
      <c r="Y711" s="1429"/>
      <c r="Z711" s="1429"/>
    </row>
    <row r="712" spans="1:26" s="54" customFormat="1">
      <c r="A712" s="1137">
        <v>549</v>
      </c>
      <c r="B712" s="1119" t="s">
        <v>2306</v>
      </c>
      <c r="C712" s="1379" t="s">
        <v>2374</v>
      </c>
      <c r="D712" s="1141" t="s">
        <v>246</v>
      </c>
      <c r="E712" s="1138" t="s">
        <v>12</v>
      </c>
      <c r="F712" s="1119" t="s">
        <v>12</v>
      </c>
      <c r="G712" s="1138" t="s">
        <v>218</v>
      </c>
      <c r="H712" s="1138" t="s">
        <v>1817</v>
      </c>
      <c r="I712" s="1139">
        <v>2012</v>
      </c>
      <c r="J712" s="1247"/>
      <c r="K712" s="1138" t="s">
        <v>75</v>
      </c>
      <c r="L712" s="1252" t="s">
        <v>13</v>
      </c>
      <c r="M712" s="1139">
        <v>1</v>
      </c>
      <c r="N712" s="1140">
        <v>1462433</v>
      </c>
      <c r="O712" s="1140"/>
      <c r="P712" s="1140"/>
      <c r="Q712" s="1131"/>
      <c r="R712" s="1131"/>
      <c r="S712" s="1131"/>
      <c r="T712" s="1119"/>
      <c r="U712" s="1139">
        <v>1</v>
      </c>
      <c r="V712" s="1140">
        <v>1462433</v>
      </c>
      <c r="W712" s="1131"/>
      <c r="Y712" s="1429"/>
      <c r="Z712" s="1429"/>
    </row>
    <row r="713" spans="1:26" s="54" customFormat="1">
      <c r="A713" s="998"/>
      <c r="B713" s="1119"/>
      <c r="C713" s="1131"/>
      <c r="D713" s="1141"/>
      <c r="E713" s="1138"/>
      <c r="F713" s="1119"/>
      <c r="G713" s="1138"/>
      <c r="H713" s="1138"/>
      <c r="I713" s="1139"/>
      <c r="J713" s="1247"/>
      <c r="K713" s="1138"/>
      <c r="L713" s="1252"/>
      <c r="M713" s="1119"/>
      <c r="N713" s="1131"/>
      <c r="O713" s="1131"/>
      <c r="P713" s="1131"/>
      <c r="Q713" s="1131"/>
      <c r="R713" s="1131"/>
      <c r="S713" s="1131"/>
      <c r="T713" s="1119"/>
      <c r="U713" s="1119"/>
      <c r="V713" s="1131"/>
      <c r="W713" s="1131"/>
      <c r="Y713" s="1429"/>
      <c r="Z713" s="1429"/>
    </row>
    <row r="714" spans="1:26" s="54" customFormat="1">
      <c r="A714" s="1137">
        <v>550</v>
      </c>
      <c r="B714" s="1119" t="s">
        <v>2306</v>
      </c>
      <c r="C714" s="1379" t="s">
        <v>3065</v>
      </c>
      <c r="D714" s="1141" t="s">
        <v>246</v>
      </c>
      <c r="E714" s="1138" t="s">
        <v>12</v>
      </c>
      <c r="F714" s="1119" t="s">
        <v>12</v>
      </c>
      <c r="G714" s="1138" t="s">
        <v>218</v>
      </c>
      <c r="H714" s="1138" t="s">
        <v>1817</v>
      </c>
      <c r="I714" s="1139">
        <v>2012</v>
      </c>
      <c r="J714" s="1247"/>
      <c r="K714" s="1138" t="s">
        <v>75</v>
      </c>
      <c r="L714" s="1252" t="s">
        <v>13</v>
      </c>
      <c r="M714" s="1139">
        <v>1</v>
      </c>
      <c r="N714" s="1140">
        <v>2003664</v>
      </c>
      <c r="O714" s="1140"/>
      <c r="P714" s="1140"/>
      <c r="Q714" s="1131"/>
      <c r="R714" s="1131"/>
      <c r="S714" s="1131"/>
      <c r="T714" s="1119"/>
      <c r="U714" s="1139">
        <v>1</v>
      </c>
      <c r="V714" s="1140">
        <v>2003664</v>
      </c>
      <c r="W714" s="1131"/>
    </row>
    <row r="715" spans="1:26" s="54" customFormat="1">
      <c r="A715" s="1137">
        <v>551</v>
      </c>
      <c r="B715" s="1119" t="s">
        <v>2306</v>
      </c>
      <c r="C715" s="1379" t="s">
        <v>3066</v>
      </c>
      <c r="D715" s="1141" t="s">
        <v>246</v>
      </c>
      <c r="E715" s="1138" t="s">
        <v>12</v>
      </c>
      <c r="F715" s="1119" t="s">
        <v>12</v>
      </c>
      <c r="G715" s="1138" t="s">
        <v>218</v>
      </c>
      <c r="H715" s="1138" t="s">
        <v>1817</v>
      </c>
      <c r="I715" s="1139">
        <v>2012</v>
      </c>
      <c r="J715" s="1247"/>
      <c r="K715" s="1138" t="s">
        <v>75</v>
      </c>
      <c r="L715" s="1252" t="s">
        <v>13</v>
      </c>
      <c r="M715" s="1139">
        <v>1</v>
      </c>
      <c r="N715" s="1140">
        <v>2003664</v>
      </c>
      <c r="O715" s="1140"/>
      <c r="P715" s="1140"/>
      <c r="Q715" s="1131"/>
      <c r="R715" s="1131"/>
      <c r="S715" s="1131"/>
      <c r="T715" s="1119"/>
      <c r="U715" s="1139">
        <v>1</v>
      </c>
      <c r="V715" s="1140">
        <v>2003664</v>
      </c>
      <c r="W715" s="1131"/>
      <c r="Y715" s="1429"/>
      <c r="Z715" s="1429"/>
    </row>
    <row r="716" spans="1:26" s="54" customFormat="1">
      <c r="A716" s="1137">
        <v>552</v>
      </c>
      <c r="B716" s="1119" t="s">
        <v>2306</v>
      </c>
      <c r="C716" s="1379" t="s">
        <v>2376</v>
      </c>
      <c r="D716" s="1141" t="s">
        <v>246</v>
      </c>
      <c r="E716" s="1138" t="s">
        <v>12</v>
      </c>
      <c r="F716" s="1119" t="s">
        <v>12</v>
      </c>
      <c r="G716" s="1138" t="s">
        <v>218</v>
      </c>
      <c r="H716" s="1138" t="s">
        <v>1817</v>
      </c>
      <c r="I716" s="1139">
        <v>2012</v>
      </c>
      <c r="J716" s="1247"/>
      <c r="K716" s="1138" t="s">
        <v>75</v>
      </c>
      <c r="L716" s="1252" t="s">
        <v>13</v>
      </c>
      <c r="M716" s="1139">
        <v>1</v>
      </c>
      <c r="N716" s="1140">
        <v>2003664</v>
      </c>
      <c r="O716" s="1140"/>
      <c r="P716" s="1140"/>
      <c r="Q716" s="1131"/>
      <c r="R716" s="1131"/>
      <c r="S716" s="1131"/>
      <c r="T716" s="1119"/>
      <c r="U716" s="1139">
        <v>1</v>
      </c>
      <c r="V716" s="1140">
        <v>2003664</v>
      </c>
      <c r="W716" s="1131"/>
      <c r="Y716" s="1429"/>
      <c r="Z716" s="1429"/>
    </row>
    <row r="717" spans="1:26" s="54" customFormat="1">
      <c r="A717" s="1137">
        <v>553</v>
      </c>
      <c r="B717" s="1119" t="s">
        <v>2306</v>
      </c>
      <c r="C717" s="1379" t="s">
        <v>3067</v>
      </c>
      <c r="D717" s="1141" t="s">
        <v>246</v>
      </c>
      <c r="E717" s="1138" t="s">
        <v>12</v>
      </c>
      <c r="F717" s="1119" t="s">
        <v>12</v>
      </c>
      <c r="G717" s="1138" t="s">
        <v>218</v>
      </c>
      <c r="H717" s="1138" t="s">
        <v>1817</v>
      </c>
      <c r="I717" s="1139">
        <v>2012</v>
      </c>
      <c r="J717" s="1247"/>
      <c r="K717" s="1138" t="s">
        <v>75</v>
      </c>
      <c r="L717" s="1252" t="s">
        <v>13</v>
      </c>
      <c r="M717" s="1139">
        <v>1</v>
      </c>
      <c r="N717" s="1140">
        <v>2003664</v>
      </c>
      <c r="O717" s="1140"/>
      <c r="P717" s="1140"/>
      <c r="Q717" s="1131"/>
      <c r="R717" s="1131"/>
      <c r="S717" s="1131"/>
      <c r="T717" s="1119"/>
      <c r="U717" s="1139">
        <v>1</v>
      </c>
      <c r="V717" s="1140">
        <v>2003664</v>
      </c>
      <c r="W717" s="1131"/>
      <c r="Y717" s="1429"/>
      <c r="Z717" s="1429"/>
    </row>
    <row r="718" spans="1:26" s="54" customFormat="1">
      <c r="A718" s="1137">
        <v>554</v>
      </c>
      <c r="B718" s="1119" t="s">
        <v>2306</v>
      </c>
      <c r="C718" s="1379" t="s">
        <v>2268</v>
      </c>
      <c r="D718" s="1141" t="s">
        <v>246</v>
      </c>
      <c r="E718" s="1138" t="s">
        <v>12</v>
      </c>
      <c r="F718" s="1119" t="s">
        <v>12</v>
      </c>
      <c r="G718" s="1138" t="s">
        <v>218</v>
      </c>
      <c r="H718" s="1138" t="s">
        <v>1817</v>
      </c>
      <c r="I718" s="1139">
        <v>2012</v>
      </c>
      <c r="J718" s="1247"/>
      <c r="K718" s="1138" t="s">
        <v>75</v>
      </c>
      <c r="L718" s="1252" t="s">
        <v>13</v>
      </c>
      <c r="M718" s="1139">
        <v>1</v>
      </c>
      <c r="N718" s="1140">
        <v>2003664</v>
      </c>
      <c r="O718" s="1140"/>
      <c r="P718" s="1140"/>
      <c r="Q718" s="1131"/>
      <c r="R718" s="1131"/>
      <c r="S718" s="1131"/>
      <c r="T718" s="1119"/>
      <c r="U718" s="1139">
        <v>1</v>
      </c>
      <c r="V718" s="1140">
        <v>2003664</v>
      </c>
      <c r="W718" s="1131"/>
    </row>
    <row r="719" spans="1:26" s="54" customFormat="1">
      <c r="A719" s="1137">
        <v>555</v>
      </c>
      <c r="B719" s="1119" t="s">
        <v>2306</v>
      </c>
      <c r="C719" s="1379" t="s">
        <v>3068</v>
      </c>
      <c r="D719" s="1141" t="s">
        <v>246</v>
      </c>
      <c r="E719" s="1138" t="s">
        <v>12</v>
      </c>
      <c r="F719" s="1119" t="s">
        <v>12</v>
      </c>
      <c r="G719" s="1138" t="s">
        <v>218</v>
      </c>
      <c r="H719" s="1138" t="s">
        <v>1817</v>
      </c>
      <c r="I719" s="1139">
        <v>2012</v>
      </c>
      <c r="J719" s="1247"/>
      <c r="K719" s="1138" t="s">
        <v>75</v>
      </c>
      <c r="L719" s="1252" t="s">
        <v>13</v>
      </c>
      <c r="M719" s="1139">
        <v>1</v>
      </c>
      <c r="N719" s="1140">
        <v>2003664</v>
      </c>
      <c r="O719" s="1140"/>
      <c r="P719" s="1140"/>
      <c r="Q719" s="1131"/>
      <c r="R719" s="1131"/>
      <c r="S719" s="1131"/>
      <c r="T719" s="1119"/>
      <c r="U719" s="1139">
        <v>1</v>
      </c>
      <c r="V719" s="1140">
        <v>2003664</v>
      </c>
      <c r="W719" s="1131"/>
      <c r="Y719" s="1429"/>
      <c r="Z719" s="1429"/>
    </row>
    <row r="720" spans="1:26" s="54" customFormat="1">
      <c r="A720" s="998"/>
      <c r="B720" s="1119"/>
      <c r="C720" s="1131"/>
      <c r="D720" s="1141"/>
      <c r="E720" s="1138"/>
      <c r="F720" s="1119"/>
      <c r="G720" s="1138"/>
      <c r="H720" s="1138"/>
      <c r="I720" s="1139"/>
      <c r="J720" s="1247"/>
      <c r="K720" s="1138"/>
      <c r="L720" s="1252"/>
      <c r="M720" s="1119"/>
      <c r="N720" s="1131"/>
      <c r="O720" s="1131"/>
      <c r="P720" s="1131"/>
      <c r="Q720" s="1131"/>
      <c r="R720" s="1131"/>
      <c r="S720" s="1131"/>
      <c r="T720" s="1119"/>
      <c r="U720" s="1119"/>
      <c r="V720" s="1131"/>
      <c r="W720" s="1131"/>
      <c r="Y720" s="1429"/>
      <c r="Z720" s="1429"/>
    </row>
    <row r="721" spans="1:26" s="54" customFormat="1">
      <c r="A721" s="1137">
        <v>556</v>
      </c>
      <c r="B721" s="1119" t="s">
        <v>2306</v>
      </c>
      <c r="C721" s="1379" t="s">
        <v>2255</v>
      </c>
      <c r="D721" s="1141" t="s">
        <v>246</v>
      </c>
      <c r="E721" s="1138" t="s">
        <v>12</v>
      </c>
      <c r="F721" s="1119" t="s">
        <v>12</v>
      </c>
      <c r="G721" s="1138" t="s">
        <v>218</v>
      </c>
      <c r="H721" s="1138" t="s">
        <v>1817</v>
      </c>
      <c r="I721" s="1139">
        <v>2012</v>
      </c>
      <c r="J721" s="1247"/>
      <c r="K721" s="1138" t="s">
        <v>75</v>
      </c>
      <c r="L721" s="1252" t="s">
        <v>13</v>
      </c>
      <c r="M721" s="1139">
        <v>1</v>
      </c>
      <c r="N721" s="1140">
        <v>1511216</v>
      </c>
      <c r="O721" s="1140"/>
      <c r="P721" s="1140"/>
      <c r="Q721" s="1131"/>
      <c r="R721" s="1131"/>
      <c r="S721" s="1131"/>
      <c r="T721" s="1119"/>
      <c r="U721" s="1139">
        <v>1</v>
      </c>
      <c r="V721" s="1140">
        <v>1511216</v>
      </c>
      <c r="W721" s="1131"/>
      <c r="Y721" s="1429"/>
      <c r="Z721" s="1429"/>
    </row>
    <row r="722" spans="1:26" s="54" customFormat="1">
      <c r="A722" s="1137">
        <v>557</v>
      </c>
      <c r="B722" s="1119" t="s">
        <v>2306</v>
      </c>
      <c r="C722" s="1379" t="s">
        <v>2444</v>
      </c>
      <c r="D722" s="1141" t="s">
        <v>246</v>
      </c>
      <c r="E722" s="1138" t="s">
        <v>12</v>
      </c>
      <c r="F722" s="1119" t="s">
        <v>12</v>
      </c>
      <c r="G722" s="1138" t="s">
        <v>218</v>
      </c>
      <c r="H722" s="1138" t="s">
        <v>1817</v>
      </c>
      <c r="I722" s="1139">
        <v>2012</v>
      </c>
      <c r="J722" s="1247"/>
      <c r="K722" s="1138" t="s">
        <v>75</v>
      </c>
      <c r="L722" s="1252" t="s">
        <v>13</v>
      </c>
      <c r="M722" s="1139">
        <v>1</v>
      </c>
      <c r="N722" s="1140">
        <v>1511216</v>
      </c>
      <c r="O722" s="1140"/>
      <c r="P722" s="1140"/>
      <c r="Q722" s="1131"/>
      <c r="R722" s="1131"/>
      <c r="S722" s="1131"/>
      <c r="T722" s="1119"/>
      <c r="U722" s="1139">
        <v>1</v>
      </c>
      <c r="V722" s="1140">
        <v>1511216</v>
      </c>
      <c r="W722" s="1131"/>
    </row>
    <row r="723" spans="1:26" s="54" customFormat="1">
      <c r="A723" s="1137">
        <v>558</v>
      </c>
      <c r="B723" s="1119" t="s">
        <v>2306</v>
      </c>
      <c r="C723" s="1379" t="s">
        <v>2269</v>
      </c>
      <c r="D723" s="1141" t="s">
        <v>246</v>
      </c>
      <c r="E723" s="1138" t="s">
        <v>12</v>
      </c>
      <c r="F723" s="1119" t="s">
        <v>12</v>
      </c>
      <c r="G723" s="1138" t="s">
        <v>218</v>
      </c>
      <c r="H723" s="1138" t="s">
        <v>1817</v>
      </c>
      <c r="I723" s="1139">
        <v>2012</v>
      </c>
      <c r="J723" s="1247"/>
      <c r="K723" s="1138" t="s">
        <v>75</v>
      </c>
      <c r="L723" s="1252" t="s">
        <v>13</v>
      </c>
      <c r="M723" s="1139">
        <v>1</v>
      </c>
      <c r="N723" s="1140">
        <v>1511216</v>
      </c>
      <c r="O723" s="1140"/>
      <c r="P723" s="1140"/>
      <c r="Q723" s="1131"/>
      <c r="R723" s="1131"/>
      <c r="S723" s="1131"/>
      <c r="T723" s="1119"/>
      <c r="U723" s="1139">
        <v>1</v>
      </c>
      <c r="V723" s="1140">
        <v>1511216</v>
      </c>
      <c r="W723" s="1131"/>
      <c r="Y723" s="1429"/>
      <c r="Z723" s="1429"/>
    </row>
    <row r="724" spans="1:26" s="54" customFormat="1">
      <c r="A724" s="1137">
        <v>559</v>
      </c>
      <c r="B724" s="1119" t="s">
        <v>2306</v>
      </c>
      <c r="C724" s="1379" t="s">
        <v>3069</v>
      </c>
      <c r="D724" s="1141" t="s">
        <v>246</v>
      </c>
      <c r="E724" s="1138" t="s">
        <v>12</v>
      </c>
      <c r="F724" s="1119" t="s">
        <v>12</v>
      </c>
      <c r="G724" s="1138" t="s">
        <v>218</v>
      </c>
      <c r="H724" s="1138" t="s">
        <v>1817</v>
      </c>
      <c r="I724" s="1139">
        <v>2012</v>
      </c>
      <c r="J724" s="1247"/>
      <c r="K724" s="1138" t="s">
        <v>75</v>
      </c>
      <c r="L724" s="1252" t="s">
        <v>13</v>
      </c>
      <c r="M724" s="1139">
        <v>1</v>
      </c>
      <c r="N724" s="1140">
        <v>1511216</v>
      </c>
      <c r="O724" s="1140"/>
      <c r="P724" s="1140"/>
      <c r="Q724" s="1131"/>
      <c r="R724" s="1131"/>
      <c r="S724" s="1131"/>
      <c r="T724" s="1119"/>
      <c r="U724" s="1139">
        <v>1</v>
      </c>
      <c r="V724" s="1140">
        <v>1511216</v>
      </c>
      <c r="W724" s="1131"/>
      <c r="Y724" s="1429"/>
      <c r="Z724" s="1429"/>
    </row>
    <row r="725" spans="1:26" s="54" customFormat="1">
      <c r="A725" s="1137">
        <v>560</v>
      </c>
      <c r="B725" s="1119" t="s">
        <v>2306</v>
      </c>
      <c r="C725" s="1379" t="s">
        <v>2361</v>
      </c>
      <c r="D725" s="1141" t="s">
        <v>246</v>
      </c>
      <c r="E725" s="1138" t="s">
        <v>12</v>
      </c>
      <c r="F725" s="1119" t="s">
        <v>12</v>
      </c>
      <c r="G725" s="1138" t="s">
        <v>218</v>
      </c>
      <c r="H725" s="1138" t="s">
        <v>1817</v>
      </c>
      <c r="I725" s="1139">
        <v>2012</v>
      </c>
      <c r="J725" s="1247"/>
      <c r="K725" s="1138" t="s">
        <v>75</v>
      </c>
      <c r="L725" s="1252" t="s">
        <v>13</v>
      </c>
      <c r="M725" s="1139">
        <v>1</v>
      </c>
      <c r="N725" s="1140">
        <v>1511216</v>
      </c>
      <c r="O725" s="1140"/>
      <c r="P725" s="1140"/>
      <c r="Q725" s="1131"/>
      <c r="R725" s="1131"/>
      <c r="S725" s="1131"/>
      <c r="T725" s="1119"/>
      <c r="U725" s="1139">
        <v>1</v>
      </c>
      <c r="V725" s="1140">
        <v>1511216</v>
      </c>
      <c r="W725" s="1131"/>
      <c r="Y725" s="1429"/>
      <c r="Z725" s="1429"/>
    </row>
    <row r="726" spans="1:26" s="54" customFormat="1">
      <c r="A726" s="1137">
        <v>561</v>
      </c>
      <c r="B726" s="1119" t="s">
        <v>2306</v>
      </c>
      <c r="C726" s="1379" t="s">
        <v>3070</v>
      </c>
      <c r="D726" s="1141" t="s">
        <v>246</v>
      </c>
      <c r="E726" s="1138" t="s">
        <v>12</v>
      </c>
      <c r="F726" s="1119" t="s">
        <v>12</v>
      </c>
      <c r="G726" s="1138" t="s">
        <v>218</v>
      </c>
      <c r="H726" s="1138" t="s">
        <v>1817</v>
      </c>
      <c r="I726" s="1139">
        <v>2012</v>
      </c>
      <c r="J726" s="1247"/>
      <c r="K726" s="1138" t="s">
        <v>75</v>
      </c>
      <c r="L726" s="1252" t="s">
        <v>13</v>
      </c>
      <c r="M726" s="1139">
        <v>1</v>
      </c>
      <c r="N726" s="1140">
        <v>1511216</v>
      </c>
      <c r="O726" s="1140"/>
      <c r="P726" s="1140"/>
      <c r="Q726" s="1131"/>
      <c r="R726" s="1131"/>
      <c r="S726" s="1131"/>
      <c r="T726" s="1119"/>
      <c r="U726" s="1139">
        <v>1</v>
      </c>
      <c r="V726" s="1140">
        <v>1511216</v>
      </c>
      <c r="W726" s="1131"/>
    </row>
    <row r="727" spans="1:26" s="54" customFormat="1">
      <c r="A727" s="1137">
        <v>562</v>
      </c>
      <c r="B727" s="1119" t="s">
        <v>2306</v>
      </c>
      <c r="C727" s="1379" t="s">
        <v>3071</v>
      </c>
      <c r="D727" s="1141" t="s">
        <v>246</v>
      </c>
      <c r="E727" s="1138" t="s">
        <v>12</v>
      </c>
      <c r="F727" s="1119" t="s">
        <v>12</v>
      </c>
      <c r="G727" s="1138" t="s">
        <v>218</v>
      </c>
      <c r="H727" s="1138" t="s">
        <v>1817</v>
      </c>
      <c r="I727" s="1139">
        <v>2012</v>
      </c>
      <c r="J727" s="1247"/>
      <c r="K727" s="1138" t="s">
        <v>75</v>
      </c>
      <c r="L727" s="1252" t="s">
        <v>13</v>
      </c>
      <c r="M727" s="1139">
        <v>1</v>
      </c>
      <c r="N727" s="1140">
        <v>1511216</v>
      </c>
      <c r="O727" s="1140"/>
      <c r="P727" s="1140"/>
      <c r="Q727" s="1131"/>
      <c r="R727" s="1131"/>
      <c r="S727" s="1131"/>
      <c r="T727" s="1119"/>
      <c r="U727" s="1139">
        <v>1</v>
      </c>
      <c r="V727" s="1140">
        <v>1511216</v>
      </c>
      <c r="W727" s="1131"/>
      <c r="Y727" s="1429"/>
      <c r="Z727" s="1429"/>
    </row>
    <row r="728" spans="1:26" s="54" customFormat="1">
      <c r="A728" s="1137">
        <v>563</v>
      </c>
      <c r="B728" s="1119" t="s">
        <v>2306</v>
      </c>
      <c r="C728" s="1379" t="s">
        <v>3072</v>
      </c>
      <c r="D728" s="1141" t="s">
        <v>246</v>
      </c>
      <c r="E728" s="1138" t="s">
        <v>12</v>
      </c>
      <c r="F728" s="1119" t="s">
        <v>12</v>
      </c>
      <c r="G728" s="1138" t="s">
        <v>218</v>
      </c>
      <c r="H728" s="1138" t="s">
        <v>1817</v>
      </c>
      <c r="I728" s="1139">
        <v>2012</v>
      </c>
      <c r="J728" s="1247"/>
      <c r="K728" s="1138" t="s">
        <v>75</v>
      </c>
      <c r="L728" s="1252" t="s">
        <v>13</v>
      </c>
      <c r="M728" s="1139">
        <v>1</v>
      </c>
      <c r="N728" s="1140">
        <v>1511216</v>
      </c>
      <c r="O728" s="1140"/>
      <c r="P728" s="1140"/>
      <c r="Q728" s="1131"/>
      <c r="R728" s="1131"/>
      <c r="S728" s="1131"/>
      <c r="T728" s="1119"/>
      <c r="U728" s="1139">
        <v>1</v>
      </c>
      <c r="V728" s="1140">
        <v>1511216</v>
      </c>
      <c r="W728" s="1131"/>
      <c r="Y728" s="1429"/>
      <c r="Z728" s="1429"/>
    </row>
    <row r="729" spans="1:26" s="54" customFormat="1">
      <c r="A729" s="1137">
        <v>564</v>
      </c>
      <c r="B729" s="1119" t="s">
        <v>2306</v>
      </c>
      <c r="C729" s="1379" t="s">
        <v>3073</v>
      </c>
      <c r="D729" s="1141" t="s">
        <v>246</v>
      </c>
      <c r="E729" s="1138" t="s">
        <v>12</v>
      </c>
      <c r="F729" s="1119" t="s">
        <v>12</v>
      </c>
      <c r="G729" s="1138" t="s">
        <v>218</v>
      </c>
      <c r="H729" s="1138" t="s">
        <v>1817</v>
      </c>
      <c r="I729" s="1139">
        <v>2012</v>
      </c>
      <c r="J729" s="1247"/>
      <c r="K729" s="1138" t="s">
        <v>75</v>
      </c>
      <c r="L729" s="1252" t="s">
        <v>13</v>
      </c>
      <c r="M729" s="1139">
        <v>1</v>
      </c>
      <c r="N729" s="1140">
        <v>1511216</v>
      </c>
      <c r="O729" s="1140"/>
      <c r="P729" s="1140"/>
      <c r="Q729" s="1131"/>
      <c r="R729" s="1131"/>
      <c r="S729" s="1131"/>
      <c r="T729" s="1119"/>
      <c r="U729" s="1139">
        <v>1</v>
      </c>
      <c r="V729" s="1140">
        <v>1511216</v>
      </c>
      <c r="W729" s="1131"/>
      <c r="Y729" s="1429"/>
      <c r="Z729" s="1429"/>
    </row>
    <row r="730" spans="1:26" s="54" customFormat="1">
      <c r="A730" s="1137">
        <v>565</v>
      </c>
      <c r="B730" s="1119" t="s">
        <v>2306</v>
      </c>
      <c r="C730" s="1379" t="s">
        <v>2445</v>
      </c>
      <c r="D730" s="1141" t="s">
        <v>246</v>
      </c>
      <c r="E730" s="1138" t="s">
        <v>12</v>
      </c>
      <c r="F730" s="1119" t="s">
        <v>12</v>
      </c>
      <c r="G730" s="1138" t="s">
        <v>218</v>
      </c>
      <c r="H730" s="1138" t="s">
        <v>1817</v>
      </c>
      <c r="I730" s="1139">
        <v>2012</v>
      </c>
      <c r="J730" s="1247"/>
      <c r="K730" s="1138" t="s">
        <v>75</v>
      </c>
      <c r="L730" s="1252" t="s">
        <v>13</v>
      </c>
      <c r="M730" s="1139">
        <v>1</v>
      </c>
      <c r="N730" s="1140">
        <v>1511216</v>
      </c>
      <c r="O730" s="1140"/>
      <c r="P730" s="1140"/>
      <c r="Q730" s="1131"/>
      <c r="R730" s="1131"/>
      <c r="S730" s="1131"/>
      <c r="T730" s="1119"/>
      <c r="U730" s="1139">
        <v>1</v>
      </c>
      <c r="V730" s="1140">
        <v>1511216</v>
      </c>
      <c r="W730" s="1131"/>
    </row>
    <row r="731" spans="1:26" s="54" customFormat="1">
      <c r="A731" s="1137">
        <v>566</v>
      </c>
      <c r="B731" s="1119" t="s">
        <v>2306</v>
      </c>
      <c r="C731" s="1379" t="s">
        <v>2362</v>
      </c>
      <c r="D731" s="1141" t="s">
        <v>246</v>
      </c>
      <c r="E731" s="1138" t="s">
        <v>12</v>
      </c>
      <c r="F731" s="1119" t="s">
        <v>12</v>
      </c>
      <c r="G731" s="1138" t="s">
        <v>218</v>
      </c>
      <c r="H731" s="1138" t="s">
        <v>1817</v>
      </c>
      <c r="I731" s="1139">
        <v>2012</v>
      </c>
      <c r="J731" s="1247"/>
      <c r="K731" s="1138" t="s">
        <v>75</v>
      </c>
      <c r="L731" s="1252" t="s">
        <v>13</v>
      </c>
      <c r="M731" s="1139">
        <v>1</v>
      </c>
      <c r="N731" s="1140">
        <v>1511216</v>
      </c>
      <c r="O731" s="1140"/>
      <c r="P731" s="1140"/>
      <c r="Q731" s="1131"/>
      <c r="R731" s="1131"/>
      <c r="S731" s="1131"/>
      <c r="T731" s="1119"/>
      <c r="U731" s="1139">
        <v>1</v>
      </c>
      <c r="V731" s="1140">
        <v>1511216</v>
      </c>
      <c r="W731" s="1131"/>
      <c r="Y731" s="1429"/>
      <c r="Z731" s="1429"/>
    </row>
    <row r="732" spans="1:26" s="54" customFormat="1">
      <c r="A732" s="1137">
        <v>567</v>
      </c>
      <c r="B732" s="1119" t="s">
        <v>2306</v>
      </c>
      <c r="C732" s="1379" t="s">
        <v>2363</v>
      </c>
      <c r="D732" s="1141" t="s">
        <v>246</v>
      </c>
      <c r="E732" s="1138" t="s">
        <v>12</v>
      </c>
      <c r="F732" s="1119" t="s">
        <v>12</v>
      </c>
      <c r="G732" s="1138" t="s">
        <v>218</v>
      </c>
      <c r="H732" s="1138" t="s">
        <v>1817</v>
      </c>
      <c r="I732" s="1139">
        <v>2012</v>
      </c>
      <c r="J732" s="1247"/>
      <c r="K732" s="1138" t="s">
        <v>75</v>
      </c>
      <c r="L732" s="1252" t="s">
        <v>13</v>
      </c>
      <c r="M732" s="1139">
        <v>1</v>
      </c>
      <c r="N732" s="1140">
        <v>1511216</v>
      </c>
      <c r="O732" s="1140"/>
      <c r="P732" s="1140"/>
      <c r="Q732" s="1131"/>
      <c r="R732" s="1131"/>
      <c r="S732" s="1131"/>
      <c r="T732" s="1119"/>
      <c r="U732" s="1139">
        <v>1</v>
      </c>
      <c r="V732" s="1140">
        <v>1511216</v>
      </c>
      <c r="W732" s="1131"/>
      <c r="Y732" s="1429"/>
      <c r="Z732" s="1429"/>
    </row>
    <row r="733" spans="1:26" s="54" customFormat="1">
      <c r="A733" s="1137">
        <v>568</v>
      </c>
      <c r="B733" s="1119" t="s">
        <v>2306</v>
      </c>
      <c r="C733" s="1379" t="s">
        <v>3074</v>
      </c>
      <c r="D733" s="1141" t="s">
        <v>246</v>
      </c>
      <c r="E733" s="1138" t="s">
        <v>12</v>
      </c>
      <c r="F733" s="1119" t="s">
        <v>12</v>
      </c>
      <c r="G733" s="1138" t="s">
        <v>218</v>
      </c>
      <c r="H733" s="1138" t="s">
        <v>1817</v>
      </c>
      <c r="I733" s="1139">
        <v>2012</v>
      </c>
      <c r="J733" s="1247"/>
      <c r="K733" s="1138" t="s">
        <v>75</v>
      </c>
      <c r="L733" s="1252" t="s">
        <v>13</v>
      </c>
      <c r="M733" s="1139">
        <v>1</v>
      </c>
      <c r="N733" s="1140">
        <v>1511216</v>
      </c>
      <c r="O733" s="1140"/>
      <c r="P733" s="1140"/>
      <c r="Q733" s="1131"/>
      <c r="R733" s="1131"/>
      <c r="S733" s="1131"/>
      <c r="T733" s="1119"/>
      <c r="U733" s="1139">
        <v>1</v>
      </c>
      <c r="V733" s="1140">
        <v>1511216</v>
      </c>
      <c r="W733" s="1131"/>
      <c r="Y733" s="1429"/>
      <c r="Z733" s="1429"/>
    </row>
    <row r="734" spans="1:26" s="54" customFormat="1">
      <c r="A734" s="1137">
        <v>569</v>
      </c>
      <c r="B734" s="1119" t="s">
        <v>2306</v>
      </c>
      <c r="C734" s="1379" t="s">
        <v>2429</v>
      </c>
      <c r="D734" s="1141" t="s">
        <v>246</v>
      </c>
      <c r="E734" s="1138" t="s">
        <v>12</v>
      </c>
      <c r="F734" s="1119" t="s">
        <v>12</v>
      </c>
      <c r="G734" s="1138" t="s">
        <v>218</v>
      </c>
      <c r="H734" s="1138" t="s">
        <v>1817</v>
      </c>
      <c r="I734" s="1139">
        <v>2012</v>
      </c>
      <c r="J734" s="1247"/>
      <c r="K734" s="1138" t="s">
        <v>75</v>
      </c>
      <c r="L734" s="1252" t="s">
        <v>13</v>
      </c>
      <c r="M734" s="1139">
        <v>1</v>
      </c>
      <c r="N734" s="1140">
        <v>1511216</v>
      </c>
      <c r="O734" s="1140"/>
      <c r="P734" s="1140"/>
      <c r="Q734" s="1131"/>
      <c r="R734" s="1131"/>
      <c r="S734" s="1131"/>
      <c r="T734" s="1119"/>
      <c r="U734" s="1139">
        <v>1</v>
      </c>
      <c r="V734" s="1140">
        <v>1511216</v>
      </c>
      <c r="W734" s="1131"/>
    </row>
    <row r="735" spans="1:26" s="54" customFormat="1">
      <c r="A735" s="1137">
        <v>570</v>
      </c>
      <c r="B735" s="1119" t="s">
        <v>2306</v>
      </c>
      <c r="C735" s="1379" t="s">
        <v>2414</v>
      </c>
      <c r="D735" s="1141" t="s">
        <v>246</v>
      </c>
      <c r="E735" s="1138" t="s">
        <v>12</v>
      </c>
      <c r="F735" s="1119" t="s">
        <v>12</v>
      </c>
      <c r="G735" s="1138" t="s">
        <v>218</v>
      </c>
      <c r="H735" s="1138" t="s">
        <v>1817</v>
      </c>
      <c r="I735" s="1139">
        <v>2012</v>
      </c>
      <c r="J735" s="1247"/>
      <c r="K735" s="1138" t="s">
        <v>75</v>
      </c>
      <c r="L735" s="1252" t="s">
        <v>13</v>
      </c>
      <c r="M735" s="1139">
        <v>1</v>
      </c>
      <c r="N735" s="1140">
        <v>1511216</v>
      </c>
      <c r="O735" s="1140"/>
      <c r="P735" s="1140"/>
      <c r="Q735" s="1131"/>
      <c r="R735" s="1131"/>
      <c r="S735" s="1131"/>
      <c r="T735" s="1119"/>
      <c r="U735" s="1139">
        <v>1</v>
      </c>
      <c r="V735" s="1140">
        <v>1511216</v>
      </c>
      <c r="W735" s="1131"/>
      <c r="Y735" s="1429"/>
      <c r="Z735" s="1429"/>
    </row>
    <row r="736" spans="1:26" s="54" customFormat="1">
      <c r="A736" s="1137">
        <v>571</v>
      </c>
      <c r="B736" s="1119" t="s">
        <v>2306</v>
      </c>
      <c r="C736" s="1379" t="s">
        <v>3075</v>
      </c>
      <c r="D736" s="1141" t="s">
        <v>246</v>
      </c>
      <c r="E736" s="1138" t="s">
        <v>12</v>
      </c>
      <c r="F736" s="1119" t="s">
        <v>12</v>
      </c>
      <c r="G736" s="1138" t="s">
        <v>218</v>
      </c>
      <c r="H736" s="1138" t="s">
        <v>1817</v>
      </c>
      <c r="I736" s="1139">
        <v>2012</v>
      </c>
      <c r="J736" s="1247"/>
      <c r="K736" s="1138" t="s">
        <v>75</v>
      </c>
      <c r="L736" s="1252" t="s">
        <v>13</v>
      </c>
      <c r="M736" s="1139">
        <v>1</v>
      </c>
      <c r="N736" s="1140">
        <v>1511216</v>
      </c>
      <c r="O736" s="1140"/>
      <c r="P736" s="1140"/>
      <c r="Q736" s="1131"/>
      <c r="R736" s="1131"/>
      <c r="S736" s="1131"/>
      <c r="T736" s="1119"/>
      <c r="U736" s="1139">
        <v>1</v>
      </c>
      <c r="V736" s="1140">
        <v>1511216</v>
      </c>
      <c r="W736" s="1131"/>
      <c r="Y736" s="1429"/>
      <c r="Z736" s="1429"/>
    </row>
    <row r="737" spans="1:26" s="54" customFormat="1">
      <c r="A737" s="1137">
        <v>572</v>
      </c>
      <c r="B737" s="1119" t="s">
        <v>2306</v>
      </c>
      <c r="C737" s="1379" t="s">
        <v>3076</v>
      </c>
      <c r="D737" s="1141" t="s">
        <v>246</v>
      </c>
      <c r="E737" s="1138" t="s">
        <v>12</v>
      </c>
      <c r="F737" s="1119" t="s">
        <v>12</v>
      </c>
      <c r="G737" s="1138" t="s">
        <v>218</v>
      </c>
      <c r="H737" s="1138" t="s">
        <v>1817</v>
      </c>
      <c r="I737" s="1139">
        <v>2012</v>
      </c>
      <c r="J737" s="1247"/>
      <c r="K737" s="1138" t="s">
        <v>75</v>
      </c>
      <c r="L737" s="1252" t="s">
        <v>13</v>
      </c>
      <c r="M737" s="1139">
        <v>1</v>
      </c>
      <c r="N737" s="1140">
        <v>1511216</v>
      </c>
      <c r="O737" s="1140"/>
      <c r="P737" s="1140"/>
      <c r="Q737" s="1131"/>
      <c r="R737" s="1131"/>
      <c r="S737" s="1131"/>
      <c r="T737" s="1119"/>
      <c r="U737" s="1139">
        <v>1</v>
      </c>
      <c r="V737" s="1140">
        <v>1511216</v>
      </c>
      <c r="W737" s="1131"/>
      <c r="Y737" s="1429"/>
      <c r="Z737" s="1429"/>
    </row>
    <row r="738" spans="1:26" s="54" customFormat="1">
      <c r="A738" s="1137">
        <v>573</v>
      </c>
      <c r="B738" s="1119" t="s">
        <v>2306</v>
      </c>
      <c r="C738" s="1379" t="s">
        <v>3077</v>
      </c>
      <c r="D738" s="1141" t="s">
        <v>246</v>
      </c>
      <c r="E738" s="1138" t="s">
        <v>12</v>
      </c>
      <c r="F738" s="1119" t="s">
        <v>12</v>
      </c>
      <c r="G738" s="1138" t="s">
        <v>218</v>
      </c>
      <c r="H738" s="1138" t="s">
        <v>1817</v>
      </c>
      <c r="I738" s="1139">
        <v>2012</v>
      </c>
      <c r="J738" s="1247"/>
      <c r="K738" s="1138" t="s">
        <v>75</v>
      </c>
      <c r="L738" s="1252" t="s">
        <v>13</v>
      </c>
      <c r="M738" s="1139">
        <v>1</v>
      </c>
      <c r="N738" s="1140">
        <v>1511216</v>
      </c>
      <c r="O738" s="1140"/>
      <c r="P738" s="1140"/>
      <c r="Q738" s="1131"/>
      <c r="R738" s="1131"/>
      <c r="S738" s="1131"/>
      <c r="T738" s="1119"/>
      <c r="U738" s="1139">
        <v>1</v>
      </c>
      <c r="V738" s="1140">
        <v>1511216</v>
      </c>
      <c r="W738" s="1131"/>
    </row>
    <row r="739" spans="1:26" s="54" customFormat="1">
      <c r="A739" s="1137">
        <v>574</v>
      </c>
      <c r="B739" s="1119" t="s">
        <v>2306</v>
      </c>
      <c r="C739" s="1379" t="s">
        <v>2430</v>
      </c>
      <c r="D739" s="1141" t="s">
        <v>246</v>
      </c>
      <c r="E739" s="1138" t="s">
        <v>12</v>
      </c>
      <c r="F739" s="1119" t="s">
        <v>12</v>
      </c>
      <c r="G739" s="1138" t="s">
        <v>218</v>
      </c>
      <c r="H739" s="1138" t="s">
        <v>1817</v>
      </c>
      <c r="I739" s="1139">
        <v>2012</v>
      </c>
      <c r="J739" s="1247"/>
      <c r="K739" s="1138" t="s">
        <v>75</v>
      </c>
      <c r="L739" s="1252" t="s">
        <v>13</v>
      </c>
      <c r="M739" s="1139">
        <v>1</v>
      </c>
      <c r="N739" s="1140">
        <v>1511216</v>
      </c>
      <c r="O739" s="1140"/>
      <c r="P739" s="1140"/>
      <c r="Q739" s="1131"/>
      <c r="R739" s="1131"/>
      <c r="S739" s="1131"/>
      <c r="T739" s="1119"/>
      <c r="U739" s="1139">
        <v>1</v>
      </c>
      <c r="V739" s="1140">
        <v>1511216</v>
      </c>
      <c r="W739" s="1131"/>
      <c r="Y739" s="1429"/>
      <c r="Z739" s="1429"/>
    </row>
    <row r="740" spans="1:26" s="54" customFormat="1">
      <c r="A740" s="998"/>
      <c r="B740" s="1119"/>
      <c r="C740" s="1131"/>
      <c r="D740" s="1141"/>
      <c r="E740" s="1138"/>
      <c r="F740" s="1119"/>
      <c r="G740" s="1138"/>
      <c r="H740" s="1138"/>
      <c r="I740" s="1139"/>
      <c r="J740" s="1247"/>
      <c r="K740" s="1138"/>
      <c r="L740" s="1252"/>
      <c r="M740" s="1119"/>
      <c r="N740" s="1131"/>
      <c r="O740" s="1131"/>
      <c r="P740" s="1131"/>
      <c r="Q740" s="1131"/>
      <c r="R740" s="1131"/>
      <c r="S740" s="1131"/>
      <c r="T740" s="1119"/>
      <c r="U740" s="1119"/>
      <c r="V740" s="1131"/>
      <c r="W740" s="1131"/>
      <c r="Y740" s="1429"/>
      <c r="Z740" s="1429"/>
    </row>
    <row r="741" spans="1:26" s="54" customFormat="1">
      <c r="A741" s="1137">
        <v>575</v>
      </c>
      <c r="B741" s="1119" t="s">
        <v>2306</v>
      </c>
      <c r="C741" s="1379" t="s">
        <v>2431</v>
      </c>
      <c r="D741" s="1141" t="s">
        <v>246</v>
      </c>
      <c r="E741" s="1138" t="s">
        <v>12</v>
      </c>
      <c r="F741" s="1119" t="s">
        <v>12</v>
      </c>
      <c r="G741" s="1138" t="s">
        <v>218</v>
      </c>
      <c r="H741" s="1138" t="s">
        <v>1817</v>
      </c>
      <c r="I741" s="1139">
        <v>2012</v>
      </c>
      <c r="J741" s="1247"/>
      <c r="K741" s="1138" t="s">
        <v>75</v>
      </c>
      <c r="L741" s="1252" t="s">
        <v>13</v>
      </c>
      <c r="M741" s="1139">
        <v>1</v>
      </c>
      <c r="N741" s="1140">
        <v>1208973</v>
      </c>
      <c r="O741" s="1140"/>
      <c r="P741" s="1140"/>
      <c r="Q741" s="1131"/>
      <c r="R741" s="1131"/>
      <c r="S741" s="1131"/>
      <c r="T741" s="1119"/>
      <c r="U741" s="1139">
        <v>1</v>
      </c>
      <c r="V741" s="1140">
        <v>1208973</v>
      </c>
      <c r="W741" s="1131"/>
      <c r="Y741" s="1429"/>
      <c r="Z741" s="1429"/>
    </row>
    <row r="742" spans="1:26" s="54" customFormat="1">
      <c r="A742" s="1137">
        <v>576</v>
      </c>
      <c r="B742" s="1119" t="s">
        <v>2306</v>
      </c>
      <c r="C742" s="1379" t="s">
        <v>3078</v>
      </c>
      <c r="D742" s="1141" t="s">
        <v>246</v>
      </c>
      <c r="E742" s="1138" t="s">
        <v>12</v>
      </c>
      <c r="F742" s="1119" t="s">
        <v>12</v>
      </c>
      <c r="G742" s="1138" t="s">
        <v>218</v>
      </c>
      <c r="H742" s="1138" t="s">
        <v>1817</v>
      </c>
      <c r="I742" s="1139">
        <v>2012</v>
      </c>
      <c r="J742" s="1247"/>
      <c r="K742" s="1138" t="s">
        <v>75</v>
      </c>
      <c r="L742" s="1252" t="s">
        <v>13</v>
      </c>
      <c r="M742" s="1139">
        <v>1</v>
      </c>
      <c r="N742" s="1140">
        <v>1208973</v>
      </c>
      <c r="O742" s="1140"/>
      <c r="P742" s="1140"/>
      <c r="Q742" s="1131"/>
      <c r="R742" s="1131"/>
      <c r="S742" s="1131"/>
      <c r="T742" s="1119"/>
      <c r="U742" s="1139">
        <v>1</v>
      </c>
      <c r="V742" s="1140">
        <v>1208973</v>
      </c>
      <c r="W742" s="1131"/>
    </row>
    <row r="743" spans="1:26" s="54" customFormat="1">
      <c r="A743" s="998"/>
      <c r="B743" s="1119"/>
      <c r="C743" s="1131"/>
      <c r="D743" s="1141"/>
      <c r="E743" s="1138"/>
      <c r="F743" s="1119"/>
      <c r="G743" s="1138"/>
      <c r="H743" s="1138"/>
      <c r="I743" s="1139"/>
      <c r="J743" s="1247"/>
      <c r="K743" s="1138"/>
      <c r="L743" s="1252"/>
      <c r="M743" s="1119"/>
      <c r="N743" s="1131"/>
      <c r="O743" s="1131"/>
      <c r="P743" s="1131"/>
      <c r="Q743" s="1131"/>
      <c r="R743" s="1131"/>
      <c r="S743" s="1131"/>
      <c r="T743" s="1119"/>
      <c r="U743" s="1119"/>
      <c r="V743" s="1131"/>
      <c r="W743" s="1131"/>
      <c r="Y743" s="1429"/>
      <c r="Z743" s="1429"/>
    </row>
    <row r="744" spans="1:26" s="54" customFormat="1">
      <c r="A744" s="1137">
        <v>577</v>
      </c>
      <c r="B744" s="1119" t="s">
        <v>2306</v>
      </c>
      <c r="C744" s="1379" t="s">
        <v>3079</v>
      </c>
      <c r="D744" s="1141" t="s">
        <v>246</v>
      </c>
      <c r="E744" s="1138" t="s">
        <v>12</v>
      </c>
      <c r="F744" s="1119" t="s">
        <v>12</v>
      </c>
      <c r="G744" s="1138" t="s">
        <v>218</v>
      </c>
      <c r="H744" s="1138" t="s">
        <v>1817</v>
      </c>
      <c r="I744" s="1139">
        <v>2012</v>
      </c>
      <c r="J744" s="1247"/>
      <c r="K744" s="1138" t="s">
        <v>75</v>
      </c>
      <c r="L744" s="1252" t="s">
        <v>13</v>
      </c>
      <c r="M744" s="1139">
        <v>1</v>
      </c>
      <c r="N744" s="1140">
        <v>2260049</v>
      </c>
      <c r="O744" s="1140"/>
      <c r="P744" s="1140"/>
      <c r="Q744" s="1131"/>
      <c r="R744" s="1131"/>
      <c r="S744" s="1131"/>
      <c r="T744" s="1119"/>
      <c r="U744" s="1139">
        <v>1</v>
      </c>
      <c r="V744" s="1140">
        <v>2260049</v>
      </c>
      <c r="W744" s="1131"/>
      <c r="Y744" s="1429"/>
      <c r="Z744" s="1429"/>
    </row>
    <row r="745" spans="1:26" s="54" customFormat="1">
      <c r="A745" s="998"/>
      <c r="B745" s="1119"/>
      <c r="C745" s="1131"/>
      <c r="D745" s="1141"/>
      <c r="E745" s="1138"/>
      <c r="F745" s="1119"/>
      <c r="G745" s="1138"/>
      <c r="H745" s="1138"/>
      <c r="I745" s="1139"/>
      <c r="J745" s="1247"/>
      <c r="K745" s="1138"/>
      <c r="L745" s="1252"/>
      <c r="M745" s="1119"/>
      <c r="N745" s="1131"/>
      <c r="O745" s="1131"/>
      <c r="P745" s="1131"/>
      <c r="Q745" s="1131"/>
      <c r="R745" s="1131"/>
      <c r="S745" s="1131"/>
      <c r="T745" s="1119"/>
      <c r="U745" s="1119"/>
      <c r="V745" s="1131"/>
      <c r="W745" s="1131"/>
      <c r="Y745" s="1429"/>
      <c r="Z745" s="1429"/>
    </row>
    <row r="746" spans="1:26" s="54" customFormat="1">
      <c r="A746" s="1137">
        <v>578</v>
      </c>
      <c r="B746" s="1119" t="s">
        <v>2306</v>
      </c>
      <c r="C746" s="1379" t="s">
        <v>2257</v>
      </c>
      <c r="D746" s="1141" t="s">
        <v>246</v>
      </c>
      <c r="E746" s="1138" t="s">
        <v>12</v>
      </c>
      <c r="F746" s="1119" t="s">
        <v>12</v>
      </c>
      <c r="G746" s="1138" t="s">
        <v>218</v>
      </c>
      <c r="H746" s="1138" t="s">
        <v>1817</v>
      </c>
      <c r="I746" s="1139">
        <v>2012</v>
      </c>
      <c r="J746" s="1247"/>
      <c r="K746" s="1138" t="s">
        <v>75</v>
      </c>
      <c r="L746" s="1252" t="s">
        <v>13</v>
      </c>
      <c r="M746" s="1139">
        <v>1</v>
      </c>
      <c r="N746" s="1140">
        <v>3033635</v>
      </c>
      <c r="O746" s="1140"/>
      <c r="P746" s="1140"/>
      <c r="Q746" s="1131"/>
      <c r="R746" s="1131"/>
      <c r="S746" s="1131"/>
      <c r="T746" s="1119"/>
      <c r="U746" s="1139">
        <v>1</v>
      </c>
      <c r="V746" s="1140">
        <v>3033635</v>
      </c>
      <c r="W746" s="1131"/>
    </row>
    <row r="747" spans="1:26" s="54" customFormat="1">
      <c r="A747" s="1137"/>
      <c r="B747" s="1119"/>
      <c r="C747" s="1138"/>
      <c r="D747" s="1141"/>
      <c r="E747" s="1138"/>
      <c r="F747" s="1119"/>
      <c r="G747" s="1138"/>
      <c r="H747" s="1138"/>
      <c r="I747" s="1139"/>
      <c r="J747" s="1247"/>
      <c r="K747" s="1138"/>
      <c r="L747" s="1252"/>
      <c r="M747" s="1119"/>
      <c r="N747" s="1131"/>
      <c r="O747" s="1131"/>
      <c r="P747" s="1131"/>
      <c r="Q747" s="1131"/>
      <c r="R747" s="1131"/>
      <c r="S747" s="1131"/>
      <c r="T747" s="1119"/>
      <c r="U747" s="1119"/>
      <c r="V747" s="1131"/>
      <c r="W747" s="1131"/>
      <c r="Y747" s="1429"/>
      <c r="Z747" s="1429"/>
    </row>
    <row r="748" spans="1:26" s="54" customFormat="1" ht="21">
      <c r="A748" s="1137">
        <v>579</v>
      </c>
      <c r="B748" s="1119" t="s">
        <v>2308</v>
      </c>
      <c r="C748" s="1138" t="s">
        <v>2147</v>
      </c>
      <c r="D748" s="1141" t="s">
        <v>1993</v>
      </c>
      <c r="E748" s="1138" t="s">
        <v>12</v>
      </c>
      <c r="F748" s="1119" t="s">
        <v>12</v>
      </c>
      <c r="G748" s="1138" t="s">
        <v>1994</v>
      </c>
      <c r="H748" s="1138" t="s">
        <v>1817</v>
      </c>
      <c r="I748" s="1139">
        <v>2006</v>
      </c>
      <c r="J748" s="1247"/>
      <c r="K748" s="1138" t="s">
        <v>212</v>
      </c>
      <c r="L748" s="1252" t="s">
        <v>13</v>
      </c>
      <c r="M748" s="1139">
        <v>1</v>
      </c>
      <c r="N748" s="1140">
        <v>225000</v>
      </c>
      <c r="O748" s="1140"/>
      <c r="P748" s="1140"/>
      <c r="Q748" s="1131"/>
      <c r="R748" s="1131"/>
      <c r="S748" s="1131"/>
      <c r="T748" s="1119"/>
      <c r="U748" s="1139">
        <v>1</v>
      </c>
      <c r="V748" s="1140">
        <v>225000</v>
      </c>
      <c r="W748" s="1131"/>
      <c r="Y748" s="1429"/>
      <c r="Z748" s="1429"/>
    </row>
    <row r="749" spans="1:26" s="54" customFormat="1">
      <c r="A749" s="1137"/>
      <c r="B749" s="1119"/>
      <c r="C749" s="1138"/>
      <c r="D749" s="1141"/>
      <c r="E749" s="1138"/>
      <c r="F749" s="1119"/>
      <c r="G749" s="1138"/>
      <c r="H749" s="1138"/>
      <c r="I749" s="1139"/>
      <c r="J749" s="1247"/>
      <c r="K749" s="1138"/>
      <c r="L749" s="1252"/>
      <c r="M749" s="1139"/>
      <c r="N749" s="1140"/>
      <c r="O749" s="1140"/>
      <c r="P749" s="1140"/>
      <c r="Q749" s="1131"/>
      <c r="R749" s="1131"/>
      <c r="S749" s="1131"/>
      <c r="T749" s="1119"/>
      <c r="U749" s="1139"/>
      <c r="V749" s="1140"/>
      <c r="W749" s="1131"/>
      <c r="Y749" s="1429"/>
      <c r="Z749" s="1429"/>
    </row>
    <row r="750" spans="1:26" s="54" customFormat="1" ht="21">
      <c r="A750" s="1137">
        <v>580</v>
      </c>
      <c r="B750" s="1119" t="s">
        <v>2309</v>
      </c>
      <c r="C750" s="1138" t="s">
        <v>2147</v>
      </c>
      <c r="D750" s="1141" t="s">
        <v>1995</v>
      </c>
      <c r="E750" s="1138" t="s">
        <v>12</v>
      </c>
      <c r="F750" s="1119" t="s">
        <v>12</v>
      </c>
      <c r="G750" s="1138" t="s">
        <v>1994</v>
      </c>
      <c r="H750" s="1138" t="s">
        <v>1817</v>
      </c>
      <c r="I750" s="1139">
        <v>2004</v>
      </c>
      <c r="J750" s="1247"/>
      <c r="K750" s="1138" t="s">
        <v>212</v>
      </c>
      <c r="L750" s="1252" t="s">
        <v>1914</v>
      </c>
      <c r="M750" s="1139">
        <v>1</v>
      </c>
      <c r="N750" s="1140">
        <v>165000</v>
      </c>
      <c r="O750" s="1140"/>
      <c r="P750" s="1140"/>
      <c r="Q750" s="1141"/>
      <c r="R750" s="1131"/>
      <c r="S750" s="1131"/>
      <c r="T750" s="1119"/>
      <c r="U750" s="1139">
        <v>1</v>
      </c>
      <c r="V750" s="1140">
        <v>165000</v>
      </c>
      <c r="W750" s="1141" t="s">
        <v>2199</v>
      </c>
    </row>
    <row r="751" spans="1:26" s="54" customFormat="1" ht="17.25" customHeight="1">
      <c r="A751" s="1137"/>
      <c r="B751" s="1119"/>
      <c r="C751" s="1138"/>
      <c r="D751" s="1141"/>
      <c r="E751" s="1138"/>
      <c r="F751" s="1119"/>
      <c r="G751" s="1138"/>
      <c r="H751" s="1138"/>
      <c r="I751" s="1139"/>
      <c r="J751" s="1247"/>
      <c r="K751" s="1138"/>
      <c r="L751" s="1252"/>
      <c r="M751" s="1139"/>
      <c r="N751" s="1140"/>
      <c r="O751" s="1140"/>
      <c r="P751" s="1140"/>
      <c r="Q751" s="1141"/>
      <c r="R751" s="1131"/>
      <c r="S751" s="1131"/>
      <c r="T751" s="1119"/>
      <c r="U751" s="1139"/>
      <c r="V751" s="1140"/>
      <c r="W751" s="1141"/>
      <c r="Y751" s="1429"/>
      <c r="Z751" s="1429"/>
    </row>
    <row r="752" spans="1:26" s="54" customFormat="1" ht="21">
      <c r="A752" s="1137">
        <v>581</v>
      </c>
      <c r="B752" s="1119" t="s">
        <v>2309</v>
      </c>
      <c r="C752" s="1138" t="s">
        <v>2138</v>
      </c>
      <c r="D752" s="1141" t="s">
        <v>1995</v>
      </c>
      <c r="E752" s="1138" t="s">
        <v>12</v>
      </c>
      <c r="F752" s="1119" t="s">
        <v>12</v>
      </c>
      <c r="G752" s="1138" t="s">
        <v>1994</v>
      </c>
      <c r="H752" s="1138" t="s">
        <v>1817</v>
      </c>
      <c r="I752" s="1139">
        <v>2006</v>
      </c>
      <c r="J752" s="1247"/>
      <c r="K752" s="1138" t="s">
        <v>212</v>
      </c>
      <c r="L752" s="1252" t="s">
        <v>1914</v>
      </c>
      <c r="M752" s="1139">
        <v>1</v>
      </c>
      <c r="N752" s="1140">
        <v>225000</v>
      </c>
      <c r="O752" s="1140"/>
      <c r="P752" s="1140"/>
      <c r="Q752" s="1141"/>
      <c r="R752" s="1131"/>
      <c r="S752" s="1131"/>
      <c r="T752" s="1119"/>
      <c r="U752" s="1139">
        <v>1</v>
      </c>
      <c r="V752" s="1140">
        <v>225000</v>
      </c>
      <c r="W752" s="1141" t="s">
        <v>2199</v>
      </c>
      <c r="Y752" s="1429"/>
      <c r="Z752" s="1429"/>
    </row>
    <row r="753" spans="1:26" s="54" customFormat="1">
      <c r="A753" s="1137"/>
      <c r="B753" s="1119"/>
      <c r="C753" s="1138"/>
      <c r="D753" s="1141"/>
      <c r="E753" s="1138"/>
      <c r="F753" s="1119"/>
      <c r="G753" s="1138"/>
      <c r="H753" s="1138"/>
      <c r="I753" s="1139"/>
      <c r="J753" s="1247"/>
      <c r="K753" s="1138"/>
      <c r="L753" s="1252"/>
      <c r="M753" s="1139"/>
      <c r="N753" s="1140"/>
      <c r="O753" s="1140"/>
      <c r="P753" s="1140"/>
      <c r="Q753" s="1141"/>
      <c r="R753" s="1131"/>
      <c r="S753" s="1131"/>
      <c r="T753" s="1119"/>
      <c r="U753" s="1139"/>
      <c r="V753" s="1140"/>
      <c r="W753" s="1141"/>
      <c r="Y753" s="1429"/>
      <c r="Z753" s="1429"/>
    </row>
    <row r="754" spans="1:26" s="54" customFormat="1">
      <c r="A754" s="1137">
        <v>582</v>
      </c>
      <c r="B754" s="1119" t="s">
        <v>2310</v>
      </c>
      <c r="C754" s="1379" t="s">
        <v>2147</v>
      </c>
      <c r="D754" s="1141" t="s">
        <v>2311</v>
      </c>
      <c r="E754" s="1138" t="s">
        <v>12</v>
      </c>
      <c r="F754" s="1119" t="s">
        <v>12</v>
      </c>
      <c r="G754" s="1138" t="s">
        <v>1845</v>
      </c>
      <c r="H754" s="1138" t="s">
        <v>1817</v>
      </c>
      <c r="I754" s="1139">
        <v>2011</v>
      </c>
      <c r="J754" s="1247"/>
      <c r="K754" s="1138" t="s">
        <v>75</v>
      </c>
      <c r="L754" s="1252" t="s">
        <v>1914</v>
      </c>
      <c r="M754" s="1139">
        <v>1</v>
      </c>
      <c r="N754" s="1140">
        <v>935000</v>
      </c>
      <c r="O754" s="1140"/>
      <c r="P754" s="1140"/>
      <c r="Q754" s="1141"/>
      <c r="R754" s="1131"/>
      <c r="S754" s="1131"/>
      <c r="T754" s="1119"/>
      <c r="U754" s="1139">
        <v>1</v>
      </c>
      <c r="V754" s="1140">
        <v>935000</v>
      </c>
      <c r="W754" s="1141" t="s">
        <v>2199</v>
      </c>
    </row>
    <row r="755" spans="1:26" s="54" customFormat="1">
      <c r="A755" s="1137">
        <v>583</v>
      </c>
      <c r="B755" s="1119" t="s">
        <v>2310</v>
      </c>
      <c r="C755" s="1379" t="s">
        <v>2138</v>
      </c>
      <c r="D755" s="1141" t="s">
        <v>2311</v>
      </c>
      <c r="E755" s="1138" t="s">
        <v>12</v>
      </c>
      <c r="F755" s="1119" t="s">
        <v>12</v>
      </c>
      <c r="G755" s="1138" t="s">
        <v>1845</v>
      </c>
      <c r="H755" s="1138" t="s">
        <v>1817</v>
      </c>
      <c r="I755" s="1139">
        <v>2011</v>
      </c>
      <c r="J755" s="1247"/>
      <c r="K755" s="1138" t="s">
        <v>75</v>
      </c>
      <c r="L755" s="1252" t="s">
        <v>1914</v>
      </c>
      <c r="M755" s="1139">
        <v>1</v>
      </c>
      <c r="N755" s="1140">
        <v>11453000</v>
      </c>
      <c r="O755" s="1140"/>
      <c r="P755" s="1140"/>
      <c r="Q755" s="1141"/>
      <c r="R755" s="1131"/>
      <c r="S755" s="1131"/>
      <c r="T755" s="1119"/>
      <c r="U755" s="1139">
        <v>1</v>
      </c>
      <c r="V755" s="1140">
        <v>11453000</v>
      </c>
      <c r="W755" s="1141"/>
      <c r="Y755" s="1429"/>
      <c r="Z755" s="1429"/>
    </row>
    <row r="756" spans="1:26" s="54" customFormat="1">
      <c r="A756" s="998"/>
      <c r="B756" s="1119"/>
      <c r="C756" s="1138"/>
      <c r="D756" s="1141"/>
      <c r="E756" s="1138"/>
      <c r="F756" s="1119"/>
      <c r="G756" s="1138"/>
      <c r="H756" s="1138"/>
      <c r="I756" s="1139"/>
      <c r="J756" s="1247"/>
      <c r="K756" s="1138"/>
      <c r="L756" s="1252"/>
      <c r="M756" s="1119"/>
      <c r="N756" s="1131"/>
      <c r="O756" s="1131"/>
      <c r="P756" s="1131"/>
      <c r="Q756" s="1141"/>
      <c r="R756" s="1131"/>
      <c r="S756" s="1131"/>
      <c r="T756" s="1119"/>
      <c r="U756" s="1119"/>
      <c r="V756" s="1131"/>
      <c r="W756" s="1141"/>
      <c r="Y756" s="1429"/>
      <c r="Z756" s="1429"/>
    </row>
    <row r="757" spans="1:26" s="54" customFormat="1">
      <c r="A757" s="1137">
        <v>584</v>
      </c>
      <c r="B757" s="1119" t="s">
        <v>2312</v>
      </c>
      <c r="C757" s="1379" t="s">
        <v>2147</v>
      </c>
      <c r="D757" s="1141" t="s">
        <v>85</v>
      </c>
      <c r="E757" s="1138" t="s">
        <v>1727</v>
      </c>
      <c r="F757" s="1119" t="s">
        <v>12</v>
      </c>
      <c r="G757" s="1138" t="s">
        <v>1711</v>
      </c>
      <c r="H757" s="1138" t="s">
        <v>1817</v>
      </c>
      <c r="I757" s="1139">
        <v>2008</v>
      </c>
      <c r="J757" s="1247"/>
      <c r="K757" s="1138" t="s">
        <v>212</v>
      </c>
      <c r="L757" s="1252" t="s">
        <v>13</v>
      </c>
      <c r="M757" s="1139">
        <v>1</v>
      </c>
      <c r="N757" s="1140">
        <v>1815000</v>
      </c>
      <c r="O757" s="1140"/>
      <c r="P757" s="1140"/>
      <c r="Q757" s="1131"/>
      <c r="R757" s="1131"/>
      <c r="S757" s="1131"/>
      <c r="T757" s="1119"/>
      <c r="U757" s="1139">
        <v>1</v>
      </c>
      <c r="V757" s="1140">
        <v>1815000</v>
      </c>
      <c r="W757" s="1131"/>
      <c r="Y757" s="1429"/>
      <c r="Z757" s="1429"/>
    </row>
    <row r="758" spans="1:26" s="54" customFormat="1">
      <c r="A758" s="1137">
        <v>585</v>
      </c>
      <c r="B758" s="1119" t="s">
        <v>2312</v>
      </c>
      <c r="C758" s="1379" t="s">
        <v>2138</v>
      </c>
      <c r="D758" s="1141" t="s">
        <v>85</v>
      </c>
      <c r="E758" s="1138" t="s">
        <v>1727</v>
      </c>
      <c r="F758" s="1119" t="s">
        <v>12</v>
      </c>
      <c r="G758" s="1138" t="s">
        <v>1711</v>
      </c>
      <c r="H758" s="1138" t="s">
        <v>1817</v>
      </c>
      <c r="I758" s="1139">
        <v>2008</v>
      </c>
      <c r="J758" s="1247"/>
      <c r="K758" s="1138" t="s">
        <v>212</v>
      </c>
      <c r="L758" s="1252" t="s">
        <v>13</v>
      </c>
      <c r="M758" s="1139">
        <v>1</v>
      </c>
      <c r="N758" s="1140">
        <v>1815000</v>
      </c>
      <c r="O758" s="1140"/>
      <c r="P758" s="1140"/>
      <c r="Q758" s="1131"/>
      <c r="R758" s="1131"/>
      <c r="S758" s="1131"/>
      <c r="T758" s="1119"/>
      <c r="U758" s="1139">
        <v>1</v>
      </c>
      <c r="V758" s="1140">
        <v>1815000</v>
      </c>
      <c r="W758" s="1131"/>
    </row>
    <row r="759" spans="1:26" s="54" customFormat="1">
      <c r="A759" s="1137">
        <v>586</v>
      </c>
      <c r="B759" s="1119" t="s">
        <v>2312</v>
      </c>
      <c r="C759" s="1379" t="s">
        <v>2140</v>
      </c>
      <c r="D759" s="1141" t="s">
        <v>85</v>
      </c>
      <c r="E759" s="1138" t="s">
        <v>1727</v>
      </c>
      <c r="F759" s="1119" t="s">
        <v>12</v>
      </c>
      <c r="G759" s="1138" t="s">
        <v>1711</v>
      </c>
      <c r="H759" s="1138" t="s">
        <v>1817</v>
      </c>
      <c r="I759" s="1139">
        <v>2008</v>
      </c>
      <c r="J759" s="1247"/>
      <c r="K759" s="1138" t="s">
        <v>212</v>
      </c>
      <c r="L759" s="1252" t="s">
        <v>13</v>
      </c>
      <c r="M759" s="1139">
        <v>1</v>
      </c>
      <c r="N759" s="1140">
        <v>1815000</v>
      </c>
      <c r="O759" s="1140"/>
      <c r="P759" s="1140"/>
      <c r="Q759" s="1131"/>
      <c r="R759" s="1131"/>
      <c r="S759" s="1131"/>
      <c r="T759" s="1119"/>
      <c r="U759" s="1139">
        <v>1</v>
      </c>
      <c r="V759" s="1140">
        <v>1815000</v>
      </c>
      <c r="W759" s="1131"/>
      <c r="Y759" s="1429"/>
      <c r="Z759" s="1429"/>
    </row>
    <row r="760" spans="1:26" s="54" customFormat="1">
      <c r="A760" s="998"/>
      <c r="B760" s="1119"/>
      <c r="C760" s="1138"/>
      <c r="D760" s="1141"/>
      <c r="E760" s="1138"/>
      <c r="F760" s="1119"/>
      <c r="G760" s="1138"/>
      <c r="H760" s="1138"/>
      <c r="I760" s="1139"/>
      <c r="J760" s="1247"/>
      <c r="K760" s="1138"/>
      <c r="L760" s="1252"/>
      <c r="M760" s="1119"/>
      <c r="N760" s="1131"/>
      <c r="O760" s="1131"/>
      <c r="P760" s="1131"/>
      <c r="Q760" s="1131"/>
      <c r="R760" s="1131"/>
      <c r="S760" s="1131"/>
      <c r="T760" s="1119"/>
      <c r="U760" s="1119"/>
      <c r="V760" s="1131"/>
      <c r="W760" s="1131"/>
      <c r="Y760" s="1429"/>
      <c r="Z760" s="1429"/>
    </row>
    <row r="761" spans="1:26" s="54" customFormat="1">
      <c r="A761" s="1137">
        <v>587</v>
      </c>
      <c r="B761" s="1119" t="s">
        <v>2312</v>
      </c>
      <c r="C761" s="1138" t="s">
        <v>2147</v>
      </c>
      <c r="D761" s="1141" t="s">
        <v>85</v>
      </c>
      <c r="E761" s="1138" t="s">
        <v>12</v>
      </c>
      <c r="F761" s="1119" t="s">
        <v>12</v>
      </c>
      <c r="G761" s="1138" t="s">
        <v>1711</v>
      </c>
      <c r="H761" s="1138" t="s">
        <v>1817</v>
      </c>
      <c r="I761" s="1139">
        <v>2014</v>
      </c>
      <c r="J761" s="1247"/>
      <c r="K761" s="1138" t="s">
        <v>212</v>
      </c>
      <c r="L761" s="1252" t="s">
        <v>13</v>
      </c>
      <c r="M761" s="1139">
        <v>1</v>
      </c>
      <c r="N761" s="1140">
        <v>1497723</v>
      </c>
      <c r="O761" s="1140"/>
      <c r="P761" s="1140"/>
      <c r="Q761" s="1131"/>
      <c r="R761" s="1131"/>
      <c r="S761" s="1131"/>
      <c r="T761" s="1119"/>
      <c r="U761" s="1139">
        <v>1</v>
      </c>
      <c r="V761" s="1140">
        <v>1497723</v>
      </c>
      <c r="W761" s="1131"/>
      <c r="Y761" s="1429"/>
      <c r="Z761" s="1429"/>
    </row>
    <row r="762" spans="1:26" s="54" customFormat="1">
      <c r="A762" s="1137">
        <v>588</v>
      </c>
      <c r="B762" s="1119" t="s">
        <v>2312</v>
      </c>
      <c r="C762" s="1138" t="s">
        <v>2138</v>
      </c>
      <c r="D762" s="1141" t="s">
        <v>85</v>
      </c>
      <c r="E762" s="1138" t="s">
        <v>12</v>
      </c>
      <c r="F762" s="1119" t="s">
        <v>12</v>
      </c>
      <c r="G762" s="1138" t="s">
        <v>1711</v>
      </c>
      <c r="H762" s="1138" t="s">
        <v>1817</v>
      </c>
      <c r="I762" s="1139">
        <v>2014</v>
      </c>
      <c r="J762" s="1247"/>
      <c r="K762" s="1138" t="s">
        <v>212</v>
      </c>
      <c r="L762" s="1252" t="s">
        <v>1914</v>
      </c>
      <c r="M762" s="1139">
        <v>1</v>
      </c>
      <c r="N762" s="1140">
        <v>1497723</v>
      </c>
      <c r="O762" s="1140"/>
      <c r="P762" s="1140"/>
      <c r="Q762" s="1141"/>
      <c r="R762" s="1131"/>
      <c r="S762" s="1131"/>
      <c r="T762" s="1119"/>
      <c r="U762" s="1139">
        <v>1</v>
      </c>
      <c r="V762" s="1140">
        <v>1497723</v>
      </c>
      <c r="W762" s="1141" t="s">
        <v>2199</v>
      </c>
    </row>
    <row r="763" spans="1:26" s="54" customFormat="1">
      <c r="A763" s="998"/>
      <c r="B763" s="1119"/>
      <c r="C763" s="1138"/>
      <c r="D763" s="1141"/>
      <c r="E763" s="1138"/>
      <c r="F763" s="1119"/>
      <c r="G763" s="1138"/>
      <c r="H763" s="1138"/>
      <c r="I763" s="1139"/>
      <c r="J763" s="1247"/>
      <c r="K763" s="1138"/>
      <c r="L763" s="1252"/>
      <c r="M763" s="1139"/>
      <c r="N763" s="1140"/>
      <c r="O763" s="1140"/>
      <c r="P763" s="1140"/>
      <c r="Q763" s="1141"/>
      <c r="R763" s="1131"/>
      <c r="S763" s="1131"/>
      <c r="T763" s="1119"/>
      <c r="U763" s="1139"/>
      <c r="V763" s="1140"/>
      <c r="W763" s="1141"/>
      <c r="Y763" s="1429"/>
      <c r="Z763" s="1429"/>
    </row>
    <row r="764" spans="1:26" s="54" customFormat="1" ht="21">
      <c r="A764" s="1137">
        <v>589</v>
      </c>
      <c r="B764" s="1119" t="s">
        <v>2312</v>
      </c>
      <c r="C764" s="1138" t="s">
        <v>2214</v>
      </c>
      <c r="D764" s="1141" t="s">
        <v>85</v>
      </c>
      <c r="E764" s="1138" t="s">
        <v>2313</v>
      </c>
      <c r="F764" s="1119" t="s">
        <v>12</v>
      </c>
      <c r="G764" s="1138" t="s">
        <v>2239</v>
      </c>
      <c r="H764" s="1138" t="s">
        <v>1817</v>
      </c>
      <c r="I764" s="1139">
        <v>2019</v>
      </c>
      <c r="J764" s="1247"/>
      <c r="K764" s="1138" t="s">
        <v>212</v>
      </c>
      <c r="L764" s="1252" t="s">
        <v>13</v>
      </c>
      <c r="M764" s="1139">
        <v>1</v>
      </c>
      <c r="N764" s="1140">
        <v>2378187</v>
      </c>
      <c r="O764" s="1140"/>
      <c r="P764" s="1140"/>
      <c r="Q764" s="1131"/>
      <c r="R764" s="1131"/>
      <c r="S764" s="1131"/>
      <c r="T764" s="1119"/>
      <c r="U764" s="1139">
        <v>1</v>
      </c>
      <c r="V764" s="1140">
        <v>2378187</v>
      </c>
      <c r="W764" s="1131"/>
      <c r="Y764" s="1429"/>
      <c r="Z764" s="1429"/>
    </row>
    <row r="765" spans="1:26" s="54" customFormat="1">
      <c r="A765" s="998"/>
      <c r="B765" s="1119"/>
      <c r="C765" s="1138"/>
      <c r="D765" s="1141"/>
      <c r="E765" s="1138"/>
      <c r="F765" s="1119"/>
      <c r="G765" s="1138"/>
      <c r="H765" s="1138"/>
      <c r="I765" s="1139"/>
      <c r="J765" s="1247"/>
      <c r="K765" s="1138"/>
      <c r="L765" s="1252"/>
      <c r="M765" s="1119"/>
      <c r="N765" s="1131"/>
      <c r="O765" s="1131"/>
      <c r="P765" s="1131"/>
      <c r="Q765" s="1131"/>
      <c r="R765" s="1131"/>
      <c r="S765" s="1131"/>
      <c r="T765" s="1119"/>
      <c r="U765" s="1119"/>
      <c r="V765" s="1131"/>
      <c r="W765" s="1131"/>
      <c r="Y765" s="1429"/>
      <c r="Z765" s="1429"/>
    </row>
    <row r="766" spans="1:26" s="54" customFormat="1">
      <c r="A766" s="1137">
        <v>590</v>
      </c>
      <c r="B766" s="1119" t="s">
        <v>2314</v>
      </c>
      <c r="C766" s="1138" t="s">
        <v>2147</v>
      </c>
      <c r="D766" s="1141" t="s">
        <v>610</v>
      </c>
      <c r="E766" s="1138" t="s">
        <v>1846</v>
      </c>
      <c r="F766" s="1119" t="s">
        <v>12</v>
      </c>
      <c r="G766" s="1138" t="s">
        <v>1711</v>
      </c>
      <c r="H766" s="1138" t="s">
        <v>1817</v>
      </c>
      <c r="I766" s="1139">
        <v>2007</v>
      </c>
      <c r="J766" s="1247"/>
      <c r="K766" s="1138" t="s">
        <v>75</v>
      </c>
      <c r="L766" s="1252" t="s">
        <v>1914</v>
      </c>
      <c r="M766" s="1139">
        <v>1</v>
      </c>
      <c r="N766" s="1140">
        <v>15437500</v>
      </c>
      <c r="O766" s="1140"/>
      <c r="P766" s="1140"/>
      <c r="Q766" s="1141"/>
      <c r="R766" s="1131"/>
      <c r="S766" s="1131"/>
      <c r="T766" s="1119"/>
      <c r="U766" s="1139">
        <v>1</v>
      </c>
      <c r="V766" s="1140">
        <v>15437500</v>
      </c>
      <c r="W766" s="1141" t="s">
        <v>2199</v>
      </c>
    </row>
    <row r="767" spans="1:26" s="54" customFormat="1">
      <c r="A767" s="998"/>
      <c r="B767" s="1119"/>
      <c r="C767" s="1138"/>
      <c r="D767" s="1141"/>
      <c r="E767" s="1138"/>
      <c r="F767" s="1119"/>
      <c r="G767" s="1138"/>
      <c r="H767" s="1138"/>
      <c r="I767" s="1139"/>
      <c r="J767" s="1247"/>
      <c r="K767" s="1138"/>
      <c r="L767" s="1252"/>
      <c r="M767" s="1139"/>
      <c r="N767" s="1140"/>
      <c r="O767" s="1140"/>
      <c r="P767" s="1140"/>
      <c r="Q767" s="1141"/>
      <c r="R767" s="1131"/>
      <c r="S767" s="1131"/>
      <c r="T767" s="1119"/>
      <c r="U767" s="1139"/>
      <c r="V767" s="1140"/>
      <c r="W767" s="1141"/>
      <c r="Y767" s="1429"/>
      <c r="Z767" s="1429"/>
    </row>
    <row r="768" spans="1:26" s="54" customFormat="1" ht="21">
      <c r="A768" s="1137">
        <v>591</v>
      </c>
      <c r="B768" s="1119" t="s">
        <v>2314</v>
      </c>
      <c r="C768" s="1138" t="s">
        <v>2138</v>
      </c>
      <c r="D768" s="1141" t="s">
        <v>610</v>
      </c>
      <c r="E768" s="1138" t="s">
        <v>1879</v>
      </c>
      <c r="F768" s="1119" t="s">
        <v>12</v>
      </c>
      <c r="G768" s="1138" t="s">
        <v>1711</v>
      </c>
      <c r="H768" s="1138" t="s">
        <v>1817</v>
      </c>
      <c r="I768" s="1139">
        <v>2011</v>
      </c>
      <c r="J768" s="1247"/>
      <c r="K768" s="1138" t="s">
        <v>75</v>
      </c>
      <c r="L768" s="1252" t="s">
        <v>1914</v>
      </c>
      <c r="M768" s="1139">
        <v>1</v>
      </c>
      <c r="N768" s="1140">
        <v>6995000</v>
      </c>
      <c r="O768" s="1140"/>
      <c r="P768" s="1140"/>
      <c r="Q768" s="1141"/>
      <c r="R768" s="1131"/>
      <c r="S768" s="1131"/>
      <c r="T768" s="1119"/>
      <c r="U768" s="1139">
        <v>1</v>
      </c>
      <c r="V768" s="1140">
        <v>6995000</v>
      </c>
      <c r="W768" s="1141" t="s">
        <v>2199</v>
      </c>
      <c r="Y768" s="1429"/>
      <c r="Z768" s="1429"/>
    </row>
    <row r="769" spans="1:26" s="54" customFormat="1">
      <c r="A769" s="998"/>
      <c r="B769" s="1119"/>
      <c r="C769" s="1138"/>
      <c r="D769" s="1141"/>
      <c r="E769" s="1138"/>
      <c r="F769" s="1119"/>
      <c r="G769" s="1138"/>
      <c r="H769" s="1138"/>
      <c r="I769" s="1139"/>
      <c r="J769" s="1247"/>
      <c r="K769" s="1138"/>
      <c r="L769" s="1252"/>
      <c r="M769" s="1119"/>
      <c r="N769" s="1131"/>
      <c r="O769" s="1131"/>
      <c r="P769" s="1131"/>
      <c r="Q769" s="1141"/>
      <c r="R769" s="1131"/>
      <c r="S769" s="1131"/>
      <c r="T769" s="1119"/>
      <c r="U769" s="1119"/>
      <c r="V769" s="1131"/>
      <c r="W769" s="1141"/>
      <c r="Y769" s="1429"/>
      <c r="Z769" s="1429"/>
    </row>
    <row r="770" spans="1:26" s="54" customFormat="1">
      <c r="A770" s="1137">
        <v>592</v>
      </c>
      <c r="B770" s="1119" t="s">
        <v>2315</v>
      </c>
      <c r="C770" s="1379" t="s">
        <v>2147</v>
      </c>
      <c r="D770" s="1141" t="s">
        <v>537</v>
      </c>
      <c r="E770" s="1138" t="s">
        <v>12</v>
      </c>
      <c r="F770" s="1119" t="s">
        <v>12</v>
      </c>
      <c r="G770" s="1138" t="s">
        <v>1973</v>
      </c>
      <c r="H770" s="1138" t="s">
        <v>1817</v>
      </c>
      <c r="I770" s="1139">
        <v>2008</v>
      </c>
      <c r="J770" s="1247"/>
      <c r="K770" s="1138" t="s">
        <v>212</v>
      </c>
      <c r="L770" s="1252" t="s">
        <v>1914</v>
      </c>
      <c r="M770" s="1139">
        <v>1</v>
      </c>
      <c r="N770" s="1140">
        <v>302500</v>
      </c>
      <c r="O770" s="1140"/>
      <c r="P770" s="1140"/>
      <c r="Q770" s="1141"/>
      <c r="R770" s="1131"/>
      <c r="S770" s="1131"/>
      <c r="T770" s="1119"/>
      <c r="U770" s="1139">
        <v>1</v>
      </c>
      <c r="V770" s="1140">
        <v>302500</v>
      </c>
      <c r="W770" s="1141" t="s">
        <v>2199</v>
      </c>
    </row>
    <row r="771" spans="1:26" s="54" customFormat="1">
      <c r="A771" s="1137">
        <v>593</v>
      </c>
      <c r="B771" s="1119" t="s">
        <v>2315</v>
      </c>
      <c r="C771" s="1379" t="s">
        <v>2138</v>
      </c>
      <c r="D771" s="1141" t="s">
        <v>537</v>
      </c>
      <c r="E771" s="1138" t="s">
        <v>12</v>
      </c>
      <c r="F771" s="1119" t="s">
        <v>12</v>
      </c>
      <c r="G771" s="1138" t="s">
        <v>1973</v>
      </c>
      <c r="H771" s="1138" t="s">
        <v>1817</v>
      </c>
      <c r="I771" s="1139">
        <v>2008</v>
      </c>
      <c r="J771" s="1247"/>
      <c r="K771" s="1138" t="s">
        <v>212</v>
      </c>
      <c r="L771" s="1252" t="s">
        <v>1914</v>
      </c>
      <c r="M771" s="1139">
        <v>1</v>
      </c>
      <c r="N771" s="1140">
        <v>302500</v>
      </c>
      <c r="O771" s="1140"/>
      <c r="P771" s="1140"/>
      <c r="Q771" s="1141"/>
      <c r="R771" s="1131"/>
      <c r="S771" s="1131"/>
      <c r="T771" s="1119"/>
      <c r="U771" s="1139">
        <v>1</v>
      </c>
      <c r="V771" s="1140">
        <v>302500</v>
      </c>
      <c r="W771" s="1141"/>
      <c r="Y771" s="1429"/>
      <c r="Z771" s="1429"/>
    </row>
    <row r="772" spans="1:26" s="54" customFormat="1">
      <c r="A772" s="998"/>
      <c r="B772" s="1119"/>
      <c r="C772" s="1138"/>
      <c r="D772" s="1141"/>
      <c r="E772" s="1138"/>
      <c r="F772" s="1119"/>
      <c r="G772" s="1138"/>
      <c r="H772" s="1138"/>
      <c r="I772" s="1139"/>
      <c r="J772" s="1247"/>
      <c r="K772" s="1138"/>
      <c r="L772" s="1252"/>
      <c r="M772" s="1119"/>
      <c r="N772" s="1131"/>
      <c r="O772" s="1131"/>
      <c r="P772" s="1131"/>
      <c r="Q772" s="1141"/>
      <c r="R772" s="1131"/>
      <c r="S772" s="1131"/>
      <c r="T772" s="1119"/>
      <c r="U772" s="1119"/>
      <c r="V772" s="1131"/>
      <c r="W772" s="1141"/>
      <c r="Y772" s="1429"/>
      <c r="Z772" s="1429"/>
    </row>
    <row r="773" spans="1:26" s="54" customFormat="1">
      <c r="A773" s="1137">
        <v>594</v>
      </c>
      <c r="B773" s="1119" t="s">
        <v>2315</v>
      </c>
      <c r="C773" s="1138" t="s">
        <v>2140</v>
      </c>
      <c r="D773" s="1141" t="s">
        <v>537</v>
      </c>
      <c r="E773" s="1138" t="s">
        <v>1811</v>
      </c>
      <c r="F773" s="1119" t="s">
        <v>12</v>
      </c>
      <c r="G773" s="1119"/>
      <c r="H773" s="1138" t="s">
        <v>1817</v>
      </c>
      <c r="I773" s="1139">
        <v>2018</v>
      </c>
      <c r="J773" s="1247" t="s">
        <v>2316</v>
      </c>
      <c r="K773" s="1138" t="s">
        <v>212</v>
      </c>
      <c r="L773" s="1252" t="s">
        <v>13</v>
      </c>
      <c r="M773" s="1139">
        <v>1</v>
      </c>
      <c r="N773" s="1140">
        <v>15149663</v>
      </c>
      <c r="O773" s="1140"/>
      <c r="P773" s="1140"/>
      <c r="Q773" s="1131"/>
      <c r="R773" s="1131"/>
      <c r="S773" s="1131"/>
      <c r="T773" s="1119"/>
      <c r="U773" s="1139">
        <v>1</v>
      </c>
      <c r="V773" s="1140">
        <v>15149663</v>
      </c>
      <c r="W773" s="1131"/>
      <c r="Y773" s="1429"/>
      <c r="Z773" s="1429"/>
    </row>
    <row r="774" spans="1:26" s="54" customFormat="1">
      <c r="A774" s="998"/>
      <c r="B774" s="1119"/>
      <c r="C774" s="1138"/>
      <c r="D774" s="1141"/>
      <c r="E774" s="1138"/>
      <c r="F774" s="1119"/>
      <c r="G774" s="1119"/>
      <c r="H774" s="1138"/>
      <c r="I774" s="1139"/>
      <c r="J774" s="1247"/>
      <c r="K774" s="1138"/>
      <c r="L774" s="1252"/>
      <c r="M774" s="1139"/>
      <c r="N774" s="1140"/>
      <c r="O774" s="1140"/>
      <c r="P774" s="1140"/>
      <c r="Q774" s="1131"/>
      <c r="R774" s="1131"/>
      <c r="S774" s="1131"/>
      <c r="T774" s="1119"/>
      <c r="U774" s="1139"/>
      <c r="V774" s="1140"/>
      <c r="W774" s="1131"/>
    </row>
    <row r="775" spans="1:26" s="54" customFormat="1">
      <c r="A775" s="1137">
        <v>595</v>
      </c>
      <c r="B775" s="1119" t="s">
        <v>2317</v>
      </c>
      <c r="C775" s="1138" t="s">
        <v>2147</v>
      </c>
      <c r="D775" s="1141" t="s">
        <v>2318</v>
      </c>
      <c r="E775" s="1138" t="s">
        <v>12</v>
      </c>
      <c r="F775" s="1119" t="s">
        <v>12</v>
      </c>
      <c r="G775" s="1138" t="s">
        <v>1972</v>
      </c>
      <c r="H775" s="1138" t="s">
        <v>1817</v>
      </c>
      <c r="I775" s="1139">
        <v>2014</v>
      </c>
      <c r="J775" s="1247"/>
      <c r="K775" s="1138" t="s">
        <v>212</v>
      </c>
      <c r="L775" s="1252" t="s">
        <v>13</v>
      </c>
      <c r="M775" s="1139">
        <v>1</v>
      </c>
      <c r="N775" s="1140">
        <v>62599000</v>
      </c>
      <c r="O775" s="1140"/>
      <c r="P775" s="1140"/>
      <c r="Q775" s="1131"/>
      <c r="R775" s="1131"/>
      <c r="S775" s="1131"/>
      <c r="T775" s="1119"/>
      <c r="U775" s="1139">
        <v>1</v>
      </c>
      <c r="V775" s="1140">
        <v>62599000</v>
      </c>
      <c r="W775" s="1131"/>
      <c r="Y775" s="1429"/>
      <c r="Z775" s="1429"/>
    </row>
    <row r="776" spans="1:26" s="54" customFormat="1">
      <c r="A776" s="998"/>
      <c r="B776" s="1119"/>
      <c r="C776" s="1138"/>
      <c r="D776" s="1141"/>
      <c r="E776" s="1138"/>
      <c r="F776" s="1119"/>
      <c r="G776" s="1138"/>
      <c r="H776" s="1138"/>
      <c r="I776" s="1139"/>
      <c r="J776" s="1247"/>
      <c r="K776" s="1138"/>
      <c r="L776" s="1252"/>
      <c r="M776" s="1139"/>
      <c r="N776" s="1140"/>
      <c r="O776" s="1140"/>
      <c r="P776" s="1140"/>
      <c r="Q776" s="1131"/>
      <c r="R776" s="1131"/>
      <c r="S776" s="1131"/>
      <c r="T776" s="1119"/>
      <c r="U776" s="1139"/>
      <c r="V776" s="1140"/>
      <c r="W776" s="1131"/>
      <c r="Y776" s="1429"/>
      <c r="Z776" s="1429"/>
    </row>
    <row r="777" spans="1:26" s="54" customFormat="1">
      <c r="A777" s="1137">
        <v>596</v>
      </c>
      <c r="B777" s="1119" t="s">
        <v>2319</v>
      </c>
      <c r="C777" s="1379" t="s">
        <v>2147</v>
      </c>
      <c r="D777" s="1141" t="s">
        <v>1847</v>
      </c>
      <c r="E777" s="1138" t="s">
        <v>1996</v>
      </c>
      <c r="F777" s="1119" t="s">
        <v>12</v>
      </c>
      <c r="G777" s="1138" t="s">
        <v>1711</v>
      </c>
      <c r="H777" s="1138" t="s">
        <v>1817</v>
      </c>
      <c r="I777" s="1139">
        <v>2004</v>
      </c>
      <c r="J777" s="1247"/>
      <c r="K777" s="1138" t="s">
        <v>212</v>
      </c>
      <c r="L777" s="1252" t="s">
        <v>13</v>
      </c>
      <c r="M777" s="1119">
        <v>1</v>
      </c>
      <c r="N777" s="1147">
        <v>150000</v>
      </c>
      <c r="O777" s="1147"/>
      <c r="P777" s="1147"/>
      <c r="Q777" s="1131"/>
      <c r="R777" s="1131"/>
      <c r="S777" s="1131"/>
      <c r="T777" s="1119"/>
      <c r="U777" s="1119">
        <v>1</v>
      </c>
      <c r="V777" s="1147">
        <v>150000</v>
      </c>
      <c r="W777" s="1131" t="s">
        <v>3179</v>
      </c>
      <c r="Y777" s="1429"/>
      <c r="Z777" s="1429"/>
    </row>
    <row r="778" spans="1:26" s="54" customFormat="1">
      <c r="A778" s="1137">
        <v>597</v>
      </c>
      <c r="B778" s="1119" t="s">
        <v>2319</v>
      </c>
      <c r="C778" s="1379" t="s">
        <v>2138</v>
      </c>
      <c r="D778" s="1141" t="s">
        <v>1847</v>
      </c>
      <c r="E778" s="1138" t="s">
        <v>1996</v>
      </c>
      <c r="F778" s="1119" t="s">
        <v>12</v>
      </c>
      <c r="G778" s="1138" t="s">
        <v>1711</v>
      </c>
      <c r="H778" s="1138" t="s">
        <v>1817</v>
      </c>
      <c r="I778" s="1139">
        <v>2004</v>
      </c>
      <c r="J778" s="1247"/>
      <c r="K778" s="1138" t="s">
        <v>212</v>
      </c>
      <c r="L778" s="1252" t="s">
        <v>13</v>
      </c>
      <c r="M778" s="1119">
        <v>1</v>
      </c>
      <c r="N778" s="1147">
        <v>150000</v>
      </c>
      <c r="O778" s="1147"/>
      <c r="P778" s="1147"/>
      <c r="Q778" s="1131"/>
      <c r="R778" s="1131"/>
      <c r="S778" s="1131"/>
      <c r="T778" s="1119"/>
      <c r="U778" s="1119">
        <v>1</v>
      </c>
      <c r="V778" s="1147">
        <v>150000</v>
      </c>
      <c r="W778" s="1131" t="s">
        <v>3179</v>
      </c>
      <c r="Y778" s="1429"/>
      <c r="Z778" s="1429"/>
    </row>
    <row r="779" spans="1:26" s="54" customFormat="1">
      <c r="A779" s="1137"/>
      <c r="B779" s="1119"/>
      <c r="C779" s="1138"/>
      <c r="D779" s="1141"/>
      <c r="E779" s="1138"/>
      <c r="F779" s="1119"/>
      <c r="G779" s="1138"/>
      <c r="H779" s="1138"/>
      <c r="I779" s="1139"/>
      <c r="J779" s="1247"/>
      <c r="K779" s="1138"/>
      <c r="L779" s="1252"/>
      <c r="M779" s="1119"/>
      <c r="N779" s="1131"/>
      <c r="O779" s="1131"/>
      <c r="P779" s="1131"/>
      <c r="Q779" s="1131"/>
      <c r="R779" s="1131"/>
      <c r="S779" s="1131"/>
      <c r="T779" s="1119"/>
      <c r="U779" s="1119"/>
      <c r="V779" s="1131"/>
      <c r="W779" s="1131"/>
      <c r="Y779" s="1429"/>
      <c r="Z779" s="1429"/>
    </row>
    <row r="780" spans="1:26" s="54" customFormat="1">
      <c r="A780" s="1137">
        <v>598</v>
      </c>
      <c r="B780" s="1119" t="s">
        <v>2319</v>
      </c>
      <c r="C780" s="1138" t="s">
        <v>2138</v>
      </c>
      <c r="D780" s="1141" t="s">
        <v>1847</v>
      </c>
      <c r="E780" s="1138" t="s">
        <v>1996</v>
      </c>
      <c r="F780" s="1119" t="s">
        <v>12</v>
      </c>
      <c r="G780" s="1138" t="s">
        <v>1711</v>
      </c>
      <c r="H780" s="1138" t="s">
        <v>1817</v>
      </c>
      <c r="I780" s="1139">
        <v>2004</v>
      </c>
      <c r="J780" s="1247"/>
      <c r="K780" s="1138" t="s">
        <v>212</v>
      </c>
      <c r="L780" s="1252" t="s">
        <v>13</v>
      </c>
      <c r="M780" s="1139">
        <v>1</v>
      </c>
      <c r="N780" s="1140">
        <v>150000</v>
      </c>
      <c r="O780" s="1140"/>
      <c r="P780" s="1140"/>
      <c r="Q780" s="1131"/>
      <c r="R780" s="1131"/>
      <c r="S780" s="1131"/>
      <c r="T780" s="1119"/>
      <c r="U780" s="1139">
        <v>1</v>
      </c>
      <c r="V780" s="1140">
        <v>150000</v>
      </c>
      <c r="W780" s="1131" t="s">
        <v>3179</v>
      </c>
    </row>
    <row r="781" spans="1:26" s="54" customFormat="1">
      <c r="A781" s="1137"/>
      <c r="B781" s="1119"/>
      <c r="C781" s="1138"/>
      <c r="D781" s="1141"/>
      <c r="E781" s="1138"/>
      <c r="F781" s="1119"/>
      <c r="G781" s="1138"/>
      <c r="H781" s="1138"/>
      <c r="I781" s="1139"/>
      <c r="J781" s="1247"/>
      <c r="K781" s="1138"/>
      <c r="L781" s="1252"/>
      <c r="M781" s="1119"/>
      <c r="N781" s="1131"/>
      <c r="O781" s="1131"/>
      <c r="P781" s="1131"/>
      <c r="Q781" s="1131"/>
      <c r="R781" s="1131"/>
      <c r="S781" s="1131"/>
      <c r="T781" s="1119"/>
      <c r="U781" s="1119"/>
      <c r="V781" s="1131"/>
      <c r="W781" s="1131"/>
      <c r="Y781" s="1429"/>
      <c r="Z781" s="1429"/>
    </row>
    <row r="782" spans="1:26" s="54" customFormat="1">
      <c r="A782" s="1137">
        <v>599</v>
      </c>
      <c r="B782" s="1119" t="s">
        <v>2319</v>
      </c>
      <c r="C782" s="1138" t="s">
        <v>2140</v>
      </c>
      <c r="D782" s="1141" t="s">
        <v>1847</v>
      </c>
      <c r="E782" s="1138" t="s">
        <v>12</v>
      </c>
      <c r="F782" s="1119" t="s">
        <v>12</v>
      </c>
      <c r="G782" s="1138" t="s">
        <v>1973</v>
      </c>
      <c r="H782" s="1138" t="s">
        <v>1817</v>
      </c>
      <c r="I782" s="1139">
        <v>2006</v>
      </c>
      <c r="J782" s="1247"/>
      <c r="K782" s="1138" t="s">
        <v>212</v>
      </c>
      <c r="L782" s="1252" t="s">
        <v>1914</v>
      </c>
      <c r="M782" s="1139">
        <v>1</v>
      </c>
      <c r="N782" s="1140">
        <v>490000</v>
      </c>
      <c r="O782" s="1140"/>
      <c r="P782" s="1140"/>
      <c r="Q782" s="1141"/>
      <c r="R782" s="1131"/>
      <c r="S782" s="1131"/>
      <c r="T782" s="1119"/>
      <c r="U782" s="1139">
        <v>1</v>
      </c>
      <c r="V782" s="1140">
        <v>490000</v>
      </c>
      <c r="W782" s="1141" t="s">
        <v>3180</v>
      </c>
      <c r="Y782" s="1429"/>
      <c r="Z782" s="1429"/>
    </row>
    <row r="783" spans="1:26" s="54" customFormat="1">
      <c r="A783" s="1137"/>
      <c r="B783" s="1119"/>
      <c r="C783" s="1138"/>
      <c r="D783" s="1141"/>
      <c r="E783" s="1138"/>
      <c r="F783" s="1119"/>
      <c r="G783" s="1138"/>
      <c r="H783" s="1138"/>
      <c r="I783" s="1139"/>
      <c r="J783" s="1247"/>
      <c r="K783" s="1138"/>
      <c r="L783" s="1252"/>
      <c r="M783" s="1119"/>
      <c r="N783" s="1131"/>
      <c r="O783" s="1131"/>
      <c r="P783" s="1131"/>
      <c r="Q783" s="1141"/>
      <c r="R783" s="1131"/>
      <c r="S783" s="1131"/>
      <c r="T783" s="1119"/>
      <c r="U783" s="1119"/>
      <c r="V783" s="1131"/>
      <c r="W783" s="1141"/>
      <c r="Y783" s="1429"/>
      <c r="Z783" s="1429"/>
    </row>
    <row r="784" spans="1:26" s="54" customFormat="1" ht="21">
      <c r="A784" s="1137">
        <v>600</v>
      </c>
      <c r="B784" s="1119" t="s">
        <v>2319</v>
      </c>
      <c r="C784" s="1138" t="s">
        <v>2212</v>
      </c>
      <c r="D784" s="1141" t="s">
        <v>1847</v>
      </c>
      <c r="E784" s="1138" t="s">
        <v>1880</v>
      </c>
      <c r="F784" s="1119" t="s">
        <v>12</v>
      </c>
      <c r="G784" s="1138" t="s">
        <v>1743</v>
      </c>
      <c r="H784" s="1138" t="s">
        <v>1817</v>
      </c>
      <c r="I784" s="1139">
        <v>2006</v>
      </c>
      <c r="J784" s="1247"/>
      <c r="K784" s="1138" t="s">
        <v>212</v>
      </c>
      <c r="L784" s="1252" t="s">
        <v>1914</v>
      </c>
      <c r="M784" s="1139">
        <v>1</v>
      </c>
      <c r="N784" s="1140">
        <v>1975000</v>
      </c>
      <c r="O784" s="1140"/>
      <c r="P784" s="1140"/>
      <c r="Q784" s="1141"/>
      <c r="R784" s="1131"/>
      <c r="S784" s="1131"/>
      <c r="T784" s="1119"/>
      <c r="U784" s="1139">
        <v>1</v>
      </c>
      <c r="V784" s="1140">
        <v>1975000</v>
      </c>
      <c r="W784" s="1141" t="s">
        <v>3181</v>
      </c>
    </row>
    <row r="785" spans="1:26" s="54" customFormat="1" ht="19.5" customHeight="1">
      <c r="A785" s="1137"/>
      <c r="B785" s="1119"/>
      <c r="C785" s="1138"/>
      <c r="D785" s="1141"/>
      <c r="E785" s="1138"/>
      <c r="F785" s="1119"/>
      <c r="G785" s="1138"/>
      <c r="H785" s="1138"/>
      <c r="I785" s="1139"/>
      <c r="J785" s="1247"/>
      <c r="K785" s="1138"/>
      <c r="L785" s="1252"/>
      <c r="M785" s="1119"/>
      <c r="N785" s="1131"/>
      <c r="O785" s="1131"/>
      <c r="P785" s="1131"/>
      <c r="Q785" s="1141"/>
      <c r="R785" s="1131"/>
      <c r="S785" s="1131"/>
      <c r="T785" s="1119"/>
      <c r="U785" s="1119"/>
      <c r="V785" s="1131"/>
      <c r="W785" s="1141"/>
      <c r="Y785" s="1429"/>
      <c r="Z785" s="1429"/>
    </row>
    <row r="786" spans="1:26" s="54" customFormat="1" ht="21">
      <c r="A786" s="1137">
        <v>601</v>
      </c>
      <c r="B786" s="1119" t="s">
        <v>2319</v>
      </c>
      <c r="C786" s="1138" t="s">
        <v>2147</v>
      </c>
      <c r="D786" s="1141" t="s">
        <v>1847</v>
      </c>
      <c r="E786" s="1138" t="s">
        <v>12</v>
      </c>
      <c r="F786" s="1119" t="s">
        <v>12</v>
      </c>
      <c r="G786" s="1138" t="s">
        <v>1902</v>
      </c>
      <c r="H786" s="1138" t="s">
        <v>596</v>
      </c>
      <c r="I786" s="1139">
        <v>2007</v>
      </c>
      <c r="J786" s="1247"/>
      <c r="K786" s="1138" t="s">
        <v>212</v>
      </c>
      <c r="L786" s="1252" t="s">
        <v>1914</v>
      </c>
      <c r="M786" s="1139">
        <v>1</v>
      </c>
      <c r="N786" s="1140">
        <v>500000</v>
      </c>
      <c r="O786" s="1140"/>
      <c r="P786" s="1140"/>
      <c r="Q786" s="1141"/>
      <c r="R786" s="1131"/>
      <c r="S786" s="1131"/>
      <c r="T786" s="1119"/>
      <c r="U786" s="1139">
        <v>1</v>
      </c>
      <c r="V786" s="1140">
        <v>500000</v>
      </c>
      <c r="W786" s="1141" t="s">
        <v>1998</v>
      </c>
      <c r="Y786" s="1429"/>
      <c r="Z786" s="1429"/>
    </row>
    <row r="787" spans="1:26" s="54" customFormat="1">
      <c r="A787" s="1119"/>
      <c r="B787" s="1119"/>
      <c r="C787" s="1119"/>
      <c r="D787" s="1131"/>
      <c r="E787" s="1119"/>
      <c r="F787" s="1119"/>
      <c r="G787" s="1119"/>
      <c r="H787" s="1119"/>
      <c r="I787" s="1119"/>
      <c r="J787" s="1247"/>
      <c r="K787" s="1119"/>
      <c r="L787" s="1253"/>
      <c r="M787" s="1119"/>
      <c r="N787" s="1131"/>
      <c r="O787" s="1131"/>
      <c r="P787" s="1131"/>
      <c r="Q787" s="1141"/>
      <c r="R787" s="1131"/>
      <c r="S787" s="1131"/>
      <c r="T787" s="1119"/>
      <c r="U787" s="1119"/>
      <c r="V787" s="1131"/>
      <c r="W787" s="1141"/>
    </row>
    <row r="788" spans="1:26" s="54" customFormat="1">
      <c r="A788" s="1137">
        <v>602</v>
      </c>
      <c r="B788" s="1119" t="s">
        <v>2319</v>
      </c>
      <c r="C788" s="1138" t="s">
        <v>2321</v>
      </c>
      <c r="D788" s="1141" t="s">
        <v>1847</v>
      </c>
      <c r="E788" s="1138" t="s">
        <v>1999</v>
      </c>
      <c r="F788" s="1119" t="s">
        <v>12</v>
      </c>
      <c r="G788" s="1138" t="s">
        <v>2000</v>
      </c>
      <c r="H788" s="1138" t="s">
        <v>1817</v>
      </c>
      <c r="I788" s="1139">
        <v>2008</v>
      </c>
      <c r="J788" s="1247"/>
      <c r="K788" s="1138" t="s">
        <v>212</v>
      </c>
      <c r="L788" s="1252" t="s">
        <v>1914</v>
      </c>
      <c r="M788" s="1139">
        <v>1</v>
      </c>
      <c r="N788" s="1140">
        <v>319000</v>
      </c>
      <c r="O788" s="1140"/>
      <c r="P788" s="1140"/>
      <c r="Q788" s="1141"/>
      <c r="R788" s="1131"/>
      <c r="S788" s="1131"/>
      <c r="T788" s="1119"/>
      <c r="U788" s="1139">
        <v>1</v>
      </c>
      <c r="V788" s="1140">
        <v>319000</v>
      </c>
      <c r="W788" s="1141" t="s">
        <v>3182</v>
      </c>
      <c r="Y788" s="1429"/>
      <c r="Z788" s="1429"/>
    </row>
    <row r="789" spans="1:26" s="54" customFormat="1">
      <c r="A789" s="1137"/>
      <c r="B789" s="1119"/>
      <c r="C789" s="1138"/>
      <c r="D789" s="1141"/>
      <c r="E789" s="1138"/>
      <c r="F789" s="1119"/>
      <c r="G789" s="1138"/>
      <c r="H789" s="1138"/>
      <c r="I789" s="1139"/>
      <c r="J789" s="1247"/>
      <c r="K789" s="1138"/>
      <c r="L789" s="1252"/>
      <c r="M789" s="1139"/>
      <c r="N789" s="1140"/>
      <c r="O789" s="1140"/>
      <c r="P789" s="1140"/>
      <c r="Q789" s="1141"/>
      <c r="R789" s="1131"/>
      <c r="S789" s="1131"/>
      <c r="T789" s="1119"/>
      <c r="U789" s="1139"/>
      <c r="V789" s="1140"/>
      <c r="W789" s="1141"/>
      <c r="Y789" s="1429"/>
      <c r="Z789" s="1429"/>
    </row>
    <row r="790" spans="1:26" s="54" customFormat="1">
      <c r="A790" s="1137">
        <v>603</v>
      </c>
      <c r="B790" s="1119" t="s">
        <v>2319</v>
      </c>
      <c r="C790" s="1379" t="s">
        <v>2147</v>
      </c>
      <c r="D790" s="1141" t="s">
        <v>1847</v>
      </c>
      <c r="E790" s="1138" t="s">
        <v>12</v>
      </c>
      <c r="F790" s="1119" t="s">
        <v>12</v>
      </c>
      <c r="G790" s="1138" t="s">
        <v>1973</v>
      </c>
      <c r="H790" s="1138" t="s">
        <v>1817</v>
      </c>
      <c r="I790" s="1139">
        <v>2009</v>
      </c>
      <c r="J790" s="1247"/>
      <c r="K790" s="1138" t="s">
        <v>212</v>
      </c>
      <c r="L790" s="1252" t="s">
        <v>1914</v>
      </c>
      <c r="M790" s="1139">
        <v>1</v>
      </c>
      <c r="N790" s="1140">
        <v>137500</v>
      </c>
      <c r="O790" s="1140"/>
      <c r="P790" s="1140"/>
      <c r="Q790" s="1141"/>
      <c r="R790" s="1131"/>
      <c r="S790" s="1131"/>
      <c r="T790" s="1119"/>
      <c r="U790" s="1139">
        <v>1</v>
      </c>
      <c r="V790" s="1140">
        <v>137500</v>
      </c>
      <c r="W790" s="1141" t="s">
        <v>3183</v>
      </c>
      <c r="Y790" s="1429"/>
      <c r="Z790" s="1429"/>
    </row>
    <row r="791" spans="1:26" s="54" customFormat="1">
      <c r="A791" s="1137">
        <v>604</v>
      </c>
      <c r="B791" s="1119" t="s">
        <v>2319</v>
      </c>
      <c r="C791" s="1379" t="s">
        <v>2138</v>
      </c>
      <c r="D791" s="1141" t="s">
        <v>1847</v>
      </c>
      <c r="E791" s="1138" t="s">
        <v>12</v>
      </c>
      <c r="F791" s="1119" t="s">
        <v>12</v>
      </c>
      <c r="G791" s="1138" t="s">
        <v>1973</v>
      </c>
      <c r="H791" s="1138" t="s">
        <v>1817</v>
      </c>
      <c r="I791" s="1139">
        <v>2009</v>
      </c>
      <c r="J791" s="1247"/>
      <c r="K791" s="1138" t="s">
        <v>212</v>
      </c>
      <c r="L791" s="1252" t="s">
        <v>1914</v>
      </c>
      <c r="M791" s="1139">
        <v>1</v>
      </c>
      <c r="N791" s="1140">
        <v>137500</v>
      </c>
      <c r="O791" s="1140"/>
      <c r="P791" s="1140"/>
      <c r="Q791" s="1141"/>
      <c r="R791" s="1131"/>
      <c r="S791" s="1131"/>
      <c r="T791" s="1119"/>
      <c r="U791" s="1139">
        <v>1</v>
      </c>
      <c r="V791" s="1140">
        <v>137500</v>
      </c>
      <c r="W791" s="1141" t="s">
        <v>579</v>
      </c>
    </row>
    <row r="792" spans="1:26" s="54" customFormat="1">
      <c r="A792" s="998"/>
      <c r="B792" s="1119"/>
      <c r="C792" s="1138"/>
      <c r="D792" s="1141"/>
      <c r="E792" s="1138"/>
      <c r="F792" s="1119"/>
      <c r="G792" s="1138"/>
      <c r="H792" s="1138"/>
      <c r="I792" s="1139"/>
      <c r="J792" s="1247"/>
      <c r="K792" s="1138"/>
      <c r="L792" s="1252"/>
      <c r="M792" s="1139"/>
      <c r="N792" s="1140"/>
      <c r="O792" s="1140"/>
      <c r="P792" s="1140"/>
      <c r="Q792" s="1141"/>
      <c r="R792" s="1131"/>
      <c r="S792" s="1131"/>
      <c r="T792" s="1119"/>
      <c r="U792" s="1139"/>
      <c r="V792" s="1140"/>
      <c r="W792" s="1141"/>
      <c r="Y792" s="1429"/>
      <c r="Z792" s="1429"/>
    </row>
    <row r="793" spans="1:26" s="54" customFormat="1" ht="21">
      <c r="A793" s="1137">
        <v>605</v>
      </c>
      <c r="B793" s="1119" t="s">
        <v>2319</v>
      </c>
      <c r="C793" s="1138" t="s">
        <v>2213</v>
      </c>
      <c r="D793" s="1141" t="s">
        <v>1847</v>
      </c>
      <c r="E793" s="1138" t="s">
        <v>1848</v>
      </c>
      <c r="F793" s="1119" t="s">
        <v>12</v>
      </c>
      <c r="G793" s="1138" t="s">
        <v>1743</v>
      </c>
      <c r="H793" s="1138" t="s">
        <v>1817</v>
      </c>
      <c r="I793" s="1139">
        <v>2011</v>
      </c>
      <c r="J793" s="1247"/>
      <c r="K793" s="1138" t="s">
        <v>212</v>
      </c>
      <c r="L793" s="1252" t="s">
        <v>1914</v>
      </c>
      <c r="M793" s="1139">
        <v>1</v>
      </c>
      <c r="N793" s="1140">
        <v>1700000</v>
      </c>
      <c r="O793" s="1140"/>
      <c r="P793" s="1140"/>
      <c r="Q793" s="1141"/>
      <c r="R793" s="1131"/>
      <c r="S793" s="1131"/>
      <c r="T793" s="1119"/>
      <c r="U793" s="1139">
        <v>1</v>
      </c>
      <c r="V793" s="1140">
        <v>1700000</v>
      </c>
      <c r="W793" s="1141" t="s">
        <v>3181</v>
      </c>
      <c r="Y793" s="1429"/>
      <c r="Z793" s="1429"/>
    </row>
    <row r="794" spans="1:26" s="54" customFormat="1" ht="21">
      <c r="A794" s="1137">
        <v>606</v>
      </c>
      <c r="B794" s="1119" t="s">
        <v>2319</v>
      </c>
      <c r="C794" s="1138" t="s">
        <v>2214</v>
      </c>
      <c r="D794" s="1141" t="s">
        <v>1847</v>
      </c>
      <c r="E794" s="1138" t="s">
        <v>1848</v>
      </c>
      <c r="F794" s="1119" t="s">
        <v>12</v>
      </c>
      <c r="G794" s="1138" t="s">
        <v>1743</v>
      </c>
      <c r="H794" s="1138" t="s">
        <v>1817</v>
      </c>
      <c r="I794" s="1139">
        <v>2011</v>
      </c>
      <c r="J794" s="1247"/>
      <c r="K794" s="1138" t="s">
        <v>212</v>
      </c>
      <c r="L794" s="1252" t="s">
        <v>13</v>
      </c>
      <c r="M794" s="1139">
        <v>1</v>
      </c>
      <c r="N794" s="1140">
        <v>1700000</v>
      </c>
      <c r="O794" s="1140"/>
      <c r="P794" s="1140"/>
      <c r="Q794" s="1141"/>
      <c r="R794" s="1131"/>
      <c r="S794" s="1131"/>
      <c r="T794" s="1119"/>
      <c r="U794" s="1139">
        <v>1</v>
      </c>
      <c r="V794" s="1140">
        <v>1700000</v>
      </c>
      <c r="W794" s="1141" t="s">
        <v>3184</v>
      </c>
      <c r="Y794" s="1429"/>
      <c r="Z794" s="1429"/>
    </row>
    <row r="795" spans="1:26" s="54" customFormat="1">
      <c r="A795" s="998"/>
      <c r="B795" s="1119"/>
      <c r="C795" s="1138"/>
      <c r="D795" s="1141"/>
      <c r="E795" s="1138"/>
      <c r="F795" s="1119"/>
      <c r="G795" s="1138"/>
      <c r="H795" s="1138"/>
      <c r="I795" s="1139"/>
      <c r="J795" s="1247"/>
      <c r="K795" s="1138"/>
      <c r="L795" s="1252"/>
      <c r="M795" s="1139"/>
      <c r="N795" s="1140"/>
      <c r="O795" s="1140"/>
      <c r="P795" s="1140"/>
      <c r="Q795" s="1141"/>
      <c r="R795" s="1131"/>
      <c r="S795" s="1131"/>
      <c r="T795" s="1119"/>
      <c r="U795" s="1139"/>
      <c r="V795" s="1140"/>
      <c r="W795" s="1141"/>
      <c r="Y795" s="1429"/>
      <c r="Z795" s="1429"/>
    </row>
    <row r="796" spans="1:26" s="54" customFormat="1" ht="21">
      <c r="A796" s="1137">
        <v>607</v>
      </c>
      <c r="B796" s="1119" t="s">
        <v>2323</v>
      </c>
      <c r="C796" s="1138" t="s">
        <v>2147</v>
      </c>
      <c r="D796" s="1141" t="s">
        <v>633</v>
      </c>
      <c r="E796" s="1138" t="s">
        <v>1849</v>
      </c>
      <c r="F796" s="1119" t="s">
        <v>12</v>
      </c>
      <c r="G796" s="1138" t="s">
        <v>218</v>
      </c>
      <c r="H796" s="1138" t="s">
        <v>1817</v>
      </c>
      <c r="I796" s="1139">
        <v>2006</v>
      </c>
      <c r="J796" s="1247"/>
      <c r="K796" s="1138" t="s">
        <v>212</v>
      </c>
      <c r="L796" s="1252" t="s">
        <v>1914</v>
      </c>
      <c r="M796" s="1139">
        <v>1</v>
      </c>
      <c r="N796" s="1140">
        <v>655000</v>
      </c>
      <c r="O796" s="1140"/>
      <c r="P796" s="1140"/>
      <c r="Q796" s="1141"/>
      <c r="R796" s="1131"/>
      <c r="S796" s="1131"/>
      <c r="T796" s="1119"/>
      <c r="U796" s="1139">
        <v>1</v>
      </c>
      <c r="V796" s="1140">
        <v>655000</v>
      </c>
      <c r="W796" s="1141" t="s">
        <v>2199</v>
      </c>
      <c r="Y796" s="1429"/>
      <c r="Z796" s="1429"/>
    </row>
    <row r="797" spans="1:26" s="54" customFormat="1" ht="15" customHeight="1">
      <c r="A797" s="998"/>
      <c r="B797" s="1119"/>
      <c r="C797" s="1138"/>
      <c r="D797" s="1141"/>
      <c r="E797" s="1138"/>
      <c r="F797" s="1119"/>
      <c r="G797" s="1138"/>
      <c r="H797" s="1138"/>
      <c r="I797" s="1139"/>
      <c r="J797" s="1247"/>
      <c r="K797" s="1138"/>
      <c r="L797" s="1252"/>
      <c r="M797" s="1119"/>
      <c r="N797" s="1131"/>
      <c r="O797" s="1131"/>
      <c r="P797" s="1131"/>
      <c r="Q797" s="1141"/>
      <c r="R797" s="1131"/>
      <c r="S797" s="1131"/>
      <c r="T797" s="1119"/>
      <c r="U797" s="1119"/>
      <c r="V797" s="1131"/>
      <c r="W797" s="1141"/>
      <c r="Y797" s="1429"/>
      <c r="Z797" s="1429"/>
    </row>
    <row r="798" spans="1:26" s="54" customFormat="1">
      <c r="A798" s="1137">
        <v>608</v>
      </c>
      <c r="B798" s="1119" t="s">
        <v>2323</v>
      </c>
      <c r="C798" s="1379" t="s">
        <v>2147</v>
      </c>
      <c r="D798" s="1141" t="s">
        <v>633</v>
      </c>
      <c r="E798" s="1138" t="s">
        <v>1881</v>
      </c>
      <c r="F798" s="1119" t="s">
        <v>12</v>
      </c>
      <c r="G798" s="1138" t="s">
        <v>1711</v>
      </c>
      <c r="H798" s="1138" t="s">
        <v>1817</v>
      </c>
      <c r="I798" s="1139">
        <v>2008</v>
      </c>
      <c r="J798" s="1247"/>
      <c r="K798" s="1138"/>
      <c r="L798" s="1252" t="s">
        <v>1914</v>
      </c>
      <c r="M798" s="1139">
        <v>1</v>
      </c>
      <c r="N798" s="1140">
        <v>770000</v>
      </c>
      <c r="O798" s="1140"/>
      <c r="P798" s="1140"/>
      <c r="Q798" s="1141"/>
      <c r="R798" s="1131"/>
      <c r="S798" s="1131"/>
      <c r="T798" s="1119"/>
      <c r="U798" s="1139">
        <v>1</v>
      </c>
      <c r="V798" s="1140">
        <v>770000</v>
      </c>
      <c r="W798" s="1141" t="s">
        <v>3185</v>
      </c>
    </row>
    <row r="799" spans="1:26" s="54" customFormat="1">
      <c r="A799" s="1137">
        <v>609</v>
      </c>
      <c r="B799" s="1119" t="s">
        <v>2323</v>
      </c>
      <c r="C799" s="1379" t="s">
        <v>2138</v>
      </c>
      <c r="D799" s="1141" t="s">
        <v>633</v>
      </c>
      <c r="E799" s="1138" t="s">
        <v>1881</v>
      </c>
      <c r="F799" s="1119" t="s">
        <v>12</v>
      </c>
      <c r="G799" s="1138" t="s">
        <v>1711</v>
      </c>
      <c r="H799" s="1138" t="s">
        <v>1817</v>
      </c>
      <c r="I799" s="1139">
        <v>2008</v>
      </c>
      <c r="J799" s="1247"/>
      <c r="K799" s="1138"/>
      <c r="L799" s="1252" t="s">
        <v>1914</v>
      </c>
      <c r="M799" s="1139">
        <v>1</v>
      </c>
      <c r="N799" s="1140">
        <v>770000</v>
      </c>
      <c r="O799" s="1140"/>
      <c r="P799" s="1140"/>
      <c r="Q799" s="1141"/>
      <c r="R799" s="1131"/>
      <c r="S799" s="1131"/>
      <c r="T799" s="1119"/>
      <c r="U799" s="1139">
        <v>1</v>
      </c>
      <c r="V799" s="1140">
        <v>770000</v>
      </c>
      <c r="W799" s="1141" t="s">
        <v>623</v>
      </c>
      <c r="Y799" s="1429"/>
      <c r="Z799" s="1429"/>
    </row>
    <row r="800" spans="1:26" s="54" customFormat="1" ht="18.75" customHeight="1">
      <c r="A800" s="998"/>
      <c r="B800" s="1119"/>
      <c r="C800" s="1138"/>
      <c r="D800" s="1141"/>
      <c r="E800" s="1138"/>
      <c r="F800" s="1119"/>
      <c r="G800" s="1138"/>
      <c r="H800" s="1138"/>
      <c r="I800" s="1139"/>
      <c r="J800" s="1247"/>
      <c r="K800" s="1138"/>
      <c r="L800" s="1252"/>
      <c r="M800" s="1139"/>
      <c r="N800" s="1140"/>
      <c r="O800" s="1140"/>
      <c r="P800" s="1140"/>
      <c r="Q800" s="1141"/>
      <c r="R800" s="1131"/>
      <c r="S800" s="1131"/>
      <c r="T800" s="1119"/>
      <c r="U800" s="1139"/>
      <c r="V800" s="1140"/>
      <c r="W800" s="1141"/>
      <c r="Y800" s="1429"/>
      <c r="Z800" s="1429"/>
    </row>
    <row r="801" spans="1:26" s="54" customFormat="1">
      <c r="A801" s="1137">
        <v>610</v>
      </c>
      <c r="B801" s="1119" t="s">
        <v>2323</v>
      </c>
      <c r="C801" s="1138" t="s">
        <v>2147</v>
      </c>
      <c r="D801" s="1141" t="s">
        <v>633</v>
      </c>
      <c r="E801" s="1138" t="s">
        <v>12</v>
      </c>
      <c r="F801" s="1119" t="s">
        <v>12</v>
      </c>
      <c r="G801" s="1138" t="s">
        <v>1711</v>
      </c>
      <c r="H801" s="1138" t="s">
        <v>1817</v>
      </c>
      <c r="I801" s="1139">
        <v>2011</v>
      </c>
      <c r="J801" s="1247"/>
      <c r="K801" s="1138" t="s">
        <v>212</v>
      </c>
      <c r="L801" s="1252" t="s">
        <v>13</v>
      </c>
      <c r="M801" s="1139">
        <v>1</v>
      </c>
      <c r="N801" s="1140">
        <v>440000</v>
      </c>
      <c r="O801" s="1140"/>
      <c r="P801" s="1140"/>
      <c r="Q801" s="1131"/>
      <c r="R801" s="1131"/>
      <c r="S801" s="1131"/>
      <c r="T801" s="1119"/>
      <c r="U801" s="1139">
        <v>1</v>
      </c>
      <c r="V801" s="1140">
        <v>440000</v>
      </c>
      <c r="W801" s="1131" t="s">
        <v>628</v>
      </c>
      <c r="Y801" s="1429"/>
      <c r="Z801" s="1429"/>
    </row>
    <row r="802" spans="1:26" s="54" customFormat="1" ht="21">
      <c r="A802" s="1137">
        <v>611</v>
      </c>
      <c r="B802" s="1119" t="s">
        <v>2323</v>
      </c>
      <c r="C802" s="1138" t="s">
        <v>2138</v>
      </c>
      <c r="D802" s="1141" t="s">
        <v>633</v>
      </c>
      <c r="E802" s="1138" t="s">
        <v>1850</v>
      </c>
      <c r="F802" s="1119" t="s">
        <v>12</v>
      </c>
      <c r="G802" s="1138" t="s">
        <v>218</v>
      </c>
      <c r="H802" s="1138" t="s">
        <v>1817</v>
      </c>
      <c r="I802" s="1139">
        <v>2011</v>
      </c>
      <c r="J802" s="1247"/>
      <c r="K802" s="1138" t="s">
        <v>212</v>
      </c>
      <c r="L802" s="1252" t="s">
        <v>1914</v>
      </c>
      <c r="M802" s="1139">
        <v>1</v>
      </c>
      <c r="N802" s="1140">
        <v>850000</v>
      </c>
      <c r="O802" s="1140"/>
      <c r="P802" s="1140"/>
      <c r="Q802" s="1141"/>
      <c r="R802" s="1131"/>
      <c r="S802" s="1131"/>
      <c r="T802" s="1119"/>
      <c r="U802" s="1139">
        <v>1</v>
      </c>
      <c r="V802" s="1140">
        <v>850000</v>
      </c>
      <c r="W802" s="1141" t="s">
        <v>3186</v>
      </c>
    </row>
    <row r="803" spans="1:26" s="54" customFormat="1">
      <c r="A803" s="1137">
        <v>612</v>
      </c>
      <c r="B803" s="1119" t="s">
        <v>2324</v>
      </c>
      <c r="C803" s="1138" t="s">
        <v>2147</v>
      </c>
      <c r="D803" s="1141" t="s">
        <v>727</v>
      </c>
      <c r="E803" s="1138" t="s">
        <v>2029</v>
      </c>
      <c r="F803" s="1119" t="s">
        <v>12</v>
      </c>
      <c r="G803" s="1138" t="s">
        <v>1839</v>
      </c>
      <c r="H803" s="1138" t="s">
        <v>1817</v>
      </c>
      <c r="I803" s="1139">
        <v>2011</v>
      </c>
      <c r="J803" s="1247"/>
      <c r="K803" s="1138" t="s">
        <v>748</v>
      </c>
      <c r="L803" s="1252" t="s">
        <v>13</v>
      </c>
      <c r="M803" s="1139">
        <v>1</v>
      </c>
      <c r="N803" s="1140">
        <v>5625000</v>
      </c>
      <c r="O803" s="1140"/>
      <c r="P803" s="1140"/>
      <c r="Q803" s="1131"/>
      <c r="R803" s="1131"/>
      <c r="S803" s="1131"/>
      <c r="T803" s="1119"/>
      <c r="U803" s="1139">
        <v>1</v>
      </c>
      <c r="V803" s="1140">
        <v>5625000</v>
      </c>
      <c r="W803" s="1131"/>
      <c r="Y803" s="1429"/>
      <c r="Z803" s="1429"/>
    </row>
    <row r="804" spans="1:26" s="54" customFormat="1">
      <c r="A804" s="998"/>
      <c r="B804" s="1119"/>
      <c r="C804" s="1138"/>
      <c r="D804" s="1141"/>
      <c r="E804" s="1138"/>
      <c r="F804" s="1119"/>
      <c r="G804" s="1138"/>
      <c r="H804" s="1138"/>
      <c r="I804" s="1139"/>
      <c r="J804" s="1247"/>
      <c r="K804" s="1138"/>
      <c r="L804" s="1252"/>
      <c r="M804" s="1139"/>
      <c r="N804" s="1140"/>
      <c r="O804" s="1140"/>
      <c r="P804" s="1140"/>
      <c r="Q804" s="1131"/>
      <c r="R804" s="1131"/>
      <c r="S804" s="1131"/>
      <c r="T804" s="1119"/>
      <c r="U804" s="1139"/>
      <c r="V804" s="1140"/>
      <c r="W804" s="1131"/>
      <c r="Y804" s="1429"/>
      <c r="Z804" s="1429"/>
    </row>
    <row r="805" spans="1:26" s="54" customFormat="1">
      <c r="A805" s="1137">
        <v>613</v>
      </c>
      <c r="B805" s="1119" t="s">
        <v>2325</v>
      </c>
      <c r="C805" s="1138" t="s">
        <v>2147</v>
      </c>
      <c r="D805" s="1141" t="s">
        <v>2326</v>
      </c>
      <c r="E805" s="1138" t="s">
        <v>1892</v>
      </c>
      <c r="F805" s="1119" t="s">
        <v>12</v>
      </c>
      <c r="G805" s="1138" t="s">
        <v>1903</v>
      </c>
      <c r="H805" s="1138" t="s">
        <v>596</v>
      </c>
      <c r="I805" s="1139">
        <v>2004</v>
      </c>
      <c r="J805" s="1247"/>
      <c r="K805" s="1138" t="s">
        <v>212</v>
      </c>
      <c r="L805" s="1252" t="s">
        <v>13</v>
      </c>
      <c r="M805" s="1139">
        <v>1</v>
      </c>
      <c r="N805" s="1140">
        <v>1200000</v>
      </c>
      <c r="O805" s="1140"/>
      <c r="P805" s="1140"/>
      <c r="Q805" s="1131"/>
      <c r="R805" s="1131"/>
      <c r="S805" s="1131"/>
      <c r="T805" s="1119"/>
      <c r="U805" s="1139">
        <v>1</v>
      </c>
      <c r="V805" s="1140">
        <v>1200000</v>
      </c>
      <c r="W805" s="1131"/>
      <c r="Y805" s="1429"/>
      <c r="Z805" s="1429"/>
    </row>
    <row r="806" spans="1:26" s="54" customFormat="1">
      <c r="A806" s="1137">
        <v>614</v>
      </c>
      <c r="B806" s="1119" t="s">
        <v>2325</v>
      </c>
      <c r="C806" s="1379" t="s">
        <v>2147</v>
      </c>
      <c r="D806" s="1141" t="s">
        <v>2326</v>
      </c>
      <c r="E806" s="1138" t="s">
        <v>1892</v>
      </c>
      <c r="F806" s="1119" t="s">
        <v>12</v>
      </c>
      <c r="G806" s="1138" t="s">
        <v>1903</v>
      </c>
      <c r="H806" s="1138" t="s">
        <v>596</v>
      </c>
      <c r="I806" s="1139">
        <v>2004</v>
      </c>
      <c r="J806" s="1247"/>
      <c r="K806" s="1138" t="s">
        <v>212</v>
      </c>
      <c r="L806" s="1252" t="s">
        <v>1914</v>
      </c>
      <c r="M806" s="1139">
        <v>1</v>
      </c>
      <c r="N806" s="1140">
        <v>1350000</v>
      </c>
      <c r="O806" s="1140"/>
      <c r="P806" s="1140"/>
      <c r="Q806" s="1131"/>
      <c r="R806" s="1131"/>
      <c r="S806" s="1131"/>
      <c r="T806" s="1119"/>
      <c r="U806" s="1139">
        <v>1</v>
      </c>
      <c r="V806" s="1140">
        <v>1350000</v>
      </c>
      <c r="W806" s="1131"/>
      <c r="Y806" s="1429"/>
      <c r="Z806" s="1429"/>
    </row>
    <row r="807" spans="1:26" s="54" customFormat="1">
      <c r="A807" s="1137">
        <v>615</v>
      </c>
      <c r="B807" s="1119" t="s">
        <v>2325</v>
      </c>
      <c r="C807" s="1379" t="s">
        <v>2138</v>
      </c>
      <c r="D807" s="1141" t="s">
        <v>2326</v>
      </c>
      <c r="E807" s="1138" t="s">
        <v>1892</v>
      </c>
      <c r="F807" s="1119" t="s">
        <v>12</v>
      </c>
      <c r="G807" s="1138" t="s">
        <v>1903</v>
      </c>
      <c r="H807" s="1138" t="s">
        <v>596</v>
      </c>
      <c r="I807" s="1139">
        <v>2004</v>
      </c>
      <c r="J807" s="1247"/>
      <c r="K807" s="1138" t="s">
        <v>212</v>
      </c>
      <c r="L807" s="1252" t="s">
        <v>1914</v>
      </c>
      <c r="M807" s="1139">
        <v>1</v>
      </c>
      <c r="N807" s="1140">
        <v>1350000</v>
      </c>
      <c r="O807" s="1140"/>
      <c r="P807" s="1140"/>
      <c r="Q807" s="1131"/>
      <c r="R807" s="1131"/>
      <c r="S807" s="1131"/>
      <c r="T807" s="1119"/>
      <c r="U807" s="1139">
        <v>1</v>
      </c>
      <c r="V807" s="1140">
        <v>1350000</v>
      </c>
      <c r="W807" s="1131"/>
    </row>
    <row r="808" spans="1:26" s="54" customFormat="1">
      <c r="A808" s="998"/>
      <c r="B808" s="1119"/>
      <c r="C808" s="1138"/>
      <c r="D808" s="1141"/>
      <c r="E808" s="1138"/>
      <c r="F808" s="1119"/>
      <c r="G808" s="1138"/>
      <c r="H808" s="1138"/>
      <c r="I808" s="1139"/>
      <c r="J808" s="1247"/>
      <c r="K808" s="1138"/>
      <c r="L808" s="1252"/>
      <c r="M808" s="1139"/>
      <c r="N808" s="1140"/>
      <c r="O808" s="1140"/>
      <c r="P808" s="1140"/>
      <c r="Q808" s="1131"/>
      <c r="R808" s="1131"/>
      <c r="S808" s="1131"/>
      <c r="T808" s="1119"/>
      <c r="U808" s="1139"/>
      <c r="V808" s="1140"/>
      <c r="W808" s="1131"/>
      <c r="Y808" s="1429"/>
      <c r="Z808" s="1429"/>
    </row>
    <row r="809" spans="1:26" s="54" customFormat="1">
      <c r="A809" s="1137">
        <v>616</v>
      </c>
      <c r="B809" s="1119" t="s">
        <v>2325</v>
      </c>
      <c r="C809" s="1379" t="s">
        <v>2147</v>
      </c>
      <c r="D809" s="1141" t="s">
        <v>2326</v>
      </c>
      <c r="E809" s="1138" t="s">
        <v>1892</v>
      </c>
      <c r="F809" s="1119" t="s">
        <v>12</v>
      </c>
      <c r="G809" s="1138" t="s">
        <v>1903</v>
      </c>
      <c r="H809" s="1138" t="s">
        <v>596</v>
      </c>
      <c r="I809" s="1139">
        <v>2004</v>
      </c>
      <c r="J809" s="1247"/>
      <c r="K809" s="1138" t="s">
        <v>212</v>
      </c>
      <c r="L809" s="1252" t="s">
        <v>1914</v>
      </c>
      <c r="M809" s="1139">
        <v>1</v>
      </c>
      <c r="N809" s="1140">
        <v>1200000</v>
      </c>
      <c r="O809" s="1140"/>
      <c r="P809" s="1140"/>
      <c r="Q809" s="1141"/>
      <c r="R809" s="1131"/>
      <c r="S809" s="1131"/>
      <c r="T809" s="1119"/>
      <c r="U809" s="1139">
        <v>1</v>
      </c>
      <c r="V809" s="1140">
        <v>1200000</v>
      </c>
      <c r="W809" s="1141" t="s">
        <v>2199</v>
      </c>
      <c r="Y809" s="1429"/>
      <c r="Z809" s="1429"/>
    </row>
    <row r="810" spans="1:26" s="54" customFormat="1">
      <c r="A810" s="1137">
        <v>617</v>
      </c>
      <c r="B810" s="1119" t="s">
        <v>2325</v>
      </c>
      <c r="C810" s="1379" t="s">
        <v>2138</v>
      </c>
      <c r="D810" s="1141" t="s">
        <v>2326</v>
      </c>
      <c r="E810" s="1138" t="s">
        <v>1892</v>
      </c>
      <c r="F810" s="1119" t="s">
        <v>12</v>
      </c>
      <c r="G810" s="1138" t="s">
        <v>1903</v>
      </c>
      <c r="H810" s="1138" t="s">
        <v>596</v>
      </c>
      <c r="I810" s="1139">
        <v>2004</v>
      </c>
      <c r="J810" s="1247"/>
      <c r="K810" s="1138" t="s">
        <v>212</v>
      </c>
      <c r="L810" s="1252" t="s">
        <v>1914</v>
      </c>
      <c r="M810" s="1139">
        <v>1</v>
      </c>
      <c r="N810" s="1140">
        <v>1200000</v>
      </c>
      <c r="O810" s="1140"/>
      <c r="P810" s="1140"/>
      <c r="Q810" s="1141"/>
      <c r="R810" s="1131"/>
      <c r="S810" s="1131"/>
      <c r="T810" s="1119"/>
      <c r="U810" s="1139">
        <v>1</v>
      </c>
      <c r="V810" s="1140">
        <v>1200000</v>
      </c>
      <c r="W810" s="1141"/>
      <c r="Y810" s="1429"/>
      <c r="Z810" s="1429"/>
    </row>
    <row r="811" spans="1:26" s="54" customFormat="1">
      <c r="A811" s="1137">
        <v>618</v>
      </c>
      <c r="B811" s="1119" t="s">
        <v>2325</v>
      </c>
      <c r="C811" s="1379" t="s">
        <v>2140</v>
      </c>
      <c r="D811" s="1141" t="s">
        <v>2326</v>
      </c>
      <c r="E811" s="1138" t="s">
        <v>1892</v>
      </c>
      <c r="F811" s="1119" t="s">
        <v>12</v>
      </c>
      <c r="G811" s="1138" t="s">
        <v>1903</v>
      </c>
      <c r="H811" s="1138" t="s">
        <v>596</v>
      </c>
      <c r="I811" s="1139">
        <v>2004</v>
      </c>
      <c r="J811" s="1247"/>
      <c r="K811" s="1138" t="s">
        <v>212</v>
      </c>
      <c r="L811" s="1252" t="s">
        <v>1914</v>
      </c>
      <c r="M811" s="1139">
        <v>1</v>
      </c>
      <c r="N811" s="1140">
        <v>1200000</v>
      </c>
      <c r="O811" s="1140"/>
      <c r="P811" s="1140"/>
      <c r="Q811" s="1141"/>
      <c r="R811" s="1131"/>
      <c r="S811" s="1131"/>
      <c r="T811" s="1119"/>
      <c r="U811" s="1139">
        <v>1</v>
      </c>
      <c r="V811" s="1140">
        <v>1200000</v>
      </c>
      <c r="W811" s="1141"/>
    </row>
    <row r="812" spans="1:26" s="54" customFormat="1">
      <c r="A812" s="1137">
        <v>619</v>
      </c>
      <c r="B812" s="1119" t="s">
        <v>2325</v>
      </c>
      <c r="C812" s="1379" t="s">
        <v>2152</v>
      </c>
      <c r="D812" s="1141" t="s">
        <v>2326</v>
      </c>
      <c r="E812" s="1138" t="s">
        <v>1892</v>
      </c>
      <c r="F812" s="1119" t="s">
        <v>12</v>
      </c>
      <c r="G812" s="1138" t="s">
        <v>1903</v>
      </c>
      <c r="H812" s="1138" t="s">
        <v>596</v>
      </c>
      <c r="I812" s="1139">
        <v>2004</v>
      </c>
      <c r="J812" s="1247"/>
      <c r="K812" s="1138" t="s">
        <v>212</v>
      </c>
      <c r="L812" s="1252" t="s">
        <v>1914</v>
      </c>
      <c r="M812" s="1139">
        <v>1</v>
      </c>
      <c r="N812" s="1140">
        <v>1200000</v>
      </c>
      <c r="O812" s="1140"/>
      <c r="P812" s="1140"/>
      <c r="Q812" s="1141"/>
      <c r="R812" s="1131"/>
      <c r="S812" s="1131"/>
      <c r="T812" s="1119"/>
      <c r="U812" s="1139">
        <v>1</v>
      </c>
      <c r="V812" s="1140">
        <v>1200000</v>
      </c>
      <c r="W812" s="1141"/>
      <c r="Y812" s="1429"/>
      <c r="Z812" s="1429"/>
    </row>
    <row r="813" spans="1:26" s="54" customFormat="1">
      <c r="A813" s="1137">
        <v>620</v>
      </c>
      <c r="B813" s="1119" t="s">
        <v>2325</v>
      </c>
      <c r="C813" s="1379" t="s">
        <v>2169</v>
      </c>
      <c r="D813" s="1141" t="s">
        <v>2326</v>
      </c>
      <c r="E813" s="1138" t="s">
        <v>1892</v>
      </c>
      <c r="F813" s="1119" t="s">
        <v>12</v>
      </c>
      <c r="G813" s="1138" t="s">
        <v>1903</v>
      </c>
      <c r="H813" s="1138" t="s">
        <v>596</v>
      </c>
      <c r="I813" s="1139">
        <v>2004</v>
      </c>
      <c r="J813" s="1247"/>
      <c r="K813" s="1138" t="s">
        <v>212</v>
      </c>
      <c r="L813" s="1252" t="s">
        <v>1914</v>
      </c>
      <c r="M813" s="1139">
        <v>1</v>
      </c>
      <c r="N813" s="1140">
        <v>1200000</v>
      </c>
      <c r="O813" s="1140"/>
      <c r="P813" s="1140"/>
      <c r="Q813" s="1141"/>
      <c r="R813" s="1131"/>
      <c r="S813" s="1131"/>
      <c r="T813" s="1119"/>
      <c r="U813" s="1139">
        <v>1</v>
      </c>
      <c r="V813" s="1140">
        <v>1200000</v>
      </c>
      <c r="W813" s="1141"/>
      <c r="Y813" s="1429"/>
      <c r="Z813" s="1429"/>
    </row>
    <row r="814" spans="1:26" s="54" customFormat="1">
      <c r="A814" s="1137">
        <v>621</v>
      </c>
      <c r="B814" s="1119" t="s">
        <v>2325</v>
      </c>
      <c r="C814" s="1379" t="s">
        <v>2212</v>
      </c>
      <c r="D814" s="1141" t="s">
        <v>2326</v>
      </c>
      <c r="E814" s="1138" t="s">
        <v>1892</v>
      </c>
      <c r="F814" s="1119" t="s">
        <v>12</v>
      </c>
      <c r="G814" s="1138" t="s">
        <v>1903</v>
      </c>
      <c r="H814" s="1138" t="s">
        <v>596</v>
      </c>
      <c r="I814" s="1139">
        <v>2004</v>
      </c>
      <c r="J814" s="1247"/>
      <c r="K814" s="1138" t="s">
        <v>212</v>
      </c>
      <c r="L814" s="1252" t="s">
        <v>1914</v>
      </c>
      <c r="M814" s="1139">
        <v>1</v>
      </c>
      <c r="N814" s="1140">
        <v>1200000</v>
      </c>
      <c r="O814" s="1140"/>
      <c r="P814" s="1140"/>
      <c r="Q814" s="1141"/>
      <c r="R814" s="1131"/>
      <c r="S814" s="1131"/>
      <c r="T814" s="1119"/>
      <c r="U814" s="1139">
        <v>1</v>
      </c>
      <c r="V814" s="1140">
        <v>1200000</v>
      </c>
      <c r="W814" s="1141"/>
      <c r="Y814" s="1429"/>
      <c r="Z814" s="1429"/>
    </row>
    <row r="815" spans="1:26" s="54" customFormat="1">
      <c r="A815" s="1137">
        <v>622</v>
      </c>
      <c r="B815" s="1119" t="s">
        <v>2325</v>
      </c>
      <c r="C815" s="1379" t="s">
        <v>2213</v>
      </c>
      <c r="D815" s="1141" t="s">
        <v>2326</v>
      </c>
      <c r="E815" s="1138" t="s">
        <v>1892</v>
      </c>
      <c r="F815" s="1119" t="s">
        <v>12</v>
      </c>
      <c r="G815" s="1138" t="s">
        <v>1903</v>
      </c>
      <c r="H815" s="1138" t="s">
        <v>596</v>
      </c>
      <c r="I815" s="1139">
        <v>2004</v>
      </c>
      <c r="J815" s="1247"/>
      <c r="K815" s="1138" t="s">
        <v>212</v>
      </c>
      <c r="L815" s="1252" t="s">
        <v>1914</v>
      </c>
      <c r="M815" s="1139">
        <v>1</v>
      </c>
      <c r="N815" s="1140">
        <v>1350000</v>
      </c>
      <c r="O815" s="1140"/>
      <c r="P815" s="1140"/>
      <c r="Q815" s="1141"/>
      <c r="R815" s="1131"/>
      <c r="S815" s="1131"/>
      <c r="T815" s="1119"/>
      <c r="U815" s="1139">
        <v>1</v>
      </c>
      <c r="V815" s="1140">
        <v>1350000</v>
      </c>
      <c r="W815" s="1141"/>
    </row>
    <row r="816" spans="1:26" s="54" customFormat="1">
      <c r="A816" s="1137">
        <v>623</v>
      </c>
      <c r="B816" s="1119" t="s">
        <v>2325</v>
      </c>
      <c r="C816" s="1379" t="s">
        <v>2214</v>
      </c>
      <c r="D816" s="1141" t="s">
        <v>2326</v>
      </c>
      <c r="E816" s="1138" t="s">
        <v>1892</v>
      </c>
      <c r="F816" s="1119" t="s">
        <v>12</v>
      </c>
      <c r="G816" s="1138" t="s">
        <v>1903</v>
      </c>
      <c r="H816" s="1138" t="s">
        <v>596</v>
      </c>
      <c r="I816" s="1139">
        <v>2004</v>
      </c>
      <c r="J816" s="1247"/>
      <c r="K816" s="1138" t="s">
        <v>212</v>
      </c>
      <c r="L816" s="1252" t="s">
        <v>1914</v>
      </c>
      <c r="M816" s="1139">
        <v>1</v>
      </c>
      <c r="N816" s="1140">
        <v>1350000</v>
      </c>
      <c r="O816" s="1140"/>
      <c r="P816" s="1140"/>
      <c r="Q816" s="1141"/>
      <c r="R816" s="1131"/>
      <c r="S816" s="1131"/>
      <c r="T816" s="1119"/>
      <c r="U816" s="1139">
        <v>1</v>
      </c>
      <c r="V816" s="1140">
        <v>1350000</v>
      </c>
      <c r="W816" s="1141"/>
      <c r="Y816" s="1429"/>
      <c r="Z816" s="1429"/>
    </row>
    <row r="817" spans="1:26" s="54" customFormat="1">
      <c r="A817" s="1137">
        <v>624</v>
      </c>
      <c r="B817" s="1119" t="s">
        <v>2325</v>
      </c>
      <c r="C817" s="1379" t="s">
        <v>2211</v>
      </c>
      <c r="D817" s="1141" t="s">
        <v>2326</v>
      </c>
      <c r="E817" s="1138" t="s">
        <v>1892</v>
      </c>
      <c r="F817" s="1119" t="s">
        <v>12</v>
      </c>
      <c r="G817" s="1138" t="s">
        <v>1903</v>
      </c>
      <c r="H817" s="1138" t="s">
        <v>596</v>
      </c>
      <c r="I817" s="1139">
        <v>2004</v>
      </c>
      <c r="J817" s="1247"/>
      <c r="K817" s="1138" t="s">
        <v>212</v>
      </c>
      <c r="L817" s="1252" t="s">
        <v>1914</v>
      </c>
      <c r="M817" s="1139">
        <v>1</v>
      </c>
      <c r="N817" s="1140">
        <v>1350000</v>
      </c>
      <c r="O817" s="1140"/>
      <c r="P817" s="1140"/>
      <c r="Q817" s="1141"/>
      <c r="R817" s="1131"/>
      <c r="S817" s="1131"/>
      <c r="T817" s="1119"/>
      <c r="U817" s="1139">
        <v>1</v>
      </c>
      <c r="V817" s="1140">
        <v>1350000</v>
      </c>
      <c r="W817" s="1141"/>
      <c r="Y817" s="1429"/>
      <c r="Z817" s="1429"/>
    </row>
    <row r="818" spans="1:26" s="54" customFormat="1">
      <c r="A818" s="1137">
        <v>625</v>
      </c>
      <c r="B818" s="1119" t="s">
        <v>2325</v>
      </c>
      <c r="C818" s="1379" t="s">
        <v>2321</v>
      </c>
      <c r="D818" s="1141" t="s">
        <v>2326</v>
      </c>
      <c r="E818" s="1138" t="s">
        <v>1892</v>
      </c>
      <c r="F818" s="1119" t="s">
        <v>12</v>
      </c>
      <c r="G818" s="1138" t="s">
        <v>1903</v>
      </c>
      <c r="H818" s="1138" t="s">
        <v>596</v>
      </c>
      <c r="I818" s="1139">
        <v>2004</v>
      </c>
      <c r="J818" s="1247"/>
      <c r="K818" s="1138" t="s">
        <v>212</v>
      </c>
      <c r="L818" s="1252" t="s">
        <v>1914</v>
      </c>
      <c r="M818" s="1139">
        <v>1</v>
      </c>
      <c r="N818" s="1140">
        <v>1350000</v>
      </c>
      <c r="O818" s="1140"/>
      <c r="P818" s="1140"/>
      <c r="Q818" s="1141"/>
      <c r="R818" s="1131"/>
      <c r="S818" s="1131"/>
      <c r="T818" s="1119"/>
      <c r="U818" s="1139">
        <v>1</v>
      </c>
      <c r="V818" s="1140">
        <v>1350000</v>
      </c>
      <c r="W818" s="1141"/>
      <c r="Y818" s="1429"/>
      <c r="Z818" s="1429"/>
    </row>
    <row r="819" spans="1:26" s="54" customFormat="1">
      <c r="A819" s="1137">
        <v>626</v>
      </c>
      <c r="B819" s="1119" t="s">
        <v>2325</v>
      </c>
      <c r="C819" s="1379" t="s">
        <v>2369</v>
      </c>
      <c r="D819" s="1141" t="s">
        <v>2326</v>
      </c>
      <c r="E819" s="1138" t="s">
        <v>1892</v>
      </c>
      <c r="F819" s="1119" t="s">
        <v>12</v>
      </c>
      <c r="G819" s="1138" t="s">
        <v>1903</v>
      </c>
      <c r="H819" s="1138" t="s">
        <v>596</v>
      </c>
      <c r="I819" s="1139">
        <v>2004</v>
      </c>
      <c r="J819" s="1247"/>
      <c r="K819" s="1138" t="s">
        <v>212</v>
      </c>
      <c r="L819" s="1252" t="s">
        <v>1914</v>
      </c>
      <c r="M819" s="1139">
        <v>1</v>
      </c>
      <c r="N819" s="1140">
        <v>1350000</v>
      </c>
      <c r="O819" s="1140"/>
      <c r="P819" s="1140"/>
      <c r="Q819" s="1141"/>
      <c r="R819" s="1131"/>
      <c r="S819" s="1131"/>
      <c r="T819" s="1119"/>
      <c r="U819" s="1139">
        <v>1</v>
      </c>
      <c r="V819" s="1140">
        <v>1350000</v>
      </c>
      <c r="W819" s="1141"/>
    </row>
    <row r="820" spans="1:26" s="54" customFormat="1">
      <c r="A820" s="1137">
        <v>627</v>
      </c>
      <c r="B820" s="1119" t="s">
        <v>2325</v>
      </c>
      <c r="C820" s="1379" t="s">
        <v>2221</v>
      </c>
      <c r="D820" s="1141" t="s">
        <v>2326</v>
      </c>
      <c r="E820" s="1138" t="s">
        <v>1892</v>
      </c>
      <c r="F820" s="1119" t="s">
        <v>12</v>
      </c>
      <c r="G820" s="1138" t="s">
        <v>1903</v>
      </c>
      <c r="H820" s="1138" t="s">
        <v>596</v>
      </c>
      <c r="I820" s="1139">
        <v>2004</v>
      </c>
      <c r="J820" s="1247"/>
      <c r="K820" s="1138" t="s">
        <v>212</v>
      </c>
      <c r="L820" s="1252" t="s">
        <v>1914</v>
      </c>
      <c r="M820" s="1139">
        <v>1</v>
      </c>
      <c r="N820" s="1140">
        <v>1350000</v>
      </c>
      <c r="O820" s="1140"/>
      <c r="P820" s="1140"/>
      <c r="Q820" s="1141"/>
      <c r="R820" s="1131"/>
      <c r="S820" s="1131"/>
      <c r="T820" s="1119"/>
      <c r="U820" s="1139">
        <v>1</v>
      </c>
      <c r="V820" s="1140">
        <v>1350000</v>
      </c>
      <c r="W820" s="1141"/>
      <c r="Y820" s="1429"/>
      <c r="Z820" s="1429"/>
    </row>
    <row r="821" spans="1:26" s="54" customFormat="1">
      <c r="A821" s="998"/>
      <c r="B821" s="1119"/>
      <c r="C821" s="1138"/>
      <c r="D821" s="1141"/>
      <c r="E821" s="1138"/>
      <c r="F821" s="1119"/>
      <c r="G821" s="1138"/>
      <c r="H821" s="1138"/>
      <c r="I821" s="1139"/>
      <c r="J821" s="1247"/>
      <c r="K821" s="1138"/>
      <c r="L821" s="1252"/>
      <c r="M821" s="1119"/>
      <c r="N821" s="1131"/>
      <c r="O821" s="1131"/>
      <c r="P821" s="1131"/>
      <c r="Q821" s="1141"/>
      <c r="R821" s="1131"/>
      <c r="S821" s="1131"/>
      <c r="T821" s="1119"/>
      <c r="U821" s="1119"/>
      <c r="V821" s="1131"/>
      <c r="W821" s="1141"/>
      <c r="Y821" s="1429"/>
      <c r="Z821" s="1429"/>
    </row>
    <row r="822" spans="1:26" s="54" customFormat="1">
      <c r="A822" s="1137">
        <v>628</v>
      </c>
      <c r="B822" s="1119" t="s">
        <v>2325</v>
      </c>
      <c r="C822" s="1138" t="s">
        <v>2147</v>
      </c>
      <c r="D822" s="1141" t="s">
        <v>2326</v>
      </c>
      <c r="E822" s="1138" t="s">
        <v>1892</v>
      </c>
      <c r="F822" s="1119" t="s">
        <v>12</v>
      </c>
      <c r="G822" s="1138" t="s">
        <v>1968</v>
      </c>
      <c r="H822" s="1138" t="s">
        <v>1817</v>
      </c>
      <c r="I822" s="1139">
        <v>2006</v>
      </c>
      <c r="J822" s="1247"/>
      <c r="K822" s="1138" t="s">
        <v>212</v>
      </c>
      <c r="L822" s="1252" t="s">
        <v>13</v>
      </c>
      <c r="M822" s="1139">
        <v>1</v>
      </c>
      <c r="N822" s="1140">
        <v>650000</v>
      </c>
      <c r="O822" s="1140"/>
      <c r="P822" s="1140"/>
      <c r="Q822" s="1131"/>
      <c r="R822" s="1131"/>
      <c r="S822" s="1131"/>
      <c r="T822" s="1119"/>
      <c r="U822" s="1139">
        <v>1</v>
      </c>
      <c r="V822" s="1140">
        <v>650000</v>
      </c>
      <c r="W822" s="1131"/>
      <c r="Y822" s="1429"/>
      <c r="Z822" s="1429"/>
    </row>
    <row r="823" spans="1:26" s="54" customFormat="1">
      <c r="A823" s="998"/>
      <c r="B823" s="1119"/>
      <c r="C823" s="1138"/>
      <c r="D823" s="1141"/>
      <c r="E823" s="1138"/>
      <c r="F823" s="1119"/>
      <c r="G823" s="1138"/>
      <c r="H823" s="1138"/>
      <c r="I823" s="1139"/>
      <c r="J823" s="1247"/>
      <c r="K823" s="1138"/>
      <c r="L823" s="1252"/>
      <c r="M823" s="1139"/>
      <c r="N823" s="1140"/>
      <c r="O823" s="1140"/>
      <c r="P823" s="1140"/>
      <c r="Q823" s="1131"/>
      <c r="R823" s="1131"/>
      <c r="S823" s="1131"/>
      <c r="T823" s="1119"/>
      <c r="U823" s="1139"/>
      <c r="V823" s="1140"/>
      <c r="W823" s="1131"/>
    </row>
    <row r="824" spans="1:26" s="54" customFormat="1" ht="21">
      <c r="A824" s="1137">
        <v>629</v>
      </c>
      <c r="B824" s="1119" t="s">
        <v>2325</v>
      </c>
      <c r="C824" s="1379" t="s">
        <v>2147</v>
      </c>
      <c r="D824" s="1141" t="s">
        <v>2326</v>
      </c>
      <c r="E824" s="1138" t="s">
        <v>1969</v>
      </c>
      <c r="F824" s="1119" t="s">
        <v>12</v>
      </c>
      <c r="G824" s="1138" t="s">
        <v>1711</v>
      </c>
      <c r="H824" s="1138" t="s">
        <v>1817</v>
      </c>
      <c r="I824" s="1139">
        <v>2017</v>
      </c>
      <c r="J824" s="1247"/>
      <c r="K824" s="1138" t="s">
        <v>212</v>
      </c>
      <c r="L824" s="1252" t="s">
        <v>13</v>
      </c>
      <c r="M824" s="1139">
        <v>1</v>
      </c>
      <c r="N824" s="1140">
        <v>1875000</v>
      </c>
      <c r="O824" s="1140"/>
      <c r="P824" s="1140"/>
      <c r="Q824" s="1141"/>
      <c r="R824" s="1131"/>
      <c r="S824" s="1131"/>
      <c r="T824" s="1119"/>
      <c r="U824" s="1139">
        <v>1</v>
      </c>
      <c r="V824" s="1140">
        <v>1875000</v>
      </c>
      <c r="W824" s="1141" t="s">
        <v>2218</v>
      </c>
      <c r="Y824" s="1429"/>
      <c r="Z824" s="1429"/>
    </row>
    <row r="825" spans="1:26" s="54" customFormat="1" ht="21">
      <c r="A825" s="1137">
        <v>630</v>
      </c>
      <c r="B825" s="1119" t="s">
        <v>2325</v>
      </c>
      <c r="C825" s="1379" t="s">
        <v>2138</v>
      </c>
      <c r="D825" s="1141" t="s">
        <v>2326</v>
      </c>
      <c r="E825" s="1138" t="s">
        <v>1969</v>
      </c>
      <c r="F825" s="1119" t="s">
        <v>12</v>
      </c>
      <c r="G825" s="1138" t="s">
        <v>1711</v>
      </c>
      <c r="H825" s="1138" t="s">
        <v>1817</v>
      </c>
      <c r="I825" s="1139">
        <v>2017</v>
      </c>
      <c r="J825" s="1247"/>
      <c r="K825" s="1138" t="s">
        <v>212</v>
      </c>
      <c r="L825" s="1252" t="s">
        <v>13</v>
      </c>
      <c r="M825" s="1139">
        <v>1</v>
      </c>
      <c r="N825" s="1140">
        <v>1875000</v>
      </c>
      <c r="O825" s="1140"/>
      <c r="P825" s="1140"/>
      <c r="Q825" s="1141"/>
      <c r="R825" s="1131"/>
      <c r="S825" s="1131"/>
      <c r="T825" s="1119"/>
      <c r="U825" s="1139">
        <v>1</v>
      </c>
      <c r="V825" s="1140">
        <v>1875000</v>
      </c>
      <c r="W825" s="1141"/>
      <c r="Y825" s="1429"/>
      <c r="Z825" s="1429"/>
    </row>
    <row r="826" spans="1:26" s="54" customFormat="1">
      <c r="A826" s="998"/>
      <c r="B826" s="1119"/>
      <c r="C826" s="1138"/>
      <c r="D826" s="1141"/>
      <c r="E826" s="1138"/>
      <c r="F826" s="1119"/>
      <c r="G826" s="1138"/>
      <c r="H826" s="1138"/>
      <c r="I826" s="1139"/>
      <c r="J826" s="1247"/>
      <c r="K826" s="1138"/>
      <c r="L826" s="1252"/>
      <c r="M826" s="1119"/>
      <c r="N826" s="1131"/>
      <c r="O826" s="1131"/>
      <c r="P826" s="1131"/>
      <c r="Q826" s="1141"/>
      <c r="R826" s="1131"/>
      <c r="S826" s="1131"/>
      <c r="T826" s="1119"/>
      <c r="U826" s="1119"/>
      <c r="V826" s="1131"/>
      <c r="W826" s="1141"/>
      <c r="Y826" s="1429"/>
      <c r="Z826" s="1429"/>
    </row>
    <row r="827" spans="1:26" s="54" customFormat="1" ht="21">
      <c r="A827" s="1137">
        <v>631</v>
      </c>
      <c r="B827" s="1119" t="s">
        <v>2325</v>
      </c>
      <c r="C827" s="1138" t="s">
        <v>2152</v>
      </c>
      <c r="D827" s="1141" t="s">
        <v>2326</v>
      </c>
      <c r="E827" s="1138" t="s">
        <v>1970</v>
      </c>
      <c r="F827" s="1119" t="s">
        <v>12</v>
      </c>
      <c r="G827" s="1138" t="s">
        <v>1971</v>
      </c>
      <c r="H827" s="1138" t="s">
        <v>1817</v>
      </c>
      <c r="I827" s="1139">
        <v>2017</v>
      </c>
      <c r="J827" s="1247"/>
      <c r="K827" s="1138" t="s">
        <v>212</v>
      </c>
      <c r="L827" s="1252" t="s">
        <v>13</v>
      </c>
      <c r="M827" s="1139">
        <v>1</v>
      </c>
      <c r="N827" s="1140">
        <v>5300000</v>
      </c>
      <c r="O827" s="1140"/>
      <c r="P827" s="1140"/>
      <c r="Q827" s="1141"/>
      <c r="R827" s="1131"/>
      <c r="S827" s="1131"/>
      <c r="T827" s="1119"/>
      <c r="U827" s="1139">
        <v>1</v>
      </c>
      <c r="V827" s="1140">
        <v>5300000</v>
      </c>
      <c r="W827" s="1141" t="s">
        <v>2218</v>
      </c>
    </row>
    <row r="828" spans="1:26" s="54" customFormat="1">
      <c r="A828" s="998"/>
      <c r="B828" s="1119"/>
      <c r="C828" s="1138"/>
      <c r="D828" s="1141"/>
      <c r="E828" s="1138"/>
      <c r="F828" s="1119"/>
      <c r="G828" s="1138"/>
      <c r="H828" s="1138"/>
      <c r="I828" s="1139"/>
      <c r="J828" s="1247"/>
      <c r="K828" s="1138"/>
      <c r="L828" s="1252"/>
      <c r="M828" s="1119"/>
      <c r="N828" s="1131"/>
      <c r="O828" s="1131"/>
      <c r="P828" s="1131"/>
      <c r="Q828" s="1141"/>
      <c r="R828" s="1131"/>
      <c r="S828" s="1131"/>
      <c r="T828" s="1119"/>
      <c r="U828" s="1119"/>
      <c r="V828" s="1131"/>
      <c r="W828" s="1141"/>
      <c r="Y828" s="1429"/>
      <c r="Z828" s="1429"/>
    </row>
    <row r="829" spans="1:26" s="54" customFormat="1">
      <c r="A829" s="1137">
        <v>632</v>
      </c>
      <c r="B829" s="1119" t="s">
        <v>2328</v>
      </c>
      <c r="C829" s="1379" t="s">
        <v>2147</v>
      </c>
      <c r="D829" s="1141" t="s">
        <v>301</v>
      </c>
      <c r="E829" s="1138" t="s">
        <v>1961</v>
      </c>
      <c r="F829" s="1119" t="s">
        <v>12</v>
      </c>
      <c r="G829" s="1138" t="s">
        <v>1903</v>
      </c>
      <c r="H829" s="1138" t="s">
        <v>596</v>
      </c>
      <c r="I829" s="1139">
        <v>2004</v>
      </c>
      <c r="J829" s="1247"/>
      <c r="K829" s="1138" t="s">
        <v>212</v>
      </c>
      <c r="L829" s="1252" t="s">
        <v>13</v>
      </c>
      <c r="M829" s="1139">
        <v>1</v>
      </c>
      <c r="N829" s="1140">
        <v>220000</v>
      </c>
      <c r="O829" s="1140"/>
      <c r="P829" s="1140"/>
      <c r="Q829" s="1131"/>
      <c r="R829" s="1131"/>
      <c r="S829" s="1131"/>
      <c r="T829" s="1119"/>
      <c r="U829" s="1139">
        <v>1</v>
      </c>
      <c r="V829" s="1140">
        <v>220000</v>
      </c>
      <c r="W829" s="1131"/>
      <c r="Y829" s="1429"/>
      <c r="Z829" s="1429"/>
    </row>
    <row r="830" spans="1:26" s="54" customFormat="1">
      <c r="A830" s="1137">
        <v>633</v>
      </c>
      <c r="B830" s="1119" t="s">
        <v>2328</v>
      </c>
      <c r="C830" s="1379" t="s">
        <v>2138</v>
      </c>
      <c r="D830" s="1141" t="s">
        <v>301</v>
      </c>
      <c r="E830" s="1138" t="s">
        <v>1961</v>
      </c>
      <c r="F830" s="1119" t="s">
        <v>12</v>
      </c>
      <c r="G830" s="1138" t="s">
        <v>1903</v>
      </c>
      <c r="H830" s="1138" t="s">
        <v>596</v>
      </c>
      <c r="I830" s="1139">
        <v>2004</v>
      </c>
      <c r="J830" s="1247"/>
      <c r="K830" s="1138" t="s">
        <v>212</v>
      </c>
      <c r="L830" s="1252" t="s">
        <v>13</v>
      </c>
      <c r="M830" s="1139">
        <v>1</v>
      </c>
      <c r="N830" s="1140">
        <v>220000</v>
      </c>
      <c r="O830" s="1140"/>
      <c r="P830" s="1140"/>
      <c r="Q830" s="1131"/>
      <c r="R830" s="1131"/>
      <c r="S830" s="1131"/>
      <c r="T830" s="1119"/>
      <c r="U830" s="1139">
        <v>1</v>
      </c>
      <c r="V830" s="1140">
        <v>220000</v>
      </c>
      <c r="W830" s="1131"/>
      <c r="Y830" s="1429"/>
      <c r="Z830" s="1429"/>
    </row>
    <row r="831" spans="1:26" s="54" customFormat="1">
      <c r="A831" s="1137">
        <v>634</v>
      </c>
      <c r="B831" s="1119" t="s">
        <v>2328</v>
      </c>
      <c r="C831" s="1379" t="s">
        <v>2140</v>
      </c>
      <c r="D831" s="1141" t="s">
        <v>301</v>
      </c>
      <c r="E831" s="1138" t="s">
        <v>1961</v>
      </c>
      <c r="F831" s="1119" t="s">
        <v>12</v>
      </c>
      <c r="G831" s="1138" t="s">
        <v>1903</v>
      </c>
      <c r="H831" s="1138" t="s">
        <v>596</v>
      </c>
      <c r="I831" s="1139">
        <v>2004</v>
      </c>
      <c r="J831" s="1247"/>
      <c r="K831" s="1138" t="s">
        <v>212</v>
      </c>
      <c r="L831" s="1252" t="s">
        <v>13</v>
      </c>
      <c r="M831" s="1139">
        <v>1</v>
      </c>
      <c r="N831" s="1140">
        <v>220000</v>
      </c>
      <c r="O831" s="1140"/>
      <c r="P831" s="1140"/>
      <c r="Q831" s="1131"/>
      <c r="R831" s="1131"/>
      <c r="S831" s="1131"/>
      <c r="T831" s="1119"/>
      <c r="U831" s="1139">
        <v>1</v>
      </c>
      <c r="V831" s="1140">
        <v>220000</v>
      </c>
      <c r="W831" s="1131"/>
    </row>
    <row r="832" spans="1:26" s="54" customFormat="1">
      <c r="A832" s="1137">
        <v>635</v>
      </c>
      <c r="B832" s="1119" t="s">
        <v>2328</v>
      </c>
      <c r="C832" s="1379" t="s">
        <v>2152</v>
      </c>
      <c r="D832" s="1141" t="s">
        <v>301</v>
      </c>
      <c r="E832" s="1138" t="s">
        <v>1961</v>
      </c>
      <c r="F832" s="1119" t="s">
        <v>12</v>
      </c>
      <c r="G832" s="1138" t="s">
        <v>1903</v>
      </c>
      <c r="H832" s="1138" t="s">
        <v>596</v>
      </c>
      <c r="I832" s="1139">
        <v>2004</v>
      </c>
      <c r="J832" s="1247"/>
      <c r="K832" s="1138" t="s">
        <v>212</v>
      </c>
      <c r="L832" s="1252" t="s">
        <v>13</v>
      </c>
      <c r="M832" s="1139">
        <v>1</v>
      </c>
      <c r="N832" s="1140">
        <v>220000</v>
      </c>
      <c r="O832" s="1140"/>
      <c r="P832" s="1140"/>
      <c r="Q832" s="1131"/>
      <c r="R832" s="1131"/>
      <c r="S832" s="1131"/>
      <c r="T832" s="1119"/>
      <c r="U832" s="1139">
        <v>1</v>
      </c>
      <c r="V832" s="1140">
        <v>220000</v>
      </c>
      <c r="W832" s="1131"/>
      <c r="Y832" s="1429"/>
      <c r="Z832" s="1429"/>
    </row>
    <row r="833" spans="1:26" s="54" customFormat="1">
      <c r="A833" s="1137">
        <v>636</v>
      </c>
      <c r="B833" s="1119" t="s">
        <v>2328</v>
      </c>
      <c r="C833" s="1379" t="s">
        <v>2169</v>
      </c>
      <c r="D833" s="1141" t="s">
        <v>301</v>
      </c>
      <c r="E833" s="1138" t="s">
        <v>1961</v>
      </c>
      <c r="F833" s="1119" t="s">
        <v>12</v>
      </c>
      <c r="G833" s="1138" t="s">
        <v>1903</v>
      </c>
      <c r="H833" s="1138" t="s">
        <v>596</v>
      </c>
      <c r="I833" s="1139">
        <v>2004</v>
      </c>
      <c r="J833" s="1247"/>
      <c r="K833" s="1138" t="s">
        <v>212</v>
      </c>
      <c r="L833" s="1252" t="s">
        <v>13</v>
      </c>
      <c r="M833" s="1139">
        <v>1</v>
      </c>
      <c r="N833" s="1140">
        <v>220000</v>
      </c>
      <c r="O833" s="1140"/>
      <c r="P833" s="1140"/>
      <c r="Q833" s="1131"/>
      <c r="R833" s="1131"/>
      <c r="S833" s="1131"/>
      <c r="T833" s="1119"/>
      <c r="U833" s="1139">
        <v>1</v>
      </c>
      <c r="V833" s="1140">
        <v>220000</v>
      </c>
      <c r="W833" s="1131"/>
      <c r="Y833" s="1429"/>
      <c r="Z833" s="1429"/>
    </row>
    <row r="834" spans="1:26" s="54" customFormat="1">
      <c r="A834" s="1137">
        <v>637</v>
      </c>
      <c r="B834" s="1119" t="s">
        <v>2328</v>
      </c>
      <c r="C834" s="1379" t="s">
        <v>2212</v>
      </c>
      <c r="D834" s="1141" t="s">
        <v>301</v>
      </c>
      <c r="E834" s="1138" t="s">
        <v>1961</v>
      </c>
      <c r="F834" s="1119" t="s">
        <v>12</v>
      </c>
      <c r="G834" s="1138" t="s">
        <v>1903</v>
      </c>
      <c r="H834" s="1138" t="s">
        <v>596</v>
      </c>
      <c r="I834" s="1139">
        <v>2004</v>
      </c>
      <c r="J834" s="1247"/>
      <c r="K834" s="1138" t="s">
        <v>212</v>
      </c>
      <c r="L834" s="1252" t="s">
        <v>13</v>
      </c>
      <c r="M834" s="1139">
        <v>1</v>
      </c>
      <c r="N834" s="1140">
        <v>220000</v>
      </c>
      <c r="O834" s="1140"/>
      <c r="P834" s="1140"/>
      <c r="Q834" s="1131"/>
      <c r="R834" s="1131"/>
      <c r="S834" s="1131"/>
      <c r="T834" s="1119"/>
      <c r="U834" s="1139">
        <v>1</v>
      </c>
      <c r="V834" s="1140">
        <v>220000</v>
      </c>
      <c r="W834" s="1131"/>
      <c r="Y834" s="1429"/>
      <c r="Z834" s="1429"/>
    </row>
    <row r="835" spans="1:26" s="54" customFormat="1">
      <c r="A835" s="1137">
        <v>638</v>
      </c>
      <c r="B835" s="1119" t="s">
        <v>2328</v>
      </c>
      <c r="C835" s="1379" t="s">
        <v>2213</v>
      </c>
      <c r="D835" s="1141" t="s">
        <v>301</v>
      </c>
      <c r="E835" s="1138" t="s">
        <v>1961</v>
      </c>
      <c r="F835" s="1119" t="s">
        <v>12</v>
      </c>
      <c r="G835" s="1138" t="s">
        <v>1903</v>
      </c>
      <c r="H835" s="1138" t="s">
        <v>596</v>
      </c>
      <c r="I835" s="1139">
        <v>2004</v>
      </c>
      <c r="J835" s="1247"/>
      <c r="K835" s="1138" t="s">
        <v>212</v>
      </c>
      <c r="L835" s="1252" t="s">
        <v>13</v>
      </c>
      <c r="M835" s="1139">
        <v>1</v>
      </c>
      <c r="N835" s="1140">
        <v>220000</v>
      </c>
      <c r="O835" s="1140"/>
      <c r="P835" s="1140"/>
      <c r="Q835" s="1131"/>
      <c r="R835" s="1131"/>
      <c r="S835" s="1131"/>
      <c r="T835" s="1119"/>
      <c r="U835" s="1139">
        <v>1</v>
      </c>
      <c r="V835" s="1140">
        <v>220000</v>
      </c>
      <c r="W835" s="1131"/>
    </row>
    <row r="836" spans="1:26" s="54" customFormat="1">
      <c r="A836" s="1137">
        <v>639</v>
      </c>
      <c r="B836" s="1119" t="s">
        <v>2328</v>
      </c>
      <c r="C836" s="1379" t="s">
        <v>2214</v>
      </c>
      <c r="D836" s="1141" t="s">
        <v>301</v>
      </c>
      <c r="E836" s="1138" t="s">
        <v>1961</v>
      </c>
      <c r="F836" s="1119" t="s">
        <v>12</v>
      </c>
      <c r="G836" s="1138" t="s">
        <v>1903</v>
      </c>
      <c r="H836" s="1138" t="s">
        <v>596</v>
      </c>
      <c r="I836" s="1139">
        <v>2004</v>
      </c>
      <c r="J836" s="1247"/>
      <c r="K836" s="1138" t="s">
        <v>212</v>
      </c>
      <c r="L836" s="1252" t="s">
        <v>13</v>
      </c>
      <c r="M836" s="1139">
        <v>1</v>
      </c>
      <c r="N836" s="1140">
        <v>220000</v>
      </c>
      <c r="O836" s="1140"/>
      <c r="P836" s="1140"/>
      <c r="Q836" s="1131"/>
      <c r="R836" s="1131"/>
      <c r="S836" s="1131"/>
      <c r="T836" s="1119"/>
      <c r="U836" s="1139">
        <v>1</v>
      </c>
      <c r="V836" s="1140">
        <v>220000</v>
      </c>
      <c r="W836" s="1131"/>
      <c r="Y836" s="1429"/>
      <c r="Z836" s="1429"/>
    </row>
    <row r="837" spans="1:26" s="54" customFormat="1">
      <c r="A837" s="1137">
        <v>640</v>
      </c>
      <c r="B837" s="1119" t="s">
        <v>2328</v>
      </c>
      <c r="C837" s="1379" t="s">
        <v>2211</v>
      </c>
      <c r="D837" s="1141" t="s">
        <v>301</v>
      </c>
      <c r="E837" s="1138" t="s">
        <v>1961</v>
      </c>
      <c r="F837" s="1119" t="s">
        <v>12</v>
      </c>
      <c r="G837" s="1138" t="s">
        <v>1903</v>
      </c>
      <c r="H837" s="1138" t="s">
        <v>596</v>
      </c>
      <c r="I837" s="1139">
        <v>2004</v>
      </c>
      <c r="J837" s="1247"/>
      <c r="K837" s="1138" t="s">
        <v>212</v>
      </c>
      <c r="L837" s="1252" t="s">
        <v>13</v>
      </c>
      <c r="M837" s="1139">
        <v>1</v>
      </c>
      <c r="N837" s="1140">
        <v>220000</v>
      </c>
      <c r="O837" s="1140"/>
      <c r="P837" s="1140"/>
      <c r="Q837" s="1131"/>
      <c r="R837" s="1131"/>
      <c r="S837" s="1131"/>
      <c r="T837" s="1119"/>
      <c r="U837" s="1139">
        <v>1</v>
      </c>
      <c r="V837" s="1140">
        <v>220000</v>
      </c>
      <c r="W837" s="1131"/>
      <c r="Y837" s="1429"/>
      <c r="Z837" s="1429"/>
    </row>
    <row r="838" spans="1:26" s="54" customFormat="1">
      <c r="A838" s="1137">
        <v>641</v>
      </c>
      <c r="B838" s="1119" t="s">
        <v>2328</v>
      </c>
      <c r="C838" s="1379" t="s">
        <v>2321</v>
      </c>
      <c r="D838" s="1141" t="s">
        <v>301</v>
      </c>
      <c r="E838" s="1138" t="s">
        <v>1961</v>
      </c>
      <c r="F838" s="1119" t="s">
        <v>12</v>
      </c>
      <c r="G838" s="1138" t="s">
        <v>1903</v>
      </c>
      <c r="H838" s="1138" t="s">
        <v>596</v>
      </c>
      <c r="I838" s="1139">
        <v>2004</v>
      </c>
      <c r="J838" s="1247"/>
      <c r="K838" s="1138" t="s">
        <v>212</v>
      </c>
      <c r="L838" s="1252" t="s">
        <v>13</v>
      </c>
      <c r="M838" s="1139">
        <v>1</v>
      </c>
      <c r="N838" s="1140">
        <v>220000</v>
      </c>
      <c r="O838" s="1140"/>
      <c r="P838" s="1140"/>
      <c r="Q838" s="1131"/>
      <c r="R838" s="1131"/>
      <c r="S838" s="1131"/>
      <c r="T838" s="1119"/>
      <c r="U838" s="1139">
        <v>1</v>
      </c>
      <c r="V838" s="1140">
        <v>220000</v>
      </c>
      <c r="W838" s="1131"/>
      <c r="Y838" s="1429"/>
      <c r="Z838" s="1429"/>
    </row>
    <row r="839" spans="1:26" s="54" customFormat="1">
      <c r="A839" s="1137">
        <v>642</v>
      </c>
      <c r="B839" s="1119" t="s">
        <v>2328</v>
      </c>
      <c r="C839" s="1379" t="s">
        <v>2369</v>
      </c>
      <c r="D839" s="1141" t="s">
        <v>301</v>
      </c>
      <c r="E839" s="1138" t="s">
        <v>1961</v>
      </c>
      <c r="F839" s="1119" t="s">
        <v>12</v>
      </c>
      <c r="G839" s="1138" t="s">
        <v>1903</v>
      </c>
      <c r="H839" s="1138" t="s">
        <v>596</v>
      </c>
      <c r="I839" s="1139">
        <v>2004</v>
      </c>
      <c r="J839" s="1247"/>
      <c r="K839" s="1138" t="s">
        <v>212</v>
      </c>
      <c r="L839" s="1252" t="s">
        <v>13</v>
      </c>
      <c r="M839" s="1139">
        <v>1</v>
      </c>
      <c r="N839" s="1140">
        <v>220000</v>
      </c>
      <c r="O839" s="1140"/>
      <c r="P839" s="1140"/>
      <c r="Q839" s="1131"/>
      <c r="R839" s="1131"/>
      <c r="S839" s="1131"/>
      <c r="T839" s="1119"/>
      <c r="U839" s="1139">
        <v>1</v>
      </c>
      <c r="V839" s="1140">
        <v>220000</v>
      </c>
      <c r="W839" s="1131"/>
    </row>
    <row r="840" spans="1:26" s="54" customFormat="1">
      <c r="A840" s="998"/>
      <c r="B840" s="1119"/>
      <c r="C840" s="1138"/>
      <c r="D840" s="1141"/>
      <c r="E840" s="1138"/>
      <c r="F840" s="1119"/>
      <c r="G840" s="1138"/>
      <c r="H840" s="1138"/>
      <c r="I840" s="1139"/>
      <c r="J840" s="1247"/>
      <c r="K840" s="1138"/>
      <c r="L840" s="1252"/>
      <c r="M840" s="1119"/>
      <c r="N840" s="1131"/>
      <c r="O840" s="1131"/>
      <c r="P840" s="1131"/>
      <c r="Q840" s="1131"/>
      <c r="R840" s="1131"/>
      <c r="S840" s="1131"/>
      <c r="T840" s="1119"/>
      <c r="U840" s="1119"/>
      <c r="V840" s="1131"/>
      <c r="W840" s="1131"/>
      <c r="Y840" s="1429"/>
      <c r="Z840" s="1429"/>
    </row>
    <row r="841" spans="1:26" s="54" customFormat="1">
      <c r="A841" s="1137">
        <v>643</v>
      </c>
      <c r="B841" s="1119" t="s">
        <v>2328</v>
      </c>
      <c r="C841" s="1379" t="s">
        <v>2147</v>
      </c>
      <c r="D841" s="1141" t="s">
        <v>301</v>
      </c>
      <c r="E841" s="1138" t="s">
        <v>1961</v>
      </c>
      <c r="F841" s="1119" t="s">
        <v>12</v>
      </c>
      <c r="G841" s="1138" t="s">
        <v>1903</v>
      </c>
      <c r="H841" s="1138" t="s">
        <v>1817</v>
      </c>
      <c r="I841" s="1139">
        <v>2006</v>
      </c>
      <c r="J841" s="1247"/>
      <c r="K841" s="1138" t="s">
        <v>212</v>
      </c>
      <c r="L841" s="1252" t="s">
        <v>13</v>
      </c>
      <c r="M841" s="1139">
        <v>1</v>
      </c>
      <c r="N841" s="1140">
        <v>365000</v>
      </c>
      <c r="O841" s="1140"/>
      <c r="P841" s="1140"/>
      <c r="Q841" s="1131"/>
      <c r="R841" s="1131"/>
      <c r="S841" s="1131"/>
      <c r="T841" s="1119"/>
      <c r="U841" s="1139">
        <v>1</v>
      </c>
      <c r="V841" s="1140">
        <v>365000</v>
      </c>
      <c r="W841" s="1131"/>
      <c r="Y841" s="1429"/>
      <c r="Z841" s="1429"/>
    </row>
    <row r="842" spans="1:26" s="54" customFormat="1">
      <c r="A842" s="1137">
        <v>644</v>
      </c>
      <c r="B842" s="1119" t="s">
        <v>2328</v>
      </c>
      <c r="C842" s="1379" t="s">
        <v>2138</v>
      </c>
      <c r="D842" s="1141" t="s">
        <v>301</v>
      </c>
      <c r="E842" s="1138" t="s">
        <v>1961</v>
      </c>
      <c r="F842" s="1119" t="s">
        <v>12</v>
      </c>
      <c r="G842" s="1138" t="s">
        <v>1903</v>
      </c>
      <c r="H842" s="1138" t="s">
        <v>1817</v>
      </c>
      <c r="I842" s="1139">
        <v>2006</v>
      </c>
      <c r="J842" s="1247"/>
      <c r="K842" s="1138" t="s">
        <v>212</v>
      </c>
      <c r="L842" s="1252" t="s">
        <v>13</v>
      </c>
      <c r="M842" s="1139">
        <v>1</v>
      </c>
      <c r="N842" s="1140">
        <v>365000</v>
      </c>
      <c r="O842" s="1140"/>
      <c r="P842" s="1140"/>
      <c r="Q842" s="1131"/>
      <c r="R842" s="1131"/>
      <c r="S842" s="1131"/>
      <c r="T842" s="1119"/>
      <c r="U842" s="1139">
        <v>1</v>
      </c>
      <c r="V842" s="1140">
        <v>365000</v>
      </c>
      <c r="W842" s="1131"/>
      <c r="Y842" s="1429"/>
      <c r="Z842" s="1429"/>
    </row>
    <row r="843" spans="1:26" s="54" customFormat="1">
      <c r="A843" s="1137">
        <v>645</v>
      </c>
      <c r="B843" s="1119" t="s">
        <v>2328</v>
      </c>
      <c r="C843" s="1379" t="s">
        <v>2140</v>
      </c>
      <c r="D843" s="1141" t="s">
        <v>301</v>
      </c>
      <c r="E843" s="1138" t="s">
        <v>1961</v>
      </c>
      <c r="F843" s="1119" t="s">
        <v>12</v>
      </c>
      <c r="G843" s="1138" t="s">
        <v>1903</v>
      </c>
      <c r="H843" s="1138" t="s">
        <v>1817</v>
      </c>
      <c r="I843" s="1139">
        <v>2006</v>
      </c>
      <c r="J843" s="1247"/>
      <c r="K843" s="1138" t="s">
        <v>212</v>
      </c>
      <c r="L843" s="1252" t="s">
        <v>13</v>
      </c>
      <c r="M843" s="1139">
        <v>1</v>
      </c>
      <c r="N843" s="1140">
        <v>365000</v>
      </c>
      <c r="O843" s="1140"/>
      <c r="P843" s="1140"/>
      <c r="Q843" s="1131"/>
      <c r="R843" s="1131"/>
      <c r="S843" s="1131"/>
      <c r="T843" s="1119"/>
      <c r="U843" s="1139">
        <v>1</v>
      </c>
      <c r="V843" s="1140">
        <v>365000</v>
      </c>
      <c r="W843" s="1131"/>
    </row>
    <row r="844" spans="1:26" s="54" customFormat="1">
      <c r="A844" s="1137">
        <v>646</v>
      </c>
      <c r="B844" s="1119" t="s">
        <v>2328</v>
      </c>
      <c r="C844" s="1379" t="s">
        <v>2152</v>
      </c>
      <c r="D844" s="1141" t="s">
        <v>301</v>
      </c>
      <c r="E844" s="1138" t="s">
        <v>1961</v>
      </c>
      <c r="F844" s="1119" t="s">
        <v>12</v>
      </c>
      <c r="G844" s="1138" t="s">
        <v>1903</v>
      </c>
      <c r="H844" s="1138" t="s">
        <v>1817</v>
      </c>
      <c r="I844" s="1139">
        <v>2006</v>
      </c>
      <c r="J844" s="1247"/>
      <c r="K844" s="1138" t="s">
        <v>212</v>
      </c>
      <c r="L844" s="1252" t="s">
        <v>13</v>
      </c>
      <c r="M844" s="1139">
        <v>1</v>
      </c>
      <c r="N844" s="1140">
        <v>365000</v>
      </c>
      <c r="O844" s="1140"/>
      <c r="P844" s="1140"/>
      <c r="Q844" s="1131"/>
      <c r="R844" s="1131"/>
      <c r="S844" s="1131"/>
      <c r="T844" s="1119"/>
      <c r="U844" s="1139">
        <v>1</v>
      </c>
      <c r="V844" s="1140">
        <v>365000</v>
      </c>
      <c r="W844" s="1131"/>
      <c r="Y844" s="1429"/>
      <c r="Z844" s="1429"/>
    </row>
    <row r="845" spans="1:26" s="54" customFormat="1">
      <c r="A845" s="1137">
        <v>647</v>
      </c>
      <c r="B845" s="1119" t="s">
        <v>2328</v>
      </c>
      <c r="C845" s="1379" t="s">
        <v>2169</v>
      </c>
      <c r="D845" s="1141" t="s">
        <v>301</v>
      </c>
      <c r="E845" s="1138" t="s">
        <v>1961</v>
      </c>
      <c r="F845" s="1119" t="s">
        <v>12</v>
      </c>
      <c r="G845" s="1138" t="s">
        <v>1903</v>
      </c>
      <c r="H845" s="1138" t="s">
        <v>1817</v>
      </c>
      <c r="I845" s="1139">
        <v>2006</v>
      </c>
      <c r="J845" s="1247"/>
      <c r="K845" s="1138" t="s">
        <v>212</v>
      </c>
      <c r="L845" s="1252" t="s">
        <v>13</v>
      </c>
      <c r="M845" s="1139">
        <v>1</v>
      </c>
      <c r="N845" s="1140">
        <v>365000</v>
      </c>
      <c r="O845" s="1140"/>
      <c r="P845" s="1140"/>
      <c r="Q845" s="1131"/>
      <c r="R845" s="1131"/>
      <c r="S845" s="1131"/>
      <c r="T845" s="1119"/>
      <c r="U845" s="1139">
        <v>1</v>
      </c>
      <c r="V845" s="1140">
        <v>365000</v>
      </c>
      <c r="W845" s="1131"/>
      <c r="Y845" s="1429"/>
      <c r="Z845" s="1429"/>
    </row>
    <row r="846" spans="1:26" s="54" customFormat="1">
      <c r="A846" s="1137">
        <v>648</v>
      </c>
      <c r="B846" s="1119" t="s">
        <v>2328</v>
      </c>
      <c r="C846" s="1379" t="s">
        <v>2212</v>
      </c>
      <c r="D846" s="1141" t="s">
        <v>301</v>
      </c>
      <c r="E846" s="1138" t="s">
        <v>1961</v>
      </c>
      <c r="F846" s="1119" t="s">
        <v>12</v>
      </c>
      <c r="G846" s="1138" t="s">
        <v>1903</v>
      </c>
      <c r="H846" s="1138" t="s">
        <v>1817</v>
      </c>
      <c r="I846" s="1139">
        <v>2006</v>
      </c>
      <c r="J846" s="1247"/>
      <c r="K846" s="1138" t="s">
        <v>212</v>
      </c>
      <c r="L846" s="1252" t="s">
        <v>13</v>
      </c>
      <c r="M846" s="1139">
        <v>1</v>
      </c>
      <c r="N846" s="1140">
        <v>365000</v>
      </c>
      <c r="O846" s="1140"/>
      <c r="P846" s="1140"/>
      <c r="Q846" s="1131"/>
      <c r="R846" s="1131"/>
      <c r="S846" s="1131"/>
      <c r="T846" s="1119"/>
      <c r="U846" s="1139">
        <v>1</v>
      </c>
      <c r="V846" s="1140">
        <v>365000</v>
      </c>
      <c r="W846" s="1131"/>
      <c r="Y846" s="1429"/>
      <c r="Z846" s="1429"/>
    </row>
    <row r="847" spans="1:26" s="54" customFormat="1">
      <c r="A847" s="1137">
        <v>649</v>
      </c>
      <c r="B847" s="1119" t="s">
        <v>2328</v>
      </c>
      <c r="C847" s="1379" t="s">
        <v>2213</v>
      </c>
      <c r="D847" s="1141" t="s">
        <v>301</v>
      </c>
      <c r="E847" s="1138" t="s">
        <v>1961</v>
      </c>
      <c r="F847" s="1119" t="s">
        <v>12</v>
      </c>
      <c r="G847" s="1138" t="s">
        <v>1903</v>
      </c>
      <c r="H847" s="1138" t="s">
        <v>1817</v>
      </c>
      <c r="I847" s="1139">
        <v>2006</v>
      </c>
      <c r="J847" s="1247"/>
      <c r="K847" s="1138" t="s">
        <v>212</v>
      </c>
      <c r="L847" s="1252" t="s">
        <v>13</v>
      </c>
      <c r="M847" s="1139">
        <v>1</v>
      </c>
      <c r="N847" s="1140">
        <v>365000</v>
      </c>
      <c r="O847" s="1140"/>
      <c r="P847" s="1140"/>
      <c r="Q847" s="1131"/>
      <c r="R847" s="1131"/>
      <c r="S847" s="1131"/>
      <c r="T847" s="1119"/>
      <c r="U847" s="1139">
        <v>1</v>
      </c>
      <c r="V847" s="1140">
        <v>365000</v>
      </c>
      <c r="W847" s="1131"/>
    </row>
    <row r="848" spans="1:26" s="54" customFormat="1">
      <c r="A848" s="1137">
        <v>650</v>
      </c>
      <c r="B848" s="1119" t="s">
        <v>2328</v>
      </c>
      <c r="C848" s="1379" t="s">
        <v>2214</v>
      </c>
      <c r="D848" s="1141" t="s">
        <v>301</v>
      </c>
      <c r="E848" s="1138" t="s">
        <v>1961</v>
      </c>
      <c r="F848" s="1119" t="s">
        <v>12</v>
      </c>
      <c r="G848" s="1138" t="s">
        <v>1903</v>
      </c>
      <c r="H848" s="1138" t="s">
        <v>1817</v>
      </c>
      <c r="I848" s="1139">
        <v>2006</v>
      </c>
      <c r="J848" s="1247"/>
      <c r="K848" s="1138" t="s">
        <v>212</v>
      </c>
      <c r="L848" s="1252" t="s">
        <v>13</v>
      </c>
      <c r="M848" s="1139">
        <v>1</v>
      </c>
      <c r="N848" s="1140">
        <v>365000</v>
      </c>
      <c r="O848" s="1140"/>
      <c r="P848" s="1140"/>
      <c r="Q848" s="1131"/>
      <c r="R848" s="1131"/>
      <c r="S848" s="1131"/>
      <c r="T848" s="1119"/>
      <c r="U848" s="1139">
        <v>1</v>
      </c>
      <c r="V848" s="1140">
        <v>365000</v>
      </c>
      <c r="W848" s="1131"/>
      <c r="Y848" s="1429"/>
      <c r="Z848" s="1429"/>
    </row>
    <row r="849" spans="1:26" s="54" customFormat="1">
      <c r="A849" s="1137">
        <v>651</v>
      </c>
      <c r="B849" s="1119" t="s">
        <v>2328</v>
      </c>
      <c r="C849" s="1379" t="s">
        <v>2211</v>
      </c>
      <c r="D849" s="1141" t="s">
        <v>301</v>
      </c>
      <c r="E849" s="1138" t="s">
        <v>1961</v>
      </c>
      <c r="F849" s="1119" t="s">
        <v>12</v>
      </c>
      <c r="G849" s="1138" t="s">
        <v>1903</v>
      </c>
      <c r="H849" s="1138" t="s">
        <v>1817</v>
      </c>
      <c r="I849" s="1139">
        <v>2006</v>
      </c>
      <c r="J849" s="1247"/>
      <c r="K849" s="1138" t="s">
        <v>212</v>
      </c>
      <c r="L849" s="1252" t="s">
        <v>13</v>
      </c>
      <c r="M849" s="1139">
        <v>1</v>
      </c>
      <c r="N849" s="1140">
        <v>365000</v>
      </c>
      <c r="O849" s="1140"/>
      <c r="P849" s="1140"/>
      <c r="Q849" s="1131"/>
      <c r="R849" s="1131"/>
      <c r="S849" s="1131"/>
      <c r="T849" s="1119"/>
      <c r="U849" s="1139">
        <v>1</v>
      </c>
      <c r="V849" s="1140">
        <v>365000</v>
      </c>
      <c r="W849" s="1131"/>
      <c r="Y849" s="1429"/>
      <c r="Z849" s="1429"/>
    </row>
    <row r="850" spans="1:26" s="54" customFormat="1">
      <c r="A850" s="1137">
        <v>652</v>
      </c>
      <c r="B850" s="1119" t="s">
        <v>2328</v>
      </c>
      <c r="C850" s="1379" t="s">
        <v>2321</v>
      </c>
      <c r="D850" s="1141" t="s">
        <v>301</v>
      </c>
      <c r="E850" s="1138" t="s">
        <v>1961</v>
      </c>
      <c r="F850" s="1119" t="s">
        <v>12</v>
      </c>
      <c r="G850" s="1138" t="s">
        <v>1903</v>
      </c>
      <c r="H850" s="1138" t="s">
        <v>1817</v>
      </c>
      <c r="I850" s="1139">
        <v>2006</v>
      </c>
      <c r="J850" s="1247"/>
      <c r="K850" s="1138" t="s">
        <v>212</v>
      </c>
      <c r="L850" s="1252" t="s">
        <v>13</v>
      </c>
      <c r="M850" s="1139">
        <v>1</v>
      </c>
      <c r="N850" s="1140">
        <v>365000</v>
      </c>
      <c r="O850" s="1140"/>
      <c r="P850" s="1140"/>
      <c r="Q850" s="1131"/>
      <c r="R850" s="1131"/>
      <c r="S850" s="1131"/>
      <c r="T850" s="1119"/>
      <c r="U850" s="1139">
        <v>1</v>
      </c>
      <c r="V850" s="1140">
        <v>365000</v>
      </c>
      <c r="W850" s="1131"/>
      <c r="Y850" s="1429"/>
      <c r="Z850" s="1429"/>
    </row>
    <row r="851" spans="1:26" s="54" customFormat="1">
      <c r="A851" s="1137">
        <v>653</v>
      </c>
      <c r="B851" s="1119" t="s">
        <v>2328</v>
      </c>
      <c r="C851" s="1379" t="s">
        <v>2369</v>
      </c>
      <c r="D851" s="1141" t="s">
        <v>301</v>
      </c>
      <c r="E851" s="1138" t="s">
        <v>1961</v>
      </c>
      <c r="F851" s="1119" t="s">
        <v>12</v>
      </c>
      <c r="G851" s="1138" t="s">
        <v>1903</v>
      </c>
      <c r="H851" s="1138" t="s">
        <v>1817</v>
      </c>
      <c r="I851" s="1139">
        <v>2006</v>
      </c>
      <c r="J851" s="1247"/>
      <c r="K851" s="1138" t="s">
        <v>212</v>
      </c>
      <c r="L851" s="1252" t="s">
        <v>13</v>
      </c>
      <c r="M851" s="1139">
        <v>1</v>
      </c>
      <c r="N851" s="1140">
        <v>365000</v>
      </c>
      <c r="O851" s="1140"/>
      <c r="P851" s="1140"/>
      <c r="Q851" s="1131"/>
      <c r="R851" s="1131"/>
      <c r="S851" s="1131"/>
      <c r="T851" s="1119"/>
      <c r="U851" s="1139">
        <v>1</v>
      </c>
      <c r="V851" s="1140">
        <v>365000</v>
      </c>
      <c r="W851" s="1131"/>
    </row>
    <row r="852" spans="1:26" s="54" customFormat="1">
      <c r="A852" s="1137">
        <v>654</v>
      </c>
      <c r="B852" s="1119" t="s">
        <v>2328</v>
      </c>
      <c r="C852" s="1379" t="s">
        <v>2221</v>
      </c>
      <c r="D852" s="1141" t="s">
        <v>301</v>
      </c>
      <c r="E852" s="1138" t="s">
        <v>1961</v>
      </c>
      <c r="F852" s="1119" t="s">
        <v>12</v>
      </c>
      <c r="G852" s="1138" t="s">
        <v>1903</v>
      </c>
      <c r="H852" s="1138" t="s">
        <v>1817</v>
      </c>
      <c r="I852" s="1139">
        <v>2006</v>
      </c>
      <c r="J852" s="1247"/>
      <c r="K852" s="1138" t="s">
        <v>212</v>
      </c>
      <c r="L852" s="1252" t="s">
        <v>13</v>
      </c>
      <c r="M852" s="1139">
        <v>1</v>
      </c>
      <c r="N852" s="1140">
        <v>365000</v>
      </c>
      <c r="O852" s="1140"/>
      <c r="P852" s="1140"/>
      <c r="Q852" s="1131"/>
      <c r="R852" s="1131"/>
      <c r="S852" s="1131"/>
      <c r="T852" s="1119"/>
      <c r="U852" s="1139">
        <v>1</v>
      </c>
      <c r="V852" s="1140">
        <v>365000</v>
      </c>
      <c r="W852" s="1131"/>
      <c r="Y852" s="1429"/>
      <c r="Z852" s="1429"/>
    </row>
    <row r="853" spans="1:26" s="54" customFormat="1">
      <c r="A853" s="1137">
        <v>655</v>
      </c>
      <c r="B853" s="1119" t="s">
        <v>2328</v>
      </c>
      <c r="C853" s="1379" t="s">
        <v>2282</v>
      </c>
      <c r="D853" s="1141" t="s">
        <v>301</v>
      </c>
      <c r="E853" s="1138" t="s">
        <v>1961</v>
      </c>
      <c r="F853" s="1119" t="s">
        <v>12</v>
      </c>
      <c r="G853" s="1138" t="s">
        <v>1903</v>
      </c>
      <c r="H853" s="1138" t="s">
        <v>1817</v>
      </c>
      <c r="I853" s="1139">
        <v>2006</v>
      </c>
      <c r="J853" s="1247"/>
      <c r="K853" s="1138" t="s">
        <v>212</v>
      </c>
      <c r="L853" s="1252" t="s">
        <v>13</v>
      </c>
      <c r="M853" s="1139">
        <v>1</v>
      </c>
      <c r="N853" s="1140">
        <v>365000</v>
      </c>
      <c r="O853" s="1140"/>
      <c r="P853" s="1140"/>
      <c r="Q853" s="1131"/>
      <c r="R853" s="1131"/>
      <c r="S853" s="1131"/>
      <c r="T853" s="1119"/>
      <c r="U853" s="1139">
        <v>1</v>
      </c>
      <c r="V853" s="1140">
        <v>365000</v>
      </c>
      <c r="W853" s="1131"/>
      <c r="Y853" s="1429"/>
      <c r="Z853" s="1429"/>
    </row>
    <row r="854" spans="1:26" s="54" customFormat="1">
      <c r="A854" s="1137">
        <v>656</v>
      </c>
      <c r="B854" s="1119" t="s">
        <v>2328</v>
      </c>
      <c r="C854" s="1379" t="s">
        <v>2162</v>
      </c>
      <c r="D854" s="1141" t="s">
        <v>301</v>
      </c>
      <c r="E854" s="1138" t="s">
        <v>1961</v>
      </c>
      <c r="F854" s="1119" t="s">
        <v>12</v>
      </c>
      <c r="G854" s="1138" t="s">
        <v>1903</v>
      </c>
      <c r="H854" s="1138" t="s">
        <v>1817</v>
      </c>
      <c r="I854" s="1139">
        <v>2006</v>
      </c>
      <c r="J854" s="1247"/>
      <c r="K854" s="1138" t="s">
        <v>212</v>
      </c>
      <c r="L854" s="1252" t="s">
        <v>13</v>
      </c>
      <c r="M854" s="1139">
        <v>1</v>
      </c>
      <c r="N854" s="1140">
        <v>365000</v>
      </c>
      <c r="O854" s="1140"/>
      <c r="P854" s="1140"/>
      <c r="Q854" s="1131"/>
      <c r="R854" s="1131"/>
      <c r="S854" s="1131"/>
      <c r="T854" s="1119"/>
      <c r="U854" s="1139">
        <v>1</v>
      </c>
      <c r="V854" s="1140">
        <v>365000</v>
      </c>
      <c r="W854" s="1131"/>
      <c r="Y854" s="1429"/>
      <c r="Z854" s="1429"/>
    </row>
    <row r="855" spans="1:26" s="54" customFormat="1">
      <c r="A855" s="1137">
        <v>657</v>
      </c>
      <c r="B855" s="1119" t="s">
        <v>2328</v>
      </c>
      <c r="C855" s="1379" t="s">
        <v>2165</v>
      </c>
      <c r="D855" s="1141" t="s">
        <v>301</v>
      </c>
      <c r="E855" s="1138" t="s">
        <v>1961</v>
      </c>
      <c r="F855" s="1119" t="s">
        <v>12</v>
      </c>
      <c r="G855" s="1138" t="s">
        <v>1903</v>
      </c>
      <c r="H855" s="1138" t="s">
        <v>1817</v>
      </c>
      <c r="I855" s="1139">
        <v>2006</v>
      </c>
      <c r="J855" s="1247"/>
      <c r="K855" s="1138" t="s">
        <v>212</v>
      </c>
      <c r="L855" s="1252" t="s">
        <v>13</v>
      </c>
      <c r="M855" s="1139">
        <v>1</v>
      </c>
      <c r="N855" s="1140">
        <v>365000</v>
      </c>
      <c r="O855" s="1140"/>
      <c r="P855" s="1140"/>
      <c r="Q855" s="1131"/>
      <c r="R855" s="1131"/>
      <c r="S855" s="1131"/>
      <c r="T855" s="1119"/>
      <c r="U855" s="1139">
        <v>1</v>
      </c>
      <c r="V855" s="1140">
        <v>365000</v>
      </c>
      <c r="W855" s="1131"/>
    </row>
    <row r="856" spans="1:26" s="54" customFormat="1">
      <c r="A856" s="1137">
        <v>658</v>
      </c>
      <c r="B856" s="1119" t="s">
        <v>2328</v>
      </c>
      <c r="C856" s="1379" t="s">
        <v>2172</v>
      </c>
      <c r="D856" s="1141" t="s">
        <v>301</v>
      </c>
      <c r="E856" s="1138" t="s">
        <v>1961</v>
      </c>
      <c r="F856" s="1119" t="s">
        <v>12</v>
      </c>
      <c r="G856" s="1138" t="s">
        <v>1903</v>
      </c>
      <c r="H856" s="1138" t="s">
        <v>1817</v>
      </c>
      <c r="I856" s="1139">
        <v>2006</v>
      </c>
      <c r="J856" s="1247"/>
      <c r="K856" s="1138" t="s">
        <v>212</v>
      </c>
      <c r="L856" s="1252" t="s">
        <v>13</v>
      </c>
      <c r="M856" s="1139">
        <v>1</v>
      </c>
      <c r="N856" s="1140">
        <v>365000</v>
      </c>
      <c r="O856" s="1140"/>
      <c r="P856" s="1140"/>
      <c r="Q856" s="1131"/>
      <c r="R856" s="1131"/>
      <c r="S856" s="1131"/>
      <c r="T856" s="1119"/>
      <c r="U856" s="1139">
        <v>1</v>
      </c>
      <c r="V856" s="1140">
        <v>365000</v>
      </c>
      <c r="W856" s="1131"/>
      <c r="Y856" s="1429"/>
      <c r="Z856" s="1429"/>
    </row>
    <row r="857" spans="1:26" s="54" customFormat="1">
      <c r="A857" s="1137">
        <v>659</v>
      </c>
      <c r="B857" s="1119" t="s">
        <v>2328</v>
      </c>
      <c r="C857" s="1379" t="s">
        <v>2175</v>
      </c>
      <c r="D857" s="1141" t="s">
        <v>301</v>
      </c>
      <c r="E857" s="1138" t="s">
        <v>1961</v>
      </c>
      <c r="F857" s="1119" t="s">
        <v>12</v>
      </c>
      <c r="G857" s="1138" t="s">
        <v>1903</v>
      </c>
      <c r="H857" s="1138" t="s">
        <v>1817</v>
      </c>
      <c r="I857" s="1139">
        <v>2006</v>
      </c>
      <c r="J857" s="1247"/>
      <c r="K857" s="1138" t="s">
        <v>212</v>
      </c>
      <c r="L857" s="1252" t="s">
        <v>13</v>
      </c>
      <c r="M857" s="1139">
        <v>1</v>
      </c>
      <c r="N857" s="1140">
        <v>365000</v>
      </c>
      <c r="O857" s="1140"/>
      <c r="P857" s="1140"/>
      <c r="Q857" s="1131"/>
      <c r="R857" s="1131"/>
      <c r="S857" s="1131"/>
      <c r="T857" s="1119"/>
      <c r="U857" s="1139">
        <v>1</v>
      </c>
      <c r="V857" s="1140">
        <v>365000</v>
      </c>
      <c r="W857" s="1131"/>
      <c r="Y857" s="1429"/>
      <c r="Z857" s="1429"/>
    </row>
    <row r="858" spans="1:26" s="54" customFormat="1">
      <c r="A858" s="1137">
        <v>660</v>
      </c>
      <c r="B858" s="1119" t="s">
        <v>2328</v>
      </c>
      <c r="C858" s="1379" t="s">
        <v>2177</v>
      </c>
      <c r="D858" s="1141" t="s">
        <v>301</v>
      </c>
      <c r="E858" s="1138" t="s">
        <v>1961</v>
      </c>
      <c r="F858" s="1119" t="s">
        <v>12</v>
      </c>
      <c r="G858" s="1138" t="s">
        <v>1903</v>
      </c>
      <c r="H858" s="1138" t="s">
        <v>1817</v>
      </c>
      <c r="I858" s="1139">
        <v>2006</v>
      </c>
      <c r="J858" s="1247"/>
      <c r="K858" s="1138" t="s">
        <v>212</v>
      </c>
      <c r="L858" s="1252" t="s">
        <v>13</v>
      </c>
      <c r="M858" s="1139">
        <v>1</v>
      </c>
      <c r="N858" s="1140">
        <v>365000</v>
      </c>
      <c r="O858" s="1140"/>
      <c r="P858" s="1140"/>
      <c r="Q858" s="1131"/>
      <c r="R858" s="1131"/>
      <c r="S858" s="1131"/>
      <c r="T858" s="1119"/>
      <c r="U858" s="1139">
        <v>1</v>
      </c>
      <c r="V858" s="1140">
        <v>365000</v>
      </c>
      <c r="W858" s="1131"/>
      <c r="Y858" s="1429"/>
      <c r="Z858" s="1429"/>
    </row>
    <row r="859" spans="1:26" s="54" customFormat="1">
      <c r="A859" s="1137">
        <v>661</v>
      </c>
      <c r="B859" s="1119" t="s">
        <v>2328</v>
      </c>
      <c r="C859" s="1379" t="s">
        <v>2180</v>
      </c>
      <c r="D859" s="1141" t="s">
        <v>301</v>
      </c>
      <c r="E859" s="1138" t="s">
        <v>1961</v>
      </c>
      <c r="F859" s="1119" t="s">
        <v>12</v>
      </c>
      <c r="G859" s="1138" t="s">
        <v>1903</v>
      </c>
      <c r="H859" s="1138" t="s">
        <v>1817</v>
      </c>
      <c r="I859" s="1139">
        <v>2006</v>
      </c>
      <c r="J859" s="1247"/>
      <c r="K859" s="1138" t="s">
        <v>212</v>
      </c>
      <c r="L859" s="1252" t="s">
        <v>13</v>
      </c>
      <c r="M859" s="1139">
        <v>1</v>
      </c>
      <c r="N859" s="1140">
        <v>365000</v>
      </c>
      <c r="O859" s="1140"/>
      <c r="P859" s="1140"/>
      <c r="Q859" s="1131"/>
      <c r="R859" s="1131"/>
      <c r="S859" s="1131"/>
      <c r="T859" s="1119"/>
      <c r="U859" s="1139">
        <v>1</v>
      </c>
      <c r="V859" s="1140">
        <v>365000</v>
      </c>
      <c r="W859" s="1131"/>
    </row>
    <row r="860" spans="1:26" s="54" customFormat="1">
      <c r="A860" s="998"/>
      <c r="B860" s="1119"/>
      <c r="C860" s="1138"/>
      <c r="D860" s="1141"/>
      <c r="E860" s="1138"/>
      <c r="F860" s="1119"/>
      <c r="G860" s="1138"/>
      <c r="H860" s="1138"/>
      <c r="I860" s="1139"/>
      <c r="J860" s="1247"/>
      <c r="K860" s="1138"/>
      <c r="L860" s="1252"/>
      <c r="M860" s="1119"/>
      <c r="N860" s="1131"/>
      <c r="O860" s="1131"/>
      <c r="P860" s="1131"/>
      <c r="Q860" s="1131"/>
      <c r="R860" s="1131"/>
      <c r="S860" s="1131"/>
      <c r="T860" s="1119"/>
      <c r="U860" s="1119"/>
      <c r="V860" s="1131"/>
      <c r="W860" s="1131"/>
      <c r="Y860" s="1429"/>
      <c r="Z860" s="1429"/>
    </row>
    <row r="861" spans="1:26" s="54" customFormat="1">
      <c r="A861" s="1137">
        <v>662</v>
      </c>
      <c r="B861" s="1119" t="s">
        <v>2328</v>
      </c>
      <c r="C861" s="1138" t="s">
        <v>2182</v>
      </c>
      <c r="D861" s="1141" t="s">
        <v>301</v>
      </c>
      <c r="E861" s="1138" t="s">
        <v>1961</v>
      </c>
      <c r="F861" s="1119" t="s">
        <v>12</v>
      </c>
      <c r="G861" s="1138" t="s">
        <v>1903</v>
      </c>
      <c r="H861" s="1138" t="s">
        <v>1817</v>
      </c>
      <c r="I861" s="1139">
        <v>2006</v>
      </c>
      <c r="J861" s="1247"/>
      <c r="K861" s="1138" t="s">
        <v>212</v>
      </c>
      <c r="L861" s="1252" t="s">
        <v>1914</v>
      </c>
      <c r="M861" s="1139">
        <v>1</v>
      </c>
      <c r="N861" s="1140">
        <v>365000</v>
      </c>
      <c r="O861" s="1140"/>
      <c r="P861" s="1140"/>
      <c r="Q861" s="1141"/>
      <c r="R861" s="1131"/>
      <c r="S861" s="1131"/>
      <c r="T861" s="1119"/>
      <c r="U861" s="1139">
        <v>1</v>
      </c>
      <c r="V861" s="1140">
        <v>365000</v>
      </c>
      <c r="W861" s="1141" t="s">
        <v>2199</v>
      </c>
      <c r="Y861" s="1429"/>
      <c r="Z861" s="1429"/>
    </row>
    <row r="862" spans="1:26" s="54" customFormat="1">
      <c r="A862" s="998"/>
      <c r="B862" s="1119"/>
      <c r="C862" s="1138"/>
      <c r="D862" s="1141"/>
      <c r="E862" s="1138"/>
      <c r="F862" s="1119"/>
      <c r="G862" s="1138"/>
      <c r="H862" s="1138"/>
      <c r="I862" s="1139"/>
      <c r="J862" s="1247"/>
      <c r="K862" s="1138"/>
      <c r="L862" s="1252"/>
      <c r="M862" s="1139"/>
      <c r="N862" s="1140"/>
      <c r="O862" s="1140"/>
      <c r="P862" s="1140"/>
      <c r="Q862" s="1141"/>
      <c r="R862" s="1131"/>
      <c r="S862" s="1131"/>
      <c r="T862" s="1119"/>
      <c r="U862" s="1139"/>
      <c r="V862" s="1140"/>
      <c r="W862" s="1141"/>
      <c r="Y862" s="1429"/>
      <c r="Z862" s="1429"/>
    </row>
    <row r="863" spans="1:26" s="54" customFormat="1">
      <c r="A863" s="1137">
        <v>663</v>
      </c>
      <c r="B863" s="1119" t="s">
        <v>2328</v>
      </c>
      <c r="C863" s="1379" t="s">
        <v>2147</v>
      </c>
      <c r="D863" s="1141" t="s">
        <v>301</v>
      </c>
      <c r="E863" s="1138" t="s">
        <v>1961</v>
      </c>
      <c r="F863" s="1119" t="s">
        <v>12</v>
      </c>
      <c r="G863" s="1138" t="s">
        <v>1903</v>
      </c>
      <c r="H863" s="1138" t="s">
        <v>1817</v>
      </c>
      <c r="I863" s="1139">
        <v>2008</v>
      </c>
      <c r="J863" s="1247"/>
      <c r="K863" s="1138" t="s">
        <v>212</v>
      </c>
      <c r="L863" s="1252" t="s">
        <v>1914</v>
      </c>
      <c r="M863" s="1139">
        <v>1</v>
      </c>
      <c r="N863" s="1140">
        <v>459938</v>
      </c>
      <c r="O863" s="1140"/>
      <c r="P863" s="1140"/>
      <c r="Q863" s="1141"/>
      <c r="R863" s="1131"/>
      <c r="S863" s="1131"/>
      <c r="T863" s="1119"/>
      <c r="U863" s="1139">
        <v>1</v>
      </c>
      <c r="V863" s="1140">
        <v>459938</v>
      </c>
      <c r="W863" s="1141" t="s">
        <v>2199</v>
      </c>
    </row>
    <row r="864" spans="1:26" s="54" customFormat="1">
      <c r="A864" s="1137">
        <v>664</v>
      </c>
      <c r="B864" s="1119" t="s">
        <v>2328</v>
      </c>
      <c r="C864" s="1379" t="s">
        <v>2138</v>
      </c>
      <c r="D864" s="1141" t="s">
        <v>301</v>
      </c>
      <c r="E864" s="1138" t="s">
        <v>1961</v>
      </c>
      <c r="F864" s="1119" t="s">
        <v>12</v>
      </c>
      <c r="G864" s="1138" t="s">
        <v>1903</v>
      </c>
      <c r="H864" s="1138" t="s">
        <v>1817</v>
      </c>
      <c r="I864" s="1139">
        <v>2008</v>
      </c>
      <c r="J864" s="1247"/>
      <c r="K864" s="1138" t="s">
        <v>212</v>
      </c>
      <c r="L864" s="1252" t="s">
        <v>1914</v>
      </c>
      <c r="M864" s="1139">
        <v>1</v>
      </c>
      <c r="N864" s="1140">
        <v>459938</v>
      </c>
      <c r="O864" s="1140"/>
      <c r="P864" s="1140"/>
      <c r="Q864" s="1141"/>
      <c r="R864" s="1131"/>
      <c r="S864" s="1131"/>
      <c r="T864" s="1119"/>
      <c r="U864" s="1139">
        <v>1</v>
      </c>
      <c r="V864" s="1140">
        <v>459938</v>
      </c>
      <c r="W864" s="1141"/>
      <c r="Y864" s="1429"/>
      <c r="Z864" s="1429"/>
    </row>
    <row r="865" spans="1:26" s="54" customFormat="1">
      <c r="A865" s="998"/>
      <c r="B865" s="1119"/>
      <c r="C865" s="1138"/>
      <c r="D865" s="1141"/>
      <c r="E865" s="1138"/>
      <c r="F865" s="1119"/>
      <c r="G865" s="1138"/>
      <c r="H865" s="1138"/>
      <c r="I865" s="1139"/>
      <c r="J865" s="1247"/>
      <c r="K865" s="1138"/>
      <c r="L865" s="1252"/>
      <c r="M865" s="1139"/>
      <c r="N865" s="1140"/>
      <c r="O865" s="1140"/>
      <c r="P865" s="1140"/>
      <c r="Q865" s="1141"/>
      <c r="R865" s="1131"/>
      <c r="S865" s="1131"/>
      <c r="T865" s="1119"/>
      <c r="U865" s="1139"/>
      <c r="V865" s="1140"/>
      <c r="W865" s="1141"/>
      <c r="Y865" s="1429"/>
      <c r="Z865" s="1429"/>
    </row>
    <row r="866" spans="1:26" s="54" customFormat="1">
      <c r="A866" s="1137">
        <v>665</v>
      </c>
      <c r="B866" s="1119" t="s">
        <v>2328</v>
      </c>
      <c r="C866" s="1379" t="s">
        <v>2147</v>
      </c>
      <c r="D866" s="1141" t="s">
        <v>301</v>
      </c>
      <c r="E866" s="1138" t="s">
        <v>1961</v>
      </c>
      <c r="F866" s="1119" t="s">
        <v>12</v>
      </c>
      <c r="G866" s="1138" t="s">
        <v>1903</v>
      </c>
      <c r="H866" s="1138" t="s">
        <v>1817</v>
      </c>
      <c r="I866" s="1139">
        <v>2008</v>
      </c>
      <c r="J866" s="1247"/>
      <c r="K866" s="1138" t="s">
        <v>212</v>
      </c>
      <c r="L866" s="1252" t="s">
        <v>13</v>
      </c>
      <c r="M866" s="1139">
        <v>1</v>
      </c>
      <c r="N866" s="1140">
        <v>459938</v>
      </c>
      <c r="O866" s="1140"/>
      <c r="P866" s="1140"/>
      <c r="Q866" s="1131"/>
      <c r="R866" s="1131"/>
      <c r="S866" s="1131"/>
      <c r="T866" s="1119"/>
      <c r="U866" s="1139">
        <v>1</v>
      </c>
      <c r="V866" s="1140">
        <v>459938</v>
      </c>
      <c r="W866" s="1131"/>
      <c r="Y866" s="1429"/>
      <c r="Z866" s="1429"/>
    </row>
    <row r="867" spans="1:26" s="54" customFormat="1">
      <c r="A867" s="1137">
        <v>666</v>
      </c>
      <c r="B867" s="1119" t="s">
        <v>2328</v>
      </c>
      <c r="C867" s="1379" t="s">
        <v>2138</v>
      </c>
      <c r="D867" s="1141" t="s">
        <v>301</v>
      </c>
      <c r="E867" s="1138" t="s">
        <v>1961</v>
      </c>
      <c r="F867" s="1119" t="s">
        <v>12</v>
      </c>
      <c r="G867" s="1138" t="s">
        <v>1903</v>
      </c>
      <c r="H867" s="1138" t="s">
        <v>1817</v>
      </c>
      <c r="I867" s="1139">
        <v>2008</v>
      </c>
      <c r="J867" s="1247"/>
      <c r="K867" s="1138" t="s">
        <v>212</v>
      </c>
      <c r="L867" s="1252" t="s">
        <v>13</v>
      </c>
      <c r="M867" s="1139">
        <v>1</v>
      </c>
      <c r="N867" s="1140">
        <v>459938</v>
      </c>
      <c r="O867" s="1140"/>
      <c r="P867" s="1140"/>
      <c r="Q867" s="1131"/>
      <c r="R867" s="1131"/>
      <c r="S867" s="1131"/>
      <c r="T867" s="1119"/>
      <c r="U867" s="1139">
        <v>1</v>
      </c>
      <c r="V867" s="1140">
        <v>459938</v>
      </c>
      <c r="W867" s="1131"/>
    </row>
    <row r="868" spans="1:26" s="54" customFormat="1">
      <c r="A868" s="1137">
        <v>667</v>
      </c>
      <c r="B868" s="1119" t="s">
        <v>2328</v>
      </c>
      <c r="C868" s="1379" t="s">
        <v>2140</v>
      </c>
      <c r="D868" s="1141" t="s">
        <v>301</v>
      </c>
      <c r="E868" s="1138" t="s">
        <v>1961</v>
      </c>
      <c r="F868" s="1119" t="s">
        <v>12</v>
      </c>
      <c r="G868" s="1138" t="s">
        <v>1903</v>
      </c>
      <c r="H868" s="1138" t="s">
        <v>1817</v>
      </c>
      <c r="I868" s="1139">
        <v>2008</v>
      </c>
      <c r="J868" s="1247"/>
      <c r="K868" s="1138" t="s">
        <v>212</v>
      </c>
      <c r="L868" s="1252" t="s">
        <v>13</v>
      </c>
      <c r="M868" s="1139">
        <v>1</v>
      </c>
      <c r="N868" s="1140">
        <v>459938</v>
      </c>
      <c r="O868" s="1140"/>
      <c r="P868" s="1140"/>
      <c r="Q868" s="1131"/>
      <c r="R868" s="1131"/>
      <c r="S868" s="1131"/>
      <c r="T868" s="1119"/>
      <c r="U868" s="1139">
        <v>1</v>
      </c>
      <c r="V868" s="1140">
        <v>459938</v>
      </c>
      <c r="W868" s="1131"/>
      <c r="Y868" s="1429"/>
      <c r="Z868" s="1429"/>
    </row>
    <row r="869" spans="1:26" s="54" customFormat="1">
      <c r="A869" s="1137">
        <v>668</v>
      </c>
      <c r="B869" s="1119" t="s">
        <v>2328</v>
      </c>
      <c r="C869" s="1379" t="s">
        <v>2152</v>
      </c>
      <c r="D869" s="1141" t="s">
        <v>301</v>
      </c>
      <c r="E869" s="1138" t="s">
        <v>1961</v>
      </c>
      <c r="F869" s="1119" t="s">
        <v>12</v>
      </c>
      <c r="G869" s="1138" t="s">
        <v>1903</v>
      </c>
      <c r="H869" s="1138" t="s">
        <v>1817</v>
      </c>
      <c r="I869" s="1139">
        <v>2008</v>
      </c>
      <c r="J869" s="1247"/>
      <c r="K869" s="1138" t="s">
        <v>212</v>
      </c>
      <c r="L869" s="1252" t="s">
        <v>13</v>
      </c>
      <c r="M869" s="1139">
        <v>1</v>
      </c>
      <c r="N869" s="1140">
        <v>459938</v>
      </c>
      <c r="O869" s="1140"/>
      <c r="P869" s="1140"/>
      <c r="Q869" s="1131"/>
      <c r="R869" s="1131"/>
      <c r="S869" s="1131"/>
      <c r="T869" s="1119"/>
      <c r="U869" s="1139">
        <v>1</v>
      </c>
      <c r="V869" s="1140">
        <v>459938</v>
      </c>
      <c r="W869" s="1131"/>
      <c r="Y869" s="1429"/>
      <c r="Z869" s="1429"/>
    </row>
    <row r="870" spans="1:26" s="54" customFormat="1">
      <c r="A870" s="1137">
        <v>669</v>
      </c>
      <c r="B870" s="1119" t="s">
        <v>2328</v>
      </c>
      <c r="C870" s="1379" t="s">
        <v>2169</v>
      </c>
      <c r="D870" s="1141" t="s">
        <v>301</v>
      </c>
      <c r="E870" s="1138" t="s">
        <v>1961</v>
      </c>
      <c r="F870" s="1119" t="s">
        <v>12</v>
      </c>
      <c r="G870" s="1138" t="s">
        <v>1903</v>
      </c>
      <c r="H870" s="1138" t="s">
        <v>1817</v>
      </c>
      <c r="I870" s="1139">
        <v>2008</v>
      </c>
      <c r="J870" s="1247"/>
      <c r="K870" s="1138" t="s">
        <v>212</v>
      </c>
      <c r="L870" s="1252" t="s">
        <v>13</v>
      </c>
      <c r="M870" s="1139">
        <v>1</v>
      </c>
      <c r="N870" s="1140">
        <v>459938</v>
      </c>
      <c r="O870" s="1140"/>
      <c r="P870" s="1140"/>
      <c r="Q870" s="1131"/>
      <c r="R870" s="1131"/>
      <c r="S870" s="1131"/>
      <c r="T870" s="1119"/>
      <c r="U870" s="1139">
        <v>1</v>
      </c>
      <c r="V870" s="1140">
        <v>459938</v>
      </c>
      <c r="W870" s="1131"/>
      <c r="Y870" s="1429"/>
      <c r="Z870" s="1429"/>
    </row>
    <row r="871" spans="1:26" s="54" customFormat="1">
      <c r="A871" s="1137">
        <v>670</v>
      </c>
      <c r="B871" s="1119" t="s">
        <v>2328</v>
      </c>
      <c r="C871" s="1379" t="s">
        <v>2212</v>
      </c>
      <c r="D871" s="1141" t="s">
        <v>301</v>
      </c>
      <c r="E871" s="1138" t="s">
        <v>1961</v>
      </c>
      <c r="F871" s="1119" t="s">
        <v>12</v>
      </c>
      <c r="G871" s="1138" t="s">
        <v>1903</v>
      </c>
      <c r="H871" s="1138" t="s">
        <v>1817</v>
      </c>
      <c r="I871" s="1139">
        <v>2008</v>
      </c>
      <c r="J871" s="1247"/>
      <c r="K871" s="1138" t="s">
        <v>212</v>
      </c>
      <c r="L871" s="1252" t="s">
        <v>13</v>
      </c>
      <c r="M871" s="1139">
        <v>1</v>
      </c>
      <c r="N871" s="1140">
        <v>459938</v>
      </c>
      <c r="O871" s="1140"/>
      <c r="P871" s="1140"/>
      <c r="Q871" s="1131"/>
      <c r="R871" s="1131"/>
      <c r="S871" s="1131"/>
      <c r="T871" s="1119"/>
      <c r="U871" s="1139">
        <v>1</v>
      </c>
      <c r="V871" s="1140">
        <v>459938</v>
      </c>
      <c r="W871" s="1131"/>
    </row>
    <row r="872" spans="1:26" s="54" customFormat="1">
      <c r="A872" s="1137">
        <v>671</v>
      </c>
      <c r="B872" s="1119" t="s">
        <v>2328</v>
      </c>
      <c r="C872" s="1379" t="s">
        <v>2213</v>
      </c>
      <c r="D872" s="1141" t="s">
        <v>301</v>
      </c>
      <c r="E872" s="1138" t="s">
        <v>1961</v>
      </c>
      <c r="F872" s="1119" t="s">
        <v>12</v>
      </c>
      <c r="G872" s="1138" t="s">
        <v>1903</v>
      </c>
      <c r="H872" s="1138" t="s">
        <v>1817</v>
      </c>
      <c r="I872" s="1139">
        <v>2008</v>
      </c>
      <c r="J872" s="1247"/>
      <c r="K872" s="1138" t="s">
        <v>212</v>
      </c>
      <c r="L872" s="1252" t="s">
        <v>13</v>
      </c>
      <c r="M872" s="1139">
        <v>1</v>
      </c>
      <c r="N872" s="1140">
        <v>459938</v>
      </c>
      <c r="O872" s="1140"/>
      <c r="P872" s="1140"/>
      <c r="Q872" s="1131"/>
      <c r="R872" s="1131"/>
      <c r="S872" s="1131"/>
      <c r="T872" s="1119"/>
      <c r="U872" s="1139">
        <v>1</v>
      </c>
      <c r="V872" s="1140">
        <v>459938</v>
      </c>
      <c r="W872" s="1131"/>
      <c r="Y872" s="1429"/>
      <c r="Z872" s="1429"/>
    </row>
    <row r="873" spans="1:26" s="54" customFormat="1">
      <c r="A873" s="1137">
        <v>672</v>
      </c>
      <c r="B873" s="1119" t="s">
        <v>2328</v>
      </c>
      <c r="C873" s="1379" t="s">
        <v>2214</v>
      </c>
      <c r="D873" s="1141" t="s">
        <v>301</v>
      </c>
      <c r="E873" s="1138" t="s">
        <v>1961</v>
      </c>
      <c r="F873" s="1119" t="s">
        <v>12</v>
      </c>
      <c r="G873" s="1138" t="s">
        <v>1903</v>
      </c>
      <c r="H873" s="1138" t="s">
        <v>1817</v>
      </c>
      <c r="I873" s="1139">
        <v>2008</v>
      </c>
      <c r="J873" s="1247"/>
      <c r="K873" s="1138" t="s">
        <v>212</v>
      </c>
      <c r="L873" s="1252" t="s">
        <v>13</v>
      </c>
      <c r="M873" s="1139">
        <v>1</v>
      </c>
      <c r="N873" s="1140">
        <v>459938</v>
      </c>
      <c r="O873" s="1140"/>
      <c r="P873" s="1140"/>
      <c r="Q873" s="1131"/>
      <c r="R873" s="1131"/>
      <c r="S873" s="1131"/>
      <c r="T873" s="1119"/>
      <c r="U873" s="1139">
        <v>1</v>
      </c>
      <c r="V873" s="1140">
        <v>459938</v>
      </c>
      <c r="W873" s="1131"/>
      <c r="Y873" s="1429"/>
      <c r="Z873" s="1429"/>
    </row>
    <row r="874" spans="1:26" s="54" customFormat="1">
      <c r="A874" s="1137">
        <v>673</v>
      </c>
      <c r="B874" s="1119" t="s">
        <v>2328</v>
      </c>
      <c r="C874" s="1379" t="s">
        <v>2211</v>
      </c>
      <c r="D874" s="1141" t="s">
        <v>301</v>
      </c>
      <c r="E874" s="1138" t="s">
        <v>1961</v>
      </c>
      <c r="F874" s="1119" t="s">
        <v>12</v>
      </c>
      <c r="G874" s="1138" t="s">
        <v>1903</v>
      </c>
      <c r="H874" s="1138" t="s">
        <v>1817</v>
      </c>
      <c r="I874" s="1139">
        <v>2008</v>
      </c>
      <c r="J874" s="1247"/>
      <c r="K874" s="1138" t="s">
        <v>212</v>
      </c>
      <c r="L874" s="1252" t="s">
        <v>13</v>
      </c>
      <c r="M874" s="1139">
        <v>1</v>
      </c>
      <c r="N874" s="1140">
        <v>459938</v>
      </c>
      <c r="O874" s="1140"/>
      <c r="P874" s="1140"/>
      <c r="Q874" s="1131"/>
      <c r="R874" s="1131"/>
      <c r="S874" s="1131"/>
      <c r="T874" s="1119"/>
      <c r="U874" s="1139">
        <v>1</v>
      </c>
      <c r="V874" s="1140">
        <v>459938</v>
      </c>
      <c r="W874" s="1131"/>
      <c r="Y874" s="1429"/>
      <c r="Z874" s="1429"/>
    </row>
    <row r="875" spans="1:26" s="54" customFormat="1">
      <c r="A875" s="1137">
        <v>674</v>
      </c>
      <c r="B875" s="1119" t="s">
        <v>2328</v>
      </c>
      <c r="C875" s="1379" t="s">
        <v>2321</v>
      </c>
      <c r="D875" s="1141" t="s">
        <v>301</v>
      </c>
      <c r="E875" s="1138" t="s">
        <v>1961</v>
      </c>
      <c r="F875" s="1119" t="s">
        <v>12</v>
      </c>
      <c r="G875" s="1138" t="s">
        <v>1903</v>
      </c>
      <c r="H875" s="1138" t="s">
        <v>1817</v>
      </c>
      <c r="I875" s="1139">
        <v>2008</v>
      </c>
      <c r="J875" s="1247"/>
      <c r="K875" s="1138" t="s">
        <v>212</v>
      </c>
      <c r="L875" s="1252" t="s">
        <v>13</v>
      </c>
      <c r="M875" s="1139">
        <v>1</v>
      </c>
      <c r="N875" s="1140">
        <v>459938</v>
      </c>
      <c r="O875" s="1140"/>
      <c r="P875" s="1140"/>
      <c r="Q875" s="1131"/>
      <c r="R875" s="1131"/>
      <c r="S875" s="1131"/>
      <c r="T875" s="1119"/>
      <c r="U875" s="1139">
        <v>1</v>
      </c>
      <c r="V875" s="1140">
        <v>459938</v>
      </c>
      <c r="W875" s="1131"/>
    </row>
    <row r="876" spans="1:26" s="54" customFormat="1">
      <c r="A876" s="1137">
        <v>675</v>
      </c>
      <c r="B876" s="1119" t="s">
        <v>2328</v>
      </c>
      <c r="C876" s="1379" t="s">
        <v>2369</v>
      </c>
      <c r="D876" s="1141" t="s">
        <v>301</v>
      </c>
      <c r="E876" s="1138" t="s">
        <v>1961</v>
      </c>
      <c r="F876" s="1119" t="s">
        <v>12</v>
      </c>
      <c r="G876" s="1138" t="s">
        <v>1903</v>
      </c>
      <c r="H876" s="1138" t="s">
        <v>1817</v>
      </c>
      <c r="I876" s="1139">
        <v>2008</v>
      </c>
      <c r="J876" s="1247"/>
      <c r="K876" s="1138" t="s">
        <v>212</v>
      </c>
      <c r="L876" s="1252" t="s">
        <v>13</v>
      </c>
      <c r="M876" s="1139">
        <v>1</v>
      </c>
      <c r="N876" s="1140">
        <v>459938</v>
      </c>
      <c r="O876" s="1140"/>
      <c r="P876" s="1140"/>
      <c r="Q876" s="1131"/>
      <c r="R876" s="1131"/>
      <c r="S876" s="1131"/>
      <c r="T876" s="1119"/>
      <c r="U876" s="1139">
        <v>1</v>
      </c>
      <c r="V876" s="1140">
        <v>459938</v>
      </c>
      <c r="W876" s="1131"/>
      <c r="Y876" s="1429"/>
      <c r="Z876" s="1429"/>
    </row>
    <row r="877" spans="1:26" s="54" customFormat="1">
      <c r="A877" s="1137">
        <v>676</v>
      </c>
      <c r="B877" s="1119" t="s">
        <v>2328</v>
      </c>
      <c r="C877" s="1379" t="s">
        <v>2221</v>
      </c>
      <c r="D877" s="1141" t="s">
        <v>301</v>
      </c>
      <c r="E877" s="1138" t="s">
        <v>1961</v>
      </c>
      <c r="F877" s="1119" t="s">
        <v>12</v>
      </c>
      <c r="G877" s="1138" t="s">
        <v>1903</v>
      </c>
      <c r="H877" s="1138" t="s">
        <v>1817</v>
      </c>
      <c r="I877" s="1139">
        <v>2008</v>
      </c>
      <c r="J877" s="1247"/>
      <c r="K877" s="1138" t="s">
        <v>212</v>
      </c>
      <c r="L877" s="1252" t="s">
        <v>13</v>
      </c>
      <c r="M877" s="1139">
        <v>1</v>
      </c>
      <c r="N877" s="1140">
        <v>459938</v>
      </c>
      <c r="O877" s="1140"/>
      <c r="P877" s="1140"/>
      <c r="Q877" s="1131"/>
      <c r="R877" s="1131"/>
      <c r="S877" s="1131"/>
      <c r="T877" s="1119"/>
      <c r="U877" s="1139">
        <v>1</v>
      </c>
      <c r="V877" s="1140">
        <v>459938</v>
      </c>
      <c r="W877" s="1131"/>
      <c r="Y877" s="1429"/>
      <c r="Z877" s="1429"/>
    </row>
    <row r="878" spans="1:26" s="54" customFormat="1">
      <c r="A878" s="998"/>
      <c r="B878" s="1119"/>
      <c r="C878" s="1138"/>
      <c r="D878" s="1141"/>
      <c r="E878" s="1138"/>
      <c r="F878" s="1119"/>
      <c r="G878" s="1138"/>
      <c r="H878" s="1138"/>
      <c r="I878" s="1139"/>
      <c r="J878" s="1247"/>
      <c r="K878" s="1138"/>
      <c r="L878" s="1252"/>
      <c r="M878" s="1139"/>
      <c r="N878" s="1140"/>
      <c r="O878" s="1140"/>
      <c r="P878" s="1140"/>
      <c r="Q878" s="1131"/>
      <c r="R878" s="1131"/>
      <c r="S878" s="1131"/>
      <c r="T878" s="1119"/>
      <c r="U878" s="1139"/>
      <c r="V878" s="1140"/>
      <c r="W878" s="1131"/>
      <c r="Y878" s="1429"/>
      <c r="Z878" s="1429"/>
    </row>
    <row r="879" spans="1:26" s="54" customFormat="1">
      <c r="A879" s="1137">
        <v>677</v>
      </c>
      <c r="B879" s="1119" t="s">
        <v>2328</v>
      </c>
      <c r="C879" s="1379" t="s">
        <v>2147</v>
      </c>
      <c r="D879" s="1141" t="s">
        <v>301</v>
      </c>
      <c r="E879" s="1138" t="s">
        <v>737</v>
      </c>
      <c r="F879" s="1119" t="s">
        <v>12</v>
      </c>
      <c r="G879" s="1138" t="s">
        <v>1903</v>
      </c>
      <c r="H879" s="1138" t="s">
        <v>1817</v>
      </c>
      <c r="I879" s="1139">
        <v>2011</v>
      </c>
      <c r="J879" s="1247"/>
      <c r="K879" s="1138" t="s">
        <v>212</v>
      </c>
      <c r="L879" s="1252" t="s">
        <v>1914</v>
      </c>
      <c r="M879" s="1139">
        <v>1</v>
      </c>
      <c r="N879" s="1140">
        <v>968750</v>
      </c>
      <c r="O879" s="1140"/>
      <c r="P879" s="1140"/>
      <c r="Q879" s="1141"/>
      <c r="R879" s="1131"/>
      <c r="S879" s="1131"/>
      <c r="T879" s="1119"/>
      <c r="U879" s="1139">
        <v>1</v>
      </c>
      <c r="V879" s="1140">
        <v>968750</v>
      </c>
      <c r="W879" s="1141" t="s">
        <v>2199</v>
      </c>
    </row>
    <row r="880" spans="1:26" s="54" customFormat="1">
      <c r="A880" s="1137">
        <v>678</v>
      </c>
      <c r="B880" s="1119" t="s">
        <v>2328</v>
      </c>
      <c r="C880" s="1379" t="s">
        <v>2138</v>
      </c>
      <c r="D880" s="1141" t="s">
        <v>301</v>
      </c>
      <c r="E880" s="1138" t="s">
        <v>737</v>
      </c>
      <c r="F880" s="1119" t="s">
        <v>12</v>
      </c>
      <c r="G880" s="1138" t="s">
        <v>1903</v>
      </c>
      <c r="H880" s="1138" t="s">
        <v>1817</v>
      </c>
      <c r="I880" s="1139">
        <v>2011</v>
      </c>
      <c r="J880" s="1247"/>
      <c r="K880" s="1138" t="s">
        <v>212</v>
      </c>
      <c r="L880" s="1252" t="s">
        <v>1914</v>
      </c>
      <c r="M880" s="1139">
        <v>1</v>
      </c>
      <c r="N880" s="1140">
        <v>968750</v>
      </c>
      <c r="O880" s="1140"/>
      <c r="P880" s="1140"/>
      <c r="Q880" s="1141"/>
      <c r="R880" s="1131"/>
      <c r="S880" s="1131"/>
      <c r="T880" s="1119"/>
      <c r="U880" s="1139">
        <v>1</v>
      </c>
      <c r="V880" s="1140">
        <v>968750</v>
      </c>
      <c r="W880" s="1141"/>
      <c r="Y880" s="1429"/>
      <c r="Z880" s="1429"/>
    </row>
    <row r="881" spans="1:26" s="54" customFormat="1">
      <c r="A881" s="1137">
        <v>679</v>
      </c>
      <c r="B881" s="1119" t="s">
        <v>2328</v>
      </c>
      <c r="C881" s="1379" t="s">
        <v>2140</v>
      </c>
      <c r="D881" s="1141" t="s">
        <v>301</v>
      </c>
      <c r="E881" s="1138" t="s">
        <v>737</v>
      </c>
      <c r="F881" s="1119" t="s">
        <v>12</v>
      </c>
      <c r="G881" s="1138" t="s">
        <v>1903</v>
      </c>
      <c r="H881" s="1138" t="s">
        <v>1817</v>
      </c>
      <c r="I881" s="1139">
        <v>2011</v>
      </c>
      <c r="J881" s="1247"/>
      <c r="K881" s="1138" t="s">
        <v>212</v>
      </c>
      <c r="L881" s="1252" t="s">
        <v>1914</v>
      </c>
      <c r="M881" s="1139">
        <v>1</v>
      </c>
      <c r="N881" s="1140">
        <v>968750</v>
      </c>
      <c r="O881" s="1140"/>
      <c r="P881" s="1140"/>
      <c r="Q881" s="1141"/>
      <c r="R881" s="1131"/>
      <c r="S881" s="1131"/>
      <c r="T881" s="1119"/>
      <c r="U881" s="1139">
        <v>1</v>
      </c>
      <c r="V881" s="1140">
        <v>968750</v>
      </c>
      <c r="W881" s="1141"/>
      <c r="Y881" s="1429"/>
      <c r="Z881" s="1429"/>
    </row>
    <row r="882" spans="1:26" s="54" customFormat="1">
      <c r="A882" s="1137">
        <v>680</v>
      </c>
      <c r="B882" s="1119" t="s">
        <v>2328</v>
      </c>
      <c r="C882" s="1379" t="s">
        <v>2152</v>
      </c>
      <c r="D882" s="1141" t="s">
        <v>301</v>
      </c>
      <c r="E882" s="1138" t="s">
        <v>737</v>
      </c>
      <c r="F882" s="1119" t="s">
        <v>12</v>
      </c>
      <c r="G882" s="1138" t="s">
        <v>1903</v>
      </c>
      <c r="H882" s="1138" t="s">
        <v>1817</v>
      </c>
      <c r="I882" s="1139">
        <v>2011</v>
      </c>
      <c r="J882" s="1247"/>
      <c r="K882" s="1138" t="s">
        <v>212</v>
      </c>
      <c r="L882" s="1252" t="s">
        <v>1914</v>
      </c>
      <c r="M882" s="1139">
        <v>1</v>
      </c>
      <c r="N882" s="1140">
        <v>968750</v>
      </c>
      <c r="O882" s="1140"/>
      <c r="P882" s="1140"/>
      <c r="Q882" s="1141"/>
      <c r="R882" s="1131"/>
      <c r="S882" s="1131"/>
      <c r="T882" s="1119"/>
      <c r="U882" s="1139">
        <v>1</v>
      </c>
      <c r="V882" s="1140">
        <v>968750</v>
      </c>
      <c r="W882" s="1141"/>
      <c r="Y882" s="1429"/>
      <c r="Z882" s="1429"/>
    </row>
    <row r="883" spans="1:26" s="54" customFormat="1">
      <c r="A883" s="1137">
        <v>681</v>
      </c>
      <c r="B883" s="1119" t="s">
        <v>2328</v>
      </c>
      <c r="C883" s="1379" t="s">
        <v>2169</v>
      </c>
      <c r="D883" s="1141" t="s">
        <v>301</v>
      </c>
      <c r="E883" s="1138" t="s">
        <v>737</v>
      </c>
      <c r="F883" s="1119" t="s">
        <v>12</v>
      </c>
      <c r="G883" s="1138" t="s">
        <v>1903</v>
      </c>
      <c r="H883" s="1138" t="s">
        <v>1817</v>
      </c>
      <c r="I883" s="1139">
        <v>2011</v>
      </c>
      <c r="J883" s="1247"/>
      <c r="K883" s="1138" t="s">
        <v>212</v>
      </c>
      <c r="L883" s="1252" t="s">
        <v>1914</v>
      </c>
      <c r="M883" s="1139">
        <v>1</v>
      </c>
      <c r="N883" s="1140">
        <v>968750</v>
      </c>
      <c r="O883" s="1140"/>
      <c r="P883" s="1140"/>
      <c r="Q883" s="1141"/>
      <c r="R883" s="1131"/>
      <c r="S883" s="1131"/>
      <c r="T883" s="1119"/>
      <c r="U883" s="1139">
        <v>1</v>
      </c>
      <c r="V883" s="1140">
        <v>968750</v>
      </c>
      <c r="W883" s="1141"/>
    </row>
    <row r="884" spans="1:26" s="54" customFormat="1">
      <c r="A884" s="998"/>
      <c r="B884" s="1119"/>
      <c r="C884" s="1138"/>
      <c r="D884" s="1141"/>
      <c r="E884" s="1138"/>
      <c r="F884" s="1119"/>
      <c r="G884" s="1138"/>
      <c r="H884" s="1138"/>
      <c r="I884" s="1139"/>
      <c r="J884" s="1247"/>
      <c r="K884" s="1138"/>
      <c r="L884" s="1252"/>
      <c r="M884" s="1119"/>
      <c r="N884" s="1131"/>
      <c r="O884" s="1131"/>
      <c r="P884" s="1131"/>
      <c r="Q884" s="1141"/>
      <c r="R884" s="1131"/>
      <c r="S884" s="1131"/>
      <c r="T884" s="1119"/>
      <c r="U884" s="1119"/>
      <c r="V884" s="1131"/>
      <c r="W884" s="1141"/>
      <c r="Y884" s="1429"/>
      <c r="Z884" s="1429"/>
    </row>
    <row r="885" spans="1:26" s="54" customFormat="1">
      <c r="A885" s="1137">
        <v>682</v>
      </c>
      <c r="B885" s="1119" t="s">
        <v>2328</v>
      </c>
      <c r="C885" s="1379" t="s">
        <v>2147</v>
      </c>
      <c r="D885" s="1141" t="s">
        <v>301</v>
      </c>
      <c r="E885" s="1138" t="s">
        <v>737</v>
      </c>
      <c r="F885" s="1119" t="s">
        <v>12</v>
      </c>
      <c r="G885" s="1138" t="s">
        <v>1903</v>
      </c>
      <c r="H885" s="1138" t="s">
        <v>1817</v>
      </c>
      <c r="I885" s="1139">
        <v>2011</v>
      </c>
      <c r="J885" s="1247"/>
      <c r="K885" s="1138" t="s">
        <v>212</v>
      </c>
      <c r="L885" s="1252" t="s">
        <v>13</v>
      </c>
      <c r="M885" s="1139">
        <v>1</v>
      </c>
      <c r="N885" s="1140">
        <v>968750</v>
      </c>
      <c r="O885" s="1140"/>
      <c r="P885" s="1140"/>
      <c r="Q885" s="1131"/>
      <c r="R885" s="1131"/>
      <c r="S885" s="1131"/>
      <c r="T885" s="1119"/>
      <c r="U885" s="1139">
        <v>1</v>
      </c>
      <c r="V885" s="1140">
        <v>968750</v>
      </c>
      <c r="W885" s="1131"/>
      <c r="Y885" s="1429"/>
      <c r="Z885" s="1429"/>
    </row>
    <row r="886" spans="1:26" s="54" customFormat="1">
      <c r="A886" s="1137">
        <v>683</v>
      </c>
      <c r="B886" s="1119" t="s">
        <v>2328</v>
      </c>
      <c r="C886" s="1379" t="s">
        <v>2138</v>
      </c>
      <c r="D886" s="1141" t="s">
        <v>301</v>
      </c>
      <c r="E886" s="1138" t="s">
        <v>737</v>
      </c>
      <c r="F886" s="1119" t="s">
        <v>12</v>
      </c>
      <c r="G886" s="1138" t="s">
        <v>1903</v>
      </c>
      <c r="H886" s="1138" t="s">
        <v>1817</v>
      </c>
      <c r="I886" s="1139">
        <v>2011</v>
      </c>
      <c r="J886" s="1247"/>
      <c r="K886" s="1138" t="s">
        <v>212</v>
      </c>
      <c r="L886" s="1252" t="s">
        <v>13</v>
      </c>
      <c r="M886" s="1139">
        <v>1</v>
      </c>
      <c r="N886" s="1140">
        <v>968750</v>
      </c>
      <c r="O886" s="1140"/>
      <c r="P886" s="1140"/>
      <c r="Q886" s="1131"/>
      <c r="R886" s="1131"/>
      <c r="S886" s="1131"/>
      <c r="T886" s="1119"/>
      <c r="U886" s="1139">
        <v>1</v>
      </c>
      <c r="V886" s="1140">
        <v>968750</v>
      </c>
      <c r="W886" s="1131"/>
      <c r="Y886" s="1429"/>
      <c r="Z886" s="1429"/>
    </row>
    <row r="887" spans="1:26" s="54" customFormat="1">
      <c r="A887" s="1137">
        <v>684</v>
      </c>
      <c r="B887" s="1119" t="s">
        <v>2328</v>
      </c>
      <c r="C887" s="1379" t="s">
        <v>2140</v>
      </c>
      <c r="D887" s="1141" t="s">
        <v>301</v>
      </c>
      <c r="E887" s="1138" t="s">
        <v>737</v>
      </c>
      <c r="F887" s="1119" t="s">
        <v>12</v>
      </c>
      <c r="G887" s="1138" t="s">
        <v>1903</v>
      </c>
      <c r="H887" s="1138" t="s">
        <v>1817</v>
      </c>
      <c r="I887" s="1139">
        <v>2011</v>
      </c>
      <c r="J887" s="1247"/>
      <c r="K887" s="1138" t="s">
        <v>212</v>
      </c>
      <c r="L887" s="1252" t="s">
        <v>13</v>
      </c>
      <c r="M887" s="1139">
        <v>1</v>
      </c>
      <c r="N887" s="1140">
        <v>968750</v>
      </c>
      <c r="O887" s="1140"/>
      <c r="P887" s="1140"/>
      <c r="Q887" s="1131"/>
      <c r="R887" s="1131"/>
      <c r="S887" s="1131"/>
      <c r="T887" s="1119"/>
      <c r="U887" s="1139">
        <v>1</v>
      </c>
      <c r="V887" s="1140">
        <v>968750</v>
      </c>
      <c r="W887" s="1131"/>
      <c r="Y887" s="1429"/>
      <c r="Z887" s="1429"/>
    </row>
    <row r="888" spans="1:26" s="54" customFormat="1">
      <c r="A888" s="1137">
        <v>685</v>
      </c>
      <c r="B888" s="1119" t="s">
        <v>2328</v>
      </c>
      <c r="C888" s="1379" t="s">
        <v>2152</v>
      </c>
      <c r="D888" s="1141" t="s">
        <v>301</v>
      </c>
      <c r="E888" s="1138" t="s">
        <v>737</v>
      </c>
      <c r="F888" s="1119" t="s">
        <v>12</v>
      </c>
      <c r="G888" s="1138" t="s">
        <v>1903</v>
      </c>
      <c r="H888" s="1138" t="s">
        <v>1817</v>
      </c>
      <c r="I888" s="1139">
        <v>2011</v>
      </c>
      <c r="J888" s="1247"/>
      <c r="K888" s="1138" t="s">
        <v>212</v>
      </c>
      <c r="L888" s="1252" t="s">
        <v>13</v>
      </c>
      <c r="M888" s="1139">
        <v>1</v>
      </c>
      <c r="N888" s="1140">
        <v>968750</v>
      </c>
      <c r="O888" s="1140"/>
      <c r="P888" s="1140"/>
      <c r="Q888" s="1131"/>
      <c r="R888" s="1131"/>
      <c r="S888" s="1131"/>
      <c r="T888" s="1119"/>
      <c r="U888" s="1139">
        <v>1</v>
      </c>
      <c r="V888" s="1140">
        <v>968750</v>
      </c>
      <c r="W888" s="1131"/>
      <c r="Y888" s="1429"/>
      <c r="Z888" s="1429"/>
    </row>
    <row r="889" spans="1:26" s="54" customFormat="1">
      <c r="A889" s="1137">
        <v>686</v>
      </c>
      <c r="B889" s="1119" t="s">
        <v>2328</v>
      </c>
      <c r="C889" s="1379" t="s">
        <v>2169</v>
      </c>
      <c r="D889" s="1141" t="s">
        <v>301</v>
      </c>
      <c r="E889" s="1138" t="s">
        <v>737</v>
      </c>
      <c r="F889" s="1119" t="s">
        <v>12</v>
      </c>
      <c r="G889" s="1138" t="s">
        <v>1903</v>
      </c>
      <c r="H889" s="1138" t="s">
        <v>1817</v>
      </c>
      <c r="I889" s="1139">
        <v>2011</v>
      </c>
      <c r="J889" s="1247"/>
      <c r="K889" s="1138" t="s">
        <v>212</v>
      </c>
      <c r="L889" s="1252" t="s">
        <v>13</v>
      </c>
      <c r="M889" s="1139">
        <v>1</v>
      </c>
      <c r="N889" s="1140">
        <v>968750</v>
      </c>
      <c r="O889" s="1140"/>
      <c r="P889" s="1140"/>
      <c r="Q889" s="1131"/>
      <c r="R889" s="1131"/>
      <c r="S889" s="1131"/>
      <c r="T889" s="1119"/>
      <c r="U889" s="1139">
        <v>1</v>
      </c>
      <c r="V889" s="1140">
        <v>968750</v>
      </c>
      <c r="W889" s="1131"/>
      <c r="Y889" s="1429"/>
      <c r="Z889" s="1429"/>
    </row>
    <row r="890" spans="1:26" s="54" customFormat="1">
      <c r="A890" s="1137">
        <v>687</v>
      </c>
      <c r="B890" s="1119" t="s">
        <v>2328</v>
      </c>
      <c r="C890" s="1379" t="s">
        <v>2212</v>
      </c>
      <c r="D890" s="1141" t="s">
        <v>301</v>
      </c>
      <c r="E890" s="1138" t="s">
        <v>737</v>
      </c>
      <c r="F890" s="1119" t="s">
        <v>12</v>
      </c>
      <c r="G890" s="1138" t="s">
        <v>1903</v>
      </c>
      <c r="H890" s="1138" t="s">
        <v>1817</v>
      </c>
      <c r="I890" s="1139">
        <v>2011</v>
      </c>
      <c r="J890" s="1247"/>
      <c r="K890" s="1138" t="s">
        <v>212</v>
      </c>
      <c r="L890" s="1252" t="s">
        <v>13</v>
      </c>
      <c r="M890" s="1139">
        <v>1</v>
      </c>
      <c r="N890" s="1140">
        <v>968750</v>
      </c>
      <c r="O890" s="1140"/>
      <c r="P890" s="1140"/>
      <c r="Q890" s="1131"/>
      <c r="R890" s="1131"/>
      <c r="S890" s="1131"/>
      <c r="T890" s="1119"/>
      <c r="U890" s="1139">
        <v>1</v>
      </c>
      <c r="V890" s="1140">
        <v>968750</v>
      </c>
      <c r="W890" s="1131"/>
    </row>
    <row r="891" spans="1:26" s="54" customFormat="1">
      <c r="A891" s="1137">
        <v>688</v>
      </c>
      <c r="B891" s="1119" t="s">
        <v>2328</v>
      </c>
      <c r="C891" s="1379" t="s">
        <v>2213</v>
      </c>
      <c r="D891" s="1141" t="s">
        <v>301</v>
      </c>
      <c r="E891" s="1138" t="s">
        <v>737</v>
      </c>
      <c r="F891" s="1119" t="s">
        <v>12</v>
      </c>
      <c r="G891" s="1138" t="s">
        <v>1903</v>
      </c>
      <c r="H891" s="1138" t="s">
        <v>1817</v>
      </c>
      <c r="I891" s="1139">
        <v>2011</v>
      </c>
      <c r="J891" s="1247"/>
      <c r="K891" s="1138" t="s">
        <v>212</v>
      </c>
      <c r="L891" s="1252" t="s">
        <v>13</v>
      </c>
      <c r="M891" s="1139">
        <v>1</v>
      </c>
      <c r="N891" s="1140">
        <v>968750</v>
      </c>
      <c r="O891" s="1140"/>
      <c r="P891" s="1140"/>
      <c r="Q891" s="1131"/>
      <c r="R891" s="1131"/>
      <c r="S891" s="1131"/>
      <c r="T891" s="1119"/>
      <c r="U891" s="1139">
        <v>1</v>
      </c>
      <c r="V891" s="1140">
        <v>968750</v>
      </c>
      <c r="W891" s="1131"/>
      <c r="Y891" s="1429"/>
      <c r="Z891" s="1429"/>
    </row>
    <row r="892" spans="1:26" s="54" customFormat="1" ht="18" customHeight="1">
      <c r="A892" s="998"/>
      <c r="B892" s="1119"/>
      <c r="C892" s="1138"/>
      <c r="D892" s="1141"/>
      <c r="E892" s="1138"/>
      <c r="F892" s="1119"/>
      <c r="G892" s="1138"/>
      <c r="H892" s="1138"/>
      <c r="I892" s="1139"/>
      <c r="J892" s="1247"/>
      <c r="K892" s="1138"/>
      <c r="L892" s="1252"/>
      <c r="M892" s="1119"/>
      <c r="N892" s="1131"/>
      <c r="O892" s="1131"/>
      <c r="P892" s="1131"/>
      <c r="Q892" s="1131"/>
      <c r="R892" s="1131"/>
      <c r="S892" s="1131"/>
      <c r="T892" s="1119"/>
      <c r="U892" s="1119"/>
      <c r="V892" s="1131"/>
      <c r="W892" s="1131"/>
      <c r="Y892" s="1429"/>
      <c r="Z892" s="1429"/>
    </row>
    <row r="893" spans="1:26" s="54" customFormat="1" ht="21">
      <c r="A893" s="1137">
        <v>689</v>
      </c>
      <c r="B893" s="1119" t="s">
        <v>2331</v>
      </c>
      <c r="C893" s="1138" t="s">
        <v>2147</v>
      </c>
      <c r="D893" s="1141" t="s">
        <v>2032</v>
      </c>
      <c r="E893" s="1138" t="s">
        <v>2033</v>
      </c>
      <c r="F893" s="1119" t="s">
        <v>12</v>
      </c>
      <c r="G893" s="1138" t="s">
        <v>1954</v>
      </c>
      <c r="H893" s="1138" t="s">
        <v>1817</v>
      </c>
      <c r="I893" s="1139">
        <v>2008</v>
      </c>
      <c r="J893" s="1247"/>
      <c r="K893" s="1138" t="s">
        <v>212</v>
      </c>
      <c r="L893" s="1252" t="s">
        <v>13</v>
      </c>
      <c r="M893" s="1139">
        <v>1</v>
      </c>
      <c r="N893" s="1140">
        <v>7138230</v>
      </c>
      <c r="O893" s="1140"/>
      <c r="P893" s="1140"/>
      <c r="Q893" s="1131"/>
      <c r="R893" s="1131"/>
      <c r="S893" s="1131"/>
      <c r="T893" s="1119"/>
      <c r="U893" s="1139">
        <v>1</v>
      </c>
      <c r="V893" s="1140">
        <v>7138230</v>
      </c>
      <c r="W893" s="1131"/>
      <c r="Y893" s="1429"/>
      <c r="Z893" s="1429"/>
    </row>
    <row r="894" spans="1:26" s="54" customFormat="1" ht="15" customHeight="1">
      <c r="A894" s="998"/>
      <c r="B894" s="1119"/>
      <c r="C894" s="1138"/>
      <c r="D894" s="1141"/>
      <c r="E894" s="1138"/>
      <c r="F894" s="1119"/>
      <c r="G894" s="1138"/>
      <c r="H894" s="1138"/>
      <c r="I894" s="1139"/>
      <c r="J894" s="1247"/>
      <c r="K894" s="1138"/>
      <c r="L894" s="1252"/>
      <c r="M894" s="1119"/>
      <c r="N894" s="1131"/>
      <c r="O894" s="1131"/>
      <c r="P894" s="1131"/>
      <c r="Q894" s="1131"/>
      <c r="R894" s="1131"/>
      <c r="S894" s="1131"/>
      <c r="T894" s="1119"/>
      <c r="U894" s="1119"/>
      <c r="V894" s="1131"/>
      <c r="W894" s="1131"/>
    </row>
    <row r="895" spans="1:26" s="54" customFormat="1" ht="21">
      <c r="A895" s="1137">
        <v>690</v>
      </c>
      <c r="B895" s="1119" t="s">
        <v>2332</v>
      </c>
      <c r="C895" s="1138" t="s">
        <v>2147</v>
      </c>
      <c r="D895" s="1141" t="s">
        <v>2034</v>
      </c>
      <c r="E895" s="1138" t="s">
        <v>12</v>
      </c>
      <c r="F895" s="1119" t="s">
        <v>12</v>
      </c>
      <c r="G895" s="1138" t="s">
        <v>2035</v>
      </c>
      <c r="H895" s="1138" t="s">
        <v>1817</v>
      </c>
      <c r="I895" s="1139">
        <v>2006</v>
      </c>
      <c r="J895" s="1247"/>
      <c r="K895" s="1138" t="s">
        <v>212</v>
      </c>
      <c r="L895" s="1252" t="s">
        <v>13</v>
      </c>
      <c r="M895" s="1139">
        <v>1</v>
      </c>
      <c r="N895" s="1140">
        <v>3450000</v>
      </c>
      <c r="O895" s="1140"/>
      <c r="P895" s="1140"/>
      <c r="Q895" s="1131"/>
      <c r="R895" s="1131"/>
      <c r="S895" s="1131"/>
      <c r="T895" s="1119"/>
      <c r="U895" s="1139">
        <v>1</v>
      </c>
      <c r="V895" s="1140">
        <v>3450000</v>
      </c>
      <c r="W895" s="1131"/>
      <c r="Y895" s="1429"/>
      <c r="Z895" s="1429"/>
    </row>
    <row r="896" spans="1:26" s="54" customFormat="1">
      <c r="A896" s="998"/>
      <c r="B896" s="1119"/>
      <c r="C896" s="1138"/>
      <c r="D896" s="1141"/>
      <c r="E896" s="1138"/>
      <c r="F896" s="1119"/>
      <c r="G896" s="1138"/>
      <c r="H896" s="1138"/>
      <c r="I896" s="1139"/>
      <c r="J896" s="1247"/>
      <c r="K896" s="1138"/>
      <c r="L896" s="1252"/>
      <c r="M896" s="1119"/>
      <c r="N896" s="1131"/>
      <c r="O896" s="1131"/>
      <c r="P896" s="1131"/>
      <c r="Q896" s="1131"/>
      <c r="R896" s="1131"/>
      <c r="S896" s="1131"/>
      <c r="T896" s="1119"/>
      <c r="U896" s="1119"/>
      <c r="V896" s="1131"/>
      <c r="W896" s="1131"/>
      <c r="Y896" s="1429"/>
      <c r="Z896" s="1429"/>
    </row>
    <row r="897" spans="1:26" s="54" customFormat="1">
      <c r="A897" s="1137">
        <v>691</v>
      </c>
      <c r="B897" s="1119" t="s">
        <v>2333</v>
      </c>
      <c r="C897" s="1138" t="s">
        <v>2147</v>
      </c>
      <c r="D897" s="1141" t="s">
        <v>745</v>
      </c>
      <c r="E897" s="1138" t="s">
        <v>2036</v>
      </c>
      <c r="F897" s="1119" t="s">
        <v>12</v>
      </c>
      <c r="G897" s="1138" t="s">
        <v>1839</v>
      </c>
      <c r="H897" s="1138" t="s">
        <v>1817</v>
      </c>
      <c r="I897" s="1139">
        <v>2011</v>
      </c>
      <c r="J897" s="1247"/>
      <c r="K897" s="1138" t="s">
        <v>748</v>
      </c>
      <c r="L897" s="1252" t="s">
        <v>13</v>
      </c>
      <c r="M897" s="1139">
        <v>1</v>
      </c>
      <c r="N897" s="1140">
        <v>15175000</v>
      </c>
      <c r="O897" s="1140"/>
      <c r="P897" s="1140"/>
      <c r="Q897" s="1131"/>
      <c r="R897" s="1131"/>
      <c r="S897" s="1131"/>
      <c r="T897" s="1119"/>
      <c r="U897" s="1139">
        <v>1</v>
      </c>
      <c r="V897" s="1140">
        <v>15175000</v>
      </c>
      <c r="W897" s="1131"/>
      <c r="Y897" s="1429"/>
      <c r="Z897" s="1429"/>
    </row>
    <row r="898" spans="1:26" s="54" customFormat="1">
      <c r="A898" s="998"/>
      <c r="B898" s="1119"/>
      <c r="C898" s="1138"/>
      <c r="D898" s="1141"/>
      <c r="E898" s="1138"/>
      <c r="F898" s="1119"/>
      <c r="G898" s="1138"/>
      <c r="H898" s="1138"/>
      <c r="I898" s="1139"/>
      <c r="J898" s="1247"/>
      <c r="K898" s="1138"/>
      <c r="L898" s="1252"/>
      <c r="M898" s="1139"/>
      <c r="N898" s="1140"/>
      <c r="O898" s="1140"/>
      <c r="P898" s="1140"/>
      <c r="Q898" s="1131"/>
      <c r="R898" s="1131"/>
      <c r="S898" s="1131"/>
      <c r="T898" s="1119"/>
      <c r="U898" s="1139"/>
      <c r="V898" s="1140"/>
      <c r="W898" s="1131"/>
    </row>
    <row r="899" spans="1:26" s="54" customFormat="1">
      <c r="A899" s="1137">
        <v>692</v>
      </c>
      <c r="B899" s="1119" t="s">
        <v>2334</v>
      </c>
      <c r="C899" s="1379" t="s">
        <v>2147</v>
      </c>
      <c r="D899" s="1141" t="s">
        <v>2335</v>
      </c>
      <c r="E899" s="1138" t="s">
        <v>12</v>
      </c>
      <c r="F899" s="1119" t="s">
        <v>12</v>
      </c>
      <c r="G899" s="1138" t="s">
        <v>1950</v>
      </c>
      <c r="H899" s="1138" t="s">
        <v>1817</v>
      </c>
      <c r="I899" s="1139">
        <v>2012</v>
      </c>
      <c r="J899" s="1247"/>
      <c r="K899" s="1138" t="s">
        <v>75</v>
      </c>
      <c r="L899" s="1252" t="s">
        <v>13</v>
      </c>
      <c r="M899" s="1139">
        <v>1</v>
      </c>
      <c r="N899" s="1140">
        <v>4946894</v>
      </c>
      <c r="O899" s="1140"/>
      <c r="P899" s="1140"/>
      <c r="Q899" s="1131"/>
      <c r="R899" s="1131"/>
      <c r="S899" s="1131"/>
      <c r="T899" s="1119"/>
      <c r="U899" s="1139">
        <v>1</v>
      </c>
      <c r="V899" s="1140">
        <v>4946894</v>
      </c>
      <c r="W899" s="1131"/>
      <c r="Y899" s="1429"/>
      <c r="Z899" s="1429"/>
    </row>
    <row r="900" spans="1:26" s="54" customFormat="1">
      <c r="A900" s="1137">
        <v>693</v>
      </c>
      <c r="B900" s="1119" t="s">
        <v>2334</v>
      </c>
      <c r="C900" s="1379" t="s">
        <v>2138</v>
      </c>
      <c r="D900" s="1141" t="s">
        <v>2335</v>
      </c>
      <c r="E900" s="1138" t="s">
        <v>12</v>
      </c>
      <c r="F900" s="1119" t="s">
        <v>12</v>
      </c>
      <c r="G900" s="1138" t="s">
        <v>1950</v>
      </c>
      <c r="H900" s="1138" t="s">
        <v>1817</v>
      </c>
      <c r="I900" s="1139">
        <v>2012</v>
      </c>
      <c r="J900" s="1247"/>
      <c r="K900" s="1138" t="s">
        <v>75</v>
      </c>
      <c r="L900" s="1252" t="s">
        <v>13</v>
      </c>
      <c r="M900" s="1139">
        <v>1</v>
      </c>
      <c r="N900" s="1140">
        <v>4946894</v>
      </c>
      <c r="O900" s="1140"/>
      <c r="P900" s="1140"/>
      <c r="Q900" s="1131"/>
      <c r="R900" s="1131"/>
      <c r="S900" s="1131"/>
      <c r="T900" s="1119"/>
      <c r="U900" s="1139">
        <v>1</v>
      </c>
      <c r="V900" s="1140">
        <v>4946894</v>
      </c>
      <c r="W900" s="1131"/>
      <c r="Y900" s="1429"/>
      <c r="Z900" s="1429"/>
    </row>
    <row r="901" spans="1:26" s="54" customFormat="1">
      <c r="A901" s="1137">
        <v>694</v>
      </c>
      <c r="B901" s="1119" t="s">
        <v>2334</v>
      </c>
      <c r="C901" s="1379" t="s">
        <v>2140</v>
      </c>
      <c r="D901" s="1141" t="s">
        <v>2335</v>
      </c>
      <c r="E901" s="1138" t="s">
        <v>12</v>
      </c>
      <c r="F901" s="1119" t="s">
        <v>12</v>
      </c>
      <c r="G901" s="1138" t="s">
        <v>1950</v>
      </c>
      <c r="H901" s="1138" t="s">
        <v>1817</v>
      </c>
      <c r="I901" s="1139">
        <v>2012</v>
      </c>
      <c r="J901" s="1247"/>
      <c r="K901" s="1138" t="s">
        <v>75</v>
      </c>
      <c r="L901" s="1252" t="s">
        <v>13</v>
      </c>
      <c r="M901" s="1139">
        <v>1</v>
      </c>
      <c r="N901" s="1140">
        <v>4628106</v>
      </c>
      <c r="O901" s="1140"/>
      <c r="P901" s="1140"/>
      <c r="Q901" s="1131"/>
      <c r="R901" s="1131"/>
      <c r="S901" s="1131"/>
      <c r="T901" s="1119"/>
      <c r="U901" s="1139">
        <v>1</v>
      </c>
      <c r="V901" s="1140">
        <v>4628106</v>
      </c>
      <c r="W901" s="1131"/>
      <c r="Y901" s="1429"/>
      <c r="Z901" s="1429"/>
    </row>
    <row r="902" spans="1:26" s="54" customFormat="1">
      <c r="A902" s="1137">
        <v>695</v>
      </c>
      <c r="B902" s="1119" t="s">
        <v>2334</v>
      </c>
      <c r="C902" s="1379" t="s">
        <v>2152</v>
      </c>
      <c r="D902" s="1141" t="s">
        <v>2335</v>
      </c>
      <c r="E902" s="1138" t="s">
        <v>12</v>
      </c>
      <c r="F902" s="1119" t="s">
        <v>12</v>
      </c>
      <c r="G902" s="1138" t="s">
        <v>1950</v>
      </c>
      <c r="H902" s="1138" t="s">
        <v>1817</v>
      </c>
      <c r="I902" s="1139">
        <v>2012</v>
      </c>
      <c r="J902" s="1247"/>
      <c r="K902" s="1138" t="s">
        <v>75</v>
      </c>
      <c r="L902" s="1252" t="s">
        <v>13</v>
      </c>
      <c r="M902" s="1139">
        <v>1</v>
      </c>
      <c r="N902" s="1140">
        <v>4628106</v>
      </c>
      <c r="O902" s="1140"/>
      <c r="P902" s="1140"/>
      <c r="Q902" s="1131"/>
      <c r="R902" s="1131"/>
      <c r="S902" s="1131"/>
      <c r="T902" s="1119"/>
      <c r="U902" s="1139">
        <v>1</v>
      </c>
      <c r="V902" s="1140">
        <v>4628106</v>
      </c>
      <c r="W902" s="1131"/>
    </row>
    <row r="903" spans="1:26" s="54" customFormat="1">
      <c r="A903" s="998"/>
      <c r="B903" s="1119"/>
      <c r="C903" s="1138"/>
      <c r="D903" s="1141"/>
      <c r="E903" s="1138"/>
      <c r="F903" s="1119"/>
      <c r="G903" s="1138"/>
      <c r="H903" s="1138"/>
      <c r="I903" s="1139"/>
      <c r="J903" s="1247"/>
      <c r="K903" s="1138"/>
      <c r="L903" s="1252"/>
      <c r="M903" s="1119"/>
      <c r="N903" s="1131"/>
      <c r="O903" s="1131"/>
      <c r="P903" s="1131"/>
      <c r="Q903" s="1131"/>
      <c r="R903" s="1131"/>
      <c r="S903" s="1131"/>
      <c r="T903" s="1119"/>
      <c r="U903" s="1119"/>
      <c r="V903" s="1131"/>
      <c r="W903" s="1131"/>
      <c r="Y903" s="1429"/>
      <c r="Z903" s="1429"/>
    </row>
    <row r="904" spans="1:26" s="54" customFormat="1">
      <c r="A904" s="1137">
        <v>696</v>
      </c>
      <c r="B904" s="1119" t="s">
        <v>2336</v>
      </c>
      <c r="C904" s="1379" t="s">
        <v>2147</v>
      </c>
      <c r="D904" s="1141" t="s">
        <v>2337</v>
      </c>
      <c r="E904" s="1138" t="s">
        <v>12</v>
      </c>
      <c r="F904" s="1119" t="s">
        <v>12</v>
      </c>
      <c r="G904" s="1138" t="s">
        <v>1839</v>
      </c>
      <c r="H904" s="1138" t="s">
        <v>1817</v>
      </c>
      <c r="I904" s="1139">
        <v>2005</v>
      </c>
      <c r="J904" s="1247"/>
      <c r="K904" s="1138" t="s">
        <v>1550</v>
      </c>
      <c r="L904" s="1252" t="s">
        <v>13</v>
      </c>
      <c r="M904" s="1139">
        <v>1</v>
      </c>
      <c r="N904" s="1140">
        <v>800000</v>
      </c>
      <c r="O904" s="1140"/>
      <c r="P904" s="1140"/>
      <c r="Q904" s="1131"/>
      <c r="R904" s="1131"/>
      <c r="S904" s="1131"/>
      <c r="T904" s="1119"/>
      <c r="U904" s="1139">
        <v>1</v>
      </c>
      <c r="V904" s="1140">
        <v>800000</v>
      </c>
      <c r="W904" s="1131"/>
      <c r="Y904" s="1429"/>
      <c r="Z904" s="1429"/>
    </row>
    <row r="905" spans="1:26" s="54" customFormat="1">
      <c r="A905" s="1137">
        <v>697</v>
      </c>
      <c r="B905" s="1119" t="s">
        <v>2336</v>
      </c>
      <c r="C905" s="1379" t="s">
        <v>2138</v>
      </c>
      <c r="D905" s="1141" t="s">
        <v>2337</v>
      </c>
      <c r="E905" s="1138" t="s">
        <v>12</v>
      </c>
      <c r="F905" s="1119" t="s">
        <v>12</v>
      </c>
      <c r="G905" s="1138" t="s">
        <v>1839</v>
      </c>
      <c r="H905" s="1138" t="s">
        <v>1817</v>
      </c>
      <c r="I905" s="1139">
        <v>2005</v>
      </c>
      <c r="J905" s="1247"/>
      <c r="K905" s="1138" t="s">
        <v>1550</v>
      </c>
      <c r="L905" s="1252" t="s">
        <v>13</v>
      </c>
      <c r="M905" s="1139">
        <v>1</v>
      </c>
      <c r="N905" s="1140">
        <v>800000</v>
      </c>
      <c r="O905" s="1140"/>
      <c r="P905" s="1140"/>
      <c r="Q905" s="1131"/>
      <c r="R905" s="1131"/>
      <c r="S905" s="1131"/>
      <c r="T905" s="1119"/>
      <c r="U905" s="1139">
        <v>1</v>
      </c>
      <c r="V905" s="1140">
        <v>800000</v>
      </c>
      <c r="W905" s="1131"/>
      <c r="Y905" s="1429"/>
      <c r="Z905" s="1429"/>
    </row>
    <row r="906" spans="1:26" s="54" customFormat="1">
      <c r="A906" s="998"/>
      <c r="B906" s="1119"/>
      <c r="C906" s="1138"/>
      <c r="D906" s="1141"/>
      <c r="E906" s="1138"/>
      <c r="F906" s="1119"/>
      <c r="G906" s="1138"/>
      <c r="H906" s="1138"/>
      <c r="I906" s="1139"/>
      <c r="J906" s="1247"/>
      <c r="K906" s="1138"/>
      <c r="L906" s="1252"/>
      <c r="M906" s="1139"/>
      <c r="N906" s="1140"/>
      <c r="O906" s="1140"/>
      <c r="P906" s="1140"/>
      <c r="Q906" s="1131"/>
      <c r="R906" s="1131"/>
      <c r="S906" s="1131"/>
      <c r="T906" s="1119"/>
      <c r="U906" s="1139"/>
      <c r="V906" s="1140"/>
      <c r="W906" s="1131"/>
    </row>
    <row r="907" spans="1:26" s="54" customFormat="1">
      <c r="A907" s="1137">
        <v>698</v>
      </c>
      <c r="B907" s="1119" t="s">
        <v>2336</v>
      </c>
      <c r="C907" s="1138" t="s">
        <v>2140</v>
      </c>
      <c r="D907" s="1141" t="s">
        <v>2337</v>
      </c>
      <c r="E907" s="1138" t="s">
        <v>12</v>
      </c>
      <c r="F907" s="1119" t="s">
        <v>12</v>
      </c>
      <c r="G907" s="1138" t="s">
        <v>1839</v>
      </c>
      <c r="H907" s="1138" t="s">
        <v>1817</v>
      </c>
      <c r="I907" s="1139">
        <v>2006</v>
      </c>
      <c r="J907" s="1247"/>
      <c r="K907" s="1138" t="s">
        <v>212</v>
      </c>
      <c r="L907" s="1252" t="s">
        <v>13</v>
      </c>
      <c r="M907" s="1139">
        <v>1</v>
      </c>
      <c r="N907" s="1140">
        <v>720000</v>
      </c>
      <c r="O907" s="1140"/>
      <c r="P907" s="1140"/>
      <c r="Q907" s="1131"/>
      <c r="R907" s="1131"/>
      <c r="S907" s="1131"/>
      <c r="T907" s="1119"/>
      <c r="U907" s="1139">
        <v>1</v>
      </c>
      <c r="V907" s="1140">
        <v>720000</v>
      </c>
      <c r="W907" s="1131"/>
      <c r="Y907" s="1429"/>
      <c r="Z907" s="1429"/>
    </row>
    <row r="908" spans="1:26" s="54" customFormat="1">
      <c r="A908" s="998"/>
      <c r="B908" s="1119"/>
      <c r="C908" s="1138"/>
      <c r="D908" s="1141"/>
      <c r="E908" s="1138"/>
      <c r="F908" s="1119"/>
      <c r="G908" s="1138"/>
      <c r="H908" s="1138"/>
      <c r="I908" s="1139"/>
      <c r="J908" s="1247"/>
      <c r="K908" s="1138"/>
      <c r="L908" s="1252"/>
      <c r="M908" s="1139"/>
      <c r="N908" s="1140"/>
      <c r="O908" s="1140"/>
      <c r="P908" s="1140"/>
      <c r="Q908" s="1131"/>
      <c r="R908" s="1131"/>
      <c r="S908" s="1131"/>
      <c r="T908" s="1119"/>
      <c r="U908" s="1139"/>
      <c r="V908" s="1140"/>
      <c r="W908" s="1131"/>
      <c r="Y908" s="1429"/>
      <c r="Z908" s="1429"/>
    </row>
    <row r="909" spans="1:26" s="54" customFormat="1" ht="21">
      <c r="A909" s="1137">
        <v>699</v>
      </c>
      <c r="B909" s="1119" t="s">
        <v>2338</v>
      </c>
      <c r="C909" s="1138" t="s">
        <v>2147</v>
      </c>
      <c r="D909" s="1141" t="s">
        <v>2339</v>
      </c>
      <c r="E909" s="1138" t="s">
        <v>2340</v>
      </c>
      <c r="F909" s="1119" t="s">
        <v>12</v>
      </c>
      <c r="G909" s="1138" t="s">
        <v>78</v>
      </c>
      <c r="H909" s="1138" t="s">
        <v>1817</v>
      </c>
      <c r="I909" s="1139">
        <v>2018</v>
      </c>
      <c r="J909" s="1247"/>
      <c r="K909" s="1138" t="s">
        <v>212</v>
      </c>
      <c r="L909" s="1252" t="s">
        <v>13</v>
      </c>
      <c r="M909" s="1139">
        <v>1</v>
      </c>
      <c r="N909" s="1140">
        <v>44670051</v>
      </c>
      <c r="O909" s="1140"/>
      <c r="P909" s="1140"/>
      <c r="Q909" s="1131"/>
      <c r="R909" s="1131"/>
      <c r="S909" s="1131"/>
      <c r="T909" s="1119"/>
      <c r="U909" s="1139">
        <v>1</v>
      </c>
      <c r="V909" s="1140">
        <v>44670051</v>
      </c>
      <c r="W909" s="1131"/>
      <c r="Y909" s="1429"/>
      <c r="Z909" s="1429"/>
    </row>
    <row r="910" spans="1:26" s="54" customFormat="1">
      <c r="A910" s="1137"/>
      <c r="B910" s="1119"/>
      <c r="C910" s="1138"/>
      <c r="D910" s="1141"/>
      <c r="E910" s="1138"/>
      <c r="F910" s="1119"/>
      <c r="G910" s="1138"/>
      <c r="H910" s="1138"/>
      <c r="I910" s="1139"/>
      <c r="J910" s="1247"/>
      <c r="K910" s="1138"/>
      <c r="L910" s="1252"/>
      <c r="M910" s="1119"/>
      <c r="N910" s="1131"/>
      <c r="O910" s="1131"/>
      <c r="P910" s="1131"/>
      <c r="Q910" s="1131"/>
      <c r="R910" s="1131"/>
      <c r="S910" s="1131"/>
      <c r="T910" s="1119"/>
      <c r="U910" s="1119"/>
      <c r="V910" s="1131"/>
      <c r="W910" s="1131"/>
    </row>
    <row r="911" spans="1:26" s="54" customFormat="1" ht="13.5" thickBot="1">
      <c r="A911" s="1291">
        <v>700</v>
      </c>
      <c r="B911" s="941" t="s">
        <v>2338</v>
      </c>
      <c r="C911" s="1114" t="s">
        <v>2138</v>
      </c>
      <c r="D911" s="1431" t="s">
        <v>2339</v>
      </c>
      <c r="E911" s="1114" t="s">
        <v>2341</v>
      </c>
      <c r="F911" s="941" t="s">
        <v>12</v>
      </c>
      <c r="G911" s="1114" t="s">
        <v>2342</v>
      </c>
      <c r="H911" s="1114" t="s">
        <v>1817</v>
      </c>
      <c r="I911" s="1115">
        <v>2019</v>
      </c>
      <c r="J911" s="1248" t="s">
        <v>2343</v>
      </c>
      <c r="K911" s="1261" t="s">
        <v>212</v>
      </c>
      <c r="L911" s="1254" t="s">
        <v>13</v>
      </c>
      <c r="M911" s="1115">
        <v>1</v>
      </c>
      <c r="N911" s="1116">
        <v>46483224</v>
      </c>
      <c r="O911" s="1116"/>
      <c r="P911" s="1116"/>
      <c r="Q911" s="1103"/>
      <c r="R911" s="1103"/>
      <c r="S911" s="1103"/>
      <c r="T911" s="941"/>
      <c r="U911" s="1115">
        <v>1</v>
      </c>
      <c r="V911" s="1116">
        <v>46483224</v>
      </c>
      <c r="W911" s="1103"/>
      <c r="Y911" s="1429"/>
      <c r="Z911" s="1429"/>
    </row>
    <row r="912" spans="1:26" ht="13.5" thickBot="1">
      <c r="A912" s="2311" t="s">
        <v>3177</v>
      </c>
      <c r="B912" s="2311"/>
      <c r="C912" s="2311"/>
      <c r="D912" s="2311"/>
      <c r="E912" s="2311"/>
      <c r="F912" s="2311"/>
      <c r="G912" s="2311"/>
      <c r="H912" s="2311"/>
      <c r="I912" s="2311"/>
      <c r="J912" s="2311"/>
      <c r="K912" s="2311"/>
      <c r="L912" s="2311"/>
      <c r="M912" s="1104">
        <f>SUM(M268:M911)</f>
        <v>506</v>
      </c>
      <c r="N912" s="1110">
        <f>SUM(N268:N911)</f>
        <v>1199729140</v>
      </c>
      <c r="O912" s="1110"/>
      <c r="P912" s="1110"/>
      <c r="Q912" s="1363"/>
      <c r="R912" s="1283"/>
      <c r="S912" s="1280"/>
      <c r="T912" s="1281"/>
      <c r="U912" s="1104">
        <f>SUM(U268:U911)</f>
        <v>506</v>
      </c>
      <c r="V912" s="1110">
        <f>SUM(V268:V911)</f>
        <v>1199729140</v>
      </c>
      <c r="W912" s="1336"/>
      <c r="Y912" s="1432"/>
      <c r="Z912" s="1428"/>
    </row>
    <row r="913" spans="1:26" ht="13.5" thickBot="1">
      <c r="A913" s="2312" t="s">
        <v>3187</v>
      </c>
      <c r="B913" s="2313"/>
      <c r="C913" s="2313"/>
      <c r="D913" s="2313"/>
      <c r="E913" s="2313"/>
      <c r="F913" s="2313"/>
      <c r="G913" s="2313"/>
      <c r="H913" s="2313"/>
      <c r="I913" s="2313"/>
      <c r="J913" s="2313"/>
      <c r="K913" s="2313"/>
      <c r="L913" s="2314"/>
      <c r="M913" s="1104">
        <f>SUM(M266,M912)</f>
        <v>638</v>
      </c>
      <c r="N913" s="1110">
        <f>SUM(N266,N912)</f>
        <v>1680885307</v>
      </c>
      <c r="O913" s="1110"/>
      <c r="P913" s="1110"/>
      <c r="Q913" s="1363"/>
      <c r="R913" s="1283"/>
      <c r="S913" s="1280"/>
      <c r="T913" s="1281"/>
      <c r="U913" s="1104">
        <f>SUM(U266,U912)</f>
        <v>638</v>
      </c>
      <c r="V913" s="1110">
        <f>SUM(V266,V912)</f>
        <v>1680885307</v>
      </c>
      <c r="W913" s="1336"/>
      <c r="Y913" s="1432"/>
      <c r="Z913" s="1428"/>
    </row>
    <row r="914" spans="1:26">
      <c r="A914" s="1107"/>
      <c r="B914" s="941" t="s">
        <v>398</v>
      </c>
      <c r="C914" s="1162"/>
      <c r="D914" s="948" t="s">
        <v>3048</v>
      </c>
      <c r="E914" s="1107"/>
      <c r="F914" s="1107"/>
      <c r="G914" s="1107"/>
      <c r="H914" s="1107"/>
      <c r="I914" s="1107"/>
      <c r="J914" s="1107"/>
      <c r="K914" s="1107"/>
      <c r="L914" s="1107"/>
      <c r="M914" s="1107"/>
      <c r="N914" s="1111"/>
      <c r="O914" s="1111"/>
      <c r="P914" s="1111"/>
      <c r="Q914" s="1103"/>
      <c r="R914" s="1103"/>
      <c r="S914" s="1117"/>
      <c r="T914" s="830"/>
      <c r="U914" s="1107"/>
      <c r="V914" s="1111"/>
      <c r="W914" s="1103"/>
      <c r="Y914" s="1428"/>
      <c r="Z914" s="1428"/>
    </row>
    <row r="915" spans="1:26" ht="21">
      <c r="A915" s="1124">
        <v>701</v>
      </c>
      <c r="B915" s="1125" t="s">
        <v>2344</v>
      </c>
      <c r="C915" s="1126" t="s">
        <v>2147</v>
      </c>
      <c r="D915" s="1127" t="s">
        <v>2345</v>
      </c>
      <c r="E915" s="1126" t="s">
        <v>1895</v>
      </c>
      <c r="F915" s="1125" t="s">
        <v>12</v>
      </c>
      <c r="G915" s="1126" t="s">
        <v>218</v>
      </c>
      <c r="H915" s="1126" t="s">
        <v>1817</v>
      </c>
      <c r="I915" s="1129">
        <v>2013</v>
      </c>
      <c r="J915" s="1247"/>
      <c r="K915" s="1126" t="s">
        <v>75</v>
      </c>
      <c r="L915" s="1255" t="s">
        <v>1914</v>
      </c>
      <c r="M915" s="1129">
        <v>1</v>
      </c>
      <c r="N915" s="1134">
        <v>3458765</v>
      </c>
      <c r="O915" s="1134"/>
      <c r="P915" s="1134"/>
      <c r="Q915" s="1127"/>
      <c r="R915" s="1131"/>
      <c r="S915" s="1152"/>
      <c r="T915" s="1125"/>
      <c r="U915" s="1129">
        <v>1</v>
      </c>
      <c r="V915" s="1134">
        <v>3458765</v>
      </c>
      <c r="W915" s="1127" t="s">
        <v>2199</v>
      </c>
      <c r="Y915" s="1428"/>
      <c r="Z915" s="1428"/>
    </row>
    <row r="916" spans="1:26">
      <c r="A916" s="1124"/>
      <c r="B916" s="1125"/>
      <c r="C916" s="1126"/>
      <c r="D916" s="1127"/>
      <c r="E916" s="1126"/>
      <c r="F916" s="1125"/>
      <c r="G916" s="1126"/>
      <c r="H916" s="1126"/>
      <c r="I916" s="1129"/>
      <c r="J916" s="1247"/>
      <c r="K916" s="1126"/>
      <c r="L916" s="1255"/>
      <c r="M916" s="1119"/>
      <c r="N916" s="1131"/>
      <c r="O916" s="1131"/>
      <c r="P916" s="1131"/>
      <c r="Q916" s="1127"/>
      <c r="R916" s="1131"/>
      <c r="S916" s="1131"/>
      <c r="T916" s="1119"/>
      <c r="U916" s="1119"/>
      <c r="V916" s="1131"/>
      <c r="W916" s="1127"/>
    </row>
    <row r="917" spans="1:26">
      <c r="A917" s="1124">
        <v>702</v>
      </c>
      <c r="B917" s="1125" t="s">
        <v>2346</v>
      </c>
      <c r="C917" s="1379" t="s">
        <v>2147</v>
      </c>
      <c r="D917" s="1127" t="s">
        <v>2347</v>
      </c>
      <c r="E917" s="1126" t="s">
        <v>1899</v>
      </c>
      <c r="F917" s="1125" t="s">
        <v>12</v>
      </c>
      <c r="G917" s="1126" t="s">
        <v>1711</v>
      </c>
      <c r="H917" s="1126" t="s">
        <v>596</v>
      </c>
      <c r="I917" s="1129">
        <v>2004</v>
      </c>
      <c r="J917" s="1247"/>
      <c r="K917" s="1126" t="s">
        <v>1550</v>
      </c>
      <c r="L917" s="1255" t="s">
        <v>1914</v>
      </c>
      <c r="M917" s="1129">
        <v>1</v>
      </c>
      <c r="N917" s="1134">
        <v>471429</v>
      </c>
      <c r="O917" s="1134"/>
      <c r="P917" s="1134"/>
      <c r="Q917" s="1127"/>
      <c r="R917" s="1131"/>
      <c r="S917" s="1152"/>
      <c r="T917" s="1125"/>
      <c r="U917" s="1129">
        <v>1</v>
      </c>
      <c r="V917" s="1134">
        <v>471429</v>
      </c>
      <c r="W917" s="1127" t="s">
        <v>2199</v>
      </c>
      <c r="Y917" s="1428"/>
      <c r="Z917" s="1428"/>
    </row>
    <row r="918" spans="1:26">
      <c r="A918" s="1124">
        <v>703</v>
      </c>
      <c r="B918" s="1125" t="s">
        <v>2346</v>
      </c>
      <c r="C918" s="1379" t="s">
        <v>2138</v>
      </c>
      <c r="D918" s="1127" t="s">
        <v>2347</v>
      </c>
      <c r="E918" s="1126" t="s">
        <v>1899</v>
      </c>
      <c r="F918" s="1125" t="s">
        <v>12</v>
      </c>
      <c r="G918" s="1126" t="s">
        <v>1711</v>
      </c>
      <c r="H918" s="1126" t="s">
        <v>596</v>
      </c>
      <c r="I918" s="1129">
        <v>2004</v>
      </c>
      <c r="J918" s="1247"/>
      <c r="K918" s="1126" t="s">
        <v>1550</v>
      </c>
      <c r="L918" s="1255" t="s">
        <v>1914</v>
      </c>
      <c r="M918" s="1129">
        <v>1</v>
      </c>
      <c r="N918" s="1134">
        <v>471429</v>
      </c>
      <c r="O918" s="1134"/>
      <c r="P918" s="1134"/>
      <c r="Q918" s="1127"/>
      <c r="R918" s="1131"/>
      <c r="S918" s="1152"/>
      <c r="T918" s="1125"/>
      <c r="U918" s="1129">
        <v>1</v>
      </c>
      <c r="V918" s="1134">
        <v>471429</v>
      </c>
      <c r="W918" s="1127"/>
      <c r="Y918" s="1428"/>
      <c r="Z918" s="1428"/>
    </row>
    <row r="919" spans="1:26">
      <c r="A919" s="1124">
        <v>704</v>
      </c>
      <c r="B919" s="1125" t="s">
        <v>2346</v>
      </c>
      <c r="C919" s="1379" t="s">
        <v>2140</v>
      </c>
      <c r="D919" s="1127" t="s">
        <v>2347</v>
      </c>
      <c r="E919" s="1126" t="s">
        <v>1899</v>
      </c>
      <c r="F919" s="1125" t="s">
        <v>12</v>
      </c>
      <c r="G919" s="1126" t="s">
        <v>1711</v>
      </c>
      <c r="H919" s="1126" t="s">
        <v>596</v>
      </c>
      <c r="I919" s="1129">
        <v>2004</v>
      </c>
      <c r="J919" s="1247"/>
      <c r="K919" s="1126" t="s">
        <v>1550</v>
      </c>
      <c r="L919" s="1255" t="s">
        <v>1914</v>
      </c>
      <c r="M919" s="1129">
        <v>1</v>
      </c>
      <c r="N919" s="1134">
        <v>471429</v>
      </c>
      <c r="O919" s="1134"/>
      <c r="P919" s="1134"/>
      <c r="Q919" s="1127"/>
      <c r="R919" s="1131"/>
      <c r="S919" s="1152"/>
      <c r="T919" s="1125"/>
      <c r="U919" s="1129">
        <v>1</v>
      </c>
      <c r="V919" s="1134">
        <v>471429</v>
      </c>
      <c r="W919" s="1127"/>
      <c r="Y919" s="1428"/>
      <c r="Z919" s="1428"/>
    </row>
    <row r="920" spans="1:26">
      <c r="A920" s="1124">
        <v>705</v>
      </c>
      <c r="B920" s="1125" t="s">
        <v>2346</v>
      </c>
      <c r="C920" s="1379" t="s">
        <v>2152</v>
      </c>
      <c r="D920" s="1127" t="s">
        <v>2347</v>
      </c>
      <c r="E920" s="1126" t="s">
        <v>1899</v>
      </c>
      <c r="F920" s="1125" t="s">
        <v>12</v>
      </c>
      <c r="G920" s="1126" t="s">
        <v>1711</v>
      </c>
      <c r="H920" s="1126" t="s">
        <v>596</v>
      </c>
      <c r="I920" s="1129">
        <v>2004</v>
      </c>
      <c r="J920" s="1247"/>
      <c r="K920" s="1126" t="s">
        <v>1550</v>
      </c>
      <c r="L920" s="1255" t="s">
        <v>1914</v>
      </c>
      <c r="M920" s="1129">
        <v>1</v>
      </c>
      <c r="N920" s="1134">
        <v>471429</v>
      </c>
      <c r="O920" s="1134"/>
      <c r="P920" s="1134"/>
      <c r="Q920" s="1127"/>
      <c r="R920" s="1131"/>
      <c r="S920" s="1152"/>
      <c r="T920" s="1125"/>
      <c r="U920" s="1129">
        <v>1</v>
      </c>
      <c r="V920" s="1134">
        <v>471429</v>
      </c>
      <c r="W920" s="1127"/>
    </row>
    <row r="921" spans="1:26">
      <c r="A921" s="1124">
        <v>706</v>
      </c>
      <c r="B921" s="1125" t="s">
        <v>2346</v>
      </c>
      <c r="C921" s="1379" t="s">
        <v>2169</v>
      </c>
      <c r="D921" s="1127" t="s">
        <v>2347</v>
      </c>
      <c r="E921" s="1126" t="s">
        <v>1899</v>
      </c>
      <c r="F921" s="1125" t="s">
        <v>12</v>
      </c>
      <c r="G921" s="1126" t="s">
        <v>1711</v>
      </c>
      <c r="H921" s="1126" t="s">
        <v>596</v>
      </c>
      <c r="I921" s="1129">
        <v>2004</v>
      </c>
      <c r="J921" s="1247"/>
      <c r="K921" s="1126" t="s">
        <v>1550</v>
      </c>
      <c r="L921" s="1255" t="s">
        <v>1914</v>
      </c>
      <c r="M921" s="1129">
        <v>1</v>
      </c>
      <c r="N921" s="1134">
        <v>471429</v>
      </c>
      <c r="O921" s="1134"/>
      <c r="P921" s="1134"/>
      <c r="Q921" s="1127"/>
      <c r="R921" s="1131"/>
      <c r="S921" s="1152"/>
      <c r="T921" s="1125"/>
      <c r="U921" s="1129">
        <v>1</v>
      </c>
      <c r="V921" s="1134">
        <v>471429</v>
      </c>
      <c r="W921" s="1127"/>
      <c r="Y921" s="1428"/>
      <c r="Z921" s="1428"/>
    </row>
    <row r="922" spans="1:26">
      <c r="A922" s="1124">
        <v>707</v>
      </c>
      <c r="B922" s="1125" t="s">
        <v>2346</v>
      </c>
      <c r="C922" s="1379" t="s">
        <v>2212</v>
      </c>
      <c r="D922" s="1127" t="s">
        <v>2347</v>
      </c>
      <c r="E922" s="1126" t="s">
        <v>1899</v>
      </c>
      <c r="F922" s="1125" t="s">
        <v>12</v>
      </c>
      <c r="G922" s="1126" t="s">
        <v>1711</v>
      </c>
      <c r="H922" s="1126" t="s">
        <v>596</v>
      </c>
      <c r="I922" s="1129">
        <v>2004</v>
      </c>
      <c r="J922" s="1247"/>
      <c r="K922" s="1126" t="s">
        <v>1550</v>
      </c>
      <c r="L922" s="1255" t="s">
        <v>1914</v>
      </c>
      <c r="M922" s="1129">
        <v>1</v>
      </c>
      <c r="N922" s="1134">
        <v>471429</v>
      </c>
      <c r="O922" s="1134"/>
      <c r="P922" s="1134"/>
      <c r="Q922" s="1127"/>
      <c r="R922" s="1131"/>
      <c r="S922" s="1152"/>
      <c r="T922" s="1125"/>
      <c r="U922" s="1129">
        <v>1</v>
      </c>
      <c r="V922" s="1134">
        <v>471429</v>
      </c>
      <c r="W922" s="1127"/>
      <c r="Y922" s="1428"/>
      <c r="Z922" s="1428"/>
    </row>
    <row r="923" spans="1:26">
      <c r="A923" s="769"/>
      <c r="B923" s="1125"/>
      <c r="C923" s="1126"/>
      <c r="D923" s="1127"/>
      <c r="E923" s="1126"/>
      <c r="F923" s="1125"/>
      <c r="G923" s="1126"/>
      <c r="H923" s="1126"/>
      <c r="I923" s="1129"/>
      <c r="J923" s="1247"/>
      <c r="K923" s="1126"/>
      <c r="L923" s="1255"/>
      <c r="M923" s="1119"/>
      <c r="N923" s="1131"/>
      <c r="O923" s="1131"/>
      <c r="P923" s="1131"/>
      <c r="Q923" s="1127"/>
      <c r="R923" s="1131"/>
      <c r="S923" s="1131"/>
      <c r="T923" s="1119"/>
      <c r="U923" s="1119"/>
      <c r="V923" s="1131"/>
      <c r="W923" s="1127"/>
      <c r="Y923" s="1428"/>
      <c r="Z923" s="1428"/>
    </row>
    <row r="924" spans="1:26" ht="21">
      <c r="A924" s="1124">
        <v>708</v>
      </c>
      <c r="B924" s="1125" t="s">
        <v>2346</v>
      </c>
      <c r="C924" s="1379" t="s">
        <v>2147</v>
      </c>
      <c r="D924" s="1127" t="s">
        <v>2347</v>
      </c>
      <c r="E924" s="1126" t="s">
        <v>1896</v>
      </c>
      <c r="F924" s="1125" t="s">
        <v>12</v>
      </c>
      <c r="G924" s="1126" t="s">
        <v>1837</v>
      </c>
      <c r="H924" s="1126" t="s">
        <v>1817</v>
      </c>
      <c r="I924" s="1129">
        <v>2006</v>
      </c>
      <c r="J924" s="1247"/>
      <c r="K924" s="1126" t="s">
        <v>1550</v>
      </c>
      <c r="L924" s="1255" t="s">
        <v>1914</v>
      </c>
      <c r="M924" s="1129">
        <v>1</v>
      </c>
      <c r="N924" s="1134">
        <v>565000</v>
      </c>
      <c r="O924" s="1134"/>
      <c r="P924" s="1134"/>
      <c r="Q924" s="1127"/>
      <c r="R924" s="1131"/>
      <c r="S924" s="1152"/>
      <c r="T924" s="1125"/>
      <c r="U924" s="1129">
        <v>1</v>
      </c>
      <c r="V924" s="1134">
        <v>565000</v>
      </c>
      <c r="W924" s="1127" t="s">
        <v>2199</v>
      </c>
    </row>
    <row r="925" spans="1:26" ht="21">
      <c r="A925" s="1124">
        <v>709</v>
      </c>
      <c r="B925" s="1125" t="s">
        <v>2346</v>
      </c>
      <c r="C925" s="1379" t="s">
        <v>2138</v>
      </c>
      <c r="D925" s="1127" t="s">
        <v>2347</v>
      </c>
      <c r="E925" s="1126" t="s">
        <v>1896</v>
      </c>
      <c r="F925" s="1125" t="s">
        <v>12</v>
      </c>
      <c r="G925" s="1126" t="s">
        <v>1837</v>
      </c>
      <c r="H925" s="1126" t="s">
        <v>1817</v>
      </c>
      <c r="I925" s="1129">
        <v>2006</v>
      </c>
      <c r="J925" s="1247"/>
      <c r="K925" s="1126" t="s">
        <v>1550</v>
      </c>
      <c r="L925" s="1255" t="s">
        <v>1914</v>
      </c>
      <c r="M925" s="1129">
        <v>1</v>
      </c>
      <c r="N925" s="1134">
        <v>565000</v>
      </c>
      <c r="O925" s="1134"/>
      <c r="P925" s="1134"/>
      <c r="Q925" s="1127"/>
      <c r="R925" s="1131"/>
      <c r="S925" s="1152"/>
      <c r="T925" s="1125"/>
      <c r="U925" s="1129">
        <v>1</v>
      </c>
      <c r="V925" s="1134">
        <v>565000</v>
      </c>
      <c r="W925" s="1127"/>
      <c r="Y925" s="1428"/>
      <c r="Z925" s="1428"/>
    </row>
    <row r="926" spans="1:26">
      <c r="A926" s="769"/>
      <c r="B926" s="1125"/>
      <c r="C926" s="1126"/>
      <c r="D926" s="1127"/>
      <c r="E926" s="1126"/>
      <c r="F926" s="1125"/>
      <c r="G926" s="1126"/>
      <c r="H926" s="1126"/>
      <c r="I926" s="1129"/>
      <c r="J926" s="1247"/>
      <c r="K926" s="1126"/>
      <c r="L926" s="1255"/>
      <c r="M926" s="1119"/>
      <c r="N926" s="1131"/>
      <c r="O926" s="1131"/>
      <c r="P926" s="1131"/>
      <c r="Q926" s="1127"/>
      <c r="R926" s="1131"/>
      <c r="S926" s="1131"/>
      <c r="T926" s="1119"/>
      <c r="U926" s="1119"/>
      <c r="V926" s="1131"/>
      <c r="W926" s="1127"/>
      <c r="Y926" s="1428"/>
      <c r="Z926" s="1428"/>
    </row>
    <row r="927" spans="1:26">
      <c r="A927" s="1124">
        <v>710</v>
      </c>
      <c r="B927" s="1125" t="s">
        <v>2346</v>
      </c>
      <c r="C927" s="1126" t="s">
        <v>2152</v>
      </c>
      <c r="D927" s="1127" t="s">
        <v>2347</v>
      </c>
      <c r="E927" s="1126" t="s">
        <v>2038</v>
      </c>
      <c r="F927" s="1125" t="s">
        <v>12</v>
      </c>
      <c r="G927" s="1126" t="s">
        <v>1837</v>
      </c>
      <c r="H927" s="1126" t="s">
        <v>1817</v>
      </c>
      <c r="I927" s="1129">
        <v>2006</v>
      </c>
      <c r="J927" s="1247"/>
      <c r="K927" s="1126" t="s">
        <v>212</v>
      </c>
      <c r="L927" s="1255" t="s">
        <v>13</v>
      </c>
      <c r="M927" s="1129">
        <v>1</v>
      </c>
      <c r="N927" s="1134">
        <v>745000</v>
      </c>
      <c r="O927" s="1134"/>
      <c r="P927" s="1134"/>
      <c r="Q927" s="1131"/>
      <c r="R927" s="1131"/>
      <c r="S927" s="1152"/>
      <c r="T927" s="1125"/>
      <c r="U927" s="1129">
        <v>1</v>
      </c>
      <c r="V927" s="1134">
        <v>745000</v>
      </c>
      <c r="W927" s="1131"/>
      <c r="Y927" s="1428"/>
      <c r="Z927" s="1428"/>
    </row>
    <row r="928" spans="1:26">
      <c r="A928" s="769"/>
      <c r="B928" s="1125"/>
      <c r="C928" s="1126"/>
      <c r="D928" s="1127"/>
      <c r="E928" s="1126"/>
      <c r="F928" s="1125"/>
      <c r="G928" s="1126"/>
      <c r="H928" s="1126"/>
      <c r="I928" s="1129"/>
      <c r="J928" s="1247"/>
      <c r="K928" s="1126"/>
      <c r="L928" s="1255"/>
      <c r="M928" s="1129"/>
      <c r="N928" s="1134"/>
      <c r="O928" s="1134"/>
      <c r="P928" s="1134"/>
      <c r="Q928" s="1131"/>
      <c r="R928" s="1131"/>
      <c r="S928" s="1152"/>
      <c r="T928" s="1125"/>
      <c r="U928" s="1129"/>
      <c r="V928" s="1134"/>
      <c r="W928" s="1131"/>
    </row>
    <row r="929" spans="1:26">
      <c r="A929" s="1124">
        <v>711</v>
      </c>
      <c r="B929" s="1125" t="s">
        <v>2346</v>
      </c>
      <c r="C929" s="1126" t="s">
        <v>2194</v>
      </c>
      <c r="D929" s="1127" t="s">
        <v>2347</v>
      </c>
      <c r="E929" s="1126" t="s">
        <v>1897</v>
      </c>
      <c r="F929" s="1125" t="s">
        <v>12</v>
      </c>
      <c r="G929" s="1126" t="s">
        <v>1711</v>
      </c>
      <c r="H929" s="1126" t="s">
        <v>596</v>
      </c>
      <c r="I929" s="1129">
        <v>2007</v>
      </c>
      <c r="J929" s="1247"/>
      <c r="K929" s="1126" t="s">
        <v>1550</v>
      </c>
      <c r="L929" s="1255" t="s">
        <v>1914</v>
      </c>
      <c r="M929" s="1129">
        <v>1</v>
      </c>
      <c r="N929" s="1134">
        <v>660000</v>
      </c>
      <c r="O929" s="1134"/>
      <c r="P929" s="1134"/>
      <c r="Q929" s="1127"/>
      <c r="R929" s="1131"/>
      <c r="S929" s="1152"/>
      <c r="T929" s="1125"/>
      <c r="U929" s="1129">
        <v>1</v>
      </c>
      <c r="V929" s="1134">
        <v>660000</v>
      </c>
      <c r="W929" s="1127" t="s">
        <v>2199</v>
      </c>
      <c r="Y929" s="1428"/>
      <c r="Z929" s="1428"/>
    </row>
    <row r="930" spans="1:26">
      <c r="A930" s="769"/>
      <c r="B930" s="1125"/>
      <c r="C930" s="1126"/>
      <c r="D930" s="1127"/>
      <c r="E930" s="1126"/>
      <c r="F930" s="1125"/>
      <c r="G930" s="1126"/>
      <c r="H930" s="1126"/>
      <c r="I930" s="1129"/>
      <c r="J930" s="1247"/>
      <c r="K930" s="1126"/>
      <c r="L930" s="1255"/>
      <c r="M930" s="1129"/>
      <c r="N930" s="1134"/>
      <c r="O930" s="1134"/>
      <c r="P930" s="1134"/>
      <c r="Q930" s="1127"/>
      <c r="R930" s="1131"/>
      <c r="S930" s="1152"/>
      <c r="T930" s="1125"/>
      <c r="U930" s="1129"/>
      <c r="V930" s="1134"/>
      <c r="W930" s="1127"/>
      <c r="Y930" s="1428"/>
      <c r="Z930" s="1428"/>
    </row>
    <row r="931" spans="1:26">
      <c r="A931" s="1124">
        <v>712</v>
      </c>
      <c r="B931" s="1125" t="s">
        <v>2346</v>
      </c>
      <c r="C931" s="1379" t="s">
        <v>2147</v>
      </c>
      <c r="D931" s="1127" t="s">
        <v>2347</v>
      </c>
      <c r="E931" s="1126" t="s">
        <v>2039</v>
      </c>
      <c r="F931" s="1125" t="s">
        <v>12</v>
      </c>
      <c r="G931" s="1126" t="s">
        <v>218</v>
      </c>
      <c r="H931" s="1126" t="s">
        <v>1817</v>
      </c>
      <c r="I931" s="1129">
        <v>2010</v>
      </c>
      <c r="J931" s="1247"/>
      <c r="K931" s="1126" t="s">
        <v>1550</v>
      </c>
      <c r="L931" s="1255" t="s">
        <v>13</v>
      </c>
      <c r="M931" s="1129">
        <v>1</v>
      </c>
      <c r="N931" s="1134">
        <v>800000</v>
      </c>
      <c r="O931" s="1134"/>
      <c r="P931" s="1134"/>
      <c r="Q931" s="1131"/>
      <c r="R931" s="1131"/>
      <c r="S931" s="1152"/>
      <c r="T931" s="1125"/>
      <c r="U931" s="1129">
        <v>1</v>
      </c>
      <c r="V931" s="1134">
        <v>800000</v>
      </c>
      <c r="W931" s="1131"/>
      <c r="Y931" s="1428"/>
      <c r="Z931" s="1428"/>
    </row>
    <row r="932" spans="1:26">
      <c r="A932" s="1124">
        <v>713</v>
      </c>
      <c r="B932" s="1125" t="s">
        <v>2346</v>
      </c>
      <c r="C932" s="1379" t="s">
        <v>2138</v>
      </c>
      <c r="D932" s="1127" t="s">
        <v>2347</v>
      </c>
      <c r="E932" s="1126" t="s">
        <v>2039</v>
      </c>
      <c r="F932" s="1125" t="s">
        <v>12</v>
      </c>
      <c r="G932" s="1126" t="s">
        <v>218</v>
      </c>
      <c r="H932" s="1126" t="s">
        <v>1817</v>
      </c>
      <c r="I932" s="1129">
        <v>2010</v>
      </c>
      <c r="J932" s="1247"/>
      <c r="K932" s="1126" t="s">
        <v>1550</v>
      </c>
      <c r="L932" s="1255" t="s">
        <v>13</v>
      </c>
      <c r="M932" s="1129">
        <v>1</v>
      </c>
      <c r="N932" s="1134">
        <v>800000</v>
      </c>
      <c r="O932" s="1134"/>
      <c r="P932" s="1134"/>
      <c r="Q932" s="1131"/>
      <c r="R932" s="1131"/>
      <c r="S932" s="1152"/>
      <c r="T932" s="1125"/>
      <c r="U932" s="1129">
        <v>1</v>
      </c>
      <c r="V932" s="1134">
        <v>800000</v>
      </c>
      <c r="W932" s="1131"/>
    </row>
    <row r="933" spans="1:26">
      <c r="A933" s="769"/>
      <c r="B933" s="1125"/>
      <c r="C933" s="1126"/>
      <c r="D933" s="1127"/>
      <c r="E933" s="1126"/>
      <c r="F933" s="1125"/>
      <c r="G933" s="1126"/>
      <c r="H933" s="1126"/>
      <c r="I933" s="1129"/>
      <c r="J933" s="1247"/>
      <c r="K933" s="1126"/>
      <c r="L933" s="1255"/>
      <c r="M933" s="1119"/>
      <c r="N933" s="1131"/>
      <c r="O933" s="1131"/>
      <c r="P933" s="1131"/>
      <c r="Q933" s="1131"/>
      <c r="R933" s="1131"/>
      <c r="S933" s="1131"/>
      <c r="T933" s="1119"/>
      <c r="U933" s="1119"/>
      <c r="V933" s="1131"/>
      <c r="W933" s="1131"/>
      <c r="Y933" s="1428"/>
      <c r="Z933" s="1428"/>
    </row>
    <row r="934" spans="1:26">
      <c r="A934" s="1124">
        <v>714</v>
      </c>
      <c r="B934" s="1125" t="s">
        <v>2346</v>
      </c>
      <c r="C934" s="1126" t="s">
        <v>2348</v>
      </c>
      <c r="D934" s="1127" t="s">
        <v>2347</v>
      </c>
      <c r="E934" s="1126" t="s">
        <v>1897</v>
      </c>
      <c r="F934" s="1125" t="s">
        <v>12</v>
      </c>
      <c r="G934" s="1126" t="s">
        <v>1711</v>
      </c>
      <c r="H934" s="1126" t="s">
        <v>1817</v>
      </c>
      <c r="I934" s="1129">
        <v>2011</v>
      </c>
      <c r="J934" s="1247"/>
      <c r="K934" s="1126" t="s">
        <v>212</v>
      </c>
      <c r="L934" s="1255" t="s">
        <v>1914</v>
      </c>
      <c r="M934" s="1129">
        <v>1</v>
      </c>
      <c r="N934" s="1134">
        <v>3500000</v>
      </c>
      <c r="O934" s="1134"/>
      <c r="P934" s="1134"/>
      <c r="Q934" s="1127"/>
      <c r="R934" s="1131"/>
      <c r="S934" s="1152"/>
      <c r="T934" s="1125"/>
      <c r="U934" s="1129">
        <v>1</v>
      </c>
      <c r="V934" s="1134">
        <v>3500000</v>
      </c>
      <c r="W934" s="1127" t="s">
        <v>2199</v>
      </c>
      <c r="Y934" s="1428"/>
      <c r="Z934" s="1428"/>
    </row>
    <row r="935" spans="1:26">
      <c r="A935" s="769"/>
      <c r="B935" s="1125"/>
      <c r="C935" s="1126"/>
      <c r="D935" s="1127"/>
      <c r="E935" s="1126"/>
      <c r="F935" s="1125"/>
      <c r="G935" s="1126"/>
      <c r="H935" s="1126"/>
      <c r="I935" s="1129"/>
      <c r="J935" s="1247"/>
      <c r="K935" s="1126"/>
      <c r="L935" s="1255"/>
      <c r="M935" s="1129"/>
      <c r="N935" s="1134"/>
      <c r="O935" s="1134"/>
      <c r="P935" s="1134"/>
      <c r="Q935" s="1127"/>
      <c r="R935" s="1131"/>
      <c r="S935" s="1152"/>
      <c r="T935" s="1125"/>
      <c r="U935" s="1129"/>
      <c r="V935" s="1134"/>
      <c r="W935" s="1127"/>
      <c r="Y935" s="1428"/>
      <c r="Z935" s="1428"/>
    </row>
    <row r="936" spans="1:26">
      <c r="A936" s="1124">
        <v>715</v>
      </c>
      <c r="B936" s="1125" t="s">
        <v>2346</v>
      </c>
      <c r="C936" s="1126" t="s">
        <v>2227</v>
      </c>
      <c r="D936" s="1127" t="s">
        <v>2347</v>
      </c>
      <c r="E936" s="1126" t="s">
        <v>12</v>
      </c>
      <c r="F936" s="1125" t="s">
        <v>12</v>
      </c>
      <c r="G936" s="1126" t="s">
        <v>218</v>
      </c>
      <c r="H936" s="1126" t="s">
        <v>1817</v>
      </c>
      <c r="I936" s="1129">
        <v>2012</v>
      </c>
      <c r="J936" s="1247"/>
      <c r="K936" s="1126" t="s">
        <v>75</v>
      </c>
      <c r="L936" s="1255" t="s">
        <v>1914</v>
      </c>
      <c r="M936" s="1129">
        <v>1</v>
      </c>
      <c r="N936" s="1134">
        <v>4773438</v>
      </c>
      <c r="O936" s="1134"/>
      <c r="P936" s="1134"/>
      <c r="Q936" s="1127"/>
      <c r="R936" s="1131"/>
      <c r="S936" s="1152"/>
      <c r="T936" s="1125"/>
      <c r="U936" s="1129">
        <v>1</v>
      </c>
      <c r="V936" s="1134">
        <v>4773438</v>
      </c>
      <c r="W936" s="1127" t="s">
        <v>2237</v>
      </c>
      <c r="Y936" s="1428"/>
      <c r="Z936" s="1428"/>
    </row>
    <row r="937" spans="1:26" ht="21">
      <c r="A937" s="1124">
        <v>716</v>
      </c>
      <c r="B937" s="1125" t="s">
        <v>2346</v>
      </c>
      <c r="C937" s="1126" t="s">
        <v>2284</v>
      </c>
      <c r="D937" s="1127" t="s">
        <v>2347</v>
      </c>
      <c r="E937" s="1126" t="s">
        <v>1898</v>
      </c>
      <c r="F937" s="1125" t="s">
        <v>12</v>
      </c>
      <c r="G937" s="1126" t="s">
        <v>218</v>
      </c>
      <c r="H937" s="1126" t="s">
        <v>1817</v>
      </c>
      <c r="I937" s="1129">
        <v>2012</v>
      </c>
      <c r="J937" s="1247"/>
      <c r="K937" s="1126" t="s">
        <v>75</v>
      </c>
      <c r="L937" s="1255" t="s">
        <v>1914</v>
      </c>
      <c r="M937" s="1129">
        <v>1</v>
      </c>
      <c r="N937" s="1134">
        <v>2176267</v>
      </c>
      <c r="O937" s="1134"/>
      <c r="P937" s="1134"/>
      <c r="Q937" s="1127"/>
      <c r="R937" s="1131"/>
      <c r="S937" s="1152"/>
      <c r="T937" s="1125"/>
      <c r="U937" s="1129">
        <v>1</v>
      </c>
      <c r="V937" s="1134">
        <v>2176267</v>
      </c>
      <c r="W937" s="1127" t="s">
        <v>2199</v>
      </c>
    </row>
    <row r="938" spans="1:26">
      <c r="A938" s="769"/>
      <c r="B938" s="1125"/>
      <c r="C938" s="1126"/>
      <c r="D938" s="1127"/>
      <c r="E938" s="1126"/>
      <c r="F938" s="1125"/>
      <c r="G938" s="1126"/>
      <c r="H938" s="1126"/>
      <c r="I938" s="1129"/>
      <c r="J938" s="1247"/>
      <c r="K938" s="1126"/>
      <c r="L938" s="1255"/>
      <c r="M938" s="1119"/>
      <c r="N938" s="1131"/>
      <c r="O938" s="1131"/>
      <c r="P938" s="1131"/>
      <c r="Q938" s="1127"/>
      <c r="R938" s="1131"/>
      <c r="S938" s="1131"/>
      <c r="T938" s="1119"/>
      <c r="U938" s="1119"/>
      <c r="V938" s="1131"/>
      <c r="W938" s="1127"/>
      <c r="Y938" s="1428"/>
      <c r="Z938" s="1428"/>
    </row>
    <row r="939" spans="1:26">
      <c r="A939" s="1124">
        <v>717</v>
      </c>
      <c r="B939" s="1125" t="s">
        <v>2346</v>
      </c>
      <c r="C939" s="1379" t="s">
        <v>2147</v>
      </c>
      <c r="D939" s="1127" t="s">
        <v>2347</v>
      </c>
      <c r="E939" s="1126" t="s">
        <v>1899</v>
      </c>
      <c r="F939" s="1125" t="s">
        <v>12</v>
      </c>
      <c r="G939" s="1126" t="s">
        <v>1711</v>
      </c>
      <c r="H939" s="1126" t="s">
        <v>1817</v>
      </c>
      <c r="I939" s="1129">
        <v>2014</v>
      </c>
      <c r="J939" s="1247"/>
      <c r="K939" s="1126" t="s">
        <v>1550</v>
      </c>
      <c r="L939" s="1255" t="s">
        <v>1914</v>
      </c>
      <c r="M939" s="1129">
        <v>1</v>
      </c>
      <c r="N939" s="1134">
        <v>950000</v>
      </c>
      <c r="O939" s="1134"/>
      <c r="P939" s="1134"/>
      <c r="Q939" s="1127"/>
      <c r="R939" s="1131"/>
      <c r="S939" s="1152"/>
      <c r="T939" s="1125"/>
      <c r="U939" s="1129">
        <v>1</v>
      </c>
      <c r="V939" s="1134">
        <v>950000</v>
      </c>
      <c r="W939" s="1127" t="s">
        <v>2199</v>
      </c>
      <c r="Y939" s="1428"/>
      <c r="Z939" s="1428"/>
    </row>
    <row r="940" spans="1:26">
      <c r="A940" s="1124">
        <v>718</v>
      </c>
      <c r="B940" s="1125" t="s">
        <v>2346</v>
      </c>
      <c r="C940" s="1379" t="s">
        <v>2138</v>
      </c>
      <c r="D940" s="1127" t="s">
        <v>2347</v>
      </c>
      <c r="E940" s="1126" t="s">
        <v>1899</v>
      </c>
      <c r="F940" s="1125" t="s">
        <v>12</v>
      </c>
      <c r="G940" s="1126" t="s">
        <v>1711</v>
      </c>
      <c r="H940" s="1126" t="s">
        <v>1817</v>
      </c>
      <c r="I940" s="1129">
        <v>2014</v>
      </c>
      <c r="J940" s="1247"/>
      <c r="K940" s="1126" t="s">
        <v>1550</v>
      </c>
      <c r="L940" s="1255" t="s">
        <v>1914</v>
      </c>
      <c r="M940" s="1129">
        <v>1</v>
      </c>
      <c r="N940" s="1134">
        <v>950000</v>
      </c>
      <c r="O940" s="1134"/>
      <c r="P940" s="1134"/>
      <c r="Q940" s="1127"/>
      <c r="R940" s="1131"/>
      <c r="S940" s="1152"/>
      <c r="T940" s="1125"/>
      <c r="U940" s="1129">
        <v>1</v>
      </c>
      <c r="V940" s="1134">
        <v>950000</v>
      </c>
      <c r="W940" s="1127"/>
      <c r="Y940" s="1428"/>
      <c r="Z940" s="1428"/>
    </row>
    <row r="941" spans="1:26">
      <c r="A941" s="1124">
        <v>719</v>
      </c>
      <c r="B941" s="1125" t="s">
        <v>2346</v>
      </c>
      <c r="C941" s="1379" t="s">
        <v>2140</v>
      </c>
      <c r="D941" s="1127" t="s">
        <v>2347</v>
      </c>
      <c r="E941" s="1126" t="s">
        <v>1899</v>
      </c>
      <c r="F941" s="1125" t="s">
        <v>12</v>
      </c>
      <c r="G941" s="1126" t="s">
        <v>1711</v>
      </c>
      <c r="H941" s="1126" t="s">
        <v>1817</v>
      </c>
      <c r="I941" s="1129">
        <v>2014</v>
      </c>
      <c r="J941" s="1247"/>
      <c r="K941" s="1126" t="s">
        <v>1550</v>
      </c>
      <c r="L941" s="1255" t="s">
        <v>1914</v>
      </c>
      <c r="M941" s="1129">
        <v>1</v>
      </c>
      <c r="N941" s="1134">
        <v>950000</v>
      </c>
      <c r="O941" s="1134"/>
      <c r="P941" s="1134"/>
      <c r="Q941" s="1127"/>
      <c r="R941" s="1131"/>
      <c r="S941" s="1152"/>
      <c r="T941" s="1125"/>
      <c r="U941" s="1129">
        <v>1</v>
      </c>
      <c r="V941" s="1134">
        <v>950000</v>
      </c>
      <c r="W941" s="1127"/>
    </row>
    <row r="942" spans="1:26">
      <c r="A942" s="1124">
        <v>720</v>
      </c>
      <c r="B942" s="1125" t="s">
        <v>2346</v>
      </c>
      <c r="C942" s="1379" t="s">
        <v>2152</v>
      </c>
      <c r="D942" s="1127" t="s">
        <v>2347</v>
      </c>
      <c r="E942" s="1126" t="s">
        <v>1899</v>
      </c>
      <c r="F942" s="1125" t="s">
        <v>12</v>
      </c>
      <c r="G942" s="1126" t="s">
        <v>1711</v>
      </c>
      <c r="H942" s="1126" t="s">
        <v>1817</v>
      </c>
      <c r="I942" s="1129">
        <v>2014</v>
      </c>
      <c r="J942" s="1247"/>
      <c r="K942" s="1126" t="s">
        <v>1550</v>
      </c>
      <c r="L942" s="1255" t="s">
        <v>1914</v>
      </c>
      <c r="M942" s="1129">
        <v>1</v>
      </c>
      <c r="N942" s="1134">
        <v>950000</v>
      </c>
      <c r="O942" s="1134"/>
      <c r="P942" s="1134"/>
      <c r="Q942" s="1127"/>
      <c r="R942" s="1131"/>
      <c r="S942" s="1152"/>
      <c r="T942" s="1125"/>
      <c r="U942" s="1129">
        <v>1</v>
      </c>
      <c r="V942" s="1134">
        <v>950000</v>
      </c>
      <c r="W942" s="1127"/>
      <c r="Y942" s="1428"/>
      <c r="Z942" s="1428"/>
    </row>
    <row r="943" spans="1:26">
      <c r="A943" s="1124">
        <v>721</v>
      </c>
      <c r="B943" s="1125" t="s">
        <v>2346</v>
      </c>
      <c r="C943" s="1379" t="s">
        <v>2169</v>
      </c>
      <c r="D943" s="1127" t="s">
        <v>2347</v>
      </c>
      <c r="E943" s="1126" t="s">
        <v>1899</v>
      </c>
      <c r="F943" s="1125" t="s">
        <v>12</v>
      </c>
      <c r="G943" s="1126" t="s">
        <v>1711</v>
      </c>
      <c r="H943" s="1126" t="s">
        <v>1817</v>
      </c>
      <c r="I943" s="1129">
        <v>2014</v>
      </c>
      <c r="J943" s="1247"/>
      <c r="K943" s="1126" t="s">
        <v>1550</v>
      </c>
      <c r="L943" s="1255" t="s">
        <v>1914</v>
      </c>
      <c r="M943" s="1129">
        <v>1</v>
      </c>
      <c r="N943" s="1134">
        <v>950000</v>
      </c>
      <c r="O943" s="1134"/>
      <c r="P943" s="1134"/>
      <c r="Q943" s="1127"/>
      <c r="R943" s="1131"/>
      <c r="S943" s="1152"/>
      <c r="T943" s="1125"/>
      <c r="U943" s="1129">
        <v>1</v>
      </c>
      <c r="V943" s="1134">
        <v>950000</v>
      </c>
      <c r="W943" s="1127"/>
      <c r="Y943" s="1428"/>
      <c r="Z943" s="1428"/>
    </row>
    <row r="944" spans="1:26">
      <c r="A944" s="1124">
        <v>722</v>
      </c>
      <c r="B944" s="1125" t="s">
        <v>2346</v>
      </c>
      <c r="C944" s="1379" t="s">
        <v>2212</v>
      </c>
      <c r="D944" s="1127" t="s">
        <v>2347</v>
      </c>
      <c r="E944" s="1126" t="s">
        <v>1899</v>
      </c>
      <c r="F944" s="1125" t="s">
        <v>12</v>
      </c>
      <c r="G944" s="1126" t="s">
        <v>1711</v>
      </c>
      <c r="H944" s="1126" t="s">
        <v>1817</v>
      </c>
      <c r="I944" s="1129">
        <v>2014</v>
      </c>
      <c r="J944" s="1247"/>
      <c r="K944" s="1126" t="s">
        <v>1550</v>
      </c>
      <c r="L944" s="1255" t="s">
        <v>1914</v>
      </c>
      <c r="M944" s="1129">
        <v>1</v>
      </c>
      <c r="N944" s="1134">
        <v>950000</v>
      </c>
      <c r="O944" s="1134"/>
      <c r="P944" s="1134"/>
      <c r="Q944" s="1127"/>
      <c r="R944" s="1131"/>
      <c r="S944" s="1152"/>
      <c r="T944" s="1125"/>
      <c r="U944" s="1129">
        <v>1</v>
      </c>
      <c r="V944" s="1134">
        <v>950000</v>
      </c>
      <c r="W944" s="1127"/>
      <c r="Y944" s="1428"/>
      <c r="Z944" s="1428"/>
    </row>
    <row r="945" spans="1:26">
      <c r="A945" s="1124">
        <v>723</v>
      </c>
      <c r="B945" s="1125" t="s">
        <v>2346</v>
      </c>
      <c r="C945" s="1379" t="s">
        <v>2213</v>
      </c>
      <c r="D945" s="1127" t="s">
        <v>2347</v>
      </c>
      <c r="E945" s="1126" t="s">
        <v>1899</v>
      </c>
      <c r="F945" s="1125" t="s">
        <v>12</v>
      </c>
      <c r="G945" s="1126" t="s">
        <v>1711</v>
      </c>
      <c r="H945" s="1126" t="s">
        <v>1817</v>
      </c>
      <c r="I945" s="1129">
        <v>2014</v>
      </c>
      <c r="J945" s="1247"/>
      <c r="K945" s="1126" t="s">
        <v>1550</v>
      </c>
      <c r="L945" s="1255" t="s">
        <v>1914</v>
      </c>
      <c r="M945" s="1129">
        <v>1</v>
      </c>
      <c r="N945" s="1134">
        <v>950000</v>
      </c>
      <c r="O945" s="1134"/>
      <c r="P945" s="1134"/>
      <c r="Q945" s="1127"/>
      <c r="R945" s="1131"/>
      <c r="S945" s="1152"/>
      <c r="T945" s="1125"/>
      <c r="U945" s="1129">
        <v>1</v>
      </c>
      <c r="V945" s="1134">
        <v>950000</v>
      </c>
      <c r="W945" s="1127"/>
    </row>
    <row r="946" spans="1:26">
      <c r="A946" s="1124">
        <v>724</v>
      </c>
      <c r="B946" s="1125" t="s">
        <v>2346</v>
      </c>
      <c r="C946" s="1379" t="s">
        <v>2214</v>
      </c>
      <c r="D946" s="1127" t="s">
        <v>2347</v>
      </c>
      <c r="E946" s="1126" t="s">
        <v>1899</v>
      </c>
      <c r="F946" s="1125" t="s">
        <v>12</v>
      </c>
      <c r="G946" s="1126" t="s">
        <v>1711</v>
      </c>
      <c r="H946" s="1126" t="s">
        <v>1817</v>
      </c>
      <c r="I946" s="1129">
        <v>2014</v>
      </c>
      <c r="J946" s="1247"/>
      <c r="K946" s="1126" t="s">
        <v>1550</v>
      </c>
      <c r="L946" s="1255" t="s">
        <v>1914</v>
      </c>
      <c r="M946" s="1129">
        <v>1</v>
      </c>
      <c r="N946" s="1134">
        <v>950000</v>
      </c>
      <c r="O946" s="1134"/>
      <c r="P946" s="1134"/>
      <c r="Q946" s="1127"/>
      <c r="R946" s="1131"/>
      <c r="S946" s="1152"/>
      <c r="T946" s="1125"/>
      <c r="U946" s="1129">
        <v>1</v>
      </c>
      <c r="V946" s="1134">
        <v>950000</v>
      </c>
      <c r="W946" s="1127"/>
      <c r="Y946" s="1428"/>
      <c r="Z946" s="1428"/>
    </row>
    <row r="947" spans="1:26">
      <c r="A947" s="1124">
        <v>725</v>
      </c>
      <c r="B947" s="1125" t="s">
        <v>2346</v>
      </c>
      <c r="C947" s="1379" t="s">
        <v>2211</v>
      </c>
      <c r="D947" s="1127" t="s">
        <v>2347</v>
      </c>
      <c r="E947" s="1126" t="s">
        <v>1899</v>
      </c>
      <c r="F947" s="1125" t="s">
        <v>12</v>
      </c>
      <c r="G947" s="1126" t="s">
        <v>1711</v>
      </c>
      <c r="H947" s="1126" t="s">
        <v>1817</v>
      </c>
      <c r="I947" s="1129">
        <v>2014</v>
      </c>
      <c r="J947" s="1247"/>
      <c r="K947" s="1126" t="s">
        <v>1550</v>
      </c>
      <c r="L947" s="1255" t="s">
        <v>1914</v>
      </c>
      <c r="M947" s="1129">
        <v>1</v>
      </c>
      <c r="N947" s="1134">
        <v>950000</v>
      </c>
      <c r="O947" s="1134"/>
      <c r="P947" s="1134"/>
      <c r="Q947" s="1127"/>
      <c r="R947" s="1131"/>
      <c r="S947" s="1152"/>
      <c r="T947" s="1125"/>
      <c r="U947" s="1129">
        <v>1</v>
      </c>
      <c r="V947" s="1134">
        <v>950000</v>
      </c>
      <c r="W947" s="1127"/>
      <c r="Y947" s="1428"/>
      <c r="Z947" s="1428"/>
    </row>
    <row r="948" spans="1:26">
      <c r="A948" s="1124">
        <v>726</v>
      </c>
      <c r="B948" s="1125" t="s">
        <v>2346</v>
      </c>
      <c r="C948" s="1379" t="s">
        <v>2321</v>
      </c>
      <c r="D948" s="1127" t="s">
        <v>2347</v>
      </c>
      <c r="E948" s="1126" t="s">
        <v>1899</v>
      </c>
      <c r="F948" s="1125" t="s">
        <v>12</v>
      </c>
      <c r="G948" s="1126" t="s">
        <v>1711</v>
      </c>
      <c r="H948" s="1126" t="s">
        <v>1817</v>
      </c>
      <c r="I948" s="1129">
        <v>2014</v>
      </c>
      <c r="J948" s="1247"/>
      <c r="K948" s="1126" t="s">
        <v>1550</v>
      </c>
      <c r="L948" s="1255" t="s">
        <v>1914</v>
      </c>
      <c r="M948" s="1129">
        <v>1</v>
      </c>
      <c r="N948" s="1134">
        <v>950000</v>
      </c>
      <c r="O948" s="1134"/>
      <c r="P948" s="1134"/>
      <c r="Q948" s="1127"/>
      <c r="R948" s="1131"/>
      <c r="S948" s="1152"/>
      <c r="T948" s="1125"/>
      <c r="U948" s="1129">
        <v>1</v>
      </c>
      <c r="V948" s="1134">
        <v>950000</v>
      </c>
      <c r="W948" s="1127"/>
      <c r="Y948" s="1428"/>
      <c r="Z948" s="1428"/>
    </row>
    <row r="949" spans="1:26">
      <c r="A949" s="769"/>
      <c r="B949" s="1125"/>
      <c r="C949" s="1126"/>
      <c r="D949" s="1127"/>
      <c r="E949" s="1126"/>
      <c r="F949" s="1125"/>
      <c r="G949" s="1126"/>
      <c r="H949" s="1126"/>
      <c r="I949" s="1129"/>
      <c r="J949" s="1247"/>
      <c r="K949" s="1126"/>
      <c r="L949" s="1255"/>
      <c r="M949" s="1119"/>
      <c r="N949" s="1131"/>
      <c r="O949" s="1131"/>
      <c r="P949" s="1131"/>
      <c r="Q949" s="1127"/>
      <c r="R949" s="1131"/>
      <c r="S949" s="1131"/>
      <c r="T949" s="1119"/>
      <c r="U949" s="1119"/>
      <c r="V949" s="1131"/>
      <c r="W949" s="1127"/>
    </row>
    <row r="950" spans="1:26" ht="21">
      <c r="A950" s="1124">
        <v>727</v>
      </c>
      <c r="B950" s="1125" t="s">
        <v>2346</v>
      </c>
      <c r="C950" s="1126" t="s">
        <v>2188</v>
      </c>
      <c r="D950" s="1127" t="s">
        <v>2347</v>
      </c>
      <c r="E950" s="1126" t="s">
        <v>2040</v>
      </c>
      <c r="F950" s="1125" t="s">
        <v>12</v>
      </c>
      <c r="G950" s="1126" t="s">
        <v>1711</v>
      </c>
      <c r="H950" s="1126" t="s">
        <v>1817</v>
      </c>
      <c r="I950" s="1129">
        <v>2015</v>
      </c>
      <c r="J950" s="1247"/>
      <c r="K950" s="1126" t="s">
        <v>75</v>
      </c>
      <c r="L950" s="1255" t="s">
        <v>13</v>
      </c>
      <c r="M950" s="1129">
        <v>1</v>
      </c>
      <c r="N950" s="1134">
        <v>2300000</v>
      </c>
      <c r="O950" s="1134"/>
      <c r="P950" s="1134"/>
      <c r="Q950" s="1131"/>
      <c r="R950" s="1131"/>
      <c r="S950" s="1152"/>
      <c r="T950" s="1125"/>
      <c r="U950" s="1129">
        <v>1</v>
      </c>
      <c r="V950" s="1134">
        <v>2300000</v>
      </c>
      <c r="W950" s="1131"/>
      <c r="Y950" s="1428"/>
      <c r="Z950" s="1428"/>
    </row>
    <row r="951" spans="1:26">
      <c r="A951" s="769"/>
      <c r="B951" s="1125"/>
      <c r="C951" s="1126"/>
      <c r="D951" s="1127"/>
      <c r="E951" s="1126"/>
      <c r="F951" s="1125"/>
      <c r="G951" s="1126"/>
      <c r="H951" s="1126"/>
      <c r="I951" s="1129"/>
      <c r="J951" s="1247"/>
      <c r="K951" s="1126"/>
      <c r="L951" s="1255"/>
      <c r="M951" s="1129"/>
      <c r="N951" s="1134"/>
      <c r="O951" s="1134"/>
      <c r="P951" s="1134"/>
      <c r="Q951" s="1131"/>
      <c r="R951" s="1131"/>
      <c r="S951" s="1152"/>
      <c r="T951" s="1125"/>
      <c r="U951" s="1129"/>
      <c r="V951" s="1134"/>
      <c r="W951" s="1131"/>
      <c r="Y951" s="1428"/>
      <c r="Z951" s="1428"/>
    </row>
    <row r="952" spans="1:26">
      <c r="A952" s="1124">
        <v>728</v>
      </c>
      <c r="B952" s="1125" t="s">
        <v>2346</v>
      </c>
      <c r="C952" s="1379" t="s">
        <v>2147</v>
      </c>
      <c r="D952" s="1127" t="s">
        <v>2347</v>
      </c>
      <c r="E952" s="1126" t="s">
        <v>2041</v>
      </c>
      <c r="F952" s="1125" t="s">
        <v>12</v>
      </c>
      <c r="G952" s="1126" t="s">
        <v>78</v>
      </c>
      <c r="H952" s="1126" t="s">
        <v>1817</v>
      </c>
      <c r="I952" s="1129">
        <v>2017</v>
      </c>
      <c r="J952" s="1247"/>
      <c r="K952" s="1126" t="s">
        <v>1550</v>
      </c>
      <c r="L952" s="1255" t="s">
        <v>13</v>
      </c>
      <c r="M952" s="1129">
        <v>1</v>
      </c>
      <c r="N952" s="1134">
        <v>1222476</v>
      </c>
      <c r="O952" s="1134"/>
      <c r="P952" s="1134"/>
      <c r="Q952" s="1131"/>
      <c r="R952" s="1131"/>
      <c r="S952" s="1152"/>
      <c r="T952" s="1125"/>
      <c r="U952" s="1129">
        <v>1</v>
      </c>
      <c r="V952" s="1134">
        <v>1222476</v>
      </c>
      <c r="W952" s="1131"/>
      <c r="Y952" s="1428"/>
      <c r="Z952" s="1428"/>
    </row>
    <row r="953" spans="1:26">
      <c r="A953" s="1124">
        <v>729</v>
      </c>
      <c r="B953" s="1125" t="s">
        <v>2346</v>
      </c>
      <c r="C953" s="1379" t="s">
        <v>2138</v>
      </c>
      <c r="D953" s="1127" t="s">
        <v>2347</v>
      </c>
      <c r="E953" s="1126" t="s">
        <v>2041</v>
      </c>
      <c r="F953" s="1125" t="s">
        <v>12</v>
      </c>
      <c r="G953" s="1126" t="s">
        <v>78</v>
      </c>
      <c r="H953" s="1126" t="s">
        <v>1817</v>
      </c>
      <c r="I953" s="1129">
        <v>2017</v>
      </c>
      <c r="J953" s="1247"/>
      <c r="K953" s="1126" t="s">
        <v>1550</v>
      </c>
      <c r="L953" s="1255" t="s">
        <v>13</v>
      </c>
      <c r="M953" s="1129">
        <v>1</v>
      </c>
      <c r="N953" s="1134">
        <v>1222476</v>
      </c>
      <c r="O953" s="1134"/>
      <c r="P953" s="1134"/>
      <c r="Q953" s="1131"/>
      <c r="R953" s="1131"/>
      <c r="S953" s="1152"/>
      <c r="T953" s="1125"/>
      <c r="U953" s="1129">
        <v>1</v>
      </c>
      <c r="V953" s="1134">
        <v>1222476</v>
      </c>
      <c r="W953" s="1131"/>
    </row>
    <row r="954" spans="1:26">
      <c r="A954" s="1124">
        <v>730</v>
      </c>
      <c r="B954" s="1125" t="s">
        <v>2346</v>
      </c>
      <c r="C954" s="1379" t="s">
        <v>2140</v>
      </c>
      <c r="D954" s="1127" t="s">
        <v>2347</v>
      </c>
      <c r="E954" s="1126" t="s">
        <v>2041</v>
      </c>
      <c r="F954" s="1125" t="s">
        <v>12</v>
      </c>
      <c r="G954" s="1126" t="s">
        <v>78</v>
      </c>
      <c r="H954" s="1126" t="s">
        <v>1817</v>
      </c>
      <c r="I954" s="1129">
        <v>2017</v>
      </c>
      <c r="J954" s="1247"/>
      <c r="K954" s="1126" t="s">
        <v>1550</v>
      </c>
      <c r="L954" s="1255" t="s">
        <v>13</v>
      </c>
      <c r="M954" s="1129">
        <v>1</v>
      </c>
      <c r="N954" s="1134">
        <v>1222476</v>
      </c>
      <c r="O954" s="1134"/>
      <c r="P954" s="1134"/>
      <c r="Q954" s="1131"/>
      <c r="R954" s="1131"/>
      <c r="S954" s="1152"/>
      <c r="T954" s="1125"/>
      <c r="U954" s="1129">
        <v>1</v>
      </c>
      <c r="V954" s="1134">
        <v>1222476</v>
      </c>
      <c r="W954" s="1131"/>
      <c r="Y954" s="1428"/>
      <c r="Z954" s="1428"/>
    </row>
    <row r="955" spans="1:26">
      <c r="A955" s="1124">
        <v>731</v>
      </c>
      <c r="B955" s="1125" t="s">
        <v>2346</v>
      </c>
      <c r="C955" s="1379" t="s">
        <v>2152</v>
      </c>
      <c r="D955" s="1127" t="s">
        <v>2347</v>
      </c>
      <c r="E955" s="1126" t="s">
        <v>2041</v>
      </c>
      <c r="F955" s="1125" t="s">
        <v>12</v>
      </c>
      <c r="G955" s="1126" t="s">
        <v>78</v>
      </c>
      <c r="H955" s="1126" t="s">
        <v>1817</v>
      </c>
      <c r="I955" s="1129">
        <v>2017</v>
      </c>
      <c r="J955" s="1247"/>
      <c r="K955" s="1126" t="s">
        <v>1550</v>
      </c>
      <c r="L955" s="1255" t="s">
        <v>13</v>
      </c>
      <c r="M955" s="1129">
        <v>1</v>
      </c>
      <c r="N955" s="1134">
        <v>1222476</v>
      </c>
      <c r="O955" s="1134"/>
      <c r="P955" s="1134"/>
      <c r="Q955" s="1131"/>
      <c r="R955" s="1131"/>
      <c r="S955" s="1152"/>
      <c r="T955" s="1125"/>
      <c r="U955" s="1129">
        <v>1</v>
      </c>
      <c r="V955" s="1134">
        <v>1222476</v>
      </c>
      <c r="W955" s="1131"/>
      <c r="Y955" s="1428"/>
      <c r="Z955" s="1428"/>
    </row>
    <row r="956" spans="1:26">
      <c r="A956" s="769"/>
      <c r="B956" s="1125"/>
      <c r="C956" s="1126"/>
      <c r="D956" s="1127"/>
      <c r="E956" s="1126"/>
      <c r="F956" s="1125"/>
      <c r="G956" s="1126"/>
      <c r="H956" s="1126"/>
      <c r="I956" s="1129"/>
      <c r="J956" s="1247"/>
      <c r="K956" s="1126"/>
      <c r="L956" s="1255"/>
      <c r="M956" s="1119"/>
      <c r="N956" s="1131"/>
      <c r="O956" s="1131"/>
      <c r="P956" s="1131"/>
      <c r="Q956" s="1131"/>
      <c r="R956" s="1131"/>
      <c r="S956" s="1131"/>
      <c r="T956" s="1119"/>
      <c r="U956" s="1119"/>
      <c r="V956" s="1131"/>
      <c r="W956" s="1131"/>
      <c r="Y956" s="1428"/>
      <c r="Z956" s="1428"/>
    </row>
    <row r="957" spans="1:26" ht="21">
      <c r="A957" s="1124">
        <v>732</v>
      </c>
      <c r="B957" s="1125" t="s">
        <v>2349</v>
      </c>
      <c r="C957" s="1126" t="s">
        <v>2147</v>
      </c>
      <c r="D957" s="1127" t="s">
        <v>2350</v>
      </c>
      <c r="E957" s="1126" t="s">
        <v>1870</v>
      </c>
      <c r="F957" s="1125" t="s">
        <v>12</v>
      </c>
      <c r="G957" s="1126" t="s">
        <v>1711</v>
      </c>
      <c r="H957" s="1126" t="s">
        <v>1817</v>
      </c>
      <c r="I957" s="1129">
        <v>2014</v>
      </c>
      <c r="J957" s="1247"/>
      <c r="K957" s="1126" t="s">
        <v>75</v>
      </c>
      <c r="L957" s="1255" t="s">
        <v>1914</v>
      </c>
      <c r="M957" s="1129">
        <v>1</v>
      </c>
      <c r="N957" s="1134">
        <v>990000</v>
      </c>
      <c r="O957" s="1134"/>
      <c r="P957" s="1134"/>
      <c r="Q957" s="1127"/>
      <c r="R957" s="1131"/>
      <c r="S957" s="1152"/>
      <c r="T957" s="1125"/>
      <c r="U957" s="1129">
        <v>1</v>
      </c>
      <c r="V957" s="1134">
        <v>990000</v>
      </c>
      <c r="W957" s="1127" t="s">
        <v>2237</v>
      </c>
    </row>
    <row r="958" spans="1:26" ht="21">
      <c r="A958" s="1124">
        <v>733</v>
      </c>
      <c r="B958" s="1125" t="s">
        <v>2349</v>
      </c>
      <c r="C958" s="1126" t="s">
        <v>2138</v>
      </c>
      <c r="D958" s="1127" t="s">
        <v>2350</v>
      </c>
      <c r="E958" s="1126" t="s">
        <v>106</v>
      </c>
      <c r="F958" s="1125" t="s">
        <v>12</v>
      </c>
      <c r="G958" s="1126" t="s">
        <v>1711</v>
      </c>
      <c r="H958" s="1126" t="s">
        <v>1817</v>
      </c>
      <c r="I958" s="1129">
        <v>2014</v>
      </c>
      <c r="J958" s="1247"/>
      <c r="K958" s="1126" t="s">
        <v>75</v>
      </c>
      <c r="L958" s="1255" t="s">
        <v>1914</v>
      </c>
      <c r="M958" s="1129">
        <v>1</v>
      </c>
      <c r="N958" s="1134">
        <v>990000</v>
      </c>
      <c r="O958" s="1134"/>
      <c r="P958" s="1134"/>
      <c r="Q958" s="1127"/>
      <c r="R958" s="1131"/>
      <c r="S958" s="1152"/>
      <c r="T958" s="1125"/>
      <c r="U958" s="1129">
        <v>1</v>
      </c>
      <c r="V958" s="1134">
        <v>990000</v>
      </c>
      <c r="W958" s="1127" t="s">
        <v>2199</v>
      </c>
      <c r="Y958" s="1428"/>
      <c r="Z958" s="1428"/>
    </row>
    <row r="959" spans="1:26">
      <c r="A959" s="769"/>
      <c r="B959" s="1125"/>
      <c r="C959" s="1126"/>
      <c r="D959" s="1127"/>
      <c r="E959" s="1126"/>
      <c r="F959" s="1125"/>
      <c r="G959" s="1126"/>
      <c r="H959" s="1126"/>
      <c r="I959" s="1129"/>
      <c r="J959" s="1247"/>
      <c r="K959" s="1126"/>
      <c r="L959" s="1255"/>
      <c r="M959" s="1119"/>
      <c r="N959" s="1131"/>
      <c r="O959" s="1131"/>
      <c r="P959" s="1131"/>
      <c r="Q959" s="1127"/>
      <c r="R959" s="1131"/>
      <c r="S959" s="1131"/>
      <c r="T959" s="1119"/>
      <c r="U959" s="1119"/>
      <c r="V959" s="1131"/>
      <c r="W959" s="1127"/>
      <c r="Y959" s="1428"/>
      <c r="Z959" s="1428"/>
    </row>
    <row r="960" spans="1:26">
      <c r="A960" s="1124">
        <v>734</v>
      </c>
      <c r="B960" s="1125" t="s">
        <v>2351</v>
      </c>
      <c r="C960" s="1126" t="s">
        <v>2147</v>
      </c>
      <c r="D960" s="1127" t="s">
        <v>2352</v>
      </c>
      <c r="E960" s="1126" t="s">
        <v>12</v>
      </c>
      <c r="F960" s="1125" t="s">
        <v>12</v>
      </c>
      <c r="G960" s="1119"/>
      <c r="H960" s="1126" t="s">
        <v>1817</v>
      </c>
      <c r="I960" s="1129">
        <v>2014</v>
      </c>
      <c r="J960" s="1247"/>
      <c r="K960" s="1126" t="s">
        <v>75</v>
      </c>
      <c r="L960" s="1255" t="s">
        <v>13</v>
      </c>
      <c r="M960" s="1129">
        <v>1</v>
      </c>
      <c r="N960" s="1134">
        <v>201979000</v>
      </c>
      <c r="O960" s="1134"/>
      <c r="P960" s="1134"/>
      <c r="Q960" s="1127"/>
      <c r="R960" s="1131"/>
      <c r="S960" s="1152"/>
      <c r="T960" s="1125"/>
      <c r="U960" s="1129">
        <v>1</v>
      </c>
      <c r="V960" s="1134">
        <v>201979000</v>
      </c>
      <c r="W960" s="1127" t="s">
        <v>90</v>
      </c>
      <c r="Y960" s="1428"/>
      <c r="Z960" s="1428"/>
    </row>
    <row r="961" spans="1:26">
      <c r="A961" s="769"/>
      <c r="B961" s="1125"/>
      <c r="C961" s="1126"/>
      <c r="D961" s="1127"/>
      <c r="E961" s="1126"/>
      <c r="F961" s="1125"/>
      <c r="G961" s="1119"/>
      <c r="H961" s="1126"/>
      <c r="I961" s="1129"/>
      <c r="J961" s="1247"/>
      <c r="K961" s="1126"/>
      <c r="L961" s="1255"/>
      <c r="M961" s="1129"/>
      <c r="N961" s="1134"/>
      <c r="O961" s="1134"/>
      <c r="P961" s="1134"/>
      <c r="Q961" s="1127"/>
      <c r="R961" s="1131"/>
      <c r="S961" s="1152"/>
      <c r="T961" s="1125"/>
      <c r="U961" s="1129"/>
      <c r="V961" s="1134"/>
      <c r="W961" s="1127"/>
    </row>
    <row r="962" spans="1:26">
      <c r="A962" s="1124">
        <v>735</v>
      </c>
      <c r="B962" s="1125" t="s">
        <v>2353</v>
      </c>
      <c r="C962" s="1126" t="s">
        <v>2147</v>
      </c>
      <c r="D962" s="1127" t="s">
        <v>1871</v>
      </c>
      <c r="E962" s="1126" t="s">
        <v>1872</v>
      </c>
      <c r="F962" s="1125" t="s">
        <v>12</v>
      </c>
      <c r="G962" s="1126" t="s">
        <v>1711</v>
      </c>
      <c r="H962" s="1126" t="s">
        <v>1817</v>
      </c>
      <c r="I962" s="1129">
        <v>2014</v>
      </c>
      <c r="J962" s="1247"/>
      <c r="K962" s="1126" t="s">
        <v>75</v>
      </c>
      <c r="L962" s="1255" t="s">
        <v>1914</v>
      </c>
      <c r="M962" s="1129">
        <v>1</v>
      </c>
      <c r="N962" s="1134">
        <v>9800000</v>
      </c>
      <c r="O962" s="1134"/>
      <c r="P962" s="1134"/>
      <c r="Q962" s="1127"/>
      <c r="R962" s="1131"/>
      <c r="S962" s="1152"/>
      <c r="T962" s="1125"/>
      <c r="U962" s="1129">
        <v>1</v>
      </c>
      <c r="V962" s="1134">
        <v>9800000</v>
      </c>
      <c r="W962" s="1127" t="s">
        <v>2199</v>
      </c>
      <c r="Y962" s="1428"/>
      <c r="Z962" s="1428"/>
    </row>
    <row r="963" spans="1:26">
      <c r="A963" s="769"/>
      <c r="B963" s="1125"/>
      <c r="C963" s="1126"/>
      <c r="D963" s="1127"/>
      <c r="E963" s="1126"/>
      <c r="F963" s="1125"/>
      <c r="G963" s="1126"/>
      <c r="H963" s="1126"/>
      <c r="I963" s="1129"/>
      <c r="J963" s="1247"/>
      <c r="K963" s="1126"/>
      <c r="L963" s="1255"/>
      <c r="M963" s="1129"/>
      <c r="N963" s="1134"/>
      <c r="O963" s="1134"/>
      <c r="P963" s="1134"/>
      <c r="Q963" s="1127"/>
      <c r="R963" s="1131"/>
      <c r="S963" s="1152"/>
      <c r="T963" s="1125"/>
      <c r="U963" s="1129"/>
      <c r="V963" s="1134"/>
      <c r="W963" s="1127"/>
      <c r="Y963" s="1428"/>
      <c r="Z963" s="1428"/>
    </row>
    <row r="964" spans="1:26">
      <c r="A964" s="1124">
        <v>736</v>
      </c>
      <c r="B964" s="1125" t="s">
        <v>2354</v>
      </c>
      <c r="C964" s="1379" t="s">
        <v>2147</v>
      </c>
      <c r="D964" s="1127" t="s">
        <v>2355</v>
      </c>
      <c r="E964" s="1126" t="s">
        <v>89</v>
      </c>
      <c r="F964" s="1125" t="s">
        <v>12</v>
      </c>
      <c r="G964" s="1126" t="s">
        <v>218</v>
      </c>
      <c r="H964" s="1126" t="s">
        <v>1817</v>
      </c>
      <c r="I964" s="1129">
        <v>2014</v>
      </c>
      <c r="J964" s="1247"/>
      <c r="K964" s="1126" t="s">
        <v>75</v>
      </c>
      <c r="L964" s="1255" t="s">
        <v>13</v>
      </c>
      <c r="M964" s="1129">
        <v>1</v>
      </c>
      <c r="N964" s="1134">
        <v>9250000</v>
      </c>
      <c r="O964" s="1134"/>
      <c r="P964" s="1134"/>
      <c r="Q964" s="1131"/>
      <c r="R964" s="1131"/>
      <c r="S964" s="1152"/>
      <c r="T964" s="1125"/>
      <c r="U964" s="1129">
        <v>1</v>
      </c>
      <c r="V964" s="1134">
        <v>9250000</v>
      </c>
      <c r="W964" s="1131"/>
      <c r="Y964" s="1428"/>
      <c r="Z964" s="1428"/>
    </row>
    <row r="965" spans="1:26">
      <c r="A965" s="1124">
        <v>737</v>
      </c>
      <c r="B965" s="1125" t="s">
        <v>2354</v>
      </c>
      <c r="C965" s="1379" t="s">
        <v>2138</v>
      </c>
      <c r="D965" s="1127" t="s">
        <v>2355</v>
      </c>
      <c r="E965" s="1126" t="s">
        <v>89</v>
      </c>
      <c r="F965" s="1125" t="s">
        <v>12</v>
      </c>
      <c r="G965" s="1126" t="s">
        <v>218</v>
      </c>
      <c r="H965" s="1126" t="s">
        <v>1817</v>
      </c>
      <c r="I965" s="1129">
        <v>2014</v>
      </c>
      <c r="J965" s="1247"/>
      <c r="K965" s="1126" t="s">
        <v>75</v>
      </c>
      <c r="L965" s="1255" t="s">
        <v>13</v>
      </c>
      <c r="M965" s="1129">
        <v>1</v>
      </c>
      <c r="N965" s="1134">
        <v>9250000</v>
      </c>
      <c r="O965" s="1134"/>
      <c r="P965" s="1134"/>
      <c r="Q965" s="1131"/>
      <c r="R965" s="1131"/>
      <c r="S965" s="1152"/>
      <c r="T965" s="1125"/>
      <c r="U965" s="1129">
        <v>1</v>
      </c>
      <c r="V965" s="1134">
        <v>9250000</v>
      </c>
      <c r="W965" s="1131"/>
    </row>
    <row r="966" spans="1:26">
      <c r="A966" s="769"/>
      <c r="B966" s="1125"/>
      <c r="C966" s="1126"/>
      <c r="D966" s="1127"/>
      <c r="E966" s="1126"/>
      <c r="F966" s="1125"/>
      <c r="G966" s="1126"/>
      <c r="H966" s="1126"/>
      <c r="I966" s="1129"/>
      <c r="J966" s="1247"/>
      <c r="K966" s="1126"/>
      <c r="L966" s="1255"/>
      <c r="M966" s="1119"/>
      <c r="N966" s="1131"/>
      <c r="O966" s="1131"/>
      <c r="P966" s="1131"/>
      <c r="Q966" s="1131"/>
      <c r="R966" s="1131"/>
      <c r="S966" s="1131"/>
      <c r="T966" s="1119"/>
      <c r="U966" s="1119"/>
      <c r="V966" s="1131"/>
      <c r="W966" s="1131"/>
      <c r="Y966" s="1428"/>
      <c r="Z966" s="1428"/>
    </row>
    <row r="967" spans="1:26">
      <c r="A967" s="1124">
        <v>739</v>
      </c>
      <c r="B967" s="1125" t="s">
        <v>2357</v>
      </c>
      <c r="C967" s="1126" t="s">
        <v>2147</v>
      </c>
      <c r="D967" s="1127" t="s">
        <v>2045</v>
      </c>
      <c r="E967" s="1126" t="s">
        <v>558</v>
      </c>
      <c r="F967" s="1125" t="s">
        <v>12</v>
      </c>
      <c r="G967" s="1126" t="s">
        <v>1711</v>
      </c>
      <c r="H967" s="1126" t="s">
        <v>1817</v>
      </c>
      <c r="I967" s="1129">
        <v>2006</v>
      </c>
      <c r="J967" s="1247"/>
      <c r="K967" s="1126" t="s">
        <v>75</v>
      </c>
      <c r="L967" s="1255" t="s">
        <v>13</v>
      </c>
      <c r="M967" s="1129">
        <v>1</v>
      </c>
      <c r="N967" s="1140">
        <v>450000</v>
      </c>
      <c r="O967" s="1140"/>
      <c r="P967" s="1140"/>
      <c r="Q967" s="1131"/>
      <c r="R967" s="1131"/>
      <c r="S967" s="1152"/>
      <c r="T967" s="1125"/>
      <c r="U967" s="1129">
        <v>1</v>
      </c>
      <c r="V967" s="1140">
        <v>450000</v>
      </c>
      <c r="W967" s="1131"/>
    </row>
    <row r="968" spans="1:26">
      <c r="A968" s="1124"/>
      <c r="B968" s="1125"/>
      <c r="C968" s="1126"/>
      <c r="D968" s="1127"/>
      <c r="E968" s="1126"/>
      <c r="F968" s="1125"/>
      <c r="G968" s="1126"/>
      <c r="H968" s="1126"/>
      <c r="I968" s="1129"/>
      <c r="J968" s="1247"/>
      <c r="K968" s="1126"/>
      <c r="L968" s="1255"/>
      <c r="M968" s="1129"/>
      <c r="N968" s="1153"/>
      <c r="O968" s="1153"/>
      <c r="P968" s="1153"/>
      <c r="Q968" s="1131"/>
      <c r="R968" s="1131"/>
      <c r="S968" s="1152"/>
      <c r="T968" s="1125"/>
      <c r="U968" s="1129"/>
      <c r="V968" s="1153"/>
      <c r="W968" s="1131"/>
      <c r="Y968" s="1428"/>
      <c r="Z968" s="1428"/>
    </row>
    <row r="969" spans="1:26" ht="13.5" thickBot="1">
      <c r="A969" s="1293">
        <v>740</v>
      </c>
      <c r="B969" s="830" t="s">
        <v>2358</v>
      </c>
      <c r="C969" s="845" t="s">
        <v>2147</v>
      </c>
      <c r="D969" s="1099" t="s">
        <v>2046</v>
      </c>
      <c r="E969" s="845" t="s">
        <v>12</v>
      </c>
      <c r="F969" s="830" t="s">
        <v>12</v>
      </c>
      <c r="G969" s="845" t="s">
        <v>86</v>
      </c>
      <c r="H969" s="845" t="s">
        <v>1817</v>
      </c>
      <c r="I969" s="1101">
        <v>2014</v>
      </c>
      <c r="J969" s="1248"/>
      <c r="K969" s="1166" t="s">
        <v>75</v>
      </c>
      <c r="L969" s="1256" t="s">
        <v>13</v>
      </c>
      <c r="M969" s="1101">
        <v>1</v>
      </c>
      <c r="N969" s="1109">
        <v>2394407</v>
      </c>
      <c r="O969" s="1109"/>
      <c r="P969" s="1109"/>
      <c r="Q969" s="1103"/>
      <c r="R969" s="1103"/>
      <c r="S969" s="1117"/>
      <c r="T969" s="830"/>
      <c r="U969" s="1101">
        <v>1</v>
      </c>
      <c r="V969" s="1109">
        <v>2394407</v>
      </c>
      <c r="W969" s="1103"/>
      <c r="Y969" s="1428"/>
      <c r="Z969" s="1428"/>
    </row>
    <row r="970" spans="1:26" ht="13.5" thickBot="1">
      <c r="A970" s="2311" t="s">
        <v>3047</v>
      </c>
      <c r="B970" s="2311"/>
      <c r="C970" s="2311"/>
      <c r="D970" s="2311"/>
      <c r="E970" s="2311"/>
      <c r="F970" s="2311"/>
      <c r="G970" s="2311"/>
      <c r="H970" s="2311"/>
      <c r="I970" s="2311"/>
      <c r="J970" s="2311"/>
      <c r="K970" s="2311"/>
      <c r="L970" s="2311"/>
      <c r="M970" s="1104">
        <f>SUM(M915:M969)</f>
        <v>39</v>
      </c>
      <c r="N970" s="1105">
        <f>SUM(N915:N969)</f>
        <v>272665355</v>
      </c>
      <c r="O970" s="1105"/>
      <c r="P970" s="1105"/>
      <c r="Q970" s="1375"/>
      <c r="R970" s="1283"/>
      <c r="S970" s="1280"/>
      <c r="T970" s="1281"/>
      <c r="U970" s="1104">
        <f>SUM(U915:U969)</f>
        <v>39</v>
      </c>
      <c r="V970" s="1105">
        <f>SUM(V915:V969)</f>
        <v>272665355</v>
      </c>
      <c r="W970" s="1336"/>
      <c r="Y970" s="1428"/>
      <c r="Z970" s="1428"/>
    </row>
    <row r="971" spans="1:26">
      <c r="A971" s="1292"/>
      <c r="B971" s="1107" t="s">
        <v>3188</v>
      </c>
      <c r="C971" s="1107"/>
      <c r="D971" s="1107" t="s">
        <v>248</v>
      </c>
      <c r="E971" s="1107"/>
      <c r="F971" s="1107"/>
      <c r="G971" s="1107"/>
      <c r="H971" s="1107"/>
      <c r="I971" s="1107"/>
      <c r="J971" s="1107"/>
      <c r="K971" s="1107"/>
      <c r="L971" s="1107"/>
      <c r="M971" s="1107"/>
      <c r="N971" s="1108"/>
      <c r="O971" s="1108"/>
      <c r="P971" s="1108"/>
      <c r="Q971" s="1103"/>
      <c r="R971" s="1103"/>
      <c r="S971" s="1117"/>
      <c r="T971" s="830"/>
      <c r="U971" s="1107"/>
      <c r="V971" s="1108"/>
      <c r="W971" s="1103"/>
      <c r="Y971" s="1428"/>
      <c r="Z971" s="1428"/>
    </row>
    <row r="972" spans="1:26" ht="21">
      <c r="A972" s="1124">
        <v>741</v>
      </c>
      <c r="B972" s="1125" t="s">
        <v>2359</v>
      </c>
      <c r="C972" s="1126" t="s">
        <v>2213</v>
      </c>
      <c r="D972" s="1127" t="s">
        <v>638</v>
      </c>
      <c r="E972" s="1126" t="s">
        <v>1882</v>
      </c>
      <c r="F972" s="1125" t="s">
        <v>12</v>
      </c>
      <c r="G972" s="1119"/>
      <c r="H972" s="1126" t="s">
        <v>1817</v>
      </c>
      <c r="I972" s="1129">
        <v>2010</v>
      </c>
      <c r="J972" s="1247"/>
      <c r="K972" s="1126" t="s">
        <v>75</v>
      </c>
      <c r="L972" s="1255" t="s">
        <v>13</v>
      </c>
      <c r="M972" s="1129">
        <v>1</v>
      </c>
      <c r="N972" s="1134">
        <v>23947000</v>
      </c>
      <c r="O972" s="1134"/>
      <c r="P972" s="1134"/>
      <c r="Q972" s="1271"/>
      <c r="R972" s="1131"/>
      <c r="S972" s="1152"/>
      <c r="T972" s="1125"/>
      <c r="U972" s="1129">
        <v>1</v>
      </c>
      <c r="V972" s="1134">
        <v>23947000</v>
      </c>
      <c r="W972" s="1127" t="s">
        <v>2001</v>
      </c>
    </row>
    <row r="973" spans="1:26">
      <c r="A973" s="1124"/>
      <c r="B973" s="1125"/>
      <c r="C973" s="1126"/>
      <c r="D973" s="1127"/>
      <c r="E973" s="1126"/>
      <c r="F973" s="1125"/>
      <c r="G973" s="1119"/>
      <c r="H973" s="1126"/>
      <c r="I973" s="1129"/>
      <c r="J973" s="1247"/>
      <c r="K973" s="1126"/>
      <c r="L973" s="1255"/>
      <c r="M973" s="1119"/>
      <c r="N973" s="1131"/>
      <c r="O973" s="1131"/>
      <c r="P973" s="1131"/>
      <c r="Q973" s="1271"/>
      <c r="R973" s="1140"/>
      <c r="S973" s="1131"/>
      <c r="T973" s="1119"/>
      <c r="U973" s="1119"/>
      <c r="V973" s="1131"/>
      <c r="W973" s="1127"/>
      <c r="Y973" s="1428"/>
      <c r="Z973" s="1428"/>
    </row>
    <row r="974" spans="1:26">
      <c r="A974" s="1124">
        <v>742</v>
      </c>
      <c r="B974" s="1125" t="s">
        <v>2360</v>
      </c>
      <c r="C974" s="1379" t="s">
        <v>2147</v>
      </c>
      <c r="D974" s="1127" t="s">
        <v>252</v>
      </c>
      <c r="E974" s="1126" t="s">
        <v>1851</v>
      </c>
      <c r="F974" s="1125" t="s">
        <v>12</v>
      </c>
      <c r="G974" s="1126" t="s">
        <v>1837</v>
      </c>
      <c r="H974" s="1126" t="s">
        <v>596</v>
      </c>
      <c r="I974" s="1129">
        <v>2004</v>
      </c>
      <c r="J974" s="1247"/>
      <c r="K974" s="1126" t="s">
        <v>2</v>
      </c>
      <c r="L974" s="1255" t="s">
        <v>1914</v>
      </c>
      <c r="M974" s="1129">
        <v>1</v>
      </c>
      <c r="N974" s="1134">
        <v>10500000</v>
      </c>
      <c r="O974" s="1134"/>
      <c r="P974" s="1134"/>
      <c r="Q974" s="1271"/>
      <c r="R974" s="1131"/>
      <c r="S974" s="1152"/>
      <c r="T974" s="1125"/>
      <c r="U974" s="1129">
        <v>1</v>
      </c>
      <c r="V974" s="1134">
        <v>10500000</v>
      </c>
      <c r="W974" s="1127" t="s">
        <v>2199</v>
      </c>
      <c r="Y974" s="1428"/>
      <c r="Z974" s="1428"/>
    </row>
    <row r="975" spans="1:26">
      <c r="A975" s="1124">
        <v>743</v>
      </c>
      <c r="B975" s="1125" t="s">
        <v>2360</v>
      </c>
      <c r="C975" s="1379" t="s">
        <v>2138</v>
      </c>
      <c r="D975" s="1127" t="s">
        <v>252</v>
      </c>
      <c r="E975" s="1126" t="s">
        <v>1851</v>
      </c>
      <c r="F975" s="1125" t="s">
        <v>12</v>
      </c>
      <c r="G975" s="1126" t="s">
        <v>1837</v>
      </c>
      <c r="H975" s="1126" t="s">
        <v>596</v>
      </c>
      <c r="I975" s="1129">
        <v>2004</v>
      </c>
      <c r="J975" s="1247"/>
      <c r="K975" s="1126" t="s">
        <v>2</v>
      </c>
      <c r="L975" s="1255" t="s">
        <v>1914</v>
      </c>
      <c r="M975" s="1129">
        <v>1</v>
      </c>
      <c r="N975" s="1134">
        <v>10500000</v>
      </c>
      <c r="O975" s="1134"/>
      <c r="P975" s="1134"/>
      <c r="Q975" s="1271"/>
      <c r="R975" s="1131"/>
      <c r="S975" s="1152"/>
      <c r="T975" s="1125"/>
      <c r="U975" s="1129">
        <v>1</v>
      </c>
      <c r="V975" s="1134">
        <v>10500000</v>
      </c>
      <c r="W975" s="1127"/>
      <c r="Y975" s="1428"/>
      <c r="Z975" s="1428"/>
    </row>
    <row r="976" spans="1:26">
      <c r="A976" s="769"/>
      <c r="B976" s="1125"/>
      <c r="C976" s="1126"/>
      <c r="D976" s="1127"/>
      <c r="E976" s="1126"/>
      <c r="F976" s="1125"/>
      <c r="G976" s="1126"/>
      <c r="H976" s="1126"/>
      <c r="I976" s="1129"/>
      <c r="J976" s="1247"/>
      <c r="K976" s="1126"/>
      <c r="L976" s="1255"/>
      <c r="M976" s="1119"/>
      <c r="N976" s="1131"/>
      <c r="O976" s="1131"/>
      <c r="P976" s="1131"/>
      <c r="Q976" s="1271"/>
      <c r="R976" s="1131"/>
      <c r="S976" s="1131"/>
      <c r="T976" s="1119"/>
      <c r="U976" s="1119"/>
      <c r="V976" s="1131"/>
      <c r="W976" s="1127"/>
    </row>
    <row r="977" spans="1:26">
      <c r="A977" s="1124">
        <v>744</v>
      </c>
      <c r="B977" s="1125" t="s">
        <v>2360</v>
      </c>
      <c r="C977" s="1126" t="s">
        <v>2211</v>
      </c>
      <c r="D977" s="1127" t="s">
        <v>252</v>
      </c>
      <c r="E977" s="1126" t="s">
        <v>1851</v>
      </c>
      <c r="F977" s="1125" t="s">
        <v>12</v>
      </c>
      <c r="G977" s="1126" t="s">
        <v>1837</v>
      </c>
      <c r="H977" s="1126" t="s">
        <v>596</v>
      </c>
      <c r="I977" s="1129">
        <v>2004</v>
      </c>
      <c r="J977" s="1247"/>
      <c r="K977" s="1126" t="s">
        <v>2</v>
      </c>
      <c r="L977" s="1255" t="s">
        <v>13</v>
      </c>
      <c r="M977" s="1129">
        <v>1</v>
      </c>
      <c r="N977" s="1134">
        <v>10500000</v>
      </c>
      <c r="O977" s="1134"/>
      <c r="P977" s="1134"/>
      <c r="Q977" s="1271"/>
      <c r="R977" s="1131"/>
      <c r="S977" s="1152"/>
      <c r="T977" s="1125"/>
      <c r="U977" s="1129">
        <v>1</v>
      </c>
      <c r="V977" s="1134">
        <v>10500000</v>
      </c>
      <c r="W977" s="1131"/>
      <c r="Y977" s="1428"/>
      <c r="Z977" s="1428"/>
    </row>
    <row r="978" spans="1:26">
      <c r="A978" s="769"/>
      <c r="B978" s="1125"/>
      <c r="C978" s="1126"/>
      <c r="D978" s="1127"/>
      <c r="E978" s="1126"/>
      <c r="F978" s="1125"/>
      <c r="G978" s="1126"/>
      <c r="H978" s="1126"/>
      <c r="I978" s="1129"/>
      <c r="J978" s="1247"/>
      <c r="K978" s="1126"/>
      <c r="L978" s="1255"/>
      <c r="M978" s="1129"/>
      <c r="N978" s="1134"/>
      <c r="O978" s="1134"/>
      <c r="P978" s="1134"/>
      <c r="Q978" s="1271"/>
      <c r="R978" s="1131"/>
      <c r="S978" s="1152"/>
      <c r="T978" s="1125"/>
      <c r="U978" s="1129"/>
      <c r="V978" s="1134"/>
      <c r="W978" s="1131"/>
      <c r="Y978" s="1428"/>
      <c r="Z978" s="1428"/>
    </row>
    <row r="979" spans="1:26">
      <c r="A979" s="1124">
        <v>745</v>
      </c>
      <c r="B979" s="1125" t="s">
        <v>2360</v>
      </c>
      <c r="C979" s="1126" t="s">
        <v>2140</v>
      </c>
      <c r="D979" s="1127" t="s">
        <v>252</v>
      </c>
      <c r="E979" s="1126" t="s">
        <v>12</v>
      </c>
      <c r="F979" s="1125" t="s">
        <v>12</v>
      </c>
      <c r="G979" s="1126" t="s">
        <v>1837</v>
      </c>
      <c r="H979" s="1126" t="s">
        <v>1817</v>
      </c>
      <c r="I979" s="1129">
        <v>2005</v>
      </c>
      <c r="J979" s="1247"/>
      <c r="K979" s="1126" t="s">
        <v>2</v>
      </c>
      <c r="L979" s="1255" t="s">
        <v>1914</v>
      </c>
      <c r="M979" s="1129">
        <v>1</v>
      </c>
      <c r="N979" s="1134">
        <v>10950000</v>
      </c>
      <c r="O979" s="1134"/>
      <c r="P979" s="1134"/>
      <c r="Q979" s="1271"/>
      <c r="R979" s="1131"/>
      <c r="S979" s="1152"/>
      <c r="T979" s="1125"/>
      <c r="U979" s="1129">
        <v>1</v>
      </c>
      <c r="V979" s="1134">
        <v>10950000</v>
      </c>
      <c r="W979" s="1131"/>
      <c r="Y979" s="1428"/>
      <c r="Z979" s="1428"/>
    </row>
    <row r="980" spans="1:26">
      <c r="A980" s="769"/>
      <c r="B980" s="1125"/>
      <c r="C980" s="1126"/>
      <c r="D980" s="1127"/>
      <c r="E980" s="1126"/>
      <c r="F980" s="1125"/>
      <c r="G980" s="1126"/>
      <c r="H980" s="1126"/>
      <c r="I980" s="1129"/>
      <c r="J980" s="1247"/>
      <c r="K980" s="1126"/>
      <c r="L980" s="1255"/>
      <c r="M980" s="1129"/>
      <c r="N980" s="1134"/>
      <c r="O980" s="1134"/>
      <c r="P980" s="1134"/>
      <c r="Q980" s="1271"/>
      <c r="R980" s="1131"/>
      <c r="S980" s="1152"/>
      <c r="T980" s="1125"/>
      <c r="U980" s="1129"/>
      <c r="V980" s="1134"/>
      <c r="W980" s="1131"/>
      <c r="Y980" s="1428"/>
      <c r="Z980" s="1428"/>
    </row>
    <row r="981" spans="1:26">
      <c r="A981" s="1124">
        <v>746</v>
      </c>
      <c r="B981" s="1125" t="s">
        <v>2360</v>
      </c>
      <c r="C981" s="1379" t="s">
        <v>2147</v>
      </c>
      <c r="D981" s="1127" t="s">
        <v>252</v>
      </c>
      <c r="E981" s="1126" t="s">
        <v>12</v>
      </c>
      <c r="F981" s="1125" t="s">
        <v>12</v>
      </c>
      <c r="G981" s="1126" t="s">
        <v>1837</v>
      </c>
      <c r="H981" s="1126" t="s">
        <v>596</v>
      </c>
      <c r="I981" s="1129">
        <v>2006</v>
      </c>
      <c r="J981" s="1247"/>
      <c r="K981" s="1126" t="s">
        <v>2</v>
      </c>
      <c r="L981" s="1255" t="s">
        <v>1914</v>
      </c>
      <c r="M981" s="1129">
        <v>1</v>
      </c>
      <c r="N981" s="1134">
        <v>9250000</v>
      </c>
      <c r="O981" s="1134"/>
      <c r="P981" s="1134"/>
      <c r="Q981" s="1271"/>
      <c r="R981" s="1131"/>
      <c r="S981" s="1152"/>
      <c r="T981" s="1125"/>
      <c r="U981" s="1129">
        <v>1</v>
      </c>
      <c r="V981" s="1134">
        <v>9250000</v>
      </c>
      <c r="W981" s="1131"/>
      <c r="Y981" s="1428"/>
      <c r="Z981" s="1428"/>
    </row>
    <row r="982" spans="1:26">
      <c r="A982" s="1124">
        <v>747</v>
      </c>
      <c r="B982" s="1125" t="s">
        <v>2360</v>
      </c>
      <c r="C982" s="1379" t="s">
        <v>2138</v>
      </c>
      <c r="D982" s="1127" t="s">
        <v>252</v>
      </c>
      <c r="E982" s="1126" t="s">
        <v>12</v>
      </c>
      <c r="F982" s="1125" t="s">
        <v>12</v>
      </c>
      <c r="G982" s="1126" t="s">
        <v>1837</v>
      </c>
      <c r="H982" s="1126" t="s">
        <v>596</v>
      </c>
      <c r="I982" s="1129">
        <v>2006</v>
      </c>
      <c r="J982" s="1247"/>
      <c r="K982" s="1126" t="s">
        <v>2</v>
      </c>
      <c r="L982" s="1255" t="s">
        <v>1914</v>
      </c>
      <c r="M982" s="1129">
        <v>1</v>
      </c>
      <c r="N982" s="1134">
        <v>9250000</v>
      </c>
      <c r="O982" s="1134"/>
      <c r="P982" s="1134"/>
      <c r="Q982" s="1271"/>
      <c r="R982" s="1131"/>
      <c r="S982" s="1152"/>
      <c r="T982" s="1125"/>
      <c r="U982" s="1129">
        <v>1</v>
      </c>
      <c r="V982" s="1134">
        <v>9250000</v>
      </c>
      <c r="W982" s="1131"/>
      <c r="Y982" s="1428"/>
      <c r="Z982" s="1428"/>
    </row>
    <row r="983" spans="1:26">
      <c r="A983" s="769"/>
      <c r="B983" s="1125"/>
      <c r="C983" s="1126"/>
      <c r="D983" s="1127"/>
      <c r="E983" s="1126"/>
      <c r="F983" s="1125"/>
      <c r="G983" s="1126"/>
      <c r="H983" s="1126"/>
      <c r="I983" s="1129"/>
      <c r="J983" s="1247"/>
      <c r="K983" s="1126"/>
      <c r="L983" s="1255"/>
      <c r="M983" s="1119"/>
      <c r="N983" s="1131"/>
      <c r="O983" s="1131"/>
      <c r="P983" s="1131"/>
      <c r="Q983" s="1271"/>
      <c r="R983" s="1131"/>
      <c r="S983" s="1131"/>
      <c r="T983" s="1119"/>
      <c r="U983" s="1119"/>
      <c r="V983" s="1131"/>
      <c r="W983" s="1131"/>
    </row>
    <row r="984" spans="1:26">
      <c r="A984" s="1124">
        <v>748</v>
      </c>
      <c r="B984" s="1125" t="s">
        <v>2360</v>
      </c>
      <c r="C984" s="1379" t="s">
        <v>2147</v>
      </c>
      <c r="D984" s="1127" t="s">
        <v>252</v>
      </c>
      <c r="E984" s="1126" t="s">
        <v>1853</v>
      </c>
      <c r="F984" s="1125" t="s">
        <v>12</v>
      </c>
      <c r="G984" s="1126" t="s">
        <v>218</v>
      </c>
      <c r="H984" s="1126" t="s">
        <v>596</v>
      </c>
      <c r="I984" s="1129">
        <v>2006</v>
      </c>
      <c r="J984" s="1247"/>
      <c r="K984" s="1126" t="s">
        <v>2</v>
      </c>
      <c r="L984" s="1255" t="s">
        <v>1914</v>
      </c>
      <c r="M984" s="1129">
        <v>1</v>
      </c>
      <c r="N984" s="1134">
        <v>9250000</v>
      </c>
      <c r="O984" s="1134"/>
      <c r="P984" s="1134"/>
      <c r="Q984" s="1271"/>
      <c r="R984" s="1131"/>
      <c r="S984" s="1152"/>
      <c r="T984" s="1125"/>
      <c r="U984" s="1129">
        <v>1</v>
      </c>
      <c r="V984" s="1134">
        <v>9250000</v>
      </c>
      <c r="W984" s="1127" t="s">
        <v>2199</v>
      </c>
      <c r="Y984" s="1428"/>
      <c r="Z984" s="1428"/>
    </row>
    <row r="985" spans="1:26">
      <c r="A985" s="1124">
        <v>749</v>
      </c>
      <c r="B985" s="1125" t="s">
        <v>2360</v>
      </c>
      <c r="C985" s="1379" t="s">
        <v>2138</v>
      </c>
      <c r="D985" s="1127" t="s">
        <v>252</v>
      </c>
      <c r="E985" s="1126" t="s">
        <v>1853</v>
      </c>
      <c r="F985" s="1125" t="s">
        <v>12</v>
      </c>
      <c r="G985" s="1126" t="s">
        <v>218</v>
      </c>
      <c r="H985" s="1126" t="s">
        <v>596</v>
      </c>
      <c r="I985" s="1129">
        <v>2006</v>
      </c>
      <c r="J985" s="1247"/>
      <c r="K985" s="1126" t="s">
        <v>2</v>
      </c>
      <c r="L985" s="1255" t="s">
        <v>1914</v>
      </c>
      <c r="M985" s="1129">
        <v>1</v>
      </c>
      <c r="N985" s="1134">
        <v>9250000</v>
      </c>
      <c r="O985" s="1134"/>
      <c r="P985" s="1134"/>
      <c r="Q985" s="1271"/>
      <c r="R985" s="1131"/>
      <c r="S985" s="1152"/>
      <c r="T985" s="1125"/>
      <c r="U985" s="1129">
        <v>1</v>
      </c>
      <c r="V985" s="1134">
        <v>9250000</v>
      </c>
      <c r="W985" s="1127"/>
      <c r="Y985" s="1428"/>
      <c r="Z985" s="1428"/>
    </row>
    <row r="986" spans="1:26">
      <c r="A986" s="769"/>
      <c r="B986" s="1125"/>
      <c r="C986" s="1126"/>
      <c r="D986" s="1127"/>
      <c r="E986" s="1126"/>
      <c r="F986" s="1125"/>
      <c r="G986" s="1126"/>
      <c r="H986" s="1126"/>
      <c r="I986" s="1129"/>
      <c r="J986" s="1247"/>
      <c r="K986" s="1126"/>
      <c r="L986" s="1255"/>
      <c r="M986" s="1129"/>
      <c r="N986" s="1134"/>
      <c r="O986" s="1134"/>
      <c r="P986" s="1134"/>
      <c r="Q986" s="1271"/>
      <c r="R986" s="1131"/>
      <c r="S986" s="1152"/>
      <c r="T986" s="1125"/>
      <c r="U986" s="1129"/>
      <c r="V986" s="1134"/>
      <c r="W986" s="1127"/>
      <c r="Y986" s="1428"/>
      <c r="Z986" s="1428"/>
    </row>
    <row r="987" spans="1:26">
      <c r="A987" s="1124">
        <v>750</v>
      </c>
      <c r="B987" s="1125" t="s">
        <v>2360</v>
      </c>
      <c r="C987" s="1379" t="s">
        <v>2147</v>
      </c>
      <c r="D987" s="1127" t="s">
        <v>252</v>
      </c>
      <c r="E987" s="1126" t="s">
        <v>1851</v>
      </c>
      <c r="F987" s="1125" t="s">
        <v>12</v>
      </c>
      <c r="G987" s="1126" t="s">
        <v>1837</v>
      </c>
      <c r="H987" s="1126" t="s">
        <v>1817</v>
      </c>
      <c r="I987" s="1129">
        <v>2006</v>
      </c>
      <c r="J987" s="1247"/>
      <c r="K987" s="1126" t="s">
        <v>2</v>
      </c>
      <c r="L987" s="1255" t="s">
        <v>13</v>
      </c>
      <c r="M987" s="1129">
        <v>1</v>
      </c>
      <c r="N987" s="1134">
        <v>11385000</v>
      </c>
      <c r="O987" s="1134"/>
      <c r="P987" s="1134"/>
      <c r="Q987" s="1271"/>
      <c r="R987" s="1131"/>
      <c r="S987" s="1152"/>
      <c r="T987" s="1125"/>
      <c r="U987" s="1129">
        <v>1</v>
      </c>
      <c r="V987" s="1134">
        <v>11385000</v>
      </c>
      <c r="W987" s="1131"/>
    </row>
    <row r="988" spans="1:26">
      <c r="A988" s="1124">
        <v>751</v>
      </c>
      <c r="B988" s="1125" t="s">
        <v>2360</v>
      </c>
      <c r="C988" s="1379" t="s">
        <v>2138</v>
      </c>
      <c r="D988" s="1127" t="s">
        <v>252</v>
      </c>
      <c r="E988" s="1126" t="s">
        <v>1851</v>
      </c>
      <c r="F988" s="1125" t="s">
        <v>12</v>
      </c>
      <c r="G988" s="1126" t="s">
        <v>1837</v>
      </c>
      <c r="H988" s="1126" t="s">
        <v>1817</v>
      </c>
      <c r="I988" s="1129">
        <v>2006</v>
      </c>
      <c r="J988" s="1247"/>
      <c r="K988" s="1126" t="s">
        <v>2</v>
      </c>
      <c r="L988" s="1255" t="s">
        <v>13</v>
      </c>
      <c r="M988" s="1129">
        <v>1</v>
      </c>
      <c r="N988" s="1134">
        <v>11385000</v>
      </c>
      <c r="O988" s="1134"/>
      <c r="P988" s="1134"/>
      <c r="Q988" s="1271"/>
      <c r="R988" s="1131"/>
      <c r="S988" s="1152"/>
      <c r="T988" s="1125"/>
      <c r="U988" s="1129">
        <v>1</v>
      </c>
      <c r="V988" s="1134">
        <v>11385000</v>
      </c>
      <c r="W988" s="1131"/>
      <c r="Y988" s="1428"/>
      <c r="Z988" s="1428"/>
    </row>
    <row r="989" spans="1:26">
      <c r="A989" s="769"/>
      <c r="B989" s="1125"/>
      <c r="C989" s="1126"/>
      <c r="D989" s="1127"/>
      <c r="E989" s="1126"/>
      <c r="F989" s="1125"/>
      <c r="G989" s="1126"/>
      <c r="H989" s="1126"/>
      <c r="I989" s="1129"/>
      <c r="J989" s="1247"/>
      <c r="K989" s="1126"/>
      <c r="L989" s="1255"/>
      <c r="M989" s="1119"/>
      <c r="N989" s="1131"/>
      <c r="O989" s="1131"/>
      <c r="P989" s="1131"/>
      <c r="Q989" s="1271"/>
      <c r="R989" s="1131"/>
      <c r="S989" s="1131"/>
      <c r="T989" s="1119"/>
      <c r="U989" s="1119"/>
      <c r="V989" s="1131"/>
      <c r="W989" s="1131"/>
      <c r="Y989" s="1428"/>
      <c r="Z989" s="1428"/>
    </row>
    <row r="990" spans="1:26">
      <c r="A990" s="1124">
        <v>752</v>
      </c>
      <c r="B990" s="1125" t="s">
        <v>2360</v>
      </c>
      <c r="C990" s="1126" t="s">
        <v>2221</v>
      </c>
      <c r="D990" s="1127" t="s">
        <v>252</v>
      </c>
      <c r="E990" s="1126" t="s">
        <v>1853</v>
      </c>
      <c r="F990" s="1125" t="s">
        <v>12</v>
      </c>
      <c r="G990" s="1126" t="s">
        <v>218</v>
      </c>
      <c r="H990" s="1126" t="s">
        <v>596</v>
      </c>
      <c r="I990" s="1129">
        <v>2006</v>
      </c>
      <c r="J990" s="1247"/>
      <c r="K990" s="1126" t="s">
        <v>2</v>
      </c>
      <c r="L990" s="1255" t="s">
        <v>1914</v>
      </c>
      <c r="M990" s="1129">
        <v>1</v>
      </c>
      <c r="N990" s="1134">
        <v>9250000</v>
      </c>
      <c r="O990" s="1134"/>
      <c r="P990" s="1134"/>
      <c r="Q990" s="1271"/>
      <c r="R990" s="1131"/>
      <c r="S990" s="1152"/>
      <c r="T990" s="1125"/>
      <c r="U990" s="1129">
        <v>1</v>
      </c>
      <c r="V990" s="1134">
        <v>9250000</v>
      </c>
      <c r="W990" s="1131"/>
      <c r="Y990" s="1428"/>
      <c r="Z990" s="1428"/>
    </row>
    <row r="991" spans="1:26">
      <c r="A991" s="769"/>
      <c r="B991" s="1125"/>
      <c r="C991" s="1126"/>
      <c r="D991" s="1127"/>
      <c r="E991" s="1126"/>
      <c r="F991" s="1125"/>
      <c r="G991" s="1126"/>
      <c r="H991" s="1126"/>
      <c r="I991" s="1129"/>
      <c r="J991" s="1247"/>
      <c r="K991" s="1126"/>
      <c r="L991" s="1255"/>
      <c r="M991" s="1129"/>
      <c r="N991" s="1134"/>
      <c r="O991" s="1134"/>
      <c r="P991" s="1134"/>
      <c r="Q991" s="1271"/>
      <c r="R991" s="1131"/>
      <c r="S991" s="1152"/>
      <c r="T991" s="1125"/>
      <c r="U991" s="1129"/>
      <c r="V991" s="1134"/>
      <c r="W991" s="1131"/>
    </row>
    <row r="992" spans="1:26" ht="21">
      <c r="A992" s="1124">
        <v>753</v>
      </c>
      <c r="B992" s="1125" t="s">
        <v>2360</v>
      </c>
      <c r="C992" s="1126" t="s">
        <v>2172</v>
      </c>
      <c r="D992" s="1127" t="s">
        <v>252</v>
      </c>
      <c r="E992" s="1126" t="s">
        <v>1852</v>
      </c>
      <c r="F992" s="1125" t="s">
        <v>12</v>
      </c>
      <c r="G992" s="1126" t="s">
        <v>218</v>
      </c>
      <c r="H992" s="1126" t="s">
        <v>1817</v>
      </c>
      <c r="I992" s="1129">
        <v>2006</v>
      </c>
      <c r="J992" s="1247"/>
      <c r="K992" s="1126" t="s">
        <v>2</v>
      </c>
      <c r="L992" s="1255" t="s">
        <v>1914</v>
      </c>
      <c r="M992" s="1129">
        <v>1</v>
      </c>
      <c r="N992" s="1134">
        <v>11300000</v>
      </c>
      <c r="O992" s="1134"/>
      <c r="P992" s="1134"/>
      <c r="Q992" s="1271"/>
      <c r="R992" s="1131"/>
      <c r="S992" s="1152"/>
      <c r="T992" s="1125"/>
      <c r="U992" s="1129">
        <v>1</v>
      </c>
      <c r="V992" s="1134">
        <v>11300000</v>
      </c>
      <c r="W992" s="1127" t="s">
        <v>2199</v>
      </c>
      <c r="Y992" s="1428"/>
      <c r="Z992" s="1428"/>
    </row>
    <row r="993" spans="1:26">
      <c r="A993" s="769"/>
      <c r="B993" s="1125"/>
      <c r="C993" s="1126"/>
      <c r="D993" s="1127"/>
      <c r="E993" s="1126"/>
      <c r="F993" s="1125"/>
      <c r="G993" s="1126"/>
      <c r="H993" s="1126"/>
      <c r="I993" s="1129"/>
      <c r="J993" s="1247"/>
      <c r="K993" s="1126"/>
      <c r="L993" s="1255"/>
      <c r="M993" s="1119"/>
      <c r="N993" s="1131"/>
      <c r="O993" s="1131"/>
      <c r="P993" s="1131"/>
      <c r="Q993" s="1271"/>
      <c r="R993" s="1131"/>
      <c r="S993" s="1131"/>
      <c r="T993" s="1119"/>
      <c r="U993" s="1119"/>
      <c r="V993" s="1131"/>
      <c r="W993" s="1127"/>
      <c r="Y993" s="1428"/>
      <c r="Z993" s="1428"/>
    </row>
    <row r="994" spans="1:26" ht="21">
      <c r="A994" s="1124">
        <v>754</v>
      </c>
      <c r="B994" s="1125" t="s">
        <v>2360</v>
      </c>
      <c r="C994" s="1126" t="s">
        <v>2175</v>
      </c>
      <c r="D994" s="1127" t="s">
        <v>252</v>
      </c>
      <c r="E994" s="1126" t="s">
        <v>1852</v>
      </c>
      <c r="F994" s="1125" t="s">
        <v>12</v>
      </c>
      <c r="G994" s="1126" t="s">
        <v>218</v>
      </c>
      <c r="H994" s="1126" t="s">
        <v>1817</v>
      </c>
      <c r="I994" s="1129">
        <v>2006</v>
      </c>
      <c r="J994" s="1247"/>
      <c r="K994" s="1126" t="s">
        <v>2</v>
      </c>
      <c r="L994" s="1255" t="s">
        <v>13</v>
      </c>
      <c r="M994" s="1129">
        <v>1</v>
      </c>
      <c r="N994" s="1134">
        <v>11300000</v>
      </c>
      <c r="O994" s="1134"/>
      <c r="P994" s="1134"/>
      <c r="Q994" s="1271"/>
      <c r="R994" s="1131"/>
      <c r="S994" s="1152"/>
      <c r="T994" s="1125"/>
      <c r="U994" s="1129">
        <v>1</v>
      </c>
      <c r="V994" s="1134">
        <v>11300000</v>
      </c>
      <c r="W994" s="1131"/>
      <c r="Y994" s="1428"/>
      <c r="Z994" s="1428"/>
    </row>
    <row r="995" spans="1:26">
      <c r="A995" s="769"/>
      <c r="B995" s="1125"/>
      <c r="C995" s="1126"/>
      <c r="D995" s="1127"/>
      <c r="E995" s="1126"/>
      <c r="F995" s="1125"/>
      <c r="G995" s="1126"/>
      <c r="H995" s="1126"/>
      <c r="I995" s="1129"/>
      <c r="J995" s="1247"/>
      <c r="K995" s="1126"/>
      <c r="L995" s="1255"/>
      <c r="M995" s="1119"/>
      <c r="N995" s="1131"/>
      <c r="O995" s="1131"/>
      <c r="P995" s="1131"/>
      <c r="Q995" s="1271"/>
      <c r="R995" s="1131"/>
      <c r="S995" s="1131"/>
      <c r="T995" s="1119"/>
      <c r="U995" s="1119"/>
      <c r="V995" s="1131"/>
      <c r="W995" s="1131"/>
    </row>
    <row r="996" spans="1:26" ht="21">
      <c r="A996" s="1124">
        <v>755</v>
      </c>
      <c r="B996" s="1125" t="s">
        <v>2360</v>
      </c>
      <c r="C996" s="1379" t="s">
        <v>2147</v>
      </c>
      <c r="D996" s="1127" t="s">
        <v>252</v>
      </c>
      <c r="E996" s="1126" t="s">
        <v>1854</v>
      </c>
      <c r="F996" s="1125" t="s">
        <v>12</v>
      </c>
      <c r="G996" s="1126" t="s">
        <v>1837</v>
      </c>
      <c r="H996" s="1126" t="s">
        <v>1817</v>
      </c>
      <c r="I996" s="1129">
        <v>2007</v>
      </c>
      <c r="J996" s="1247"/>
      <c r="K996" s="1126" t="s">
        <v>2</v>
      </c>
      <c r="L996" s="1255" t="s">
        <v>1914</v>
      </c>
      <c r="M996" s="1129">
        <v>1</v>
      </c>
      <c r="N996" s="1134">
        <v>5555000</v>
      </c>
      <c r="O996" s="1134"/>
      <c r="P996" s="1134"/>
      <c r="Q996" s="1271"/>
      <c r="R996" s="1131"/>
      <c r="S996" s="1152"/>
      <c r="T996" s="1125"/>
      <c r="U996" s="1129">
        <v>1</v>
      </c>
      <c r="V996" s="1134">
        <v>5555000</v>
      </c>
      <c r="W996" s="1127" t="s">
        <v>2199</v>
      </c>
      <c r="Y996" s="1428"/>
      <c r="Z996" s="1428"/>
    </row>
    <row r="997" spans="1:26" ht="21">
      <c r="A997" s="1124">
        <v>756</v>
      </c>
      <c r="B997" s="1125" t="s">
        <v>2360</v>
      </c>
      <c r="C997" s="1379" t="s">
        <v>2138</v>
      </c>
      <c r="D997" s="1127" t="s">
        <v>252</v>
      </c>
      <c r="E997" s="1126" t="s">
        <v>1854</v>
      </c>
      <c r="F997" s="1125" t="s">
        <v>12</v>
      </c>
      <c r="G997" s="1126" t="s">
        <v>1837</v>
      </c>
      <c r="H997" s="1126" t="s">
        <v>1817</v>
      </c>
      <c r="I997" s="1129">
        <v>2007</v>
      </c>
      <c r="J997" s="1247"/>
      <c r="K997" s="1126" t="s">
        <v>2</v>
      </c>
      <c r="L997" s="1255" t="s">
        <v>1914</v>
      </c>
      <c r="M997" s="1129">
        <v>1</v>
      </c>
      <c r="N997" s="1134">
        <v>5555000</v>
      </c>
      <c r="O997" s="1134"/>
      <c r="P997" s="1134"/>
      <c r="Q997" s="1271"/>
      <c r="R997" s="1131"/>
      <c r="S997" s="1152"/>
      <c r="T997" s="1125"/>
      <c r="U997" s="1129">
        <v>1</v>
      </c>
      <c r="V997" s="1134">
        <v>5555000</v>
      </c>
      <c r="W997" s="1127"/>
      <c r="Y997" s="1428"/>
      <c r="Z997" s="1428"/>
    </row>
    <row r="998" spans="1:26">
      <c r="A998" s="769"/>
      <c r="B998" s="1125"/>
      <c r="C998" s="1126"/>
      <c r="D998" s="1127"/>
      <c r="E998" s="1126"/>
      <c r="F998" s="1125"/>
      <c r="G998" s="1126"/>
      <c r="H998" s="1126"/>
      <c r="I998" s="1129"/>
      <c r="J998" s="1247"/>
      <c r="K998" s="1126"/>
      <c r="L998" s="1255"/>
      <c r="M998" s="1119"/>
      <c r="N998" s="1131"/>
      <c r="O998" s="1131"/>
      <c r="P998" s="1131"/>
      <c r="Q998" s="1271"/>
      <c r="R998" s="1131"/>
      <c r="S998" s="1131"/>
      <c r="T998" s="1119"/>
      <c r="U998" s="1119"/>
      <c r="V998" s="1131"/>
      <c r="W998" s="1127"/>
      <c r="Y998" s="1428"/>
      <c r="Z998" s="1428"/>
    </row>
    <row r="999" spans="1:26" ht="21">
      <c r="A999" s="1124">
        <v>757</v>
      </c>
      <c r="B999" s="1125" t="s">
        <v>2360</v>
      </c>
      <c r="C999" s="1379" t="s">
        <v>2147</v>
      </c>
      <c r="D999" s="1127" t="s">
        <v>252</v>
      </c>
      <c r="E999" s="1126" t="s">
        <v>2002</v>
      </c>
      <c r="F999" s="1125" t="s">
        <v>12</v>
      </c>
      <c r="G999" s="1126" t="s">
        <v>218</v>
      </c>
      <c r="H999" s="1126" t="s">
        <v>1817</v>
      </c>
      <c r="I999" s="1129">
        <v>2008</v>
      </c>
      <c r="J999" s="1247"/>
      <c r="K999" s="1126" t="s">
        <v>2</v>
      </c>
      <c r="L999" s="1255" t="s">
        <v>13</v>
      </c>
      <c r="M999" s="1129">
        <v>1</v>
      </c>
      <c r="N999" s="1134">
        <v>10725000</v>
      </c>
      <c r="O999" s="1134"/>
      <c r="P999" s="1134"/>
      <c r="Q999" s="1271"/>
      <c r="R999" s="1131"/>
      <c r="S999" s="1152"/>
      <c r="T999" s="1125"/>
      <c r="U999" s="1129">
        <v>1</v>
      </c>
      <c r="V999" s="1134">
        <v>10725000</v>
      </c>
      <c r="W999" s="1131"/>
    </row>
    <row r="1000" spans="1:26" ht="21">
      <c r="A1000" s="1124">
        <v>758</v>
      </c>
      <c r="B1000" s="1125" t="s">
        <v>2360</v>
      </c>
      <c r="C1000" s="1379" t="s">
        <v>2138</v>
      </c>
      <c r="D1000" s="1127" t="s">
        <v>252</v>
      </c>
      <c r="E1000" s="1126" t="s">
        <v>2002</v>
      </c>
      <c r="F1000" s="1125" t="s">
        <v>12</v>
      </c>
      <c r="G1000" s="1126" t="s">
        <v>218</v>
      </c>
      <c r="H1000" s="1126" t="s">
        <v>1817</v>
      </c>
      <c r="I1000" s="1129">
        <v>2008</v>
      </c>
      <c r="J1000" s="1247"/>
      <c r="K1000" s="1126" t="s">
        <v>2</v>
      </c>
      <c r="L1000" s="1255" t="s">
        <v>13</v>
      </c>
      <c r="M1000" s="1129">
        <v>1</v>
      </c>
      <c r="N1000" s="1134">
        <v>10725000</v>
      </c>
      <c r="O1000" s="1134"/>
      <c r="P1000" s="1134"/>
      <c r="Q1000" s="1271"/>
      <c r="R1000" s="1131"/>
      <c r="S1000" s="1152"/>
      <c r="T1000" s="1125"/>
      <c r="U1000" s="1129">
        <v>1</v>
      </c>
      <c r="V1000" s="1134">
        <v>10725000</v>
      </c>
      <c r="W1000" s="1131"/>
      <c r="Y1000" s="1428"/>
      <c r="Z1000" s="1428"/>
    </row>
    <row r="1001" spans="1:26" ht="21">
      <c r="A1001" s="1124">
        <v>759</v>
      </c>
      <c r="B1001" s="1125" t="s">
        <v>2360</v>
      </c>
      <c r="C1001" s="1379" t="s">
        <v>2140</v>
      </c>
      <c r="D1001" s="1127" t="s">
        <v>252</v>
      </c>
      <c r="E1001" s="1126" t="s">
        <v>2002</v>
      </c>
      <c r="F1001" s="1125" t="s">
        <v>12</v>
      </c>
      <c r="G1001" s="1126" t="s">
        <v>218</v>
      </c>
      <c r="H1001" s="1126" t="s">
        <v>1817</v>
      </c>
      <c r="I1001" s="1129">
        <v>2008</v>
      </c>
      <c r="J1001" s="1247"/>
      <c r="K1001" s="1126" t="s">
        <v>2</v>
      </c>
      <c r="L1001" s="1255" t="s">
        <v>13</v>
      </c>
      <c r="M1001" s="1129">
        <v>1</v>
      </c>
      <c r="N1001" s="1134">
        <v>10725000</v>
      </c>
      <c r="O1001" s="1134"/>
      <c r="P1001" s="1134"/>
      <c r="Q1001" s="1271"/>
      <c r="R1001" s="1131"/>
      <c r="S1001" s="1152"/>
      <c r="T1001" s="1125"/>
      <c r="U1001" s="1129">
        <v>1</v>
      </c>
      <c r="V1001" s="1134">
        <v>10725000</v>
      </c>
      <c r="W1001" s="1131"/>
      <c r="Y1001" s="1428"/>
      <c r="Z1001" s="1428"/>
    </row>
    <row r="1002" spans="1:26">
      <c r="A1002" s="769"/>
      <c r="B1002" s="1125"/>
      <c r="C1002" s="1126"/>
      <c r="D1002" s="1127"/>
      <c r="E1002" s="1126"/>
      <c r="F1002" s="1125"/>
      <c r="G1002" s="1126"/>
      <c r="H1002" s="1126"/>
      <c r="I1002" s="1129"/>
      <c r="J1002" s="1247"/>
      <c r="K1002" s="1126"/>
      <c r="L1002" s="1255"/>
      <c r="M1002" s="1119"/>
      <c r="N1002" s="1131"/>
      <c r="O1002" s="1131"/>
      <c r="P1002" s="1131"/>
      <c r="Q1002" s="1271"/>
      <c r="R1002" s="1131"/>
      <c r="S1002" s="1131"/>
      <c r="T1002" s="1119"/>
      <c r="U1002" s="1119"/>
      <c r="V1002" s="1131"/>
      <c r="W1002" s="1131"/>
      <c r="Y1002" s="1428"/>
      <c r="Z1002" s="1428"/>
    </row>
    <row r="1003" spans="1:26" ht="21">
      <c r="A1003" s="1124">
        <v>760</v>
      </c>
      <c r="B1003" s="1125" t="s">
        <v>2360</v>
      </c>
      <c r="C1003" s="1379" t="s">
        <v>2147</v>
      </c>
      <c r="D1003" s="1127" t="s">
        <v>252</v>
      </c>
      <c r="E1003" s="1126" t="s">
        <v>2003</v>
      </c>
      <c r="F1003" s="1125" t="s">
        <v>12</v>
      </c>
      <c r="G1003" s="1126" t="s">
        <v>218</v>
      </c>
      <c r="H1003" s="1126" t="s">
        <v>1817</v>
      </c>
      <c r="I1003" s="1129">
        <v>2010</v>
      </c>
      <c r="J1003" s="1247"/>
      <c r="K1003" s="1126" t="s">
        <v>2</v>
      </c>
      <c r="L1003" s="1255" t="s">
        <v>13</v>
      </c>
      <c r="M1003" s="1129">
        <v>1</v>
      </c>
      <c r="N1003" s="1134">
        <v>8838500</v>
      </c>
      <c r="O1003" s="1134"/>
      <c r="P1003" s="1134"/>
      <c r="Q1003" s="1271"/>
      <c r="R1003" s="1131"/>
      <c r="S1003" s="1152"/>
      <c r="T1003" s="1125"/>
      <c r="U1003" s="1129">
        <v>1</v>
      </c>
      <c r="V1003" s="1134">
        <v>8838500</v>
      </c>
      <c r="W1003" s="1131"/>
    </row>
    <row r="1004" spans="1:26" ht="21">
      <c r="A1004" s="1124">
        <v>761</v>
      </c>
      <c r="B1004" s="1125" t="s">
        <v>2360</v>
      </c>
      <c r="C1004" s="1379" t="s">
        <v>2138</v>
      </c>
      <c r="D1004" s="1127" t="s">
        <v>252</v>
      </c>
      <c r="E1004" s="1126" t="s">
        <v>2003</v>
      </c>
      <c r="F1004" s="1125" t="s">
        <v>12</v>
      </c>
      <c r="G1004" s="1126" t="s">
        <v>218</v>
      </c>
      <c r="H1004" s="1126" t="s">
        <v>1817</v>
      </c>
      <c r="I1004" s="1129">
        <v>2010</v>
      </c>
      <c r="J1004" s="1247"/>
      <c r="K1004" s="1126" t="s">
        <v>2</v>
      </c>
      <c r="L1004" s="1255" t="s">
        <v>13</v>
      </c>
      <c r="M1004" s="1129">
        <v>1</v>
      </c>
      <c r="N1004" s="1134">
        <v>8838500</v>
      </c>
      <c r="O1004" s="1134"/>
      <c r="P1004" s="1134"/>
      <c r="Q1004" s="1271"/>
      <c r="R1004" s="1131"/>
      <c r="S1004" s="1152"/>
      <c r="T1004" s="1125"/>
      <c r="U1004" s="1129">
        <v>1</v>
      </c>
      <c r="V1004" s="1134">
        <v>8838500</v>
      </c>
      <c r="W1004" s="1131"/>
      <c r="Y1004" s="1428"/>
      <c r="Z1004" s="1428"/>
    </row>
    <row r="1005" spans="1:26" ht="21">
      <c r="A1005" s="1124">
        <v>762</v>
      </c>
      <c r="B1005" s="1125" t="s">
        <v>2360</v>
      </c>
      <c r="C1005" s="1379" t="s">
        <v>2140</v>
      </c>
      <c r="D1005" s="1127" t="s">
        <v>252</v>
      </c>
      <c r="E1005" s="1126" t="s">
        <v>2003</v>
      </c>
      <c r="F1005" s="1125" t="s">
        <v>12</v>
      </c>
      <c r="G1005" s="1126" t="s">
        <v>218</v>
      </c>
      <c r="H1005" s="1126" t="s">
        <v>1817</v>
      </c>
      <c r="I1005" s="1129">
        <v>2010</v>
      </c>
      <c r="J1005" s="1247"/>
      <c r="K1005" s="1126" t="s">
        <v>2</v>
      </c>
      <c r="L1005" s="1255" t="s">
        <v>13</v>
      </c>
      <c r="M1005" s="1129">
        <v>1</v>
      </c>
      <c r="N1005" s="1134">
        <v>8838500</v>
      </c>
      <c r="O1005" s="1134"/>
      <c r="P1005" s="1134"/>
      <c r="Q1005" s="1271"/>
      <c r="R1005" s="1131"/>
      <c r="S1005" s="1152"/>
      <c r="T1005" s="1125"/>
      <c r="U1005" s="1129">
        <v>1</v>
      </c>
      <c r="V1005" s="1134">
        <v>8838500</v>
      </c>
      <c r="W1005" s="1131"/>
      <c r="Y1005" s="1428"/>
      <c r="Z1005" s="1428"/>
    </row>
    <row r="1006" spans="1:26">
      <c r="A1006" s="769"/>
      <c r="B1006" s="1125"/>
      <c r="C1006" s="1126"/>
      <c r="D1006" s="1127"/>
      <c r="E1006" s="1126"/>
      <c r="F1006" s="1125"/>
      <c r="G1006" s="1126"/>
      <c r="H1006" s="1126"/>
      <c r="I1006" s="1129"/>
      <c r="J1006" s="1247"/>
      <c r="K1006" s="1126"/>
      <c r="L1006" s="1255"/>
      <c r="M1006" s="1119"/>
      <c r="N1006" s="1131"/>
      <c r="O1006" s="1131"/>
      <c r="P1006" s="1131"/>
      <c r="Q1006" s="1271"/>
      <c r="R1006" s="1131"/>
      <c r="S1006" s="1131"/>
      <c r="T1006" s="1119"/>
      <c r="U1006" s="1119"/>
      <c r="V1006" s="1131"/>
      <c r="W1006" s="1131"/>
      <c r="Y1006" s="1428"/>
      <c r="Z1006" s="1428"/>
    </row>
    <row r="1007" spans="1:26">
      <c r="A1007" s="1124">
        <v>763</v>
      </c>
      <c r="B1007" s="1125" t="s">
        <v>2360</v>
      </c>
      <c r="C1007" s="1126" t="s">
        <v>2361</v>
      </c>
      <c r="D1007" s="1127" t="s">
        <v>252</v>
      </c>
      <c r="E1007" s="1126" t="s">
        <v>2004</v>
      </c>
      <c r="F1007" s="1125" t="s">
        <v>12</v>
      </c>
      <c r="G1007" s="1126" t="s">
        <v>218</v>
      </c>
      <c r="H1007" s="1126" t="s">
        <v>1817</v>
      </c>
      <c r="I1007" s="1129">
        <v>2011</v>
      </c>
      <c r="J1007" s="1247"/>
      <c r="K1007" s="1126" t="s">
        <v>2</v>
      </c>
      <c r="L1007" s="1255" t="s">
        <v>13</v>
      </c>
      <c r="M1007" s="1129">
        <v>1</v>
      </c>
      <c r="N1007" s="1134">
        <v>7000000</v>
      </c>
      <c r="O1007" s="1134"/>
      <c r="P1007" s="1134"/>
      <c r="Q1007" s="1271"/>
      <c r="R1007" s="1131"/>
      <c r="S1007" s="1152"/>
      <c r="T1007" s="1125"/>
      <c r="U1007" s="1129">
        <v>1</v>
      </c>
      <c r="V1007" s="1134">
        <v>7000000</v>
      </c>
      <c r="W1007" s="1131"/>
    </row>
    <row r="1008" spans="1:26">
      <c r="A1008" s="769"/>
      <c r="B1008" s="1125"/>
      <c r="C1008" s="1126"/>
      <c r="D1008" s="1127"/>
      <c r="E1008" s="1126"/>
      <c r="F1008" s="1125"/>
      <c r="G1008" s="1126"/>
      <c r="H1008" s="1126"/>
      <c r="I1008" s="1129"/>
      <c r="J1008" s="1247"/>
      <c r="K1008" s="1126"/>
      <c r="L1008" s="1255"/>
      <c r="M1008" s="1129"/>
      <c r="N1008" s="1134"/>
      <c r="O1008" s="1134"/>
      <c r="P1008" s="1134"/>
      <c r="Q1008" s="1271"/>
      <c r="R1008" s="1131"/>
      <c r="S1008" s="1152"/>
      <c r="T1008" s="1125"/>
      <c r="U1008" s="1129"/>
      <c r="V1008" s="1134"/>
      <c r="W1008" s="1131"/>
      <c r="Y1008" s="1428"/>
      <c r="Z1008" s="1428"/>
    </row>
    <row r="1009" spans="1:26">
      <c r="A1009" s="1124">
        <v>764</v>
      </c>
      <c r="B1009" s="1125" t="s">
        <v>2360</v>
      </c>
      <c r="C1009" s="1126" t="s">
        <v>2362</v>
      </c>
      <c r="D1009" s="1127" t="s">
        <v>252</v>
      </c>
      <c r="E1009" s="1126" t="s">
        <v>1855</v>
      </c>
      <c r="F1009" s="1125" t="s">
        <v>12</v>
      </c>
      <c r="G1009" s="1126" t="s">
        <v>218</v>
      </c>
      <c r="H1009" s="1126" t="s">
        <v>1817</v>
      </c>
      <c r="I1009" s="1129">
        <v>2012</v>
      </c>
      <c r="J1009" s="1247"/>
      <c r="K1009" s="1126" t="s">
        <v>2</v>
      </c>
      <c r="L1009" s="1255" t="s">
        <v>1914</v>
      </c>
      <c r="M1009" s="1129">
        <v>1</v>
      </c>
      <c r="N1009" s="1134">
        <v>10245066</v>
      </c>
      <c r="O1009" s="1134"/>
      <c r="P1009" s="1134"/>
      <c r="Q1009" s="1271"/>
      <c r="R1009" s="1131"/>
      <c r="S1009" s="1152"/>
      <c r="T1009" s="1125"/>
      <c r="U1009" s="1129">
        <v>1</v>
      </c>
      <c r="V1009" s="1134">
        <v>10245066</v>
      </c>
      <c r="W1009" s="1127" t="s">
        <v>2199</v>
      </c>
      <c r="Y1009" s="1428"/>
      <c r="Z1009" s="1428"/>
    </row>
    <row r="1010" spans="1:26">
      <c r="A1010" s="769"/>
      <c r="B1010" s="1125"/>
      <c r="C1010" s="1126"/>
      <c r="D1010" s="1127"/>
      <c r="E1010" s="1126"/>
      <c r="F1010" s="1125"/>
      <c r="G1010" s="1126"/>
      <c r="H1010" s="1126"/>
      <c r="I1010" s="1129"/>
      <c r="J1010" s="1247"/>
      <c r="K1010" s="1126"/>
      <c r="L1010" s="1255"/>
      <c r="M1010" s="1129"/>
      <c r="N1010" s="1134"/>
      <c r="O1010" s="1134"/>
      <c r="P1010" s="1134"/>
      <c r="Q1010" s="1271"/>
      <c r="R1010" s="1131"/>
      <c r="S1010" s="1152"/>
      <c r="T1010" s="1125"/>
      <c r="U1010" s="1129"/>
      <c r="V1010" s="1134"/>
      <c r="W1010" s="1127"/>
      <c r="Y1010" s="1428"/>
      <c r="Z1010" s="1428"/>
    </row>
    <row r="1011" spans="1:26">
      <c r="A1011" s="1124">
        <v>765</v>
      </c>
      <c r="B1011" s="1125" t="s">
        <v>2360</v>
      </c>
      <c r="C1011" s="1126" t="s">
        <v>2363</v>
      </c>
      <c r="D1011" s="1127" t="s">
        <v>252</v>
      </c>
      <c r="E1011" s="1126" t="s">
        <v>2005</v>
      </c>
      <c r="F1011" s="1125" t="s">
        <v>12</v>
      </c>
      <c r="G1011" s="1126" t="s">
        <v>218</v>
      </c>
      <c r="H1011" s="1126" t="s">
        <v>1817</v>
      </c>
      <c r="I1011" s="1129">
        <v>2012</v>
      </c>
      <c r="J1011" s="1247"/>
      <c r="K1011" s="1126" t="s">
        <v>2</v>
      </c>
      <c r="L1011" s="1255" t="s">
        <v>13</v>
      </c>
      <c r="M1011" s="1129">
        <v>1</v>
      </c>
      <c r="N1011" s="1134">
        <v>10190000</v>
      </c>
      <c r="O1011" s="1134"/>
      <c r="P1011" s="1134"/>
      <c r="Q1011" s="1271"/>
      <c r="R1011" s="1131"/>
      <c r="S1011" s="1152"/>
      <c r="T1011" s="1125"/>
      <c r="U1011" s="1129">
        <v>1</v>
      </c>
      <c r="V1011" s="1134">
        <v>10190000</v>
      </c>
      <c r="W1011" s="1131"/>
    </row>
    <row r="1012" spans="1:26">
      <c r="A1012" s="769"/>
      <c r="B1012" s="1125"/>
      <c r="C1012" s="1126"/>
      <c r="D1012" s="1127"/>
      <c r="E1012" s="1126"/>
      <c r="F1012" s="1125"/>
      <c r="G1012" s="1126"/>
      <c r="H1012" s="1126"/>
      <c r="I1012" s="1129"/>
      <c r="J1012" s="1247"/>
      <c r="K1012" s="1126"/>
      <c r="L1012" s="1255"/>
      <c r="M1012" s="1119"/>
      <c r="N1012" s="1131"/>
      <c r="O1012" s="1131"/>
      <c r="P1012" s="1131"/>
      <c r="Q1012" s="1271"/>
      <c r="R1012" s="1131"/>
      <c r="S1012" s="1131"/>
      <c r="T1012" s="1119"/>
      <c r="U1012" s="1119"/>
      <c r="V1012" s="1131"/>
      <c r="W1012" s="1131"/>
      <c r="Y1012" s="1428"/>
      <c r="Z1012" s="1428"/>
    </row>
    <row r="1013" spans="1:26" ht="31.5">
      <c r="A1013" s="1124">
        <v>766</v>
      </c>
      <c r="B1013" s="1125" t="s">
        <v>2360</v>
      </c>
      <c r="C1013" s="1379" t="s">
        <v>2147</v>
      </c>
      <c r="D1013" s="1127" t="s">
        <v>252</v>
      </c>
      <c r="E1013" s="1126" t="s">
        <v>2006</v>
      </c>
      <c r="F1013" s="1125" t="s">
        <v>12</v>
      </c>
      <c r="G1013" s="1126" t="s">
        <v>218</v>
      </c>
      <c r="H1013" s="1126" t="s">
        <v>1817</v>
      </c>
      <c r="I1013" s="1129">
        <v>2013</v>
      </c>
      <c r="J1013" s="1247"/>
      <c r="K1013" s="1126" t="s">
        <v>2</v>
      </c>
      <c r="L1013" s="1255" t="s">
        <v>13</v>
      </c>
      <c r="M1013" s="1129">
        <v>1</v>
      </c>
      <c r="N1013" s="1134">
        <v>8638303</v>
      </c>
      <c r="O1013" s="1134"/>
      <c r="P1013" s="1134"/>
      <c r="Q1013" s="1271"/>
      <c r="R1013" s="1131"/>
      <c r="S1013" s="1152"/>
      <c r="T1013" s="1125"/>
      <c r="U1013" s="1129">
        <v>1</v>
      </c>
      <c r="V1013" s="1134">
        <v>8638303</v>
      </c>
      <c r="W1013" s="1131"/>
      <c r="Y1013" s="1428"/>
      <c r="Z1013" s="1428"/>
    </row>
    <row r="1014" spans="1:26" ht="31.5">
      <c r="A1014" s="1124">
        <v>767</v>
      </c>
      <c r="B1014" s="1125" t="s">
        <v>2360</v>
      </c>
      <c r="C1014" s="1379" t="s">
        <v>2138</v>
      </c>
      <c r="D1014" s="1127" t="s">
        <v>252</v>
      </c>
      <c r="E1014" s="1126" t="s">
        <v>2006</v>
      </c>
      <c r="F1014" s="1125" t="s">
        <v>12</v>
      </c>
      <c r="G1014" s="1126" t="s">
        <v>218</v>
      </c>
      <c r="H1014" s="1126" t="s">
        <v>1817</v>
      </c>
      <c r="I1014" s="1129">
        <v>2013</v>
      </c>
      <c r="J1014" s="1247"/>
      <c r="K1014" s="1126" t="s">
        <v>2</v>
      </c>
      <c r="L1014" s="1255" t="s">
        <v>13</v>
      </c>
      <c r="M1014" s="1129">
        <v>1</v>
      </c>
      <c r="N1014" s="1134">
        <v>8638303</v>
      </c>
      <c r="O1014" s="1134"/>
      <c r="P1014" s="1134"/>
      <c r="Q1014" s="1271"/>
      <c r="R1014" s="1131"/>
      <c r="S1014" s="1152"/>
      <c r="T1014" s="1125"/>
      <c r="U1014" s="1129">
        <v>1</v>
      </c>
      <c r="V1014" s="1134">
        <v>8638303</v>
      </c>
      <c r="W1014" s="1131"/>
      <c r="Y1014" s="1428"/>
      <c r="Z1014" s="1428"/>
    </row>
    <row r="1015" spans="1:26" ht="31.5">
      <c r="A1015" s="1124">
        <v>768</v>
      </c>
      <c r="B1015" s="1125" t="s">
        <v>2360</v>
      </c>
      <c r="C1015" s="1379" t="s">
        <v>2140</v>
      </c>
      <c r="D1015" s="1127" t="s">
        <v>252</v>
      </c>
      <c r="E1015" s="1126" t="s">
        <v>2006</v>
      </c>
      <c r="F1015" s="1125" t="s">
        <v>12</v>
      </c>
      <c r="G1015" s="1126" t="s">
        <v>218</v>
      </c>
      <c r="H1015" s="1126" t="s">
        <v>1817</v>
      </c>
      <c r="I1015" s="1129">
        <v>2013</v>
      </c>
      <c r="J1015" s="1247"/>
      <c r="K1015" s="1126" t="s">
        <v>2</v>
      </c>
      <c r="L1015" s="1255" t="s">
        <v>13</v>
      </c>
      <c r="M1015" s="1129">
        <v>1</v>
      </c>
      <c r="N1015" s="1134">
        <v>8638303</v>
      </c>
      <c r="O1015" s="1134"/>
      <c r="P1015" s="1134"/>
      <c r="Q1015" s="1271"/>
      <c r="R1015" s="1131"/>
      <c r="S1015" s="1152"/>
      <c r="T1015" s="1125"/>
      <c r="U1015" s="1129">
        <v>1</v>
      </c>
      <c r="V1015" s="1134">
        <v>8638303</v>
      </c>
      <c r="W1015" s="1131"/>
    </row>
    <row r="1016" spans="1:26" ht="31.5">
      <c r="A1016" s="1124">
        <v>769</v>
      </c>
      <c r="B1016" s="1125" t="s">
        <v>2360</v>
      </c>
      <c r="C1016" s="1379" t="s">
        <v>2152</v>
      </c>
      <c r="D1016" s="1127" t="s">
        <v>252</v>
      </c>
      <c r="E1016" s="1126" t="s">
        <v>2006</v>
      </c>
      <c r="F1016" s="1125" t="s">
        <v>12</v>
      </c>
      <c r="G1016" s="1126" t="s">
        <v>218</v>
      </c>
      <c r="H1016" s="1126" t="s">
        <v>1817</v>
      </c>
      <c r="I1016" s="1129">
        <v>2013</v>
      </c>
      <c r="J1016" s="1247"/>
      <c r="K1016" s="1126" t="s">
        <v>2</v>
      </c>
      <c r="L1016" s="1255" t="s">
        <v>13</v>
      </c>
      <c r="M1016" s="1129">
        <v>1</v>
      </c>
      <c r="N1016" s="1134">
        <v>8638303</v>
      </c>
      <c r="O1016" s="1134"/>
      <c r="P1016" s="1134"/>
      <c r="Q1016" s="1271"/>
      <c r="R1016" s="1131"/>
      <c r="S1016" s="1152"/>
      <c r="T1016" s="1125"/>
      <c r="U1016" s="1129">
        <v>1</v>
      </c>
      <c r="V1016" s="1134">
        <v>8638303</v>
      </c>
      <c r="W1016" s="1131"/>
      <c r="Y1016" s="1428"/>
      <c r="Z1016" s="1428"/>
    </row>
    <row r="1017" spans="1:26" ht="31.5">
      <c r="A1017" s="1124">
        <v>770</v>
      </c>
      <c r="B1017" s="1125" t="s">
        <v>2360</v>
      </c>
      <c r="C1017" s="1379" t="s">
        <v>2169</v>
      </c>
      <c r="D1017" s="1127" t="s">
        <v>252</v>
      </c>
      <c r="E1017" s="1126" t="s">
        <v>2006</v>
      </c>
      <c r="F1017" s="1125" t="s">
        <v>12</v>
      </c>
      <c r="G1017" s="1126" t="s">
        <v>218</v>
      </c>
      <c r="H1017" s="1126" t="s">
        <v>1817</v>
      </c>
      <c r="I1017" s="1129">
        <v>2013</v>
      </c>
      <c r="J1017" s="1247"/>
      <c r="K1017" s="1126" t="s">
        <v>2</v>
      </c>
      <c r="L1017" s="1255" t="s">
        <v>13</v>
      </c>
      <c r="M1017" s="1129">
        <v>1</v>
      </c>
      <c r="N1017" s="1134">
        <v>8638303</v>
      </c>
      <c r="O1017" s="1134"/>
      <c r="P1017" s="1134"/>
      <c r="Q1017" s="1271"/>
      <c r="R1017" s="1131"/>
      <c r="S1017" s="1152"/>
      <c r="T1017" s="1125"/>
      <c r="U1017" s="1129">
        <v>1</v>
      </c>
      <c r="V1017" s="1134">
        <v>8638303</v>
      </c>
      <c r="W1017" s="1131"/>
      <c r="Y1017" s="1428"/>
      <c r="Z1017" s="1428"/>
    </row>
    <row r="1018" spans="1:26" ht="31.5">
      <c r="A1018" s="1124">
        <v>771</v>
      </c>
      <c r="B1018" s="1125" t="s">
        <v>2360</v>
      </c>
      <c r="C1018" s="1379" t="s">
        <v>2212</v>
      </c>
      <c r="D1018" s="1127" t="s">
        <v>252</v>
      </c>
      <c r="E1018" s="1126" t="s">
        <v>2006</v>
      </c>
      <c r="F1018" s="1125" t="s">
        <v>12</v>
      </c>
      <c r="G1018" s="1126" t="s">
        <v>218</v>
      </c>
      <c r="H1018" s="1126" t="s">
        <v>1817</v>
      </c>
      <c r="I1018" s="1129">
        <v>2013</v>
      </c>
      <c r="J1018" s="1247"/>
      <c r="K1018" s="1126" t="s">
        <v>2</v>
      </c>
      <c r="L1018" s="1255" t="s">
        <v>13</v>
      </c>
      <c r="M1018" s="1129">
        <v>1</v>
      </c>
      <c r="N1018" s="1134">
        <v>8638303</v>
      </c>
      <c r="O1018" s="1134"/>
      <c r="P1018" s="1134"/>
      <c r="Q1018" s="1271"/>
      <c r="R1018" s="1131"/>
      <c r="S1018" s="1152"/>
      <c r="T1018" s="1125"/>
      <c r="U1018" s="1129">
        <v>1</v>
      </c>
      <c r="V1018" s="1134">
        <v>8638303</v>
      </c>
      <c r="W1018" s="1131"/>
      <c r="Y1018" s="1428"/>
      <c r="Z1018" s="1428"/>
    </row>
    <row r="1019" spans="1:26">
      <c r="A1019" s="769"/>
      <c r="B1019" s="1125"/>
      <c r="C1019" s="1126"/>
      <c r="D1019" s="1127"/>
      <c r="E1019" s="1126"/>
      <c r="F1019" s="1125"/>
      <c r="G1019" s="1126"/>
      <c r="H1019" s="1126"/>
      <c r="I1019" s="1129"/>
      <c r="J1019" s="1247"/>
      <c r="K1019" s="1126"/>
      <c r="L1019" s="1255"/>
      <c r="M1019" s="1119"/>
      <c r="N1019" s="1131"/>
      <c r="O1019" s="1131"/>
      <c r="P1019" s="1131"/>
      <c r="Q1019" s="1271"/>
      <c r="R1019" s="1131"/>
      <c r="S1019" s="1131"/>
      <c r="T1019" s="1119"/>
      <c r="U1019" s="1119"/>
      <c r="V1019" s="1131"/>
      <c r="W1019" s="1131"/>
    </row>
    <row r="1020" spans="1:26">
      <c r="A1020" s="1124">
        <v>772</v>
      </c>
      <c r="B1020" s="1125" t="s">
        <v>2360</v>
      </c>
      <c r="C1020" s="1379" t="s">
        <v>2147</v>
      </c>
      <c r="D1020" s="1127" t="s">
        <v>252</v>
      </c>
      <c r="E1020" s="1126" t="s">
        <v>2007</v>
      </c>
      <c r="F1020" s="1125" t="s">
        <v>12</v>
      </c>
      <c r="G1020" s="1126" t="s">
        <v>218</v>
      </c>
      <c r="H1020" s="1126" t="s">
        <v>1817</v>
      </c>
      <c r="I1020" s="1129">
        <v>2015</v>
      </c>
      <c r="J1020" s="1247"/>
      <c r="K1020" s="1126" t="s">
        <v>2</v>
      </c>
      <c r="L1020" s="1255" t="s">
        <v>13</v>
      </c>
      <c r="M1020" s="1129">
        <v>1</v>
      </c>
      <c r="N1020" s="1134">
        <v>9000000</v>
      </c>
      <c r="O1020" s="1134"/>
      <c r="P1020" s="1134"/>
      <c r="Q1020" s="1271"/>
      <c r="R1020" s="1131"/>
      <c r="S1020" s="1152"/>
      <c r="T1020" s="1125"/>
      <c r="U1020" s="1129">
        <v>1</v>
      </c>
      <c r="V1020" s="1134">
        <v>9000000</v>
      </c>
      <c r="W1020" s="1131"/>
      <c r="Y1020" s="1428"/>
      <c r="Z1020" s="1428"/>
    </row>
    <row r="1021" spans="1:26">
      <c r="A1021" s="1124">
        <v>773</v>
      </c>
      <c r="B1021" s="1125" t="s">
        <v>2360</v>
      </c>
      <c r="C1021" s="1379" t="s">
        <v>2138</v>
      </c>
      <c r="D1021" s="1127" t="s">
        <v>252</v>
      </c>
      <c r="E1021" s="1126" t="s">
        <v>2007</v>
      </c>
      <c r="F1021" s="1125" t="s">
        <v>12</v>
      </c>
      <c r="G1021" s="1126" t="s">
        <v>218</v>
      </c>
      <c r="H1021" s="1126" t="s">
        <v>1817</v>
      </c>
      <c r="I1021" s="1129">
        <v>2015</v>
      </c>
      <c r="J1021" s="1247"/>
      <c r="K1021" s="1126" t="s">
        <v>2</v>
      </c>
      <c r="L1021" s="1255" t="s">
        <v>13</v>
      </c>
      <c r="M1021" s="1129">
        <v>1</v>
      </c>
      <c r="N1021" s="1134">
        <v>9000000</v>
      </c>
      <c r="O1021" s="1134"/>
      <c r="P1021" s="1134"/>
      <c r="Q1021" s="1271"/>
      <c r="R1021" s="1131"/>
      <c r="S1021" s="1152"/>
      <c r="T1021" s="1125"/>
      <c r="U1021" s="1129">
        <v>1</v>
      </c>
      <c r="V1021" s="1134">
        <v>9000000</v>
      </c>
      <c r="W1021" s="1131"/>
      <c r="Y1021" s="1428"/>
      <c r="Z1021" s="1428"/>
    </row>
    <row r="1022" spans="1:26">
      <c r="A1022" s="1124">
        <v>774</v>
      </c>
      <c r="B1022" s="1125" t="s">
        <v>2360</v>
      </c>
      <c r="C1022" s="1379" t="s">
        <v>2140</v>
      </c>
      <c r="D1022" s="1127" t="s">
        <v>252</v>
      </c>
      <c r="E1022" s="1126" t="s">
        <v>2007</v>
      </c>
      <c r="F1022" s="1125" t="s">
        <v>12</v>
      </c>
      <c r="G1022" s="1126" t="s">
        <v>218</v>
      </c>
      <c r="H1022" s="1126" t="s">
        <v>1817</v>
      </c>
      <c r="I1022" s="1129">
        <v>2015</v>
      </c>
      <c r="J1022" s="1247"/>
      <c r="K1022" s="1126" t="s">
        <v>2</v>
      </c>
      <c r="L1022" s="1255" t="s">
        <v>13</v>
      </c>
      <c r="M1022" s="1129">
        <v>1</v>
      </c>
      <c r="N1022" s="1134">
        <v>9000000</v>
      </c>
      <c r="O1022" s="1134"/>
      <c r="P1022" s="1134"/>
      <c r="Q1022" s="1271"/>
      <c r="R1022" s="1131"/>
      <c r="S1022" s="1152"/>
      <c r="T1022" s="1125"/>
      <c r="U1022" s="1129">
        <v>1</v>
      </c>
      <c r="V1022" s="1134">
        <v>9000000</v>
      </c>
      <c r="W1022" s="1131"/>
      <c r="Y1022" s="1428"/>
      <c r="Z1022" s="1428"/>
    </row>
    <row r="1023" spans="1:26">
      <c r="A1023" s="769"/>
      <c r="B1023" s="1125"/>
      <c r="C1023" s="1126"/>
      <c r="D1023" s="1127"/>
      <c r="E1023" s="1126"/>
      <c r="F1023" s="1125"/>
      <c r="G1023" s="1126"/>
      <c r="H1023" s="1126"/>
      <c r="I1023" s="1129"/>
      <c r="J1023" s="1247"/>
      <c r="K1023" s="1126"/>
      <c r="L1023" s="1255"/>
      <c r="M1023" s="1119"/>
      <c r="N1023" s="1131"/>
      <c r="O1023" s="1131"/>
      <c r="P1023" s="1131"/>
      <c r="Q1023" s="1271"/>
      <c r="R1023" s="1131"/>
      <c r="S1023" s="1131"/>
      <c r="T1023" s="1119"/>
      <c r="U1023" s="1119"/>
      <c r="V1023" s="1131"/>
      <c r="W1023" s="1131"/>
    </row>
    <row r="1024" spans="1:26" ht="31.5">
      <c r="A1024" s="1124">
        <v>775</v>
      </c>
      <c r="B1024" s="1125" t="s">
        <v>2360</v>
      </c>
      <c r="C1024" s="1379" t="s">
        <v>2147</v>
      </c>
      <c r="D1024" s="1127" t="s">
        <v>252</v>
      </c>
      <c r="E1024" s="1126" t="s">
        <v>2008</v>
      </c>
      <c r="F1024" s="1125" t="s">
        <v>12</v>
      </c>
      <c r="G1024" s="1126" t="s">
        <v>1745</v>
      </c>
      <c r="H1024" s="1126" t="s">
        <v>1817</v>
      </c>
      <c r="I1024" s="1129">
        <v>2017</v>
      </c>
      <c r="J1024" s="1247"/>
      <c r="K1024" s="1126" t="s">
        <v>2</v>
      </c>
      <c r="L1024" s="1255" t="s">
        <v>13</v>
      </c>
      <c r="M1024" s="1129">
        <v>1</v>
      </c>
      <c r="N1024" s="1134">
        <v>25167297</v>
      </c>
      <c r="O1024" s="1134"/>
      <c r="P1024" s="1134"/>
      <c r="Q1024" s="1271"/>
      <c r="R1024" s="1131"/>
      <c r="S1024" s="1152"/>
      <c r="T1024" s="1125"/>
      <c r="U1024" s="1129">
        <v>1</v>
      </c>
      <c r="V1024" s="1134">
        <v>25167297</v>
      </c>
      <c r="W1024" s="1127" t="s">
        <v>283</v>
      </c>
      <c r="Y1024" s="1428"/>
      <c r="Z1024" s="1428"/>
    </row>
    <row r="1025" spans="1:26" ht="31.5">
      <c r="A1025" s="1124">
        <v>776</v>
      </c>
      <c r="B1025" s="1125" t="s">
        <v>2360</v>
      </c>
      <c r="C1025" s="1379" t="s">
        <v>2138</v>
      </c>
      <c r="D1025" s="1127" t="s">
        <v>252</v>
      </c>
      <c r="E1025" s="1126" t="s">
        <v>2008</v>
      </c>
      <c r="F1025" s="1125" t="s">
        <v>12</v>
      </c>
      <c r="G1025" s="1126" t="s">
        <v>1745</v>
      </c>
      <c r="H1025" s="1126" t="s">
        <v>1817</v>
      </c>
      <c r="I1025" s="1129">
        <v>2017</v>
      </c>
      <c r="J1025" s="1247"/>
      <c r="K1025" s="1126" t="s">
        <v>2</v>
      </c>
      <c r="L1025" s="1255" t="s">
        <v>13</v>
      </c>
      <c r="M1025" s="1129">
        <v>1</v>
      </c>
      <c r="N1025" s="1134">
        <v>25167297</v>
      </c>
      <c r="O1025" s="1134"/>
      <c r="P1025" s="1134"/>
      <c r="Q1025" s="1271"/>
      <c r="R1025" s="1131"/>
      <c r="S1025" s="1152"/>
      <c r="T1025" s="1125"/>
      <c r="U1025" s="1129">
        <v>1</v>
      </c>
      <c r="V1025" s="1134">
        <v>25167297</v>
      </c>
      <c r="W1025" s="1127"/>
      <c r="Y1025" s="1428"/>
      <c r="Z1025" s="1428"/>
    </row>
    <row r="1026" spans="1:26" ht="31.5">
      <c r="A1026" s="1124">
        <v>777</v>
      </c>
      <c r="B1026" s="1125" t="s">
        <v>2360</v>
      </c>
      <c r="C1026" s="1379" t="s">
        <v>2140</v>
      </c>
      <c r="D1026" s="1127" t="s">
        <v>252</v>
      </c>
      <c r="E1026" s="1126" t="s">
        <v>2008</v>
      </c>
      <c r="F1026" s="1125" t="s">
        <v>12</v>
      </c>
      <c r="G1026" s="1126" t="s">
        <v>1745</v>
      </c>
      <c r="H1026" s="1126" t="s">
        <v>1817</v>
      </c>
      <c r="I1026" s="1129">
        <v>2017</v>
      </c>
      <c r="J1026" s="1247"/>
      <c r="K1026" s="1126" t="s">
        <v>2</v>
      </c>
      <c r="L1026" s="1255" t="s">
        <v>13</v>
      </c>
      <c r="M1026" s="1129">
        <v>1</v>
      </c>
      <c r="N1026" s="1134">
        <v>25167297</v>
      </c>
      <c r="O1026" s="1134"/>
      <c r="P1026" s="1134"/>
      <c r="Q1026" s="1271"/>
      <c r="R1026" s="1131"/>
      <c r="S1026" s="1152"/>
      <c r="T1026" s="1125"/>
      <c r="U1026" s="1129">
        <v>1</v>
      </c>
      <c r="V1026" s="1134">
        <v>25167297</v>
      </c>
      <c r="W1026" s="1127"/>
      <c r="Y1026" s="1428"/>
      <c r="Z1026" s="1428"/>
    </row>
    <row r="1027" spans="1:26">
      <c r="A1027" s="769"/>
      <c r="B1027" s="1125"/>
      <c r="C1027" s="1126"/>
      <c r="D1027" s="1127"/>
      <c r="E1027" s="1126"/>
      <c r="F1027" s="1125"/>
      <c r="G1027" s="1126"/>
      <c r="H1027" s="1126"/>
      <c r="I1027" s="1129"/>
      <c r="J1027" s="1247"/>
      <c r="K1027" s="1126"/>
      <c r="L1027" s="1255"/>
      <c r="M1027" s="1119"/>
      <c r="N1027" s="1131"/>
      <c r="O1027" s="1131"/>
      <c r="P1027" s="1131"/>
      <c r="Q1027" s="1271"/>
      <c r="R1027" s="1131"/>
      <c r="S1027" s="1131"/>
      <c r="T1027" s="1119"/>
      <c r="U1027" s="1119"/>
      <c r="V1027" s="1131"/>
      <c r="W1027" s="1127"/>
    </row>
    <row r="1028" spans="1:26" ht="21">
      <c r="A1028" s="1124">
        <v>778</v>
      </c>
      <c r="B1028" s="1125" t="s">
        <v>2360</v>
      </c>
      <c r="C1028" s="1379" t="s">
        <v>2147</v>
      </c>
      <c r="D1028" s="1127" t="s">
        <v>252</v>
      </c>
      <c r="E1028" s="1126" t="s">
        <v>2009</v>
      </c>
      <c r="F1028" s="1125" t="s">
        <v>12</v>
      </c>
      <c r="G1028" s="1126" t="s">
        <v>1745</v>
      </c>
      <c r="H1028" s="1126" t="s">
        <v>1817</v>
      </c>
      <c r="I1028" s="1129">
        <v>2017</v>
      </c>
      <c r="J1028" s="1247"/>
      <c r="K1028" s="1126" t="s">
        <v>2</v>
      </c>
      <c r="L1028" s="1255" t="s">
        <v>13</v>
      </c>
      <c r="M1028" s="1129">
        <v>1</v>
      </c>
      <c r="N1028" s="1134">
        <v>8029086</v>
      </c>
      <c r="O1028" s="1134"/>
      <c r="P1028" s="1134"/>
      <c r="Q1028" s="1271"/>
      <c r="R1028" s="1131"/>
      <c r="S1028" s="1152"/>
      <c r="T1028" s="1125"/>
      <c r="U1028" s="1129">
        <v>1</v>
      </c>
      <c r="V1028" s="1134">
        <v>8029086</v>
      </c>
      <c r="W1028" s="1131"/>
      <c r="Y1028" s="1428"/>
      <c r="Z1028" s="1428"/>
    </row>
    <row r="1029" spans="1:26" ht="21">
      <c r="A1029" s="1124">
        <v>779</v>
      </c>
      <c r="B1029" s="1125" t="s">
        <v>2360</v>
      </c>
      <c r="C1029" s="1379" t="s">
        <v>2138</v>
      </c>
      <c r="D1029" s="1127" t="s">
        <v>252</v>
      </c>
      <c r="E1029" s="1126" t="s">
        <v>2009</v>
      </c>
      <c r="F1029" s="1125" t="s">
        <v>12</v>
      </c>
      <c r="G1029" s="1126" t="s">
        <v>1745</v>
      </c>
      <c r="H1029" s="1126" t="s">
        <v>1817</v>
      </c>
      <c r="I1029" s="1129">
        <v>2017</v>
      </c>
      <c r="J1029" s="1247"/>
      <c r="K1029" s="1126" t="s">
        <v>2</v>
      </c>
      <c r="L1029" s="1255" t="s">
        <v>13</v>
      </c>
      <c r="M1029" s="1129">
        <v>1</v>
      </c>
      <c r="N1029" s="1134">
        <v>8029086</v>
      </c>
      <c r="O1029" s="1134"/>
      <c r="P1029" s="1134"/>
      <c r="Q1029" s="1271"/>
      <c r="R1029" s="1131"/>
      <c r="S1029" s="1152"/>
      <c r="T1029" s="1125"/>
      <c r="U1029" s="1129">
        <v>1</v>
      </c>
      <c r="V1029" s="1134">
        <v>8029086</v>
      </c>
      <c r="W1029" s="1131"/>
      <c r="Y1029" s="1428"/>
      <c r="Z1029" s="1428"/>
    </row>
    <row r="1030" spans="1:26" ht="21">
      <c r="A1030" s="1124">
        <v>780</v>
      </c>
      <c r="B1030" s="1125" t="s">
        <v>2360</v>
      </c>
      <c r="C1030" s="1379" t="s">
        <v>2140</v>
      </c>
      <c r="D1030" s="1127" t="s">
        <v>252</v>
      </c>
      <c r="E1030" s="1126" t="s">
        <v>2009</v>
      </c>
      <c r="F1030" s="1125" t="s">
        <v>12</v>
      </c>
      <c r="G1030" s="1126" t="s">
        <v>1745</v>
      </c>
      <c r="H1030" s="1126" t="s">
        <v>1817</v>
      </c>
      <c r="I1030" s="1129">
        <v>2017</v>
      </c>
      <c r="J1030" s="1247"/>
      <c r="K1030" s="1126" t="s">
        <v>2</v>
      </c>
      <c r="L1030" s="1255" t="s">
        <v>13</v>
      </c>
      <c r="M1030" s="1129">
        <v>1</v>
      </c>
      <c r="N1030" s="1134">
        <v>8029086</v>
      </c>
      <c r="O1030" s="1134"/>
      <c r="P1030" s="1134"/>
      <c r="Q1030" s="1271"/>
      <c r="R1030" s="1131"/>
      <c r="S1030" s="1152"/>
      <c r="T1030" s="1125"/>
      <c r="U1030" s="1129">
        <v>1</v>
      </c>
      <c r="V1030" s="1134">
        <v>8029086</v>
      </c>
      <c r="W1030" s="1131"/>
      <c r="Y1030" s="1428"/>
      <c r="Z1030" s="1428"/>
    </row>
    <row r="1031" spans="1:26" ht="21">
      <c r="A1031" s="1124">
        <v>781</v>
      </c>
      <c r="B1031" s="1125" t="s">
        <v>2360</v>
      </c>
      <c r="C1031" s="1379" t="s">
        <v>2152</v>
      </c>
      <c r="D1031" s="1127" t="s">
        <v>252</v>
      </c>
      <c r="E1031" s="1126" t="s">
        <v>2009</v>
      </c>
      <c r="F1031" s="1125" t="s">
        <v>12</v>
      </c>
      <c r="G1031" s="1126" t="s">
        <v>1745</v>
      </c>
      <c r="H1031" s="1126" t="s">
        <v>1817</v>
      </c>
      <c r="I1031" s="1129">
        <v>2017</v>
      </c>
      <c r="J1031" s="1247"/>
      <c r="K1031" s="1126" t="s">
        <v>2</v>
      </c>
      <c r="L1031" s="1255" t="s">
        <v>13</v>
      </c>
      <c r="M1031" s="1129">
        <v>1</v>
      </c>
      <c r="N1031" s="1134">
        <v>8029086</v>
      </c>
      <c r="O1031" s="1134"/>
      <c r="P1031" s="1134"/>
      <c r="Q1031" s="1271"/>
      <c r="R1031" s="1131"/>
      <c r="S1031" s="1152"/>
      <c r="T1031" s="1125"/>
      <c r="U1031" s="1129">
        <v>1</v>
      </c>
      <c r="V1031" s="1134">
        <v>8029086</v>
      </c>
      <c r="W1031" s="1131"/>
    </row>
    <row r="1032" spans="1:26">
      <c r="A1032" s="769"/>
      <c r="B1032" s="1125"/>
      <c r="C1032" s="1126"/>
      <c r="D1032" s="1127"/>
      <c r="E1032" s="1126"/>
      <c r="F1032" s="1125"/>
      <c r="G1032" s="1126"/>
      <c r="H1032" s="1126"/>
      <c r="I1032" s="1129"/>
      <c r="J1032" s="1247"/>
      <c r="K1032" s="1126"/>
      <c r="L1032" s="1255"/>
      <c r="M1032" s="1119"/>
      <c r="N1032" s="1131"/>
      <c r="O1032" s="1131"/>
      <c r="P1032" s="1131"/>
      <c r="Q1032" s="1271"/>
      <c r="R1032" s="1131"/>
      <c r="S1032" s="1131"/>
      <c r="T1032" s="1119"/>
      <c r="U1032" s="1119"/>
      <c r="V1032" s="1131"/>
      <c r="W1032" s="1131"/>
      <c r="Y1032" s="1428"/>
      <c r="Z1032" s="1428"/>
    </row>
    <row r="1033" spans="1:26" ht="21">
      <c r="A1033" s="1124">
        <v>783</v>
      </c>
      <c r="B1033" s="1125" t="s">
        <v>2364</v>
      </c>
      <c r="C1033" s="1126" t="s">
        <v>2140</v>
      </c>
      <c r="D1033" s="1127" t="s">
        <v>1856</v>
      </c>
      <c r="E1033" s="1126" t="s">
        <v>1883</v>
      </c>
      <c r="F1033" s="1125" t="s">
        <v>12</v>
      </c>
      <c r="G1033" s="1126" t="s">
        <v>1858</v>
      </c>
      <c r="H1033" s="1126" t="s">
        <v>596</v>
      </c>
      <c r="I1033" s="1129">
        <v>2005</v>
      </c>
      <c r="J1033" s="1247"/>
      <c r="K1033" s="1126" t="s">
        <v>2</v>
      </c>
      <c r="L1033" s="1255" t="s">
        <v>13</v>
      </c>
      <c r="M1033" s="1129">
        <v>1</v>
      </c>
      <c r="N1033" s="1134">
        <v>15500000</v>
      </c>
      <c r="O1033" s="1134"/>
      <c r="P1033" s="1134"/>
      <c r="Q1033" s="1271"/>
      <c r="R1033" s="1131"/>
      <c r="S1033" s="1152"/>
      <c r="T1033" s="1125"/>
      <c r="U1033" s="1129">
        <v>1</v>
      </c>
      <c r="V1033" s="1134">
        <v>15500000</v>
      </c>
      <c r="W1033" s="1131"/>
    </row>
    <row r="1034" spans="1:26">
      <c r="A1034" s="769"/>
      <c r="B1034" s="1125"/>
      <c r="C1034" s="1126"/>
      <c r="D1034" s="1127"/>
      <c r="E1034" s="1126"/>
      <c r="F1034" s="1125"/>
      <c r="G1034" s="1126"/>
      <c r="H1034" s="1126"/>
      <c r="I1034" s="1129"/>
      <c r="J1034" s="1247"/>
      <c r="K1034" s="1126"/>
      <c r="L1034" s="1255"/>
      <c r="M1034" s="1119"/>
      <c r="N1034" s="1131"/>
      <c r="O1034" s="1131"/>
      <c r="P1034" s="1131"/>
      <c r="Q1034" s="1271"/>
      <c r="R1034" s="1131"/>
      <c r="S1034" s="1131"/>
      <c r="T1034" s="1119"/>
      <c r="U1034" s="1119"/>
      <c r="V1034" s="1131"/>
      <c r="W1034" s="1131"/>
      <c r="Y1034" s="1428"/>
      <c r="Z1034" s="1428"/>
    </row>
    <row r="1035" spans="1:26" ht="21">
      <c r="A1035" s="1124">
        <v>784</v>
      </c>
      <c r="B1035" s="1125" t="s">
        <v>2364</v>
      </c>
      <c r="C1035" s="1379" t="s">
        <v>2147</v>
      </c>
      <c r="D1035" s="1127" t="s">
        <v>1856</v>
      </c>
      <c r="E1035" s="1126" t="s">
        <v>1857</v>
      </c>
      <c r="F1035" s="1125" t="s">
        <v>12</v>
      </c>
      <c r="G1035" s="1126" t="s">
        <v>1858</v>
      </c>
      <c r="H1035" s="1126" t="s">
        <v>1817</v>
      </c>
      <c r="I1035" s="1129">
        <v>2009</v>
      </c>
      <c r="J1035" s="1247"/>
      <c r="K1035" s="1126" t="s">
        <v>2</v>
      </c>
      <c r="L1035" s="1255" t="s">
        <v>13</v>
      </c>
      <c r="M1035" s="1129">
        <v>1</v>
      </c>
      <c r="N1035" s="1134">
        <v>11962500</v>
      </c>
      <c r="O1035" s="1134"/>
      <c r="P1035" s="1134"/>
      <c r="Q1035" s="1271"/>
      <c r="R1035" s="1131"/>
      <c r="S1035" s="1152"/>
      <c r="T1035" s="1125"/>
      <c r="U1035" s="1129">
        <v>1</v>
      </c>
      <c r="V1035" s="1134">
        <v>11962500</v>
      </c>
      <c r="W1035" s="1131"/>
      <c r="Y1035" s="1428"/>
      <c r="Z1035" s="1428"/>
    </row>
    <row r="1036" spans="1:26" ht="21">
      <c r="A1036" s="1124">
        <v>785</v>
      </c>
      <c r="B1036" s="1125" t="s">
        <v>2364</v>
      </c>
      <c r="C1036" s="1379" t="s">
        <v>2138</v>
      </c>
      <c r="D1036" s="1127" t="s">
        <v>1856</v>
      </c>
      <c r="E1036" s="1126" t="s">
        <v>1857</v>
      </c>
      <c r="F1036" s="1125" t="s">
        <v>12</v>
      </c>
      <c r="G1036" s="1126" t="s">
        <v>1858</v>
      </c>
      <c r="H1036" s="1126" t="s">
        <v>1817</v>
      </c>
      <c r="I1036" s="1129">
        <v>2009</v>
      </c>
      <c r="J1036" s="1247"/>
      <c r="K1036" s="1126" t="s">
        <v>2</v>
      </c>
      <c r="L1036" s="1255" t="s">
        <v>13</v>
      </c>
      <c r="M1036" s="1129">
        <v>1</v>
      </c>
      <c r="N1036" s="1134">
        <v>11962500</v>
      </c>
      <c r="O1036" s="1134"/>
      <c r="P1036" s="1134"/>
      <c r="Q1036" s="1271"/>
      <c r="R1036" s="1131"/>
      <c r="S1036" s="1152"/>
      <c r="T1036" s="1125"/>
      <c r="U1036" s="1129">
        <v>1</v>
      </c>
      <c r="V1036" s="1134">
        <v>11962500</v>
      </c>
      <c r="W1036" s="1131"/>
      <c r="Y1036" s="1428"/>
      <c r="Z1036" s="1428"/>
    </row>
    <row r="1037" spans="1:26">
      <c r="A1037" s="769"/>
      <c r="B1037" s="1125"/>
      <c r="C1037" s="1126"/>
      <c r="D1037" s="1127"/>
      <c r="E1037" s="1126"/>
      <c r="F1037" s="1125"/>
      <c r="G1037" s="1126"/>
      <c r="H1037" s="1126"/>
      <c r="I1037" s="1129"/>
      <c r="J1037" s="1247"/>
      <c r="K1037" s="1126"/>
      <c r="L1037" s="1255"/>
      <c r="M1037" s="1119"/>
      <c r="N1037" s="1131"/>
      <c r="O1037" s="1131"/>
      <c r="P1037" s="1131"/>
      <c r="Q1037" s="1271"/>
      <c r="R1037" s="1131"/>
      <c r="S1037" s="1131"/>
      <c r="T1037" s="1119"/>
      <c r="U1037" s="1119"/>
      <c r="V1037" s="1131"/>
      <c r="W1037" s="1131"/>
    </row>
    <row r="1038" spans="1:26" ht="21">
      <c r="A1038" s="1124">
        <v>788</v>
      </c>
      <c r="B1038" s="1125" t="s">
        <v>2364</v>
      </c>
      <c r="C1038" s="1126" t="s">
        <v>2214</v>
      </c>
      <c r="D1038" s="1127" t="s">
        <v>1856</v>
      </c>
      <c r="E1038" s="1126" t="s">
        <v>2010</v>
      </c>
      <c r="F1038" s="1125" t="s">
        <v>12</v>
      </c>
      <c r="G1038" s="1126" t="s">
        <v>1858</v>
      </c>
      <c r="H1038" s="1126" t="s">
        <v>1817</v>
      </c>
      <c r="I1038" s="1129">
        <v>2009</v>
      </c>
      <c r="J1038" s="1247"/>
      <c r="K1038" s="1126" t="s">
        <v>2</v>
      </c>
      <c r="L1038" s="1255" t="s">
        <v>13</v>
      </c>
      <c r="M1038" s="1129">
        <v>1</v>
      </c>
      <c r="N1038" s="1134">
        <v>16000000</v>
      </c>
      <c r="O1038" s="1134"/>
      <c r="P1038" s="1134"/>
      <c r="Q1038" s="1271"/>
      <c r="R1038" s="1131"/>
      <c r="S1038" s="1152"/>
      <c r="T1038" s="1125"/>
      <c r="U1038" s="1129">
        <v>1</v>
      </c>
      <c r="V1038" s="1134">
        <v>16000000</v>
      </c>
      <c r="W1038" s="1131"/>
    </row>
    <row r="1039" spans="1:26">
      <c r="A1039" s="769"/>
      <c r="B1039" s="1125"/>
      <c r="C1039" s="1126"/>
      <c r="D1039" s="1127"/>
      <c r="E1039" s="1126"/>
      <c r="F1039" s="1125"/>
      <c r="G1039" s="1126"/>
      <c r="H1039" s="1126"/>
      <c r="I1039" s="1129"/>
      <c r="J1039" s="1247"/>
      <c r="K1039" s="1126"/>
      <c r="L1039" s="1255"/>
      <c r="M1039" s="1119"/>
      <c r="N1039" s="1131"/>
      <c r="O1039" s="1131"/>
      <c r="P1039" s="1131"/>
      <c r="Q1039" s="1271"/>
      <c r="R1039" s="1131"/>
      <c r="S1039" s="1131"/>
      <c r="T1039" s="1119"/>
      <c r="U1039" s="1119"/>
      <c r="V1039" s="1131"/>
      <c r="W1039" s="1131"/>
      <c r="Y1039" s="1428"/>
      <c r="Z1039" s="1428"/>
    </row>
    <row r="1040" spans="1:26">
      <c r="A1040" s="1124">
        <v>789</v>
      </c>
      <c r="B1040" s="1125" t="s">
        <v>2364</v>
      </c>
      <c r="C1040" s="1379" t="s">
        <v>2147</v>
      </c>
      <c r="D1040" s="1127" t="s">
        <v>1856</v>
      </c>
      <c r="E1040" s="1126" t="s">
        <v>2011</v>
      </c>
      <c r="F1040" s="1125" t="s">
        <v>12</v>
      </c>
      <c r="G1040" s="1126" t="s">
        <v>1860</v>
      </c>
      <c r="H1040" s="1126" t="s">
        <v>1817</v>
      </c>
      <c r="I1040" s="1129">
        <v>2010</v>
      </c>
      <c r="J1040" s="1247"/>
      <c r="K1040" s="1126" t="s">
        <v>2</v>
      </c>
      <c r="L1040" s="1255" t="s">
        <v>13</v>
      </c>
      <c r="M1040" s="1129">
        <v>1</v>
      </c>
      <c r="N1040" s="1134">
        <v>9091500</v>
      </c>
      <c r="O1040" s="1134"/>
      <c r="P1040" s="1134"/>
      <c r="Q1040" s="1271"/>
      <c r="R1040" s="1131"/>
      <c r="S1040" s="1152"/>
      <c r="T1040" s="1125"/>
      <c r="U1040" s="1129">
        <v>1</v>
      </c>
      <c r="V1040" s="1134">
        <v>9091500</v>
      </c>
      <c r="W1040" s="1131"/>
      <c r="Y1040" s="1428"/>
      <c r="Z1040" s="1428"/>
    </row>
    <row r="1041" spans="1:26">
      <c r="A1041" s="1124">
        <v>790</v>
      </c>
      <c r="B1041" s="1125" t="s">
        <v>2364</v>
      </c>
      <c r="C1041" s="1379" t="s">
        <v>2138</v>
      </c>
      <c r="D1041" s="1127" t="s">
        <v>1856</v>
      </c>
      <c r="E1041" s="1126" t="s">
        <v>2011</v>
      </c>
      <c r="F1041" s="1125" t="s">
        <v>12</v>
      </c>
      <c r="G1041" s="1126" t="s">
        <v>1860</v>
      </c>
      <c r="H1041" s="1126" t="s">
        <v>1817</v>
      </c>
      <c r="I1041" s="1129">
        <v>2010</v>
      </c>
      <c r="J1041" s="1247"/>
      <c r="K1041" s="1126" t="s">
        <v>2</v>
      </c>
      <c r="L1041" s="1255" t="s">
        <v>13</v>
      </c>
      <c r="M1041" s="1129">
        <v>1</v>
      </c>
      <c r="N1041" s="1134">
        <v>13409000</v>
      </c>
      <c r="O1041" s="1134"/>
      <c r="P1041" s="1134"/>
      <c r="Q1041" s="1271"/>
      <c r="R1041" s="1131"/>
      <c r="S1041" s="1152"/>
      <c r="T1041" s="1125"/>
      <c r="U1041" s="1129">
        <v>1</v>
      </c>
      <c r="V1041" s="1134">
        <v>13409000</v>
      </c>
      <c r="W1041" s="1131"/>
      <c r="Y1041" s="1428"/>
      <c r="Z1041" s="1428"/>
    </row>
    <row r="1042" spans="1:26">
      <c r="A1042" s="769"/>
      <c r="B1042" s="1125"/>
      <c r="C1042" s="1126"/>
      <c r="D1042" s="1127"/>
      <c r="E1042" s="1126"/>
      <c r="F1042" s="1125"/>
      <c r="G1042" s="1126"/>
      <c r="H1042" s="1126"/>
      <c r="I1042" s="1129"/>
      <c r="J1042" s="1247"/>
      <c r="K1042" s="1126"/>
      <c r="L1042" s="1255"/>
      <c r="M1042" s="1119"/>
      <c r="N1042" s="1131"/>
      <c r="O1042" s="1131"/>
      <c r="P1042" s="1131"/>
      <c r="Q1042" s="1271"/>
      <c r="R1042" s="1131"/>
      <c r="S1042" s="1131"/>
      <c r="T1042" s="1119"/>
      <c r="U1042" s="1119"/>
      <c r="V1042" s="1131"/>
      <c r="W1042" s="1131"/>
    </row>
    <row r="1043" spans="1:26">
      <c r="A1043" s="1124">
        <v>791</v>
      </c>
      <c r="B1043" s="1125" t="s">
        <v>2364</v>
      </c>
      <c r="C1043" s="1379" t="s">
        <v>2147</v>
      </c>
      <c r="D1043" s="1127" t="s">
        <v>1856</v>
      </c>
      <c r="E1043" s="1126" t="s">
        <v>2012</v>
      </c>
      <c r="F1043" s="1125" t="s">
        <v>12</v>
      </c>
      <c r="G1043" s="1126" t="s">
        <v>1860</v>
      </c>
      <c r="H1043" s="1126" t="s">
        <v>1817</v>
      </c>
      <c r="I1043" s="1129">
        <v>2010</v>
      </c>
      <c r="J1043" s="1247"/>
      <c r="K1043" s="1126" t="s">
        <v>2</v>
      </c>
      <c r="L1043" s="1255" t="s">
        <v>13</v>
      </c>
      <c r="M1043" s="1129">
        <v>1</v>
      </c>
      <c r="N1043" s="1134">
        <v>10340000</v>
      </c>
      <c r="O1043" s="1134"/>
      <c r="P1043" s="1134"/>
      <c r="Q1043" s="1271"/>
      <c r="R1043" s="1131"/>
      <c r="S1043" s="1152"/>
      <c r="T1043" s="1125"/>
      <c r="U1043" s="1129">
        <v>1</v>
      </c>
      <c r="V1043" s="1134">
        <v>10340000</v>
      </c>
      <c r="W1043" s="1131"/>
      <c r="Y1043" s="1428"/>
      <c r="Z1043" s="1428"/>
    </row>
    <row r="1044" spans="1:26">
      <c r="A1044" s="1124">
        <v>792</v>
      </c>
      <c r="B1044" s="1125" t="s">
        <v>2364</v>
      </c>
      <c r="C1044" s="1379" t="s">
        <v>2138</v>
      </c>
      <c r="D1044" s="1127" t="s">
        <v>1856</v>
      </c>
      <c r="E1044" s="1126" t="s">
        <v>2012</v>
      </c>
      <c r="F1044" s="1125" t="s">
        <v>12</v>
      </c>
      <c r="G1044" s="1126" t="s">
        <v>1860</v>
      </c>
      <c r="H1044" s="1126" t="s">
        <v>1817</v>
      </c>
      <c r="I1044" s="1129">
        <v>2010</v>
      </c>
      <c r="J1044" s="1247"/>
      <c r="K1044" s="1126" t="s">
        <v>2</v>
      </c>
      <c r="L1044" s="1255" t="s">
        <v>13</v>
      </c>
      <c r="M1044" s="1129">
        <v>1</v>
      </c>
      <c r="N1044" s="1134">
        <v>10340000</v>
      </c>
      <c r="O1044" s="1134"/>
      <c r="P1044" s="1134"/>
      <c r="Q1044" s="1271"/>
      <c r="R1044" s="1131"/>
      <c r="S1044" s="1152"/>
      <c r="T1044" s="1125"/>
      <c r="U1044" s="1129">
        <v>1</v>
      </c>
      <c r="V1044" s="1134">
        <v>10340000</v>
      </c>
      <c r="W1044" s="1131"/>
      <c r="Y1044" s="1428"/>
      <c r="Z1044" s="1428"/>
    </row>
    <row r="1045" spans="1:26">
      <c r="A1045" s="1124">
        <v>793</v>
      </c>
      <c r="B1045" s="1125" t="s">
        <v>2364</v>
      </c>
      <c r="C1045" s="1379" t="s">
        <v>2140</v>
      </c>
      <c r="D1045" s="1127" t="s">
        <v>1856</v>
      </c>
      <c r="E1045" s="1126" t="s">
        <v>2012</v>
      </c>
      <c r="F1045" s="1125" t="s">
        <v>12</v>
      </c>
      <c r="G1045" s="1126" t="s">
        <v>1860</v>
      </c>
      <c r="H1045" s="1126" t="s">
        <v>1817</v>
      </c>
      <c r="I1045" s="1129">
        <v>2010</v>
      </c>
      <c r="J1045" s="1247"/>
      <c r="K1045" s="1126" t="s">
        <v>2</v>
      </c>
      <c r="L1045" s="1255" t="s">
        <v>13</v>
      </c>
      <c r="M1045" s="1129">
        <v>1</v>
      </c>
      <c r="N1045" s="1134">
        <v>10340000</v>
      </c>
      <c r="O1045" s="1134"/>
      <c r="P1045" s="1134"/>
      <c r="Q1045" s="1271"/>
      <c r="R1045" s="1131"/>
      <c r="S1045" s="1152"/>
      <c r="T1045" s="1125"/>
      <c r="U1045" s="1129">
        <v>1</v>
      </c>
      <c r="V1045" s="1134">
        <v>10340000</v>
      </c>
      <c r="W1045" s="1131"/>
      <c r="Y1045" s="1428"/>
      <c r="Z1045" s="1428"/>
    </row>
    <row r="1046" spans="1:26">
      <c r="A1046" s="769"/>
      <c r="B1046" s="1125"/>
      <c r="C1046" s="1126"/>
      <c r="D1046" s="1127"/>
      <c r="E1046" s="1126"/>
      <c r="F1046" s="1125"/>
      <c r="G1046" s="1126"/>
      <c r="H1046" s="1126"/>
      <c r="I1046" s="1129"/>
      <c r="J1046" s="1247"/>
      <c r="K1046" s="1126"/>
      <c r="L1046" s="1255"/>
      <c r="M1046" s="1119"/>
      <c r="N1046" s="1131"/>
      <c r="O1046" s="1131"/>
      <c r="P1046" s="1131"/>
      <c r="Q1046" s="1271"/>
      <c r="R1046" s="1131"/>
      <c r="S1046" s="1131"/>
      <c r="T1046" s="1119"/>
      <c r="U1046" s="1119"/>
      <c r="V1046" s="1131"/>
      <c r="W1046" s="1131"/>
    </row>
    <row r="1047" spans="1:26">
      <c r="A1047" s="1124">
        <v>795</v>
      </c>
      <c r="B1047" s="1125" t="s">
        <v>2364</v>
      </c>
      <c r="C1047" s="1126" t="s">
        <v>2184</v>
      </c>
      <c r="D1047" s="1127" t="s">
        <v>1856</v>
      </c>
      <c r="E1047" s="1126" t="s">
        <v>1859</v>
      </c>
      <c r="F1047" s="1125" t="s">
        <v>12</v>
      </c>
      <c r="G1047" s="1126" t="s">
        <v>1860</v>
      </c>
      <c r="H1047" s="1126" t="s">
        <v>1817</v>
      </c>
      <c r="I1047" s="1129">
        <v>2012</v>
      </c>
      <c r="J1047" s="1247"/>
      <c r="K1047" s="1126" t="s">
        <v>2</v>
      </c>
      <c r="L1047" s="1255" t="s">
        <v>13</v>
      </c>
      <c r="M1047" s="1129">
        <v>1</v>
      </c>
      <c r="N1047" s="1134">
        <v>9750000</v>
      </c>
      <c r="O1047" s="1134"/>
      <c r="P1047" s="1134"/>
      <c r="Q1047" s="1271"/>
      <c r="R1047" s="1131"/>
      <c r="S1047" s="1152"/>
      <c r="T1047" s="1125"/>
      <c r="U1047" s="1129">
        <v>1</v>
      </c>
      <c r="V1047" s="1134">
        <v>9750000</v>
      </c>
      <c r="W1047" s="1131"/>
      <c r="Y1047" s="1428"/>
      <c r="Z1047" s="1428"/>
    </row>
    <row r="1048" spans="1:26">
      <c r="A1048" s="769"/>
      <c r="B1048" s="1125"/>
      <c r="C1048" s="1126"/>
      <c r="D1048" s="1127"/>
      <c r="E1048" s="1126"/>
      <c r="F1048" s="1125"/>
      <c r="G1048" s="1126"/>
      <c r="H1048" s="1126"/>
      <c r="I1048" s="1129"/>
      <c r="J1048" s="1247"/>
      <c r="K1048" s="1126"/>
      <c r="L1048" s="1255"/>
      <c r="M1048" s="1119"/>
      <c r="N1048" s="1131"/>
      <c r="O1048" s="1131"/>
      <c r="P1048" s="1131"/>
      <c r="Q1048" s="1271"/>
      <c r="R1048" s="1131"/>
      <c r="S1048" s="1131"/>
      <c r="T1048" s="1119"/>
      <c r="U1048" s="1119"/>
      <c r="V1048" s="1131"/>
      <c r="W1048" s="1131"/>
    </row>
    <row r="1049" spans="1:26" ht="31.5">
      <c r="A1049" s="1124">
        <v>796</v>
      </c>
      <c r="B1049" s="1125" t="s">
        <v>2364</v>
      </c>
      <c r="C1049" s="1379" t="s">
        <v>2147</v>
      </c>
      <c r="D1049" s="1127" t="s">
        <v>1856</v>
      </c>
      <c r="E1049" s="1126" t="s">
        <v>1861</v>
      </c>
      <c r="F1049" s="1125" t="s">
        <v>12</v>
      </c>
      <c r="G1049" s="1126" t="s">
        <v>1860</v>
      </c>
      <c r="H1049" s="1126" t="s">
        <v>1817</v>
      </c>
      <c r="I1049" s="1129">
        <v>2013</v>
      </c>
      <c r="J1049" s="1247"/>
      <c r="K1049" s="1126" t="s">
        <v>2</v>
      </c>
      <c r="L1049" s="1255" t="s">
        <v>1914</v>
      </c>
      <c r="M1049" s="1129">
        <v>1</v>
      </c>
      <c r="N1049" s="1134">
        <v>8400000</v>
      </c>
      <c r="O1049" s="1134"/>
      <c r="P1049" s="1134"/>
      <c r="Q1049" s="1271"/>
      <c r="R1049" s="1131"/>
      <c r="S1049" s="1152"/>
      <c r="T1049" s="1125"/>
      <c r="U1049" s="1129">
        <v>1</v>
      </c>
      <c r="V1049" s="1134">
        <v>8400000</v>
      </c>
      <c r="W1049" s="1127" t="s">
        <v>2199</v>
      </c>
      <c r="Y1049" s="1428"/>
      <c r="Z1049" s="1428"/>
    </row>
    <row r="1050" spans="1:26" ht="31.5">
      <c r="A1050" s="1124">
        <v>797</v>
      </c>
      <c r="B1050" s="1125" t="s">
        <v>2364</v>
      </c>
      <c r="C1050" s="1379" t="s">
        <v>2138</v>
      </c>
      <c r="D1050" s="1127" t="s">
        <v>1856</v>
      </c>
      <c r="E1050" s="1126" t="s">
        <v>1861</v>
      </c>
      <c r="F1050" s="1125" t="s">
        <v>12</v>
      </c>
      <c r="G1050" s="1126" t="s">
        <v>1860</v>
      </c>
      <c r="H1050" s="1126" t="s">
        <v>1817</v>
      </c>
      <c r="I1050" s="1129">
        <v>2013</v>
      </c>
      <c r="J1050" s="1247"/>
      <c r="K1050" s="1126" t="s">
        <v>2</v>
      </c>
      <c r="L1050" s="1255" t="s">
        <v>1914</v>
      </c>
      <c r="M1050" s="1129">
        <v>1</v>
      </c>
      <c r="N1050" s="1134">
        <v>8400000</v>
      </c>
      <c r="O1050" s="1134"/>
      <c r="P1050" s="1134"/>
      <c r="Q1050" s="1271"/>
      <c r="R1050" s="1131"/>
      <c r="S1050" s="1152"/>
      <c r="T1050" s="1125"/>
      <c r="U1050" s="1129">
        <v>1</v>
      </c>
      <c r="V1050" s="1134">
        <v>8400000</v>
      </c>
      <c r="W1050" s="1127"/>
      <c r="Y1050" s="1428"/>
      <c r="Z1050" s="1428"/>
    </row>
    <row r="1051" spans="1:26">
      <c r="A1051" s="769"/>
      <c r="B1051" s="1125"/>
      <c r="C1051" s="1126"/>
      <c r="D1051" s="1127"/>
      <c r="E1051" s="1126"/>
      <c r="F1051" s="1125"/>
      <c r="G1051" s="1126"/>
      <c r="H1051" s="1126"/>
      <c r="I1051" s="1129"/>
      <c r="J1051" s="1247"/>
      <c r="K1051" s="1126"/>
      <c r="L1051" s="1255"/>
      <c r="M1051" s="1119"/>
      <c r="N1051" s="1131"/>
      <c r="O1051" s="1131"/>
      <c r="P1051" s="1131"/>
      <c r="Q1051" s="1271"/>
      <c r="R1051" s="1131"/>
      <c r="S1051" s="1131"/>
      <c r="T1051" s="1119"/>
      <c r="U1051" s="1119"/>
      <c r="V1051" s="1131"/>
      <c r="W1051" s="1127"/>
      <c r="Y1051" s="1428"/>
      <c r="Z1051" s="1428"/>
    </row>
    <row r="1052" spans="1:26" ht="21">
      <c r="A1052" s="1124">
        <v>798</v>
      </c>
      <c r="B1052" s="1125" t="s">
        <v>2364</v>
      </c>
      <c r="C1052" s="1379" t="s">
        <v>2147</v>
      </c>
      <c r="D1052" s="1127" t="s">
        <v>1856</v>
      </c>
      <c r="E1052" s="1126" t="s">
        <v>2013</v>
      </c>
      <c r="F1052" s="1125" t="s">
        <v>12</v>
      </c>
      <c r="G1052" s="1126" t="s">
        <v>1860</v>
      </c>
      <c r="H1052" s="1126" t="s">
        <v>1817</v>
      </c>
      <c r="I1052" s="1129">
        <v>2013</v>
      </c>
      <c r="J1052" s="1247"/>
      <c r="K1052" s="1126" t="s">
        <v>2</v>
      </c>
      <c r="L1052" s="1255" t="s">
        <v>13</v>
      </c>
      <c r="M1052" s="1129">
        <v>1</v>
      </c>
      <c r="N1052" s="1134">
        <v>8063774</v>
      </c>
      <c r="O1052" s="1134"/>
      <c r="P1052" s="1134"/>
      <c r="Q1052" s="1271"/>
      <c r="R1052" s="1131"/>
      <c r="S1052" s="1152"/>
      <c r="T1052" s="1125"/>
      <c r="U1052" s="1129">
        <v>1</v>
      </c>
      <c r="V1052" s="1134">
        <v>8063774</v>
      </c>
      <c r="W1052" s="1131"/>
    </row>
    <row r="1053" spans="1:26" ht="21">
      <c r="A1053" s="1124">
        <v>799</v>
      </c>
      <c r="B1053" s="1125" t="s">
        <v>2364</v>
      </c>
      <c r="C1053" s="1379" t="s">
        <v>2138</v>
      </c>
      <c r="D1053" s="1127" t="s">
        <v>1856</v>
      </c>
      <c r="E1053" s="1126" t="s">
        <v>2013</v>
      </c>
      <c r="F1053" s="1125" t="s">
        <v>12</v>
      </c>
      <c r="G1053" s="1126" t="s">
        <v>1860</v>
      </c>
      <c r="H1053" s="1126" t="s">
        <v>1817</v>
      </c>
      <c r="I1053" s="1129">
        <v>2013</v>
      </c>
      <c r="J1053" s="1247"/>
      <c r="K1053" s="1126" t="s">
        <v>2</v>
      </c>
      <c r="L1053" s="1255" t="s">
        <v>13</v>
      </c>
      <c r="M1053" s="1129">
        <v>1</v>
      </c>
      <c r="N1053" s="1134">
        <v>8063774</v>
      </c>
      <c r="O1053" s="1134"/>
      <c r="P1053" s="1134"/>
      <c r="Q1053" s="1271"/>
      <c r="R1053" s="1131"/>
      <c r="S1053" s="1152"/>
      <c r="T1053" s="1125"/>
      <c r="U1053" s="1129">
        <v>1</v>
      </c>
      <c r="V1053" s="1134">
        <v>8063774</v>
      </c>
      <c r="W1053" s="1131"/>
      <c r="Y1053" s="1428"/>
      <c r="Z1053" s="1428"/>
    </row>
    <row r="1054" spans="1:26" ht="21">
      <c r="A1054" s="1124">
        <v>800</v>
      </c>
      <c r="B1054" s="1125" t="s">
        <v>2364</v>
      </c>
      <c r="C1054" s="1379" t="s">
        <v>2140</v>
      </c>
      <c r="D1054" s="1127" t="s">
        <v>1856</v>
      </c>
      <c r="E1054" s="1126" t="s">
        <v>2013</v>
      </c>
      <c r="F1054" s="1125" t="s">
        <v>12</v>
      </c>
      <c r="G1054" s="1126" t="s">
        <v>1860</v>
      </c>
      <c r="H1054" s="1126" t="s">
        <v>1817</v>
      </c>
      <c r="I1054" s="1129">
        <v>2013</v>
      </c>
      <c r="J1054" s="1247"/>
      <c r="K1054" s="1126" t="s">
        <v>2</v>
      </c>
      <c r="L1054" s="1255" t="s">
        <v>13</v>
      </c>
      <c r="M1054" s="1129">
        <v>1</v>
      </c>
      <c r="N1054" s="1134">
        <v>8063774</v>
      </c>
      <c r="O1054" s="1134"/>
      <c r="P1054" s="1134"/>
      <c r="Q1054" s="1271"/>
      <c r="R1054" s="1131"/>
      <c r="S1054" s="1152"/>
      <c r="T1054" s="1125"/>
      <c r="U1054" s="1129">
        <v>1</v>
      </c>
      <c r="V1054" s="1134">
        <v>8063774</v>
      </c>
      <c r="W1054" s="1131"/>
      <c r="Y1054" s="1428"/>
      <c r="Z1054" s="1428"/>
    </row>
    <row r="1055" spans="1:26">
      <c r="A1055" s="769"/>
      <c r="B1055" s="1125"/>
      <c r="C1055" s="1126"/>
      <c r="D1055" s="1127"/>
      <c r="E1055" s="1126"/>
      <c r="F1055" s="1125"/>
      <c r="G1055" s="1126"/>
      <c r="H1055" s="1126"/>
      <c r="I1055" s="1129"/>
      <c r="J1055" s="1247"/>
      <c r="K1055" s="1126"/>
      <c r="L1055" s="1255"/>
      <c r="M1055" s="1119"/>
      <c r="N1055" s="1131"/>
      <c r="O1055" s="1131"/>
      <c r="P1055" s="1131"/>
      <c r="Q1055" s="1271"/>
      <c r="R1055" s="1131"/>
      <c r="S1055" s="1131"/>
      <c r="T1055" s="1119"/>
      <c r="U1055" s="1119"/>
      <c r="V1055" s="1131"/>
      <c r="W1055" s="1131"/>
      <c r="Y1055" s="1428"/>
      <c r="Z1055" s="1428"/>
    </row>
    <row r="1056" spans="1:26" ht="31.5">
      <c r="A1056" s="1124">
        <v>801</v>
      </c>
      <c r="B1056" s="1125" t="s">
        <v>2364</v>
      </c>
      <c r="C1056" s="1379" t="s">
        <v>2147</v>
      </c>
      <c r="D1056" s="1127" t="s">
        <v>1856</v>
      </c>
      <c r="E1056" s="1126" t="s">
        <v>2014</v>
      </c>
      <c r="F1056" s="1125" t="s">
        <v>12</v>
      </c>
      <c r="G1056" s="1126" t="s">
        <v>2015</v>
      </c>
      <c r="H1056" s="1126" t="s">
        <v>1817</v>
      </c>
      <c r="I1056" s="1129">
        <v>2016</v>
      </c>
      <c r="J1056" s="1247"/>
      <c r="K1056" s="1126" t="s">
        <v>2</v>
      </c>
      <c r="L1056" s="1255" t="s">
        <v>13</v>
      </c>
      <c r="M1056" s="1129">
        <v>1</v>
      </c>
      <c r="N1056" s="1134">
        <v>9900000</v>
      </c>
      <c r="O1056" s="1134"/>
      <c r="P1056" s="1134"/>
      <c r="Q1056" s="1271"/>
      <c r="R1056" s="1131"/>
      <c r="S1056" s="1152"/>
      <c r="T1056" s="1125"/>
      <c r="U1056" s="1129">
        <v>1</v>
      </c>
      <c r="V1056" s="1134">
        <v>9900000</v>
      </c>
      <c r="W1056" s="1131"/>
    </row>
    <row r="1057" spans="1:26" ht="31.5">
      <c r="A1057" s="1124">
        <v>802</v>
      </c>
      <c r="B1057" s="1125" t="s">
        <v>2364</v>
      </c>
      <c r="C1057" s="1379" t="s">
        <v>2138</v>
      </c>
      <c r="D1057" s="1127" t="s">
        <v>1856</v>
      </c>
      <c r="E1057" s="1126" t="s">
        <v>2014</v>
      </c>
      <c r="F1057" s="1125" t="s">
        <v>12</v>
      </c>
      <c r="G1057" s="1126" t="s">
        <v>2015</v>
      </c>
      <c r="H1057" s="1126" t="s">
        <v>1817</v>
      </c>
      <c r="I1057" s="1129">
        <v>2016</v>
      </c>
      <c r="J1057" s="1247"/>
      <c r="K1057" s="1126" t="s">
        <v>2</v>
      </c>
      <c r="L1057" s="1255" t="s">
        <v>13</v>
      </c>
      <c r="M1057" s="1129">
        <v>1</v>
      </c>
      <c r="N1057" s="1134">
        <v>9900000</v>
      </c>
      <c r="O1057" s="1134"/>
      <c r="P1057" s="1134"/>
      <c r="Q1057" s="1271"/>
      <c r="R1057" s="1131"/>
      <c r="S1057" s="1152"/>
      <c r="T1057" s="1125"/>
      <c r="U1057" s="1129">
        <v>1</v>
      </c>
      <c r="V1057" s="1134">
        <v>9900000</v>
      </c>
      <c r="W1057" s="1131"/>
      <c r="Y1057" s="1428"/>
      <c r="Z1057" s="1428"/>
    </row>
    <row r="1058" spans="1:26" ht="31.5">
      <c r="A1058" s="1124">
        <v>803</v>
      </c>
      <c r="B1058" s="1125" t="s">
        <v>2364</v>
      </c>
      <c r="C1058" s="1379" t="s">
        <v>2140</v>
      </c>
      <c r="D1058" s="1127" t="s">
        <v>1856</v>
      </c>
      <c r="E1058" s="1126" t="s">
        <v>2014</v>
      </c>
      <c r="F1058" s="1125" t="s">
        <v>12</v>
      </c>
      <c r="G1058" s="1126" t="s">
        <v>2015</v>
      </c>
      <c r="H1058" s="1126" t="s">
        <v>1817</v>
      </c>
      <c r="I1058" s="1129">
        <v>2016</v>
      </c>
      <c r="J1058" s="1247"/>
      <c r="K1058" s="1126" t="s">
        <v>2</v>
      </c>
      <c r="L1058" s="1255" t="s">
        <v>13</v>
      </c>
      <c r="M1058" s="1129">
        <v>1</v>
      </c>
      <c r="N1058" s="1134">
        <v>9900000</v>
      </c>
      <c r="O1058" s="1134"/>
      <c r="P1058" s="1134"/>
      <c r="Q1058" s="1271"/>
      <c r="R1058" s="1131"/>
      <c r="S1058" s="1152"/>
      <c r="T1058" s="1125"/>
      <c r="U1058" s="1129">
        <v>1</v>
      </c>
      <c r="V1058" s="1134">
        <v>9900000</v>
      </c>
      <c r="W1058" s="1131"/>
      <c r="Y1058" s="1428"/>
      <c r="Z1058" s="1428"/>
    </row>
    <row r="1059" spans="1:26">
      <c r="A1059" s="769"/>
      <c r="B1059" s="1119"/>
      <c r="C1059" s="1119"/>
      <c r="D1059" s="1131"/>
      <c r="E1059" s="1126"/>
      <c r="F1059" s="1119"/>
      <c r="G1059" s="1119"/>
      <c r="H1059" s="1119"/>
      <c r="I1059" s="1119"/>
      <c r="J1059" s="1247"/>
      <c r="K1059" s="1119"/>
      <c r="L1059" s="1253"/>
      <c r="M1059" s="1119"/>
      <c r="N1059" s="1131"/>
      <c r="O1059" s="1131"/>
      <c r="P1059" s="1131"/>
      <c r="Q1059" s="1271"/>
      <c r="R1059" s="1131"/>
      <c r="S1059" s="1131"/>
      <c r="T1059" s="1119"/>
      <c r="U1059" s="1119"/>
      <c r="V1059" s="1131"/>
      <c r="W1059" s="1131"/>
      <c r="Y1059" s="1428"/>
      <c r="Z1059" s="1428"/>
    </row>
    <row r="1060" spans="1:26" ht="21">
      <c r="A1060" s="1124">
        <v>804</v>
      </c>
      <c r="B1060" s="1125" t="s">
        <v>2364</v>
      </c>
      <c r="C1060" s="1379" t="s">
        <v>2147</v>
      </c>
      <c r="D1060" s="1127" t="s">
        <v>1856</v>
      </c>
      <c r="E1060" s="1126" t="s">
        <v>2016</v>
      </c>
      <c r="F1060" s="1125" t="s">
        <v>12</v>
      </c>
      <c r="G1060" s="1126" t="s">
        <v>86</v>
      </c>
      <c r="H1060" s="1126" t="s">
        <v>1817</v>
      </c>
      <c r="I1060" s="1129">
        <v>2017</v>
      </c>
      <c r="J1060" s="1247"/>
      <c r="K1060" s="1126" t="s">
        <v>2</v>
      </c>
      <c r="L1060" s="1255" t="s">
        <v>13</v>
      </c>
      <c r="M1060" s="1129">
        <v>1</v>
      </c>
      <c r="N1060" s="1134">
        <v>10194774</v>
      </c>
      <c r="O1060" s="1134"/>
      <c r="P1060" s="1134"/>
      <c r="Q1060" s="1271"/>
      <c r="R1060" s="1131"/>
      <c r="S1060" s="1152"/>
      <c r="T1060" s="1125"/>
      <c r="U1060" s="1129">
        <v>1</v>
      </c>
      <c r="V1060" s="1134">
        <v>10194774</v>
      </c>
      <c r="W1060" s="1131"/>
    </row>
    <row r="1061" spans="1:26" ht="21">
      <c r="A1061" s="1124">
        <v>805</v>
      </c>
      <c r="B1061" s="1125" t="s">
        <v>2364</v>
      </c>
      <c r="C1061" s="1379" t="s">
        <v>2138</v>
      </c>
      <c r="D1061" s="1127" t="s">
        <v>1856</v>
      </c>
      <c r="E1061" s="1126" t="s">
        <v>2016</v>
      </c>
      <c r="F1061" s="1125" t="s">
        <v>12</v>
      </c>
      <c r="G1061" s="1126" t="s">
        <v>86</v>
      </c>
      <c r="H1061" s="1126" t="s">
        <v>1817</v>
      </c>
      <c r="I1061" s="1129">
        <v>2017</v>
      </c>
      <c r="J1061" s="1247"/>
      <c r="K1061" s="1126" t="s">
        <v>2</v>
      </c>
      <c r="L1061" s="1255" t="s">
        <v>13</v>
      </c>
      <c r="M1061" s="1129">
        <v>1</v>
      </c>
      <c r="N1061" s="1134">
        <v>10194774</v>
      </c>
      <c r="O1061" s="1134"/>
      <c r="P1061" s="1134"/>
      <c r="Q1061" s="1271"/>
      <c r="R1061" s="1131"/>
      <c r="S1061" s="1152"/>
      <c r="T1061" s="1125"/>
      <c r="U1061" s="1129">
        <v>1</v>
      </c>
      <c r="V1061" s="1134">
        <v>10194774</v>
      </c>
      <c r="W1061" s="1131"/>
      <c r="Y1061" s="1428"/>
      <c r="Z1061" s="1428"/>
    </row>
    <row r="1062" spans="1:26">
      <c r="A1062" s="769"/>
      <c r="B1062" s="1125"/>
      <c r="C1062" s="1126"/>
      <c r="D1062" s="1127"/>
      <c r="E1062" s="1126"/>
      <c r="F1062" s="1125"/>
      <c r="G1062" s="1126"/>
      <c r="H1062" s="1126"/>
      <c r="I1062" s="1129"/>
      <c r="J1062" s="1247"/>
      <c r="K1062" s="1126"/>
      <c r="L1062" s="1255"/>
      <c r="M1062" s="1119"/>
      <c r="N1062" s="1131"/>
      <c r="O1062" s="1131"/>
      <c r="P1062" s="1131"/>
      <c r="Q1062" s="1271"/>
      <c r="R1062" s="1131"/>
      <c r="S1062" s="1131"/>
      <c r="T1062" s="1119"/>
      <c r="U1062" s="1119"/>
      <c r="V1062" s="1131"/>
      <c r="W1062" s="1131"/>
      <c r="Y1062" s="1428"/>
      <c r="Z1062" s="1428"/>
    </row>
    <row r="1063" spans="1:26" ht="21">
      <c r="A1063" s="1124">
        <v>806</v>
      </c>
      <c r="B1063" s="1125" t="s">
        <v>2364</v>
      </c>
      <c r="C1063" s="1126" t="s">
        <v>2287</v>
      </c>
      <c r="D1063" s="1127" t="s">
        <v>1856</v>
      </c>
      <c r="E1063" s="1126" t="s">
        <v>2365</v>
      </c>
      <c r="F1063" s="1125" t="s">
        <v>12</v>
      </c>
      <c r="G1063" s="1126" t="s">
        <v>86</v>
      </c>
      <c r="H1063" s="1126" t="s">
        <v>1817</v>
      </c>
      <c r="I1063" s="1129">
        <v>2018</v>
      </c>
      <c r="J1063" s="1247"/>
      <c r="K1063" s="1126" t="s">
        <v>2</v>
      </c>
      <c r="L1063" s="1255" t="s">
        <v>13</v>
      </c>
      <c r="M1063" s="1129">
        <v>1</v>
      </c>
      <c r="N1063" s="1134">
        <v>10254912</v>
      </c>
      <c r="O1063" s="1134"/>
      <c r="P1063" s="1134"/>
      <c r="Q1063" s="1271"/>
      <c r="R1063" s="1131"/>
      <c r="S1063" s="1152"/>
      <c r="T1063" s="1125"/>
      <c r="U1063" s="1129">
        <v>1</v>
      </c>
      <c r="V1063" s="1134">
        <v>10254912</v>
      </c>
      <c r="W1063" s="1131"/>
      <c r="Y1063" s="1428"/>
      <c r="Z1063" s="1428"/>
    </row>
    <row r="1064" spans="1:26">
      <c r="A1064" s="769"/>
      <c r="B1064" s="1125"/>
      <c r="C1064" s="1126"/>
      <c r="D1064" s="1127"/>
      <c r="E1064" s="1126"/>
      <c r="F1064" s="1125"/>
      <c r="G1064" s="1126"/>
      <c r="H1064" s="1126"/>
      <c r="I1064" s="1129"/>
      <c r="J1064" s="1247"/>
      <c r="K1064" s="1126"/>
      <c r="L1064" s="1255"/>
      <c r="M1064" s="1119"/>
      <c r="N1064" s="1131"/>
      <c r="O1064" s="1131"/>
      <c r="P1064" s="1131"/>
      <c r="Q1064" s="1271"/>
      <c r="R1064" s="1131"/>
      <c r="S1064" s="1131"/>
      <c r="T1064" s="1119"/>
      <c r="U1064" s="1119"/>
      <c r="V1064" s="1131"/>
      <c r="W1064" s="1131"/>
      <c r="Y1064" s="1428"/>
      <c r="Z1064" s="1428"/>
    </row>
    <row r="1065" spans="1:26" ht="21">
      <c r="A1065" s="1124">
        <v>807</v>
      </c>
      <c r="B1065" s="1119" t="s">
        <v>2366</v>
      </c>
      <c r="C1065" s="1379" t="s">
        <v>2147</v>
      </c>
      <c r="D1065" s="1141" t="s">
        <v>2367</v>
      </c>
      <c r="E1065" s="1138" t="s">
        <v>1884</v>
      </c>
      <c r="F1065" s="1119" t="s">
        <v>12</v>
      </c>
      <c r="G1065" s="1138" t="s">
        <v>1711</v>
      </c>
      <c r="H1065" s="1138" t="s">
        <v>596</v>
      </c>
      <c r="I1065" s="1139">
        <v>2004</v>
      </c>
      <c r="J1065" s="1247"/>
      <c r="K1065" s="1126" t="s">
        <v>2</v>
      </c>
      <c r="L1065" s="1252" t="s">
        <v>1914</v>
      </c>
      <c r="M1065" s="1139">
        <v>1</v>
      </c>
      <c r="N1065" s="1140">
        <v>2197000</v>
      </c>
      <c r="O1065" s="1140"/>
      <c r="P1065" s="1140"/>
      <c r="Q1065" s="1271"/>
      <c r="R1065" s="1131"/>
      <c r="S1065" s="1131"/>
      <c r="T1065" s="1119"/>
      <c r="U1065" s="1139">
        <v>1</v>
      </c>
      <c r="V1065" s="1140">
        <v>2197000</v>
      </c>
      <c r="W1065" s="1141" t="s">
        <v>2199</v>
      </c>
      <c r="Y1065" s="1428"/>
      <c r="Z1065" s="1428"/>
    </row>
    <row r="1066" spans="1:26" ht="21">
      <c r="A1066" s="1124">
        <v>808</v>
      </c>
      <c r="B1066" s="1119" t="s">
        <v>2366</v>
      </c>
      <c r="C1066" s="1379" t="s">
        <v>2138</v>
      </c>
      <c r="D1066" s="1141" t="s">
        <v>2367</v>
      </c>
      <c r="E1066" s="1138" t="s">
        <v>1884</v>
      </c>
      <c r="F1066" s="1119" t="s">
        <v>12</v>
      </c>
      <c r="G1066" s="1138" t="s">
        <v>1711</v>
      </c>
      <c r="H1066" s="1138" t="s">
        <v>596</v>
      </c>
      <c r="I1066" s="1139">
        <v>2004</v>
      </c>
      <c r="J1066" s="1247"/>
      <c r="K1066" s="1126" t="s">
        <v>2</v>
      </c>
      <c r="L1066" s="1252" t="s">
        <v>1914</v>
      </c>
      <c r="M1066" s="1139">
        <v>1</v>
      </c>
      <c r="N1066" s="1140">
        <v>2197000</v>
      </c>
      <c r="O1066" s="1140"/>
      <c r="P1066" s="1140"/>
      <c r="Q1066" s="1271"/>
      <c r="R1066" s="1131"/>
      <c r="S1066" s="1131"/>
      <c r="T1066" s="1119"/>
      <c r="U1066" s="1139">
        <v>1</v>
      </c>
      <c r="V1066" s="1140">
        <v>2197000</v>
      </c>
      <c r="W1066" s="1141"/>
      <c r="Y1066" s="1428"/>
      <c r="Z1066" s="1428"/>
    </row>
    <row r="1067" spans="1:26">
      <c r="A1067" s="769"/>
      <c r="B1067" s="1119"/>
      <c r="C1067" s="1138"/>
      <c r="D1067" s="1141"/>
      <c r="E1067" s="1138"/>
      <c r="F1067" s="1119"/>
      <c r="G1067" s="1138"/>
      <c r="H1067" s="1138"/>
      <c r="I1067" s="1139"/>
      <c r="J1067" s="1247"/>
      <c r="K1067" s="1138"/>
      <c r="L1067" s="1252"/>
      <c r="M1067" s="1119"/>
      <c r="N1067" s="1131"/>
      <c r="O1067" s="1131"/>
      <c r="P1067" s="1131"/>
      <c r="Q1067" s="1271"/>
      <c r="R1067" s="1131"/>
      <c r="S1067" s="1131"/>
      <c r="T1067" s="1119"/>
      <c r="U1067" s="1119"/>
      <c r="V1067" s="1131"/>
      <c r="W1067" s="1141"/>
    </row>
    <row r="1068" spans="1:26" ht="21">
      <c r="A1068" s="1124">
        <v>809</v>
      </c>
      <c r="B1068" s="1119" t="s">
        <v>2366</v>
      </c>
      <c r="C1068" s="1138" t="s">
        <v>2152</v>
      </c>
      <c r="D1068" s="1141" t="s">
        <v>2367</v>
      </c>
      <c r="E1068" s="1138" t="s">
        <v>1884</v>
      </c>
      <c r="F1068" s="1119" t="s">
        <v>12</v>
      </c>
      <c r="G1068" s="1138" t="s">
        <v>1711</v>
      </c>
      <c r="H1068" s="1138" t="s">
        <v>596</v>
      </c>
      <c r="I1068" s="1139">
        <v>2004</v>
      </c>
      <c r="J1068" s="1247"/>
      <c r="K1068" s="1126" t="s">
        <v>2</v>
      </c>
      <c r="L1068" s="1252" t="s">
        <v>1914</v>
      </c>
      <c r="M1068" s="1139">
        <v>1</v>
      </c>
      <c r="N1068" s="1140">
        <v>2197000</v>
      </c>
      <c r="O1068" s="1140"/>
      <c r="P1068" s="1140"/>
      <c r="Q1068" s="1271"/>
      <c r="R1068" s="1131"/>
      <c r="S1068" s="1131"/>
      <c r="T1068" s="1119"/>
      <c r="U1068" s="1139">
        <v>1</v>
      </c>
      <c r="V1068" s="1140">
        <v>2197000</v>
      </c>
      <c r="W1068" s="1131"/>
      <c r="Y1068" s="1428"/>
      <c r="Z1068" s="1428"/>
    </row>
    <row r="1069" spans="1:26">
      <c r="A1069" s="769"/>
      <c r="B1069" s="1119"/>
      <c r="C1069" s="1138"/>
      <c r="D1069" s="1141"/>
      <c r="E1069" s="1138"/>
      <c r="F1069" s="1119"/>
      <c r="G1069" s="1138"/>
      <c r="H1069" s="1138"/>
      <c r="I1069" s="1139"/>
      <c r="J1069" s="1247"/>
      <c r="K1069" s="1138"/>
      <c r="L1069" s="1252"/>
      <c r="M1069" s="1119"/>
      <c r="N1069" s="1131"/>
      <c r="O1069" s="1131"/>
      <c r="P1069" s="1131"/>
      <c r="Q1069" s="1271"/>
      <c r="R1069" s="1131"/>
      <c r="S1069" s="1131"/>
      <c r="T1069" s="1119"/>
      <c r="U1069" s="1119"/>
      <c r="V1069" s="1131"/>
      <c r="W1069" s="1131"/>
      <c r="Y1069" s="1428"/>
      <c r="Z1069" s="1428"/>
    </row>
    <row r="1070" spans="1:26" ht="21">
      <c r="A1070" s="1124">
        <v>810</v>
      </c>
      <c r="B1070" s="1119" t="s">
        <v>2366</v>
      </c>
      <c r="C1070" s="1138" t="s">
        <v>2169</v>
      </c>
      <c r="D1070" s="1141" t="s">
        <v>2367</v>
      </c>
      <c r="E1070" s="1138" t="s">
        <v>1884</v>
      </c>
      <c r="F1070" s="1119" t="s">
        <v>12</v>
      </c>
      <c r="G1070" s="1138" t="s">
        <v>1711</v>
      </c>
      <c r="H1070" s="1138" t="s">
        <v>596</v>
      </c>
      <c r="I1070" s="1139">
        <v>2004</v>
      </c>
      <c r="J1070" s="1247"/>
      <c r="K1070" s="1126" t="s">
        <v>2</v>
      </c>
      <c r="L1070" s="1252" t="s">
        <v>13</v>
      </c>
      <c r="M1070" s="1139">
        <v>1</v>
      </c>
      <c r="N1070" s="1140">
        <v>2197000</v>
      </c>
      <c r="O1070" s="1140"/>
      <c r="P1070" s="1140"/>
      <c r="Q1070" s="1271"/>
      <c r="R1070" s="1131"/>
      <c r="S1070" s="1131"/>
      <c r="T1070" s="1119"/>
      <c r="U1070" s="1139">
        <v>1</v>
      </c>
      <c r="V1070" s="1140">
        <v>2197000</v>
      </c>
      <c r="W1070" s="1131"/>
      <c r="Y1070" s="1428"/>
      <c r="Z1070" s="1428"/>
    </row>
    <row r="1071" spans="1:26">
      <c r="A1071" s="769"/>
      <c r="B1071" s="1119"/>
      <c r="C1071" s="1138"/>
      <c r="D1071" s="1141"/>
      <c r="E1071" s="1138"/>
      <c r="F1071" s="1119"/>
      <c r="G1071" s="1138"/>
      <c r="H1071" s="1138"/>
      <c r="I1071" s="1139"/>
      <c r="J1071" s="1247"/>
      <c r="K1071" s="1138"/>
      <c r="L1071" s="1252"/>
      <c r="M1071" s="1119"/>
      <c r="N1071" s="1131"/>
      <c r="O1071" s="1131"/>
      <c r="P1071" s="1131"/>
      <c r="Q1071" s="1271"/>
      <c r="R1071" s="1131"/>
      <c r="S1071" s="1131"/>
      <c r="T1071" s="1119"/>
      <c r="U1071" s="1119"/>
      <c r="V1071" s="1131"/>
      <c r="W1071" s="1131"/>
    </row>
    <row r="1072" spans="1:26" ht="21">
      <c r="A1072" s="1124">
        <v>811</v>
      </c>
      <c r="B1072" s="1119" t="s">
        <v>2366</v>
      </c>
      <c r="C1072" s="1138" t="s">
        <v>2182</v>
      </c>
      <c r="D1072" s="1141" t="s">
        <v>2367</v>
      </c>
      <c r="E1072" s="1138" t="s">
        <v>1885</v>
      </c>
      <c r="F1072" s="1119" t="s">
        <v>12</v>
      </c>
      <c r="G1072" s="1138" t="s">
        <v>1711</v>
      </c>
      <c r="H1072" s="1138" t="s">
        <v>596</v>
      </c>
      <c r="I1072" s="1139">
        <v>2007</v>
      </c>
      <c r="J1072" s="1247"/>
      <c r="K1072" s="1126" t="s">
        <v>2</v>
      </c>
      <c r="L1072" s="1252" t="s">
        <v>1914</v>
      </c>
      <c r="M1072" s="1139">
        <v>1</v>
      </c>
      <c r="N1072" s="1140">
        <v>5700000</v>
      </c>
      <c r="O1072" s="1140"/>
      <c r="P1072" s="1140"/>
      <c r="Q1072" s="1271"/>
      <c r="R1072" s="1131"/>
      <c r="S1072" s="1131"/>
      <c r="T1072" s="1119"/>
      <c r="U1072" s="1139">
        <v>1</v>
      </c>
      <c r="V1072" s="1140">
        <v>5700000</v>
      </c>
      <c r="W1072" s="1141" t="s">
        <v>2199</v>
      </c>
      <c r="Y1072" s="1428"/>
      <c r="Z1072" s="1428"/>
    </row>
    <row r="1073" spans="1:26">
      <c r="A1073" s="769"/>
      <c r="B1073" s="1119"/>
      <c r="C1073" s="1138"/>
      <c r="D1073" s="1141"/>
      <c r="E1073" s="1138"/>
      <c r="F1073" s="1119"/>
      <c r="G1073" s="1138"/>
      <c r="H1073" s="1138"/>
      <c r="I1073" s="1139"/>
      <c r="J1073" s="1247"/>
      <c r="K1073" s="1138"/>
      <c r="L1073" s="1252"/>
      <c r="M1073" s="1119"/>
      <c r="N1073" s="1131"/>
      <c r="O1073" s="1131"/>
      <c r="P1073" s="1131"/>
      <c r="Q1073" s="1271"/>
      <c r="R1073" s="1131"/>
      <c r="S1073" s="1131"/>
      <c r="T1073" s="1119"/>
      <c r="U1073" s="1119"/>
      <c r="V1073" s="1131"/>
      <c r="W1073" s="1141"/>
      <c r="Y1073" s="1428"/>
      <c r="Z1073" s="1428"/>
    </row>
    <row r="1074" spans="1:26" ht="21">
      <c r="A1074" s="1124">
        <v>812</v>
      </c>
      <c r="B1074" s="1119" t="s">
        <v>2366</v>
      </c>
      <c r="C1074" s="1379" t="s">
        <v>2147</v>
      </c>
      <c r="D1074" s="1141" t="s">
        <v>2367</v>
      </c>
      <c r="E1074" s="1138" t="s">
        <v>2368</v>
      </c>
      <c r="F1074" s="1119" t="s">
        <v>12</v>
      </c>
      <c r="G1074" s="1138" t="s">
        <v>1711</v>
      </c>
      <c r="H1074" s="1138" t="s">
        <v>1817</v>
      </c>
      <c r="I1074" s="1139">
        <v>2008</v>
      </c>
      <c r="J1074" s="1247"/>
      <c r="K1074" s="1126" t="s">
        <v>2</v>
      </c>
      <c r="L1074" s="1252" t="s">
        <v>13</v>
      </c>
      <c r="M1074" s="1139">
        <v>1</v>
      </c>
      <c r="N1074" s="1140">
        <v>1727000</v>
      </c>
      <c r="O1074" s="1140"/>
      <c r="P1074" s="1140"/>
      <c r="Q1074" s="1271"/>
      <c r="R1074" s="1131"/>
      <c r="S1074" s="1131"/>
      <c r="T1074" s="1119"/>
      <c r="U1074" s="1139">
        <v>1</v>
      </c>
      <c r="V1074" s="1140">
        <v>1727000</v>
      </c>
      <c r="W1074" s="1131"/>
      <c r="Y1074" s="1428"/>
      <c r="Z1074" s="1428"/>
    </row>
    <row r="1075" spans="1:26" ht="21">
      <c r="A1075" s="1124">
        <v>813</v>
      </c>
      <c r="B1075" s="1119" t="s">
        <v>2366</v>
      </c>
      <c r="C1075" s="1379" t="s">
        <v>2138</v>
      </c>
      <c r="D1075" s="1141" t="s">
        <v>2367</v>
      </c>
      <c r="E1075" s="1138" t="s">
        <v>2368</v>
      </c>
      <c r="F1075" s="1119" t="s">
        <v>12</v>
      </c>
      <c r="G1075" s="1138" t="s">
        <v>1711</v>
      </c>
      <c r="H1075" s="1138" t="s">
        <v>1817</v>
      </c>
      <c r="I1075" s="1139">
        <v>2008</v>
      </c>
      <c r="J1075" s="1247"/>
      <c r="K1075" s="1126" t="s">
        <v>2</v>
      </c>
      <c r="L1075" s="1252" t="s">
        <v>13</v>
      </c>
      <c r="M1075" s="1139">
        <v>1</v>
      </c>
      <c r="N1075" s="1140">
        <v>1727000</v>
      </c>
      <c r="O1075" s="1140"/>
      <c r="P1075" s="1140"/>
      <c r="Q1075" s="1271"/>
      <c r="R1075" s="1131"/>
      <c r="S1075" s="1131"/>
      <c r="T1075" s="1119"/>
      <c r="U1075" s="1139">
        <v>1</v>
      </c>
      <c r="V1075" s="1140">
        <v>1727000</v>
      </c>
      <c r="W1075" s="1131"/>
    </row>
    <row r="1076" spans="1:26">
      <c r="A1076" s="769"/>
      <c r="B1076" s="1119"/>
      <c r="C1076" s="1138"/>
      <c r="D1076" s="1141"/>
      <c r="E1076" s="1138"/>
      <c r="F1076" s="1119"/>
      <c r="G1076" s="1138"/>
      <c r="H1076" s="1138"/>
      <c r="I1076" s="1139"/>
      <c r="J1076" s="1247"/>
      <c r="K1076" s="1138"/>
      <c r="L1076" s="1252"/>
      <c r="M1076" s="1119"/>
      <c r="N1076" s="1131"/>
      <c r="O1076" s="1131"/>
      <c r="P1076" s="1131"/>
      <c r="Q1076" s="1271"/>
      <c r="R1076" s="1131"/>
      <c r="S1076" s="1131"/>
      <c r="T1076" s="1119"/>
      <c r="U1076" s="1119"/>
      <c r="V1076" s="1131"/>
      <c r="W1076" s="1131"/>
      <c r="Y1076" s="1428"/>
      <c r="Z1076" s="1428"/>
    </row>
    <row r="1077" spans="1:26" ht="21">
      <c r="A1077" s="1124">
        <v>814</v>
      </c>
      <c r="B1077" s="1119" t="s">
        <v>2366</v>
      </c>
      <c r="C1077" s="1379" t="s">
        <v>2147</v>
      </c>
      <c r="D1077" s="1141" t="s">
        <v>2367</v>
      </c>
      <c r="E1077" s="1138" t="s">
        <v>1886</v>
      </c>
      <c r="F1077" s="1119" t="s">
        <v>12</v>
      </c>
      <c r="G1077" s="1138" t="s">
        <v>1837</v>
      </c>
      <c r="H1077" s="1138" t="s">
        <v>1817</v>
      </c>
      <c r="I1077" s="1139">
        <v>2009</v>
      </c>
      <c r="J1077" s="1247"/>
      <c r="K1077" s="1126" t="s">
        <v>2</v>
      </c>
      <c r="L1077" s="1252" t="s">
        <v>1914</v>
      </c>
      <c r="M1077" s="1139">
        <v>1</v>
      </c>
      <c r="N1077" s="1140">
        <v>2706000</v>
      </c>
      <c r="O1077" s="1140"/>
      <c r="P1077" s="1140"/>
      <c r="Q1077" s="1271"/>
      <c r="R1077" s="1131"/>
      <c r="S1077" s="1131"/>
      <c r="T1077" s="1119"/>
      <c r="U1077" s="1139">
        <v>1</v>
      </c>
      <c r="V1077" s="1140">
        <v>2706000</v>
      </c>
      <c r="W1077" s="1141" t="s">
        <v>2199</v>
      </c>
      <c r="Y1077" s="1428"/>
      <c r="Z1077" s="1428"/>
    </row>
    <row r="1078" spans="1:26" ht="21">
      <c r="A1078" s="1124">
        <v>815</v>
      </c>
      <c r="B1078" s="1119" t="s">
        <v>2366</v>
      </c>
      <c r="C1078" s="1379" t="s">
        <v>2138</v>
      </c>
      <c r="D1078" s="1141" t="s">
        <v>2367</v>
      </c>
      <c r="E1078" s="1138" t="s">
        <v>1886</v>
      </c>
      <c r="F1078" s="1119" t="s">
        <v>12</v>
      </c>
      <c r="G1078" s="1138" t="s">
        <v>1837</v>
      </c>
      <c r="H1078" s="1138" t="s">
        <v>1817</v>
      </c>
      <c r="I1078" s="1139">
        <v>2009</v>
      </c>
      <c r="J1078" s="1247"/>
      <c r="K1078" s="1126" t="s">
        <v>2</v>
      </c>
      <c r="L1078" s="1252" t="s">
        <v>1914</v>
      </c>
      <c r="M1078" s="1139">
        <v>1</v>
      </c>
      <c r="N1078" s="1140">
        <v>2706000</v>
      </c>
      <c r="O1078" s="1140"/>
      <c r="P1078" s="1140"/>
      <c r="Q1078" s="1271"/>
      <c r="R1078" s="1131"/>
      <c r="S1078" s="1131"/>
      <c r="T1078" s="1119"/>
      <c r="U1078" s="1139">
        <v>1</v>
      </c>
      <c r="V1078" s="1140">
        <v>2706000</v>
      </c>
      <c r="W1078" s="1141"/>
      <c r="Y1078" s="1428"/>
      <c r="Z1078" s="1428"/>
    </row>
    <row r="1079" spans="1:26">
      <c r="A1079" s="769"/>
      <c r="B1079" s="1119"/>
      <c r="C1079" s="1138"/>
      <c r="D1079" s="1141"/>
      <c r="E1079" s="1138"/>
      <c r="F1079" s="1119"/>
      <c r="G1079" s="1138"/>
      <c r="H1079" s="1138"/>
      <c r="I1079" s="1139"/>
      <c r="J1079" s="1247"/>
      <c r="K1079" s="1138"/>
      <c r="L1079" s="1252"/>
      <c r="M1079" s="1119"/>
      <c r="N1079" s="1131"/>
      <c r="O1079" s="1131"/>
      <c r="P1079" s="1131"/>
      <c r="Q1079" s="1271"/>
      <c r="R1079" s="1131"/>
      <c r="S1079" s="1131"/>
      <c r="T1079" s="1119"/>
      <c r="U1079" s="1119"/>
      <c r="V1079" s="1131"/>
      <c r="W1079" s="1141"/>
    </row>
    <row r="1080" spans="1:26" ht="21">
      <c r="A1080" s="1124">
        <v>816</v>
      </c>
      <c r="B1080" s="1119" t="s">
        <v>2366</v>
      </c>
      <c r="C1080" s="1138" t="s">
        <v>2369</v>
      </c>
      <c r="D1080" s="1141" t="s">
        <v>2367</v>
      </c>
      <c r="E1080" s="1138" t="s">
        <v>1887</v>
      </c>
      <c r="F1080" s="1119" t="s">
        <v>12</v>
      </c>
      <c r="G1080" s="1138" t="s">
        <v>1711</v>
      </c>
      <c r="H1080" s="1138" t="s">
        <v>1817</v>
      </c>
      <c r="I1080" s="1139">
        <v>2009</v>
      </c>
      <c r="J1080" s="1247"/>
      <c r="K1080" s="1126" t="s">
        <v>2</v>
      </c>
      <c r="L1080" s="1252" t="s">
        <v>1914</v>
      </c>
      <c r="M1080" s="1139">
        <v>1</v>
      </c>
      <c r="N1080" s="1140">
        <v>2706000</v>
      </c>
      <c r="O1080" s="1140"/>
      <c r="P1080" s="1140"/>
      <c r="Q1080" s="1271"/>
      <c r="R1080" s="1131"/>
      <c r="S1080" s="1131"/>
      <c r="T1080" s="1119"/>
      <c r="U1080" s="1139">
        <v>1</v>
      </c>
      <c r="V1080" s="1140">
        <v>2706000</v>
      </c>
      <c r="W1080" s="1141" t="s">
        <v>2199</v>
      </c>
      <c r="Y1080" s="1428"/>
      <c r="Z1080" s="1428"/>
    </row>
    <row r="1081" spans="1:26">
      <c r="A1081" s="769"/>
      <c r="B1081" s="1119"/>
      <c r="C1081" s="1138"/>
      <c r="D1081" s="1141"/>
      <c r="E1081" s="1138"/>
      <c r="F1081" s="1119"/>
      <c r="G1081" s="1138"/>
      <c r="H1081" s="1138"/>
      <c r="I1081" s="1139"/>
      <c r="J1081" s="1247"/>
      <c r="K1081" s="1138"/>
      <c r="L1081" s="1252"/>
      <c r="M1081" s="1119"/>
      <c r="N1081" s="1131"/>
      <c r="O1081" s="1131"/>
      <c r="P1081" s="1131"/>
      <c r="Q1081" s="1271"/>
      <c r="R1081" s="1131"/>
      <c r="S1081" s="1131"/>
      <c r="T1081" s="1119"/>
      <c r="U1081" s="1119"/>
      <c r="V1081" s="1131"/>
      <c r="W1081" s="1141"/>
      <c r="Y1081" s="1428"/>
      <c r="Z1081" s="1428"/>
    </row>
    <row r="1082" spans="1:26" ht="21">
      <c r="A1082" s="1124">
        <v>817</v>
      </c>
      <c r="B1082" s="1119" t="s">
        <v>2366</v>
      </c>
      <c r="C1082" s="1138" t="s">
        <v>2165</v>
      </c>
      <c r="D1082" s="1141" t="s">
        <v>2367</v>
      </c>
      <c r="E1082" s="1138" t="s">
        <v>2017</v>
      </c>
      <c r="F1082" s="1119" t="s">
        <v>12</v>
      </c>
      <c r="G1082" s="1138" t="s">
        <v>1837</v>
      </c>
      <c r="H1082" s="1138" t="s">
        <v>1817</v>
      </c>
      <c r="I1082" s="1139">
        <v>2009</v>
      </c>
      <c r="J1082" s="1247"/>
      <c r="K1082" s="1126" t="s">
        <v>2</v>
      </c>
      <c r="L1082" s="1252" t="s">
        <v>13</v>
      </c>
      <c r="M1082" s="1139">
        <v>1</v>
      </c>
      <c r="N1082" s="1140">
        <v>7900000</v>
      </c>
      <c r="O1082" s="1140"/>
      <c r="P1082" s="1140"/>
      <c r="Q1082" s="1271"/>
      <c r="R1082" s="1131"/>
      <c r="S1082" s="1131"/>
      <c r="T1082" s="1119"/>
      <c r="U1082" s="1139">
        <v>1</v>
      </c>
      <c r="V1082" s="1140">
        <v>7900000</v>
      </c>
      <c r="W1082" s="1131"/>
      <c r="Y1082" s="1428"/>
      <c r="Z1082" s="1428"/>
    </row>
    <row r="1083" spans="1:26">
      <c r="A1083" s="769"/>
      <c r="B1083" s="1119"/>
      <c r="C1083" s="1138"/>
      <c r="D1083" s="1141"/>
      <c r="E1083" s="1138"/>
      <c r="F1083" s="1119"/>
      <c r="G1083" s="1138"/>
      <c r="H1083" s="1138"/>
      <c r="I1083" s="1139"/>
      <c r="J1083" s="1247"/>
      <c r="K1083" s="1138"/>
      <c r="L1083" s="1252"/>
      <c r="M1083" s="1119"/>
      <c r="N1083" s="1131"/>
      <c r="O1083" s="1131"/>
      <c r="P1083" s="1131"/>
      <c r="Q1083" s="1271"/>
      <c r="R1083" s="1131"/>
      <c r="S1083" s="1131"/>
      <c r="T1083" s="1119"/>
      <c r="U1083" s="1119"/>
      <c r="V1083" s="1131"/>
      <c r="W1083" s="1131"/>
    </row>
    <row r="1084" spans="1:26" ht="21">
      <c r="A1084" s="1124">
        <v>818</v>
      </c>
      <c r="B1084" s="1119" t="s">
        <v>2366</v>
      </c>
      <c r="C1084" s="1379" t="s">
        <v>2147</v>
      </c>
      <c r="D1084" s="1141" t="s">
        <v>2367</v>
      </c>
      <c r="E1084" s="1138" t="s">
        <v>2018</v>
      </c>
      <c r="F1084" s="1119" t="s">
        <v>12</v>
      </c>
      <c r="G1084" s="1138" t="s">
        <v>218</v>
      </c>
      <c r="H1084" s="1138" t="s">
        <v>1817</v>
      </c>
      <c r="I1084" s="1139">
        <v>2010</v>
      </c>
      <c r="J1084" s="1247"/>
      <c r="K1084" s="1126" t="s">
        <v>2</v>
      </c>
      <c r="L1084" s="1252" t="s">
        <v>13</v>
      </c>
      <c r="M1084" s="1139">
        <v>1</v>
      </c>
      <c r="N1084" s="1140">
        <v>1488300</v>
      </c>
      <c r="O1084" s="1140"/>
      <c r="P1084" s="1140"/>
      <c r="Q1084" s="1271"/>
      <c r="R1084" s="1131"/>
      <c r="S1084" s="1131"/>
      <c r="T1084" s="1119"/>
      <c r="U1084" s="1139">
        <v>1</v>
      </c>
      <c r="V1084" s="1140">
        <v>1488300</v>
      </c>
      <c r="W1084" s="1131"/>
      <c r="Y1084" s="1428"/>
      <c r="Z1084" s="1428"/>
    </row>
    <row r="1085" spans="1:26" ht="21">
      <c r="A1085" s="1124">
        <v>819</v>
      </c>
      <c r="B1085" s="1119" t="s">
        <v>2366</v>
      </c>
      <c r="C1085" s="1379" t="s">
        <v>2138</v>
      </c>
      <c r="D1085" s="1141" t="s">
        <v>2367</v>
      </c>
      <c r="E1085" s="1138" t="s">
        <v>2018</v>
      </c>
      <c r="F1085" s="1119" t="s">
        <v>12</v>
      </c>
      <c r="G1085" s="1138" t="s">
        <v>218</v>
      </c>
      <c r="H1085" s="1138" t="s">
        <v>1817</v>
      </c>
      <c r="I1085" s="1139">
        <v>2010</v>
      </c>
      <c r="J1085" s="1247"/>
      <c r="K1085" s="1126" t="s">
        <v>2</v>
      </c>
      <c r="L1085" s="1252" t="s">
        <v>13</v>
      </c>
      <c r="M1085" s="1139">
        <v>1</v>
      </c>
      <c r="N1085" s="1140">
        <v>1488300</v>
      </c>
      <c r="O1085" s="1140"/>
      <c r="P1085" s="1140"/>
      <c r="Q1085" s="1271"/>
      <c r="R1085" s="1131"/>
      <c r="S1085" s="1131"/>
      <c r="T1085" s="1119"/>
      <c r="U1085" s="1139">
        <v>1</v>
      </c>
      <c r="V1085" s="1140">
        <v>1488300</v>
      </c>
      <c r="W1085" s="1131"/>
      <c r="Y1085" s="1428"/>
      <c r="Z1085" s="1428"/>
    </row>
    <row r="1086" spans="1:26">
      <c r="A1086" s="769"/>
      <c r="B1086" s="1119"/>
      <c r="C1086" s="1138"/>
      <c r="D1086" s="1141"/>
      <c r="E1086" s="1138"/>
      <c r="F1086" s="1119"/>
      <c r="G1086" s="1138"/>
      <c r="H1086" s="1138"/>
      <c r="I1086" s="1139"/>
      <c r="J1086" s="1247"/>
      <c r="K1086" s="1138"/>
      <c r="L1086" s="1252"/>
      <c r="M1086" s="1119"/>
      <c r="N1086" s="1131"/>
      <c r="O1086" s="1131"/>
      <c r="P1086" s="1131"/>
      <c r="Q1086" s="1271"/>
      <c r="R1086" s="1131"/>
      <c r="S1086" s="1131"/>
      <c r="T1086" s="1119"/>
      <c r="U1086" s="1119"/>
      <c r="V1086" s="1131"/>
      <c r="W1086" s="1131"/>
      <c r="Y1086" s="1428"/>
      <c r="Z1086" s="1428"/>
    </row>
    <row r="1087" spans="1:26" ht="31.5">
      <c r="A1087" s="1124">
        <v>820</v>
      </c>
      <c r="B1087" s="1119" t="s">
        <v>2366</v>
      </c>
      <c r="C1087" s="1379" t="s">
        <v>2147</v>
      </c>
      <c r="D1087" s="1141" t="s">
        <v>2367</v>
      </c>
      <c r="E1087" s="1138" t="s">
        <v>1862</v>
      </c>
      <c r="F1087" s="1119" t="s">
        <v>12</v>
      </c>
      <c r="G1087" s="1138" t="s">
        <v>1837</v>
      </c>
      <c r="H1087" s="1138" t="s">
        <v>1817</v>
      </c>
      <c r="I1087" s="1139">
        <v>2010</v>
      </c>
      <c r="J1087" s="1247"/>
      <c r="K1087" s="1126" t="s">
        <v>2</v>
      </c>
      <c r="L1087" s="1252" t="s">
        <v>1914</v>
      </c>
      <c r="M1087" s="1139">
        <v>1</v>
      </c>
      <c r="N1087" s="1140">
        <v>1980000</v>
      </c>
      <c r="O1087" s="1140"/>
      <c r="P1087" s="1140"/>
      <c r="Q1087" s="1271"/>
      <c r="R1087" s="1131"/>
      <c r="S1087" s="1131"/>
      <c r="T1087" s="1119"/>
      <c r="U1087" s="1139">
        <v>1</v>
      </c>
      <c r="V1087" s="1140">
        <v>1980000</v>
      </c>
      <c r="W1087" s="1141" t="s">
        <v>2199</v>
      </c>
    </row>
    <row r="1088" spans="1:26" ht="31.5">
      <c r="A1088" s="1124">
        <v>821</v>
      </c>
      <c r="B1088" s="1119" t="s">
        <v>2366</v>
      </c>
      <c r="C1088" s="1379" t="s">
        <v>2138</v>
      </c>
      <c r="D1088" s="1141" t="s">
        <v>2367</v>
      </c>
      <c r="E1088" s="1138" t="s">
        <v>1862</v>
      </c>
      <c r="F1088" s="1119" t="s">
        <v>12</v>
      </c>
      <c r="G1088" s="1138" t="s">
        <v>1837</v>
      </c>
      <c r="H1088" s="1138" t="s">
        <v>1817</v>
      </c>
      <c r="I1088" s="1139">
        <v>2010</v>
      </c>
      <c r="J1088" s="1247"/>
      <c r="K1088" s="1126" t="s">
        <v>2</v>
      </c>
      <c r="L1088" s="1252" t="s">
        <v>1914</v>
      </c>
      <c r="M1088" s="1139">
        <v>1</v>
      </c>
      <c r="N1088" s="1140">
        <v>1980000</v>
      </c>
      <c r="O1088" s="1140"/>
      <c r="P1088" s="1140"/>
      <c r="Q1088" s="1271"/>
      <c r="R1088" s="1131"/>
      <c r="S1088" s="1131"/>
      <c r="T1088" s="1119"/>
      <c r="U1088" s="1139">
        <v>1</v>
      </c>
      <c r="V1088" s="1140">
        <v>1980000</v>
      </c>
      <c r="W1088" s="1141"/>
      <c r="Y1088" s="1428"/>
      <c r="Z1088" s="1428"/>
    </row>
    <row r="1089" spans="1:26" ht="31.5">
      <c r="A1089" s="1124">
        <v>822</v>
      </c>
      <c r="B1089" s="1119" t="s">
        <v>2366</v>
      </c>
      <c r="C1089" s="1379" t="s">
        <v>2140</v>
      </c>
      <c r="D1089" s="1141" t="s">
        <v>2367</v>
      </c>
      <c r="E1089" s="1138" t="s">
        <v>1862</v>
      </c>
      <c r="F1089" s="1119" t="s">
        <v>12</v>
      </c>
      <c r="G1089" s="1138" t="s">
        <v>1837</v>
      </c>
      <c r="H1089" s="1138" t="s">
        <v>1817</v>
      </c>
      <c r="I1089" s="1139">
        <v>2010</v>
      </c>
      <c r="J1089" s="1247"/>
      <c r="K1089" s="1126" t="s">
        <v>2</v>
      </c>
      <c r="L1089" s="1252" t="s">
        <v>1914</v>
      </c>
      <c r="M1089" s="1139">
        <v>1</v>
      </c>
      <c r="N1089" s="1140">
        <v>1760000</v>
      </c>
      <c r="O1089" s="1140"/>
      <c r="P1089" s="1140"/>
      <c r="Q1089" s="1271"/>
      <c r="R1089" s="1131"/>
      <c r="S1089" s="1131"/>
      <c r="T1089" s="1119"/>
      <c r="U1089" s="1139">
        <v>1</v>
      </c>
      <c r="V1089" s="1140">
        <v>1760000</v>
      </c>
      <c r="W1089" s="1141"/>
      <c r="Y1089" s="1428"/>
      <c r="Z1089" s="1428"/>
    </row>
    <row r="1090" spans="1:26">
      <c r="A1090" s="769"/>
      <c r="B1090" s="1119"/>
      <c r="C1090" s="1138"/>
      <c r="D1090" s="1141"/>
      <c r="E1090" s="1138"/>
      <c r="F1090" s="1119"/>
      <c r="G1090" s="1138"/>
      <c r="H1090" s="1138"/>
      <c r="I1090" s="1139"/>
      <c r="J1090" s="1247"/>
      <c r="K1090" s="1138"/>
      <c r="L1090" s="1252"/>
      <c r="M1090" s="1119"/>
      <c r="N1090" s="1131"/>
      <c r="O1090" s="1131"/>
      <c r="P1090" s="1131"/>
      <c r="Q1090" s="1271"/>
      <c r="R1090" s="1131"/>
      <c r="S1090" s="1131"/>
      <c r="T1090" s="1119"/>
      <c r="U1090" s="1119"/>
      <c r="V1090" s="1131"/>
      <c r="W1090" s="1141"/>
      <c r="Y1090" s="1428"/>
      <c r="Z1090" s="1428"/>
    </row>
    <row r="1091" spans="1:26" ht="21">
      <c r="A1091" s="1124">
        <v>823</v>
      </c>
      <c r="B1091" s="1119" t="s">
        <v>2366</v>
      </c>
      <c r="C1091" s="1138" t="s">
        <v>2370</v>
      </c>
      <c r="D1091" s="1141" t="s">
        <v>2367</v>
      </c>
      <c r="E1091" s="1138" t="s">
        <v>2019</v>
      </c>
      <c r="F1091" s="1119" t="s">
        <v>12</v>
      </c>
      <c r="G1091" s="1138" t="s">
        <v>1837</v>
      </c>
      <c r="H1091" s="1138" t="s">
        <v>1817</v>
      </c>
      <c r="I1091" s="1139">
        <v>2011</v>
      </c>
      <c r="J1091" s="1247"/>
      <c r="K1091" s="1126" t="s">
        <v>2</v>
      </c>
      <c r="L1091" s="1252" t="s">
        <v>13</v>
      </c>
      <c r="M1091" s="1139">
        <v>1</v>
      </c>
      <c r="N1091" s="1140">
        <v>4600000</v>
      </c>
      <c r="O1091" s="1140"/>
      <c r="P1091" s="1140"/>
      <c r="Q1091" s="1271"/>
      <c r="R1091" s="1131"/>
      <c r="S1091" s="1131"/>
      <c r="T1091" s="1119"/>
      <c r="U1091" s="1139">
        <v>1</v>
      </c>
      <c r="V1091" s="1140">
        <v>4600000</v>
      </c>
      <c r="W1091" s="1131"/>
    </row>
    <row r="1092" spans="1:26">
      <c r="A1092" s="769"/>
      <c r="B1092" s="1119"/>
      <c r="C1092" s="1138"/>
      <c r="D1092" s="1141"/>
      <c r="E1092" s="1138"/>
      <c r="F1092" s="1119"/>
      <c r="G1092" s="1138"/>
      <c r="H1092" s="1138"/>
      <c r="I1092" s="1139"/>
      <c r="J1092" s="1247"/>
      <c r="K1092" s="1138"/>
      <c r="L1092" s="1252"/>
      <c r="M1092" s="1119"/>
      <c r="N1092" s="1131"/>
      <c r="O1092" s="1131"/>
      <c r="P1092" s="1131"/>
      <c r="Q1092" s="1271"/>
      <c r="R1092" s="1131"/>
      <c r="S1092" s="1131"/>
      <c r="T1092" s="1119"/>
      <c r="U1092" s="1119"/>
      <c r="V1092" s="1131"/>
      <c r="W1092" s="1131"/>
      <c r="Y1092" s="1428"/>
      <c r="Z1092" s="1428"/>
    </row>
    <row r="1093" spans="1:26" ht="21">
      <c r="A1093" s="1124">
        <v>824</v>
      </c>
      <c r="B1093" s="1119" t="s">
        <v>2366</v>
      </c>
      <c r="C1093" s="1138" t="s">
        <v>2371</v>
      </c>
      <c r="D1093" s="1141" t="s">
        <v>2367</v>
      </c>
      <c r="E1093" s="1138" t="s">
        <v>1888</v>
      </c>
      <c r="F1093" s="1119" t="s">
        <v>12</v>
      </c>
      <c r="G1093" s="1138" t="s">
        <v>1837</v>
      </c>
      <c r="H1093" s="1138" t="s">
        <v>1817</v>
      </c>
      <c r="I1093" s="1139">
        <v>2011</v>
      </c>
      <c r="J1093" s="1247"/>
      <c r="K1093" s="1126" t="s">
        <v>2</v>
      </c>
      <c r="L1093" s="1252" t="s">
        <v>1914</v>
      </c>
      <c r="M1093" s="1139">
        <v>1</v>
      </c>
      <c r="N1093" s="1140">
        <v>3000000</v>
      </c>
      <c r="O1093" s="1140"/>
      <c r="P1093" s="1140"/>
      <c r="Q1093" s="1271"/>
      <c r="R1093" s="1131"/>
      <c r="S1093" s="1131"/>
      <c r="T1093" s="1119"/>
      <c r="U1093" s="1139">
        <v>1</v>
      </c>
      <c r="V1093" s="1140">
        <v>3000000</v>
      </c>
      <c r="W1093" s="1141" t="s">
        <v>2199</v>
      </c>
      <c r="Y1093" s="1428"/>
      <c r="Z1093" s="1428"/>
    </row>
    <row r="1094" spans="1:26">
      <c r="A1094" s="769"/>
      <c r="B1094" s="1119"/>
      <c r="C1094" s="1138"/>
      <c r="D1094" s="1141"/>
      <c r="E1094" s="1138"/>
      <c r="F1094" s="1119"/>
      <c r="G1094" s="1138"/>
      <c r="H1094" s="1138"/>
      <c r="I1094" s="1139"/>
      <c r="J1094" s="1247"/>
      <c r="K1094" s="1138"/>
      <c r="L1094" s="1252"/>
      <c r="M1094" s="1119"/>
      <c r="N1094" s="1131"/>
      <c r="O1094" s="1131"/>
      <c r="P1094" s="1131"/>
      <c r="Q1094" s="1271"/>
      <c r="R1094" s="1131"/>
      <c r="S1094" s="1131"/>
      <c r="T1094" s="1119"/>
      <c r="U1094" s="1119"/>
      <c r="V1094" s="1131"/>
      <c r="W1094" s="1141"/>
      <c r="Y1094" s="1428"/>
      <c r="Z1094" s="1428"/>
    </row>
    <row r="1095" spans="1:26" ht="21">
      <c r="A1095" s="1124">
        <v>825</v>
      </c>
      <c r="B1095" s="1119" t="s">
        <v>2366</v>
      </c>
      <c r="C1095" s="1138" t="s">
        <v>2372</v>
      </c>
      <c r="D1095" s="1141" t="s">
        <v>2367</v>
      </c>
      <c r="E1095" s="1138" t="s">
        <v>2020</v>
      </c>
      <c r="F1095" s="1119" t="s">
        <v>12</v>
      </c>
      <c r="G1095" s="1138" t="s">
        <v>1837</v>
      </c>
      <c r="H1095" s="1138" t="s">
        <v>1817</v>
      </c>
      <c r="I1095" s="1139">
        <v>2011</v>
      </c>
      <c r="J1095" s="1247"/>
      <c r="K1095" s="1126" t="s">
        <v>2</v>
      </c>
      <c r="L1095" s="1252" t="s">
        <v>13</v>
      </c>
      <c r="M1095" s="1139">
        <v>1</v>
      </c>
      <c r="N1095" s="1140">
        <v>3327500</v>
      </c>
      <c r="O1095" s="1140"/>
      <c r="P1095" s="1140"/>
      <c r="Q1095" s="1271"/>
      <c r="R1095" s="1131"/>
      <c r="S1095" s="1131"/>
      <c r="T1095" s="1119"/>
      <c r="U1095" s="1139">
        <v>1</v>
      </c>
      <c r="V1095" s="1140">
        <v>3327500</v>
      </c>
      <c r="W1095" s="1141" t="s">
        <v>2373</v>
      </c>
    </row>
    <row r="1096" spans="1:26">
      <c r="A1096" s="769"/>
      <c r="B1096" s="1119"/>
      <c r="C1096" s="1138"/>
      <c r="D1096" s="1141"/>
      <c r="E1096" s="1138"/>
      <c r="F1096" s="1119"/>
      <c r="G1096" s="1138"/>
      <c r="H1096" s="1138"/>
      <c r="I1096" s="1139"/>
      <c r="J1096" s="1247"/>
      <c r="K1096" s="1138"/>
      <c r="L1096" s="1252"/>
      <c r="M1096" s="1119"/>
      <c r="N1096" s="1131"/>
      <c r="O1096" s="1131"/>
      <c r="P1096" s="1131"/>
      <c r="Q1096" s="1271"/>
      <c r="R1096" s="1131"/>
      <c r="S1096" s="1131"/>
      <c r="T1096" s="1119"/>
      <c r="U1096" s="1119"/>
      <c r="V1096" s="1131"/>
      <c r="W1096" s="1141"/>
      <c r="Y1096" s="1428"/>
      <c r="Z1096" s="1428"/>
    </row>
    <row r="1097" spans="1:26" ht="21">
      <c r="A1097" s="1124">
        <v>826</v>
      </c>
      <c r="B1097" s="1119" t="s">
        <v>2366</v>
      </c>
      <c r="C1097" s="1138" t="s">
        <v>2374</v>
      </c>
      <c r="D1097" s="1141" t="s">
        <v>2367</v>
      </c>
      <c r="E1097" s="1138" t="s">
        <v>1863</v>
      </c>
      <c r="F1097" s="1119" t="s">
        <v>12</v>
      </c>
      <c r="G1097" s="1138" t="s">
        <v>1837</v>
      </c>
      <c r="H1097" s="1138" t="s">
        <v>1817</v>
      </c>
      <c r="I1097" s="1139">
        <v>2011</v>
      </c>
      <c r="J1097" s="1247"/>
      <c r="K1097" s="1126" t="s">
        <v>2</v>
      </c>
      <c r="L1097" s="1252" t="s">
        <v>1914</v>
      </c>
      <c r="M1097" s="1139">
        <v>1</v>
      </c>
      <c r="N1097" s="1140">
        <v>7600000</v>
      </c>
      <c r="O1097" s="1140"/>
      <c r="P1097" s="1140"/>
      <c r="Q1097" s="1271"/>
      <c r="R1097" s="1131"/>
      <c r="S1097" s="1131"/>
      <c r="T1097" s="1119"/>
      <c r="U1097" s="1139">
        <v>1</v>
      </c>
      <c r="V1097" s="1140">
        <v>7600000</v>
      </c>
      <c r="W1097" s="1141" t="s">
        <v>2375</v>
      </c>
      <c r="Y1097" s="1428"/>
      <c r="Z1097" s="1428"/>
    </row>
    <row r="1098" spans="1:26">
      <c r="A1098" s="769"/>
      <c r="B1098" s="1119"/>
      <c r="C1098" s="1138"/>
      <c r="D1098" s="1141"/>
      <c r="E1098" s="1138"/>
      <c r="F1098" s="1119"/>
      <c r="G1098" s="1138"/>
      <c r="H1098" s="1138"/>
      <c r="I1098" s="1139"/>
      <c r="J1098" s="1247"/>
      <c r="K1098" s="1138"/>
      <c r="L1098" s="1252"/>
      <c r="M1098" s="1119"/>
      <c r="N1098" s="1131"/>
      <c r="O1098" s="1131"/>
      <c r="P1098" s="1131"/>
      <c r="Q1098" s="1271"/>
      <c r="R1098" s="1131"/>
      <c r="S1098" s="1131"/>
      <c r="T1098" s="1119"/>
      <c r="U1098" s="1119"/>
      <c r="V1098" s="1131"/>
      <c r="W1098" s="1141"/>
      <c r="Y1098" s="1428"/>
      <c r="Z1098" s="1428"/>
    </row>
    <row r="1099" spans="1:26" ht="21">
      <c r="A1099" s="1124">
        <v>827</v>
      </c>
      <c r="B1099" s="1119" t="s">
        <v>2366</v>
      </c>
      <c r="C1099" s="1379" t="s">
        <v>2147</v>
      </c>
      <c r="D1099" s="1141" t="s">
        <v>2367</v>
      </c>
      <c r="E1099" s="1138" t="s">
        <v>2021</v>
      </c>
      <c r="F1099" s="1119" t="s">
        <v>12</v>
      </c>
      <c r="G1099" s="1138" t="s">
        <v>1837</v>
      </c>
      <c r="H1099" s="1138" t="s">
        <v>1817</v>
      </c>
      <c r="I1099" s="1139">
        <v>2012</v>
      </c>
      <c r="J1099" s="1247"/>
      <c r="K1099" s="1126" t="s">
        <v>2</v>
      </c>
      <c r="L1099" s="1252" t="s">
        <v>13</v>
      </c>
      <c r="M1099" s="1139">
        <v>1</v>
      </c>
      <c r="N1099" s="1140">
        <v>2625000</v>
      </c>
      <c r="O1099" s="1140"/>
      <c r="P1099" s="1140"/>
      <c r="Q1099" s="1271"/>
      <c r="R1099" s="1131"/>
      <c r="S1099" s="1131"/>
      <c r="T1099" s="1119"/>
      <c r="U1099" s="1139">
        <v>1</v>
      </c>
      <c r="V1099" s="1140">
        <v>2625000</v>
      </c>
      <c r="W1099" s="1131"/>
    </row>
    <row r="1100" spans="1:26" ht="21">
      <c r="A1100" s="1124">
        <v>828</v>
      </c>
      <c r="B1100" s="1119" t="s">
        <v>2366</v>
      </c>
      <c r="C1100" s="1379" t="s">
        <v>2138</v>
      </c>
      <c r="D1100" s="1141" t="s">
        <v>2367</v>
      </c>
      <c r="E1100" s="1138" t="s">
        <v>2021</v>
      </c>
      <c r="F1100" s="1119" t="s">
        <v>12</v>
      </c>
      <c r="G1100" s="1138" t="s">
        <v>1837</v>
      </c>
      <c r="H1100" s="1138" t="s">
        <v>1817</v>
      </c>
      <c r="I1100" s="1139">
        <v>2012</v>
      </c>
      <c r="J1100" s="1247"/>
      <c r="K1100" s="1126" t="s">
        <v>2</v>
      </c>
      <c r="L1100" s="1252" t="s">
        <v>13</v>
      </c>
      <c r="M1100" s="1139">
        <v>1</v>
      </c>
      <c r="N1100" s="1140">
        <v>2625000</v>
      </c>
      <c r="O1100" s="1140"/>
      <c r="P1100" s="1140"/>
      <c r="Q1100" s="1271"/>
      <c r="R1100" s="1131"/>
      <c r="S1100" s="1131"/>
      <c r="T1100" s="1119"/>
      <c r="U1100" s="1139">
        <v>1</v>
      </c>
      <c r="V1100" s="1140">
        <v>2625000</v>
      </c>
      <c r="W1100" s="1131"/>
      <c r="Y1100" s="1428"/>
      <c r="Z1100" s="1428"/>
    </row>
    <row r="1101" spans="1:26">
      <c r="A1101" s="769"/>
      <c r="B1101" s="1119"/>
      <c r="C1101" s="1138"/>
      <c r="D1101" s="1141"/>
      <c r="E1101" s="1138"/>
      <c r="F1101" s="1119"/>
      <c r="G1101" s="1138"/>
      <c r="H1101" s="1138"/>
      <c r="I1101" s="1139"/>
      <c r="J1101" s="1247"/>
      <c r="K1101" s="1138"/>
      <c r="L1101" s="1252"/>
      <c r="M1101" s="1119"/>
      <c r="N1101" s="1131"/>
      <c r="O1101" s="1131"/>
      <c r="P1101" s="1131"/>
      <c r="Q1101" s="1271"/>
      <c r="R1101" s="1131"/>
      <c r="S1101" s="1131"/>
      <c r="T1101" s="1119"/>
      <c r="U1101" s="1119"/>
      <c r="V1101" s="1131"/>
      <c r="W1101" s="1131"/>
      <c r="Y1101" s="1428"/>
      <c r="Z1101" s="1428"/>
    </row>
    <row r="1102" spans="1:26" ht="21">
      <c r="A1102" s="1124">
        <v>829</v>
      </c>
      <c r="B1102" s="1119" t="s">
        <v>2366</v>
      </c>
      <c r="C1102" s="1379" t="s">
        <v>2147</v>
      </c>
      <c r="D1102" s="1141" t="s">
        <v>2367</v>
      </c>
      <c r="E1102" s="1138" t="s">
        <v>1864</v>
      </c>
      <c r="F1102" s="1119" t="s">
        <v>12</v>
      </c>
      <c r="G1102" s="1138" t="s">
        <v>1837</v>
      </c>
      <c r="H1102" s="1138" t="s">
        <v>1817</v>
      </c>
      <c r="I1102" s="1139">
        <v>2012</v>
      </c>
      <c r="J1102" s="1247"/>
      <c r="K1102" s="1126" t="s">
        <v>2</v>
      </c>
      <c r="L1102" s="1252" t="s">
        <v>13</v>
      </c>
      <c r="M1102" s="1139">
        <v>1</v>
      </c>
      <c r="N1102" s="1140">
        <v>1825000</v>
      </c>
      <c r="O1102" s="1140"/>
      <c r="P1102" s="1140"/>
      <c r="Q1102" s="1271"/>
      <c r="R1102" s="1131"/>
      <c r="S1102" s="1131"/>
      <c r="T1102" s="1119"/>
      <c r="U1102" s="1139">
        <v>1</v>
      </c>
      <c r="V1102" s="1140">
        <v>1825000</v>
      </c>
      <c r="W1102" s="1131"/>
      <c r="Y1102" s="1428"/>
      <c r="Z1102" s="1428"/>
    </row>
    <row r="1103" spans="1:26" ht="21">
      <c r="A1103" s="1124">
        <v>830</v>
      </c>
      <c r="B1103" s="1119" t="s">
        <v>2366</v>
      </c>
      <c r="C1103" s="1379" t="s">
        <v>2138</v>
      </c>
      <c r="D1103" s="1141" t="s">
        <v>2367</v>
      </c>
      <c r="E1103" s="1138" t="s">
        <v>1864</v>
      </c>
      <c r="F1103" s="1119" t="s">
        <v>12</v>
      </c>
      <c r="G1103" s="1138" t="s">
        <v>1837</v>
      </c>
      <c r="H1103" s="1138" t="s">
        <v>1817</v>
      </c>
      <c r="I1103" s="1139">
        <v>2012</v>
      </c>
      <c r="J1103" s="1247"/>
      <c r="K1103" s="1126" t="s">
        <v>2</v>
      </c>
      <c r="L1103" s="1252" t="s">
        <v>13</v>
      </c>
      <c r="M1103" s="1139">
        <v>1</v>
      </c>
      <c r="N1103" s="1140">
        <v>1825000</v>
      </c>
      <c r="O1103" s="1140"/>
      <c r="P1103" s="1140"/>
      <c r="Q1103" s="1271"/>
      <c r="R1103" s="1131"/>
      <c r="S1103" s="1131"/>
      <c r="T1103" s="1119"/>
      <c r="U1103" s="1139">
        <v>1</v>
      </c>
      <c r="V1103" s="1140">
        <v>1825000</v>
      </c>
      <c r="W1103" s="1131"/>
    </row>
    <row r="1104" spans="1:26">
      <c r="A1104" s="769"/>
      <c r="B1104" s="1119"/>
      <c r="C1104" s="1138"/>
      <c r="D1104" s="1141"/>
      <c r="E1104" s="1138"/>
      <c r="F1104" s="1119"/>
      <c r="G1104" s="1138"/>
      <c r="H1104" s="1138"/>
      <c r="I1104" s="1139"/>
      <c r="J1104" s="1247"/>
      <c r="K1104" s="1138"/>
      <c r="L1104" s="1252"/>
      <c r="M1104" s="1119"/>
      <c r="N1104" s="1131"/>
      <c r="O1104" s="1131"/>
      <c r="P1104" s="1131"/>
      <c r="Q1104" s="1271"/>
      <c r="R1104" s="1131"/>
      <c r="S1104" s="1131"/>
      <c r="T1104" s="1119"/>
      <c r="U1104" s="1119"/>
      <c r="V1104" s="1131"/>
      <c r="W1104" s="1131"/>
      <c r="Y1104" s="1428"/>
      <c r="Z1104" s="1428"/>
    </row>
    <row r="1105" spans="1:26" ht="21">
      <c r="A1105" s="1124">
        <v>831</v>
      </c>
      <c r="B1105" s="1119" t="s">
        <v>2366</v>
      </c>
      <c r="C1105" s="1379" t="s">
        <v>2147</v>
      </c>
      <c r="D1105" s="1141" t="s">
        <v>2367</v>
      </c>
      <c r="E1105" s="1138" t="s">
        <v>1864</v>
      </c>
      <c r="F1105" s="1119" t="s">
        <v>12</v>
      </c>
      <c r="G1105" s="1138" t="s">
        <v>1837</v>
      </c>
      <c r="H1105" s="1138" t="s">
        <v>1817</v>
      </c>
      <c r="I1105" s="1139">
        <v>2012</v>
      </c>
      <c r="J1105" s="1247"/>
      <c r="K1105" s="1126" t="s">
        <v>2</v>
      </c>
      <c r="L1105" s="1252" t="s">
        <v>1914</v>
      </c>
      <c r="M1105" s="1139">
        <v>1</v>
      </c>
      <c r="N1105" s="1140">
        <v>1500000</v>
      </c>
      <c r="O1105" s="1140"/>
      <c r="P1105" s="1140"/>
      <c r="Q1105" s="1271"/>
      <c r="R1105" s="1131"/>
      <c r="S1105" s="1131"/>
      <c r="T1105" s="1119"/>
      <c r="U1105" s="1139">
        <v>1</v>
      </c>
      <c r="V1105" s="1140">
        <v>1500000</v>
      </c>
      <c r="W1105" s="1141" t="s">
        <v>2199</v>
      </c>
      <c r="Y1105" s="1428"/>
      <c r="Z1105" s="1428"/>
    </row>
    <row r="1106" spans="1:26" ht="21">
      <c r="A1106" s="1124">
        <v>832</v>
      </c>
      <c r="B1106" s="1119" t="s">
        <v>2366</v>
      </c>
      <c r="C1106" s="1379" t="s">
        <v>2138</v>
      </c>
      <c r="D1106" s="1141" t="s">
        <v>2367</v>
      </c>
      <c r="E1106" s="1138" t="s">
        <v>1864</v>
      </c>
      <c r="F1106" s="1119" t="s">
        <v>12</v>
      </c>
      <c r="G1106" s="1138" t="s">
        <v>1837</v>
      </c>
      <c r="H1106" s="1138" t="s">
        <v>1817</v>
      </c>
      <c r="I1106" s="1139">
        <v>2012</v>
      </c>
      <c r="J1106" s="1247"/>
      <c r="K1106" s="1126" t="s">
        <v>2</v>
      </c>
      <c r="L1106" s="1252" t="s">
        <v>1914</v>
      </c>
      <c r="M1106" s="1139">
        <v>1</v>
      </c>
      <c r="N1106" s="1140">
        <v>1825000</v>
      </c>
      <c r="O1106" s="1140"/>
      <c r="P1106" s="1140"/>
      <c r="Q1106" s="1271"/>
      <c r="R1106" s="1131"/>
      <c r="S1106" s="1131"/>
      <c r="T1106" s="1119"/>
      <c r="U1106" s="1139">
        <v>1</v>
      </c>
      <c r="V1106" s="1140">
        <v>1825000</v>
      </c>
      <c r="W1106" s="1141"/>
      <c r="Y1106" s="1428"/>
      <c r="Z1106" s="1428"/>
    </row>
    <row r="1107" spans="1:26">
      <c r="A1107" s="769"/>
      <c r="B1107" s="1119"/>
      <c r="C1107" s="1138"/>
      <c r="D1107" s="1141"/>
      <c r="E1107" s="1138"/>
      <c r="F1107" s="1119"/>
      <c r="G1107" s="1138"/>
      <c r="H1107" s="1138"/>
      <c r="I1107" s="1139"/>
      <c r="J1107" s="1247"/>
      <c r="K1107" s="1138"/>
      <c r="L1107" s="1252"/>
      <c r="M1107" s="1119"/>
      <c r="N1107" s="1131"/>
      <c r="O1107" s="1131"/>
      <c r="P1107" s="1131"/>
      <c r="Q1107" s="1271"/>
      <c r="R1107" s="1131"/>
      <c r="S1107" s="1131"/>
      <c r="T1107" s="1119"/>
      <c r="U1107" s="1119"/>
      <c r="V1107" s="1131"/>
      <c r="W1107" s="1141"/>
    </row>
    <row r="1108" spans="1:26" ht="21">
      <c r="A1108" s="1124">
        <v>833</v>
      </c>
      <c r="B1108" s="1119" t="s">
        <v>2366</v>
      </c>
      <c r="C1108" s="1138" t="s">
        <v>2376</v>
      </c>
      <c r="D1108" s="1141" t="s">
        <v>2367</v>
      </c>
      <c r="E1108" s="1138" t="s">
        <v>12</v>
      </c>
      <c r="F1108" s="1119" t="s">
        <v>12</v>
      </c>
      <c r="G1108" s="1138" t="s">
        <v>1837</v>
      </c>
      <c r="H1108" s="1138" t="s">
        <v>1817</v>
      </c>
      <c r="I1108" s="1139">
        <v>2012</v>
      </c>
      <c r="J1108" s="1247"/>
      <c r="K1108" s="1126" t="s">
        <v>2</v>
      </c>
      <c r="L1108" s="1252" t="s">
        <v>1914</v>
      </c>
      <c r="M1108" s="1139">
        <v>1</v>
      </c>
      <c r="N1108" s="1140">
        <v>2792000</v>
      </c>
      <c r="O1108" s="1140"/>
      <c r="P1108" s="1140"/>
      <c r="Q1108" s="1271"/>
      <c r="R1108" s="1131"/>
      <c r="S1108" s="1131"/>
      <c r="T1108" s="1119"/>
      <c r="U1108" s="1139">
        <v>1</v>
      </c>
      <c r="V1108" s="1140">
        <v>2792000</v>
      </c>
      <c r="W1108" s="1141" t="s">
        <v>2199</v>
      </c>
      <c r="Y1108" s="1428"/>
      <c r="Z1108" s="1428"/>
    </row>
    <row r="1109" spans="1:26">
      <c r="A1109" s="769"/>
      <c r="B1109" s="1119"/>
      <c r="C1109" s="1138"/>
      <c r="D1109" s="1141"/>
      <c r="E1109" s="1138"/>
      <c r="F1109" s="1119"/>
      <c r="G1109" s="1138"/>
      <c r="H1109" s="1138"/>
      <c r="I1109" s="1139"/>
      <c r="J1109" s="1247"/>
      <c r="K1109" s="1138"/>
      <c r="L1109" s="1252"/>
      <c r="M1109" s="1119"/>
      <c r="N1109" s="1131"/>
      <c r="O1109" s="1131"/>
      <c r="P1109" s="1131"/>
      <c r="Q1109" s="1271"/>
      <c r="R1109" s="1131"/>
      <c r="S1109" s="1131"/>
      <c r="T1109" s="1119"/>
      <c r="U1109" s="1119"/>
      <c r="V1109" s="1131"/>
      <c r="W1109" s="1141"/>
      <c r="Y1109" s="1428"/>
      <c r="Z1109" s="1428"/>
    </row>
    <row r="1110" spans="1:26" ht="21">
      <c r="A1110" s="1124">
        <v>834</v>
      </c>
      <c r="B1110" s="1119" t="s">
        <v>2366</v>
      </c>
      <c r="C1110" s="1379" t="s">
        <v>2147</v>
      </c>
      <c r="D1110" s="1141" t="s">
        <v>2367</v>
      </c>
      <c r="E1110" s="1138" t="s">
        <v>1864</v>
      </c>
      <c r="F1110" s="1119" t="s">
        <v>12</v>
      </c>
      <c r="G1110" s="1138" t="s">
        <v>1837</v>
      </c>
      <c r="H1110" s="1138" t="s">
        <v>1817</v>
      </c>
      <c r="I1110" s="1139">
        <v>2013</v>
      </c>
      <c r="J1110" s="1247"/>
      <c r="K1110" s="1126" t="s">
        <v>2</v>
      </c>
      <c r="L1110" s="1252" t="s">
        <v>13</v>
      </c>
      <c r="M1110" s="1139">
        <v>1</v>
      </c>
      <c r="N1110" s="1140">
        <v>1755822</v>
      </c>
      <c r="O1110" s="1140"/>
      <c r="P1110" s="1140"/>
      <c r="Q1110" s="1271"/>
      <c r="R1110" s="1131"/>
      <c r="S1110" s="1131"/>
      <c r="T1110" s="1119"/>
      <c r="U1110" s="1139">
        <v>1</v>
      </c>
      <c r="V1110" s="1140">
        <v>1755822</v>
      </c>
      <c r="W1110" s="1131"/>
      <c r="Y1110" s="1428"/>
      <c r="Z1110" s="1428"/>
    </row>
    <row r="1111" spans="1:26" ht="21">
      <c r="A1111" s="1124">
        <v>835</v>
      </c>
      <c r="B1111" s="1119" t="s">
        <v>2366</v>
      </c>
      <c r="C1111" s="1379" t="s">
        <v>2138</v>
      </c>
      <c r="D1111" s="1141" t="s">
        <v>2367</v>
      </c>
      <c r="E1111" s="1138" t="s">
        <v>1864</v>
      </c>
      <c r="F1111" s="1119" t="s">
        <v>12</v>
      </c>
      <c r="G1111" s="1138" t="s">
        <v>1837</v>
      </c>
      <c r="H1111" s="1138" t="s">
        <v>1817</v>
      </c>
      <c r="I1111" s="1139">
        <v>2013</v>
      </c>
      <c r="J1111" s="1247"/>
      <c r="K1111" s="1126" t="s">
        <v>2</v>
      </c>
      <c r="L1111" s="1252" t="s">
        <v>13</v>
      </c>
      <c r="M1111" s="1139">
        <v>1</v>
      </c>
      <c r="N1111" s="1140">
        <v>1755822</v>
      </c>
      <c r="O1111" s="1140"/>
      <c r="P1111" s="1140"/>
      <c r="Q1111" s="1271"/>
      <c r="R1111" s="1131"/>
      <c r="S1111" s="1131"/>
      <c r="T1111" s="1119"/>
      <c r="U1111" s="1139">
        <v>1</v>
      </c>
      <c r="V1111" s="1140">
        <v>1755822</v>
      </c>
      <c r="W1111" s="1131"/>
    </row>
    <row r="1112" spans="1:26" ht="21">
      <c r="A1112" s="1124">
        <v>836</v>
      </c>
      <c r="B1112" s="1119" t="s">
        <v>2366</v>
      </c>
      <c r="C1112" s="1379" t="s">
        <v>2140</v>
      </c>
      <c r="D1112" s="1141" t="s">
        <v>2367</v>
      </c>
      <c r="E1112" s="1138" t="s">
        <v>1864</v>
      </c>
      <c r="F1112" s="1119" t="s">
        <v>12</v>
      </c>
      <c r="G1112" s="1138" t="s">
        <v>1837</v>
      </c>
      <c r="H1112" s="1138" t="s">
        <v>1817</v>
      </c>
      <c r="I1112" s="1139">
        <v>2013</v>
      </c>
      <c r="J1112" s="1247"/>
      <c r="K1112" s="1126" t="s">
        <v>2</v>
      </c>
      <c r="L1112" s="1252" t="s">
        <v>13</v>
      </c>
      <c r="M1112" s="1139">
        <v>1</v>
      </c>
      <c r="N1112" s="1140">
        <v>1755822</v>
      </c>
      <c r="O1112" s="1140"/>
      <c r="P1112" s="1140"/>
      <c r="Q1112" s="1271"/>
      <c r="R1112" s="1131"/>
      <c r="S1112" s="1131"/>
      <c r="T1112" s="1119"/>
      <c r="U1112" s="1139">
        <v>1</v>
      </c>
      <c r="V1112" s="1140">
        <v>1755822</v>
      </c>
      <c r="W1112" s="1131"/>
      <c r="Y1112" s="1428"/>
      <c r="Z1112" s="1428"/>
    </row>
    <row r="1113" spans="1:26" ht="21">
      <c r="A1113" s="1124">
        <v>837</v>
      </c>
      <c r="B1113" s="1119" t="s">
        <v>2366</v>
      </c>
      <c r="C1113" s="1379" t="s">
        <v>2152</v>
      </c>
      <c r="D1113" s="1141" t="s">
        <v>2367</v>
      </c>
      <c r="E1113" s="1138" t="s">
        <v>1864</v>
      </c>
      <c r="F1113" s="1119" t="s">
        <v>12</v>
      </c>
      <c r="G1113" s="1138" t="s">
        <v>1837</v>
      </c>
      <c r="H1113" s="1138" t="s">
        <v>1817</v>
      </c>
      <c r="I1113" s="1139">
        <v>2013</v>
      </c>
      <c r="J1113" s="1247"/>
      <c r="K1113" s="1126" t="s">
        <v>2</v>
      </c>
      <c r="L1113" s="1252" t="s">
        <v>13</v>
      </c>
      <c r="M1113" s="1139">
        <v>1</v>
      </c>
      <c r="N1113" s="1140">
        <v>1250000</v>
      </c>
      <c r="O1113" s="1140"/>
      <c r="P1113" s="1140"/>
      <c r="Q1113" s="1271"/>
      <c r="R1113" s="1131"/>
      <c r="S1113" s="1131"/>
      <c r="T1113" s="1119"/>
      <c r="U1113" s="1139">
        <v>1</v>
      </c>
      <c r="V1113" s="1140">
        <v>1250000</v>
      </c>
      <c r="W1113" s="1131"/>
      <c r="Y1113" s="1428"/>
      <c r="Z1113" s="1428"/>
    </row>
    <row r="1114" spans="1:26">
      <c r="A1114" s="769"/>
      <c r="B1114" s="1119"/>
      <c r="C1114" s="1138"/>
      <c r="D1114" s="1141"/>
      <c r="E1114" s="1138"/>
      <c r="F1114" s="1119"/>
      <c r="G1114" s="1138"/>
      <c r="H1114" s="1138"/>
      <c r="I1114" s="1139"/>
      <c r="J1114" s="1247"/>
      <c r="K1114" s="1138"/>
      <c r="L1114" s="1252"/>
      <c r="M1114" s="1119"/>
      <c r="N1114" s="1131"/>
      <c r="O1114" s="1131"/>
      <c r="P1114" s="1131"/>
      <c r="Q1114" s="1271"/>
      <c r="R1114" s="1131"/>
      <c r="S1114" s="1131"/>
      <c r="T1114" s="1119"/>
      <c r="U1114" s="1119"/>
      <c r="V1114" s="1131"/>
      <c r="W1114" s="1131"/>
      <c r="Y1114" s="1428"/>
      <c r="Z1114" s="1428"/>
    </row>
    <row r="1115" spans="1:26" ht="21">
      <c r="A1115" s="1124">
        <v>838</v>
      </c>
      <c r="B1115" s="1119" t="s">
        <v>2366</v>
      </c>
      <c r="C1115" s="1379" t="s">
        <v>2147</v>
      </c>
      <c r="D1115" s="1141" t="s">
        <v>2367</v>
      </c>
      <c r="E1115" s="1138" t="s">
        <v>12</v>
      </c>
      <c r="F1115" s="1119" t="s">
        <v>12</v>
      </c>
      <c r="G1115" s="1138" t="s">
        <v>1837</v>
      </c>
      <c r="H1115" s="1138" t="s">
        <v>1817</v>
      </c>
      <c r="I1115" s="1139">
        <v>2014</v>
      </c>
      <c r="J1115" s="1247"/>
      <c r="K1115" s="1126" t="s">
        <v>2</v>
      </c>
      <c r="L1115" s="1252" t="s">
        <v>13</v>
      </c>
      <c r="M1115" s="1139">
        <v>1</v>
      </c>
      <c r="N1115" s="1140">
        <v>1300000</v>
      </c>
      <c r="O1115" s="1140"/>
      <c r="P1115" s="1140"/>
      <c r="Q1115" s="1271"/>
      <c r="R1115" s="1131"/>
      <c r="S1115" s="1131"/>
      <c r="T1115" s="1119"/>
      <c r="U1115" s="1139">
        <v>1</v>
      </c>
      <c r="V1115" s="1140">
        <v>1300000</v>
      </c>
      <c r="W1115" s="1131"/>
    </row>
    <row r="1116" spans="1:26" ht="21">
      <c r="A1116" s="1124">
        <v>839</v>
      </c>
      <c r="B1116" s="1119" t="s">
        <v>2366</v>
      </c>
      <c r="C1116" s="1379" t="s">
        <v>2138</v>
      </c>
      <c r="D1116" s="1141" t="s">
        <v>2367</v>
      </c>
      <c r="E1116" s="1138" t="s">
        <v>12</v>
      </c>
      <c r="F1116" s="1119" t="s">
        <v>12</v>
      </c>
      <c r="G1116" s="1138" t="s">
        <v>1837</v>
      </c>
      <c r="H1116" s="1138" t="s">
        <v>1817</v>
      </c>
      <c r="I1116" s="1139">
        <v>2014</v>
      </c>
      <c r="J1116" s="1247"/>
      <c r="K1116" s="1126" t="s">
        <v>2</v>
      </c>
      <c r="L1116" s="1252" t="s">
        <v>13</v>
      </c>
      <c r="M1116" s="1139">
        <v>1</v>
      </c>
      <c r="N1116" s="1140">
        <v>1300000</v>
      </c>
      <c r="O1116" s="1140"/>
      <c r="P1116" s="1140"/>
      <c r="Q1116" s="1271"/>
      <c r="R1116" s="1131"/>
      <c r="S1116" s="1131"/>
      <c r="T1116" s="1119"/>
      <c r="U1116" s="1139">
        <v>1</v>
      </c>
      <c r="V1116" s="1140">
        <v>1300000</v>
      </c>
      <c r="W1116" s="1131"/>
      <c r="Y1116" s="1428"/>
      <c r="Z1116" s="1428"/>
    </row>
    <row r="1117" spans="1:26">
      <c r="A1117" s="769"/>
      <c r="B1117" s="1119"/>
      <c r="C1117" s="1138"/>
      <c r="D1117" s="1141"/>
      <c r="E1117" s="1138"/>
      <c r="F1117" s="1119"/>
      <c r="G1117" s="1138"/>
      <c r="H1117" s="1138"/>
      <c r="I1117" s="1139"/>
      <c r="J1117" s="1247"/>
      <c r="K1117" s="1138"/>
      <c r="L1117" s="1252"/>
      <c r="M1117" s="1119"/>
      <c r="N1117" s="1131"/>
      <c r="O1117" s="1131"/>
      <c r="P1117" s="1131"/>
      <c r="Q1117" s="1271"/>
      <c r="R1117" s="1131"/>
      <c r="S1117" s="1131"/>
      <c r="T1117" s="1119"/>
      <c r="U1117" s="1119"/>
      <c r="V1117" s="1131"/>
      <c r="W1117" s="1131"/>
      <c r="Y1117" s="1428"/>
      <c r="Z1117" s="1428"/>
    </row>
    <row r="1118" spans="1:26" ht="21">
      <c r="A1118" s="1124">
        <v>840</v>
      </c>
      <c r="B1118" s="1119" t="s">
        <v>2366</v>
      </c>
      <c r="C1118" s="1379" t="s">
        <v>2147</v>
      </c>
      <c r="D1118" s="1141" t="s">
        <v>2367</v>
      </c>
      <c r="E1118" s="1138" t="s">
        <v>12</v>
      </c>
      <c r="F1118" s="1119" t="s">
        <v>12</v>
      </c>
      <c r="G1118" s="1138" t="s">
        <v>1837</v>
      </c>
      <c r="H1118" s="1138" t="s">
        <v>1817</v>
      </c>
      <c r="I1118" s="1139">
        <v>2014</v>
      </c>
      <c r="J1118" s="1247"/>
      <c r="K1118" s="1126" t="s">
        <v>2</v>
      </c>
      <c r="L1118" s="1252" t="s">
        <v>1914</v>
      </c>
      <c r="M1118" s="1139">
        <v>1</v>
      </c>
      <c r="N1118" s="1140">
        <v>1300000</v>
      </c>
      <c r="O1118" s="1140"/>
      <c r="P1118" s="1140"/>
      <c r="Q1118" s="1271"/>
      <c r="R1118" s="1131"/>
      <c r="S1118" s="1131"/>
      <c r="T1118" s="1119"/>
      <c r="U1118" s="1139">
        <v>1</v>
      </c>
      <c r="V1118" s="1140">
        <v>1300000</v>
      </c>
      <c r="W1118" s="1141" t="s">
        <v>2199</v>
      </c>
      <c r="Y1118" s="1428"/>
      <c r="Z1118" s="1428"/>
    </row>
    <row r="1119" spans="1:26" ht="21">
      <c r="A1119" s="1124">
        <v>841</v>
      </c>
      <c r="B1119" s="1119" t="s">
        <v>2366</v>
      </c>
      <c r="C1119" s="1379" t="s">
        <v>2138</v>
      </c>
      <c r="D1119" s="1141" t="s">
        <v>2367</v>
      </c>
      <c r="E1119" s="1138" t="s">
        <v>12</v>
      </c>
      <c r="F1119" s="1119" t="s">
        <v>12</v>
      </c>
      <c r="G1119" s="1138" t="s">
        <v>1837</v>
      </c>
      <c r="H1119" s="1138" t="s">
        <v>1817</v>
      </c>
      <c r="I1119" s="1139">
        <v>2014</v>
      </c>
      <c r="J1119" s="1247"/>
      <c r="K1119" s="1126" t="s">
        <v>2</v>
      </c>
      <c r="L1119" s="1252" t="s">
        <v>1914</v>
      </c>
      <c r="M1119" s="1139">
        <v>1</v>
      </c>
      <c r="N1119" s="1140">
        <v>7700000</v>
      </c>
      <c r="O1119" s="1140"/>
      <c r="P1119" s="1140"/>
      <c r="Q1119" s="1271"/>
      <c r="R1119" s="1131"/>
      <c r="S1119" s="1131"/>
      <c r="T1119" s="1119"/>
      <c r="U1119" s="1139">
        <v>1</v>
      </c>
      <c r="V1119" s="1140">
        <v>7700000</v>
      </c>
      <c r="W1119" s="1141"/>
    </row>
    <row r="1120" spans="1:26">
      <c r="A1120" s="769"/>
      <c r="B1120" s="1119"/>
      <c r="C1120" s="1138"/>
      <c r="D1120" s="1141"/>
      <c r="E1120" s="1138"/>
      <c r="F1120" s="1119"/>
      <c r="G1120" s="1138"/>
      <c r="H1120" s="1138"/>
      <c r="I1120" s="1139"/>
      <c r="J1120" s="1247"/>
      <c r="K1120" s="1138"/>
      <c r="L1120" s="1252"/>
      <c r="M1120" s="1119"/>
      <c r="N1120" s="1131"/>
      <c r="O1120" s="1131"/>
      <c r="P1120" s="1131"/>
      <c r="Q1120" s="1271"/>
      <c r="R1120" s="1131"/>
      <c r="S1120" s="1131"/>
      <c r="T1120" s="1119"/>
      <c r="U1120" s="1119"/>
      <c r="V1120" s="1131"/>
      <c r="W1120" s="1141"/>
      <c r="Y1120" s="1428"/>
      <c r="Z1120" s="1428"/>
    </row>
    <row r="1121" spans="1:26" ht="21">
      <c r="A1121" s="1124">
        <v>842</v>
      </c>
      <c r="B1121" s="1119" t="s">
        <v>2366</v>
      </c>
      <c r="C1121" s="1379" t="s">
        <v>2147</v>
      </c>
      <c r="D1121" s="1141" t="s">
        <v>2367</v>
      </c>
      <c r="E1121" s="1138" t="s">
        <v>2022</v>
      </c>
      <c r="F1121" s="1119" t="s">
        <v>12</v>
      </c>
      <c r="G1121" s="1138" t="s">
        <v>86</v>
      </c>
      <c r="H1121" s="1138" t="s">
        <v>1817</v>
      </c>
      <c r="I1121" s="1139">
        <v>2017</v>
      </c>
      <c r="J1121" s="1247"/>
      <c r="K1121" s="1126" t="s">
        <v>2</v>
      </c>
      <c r="L1121" s="1252" t="s">
        <v>13</v>
      </c>
      <c r="M1121" s="1139">
        <v>1</v>
      </c>
      <c r="N1121" s="1140">
        <v>2548133</v>
      </c>
      <c r="O1121" s="1140"/>
      <c r="P1121" s="1140"/>
      <c r="Q1121" s="1271"/>
      <c r="R1121" s="1131"/>
      <c r="S1121" s="1131"/>
      <c r="T1121" s="1119"/>
      <c r="U1121" s="1139">
        <v>1</v>
      </c>
      <c r="V1121" s="1140">
        <v>2548133</v>
      </c>
      <c r="W1121" s="1141" t="s">
        <v>2377</v>
      </c>
      <c r="Y1121" s="1428"/>
      <c r="Z1121" s="1428"/>
    </row>
    <row r="1122" spans="1:26" ht="21">
      <c r="A1122" s="1124">
        <v>843</v>
      </c>
      <c r="B1122" s="1119" t="s">
        <v>2366</v>
      </c>
      <c r="C1122" s="1379" t="s">
        <v>2138</v>
      </c>
      <c r="D1122" s="1141" t="s">
        <v>2367</v>
      </c>
      <c r="E1122" s="1138" t="s">
        <v>2022</v>
      </c>
      <c r="F1122" s="1119" t="s">
        <v>12</v>
      </c>
      <c r="G1122" s="1138" t="s">
        <v>86</v>
      </c>
      <c r="H1122" s="1138" t="s">
        <v>1817</v>
      </c>
      <c r="I1122" s="1139">
        <v>2017</v>
      </c>
      <c r="J1122" s="1247"/>
      <c r="K1122" s="1126" t="s">
        <v>2</v>
      </c>
      <c r="L1122" s="1252" t="s">
        <v>13</v>
      </c>
      <c r="M1122" s="1139">
        <v>1</v>
      </c>
      <c r="N1122" s="1140">
        <v>2548133</v>
      </c>
      <c r="O1122" s="1140"/>
      <c r="P1122" s="1140"/>
      <c r="Q1122" s="1271"/>
      <c r="R1122" s="1131"/>
      <c r="S1122" s="1131"/>
      <c r="T1122" s="1119"/>
      <c r="U1122" s="1139">
        <v>1</v>
      </c>
      <c r="V1122" s="1140">
        <v>2548133</v>
      </c>
      <c r="W1122" s="1141"/>
      <c r="Y1122" s="1428"/>
      <c r="Z1122" s="1428"/>
    </row>
    <row r="1123" spans="1:26" ht="21">
      <c r="A1123" s="1124">
        <v>844</v>
      </c>
      <c r="B1123" s="1119" t="s">
        <v>2366</v>
      </c>
      <c r="C1123" s="1379" t="s">
        <v>2140</v>
      </c>
      <c r="D1123" s="1141" t="s">
        <v>2367</v>
      </c>
      <c r="E1123" s="1138" t="s">
        <v>2022</v>
      </c>
      <c r="F1123" s="1119" t="s">
        <v>12</v>
      </c>
      <c r="G1123" s="1138" t="s">
        <v>86</v>
      </c>
      <c r="H1123" s="1138" t="s">
        <v>1817</v>
      </c>
      <c r="I1123" s="1139">
        <v>2017</v>
      </c>
      <c r="J1123" s="1247"/>
      <c r="K1123" s="1126" t="s">
        <v>2</v>
      </c>
      <c r="L1123" s="1252" t="s">
        <v>13</v>
      </c>
      <c r="M1123" s="1139">
        <v>1</v>
      </c>
      <c r="N1123" s="1140">
        <v>2548133</v>
      </c>
      <c r="O1123" s="1140"/>
      <c r="P1123" s="1140"/>
      <c r="Q1123" s="1271"/>
      <c r="R1123" s="1131"/>
      <c r="S1123" s="1131"/>
      <c r="T1123" s="1119"/>
      <c r="U1123" s="1139">
        <v>1</v>
      </c>
      <c r="V1123" s="1140">
        <v>2548133</v>
      </c>
      <c r="W1123" s="1141"/>
    </row>
    <row r="1124" spans="1:26" ht="21">
      <c r="A1124" s="1124">
        <v>845</v>
      </c>
      <c r="B1124" s="1119" t="s">
        <v>2366</v>
      </c>
      <c r="C1124" s="1379" t="s">
        <v>2152</v>
      </c>
      <c r="D1124" s="1141" t="s">
        <v>2367</v>
      </c>
      <c r="E1124" s="1138" t="s">
        <v>2022</v>
      </c>
      <c r="F1124" s="1119" t="s">
        <v>12</v>
      </c>
      <c r="G1124" s="1138" t="s">
        <v>86</v>
      </c>
      <c r="H1124" s="1138" t="s">
        <v>1817</v>
      </c>
      <c r="I1124" s="1139">
        <v>2017</v>
      </c>
      <c r="J1124" s="1247"/>
      <c r="K1124" s="1126" t="s">
        <v>2</v>
      </c>
      <c r="L1124" s="1252" t="s">
        <v>13</v>
      </c>
      <c r="M1124" s="1139">
        <v>1</v>
      </c>
      <c r="N1124" s="1140">
        <v>2548133</v>
      </c>
      <c r="O1124" s="1140"/>
      <c r="P1124" s="1140"/>
      <c r="Q1124" s="1271"/>
      <c r="R1124" s="1131"/>
      <c r="S1124" s="1131"/>
      <c r="T1124" s="1119"/>
      <c r="U1124" s="1139">
        <v>1</v>
      </c>
      <c r="V1124" s="1140">
        <v>2548133</v>
      </c>
      <c r="W1124" s="1141"/>
      <c r="Y1124" s="1428"/>
      <c r="Z1124" s="1428"/>
    </row>
    <row r="1125" spans="1:26" ht="21">
      <c r="A1125" s="1124">
        <v>846</v>
      </c>
      <c r="B1125" s="1119" t="s">
        <v>2366</v>
      </c>
      <c r="C1125" s="1379" t="s">
        <v>2169</v>
      </c>
      <c r="D1125" s="1141" t="s">
        <v>2367</v>
      </c>
      <c r="E1125" s="1138" t="s">
        <v>2022</v>
      </c>
      <c r="F1125" s="1119" t="s">
        <v>12</v>
      </c>
      <c r="G1125" s="1138" t="s">
        <v>86</v>
      </c>
      <c r="H1125" s="1138" t="s">
        <v>1817</v>
      </c>
      <c r="I1125" s="1139">
        <v>2017</v>
      </c>
      <c r="J1125" s="1247"/>
      <c r="K1125" s="1126" t="s">
        <v>2</v>
      </c>
      <c r="L1125" s="1252" t="s">
        <v>13</v>
      </c>
      <c r="M1125" s="1139">
        <v>1</v>
      </c>
      <c r="N1125" s="1140">
        <v>2548133</v>
      </c>
      <c r="O1125" s="1140"/>
      <c r="P1125" s="1140"/>
      <c r="Q1125" s="1271"/>
      <c r="R1125" s="1131"/>
      <c r="S1125" s="1131"/>
      <c r="T1125" s="1119"/>
      <c r="U1125" s="1139">
        <v>1</v>
      </c>
      <c r="V1125" s="1140">
        <v>2548133</v>
      </c>
      <c r="W1125" s="1141"/>
      <c r="Y1125" s="1428"/>
      <c r="Z1125" s="1428"/>
    </row>
    <row r="1126" spans="1:26">
      <c r="A1126" s="769"/>
      <c r="B1126" s="1119"/>
      <c r="C1126" s="1138"/>
      <c r="D1126" s="1141"/>
      <c r="E1126" s="1138"/>
      <c r="F1126" s="1119"/>
      <c r="G1126" s="1138"/>
      <c r="H1126" s="1138"/>
      <c r="I1126" s="1139"/>
      <c r="J1126" s="1247"/>
      <c r="K1126" s="1138"/>
      <c r="L1126" s="1252"/>
      <c r="M1126" s="1119"/>
      <c r="N1126" s="1131"/>
      <c r="O1126" s="1131"/>
      <c r="P1126" s="1131"/>
      <c r="Q1126" s="1271"/>
      <c r="R1126" s="1131"/>
      <c r="S1126" s="1131"/>
      <c r="T1126" s="1119"/>
      <c r="U1126" s="1119"/>
      <c r="V1126" s="1131"/>
      <c r="W1126" s="1141"/>
      <c r="Y1126" s="1428"/>
      <c r="Z1126" s="1428"/>
    </row>
    <row r="1127" spans="1:26" ht="21">
      <c r="A1127" s="1124">
        <v>847</v>
      </c>
      <c r="B1127" s="1119" t="s">
        <v>2366</v>
      </c>
      <c r="C1127" s="1138" t="s">
        <v>2140</v>
      </c>
      <c r="D1127" s="1141" t="s">
        <v>2367</v>
      </c>
      <c r="E1127" s="1138" t="s">
        <v>2023</v>
      </c>
      <c r="F1127" s="1119" t="s">
        <v>12</v>
      </c>
      <c r="G1127" s="1138" t="s">
        <v>86</v>
      </c>
      <c r="H1127" s="1138" t="s">
        <v>1817</v>
      </c>
      <c r="I1127" s="1139">
        <v>2017</v>
      </c>
      <c r="J1127" s="1247"/>
      <c r="K1127" s="1126" t="s">
        <v>2</v>
      </c>
      <c r="L1127" s="1252" t="s">
        <v>13</v>
      </c>
      <c r="M1127" s="1139">
        <v>1</v>
      </c>
      <c r="N1127" s="1140">
        <v>6117425</v>
      </c>
      <c r="O1127" s="1140"/>
      <c r="P1127" s="1140"/>
      <c r="Q1127" s="1271"/>
      <c r="R1127" s="1131"/>
      <c r="S1127" s="1131"/>
      <c r="T1127" s="1119"/>
      <c r="U1127" s="1139">
        <v>1</v>
      </c>
      <c r="V1127" s="1140">
        <v>6117425</v>
      </c>
      <c r="W1127" s="1141" t="s">
        <v>2378</v>
      </c>
    </row>
    <row r="1128" spans="1:26">
      <c r="A1128" s="769"/>
      <c r="B1128" s="1119"/>
      <c r="C1128" s="1138"/>
      <c r="D1128" s="1141"/>
      <c r="E1128" s="1138"/>
      <c r="F1128" s="1119"/>
      <c r="G1128" s="1138"/>
      <c r="H1128" s="1138"/>
      <c r="I1128" s="1139"/>
      <c r="J1128" s="1247"/>
      <c r="K1128" s="1138"/>
      <c r="L1128" s="1252"/>
      <c r="M1128" s="1119"/>
      <c r="N1128" s="1131"/>
      <c r="O1128" s="1131"/>
      <c r="P1128" s="1131"/>
      <c r="Q1128" s="1271"/>
      <c r="R1128" s="1131"/>
      <c r="S1128" s="1131"/>
      <c r="T1128" s="1119"/>
      <c r="U1128" s="1119"/>
      <c r="V1128" s="1131"/>
      <c r="W1128" s="1141"/>
      <c r="Y1128" s="1428"/>
      <c r="Z1128" s="1428"/>
    </row>
    <row r="1129" spans="1:26" ht="21">
      <c r="A1129" s="1124">
        <v>848</v>
      </c>
      <c r="B1129" s="1119" t="s">
        <v>2366</v>
      </c>
      <c r="C1129" s="1138" t="s">
        <v>2152</v>
      </c>
      <c r="D1129" s="1141" t="s">
        <v>2367</v>
      </c>
      <c r="E1129" s="1138" t="s">
        <v>2024</v>
      </c>
      <c r="F1129" s="1119" t="s">
        <v>12</v>
      </c>
      <c r="G1129" s="1138" t="s">
        <v>86</v>
      </c>
      <c r="H1129" s="1138" t="s">
        <v>1817</v>
      </c>
      <c r="I1129" s="1139">
        <v>2017</v>
      </c>
      <c r="J1129" s="1247"/>
      <c r="K1129" s="1126" t="s">
        <v>2</v>
      </c>
      <c r="L1129" s="1252" t="s">
        <v>13</v>
      </c>
      <c r="M1129" s="1139">
        <v>1</v>
      </c>
      <c r="N1129" s="1140">
        <v>10194774</v>
      </c>
      <c r="O1129" s="1140"/>
      <c r="P1129" s="1140"/>
      <c r="Q1129" s="1271"/>
      <c r="R1129" s="1131"/>
      <c r="S1129" s="1131"/>
      <c r="T1129" s="1119"/>
      <c r="U1129" s="1139">
        <v>1</v>
      </c>
      <c r="V1129" s="1140">
        <v>10194774</v>
      </c>
      <c r="W1129" s="1141" t="s">
        <v>2379</v>
      </c>
      <c r="Y1129" s="1428"/>
      <c r="Z1129" s="1428"/>
    </row>
    <row r="1130" spans="1:26">
      <c r="A1130" s="769"/>
      <c r="B1130" s="1119"/>
      <c r="C1130" s="1138"/>
      <c r="D1130" s="1141"/>
      <c r="E1130" s="1138"/>
      <c r="F1130" s="1119"/>
      <c r="G1130" s="1138"/>
      <c r="H1130" s="1138"/>
      <c r="I1130" s="1139"/>
      <c r="J1130" s="1247"/>
      <c r="K1130" s="1138"/>
      <c r="L1130" s="1252"/>
      <c r="M1130" s="1119"/>
      <c r="N1130" s="1131"/>
      <c r="O1130" s="1131"/>
      <c r="P1130" s="1131"/>
      <c r="Q1130" s="1271"/>
      <c r="R1130" s="1131"/>
      <c r="S1130" s="1131"/>
      <c r="T1130" s="1119"/>
      <c r="U1130" s="1119"/>
      <c r="V1130" s="1131"/>
      <c r="W1130" s="1141"/>
      <c r="Y1130" s="1428"/>
      <c r="Z1130" s="1428"/>
    </row>
    <row r="1131" spans="1:26" ht="21">
      <c r="A1131" s="1124">
        <v>849</v>
      </c>
      <c r="B1131" s="1119" t="s">
        <v>2366</v>
      </c>
      <c r="C1131" s="1379" t="s">
        <v>2147</v>
      </c>
      <c r="D1131" s="1141" t="s">
        <v>2367</v>
      </c>
      <c r="E1131" s="1138" t="s">
        <v>2380</v>
      </c>
      <c r="F1131" s="1119" t="s">
        <v>12</v>
      </c>
      <c r="G1131" s="1138" t="s">
        <v>86</v>
      </c>
      <c r="H1131" s="1138" t="s">
        <v>1817</v>
      </c>
      <c r="I1131" s="1139">
        <v>2018</v>
      </c>
      <c r="J1131" s="1247"/>
      <c r="K1131" s="1126" t="s">
        <v>2</v>
      </c>
      <c r="L1131" s="1252" t="s">
        <v>13</v>
      </c>
      <c r="M1131" s="1139">
        <v>1</v>
      </c>
      <c r="N1131" s="1140">
        <v>2133022</v>
      </c>
      <c r="O1131" s="1140"/>
      <c r="P1131" s="1140"/>
      <c r="Q1131" s="1271"/>
      <c r="R1131" s="1131"/>
      <c r="S1131" s="1131"/>
      <c r="T1131" s="1119"/>
      <c r="U1131" s="1139">
        <v>1</v>
      </c>
      <c r="V1131" s="1140">
        <v>2133022</v>
      </c>
      <c r="W1131" s="1131"/>
    </row>
    <row r="1132" spans="1:26" ht="21">
      <c r="A1132" s="1124">
        <v>850</v>
      </c>
      <c r="B1132" s="1119" t="s">
        <v>2366</v>
      </c>
      <c r="C1132" s="1379" t="s">
        <v>2138</v>
      </c>
      <c r="D1132" s="1141" t="s">
        <v>2367</v>
      </c>
      <c r="E1132" s="1138" t="s">
        <v>2380</v>
      </c>
      <c r="F1132" s="1119" t="s">
        <v>12</v>
      </c>
      <c r="G1132" s="1138" t="s">
        <v>86</v>
      </c>
      <c r="H1132" s="1138" t="s">
        <v>1817</v>
      </c>
      <c r="I1132" s="1139">
        <v>2018</v>
      </c>
      <c r="J1132" s="1247"/>
      <c r="K1132" s="1126" t="s">
        <v>2</v>
      </c>
      <c r="L1132" s="1252" t="s">
        <v>13</v>
      </c>
      <c r="M1132" s="1139">
        <v>1</v>
      </c>
      <c r="N1132" s="1140">
        <v>2133022</v>
      </c>
      <c r="O1132" s="1140"/>
      <c r="P1132" s="1140"/>
      <c r="Q1132" s="1271"/>
      <c r="R1132" s="1131"/>
      <c r="S1132" s="1131"/>
      <c r="T1132" s="1119"/>
      <c r="U1132" s="1139">
        <v>1</v>
      </c>
      <c r="V1132" s="1140">
        <v>2133022</v>
      </c>
      <c r="W1132" s="1131"/>
      <c r="Y1132" s="1428"/>
      <c r="Z1132" s="1428"/>
    </row>
    <row r="1133" spans="1:26" ht="21">
      <c r="A1133" s="1124">
        <v>851</v>
      </c>
      <c r="B1133" s="1119" t="s">
        <v>2366</v>
      </c>
      <c r="C1133" s="1379" t="s">
        <v>2140</v>
      </c>
      <c r="D1133" s="1141" t="s">
        <v>2367</v>
      </c>
      <c r="E1133" s="1138" t="s">
        <v>2380</v>
      </c>
      <c r="F1133" s="1119" t="s">
        <v>12</v>
      </c>
      <c r="G1133" s="1138" t="s">
        <v>86</v>
      </c>
      <c r="H1133" s="1138" t="s">
        <v>1817</v>
      </c>
      <c r="I1133" s="1139">
        <v>2018</v>
      </c>
      <c r="J1133" s="1247"/>
      <c r="K1133" s="1126" t="s">
        <v>2</v>
      </c>
      <c r="L1133" s="1252" t="s">
        <v>13</v>
      </c>
      <c r="M1133" s="1139">
        <v>1</v>
      </c>
      <c r="N1133" s="1140">
        <v>2133022</v>
      </c>
      <c r="O1133" s="1140"/>
      <c r="P1133" s="1140"/>
      <c r="Q1133" s="1271"/>
      <c r="R1133" s="1131"/>
      <c r="S1133" s="1131"/>
      <c r="T1133" s="1119"/>
      <c r="U1133" s="1139">
        <v>1</v>
      </c>
      <c r="V1133" s="1140">
        <v>2133022</v>
      </c>
      <c r="W1133" s="1131"/>
      <c r="Y1133" s="1428"/>
      <c r="Z1133" s="1428"/>
    </row>
    <row r="1134" spans="1:26" ht="21">
      <c r="A1134" s="1124">
        <v>852</v>
      </c>
      <c r="B1134" s="1119" t="s">
        <v>2366</v>
      </c>
      <c r="C1134" s="1379" t="s">
        <v>2152</v>
      </c>
      <c r="D1134" s="1141" t="s">
        <v>2367</v>
      </c>
      <c r="E1134" s="1138" t="s">
        <v>2380</v>
      </c>
      <c r="F1134" s="1119" t="s">
        <v>12</v>
      </c>
      <c r="G1134" s="1138" t="s">
        <v>86</v>
      </c>
      <c r="H1134" s="1138" t="s">
        <v>1817</v>
      </c>
      <c r="I1134" s="1139">
        <v>2018</v>
      </c>
      <c r="J1134" s="1247"/>
      <c r="K1134" s="1126" t="s">
        <v>2</v>
      </c>
      <c r="L1134" s="1252" t="s">
        <v>13</v>
      </c>
      <c r="M1134" s="1139">
        <v>1</v>
      </c>
      <c r="N1134" s="1140">
        <v>2133022</v>
      </c>
      <c r="O1134" s="1140"/>
      <c r="P1134" s="1140"/>
      <c r="Q1134" s="1271"/>
      <c r="R1134" s="1131"/>
      <c r="S1134" s="1131"/>
      <c r="T1134" s="1119"/>
      <c r="U1134" s="1139">
        <v>1</v>
      </c>
      <c r="V1134" s="1140">
        <v>2133022</v>
      </c>
      <c r="W1134" s="1131"/>
      <c r="Y1134" s="1428"/>
      <c r="Z1134" s="1428"/>
    </row>
    <row r="1135" spans="1:26">
      <c r="A1135" s="769"/>
      <c r="B1135" s="1119"/>
      <c r="C1135" s="1138"/>
      <c r="D1135" s="1141"/>
      <c r="E1135" s="1138"/>
      <c r="F1135" s="1119"/>
      <c r="G1135" s="1138"/>
      <c r="H1135" s="1138"/>
      <c r="I1135" s="1139"/>
      <c r="J1135" s="1247"/>
      <c r="K1135" s="1138"/>
      <c r="L1135" s="1252"/>
      <c r="M1135" s="1119"/>
      <c r="N1135" s="1131"/>
      <c r="O1135" s="1131"/>
      <c r="P1135" s="1131"/>
      <c r="Q1135" s="1271"/>
      <c r="R1135" s="1131"/>
      <c r="S1135" s="1131"/>
      <c r="T1135" s="1119"/>
      <c r="U1135" s="1119"/>
      <c r="V1135" s="1131"/>
      <c r="W1135" s="1131"/>
    </row>
    <row r="1136" spans="1:26" ht="21">
      <c r="A1136" s="1124">
        <v>853</v>
      </c>
      <c r="B1136" s="1119" t="s">
        <v>2366</v>
      </c>
      <c r="C1136" s="1138" t="s">
        <v>2381</v>
      </c>
      <c r="D1136" s="1141" t="s">
        <v>2367</v>
      </c>
      <c r="E1136" s="1138" t="s">
        <v>2382</v>
      </c>
      <c r="F1136" s="1119" t="s">
        <v>12</v>
      </c>
      <c r="G1136" s="1138" t="s">
        <v>86</v>
      </c>
      <c r="H1136" s="1138" t="s">
        <v>1817</v>
      </c>
      <c r="I1136" s="1139">
        <v>2018</v>
      </c>
      <c r="J1136" s="1247"/>
      <c r="K1136" s="1126" t="s">
        <v>2</v>
      </c>
      <c r="L1136" s="1252" t="s">
        <v>13</v>
      </c>
      <c r="M1136" s="1139">
        <v>1</v>
      </c>
      <c r="N1136" s="1140">
        <v>2871375</v>
      </c>
      <c r="O1136" s="1140"/>
      <c r="P1136" s="1140"/>
      <c r="Q1136" s="1271"/>
      <c r="R1136" s="1131"/>
      <c r="S1136" s="1131"/>
      <c r="T1136" s="1119"/>
      <c r="U1136" s="1139">
        <v>1</v>
      </c>
      <c r="V1136" s="1140">
        <v>2871375</v>
      </c>
      <c r="W1136" s="1131"/>
      <c r="Y1136" s="1428"/>
      <c r="Z1136" s="1428"/>
    </row>
    <row r="1137" spans="1:26">
      <c r="A1137" s="769"/>
      <c r="B1137" s="1119"/>
      <c r="C1137" s="1138"/>
      <c r="D1137" s="1141"/>
      <c r="E1137" s="1138"/>
      <c r="F1137" s="1119"/>
      <c r="G1137" s="1138"/>
      <c r="H1137" s="1138"/>
      <c r="I1137" s="1139"/>
      <c r="J1137" s="1247"/>
      <c r="K1137" s="1138"/>
      <c r="L1137" s="1252"/>
      <c r="M1137" s="1119"/>
      <c r="N1137" s="1131"/>
      <c r="O1137" s="1131"/>
      <c r="P1137" s="1131"/>
      <c r="Q1137" s="1271"/>
      <c r="R1137" s="1131"/>
      <c r="S1137" s="1131"/>
      <c r="T1137" s="1119"/>
      <c r="U1137" s="1119"/>
      <c r="V1137" s="1131"/>
      <c r="W1137" s="1131"/>
      <c r="Y1137" s="1428"/>
      <c r="Z1137" s="1428"/>
    </row>
    <row r="1138" spans="1:26" ht="21">
      <c r="A1138" s="1124">
        <v>854</v>
      </c>
      <c r="B1138" s="1119" t="s">
        <v>2366</v>
      </c>
      <c r="C1138" s="1138" t="s">
        <v>2383</v>
      </c>
      <c r="D1138" s="1141" t="s">
        <v>2367</v>
      </c>
      <c r="E1138" s="1138" t="s">
        <v>2384</v>
      </c>
      <c r="F1138" s="1119" t="s">
        <v>12</v>
      </c>
      <c r="G1138" s="1138" t="s">
        <v>86</v>
      </c>
      <c r="H1138" s="1138" t="s">
        <v>1817</v>
      </c>
      <c r="I1138" s="1139">
        <v>2018</v>
      </c>
      <c r="J1138" s="1247"/>
      <c r="K1138" s="1126" t="s">
        <v>2</v>
      </c>
      <c r="L1138" s="1252" t="s">
        <v>13</v>
      </c>
      <c r="M1138" s="1139">
        <v>1</v>
      </c>
      <c r="N1138" s="1140">
        <v>9742167</v>
      </c>
      <c r="O1138" s="1140"/>
      <c r="P1138" s="1140"/>
      <c r="Q1138" s="1271"/>
      <c r="R1138" s="1131"/>
      <c r="S1138" s="1131"/>
      <c r="T1138" s="1119"/>
      <c r="U1138" s="1139">
        <v>1</v>
      </c>
      <c r="V1138" s="1140">
        <v>9742167</v>
      </c>
      <c r="W1138" s="1131"/>
      <c r="Y1138" s="1428"/>
      <c r="Z1138" s="1428"/>
    </row>
    <row r="1139" spans="1:26">
      <c r="A1139" s="769"/>
      <c r="B1139" s="1119"/>
      <c r="C1139" s="1138"/>
      <c r="D1139" s="1141"/>
      <c r="E1139" s="1138"/>
      <c r="F1139" s="1119"/>
      <c r="G1139" s="1138"/>
      <c r="H1139" s="1138"/>
      <c r="I1139" s="1139"/>
      <c r="J1139" s="1247"/>
      <c r="K1139" s="1138"/>
      <c r="L1139" s="1252"/>
      <c r="M1139" s="1119"/>
      <c r="N1139" s="1131"/>
      <c r="O1139" s="1131"/>
      <c r="P1139" s="1131"/>
      <c r="Q1139" s="1271"/>
      <c r="R1139" s="1131"/>
      <c r="S1139" s="1131"/>
      <c r="T1139" s="1119"/>
      <c r="U1139" s="1119"/>
      <c r="V1139" s="1131"/>
      <c r="W1139" s="1131"/>
    </row>
    <row r="1140" spans="1:26" ht="31.5">
      <c r="A1140" s="1124">
        <v>855</v>
      </c>
      <c r="B1140" s="1119" t="s">
        <v>2366</v>
      </c>
      <c r="C1140" s="1379" t="s">
        <v>2147</v>
      </c>
      <c r="D1140" s="1141" t="s">
        <v>2367</v>
      </c>
      <c r="E1140" s="1138" t="s">
        <v>2385</v>
      </c>
      <c r="F1140" s="1119" t="s">
        <v>12</v>
      </c>
      <c r="G1140" s="1138" t="s">
        <v>2239</v>
      </c>
      <c r="H1140" s="1138" t="s">
        <v>1817</v>
      </c>
      <c r="I1140" s="1139">
        <v>2019</v>
      </c>
      <c r="J1140" s="1247"/>
      <c r="K1140" s="1126" t="s">
        <v>2</v>
      </c>
      <c r="L1140" s="1252" t="s">
        <v>13</v>
      </c>
      <c r="M1140" s="1139">
        <v>1</v>
      </c>
      <c r="N1140" s="1140">
        <v>3515581</v>
      </c>
      <c r="O1140" s="1140"/>
      <c r="P1140" s="1140"/>
      <c r="Q1140" s="1271"/>
      <c r="R1140" s="1131"/>
      <c r="S1140" s="1131"/>
      <c r="T1140" s="1119"/>
      <c r="U1140" s="1139">
        <v>1</v>
      </c>
      <c r="V1140" s="1140">
        <v>3515581</v>
      </c>
      <c r="W1140" s="1131"/>
      <c r="Y1140" s="1428"/>
      <c r="Z1140" s="1428"/>
    </row>
    <row r="1141" spans="1:26" ht="31.5">
      <c r="A1141" s="1124">
        <v>856</v>
      </c>
      <c r="B1141" s="1119" t="s">
        <v>2366</v>
      </c>
      <c r="C1141" s="1379" t="s">
        <v>2138</v>
      </c>
      <c r="D1141" s="1141" t="s">
        <v>2367</v>
      </c>
      <c r="E1141" s="1138" t="s">
        <v>2385</v>
      </c>
      <c r="F1141" s="1119" t="s">
        <v>12</v>
      </c>
      <c r="G1141" s="1138" t="s">
        <v>2239</v>
      </c>
      <c r="H1141" s="1138" t="s">
        <v>1817</v>
      </c>
      <c r="I1141" s="1139">
        <v>2019</v>
      </c>
      <c r="J1141" s="1247"/>
      <c r="K1141" s="1126" t="s">
        <v>2</v>
      </c>
      <c r="L1141" s="1252" t="s">
        <v>13</v>
      </c>
      <c r="M1141" s="1139">
        <v>1</v>
      </c>
      <c r="N1141" s="1140">
        <v>3515581</v>
      </c>
      <c r="O1141" s="1140"/>
      <c r="P1141" s="1140"/>
      <c r="Q1141" s="1271"/>
      <c r="R1141" s="1131"/>
      <c r="S1141" s="1131"/>
      <c r="T1141" s="1119"/>
      <c r="U1141" s="1139">
        <v>1</v>
      </c>
      <c r="V1141" s="1140">
        <v>3515581</v>
      </c>
      <c r="W1141" s="1131"/>
      <c r="Y1141" s="1428"/>
      <c r="Z1141" s="1428"/>
    </row>
    <row r="1142" spans="1:26">
      <c r="A1142" s="769"/>
      <c r="B1142" s="1119"/>
      <c r="C1142" s="1119"/>
      <c r="D1142" s="1131"/>
      <c r="E1142" s="1138"/>
      <c r="F1142" s="1119"/>
      <c r="G1142" s="1119"/>
      <c r="H1142" s="1119"/>
      <c r="I1142" s="1119"/>
      <c r="J1142" s="1247"/>
      <c r="K1142" s="1119"/>
      <c r="L1142" s="1253"/>
      <c r="M1142" s="1119"/>
      <c r="N1142" s="1131"/>
      <c r="O1142" s="1131"/>
      <c r="P1142" s="1131"/>
      <c r="Q1142" s="1271"/>
      <c r="R1142" s="1131"/>
      <c r="S1142" s="1131"/>
      <c r="T1142" s="1119"/>
      <c r="U1142" s="1119"/>
      <c r="V1142" s="1131"/>
      <c r="W1142" s="1131"/>
      <c r="Y1142" s="1428"/>
      <c r="Z1142" s="1428"/>
    </row>
    <row r="1143" spans="1:26" ht="21">
      <c r="A1143" s="1124">
        <v>857</v>
      </c>
      <c r="B1143" s="1119" t="s">
        <v>2366</v>
      </c>
      <c r="C1143" s="1379" t="s">
        <v>2147</v>
      </c>
      <c r="D1143" s="1141" t="s">
        <v>2367</v>
      </c>
      <c r="E1143" s="1138" t="s">
        <v>2386</v>
      </c>
      <c r="F1143" s="1119" t="s">
        <v>12</v>
      </c>
      <c r="G1143" s="1138" t="s">
        <v>2239</v>
      </c>
      <c r="H1143" s="1138" t="s">
        <v>1817</v>
      </c>
      <c r="I1143" s="1139">
        <v>2019</v>
      </c>
      <c r="J1143" s="1247"/>
      <c r="K1143" s="1126" t="s">
        <v>2</v>
      </c>
      <c r="L1143" s="1252" t="s">
        <v>13</v>
      </c>
      <c r="M1143" s="1139">
        <v>1</v>
      </c>
      <c r="N1143" s="1140">
        <v>2016289</v>
      </c>
      <c r="O1143" s="1140"/>
      <c r="P1143" s="1140"/>
      <c r="Q1143" s="1271"/>
      <c r="R1143" s="1131"/>
      <c r="S1143" s="1131"/>
      <c r="T1143" s="1119"/>
      <c r="U1143" s="1139">
        <v>1</v>
      </c>
      <c r="V1143" s="1140">
        <v>2016289</v>
      </c>
      <c r="W1143" s="1131"/>
    </row>
    <row r="1144" spans="1:26" ht="21">
      <c r="A1144" s="1124">
        <v>858</v>
      </c>
      <c r="B1144" s="1119" t="s">
        <v>2366</v>
      </c>
      <c r="C1144" s="1379" t="s">
        <v>2138</v>
      </c>
      <c r="D1144" s="1141" t="s">
        <v>2367</v>
      </c>
      <c r="E1144" s="1138" t="s">
        <v>2386</v>
      </c>
      <c r="F1144" s="1119" t="s">
        <v>12</v>
      </c>
      <c r="G1144" s="1138" t="s">
        <v>2239</v>
      </c>
      <c r="H1144" s="1138" t="s">
        <v>1817</v>
      </c>
      <c r="I1144" s="1139">
        <v>2019</v>
      </c>
      <c r="J1144" s="1247"/>
      <c r="K1144" s="1126" t="s">
        <v>2</v>
      </c>
      <c r="L1144" s="1252" t="s">
        <v>13</v>
      </c>
      <c r="M1144" s="1139">
        <v>1</v>
      </c>
      <c r="N1144" s="1140">
        <v>2016289</v>
      </c>
      <c r="O1144" s="1140"/>
      <c r="P1144" s="1140"/>
      <c r="Q1144" s="1271"/>
      <c r="R1144" s="1131"/>
      <c r="S1144" s="1131"/>
      <c r="T1144" s="1119"/>
      <c r="U1144" s="1139">
        <v>1</v>
      </c>
      <c r="V1144" s="1140">
        <v>2016289</v>
      </c>
      <c r="W1144" s="1131"/>
      <c r="Y1144" s="1428"/>
      <c r="Z1144" s="1428"/>
    </row>
    <row r="1145" spans="1:26">
      <c r="A1145" s="769"/>
      <c r="B1145" s="1125"/>
      <c r="C1145" s="1126"/>
      <c r="D1145" s="1127"/>
      <c r="E1145" s="1126"/>
      <c r="F1145" s="1125"/>
      <c r="G1145" s="1126"/>
      <c r="H1145" s="1126"/>
      <c r="I1145" s="1129"/>
      <c r="J1145" s="1247"/>
      <c r="K1145" s="1126"/>
      <c r="L1145" s="1255"/>
      <c r="M1145" s="1119"/>
      <c r="N1145" s="1131"/>
      <c r="O1145" s="1131"/>
      <c r="P1145" s="1131"/>
      <c r="Q1145" s="1271"/>
      <c r="R1145" s="1131"/>
      <c r="S1145" s="1131"/>
      <c r="T1145" s="1119"/>
      <c r="U1145" s="1119"/>
      <c r="V1145" s="1131"/>
      <c r="W1145" s="1131"/>
      <c r="Y1145" s="1428"/>
      <c r="Z1145" s="1428"/>
    </row>
    <row r="1146" spans="1:26" ht="21">
      <c r="A1146" s="1124">
        <v>859</v>
      </c>
      <c r="B1146" s="1125" t="s">
        <v>2387</v>
      </c>
      <c r="C1146" s="1126" t="s">
        <v>2147</v>
      </c>
      <c r="D1146" s="1127" t="s">
        <v>2388</v>
      </c>
      <c r="E1146" s="1126" t="s">
        <v>1865</v>
      </c>
      <c r="F1146" s="1125" t="s">
        <v>12</v>
      </c>
      <c r="G1146" s="1126" t="s">
        <v>218</v>
      </c>
      <c r="H1146" s="1126" t="s">
        <v>1817</v>
      </c>
      <c r="I1146" s="1129">
        <v>2012</v>
      </c>
      <c r="J1146" s="1247"/>
      <c r="K1146" s="1126" t="s">
        <v>2</v>
      </c>
      <c r="L1146" s="1255" t="s">
        <v>13</v>
      </c>
      <c r="M1146" s="1139">
        <v>1</v>
      </c>
      <c r="N1146" s="1140">
        <v>2981820</v>
      </c>
      <c r="O1146" s="1140"/>
      <c r="P1146" s="1140"/>
      <c r="Q1146" s="1271"/>
      <c r="R1146" s="1131"/>
      <c r="S1146" s="1131"/>
      <c r="T1146" s="1119"/>
      <c r="U1146" s="1139">
        <v>1</v>
      </c>
      <c r="V1146" s="1140">
        <v>2981820</v>
      </c>
      <c r="W1146" s="1131"/>
      <c r="Y1146" s="1428"/>
      <c r="Z1146" s="1428"/>
    </row>
    <row r="1147" spans="1:26">
      <c r="A1147" s="769"/>
      <c r="B1147" s="1125"/>
      <c r="C1147" s="1126"/>
      <c r="D1147" s="1127"/>
      <c r="E1147" s="1126"/>
      <c r="F1147" s="1125"/>
      <c r="G1147" s="1126"/>
      <c r="H1147" s="1126"/>
      <c r="I1147" s="1129"/>
      <c r="J1147" s="1247"/>
      <c r="K1147" s="1126"/>
      <c r="L1147" s="1255"/>
      <c r="M1147" s="1119"/>
      <c r="N1147" s="1131"/>
      <c r="O1147" s="1131"/>
      <c r="P1147" s="1131"/>
      <c r="Q1147" s="1271"/>
      <c r="R1147" s="1131"/>
      <c r="S1147" s="1131"/>
      <c r="T1147" s="1119"/>
      <c r="U1147" s="1119"/>
      <c r="V1147" s="1131"/>
      <c r="W1147" s="1131"/>
    </row>
    <row r="1148" spans="1:26" ht="21">
      <c r="A1148" s="1124">
        <v>860</v>
      </c>
      <c r="B1148" s="1125" t="s">
        <v>2387</v>
      </c>
      <c r="C1148" s="1379" t="s">
        <v>2147</v>
      </c>
      <c r="D1148" s="1127" t="s">
        <v>2388</v>
      </c>
      <c r="E1148" s="1126" t="s">
        <v>2389</v>
      </c>
      <c r="F1148" s="1125" t="s">
        <v>12</v>
      </c>
      <c r="G1148" s="1126" t="s">
        <v>2239</v>
      </c>
      <c r="H1148" s="1126" t="s">
        <v>1817</v>
      </c>
      <c r="I1148" s="1129">
        <v>2019</v>
      </c>
      <c r="J1148" s="1247"/>
      <c r="K1148" s="1126" t="s">
        <v>2</v>
      </c>
      <c r="L1148" s="1255" t="s">
        <v>13</v>
      </c>
      <c r="M1148" s="1129">
        <v>1</v>
      </c>
      <c r="N1148" s="1134">
        <v>3036842</v>
      </c>
      <c r="O1148" s="1134"/>
      <c r="P1148" s="1134"/>
      <c r="Q1148" s="1271"/>
      <c r="R1148" s="1131"/>
      <c r="S1148" s="1152"/>
      <c r="T1148" s="1125"/>
      <c r="U1148" s="1129">
        <v>1</v>
      </c>
      <c r="V1148" s="1134">
        <v>3036842</v>
      </c>
      <c r="W1148" s="1131"/>
      <c r="Y1148" s="1428"/>
      <c r="Z1148" s="1428"/>
    </row>
    <row r="1149" spans="1:26" ht="21">
      <c r="A1149" s="1124">
        <v>861</v>
      </c>
      <c r="B1149" s="1125" t="s">
        <v>2387</v>
      </c>
      <c r="C1149" s="1379" t="s">
        <v>2138</v>
      </c>
      <c r="D1149" s="1127" t="s">
        <v>2388</v>
      </c>
      <c r="E1149" s="1126" t="s">
        <v>2389</v>
      </c>
      <c r="F1149" s="1125" t="s">
        <v>12</v>
      </c>
      <c r="G1149" s="1126" t="s">
        <v>2239</v>
      </c>
      <c r="H1149" s="1126" t="s">
        <v>1817</v>
      </c>
      <c r="I1149" s="1129">
        <v>2019</v>
      </c>
      <c r="J1149" s="1247"/>
      <c r="K1149" s="1126" t="s">
        <v>2</v>
      </c>
      <c r="L1149" s="1255" t="s">
        <v>13</v>
      </c>
      <c r="M1149" s="1129">
        <v>1</v>
      </c>
      <c r="N1149" s="1134">
        <v>3036842</v>
      </c>
      <c r="O1149" s="1134"/>
      <c r="P1149" s="1134"/>
      <c r="Q1149" s="1271"/>
      <c r="R1149" s="1131"/>
      <c r="S1149" s="1152"/>
      <c r="T1149" s="1125"/>
      <c r="U1149" s="1129">
        <v>1</v>
      </c>
      <c r="V1149" s="1134">
        <v>3036842</v>
      </c>
      <c r="W1149" s="1131"/>
      <c r="Y1149" s="1428"/>
      <c r="Z1149" s="1428"/>
    </row>
    <row r="1150" spans="1:26" ht="21">
      <c r="A1150" s="1124">
        <v>862</v>
      </c>
      <c r="B1150" s="1125" t="s">
        <v>2387</v>
      </c>
      <c r="C1150" s="1379" t="s">
        <v>2140</v>
      </c>
      <c r="D1150" s="1127" t="s">
        <v>2388</v>
      </c>
      <c r="E1150" s="1126" t="s">
        <v>2389</v>
      </c>
      <c r="F1150" s="1125" t="s">
        <v>12</v>
      </c>
      <c r="G1150" s="1126" t="s">
        <v>2239</v>
      </c>
      <c r="H1150" s="1126" t="s">
        <v>1817</v>
      </c>
      <c r="I1150" s="1129">
        <v>2019</v>
      </c>
      <c r="J1150" s="1247"/>
      <c r="K1150" s="1126" t="s">
        <v>2</v>
      </c>
      <c r="L1150" s="1255" t="s">
        <v>13</v>
      </c>
      <c r="M1150" s="1129">
        <v>1</v>
      </c>
      <c r="N1150" s="1134">
        <v>3036842</v>
      </c>
      <c r="O1150" s="1134"/>
      <c r="P1150" s="1134"/>
      <c r="Q1150" s="1271"/>
      <c r="R1150" s="1131"/>
      <c r="S1150" s="1152"/>
      <c r="T1150" s="1125"/>
      <c r="U1150" s="1129">
        <v>1</v>
      </c>
      <c r="V1150" s="1134">
        <v>3036842</v>
      </c>
      <c r="W1150" s="1131"/>
      <c r="Y1150" s="1428"/>
      <c r="Z1150" s="1428"/>
    </row>
    <row r="1151" spans="1:26" ht="21">
      <c r="A1151" s="1124">
        <v>863</v>
      </c>
      <c r="B1151" s="1125" t="s">
        <v>2387</v>
      </c>
      <c r="C1151" s="1379" t="s">
        <v>2152</v>
      </c>
      <c r="D1151" s="1127" t="s">
        <v>2388</v>
      </c>
      <c r="E1151" s="1126" t="s">
        <v>2389</v>
      </c>
      <c r="F1151" s="1125" t="s">
        <v>12</v>
      </c>
      <c r="G1151" s="1126" t="s">
        <v>2239</v>
      </c>
      <c r="H1151" s="1126" t="s">
        <v>1817</v>
      </c>
      <c r="I1151" s="1129">
        <v>2019</v>
      </c>
      <c r="J1151" s="1247"/>
      <c r="K1151" s="1126" t="s">
        <v>2</v>
      </c>
      <c r="L1151" s="1255" t="s">
        <v>13</v>
      </c>
      <c r="M1151" s="1129">
        <v>1</v>
      </c>
      <c r="N1151" s="1134">
        <v>3036842</v>
      </c>
      <c r="O1151" s="1134"/>
      <c r="P1151" s="1134"/>
      <c r="Q1151" s="1271"/>
      <c r="R1151" s="1131"/>
      <c r="S1151" s="1152"/>
      <c r="T1151" s="1125"/>
      <c r="U1151" s="1129">
        <v>1</v>
      </c>
      <c r="V1151" s="1134">
        <v>3036842</v>
      </c>
      <c r="W1151" s="1131"/>
    </row>
    <row r="1152" spans="1:26">
      <c r="A1152" s="769"/>
      <c r="B1152" s="1125"/>
      <c r="C1152" s="1126"/>
      <c r="D1152" s="1127"/>
      <c r="E1152" s="1126"/>
      <c r="F1152" s="1125"/>
      <c r="G1152" s="1126"/>
      <c r="H1152" s="1126"/>
      <c r="I1152" s="1129"/>
      <c r="J1152" s="1247"/>
      <c r="K1152" s="1126"/>
      <c r="L1152" s="1255"/>
      <c r="M1152" s="1119"/>
      <c r="N1152" s="1131"/>
      <c r="O1152" s="1131"/>
      <c r="P1152" s="1131"/>
      <c r="Q1152" s="1271"/>
      <c r="R1152" s="1131"/>
      <c r="S1152" s="1131"/>
      <c r="T1152" s="1119"/>
      <c r="U1152" s="1119"/>
      <c r="V1152" s="1131"/>
      <c r="W1152" s="1131"/>
      <c r="Y1152" s="1428"/>
      <c r="Z1152" s="1428"/>
    </row>
    <row r="1153" spans="1:26">
      <c r="A1153" s="1124">
        <v>864</v>
      </c>
      <c r="B1153" s="1125" t="s">
        <v>2390</v>
      </c>
      <c r="C1153" s="1379" t="s">
        <v>2147</v>
      </c>
      <c r="D1153" s="1127" t="s">
        <v>277</v>
      </c>
      <c r="E1153" s="1126" t="s">
        <v>12</v>
      </c>
      <c r="F1153" s="1125" t="s">
        <v>12</v>
      </c>
      <c r="G1153" s="1126" t="s">
        <v>1711</v>
      </c>
      <c r="H1153" s="1126" t="s">
        <v>1817</v>
      </c>
      <c r="I1153" s="1129">
        <v>2011</v>
      </c>
      <c r="J1153" s="1247"/>
      <c r="K1153" s="1126" t="s">
        <v>212</v>
      </c>
      <c r="L1153" s="1255" t="s">
        <v>13</v>
      </c>
      <c r="M1153" s="1129">
        <v>1</v>
      </c>
      <c r="N1153" s="1134">
        <v>1000000</v>
      </c>
      <c r="O1153" s="1134"/>
      <c r="P1153" s="1134"/>
      <c r="Q1153" s="1271"/>
      <c r="R1153" s="1131"/>
      <c r="S1153" s="1152"/>
      <c r="T1153" s="1125"/>
      <c r="U1153" s="1129">
        <v>1</v>
      </c>
      <c r="V1153" s="1134">
        <v>1000000</v>
      </c>
      <c r="W1153" s="1131"/>
      <c r="Y1153" s="1428"/>
      <c r="Z1153" s="1428"/>
    </row>
    <row r="1154" spans="1:26">
      <c r="A1154" s="1124">
        <v>865</v>
      </c>
      <c r="B1154" s="1125" t="s">
        <v>2390</v>
      </c>
      <c r="C1154" s="1379" t="s">
        <v>2138</v>
      </c>
      <c r="D1154" s="1127" t="s">
        <v>277</v>
      </c>
      <c r="E1154" s="1126" t="s">
        <v>12</v>
      </c>
      <c r="F1154" s="1125" t="s">
        <v>12</v>
      </c>
      <c r="G1154" s="1126" t="s">
        <v>1711</v>
      </c>
      <c r="H1154" s="1126" t="s">
        <v>1817</v>
      </c>
      <c r="I1154" s="1129">
        <v>2011</v>
      </c>
      <c r="J1154" s="1247"/>
      <c r="K1154" s="1126" t="s">
        <v>212</v>
      </c>
      <c r="L1154" s="1255" t="s">
        <v>13</v>
      </c>
      <c r="M1154" s="1129">
        <v>1</v>
      </c>
      <c r="N1154" s="1134">
        <v>800000</v>
      </c>
      <c r="O1154" s="1134"/>
      <c r="P1154" s="1134"/>
      <c r="Q1154" s="1271"/>
      <c r="R1154" s="1131"/>
      <c r="S1154" s="1152"/>
      <c r="T1154" s="1125"/>
      <c r="U1154" s="1129">
        <v>1</v>
      </c>
      <c r="V1154" s="1134">
        <v>800000</v>
      </c>
      <c r="W1154" s="1131"/>
      <c r="Y1154" s="1428"/>
      <c r="Z1154" s="1428"/>
    </row>
    <row r="1155" spans="1:26">
      <c r="A1155" s="1124">
        <v>866</v>
      </c>
      <c r="B1155" s="1125" t="s">
        <v>2390</v>
      </c>
      <c r="C1155" s="1379" t="s">
        <v>2140</v>
      </c>
      <c r="D1155" s="1127" t="s">
        <v>277</v>
      </c>
      <c r="E1155" s="1126" t="s">
        <v>12</v>
      </c>
      <c r="F1155" s="1125" t="s">
        <v>12</v>
      </c>
      <c r="G1155" s="1126" t="s">
        <v>1711</v>
      </c>
      <c r="H1155" s="1126" t="s">
        <v>1817</v>
      </c>
      <c r="I1155" s="1129">
        <v>2011</v>
      </c>
      <c r="J1155" s="1247"/>
      <c r="K1155" s="1126" t="s">
        <v>212</v>
      </c>
      <c r="L1155" s="1255" t="s">
        <v>13</v>
      </c>
      <c r="M1155" s="1129">
        <v>1</v>
      </c>
      <c r="N1155" s="1134">
        <v>1800000</v>
      </c>
      <c r="O1155" s="1134"/>
      <c r="P1155" s="1134"/>
      <c r="Q1155" s="1271"/>
      <c r="R1155" s="1131"/>
      <c r="S1155" s="1152"/>
      <c r="T1155" s="1125"/>
      <c r="U1155" s="1129">
        <v>1</v>
      </c>
      <c r="V1155" s="1134">
        <v>1800000</v>
      </c>
      <c r="W1155" s="1131"/>
      <c r="Y1155" s="1428"/>
      <c r="Z1155" s="1428"/>
    </row>
    <row r="1156" spans="1:26">
      <c r="A1156" s="769"/>
      <c r="B1156" s="1125"/>
      <c r="C1156" s="1126"/>
      <c r="D1156" s="1127"/>
      <c r="E1156" s="1126"/>
      <c r="F1156" s="1125"/>
      <c r="G1156" s="1126"/>
      <c r="H1156" s="1126"/>
      <c r="I1156" s="1129"/>
      <c r="J1156" s="1247"/>
      <c r="K1156" s="1126"/>
      <c r="L1156" s="1255"/>
      <c r="M1156" s="1119"/>
      <c r="N1156" s="1131"/>
      <c r="O1156" s="1131"/>
      <c r="P1156" s="1131"/>
      <c r="Q1156" s="1271"/>
      <c r="R1156" s="1131"/>
      <c r="S1156" s="1131"/>
      <c r="T1156" s="1119"/>
      <c r="U1156" s="1119"/>
      <c r="V1156" s="1131"/>
      <c r="W1156" s="1131"/>
      <c r="Y1156" s="1428"/>
      <c r="Z1156" s="1428"/>
    </row>
    <row r="1157" spans="1:26">
      <c r="A1157" s="1124">
        <v>867</v>
      </c>
      <c r="B1157" s="1125" t="s">
        <v>2390</v>
      </c>
      <c r="C1157" s="1126" t="s">
        <v>2147</v>
      </c>
      <c r="D1157" s="1127" t="s">
        <v>277</v>
      </c>
      <c r="E1157" s="1126" t="s">
        <v>1866</v>
      </c>
      <c r="F1157" s="1125" t="s">
        <v>12</v>
      </c>
      <c r="G1157" s="1126" t="s">
        <v>218</v>
      </c>
      <c r="H1157" s="1126" t="s">
        <v>1817</v>
      </c>
      <c r="I1157" s="1129">
        <v>2012</v>
      </c>
      <c r="J1157" s="1247"/>
      <c r="K1157" s="1126" t="s">
        <v>2</v>
      </c>
      <c r="L1157" s="1255" t="s">
        <v>1914</v>
      </c>
      <c r="M1157" s="1129">
        <v>1</v>
      </c>
      <c r="N1157" s="1134">
        <v>1348638</v>
      </c>
      <c r="O1157" s="1134"/>
      <c r="P1157" s="1134"/>
      <c r="Q1157" s="1271"/>
      <c r="R1157" s="1131"/>
      <c r="S1157" s="1152"/>
      <c r="T1157" s="1125"/>
      <c r="U1157" s="1129">
        <v>1</v>
      </c>
      <c r="V1157" s="1134">
        <v>1348638</v>
      </c>
      <c r="W1157" s="1127" t="s">
        <v>2199</v>
      </c>
      <c r="Y1157" s="1428"/>
      <c r="Z1157" s="1428"/>
    </row>
    <row r="1158" spans="1:26">
      <c r="A1158" s="769"/>
      <c r="B1158" s="1125"/>
      <c r="C1158" s="1126"/>
      <c r="D1158" s="1127"/>
      <c r="E1158" s="1126"/>
      <c r="F1158" s="1125"/>
      <c r="G1158" s="1126"/>
      <c r="H1158" s="1126"/>
      <c r="I1158" s="1129"/>
      <c r="J1158" s="1247"/>
      <c r="K1158" s="1126"/>
      <c r="L1158" s="1255"/>
      <c r="M1158" s="1129"/>
      <c r="N1158" s="1134"/>
      <c r="O1158" s="1134"/>
      <c r="P1158" s="1134"/>
      <c r="Q1158" s="1271"/>
      <c r="R1158" s="1131"/>
      <c r="S1158" s="1152"/>
      <c r="T1158" s="1125"/>
      <c r="U1158" s="1129"/>
      <c r="V1158" s="1134"/>
      <c r="W1158" s="1127"/>
    </row>
    <row r="1159" spans="1:26" ht="21">
      <c r="A1159" s="1124">
        <v>868</v>
      </c>
      <c r="B1159" s="1125" t="s">
        <v>2390</v>
      </c>
      <c r="C1159" s="1126" t="s">
        <v>2169</v>
      </c>
      <c r="D1159" s="1127" t="s">
        <v>277</v>
      </c>
      <c r="E1159" s="1126" t="s">
        <v>1889</v>
      </c>
      <c r="F1159" s="1125" t="s">
        <v>12</v>
      </c>
      <c r="G1159" s="1126" t="s">
        <v>218</v>
      </c>
      <c r="H1159" s="1126" t="s">
        <v>1817</v>
      </c>
      <c r="I1159" s="1129">
        <v>2013</v>
      </c>
      <c r="J1159" s="1247"/>
      <c r="K1159" s="1126" t="s">
        <v>2</v>
      </c>
      <c r="L1159" s="1255" t="s">
        <v>1914</v>
      </c>
      <c r="M1159" s="1129">
        <v>1</v>
      </c>
      <c r="N1159" s="1134">
        <v>975457</v>
      </c>
      <c r="O1159" s="1134"/>
      <c r="P1159" s="1134"/>
      <c r="Q1159" s="1271"/>
      <c r="R1159" s="1131"/>
      <c r="S1159" s="1152"/>
      <c r="T1159" s="1125"/>
      <c r="U1159" s="1129">
        <v>1</v>
      </c>
      <c r="V1159" s="1134">
        <v>975457</v>
      </c>
      <c r="W1159" s="1127" t="s">
        <v>2199</v>
      </c>
      <c r="Y1159" s="1428"/>
      <c r="Z1159" s="1428"/>
    </row>
    <row r="1160" spans="1:26">
      <c r="A1160" s="769"/>
      <c r="B1160" s="1125"/>
      <c r="C1160" s="1126"/>
      <c r="D1160" s="1127"/>
      <c r="E1160" s="1126"/>
      <c r="F1160" s="1125"/>
      <c r="G1160" s="1126"/>
      <c r="H1160" s="1126"/>
      <c r="I1160" s="1129"/>
      <c r="J1160" s="1247"/>
      <c r="K1160" s="1126"/>
      <c r="L1160" s="1255"/>
      <c r="M1160" s="1119"/>
      <c r="N1160" s="1131"/>
      <c r="O1160" s="1131"/>
      <c r="P1160" s="1131"/>
      <c r="Q1160" s="1271"/>
      <c r="R1160" s="1131"/>
      <c r="S1160" s="1131"/>
      <c r="T1160" s="1119"/>
      <c r="U1160" s="1119"/>
      <c r="V1160" s="1131"/>
      <c r="W1160" s="1127"/>
      <c r="Y1160" s="1428"/>
      <c r="Z1160" s="1428"/>
    </row>
    <row r="1161" spans="1:26" ht="21">
      <c r="A1161" s="1124">
        <v>869</v>
      </c>
      <c r="B1161" s="1125" t="s">
        <v>2391</v>
      </c>
      <c r="C1161" s="1126" t="s">
        <v>2147</v>
      </c>
      <c r="D1161" s="1127" t="s">
        <v>2392</v>
      </c>
      <c r="E1161" s="1126" t="s">
        <v>2025</v>
      </c>
      <c r="F1161" s="1125" t="s">
        <v>12</v>
      </c>
      <c r="G1161" s="1126" t="s">
        <v>1711</v>
      </c>
      <c r="H1161" s="1126" t="s">
        <v>1817</v>
      </c>
      <c r="I1161" s="1129">
        <v>2006</v>
      </c>
      <c r="J1161" s="1247"/>
      <c r="K1161" s="1126" t="s">
        <v>212</v>
      </c>
      <c r="L1161" s="1255" t="s">
        <v>1914</v>
      </c>
      <c r="M1161" s="1129">
        <v>1</v>
      </c>
      <c r="N1161" s="1134">
        <v>1750000</v>
      </c>
      <c r="O1161" s="1134"/>
      <c r="P1161" s="1134"/>
      <c r="Q1161" s="1271"/>
      <c r="R1161" s="1131"/>
      <c r="S1161" s="1152"/>
      <c r="T1161" s="1125"/>
      <c r="U1161" s="1129">
        <v>1</v>
      </c>
      <c r="V1161" s="1134">
        <v>1750000</v>
      </c>
      <c r="W1161" s="1131"/>
      <c r="Y1161" s="1428"/>
      <c r="Z1161" s="1428"/>
    </row>
    <row r="1162" spans="1:26" ht="21">
      <c r="A1162" s="1124">
        <v>870</v>
      </c>
      <c r="B1162" s="1125" t="s">
        <v>2391</v>
      </c>
      <c r="C1162" s="1126" t="s">
        <v>2138</v>
      </c>
      <c r="D1162" s="1127" t="s">
        <v>2392</v>
      </c>
      <c r="E1162" s="1126" t="s">
        <v>2026</v>
      </c>
      <c r="F1162" s="1125" t="s">
        <v>12</v>
      </c>
      <c r="G1162" s="1126" t="s">
        <v>1711</v>
      </c>
      <c r="H1162" s="1126" t="s">
        <v>1817</v>
      </c>
      <c r="I1162" s="1129">
        <v>2006</v>
      </c>
      <c r="J1162" s="1247"/>
      <c r="K1162" s="1126" t="s">
        <v>212</v>
      </c>
      <c r="L1162" s="1255" t="s">
        <v>1914</v>
      </c>
      <c r="M1162" s="1129">
        <v>1</v>
      </c>
      <c r="N1162" s="1134">
        <v>1800000</v>
      </c>
      <c r="O1162" s="1134"/>
      <c r="P1162" s="1134"/>
      <c r="Q1162" s="1271"/>
      <c r="R1162" s="1131"/>
      <c r="S1162" s="1152"/>
      <c r="T1162" s="1125"/>
      <c r="U1162" s="1129">
        <v>1</v>
      </c>
      <c r="V1162" s="1134">
        <v>1800000</v>
      </c>
      <c r="W1162" s="1131"/>
      <c r="Y1162" s="1428"/>
      <c r="Z1162" s="1428"/>
    </row>
    <row r="1163" spans="1:26">
      <c r="A1163" s="1124">
        <v>871</v>
      </c>
      <c r="B1163" s="1125" t="s">
        <v>2391</v>
      </c>
      <c r="C1163" s="1126" t="s">
        <v>2140</v>
      </c>
      <c r="D1163" s="1127" t="s">
        <v>2392</v>
      </c>
      <c r="E1163" s="1126" t="s">
        <v>2027</v>
      </c>
      <c r="F1163" s="1125" t="s">
        <v>12</v>
      </c>
      <c r="G1163" s="1126" t="s">
        <v>1711</v>
      </c>
      <c r="H1163" s="1126" t="s">
        <v>1817</v>
      </c>
      <c r="I1163" s="1129">
        <v>2006</v>
      </c>
      <c r="J1163" s="1247"/>
      <c r="K1163" s="1126" t="s">
        <v>212</v>
      </c>
      <c r="L1163" s="1255" t="s">
        <v>1914</v>
      </c>
      <c r="M1163" s="1129">
        <v>1</v>
      </c>
      <c r="N1163" s="1134">
        <v>1900000</v>
      </c>
      <c r="O1163" s="1134"/>
      <c r="P1163" s="1134"/>
      <c r="Q1163" s="1271"/>
      <c r="R1163" s="1131"/>
      <c r="S1163" s="1152"/>
      <c r="T1163" s="1125"/>
      <c r="U1163" s="1129">
        <v>1</v>
      </c>
      <c r="V1163" s="1134">
        <v>1900000</v>
      </c>
      <c r="W1163" s="1131"/>
      <c r="Y1163" s="1428"/>
      <c r="Z1163" s="1428"/>
    </row>
    <row r="1164" spans="1:26">
      <c r="A1164" s="1124">
        <v>872</v>
      </c>
      <c r="B1164" s="1125" t="s">
        <v>2391</v>
      </c>
      <c r="C1164" s="1126" t="s">
        <v>2152</v>
      </c>
      <c r="D1164" s="1127" t="s">
        <v>2392</v>
      </c>
      <c r="E1164" s="1126" t="s">
        <v>2028</v>
      </c>
      <c r="F1164" s="1125" t="s">
        <v>12</v>
      </c>
      <c r="G1164" s="1126" t="s">
        <v>1711</v>
      </c>
      <c r="H1164" s="1126" t="s">
        <v>1817</v>
      </c>
      <c r="I1164" s="1129">
        <v>2006</v>
      </c>
      <c r="J1164" s="1247"/>
      <c r="K1164" s="1126" t="s">
        <v>212</v>
      </c>
      <c r="L1164" s="1255" t="s">
        <v>1914</v>
      </c>
      <c r="M1164" s="1129">
        <v>1</v>
      </c>
      <c r="N1164" s="1134">
        <v>2850000</v>
      </c>
      <c r="O1164" s="1134"/>
      <c r="P1164" s="1134"/>
      <c r="Q1164" s="1271"/>
      <c r="R1164" s="1131"/>
      <c r="S1164" s="1152"/>
      <c r="T1164" s="1125"/>
      <c r="U1164" s="1129">
        <v>1</v>
      </c>
      <c r="V1164" s="1134">
        <v>2850000</v>
      </c>
      <c r="W1164" s="1131"/>
      <c r="Y1164" s="1428"/>
      <c r="Z1164" s="1428"/>
    </row>
    <row r="1165" spans="1:26">
      <c r="A1165" s="769"/>
      <c r="B1165" s="1125"/>
      <c r="C1165" s="1126"/>
      <c r="D1165" s="1127"/>
      <c r="E1165" s="1126"/>
      <c r="F1165" s="1125"/>
      <c r="G1165" s="1126"/>
      <c r="H1165" s="1126"/>
      <c r="I1165" s="1129"/>
      <c r="J1165" s="1247"/>
      <c r="K1165" s="1126"/>
      <c r="L1165" s="1255"/>
      <c r="M1165" s="1119"/>
      <c r="N1165" s="1131"/>
      <c r="O1165" s="1131"/>
      <c r="P1165" s="1131"/>
      <c r="Q1165" s="1271"/>
      <c r="R1165" s="1131"/>
      <c r="S1165" s="1131"/>
      <c r="T1165" s="1119"/>
      <c r="U1165" s="1119"/>
      <c r="V1165" s="1131"/>
      <c r="W1165" s="1131"/>
      <c r="Y1165" s="1428"/>
      <c r="Z1165" s="1428"/>
    </row>
    <row r="1166" spans="1:26" ht="21">
      <c r="A1166" s="1124">
        <v>873</v>
      </c>
      <c r="B1166" s="1125" t="s">
        <v>2391</v>
      </c>
      <c r="C1166" s="1126" t="s">
        <v>2147</v>
      </c>
      <c r="D1166" s="1127" t="s">
        <v>2392</v>
      </c>
      <c r="E1166" s="1126" t="s">
        <v>2393</v>
      </c>
      <c r="F1166" s="1125" t="s">
        <v>12</v>
      </c>
      <c r="G1166" s="1126" t="s">
        <v>2394</v>
      </c>
      <c r="H1166" s="1126" t="s">
        <v>1817</v>
      </c>
      <c r="I1166" s="1129">
        <v>2019</v>
      </c>
      <c r="J1166" s="1247"/>
      <c r="K1166" s="1126" t="s">
        <v>212</v>
      </c>
      <c r="L1166" s="1255" t="s">
        <v>13</v>
      </c>
      <c r="M1166" s="1129">
        <v>1</v>
      </c>
      <c r="N1166" s="1134">
        <v>2584986</v>
      </c>
      <c r="O1166" s="1134"/>
      <c r="P1166" s="1134"/>
      <c r="Q1166" s="1271"/>
      <c r="R1166" s="1131"/>
      <c r="S1166" s="1152"/>
      <c r="T1166" s="1125"/>
      <c r="U1166" s="1129">
        <v>1</v>
      </c>
      <c r="V1166" s="1134">
        <v>2584986</v>
      </c>
      <c r="W1166" s="1131"/>
      <c r="Y1166" s="1428"/>
      <c r="Z1166" s="1428"/>
    </row>
    <row r="1167" spans="1:26">
      <c r="A1167" s="769"/>
      <c r="B1167" s="1125"/>
      <c r="C1167" s="1126"/>
      <c r="D1167" s="1127"/>
      <c r="E1167" s="1126"/>
      <c r="F1167" s="1125"/>
      <c r="G1167" s="1126"/>
      <c r="H1167" s="1126"/>
      <c r="I1167" s="1129"/>
      <c r="J1167" s="1247"/>
      <c r="K1167" s="1126"/>
      <c r="L1167" s="1255"/>
      <c r="M1167" s="1119"/>
      <c r="N1167" s="1131"/>
      <c r="O1167" s="1131"/>
      <c r="P1167" s="1131"/>
      <c r="Q1167" s="1271"/>
      <c r="R1167" s="1131"/>
      <c r="S1167" s="1131"/>
      <c r="T1167" s="1119"/>
      <c r="U1167" s="1119"/>
      <c r="V1167" s="1131"/>
      <c r="W1167" s="1131"/>
    </row>
    <row r="1168" spans="1:26">
      <c r="A1168" s="1124">
        <v>874</v>
      </c>
      <c r="B1168" s="1125" t="s">
        <v>2395</v>
      </c>
      <c r="C1168" s="1126" t="s">
        <v>2140</v>
      </c>
      <c r="D1168" s="1127" t="s">
        <v>283</v>
      </c>
      <c r="E1168" s="1126" t="s">
        <v>1890</v>
      </c>
      <c r="F1168" s="1125" t="s">
        <v>12</v>
      </c>
      <c r="G1168" s="1126" t="s">
        <v>218</v>
      </c>
      <c r="H1168" s="1126" t="s">
        <v>1817</v>
      </c>
      <c r="I1168" s="1129">
        <v>2012</v>
      </c>
      <c r="J1168" s="1247"/>
      <c r="K1168" s="1126" t="s">
        <v>2</v>
      </c>
      <c r="L1168" s="1255" t="s">
        <v>1914</v>
      </c>
      <c r="M1168" s="1129">
        <v>1</v>
      </c>
      <c r="N1168" s="1134">
        <v>971864</v>
      </c>
      <c r="O1168" s="1134"/>
      <c r="P1168" s="1134"/>
      <c r="Q1168" s="1271"/>
      <c r="R1168" s="1131"/>
      <c r="S1168" s="1152"/>
      <c r="T1168" s="1125"/>
      <c r="U1168" s="1129">
        <v>1</v>
      </c>
      <c r="V1168" s="1134">
        <v>971864</v>
      </c>
      <c r="W1168" s="1127" t="s">
        <v>2199</v>
      </c>
      <c r="Y1168" s="1428"/>
      <c r="Z1168" s="1428"/>
    </row>
    <row r="1169" spans="1:26">
      <c r="A1169" s="769"/>
      <c r="B1169" s="1125"/>
      <c r="C1169" s="1126"/>
      <c r="D1169" s="1127"/>
      <c r="E1169" s="1126"/>
      <c r="F1169" s="1125"/>
      <c r="G1169" s="1126"/>
      <c r="H1169" s="1126"/>
      <c r="I1169" s="1129"/>
      <c r="J1169" s="1247"/>
      <c r="K1169" s="1126"/>
      <c r="L1169" s="1255"/>
      <c r="M1169" s="1119"/>
      <c r="N1169" s="1131"/>
      <c r="O1169" s="1131"/>
      <c r="P1169" s="1131"/>
      <c r="Q1169" s="1271"/>
      <c r="R1169" s="1131"/>
      <c r="S1169" s="1131"/>
      <c r="T1169" s="1119"/>
      <c r="U1169" s="1119"/>
      <c r="V1169" s="1131"/>
      <c r="W1169" s="1127"/>
      <c r="Y1169" s="1428"/>
      <c r="Z1169" s="1428"/>
    </row>
    <row r="1170" spans="1:26">
      <c r="A1170" s="1124">
        <v>875</v>
      </c>
      <c r="B1170" s="1125" t="s">
        <v>2395</v>
      </c>
      <c r="C1170" s="1379" t="s">
        <v>2147</v>
      </c>
      <c r="D1170" s="1127" t="s">
        <v>283</v>
      </c>
      <c r="E1170" s="1126" t="s">
        <v>12</v>
      </c>
      <c r="F1170" s="1125" t="s">
        <v>12</v>
      </c>
      <c r="G1170" s="1126" t="s">
        <v>218</v>
      </c>
      <c r="H1170" s="1126" t="s">
        <v>1817</v>
      </c>
      <c r="I1170" s="1129">
        <v>2014</v>
      </c>
      <c r="J1170" s="1247"/>
      <c r="K1170" s="1126" t="s">
        <v>2</v>
      </c>
      <c r="L1170" s="1255" t="s">
        <v>1914</v>
      </c>
      <c r="M1170" s="1129">
        <v>1</v>
      </c>
      <c r="N1170" s="1134">
        <v>19375000</v>
      </c>
      <c r="O1170" s="1134"/>
      <c r="P1170" s="1134"/>
      <c r="Q1170" s="1271"/>
      <c r="R1170" s="1131"/>
      <c r="S1170" s="1152"/>
      <c r="T1170" s="1125"/>
      <c r="U1170" s="1129">
        <v>1</v>
      </c>
      <c r="V1170" s="1134">
        <v>19375000</v>
      </c>
      <c r="W1170" s="1127" t="s">
        <v>2199</v>
      </c>
      <c r="Y1170" s="1428"/>
      <c r="Z1170" s="1428"/>
    </row>
    <row r="1171" spans="1:26">
      <c r="A1171" s="1124">
        <v>876</v>
      </c>
      <c r="B1171" s="1125" t="s">
        <v>2395</v>
      </c>
      <c r="C1171" s="1379" t="s">
        <v>2138</v>
      </c>
      <c r="D1171" s="1127" t="s">
        <v>283</v>
      </c>
      <c r="E1171" s="1126" t="s">
        <v>12</v>
      </c>
      <c r="F1171" s="1125" t="s">
        <v>12</v>
      </c>
      <c r="G1171" s="1126" t="s">
        <v>218</v>
      </c>
      <c r="H1171" s="1126" t="s">
        <v>1817</v>
      </c>
      <c r="I1171" s="1129">
        <v>2014</v>
      </c>
      <c r="J1171" s="1247"/>
      <c r="K1171" s="1126" t="s">
        <v>2</v>
      </c>
      <c r="L1171" s="1255" t="s">
        <v>1914</v>
      </c>
      <c r="M1171" s="1129">
        <v>1</v>
      </c>
      <c r="N1171" s="1134">
        <v>2250000</v>
      </c>
      <c r="O1171" s="1134"/>
      <c r="P1171" s="1134"/>
      <c r="Q1171" s="1271"/>
      <c r="R1171" s="1131"/>
      <c r="S1171" s="1152"/>
      <c r="T1171" s="1125"/>
      <c r="U1171" s="1129">
        <v>1</v>
      </c>
      <c r="V1171" s="1134">
        <v>2250000</v>
      </c>
      <c r="W1171" s="1127"/>
    </row>
    <row r="1172" spans="1:26">
      <c r="A1172" s="1124">
        <v>877</v>
      </c>
      <c r="B1172" s="1125" t="s">
        <v>2395</v>
      </c>
      <c r="C1172" s="1379" t="s">
        <v>2140</v>
      </c>
      <c r="D1172" s="1127" t="s">
        <v>283</v>
      </c>
      <c r="E1172" s="1126" t="s">
        <v>12</v>
      </c>
      <c r="F1172" s="1125" t="s">
        <v>12</v>
      </c>
      <c r="G1172" s="1126" t="s">
        <v>218</v>
      </c>
      <c r="H1172" s="1126" t="s">
        <v>1817</v>
      </c>
      <c r="I1172" s="1129">
        <v>2014</v>
      </c>
      <c r="J1172" s="1247"/>
      <c r="K1172" s="1126" t="s">
        <v>2</v>
      </c>
      <c r="L1172" s="1255" t="s">
        <v>1914</v>
      </c>
      <c r="M1172" s="1129">
        <v>1</v>
      </c>
      <c r="N1172" s="1134">
        <v>2250000</v>
      </c>
      <c r="O1172" s="1134"/>
      <c r="P1172" s="1134"/>
      <c r="Q1172" s="1271"/>
      <c r="R1172" s="1131"/>
      <c r="S1172" s="1152"/>
      <c r="T1172" s="1125"/>
      <c r="U1172" s="1129">
        <v>1</v>
      </c>
      <c r="V1172" s="1134">
        <v>2250000</v>
      </c>
      <c r="W1172" s="1127"/>
      <c r="Y1172" s="1428"/>
      <c r="Z1172" s="1428"/>
    </row>
    <row r="1173" spans="1:26">
      <c r="A1173" s="1124">
        <v>878</v>
      </c>
      <c r="B1173" s="1125" t="s">
        <v>2395</v>
      </c>
      <c r="C1173" s="1379" t="s">
        <v>2152</v>
      </c>
      <c r="D1173" s="1127" t="s">
        <v>283</v>
      </c>
      <c r="E1173" s="1126" t="s">
        <v>12</v>
      </c>
      <c r="F1173" s="1125" t="s">
        <v>12</v>
      </c>
      <c r="G1173" s="1126" t="s">
        <v>218</v>
      </c>
      <c r="H1173" s="1126" t="s">
        <v>1817</v>
      </c>
      <c r="I1173" s="1129">
        <v>2014</v>
      </c>
      <c r="J1173" s="1247"/>
      <c r="K1173" s="1126" t="s">
        <v>2</v>
      </c>
      <c r="L1173" s="1255" t="s">
        <v>1914</v>
      </c>
      <c r="M1173" s="1129">
        <v>1</v>
      </c>
      <c r="N1173" s="1134">
        <v>2250000</v>
      </c>
      <c r="O1173" s="1134"/>
      <c r="P1173" s="1134"/>
      <c r="Q1173" s="1271"/>
      <c r="R1173" s="1131"/>
      <c r="S1173" s="1152"/>
      <c r="T1173" s="1125"/>
      <c r="U1173" s="1129">
        <v>1</v>
      </c>
      <c r="V1173" s="1134">
        <v>2250000</v>
      </c>
      <c r="W1173" s="1127"/>
      <c r="Y1173" s="1428"/>
      <c r="Z1173" s="1428"/>
    </row>
    <row r="1174" spans="1:26">
      <c r="A1174" s="1124">
        <v>879</v>
      </c>
      <c r="B1174" s="1125" t="s">
        <v>2395</v>
      </c>
      <c r="C1174" s="1379" t="s">
        <v>2169</v>
      </c>
      <c r="D1174" s="1127" t="s">
        <v>283</v>
      </c>
      <c r="E1174" s="1126" t="s">
        <v>12</v>
      </c>
      <c r="F1174" s="1125" t="s">
        <v>12</v>
      </c>
      <c r="G1174" s="1126" t="s">
        <v>218</v>
      </c>
      <c r="H1174" s="1126" t="s">
        <v>1817</v>
      </c>
      <c r="I1174" s="1129">
        <v>2014</v>
      </c>
      <c r="J1174" s="1247"/>
      <c r="K1174" s="1126" t="s">
        <v>2</v>
      </c>
      <c r="L1174" s="1255" t="s">
        <v>1914</v>
      </c>
      <c r="M1174" s="1129">
        <v>1</v>
      </c>
      <c r="N1174" s="1134">
        <v>2250000</v>
      </c>
      <c r="O1174" s="1134"/>
      <c r="P1174" s="1134"/>
      <c r="Q1174" s="1271"/>
      <c r="R1174" s="1131"/>
      <c r="S1174" s="1152"/>
      <c r="T1174" s="1125"/>
      <c r="U1174" s="1129">
        <v>1</v>
      </c>
      <c r="V1174" s="1134">
        <v>2250000</v>
      </c>
      <c r="W1174" s="1127"/>
      <c r="Y1174" s="1428"/>
      <c r="Z1174" s="1428"/>
    </row>
    <row r="1175" spans="1:26">
      <c r="A1175" s="769"/>
      <c r="B1175" s="1125"/>
      <c r="C1175" s="1126"/>
      <c r="D1175" s="1127"/>
      <c r="E1175" s="1126"/>
      <c r="F1175" s="1125"/>
      <c r="G1175" s="1126"/>
      <c r="H1175" s="1126"/>
      <c r="I1175" s="1129"/>
      <c r="J1175" s="1247"/>
      <c r="K1175" s="1126"/>
      <c r="L1175" s="1255"/>
      <c r="M1175" s="1119"/>
      <c r="N1175" s="1131"/>
      <c r="O1175" s="1131"/>
      <c r="P1175" s="1131"/>
      <c r="Q1175" s="1271"/>
      <c r="R1175" s="1131"/>
      <c r="S1175" s="1131"/>
      <c r="T1175" s="1119"/>
      <c r="U1175" s="1119"/>
      <c r="V1175" s="1131"/>
      <c r="W1175" s="1127"/>
    </row>
    <row r="1176" spans="1:26">
      <c r="A1176" s="1124">
        <v>880</v>
      </c>
      <c r="B1176" s="1125" t="s">
        <v>2395</v>
      </c>
      <c r="C1176" s="1126" t="s">
        <v>2321</v>
      </c>
      <c r="D1176" s="1127" t="s">
        <v>283</v>
      </c>
      <c r="E1176" s="1126" t="s">
        <v>12</v>
      </c>
      <c r="F1176" s="1125" t="s">
        <v>12</v>
      </c>
      <c r="G1176" s="1119"/>
      <c r="H1176" s="1126" t="s">
        <v>1817</v>
      </c>
      <c r="I1176" s="1129">
        <v>2014</v>
      </c>
      <c r="J1176" s="1247"/>
      <c r="K1176" s="1126" t="s">
        <v>2</v>
      </c>
      <c r="L1176" s="1255" t="s">
        <v>1914</v>
      </c>
      <c r="M1176" s="1129">
        <v>1</v>
      </c>
      <c r="N1176" s="1134">
        <v>1600000</v>
      </c>
      <c r="O1176" s="1134"/>
      <c r="P1176" s="1134"/>
      <c r="Q1176" s="1271"/>
      <c r="R1176" s="1131"/>
      <c r="S1176" s="1152"/>
      <c r="T1176" s="1125"/>
      <c r="U1176" s="1129">
        <v>1</v>
      </c>
      <c r="V1176" s="1134">
        <v>1600000</v>
      </c>
      <c r="W1176" s="1127" t="s">
        <v>2199</v>
      </c>
      <c r="Y1176" s="1428"/>
      <c r="Z1176" s="1428"/>
    </row>
    <row r="1177" spans="1:26">
      <c r="A1177" s="769"/>
      <c r="B1177" s="1125"/>
      <c r="C1177" s="1126"/>
      <c r="D1177" s="1127"/>
      <c r="E1177" s="1126"/>
      <c r="F1177" s="1125"/>
      <c r="G1177" s="1119"/>
      <c r="H1177" s="1126"/>
      <c r="I1177" s="1129"/>
      <c r="J1177" s="1247"/>
      <c r="K1177" s="1126"/>
      <c r="L1177" s="1255"/>
      <c r="M1177" s="1119"/>
      <c r="N1177" s="1131"/>
      <c r="O1177" s="1131"/>
      <c r="P1177" s="1131"/>
      <c r="Q1177" s="1271"/>
      <c r="R1177" s="1131"/>
      <c r="S1177" s="1131"/>
      <c r="T1177" s="1119"/>
      <c r="U1177" s="1119"/>
      <c r="V1177" s="1131"/>
      <c r="W1177" s="1127"/>
      <c r="Y1177" s="1428"/>
      <c r="Z1177" s="1428"/>
    </row>
    <row r="1178" spans="1:26">
      <c r="A1178" s="1124">
        <v>881</v>
      </c>
      <c r="B1178" s="1125" t="s">
        <v>2396</v>
      </c>
      <c r="C1178" s="1379" t="s">
        <v>2147</v>
      </c>
      <c r="D1178" s="1127" t="s">
        <v>285</v>
      </c>
      <c r="E1178" s="1126" t="s">
        <v>1867</v>
      </c>
      <c r="F1178" s="1125" t="s">
        <v>12</v>
      </c>
      <c r="G1178" s="1126" t="s">
        <v>218</v>
      </c>
      <c r="H1178" s="1126" t="s">
        <v>1817</v>
      </c>
      <c r="I1178" s="1129">
        <v>2012</v>
      </c>
      <c r="J1178" s="1247"/>
      <c r="K1178" s="1126" t="s">
        <v>2</v>
      </c>
      <c r="L1178" s="1255" t="s">
        <v>1914</v>
      </c>
      <c r="M1178" s="1129">
        <v>1</v>
      </c>
      <c r="N1178" s="1134">
        <v>825612</v>
      </c>
      <c r="O1178" s="1134"/>
      <c r="P1178" s="1134"/>
      <c r="Q1178" s="1271"/>
      <c r="R1178" s="1131"/>
      <c r="S1178" s="1152"/>
      <c r="T1178" s="1125"/>
      <c r="U1178" s="1129">
        <v>1</v>
      </c>
      <c r="V1178" s="1134">
        <v>825612</v>
      </c>
      <c r="W1178" s="1127" t="s">
        <v>2199</v>
      </c>
      <c r="Y1178" s="1428"/>
      <c r="Z1178" s="1428"/>
    </row>
    <row r="1179" spans="1:26" ht="13.5" thickBot="1">
      <c r="A1179" s="1294">
        <v>882</v>
      </c>
      <c r="B1179" s="830" t="s">
        <v>2396</v>
      </c>
      <c r="C1179" s="1433" t="s">
        <v>2138</v>
      </c>
      <c r="D1179" s="1099" t="s">
        <v>285</v>
      </c>
      <c r="E1179" s="845" t="s">
        <v>1867</v>
      </c>
      <c r="F1179" s="830" t="s">
        <v>12</v>
      </c>
      <c r="G1179" s="845" t="s">
        <v>218</v>
      </c>
      <c r="H1179" s="845" t="s">
        <v>1817</v>
      </c>
      <c r="I1179" s="1101">
        <v>2012</v>
      </c>
      <c r="J1179" s="1248"/>
      <c r="K1179" s="1166" t="s">
        <v>2</v>
      </c>
      <c r="L1179" s="1256" t="s">
        <v>1914</v>
      </c>
      <c r="M1179" s="1101">
        <v>1</v>
      </c>
      <c r="N1179" s="1109">
        <v>825612</v>
      </c>
      <c r="O1179" s="1109"/>
      <c r="P1179" s="1109"/>
      <c r="Q1179" s="1099"/>
      <c r="R1179" s="1103"/>
      <c r="S1179" s="1117"/>
      <c r="T1179" s="830"/>
      <c r="U1179" s="1101">
        <v>1</v>
      </c>
      <c r="V1179" s="1109">
        <v>825612</v>
      </c>
      <c r="W1179" s="1118"/>
    </row>
    <row r="1180" spans="1:26" ht="13.5" thickBot="1">
      <c r="A1180" s="2297" t="s">
        <v>3049</v>
      </c>
      <c r="B1180" s="2297"/>
      <c r="C1180" s="2297"/>
      <c r="D1180" s="2297"/>
      <c r="E1180" s="2297"/>
      <c r="F1180" s="2297"/>
      <c r="G1180" s="2297"/>
      <c r="H1180" s="2297"/>
      <c r="I1180" s="2297"/>
      <c r="J1180" s="2297"/>
      <c r="K1180" s="2297"/>
      <c r="L1180" s="2297"/>
      <c r="M1180" s="1282">
        <f>SUM(M972:M1179)</f>
        <v>138</v>
      </c>
      <c r="N1180" s="1283">
        <f>SUM(N972:N1179)</f>
        <v>881849058</v>
      </c>
      <c r="O1180" s="1283"/>
      <c r="P1180" s="1283"/>
      <c r="Q1180" s="1363"/>
      <c r="R1180" s="1283"/>
      <c r="S1180" s="1284"/>
      <c r="T1180" s="1419"/>
      <c r="U1180" s="1282">
        <f>SUM(U972:U1179)</f>
        <v>138</v>
      </c>
      <c r="V1180" s="1283">
        <f>SUM(V972:V1179)</f>
        <v>881849058</v>
      </c>
      <c r="W1180" s="1337"/>
      <c r="Y1180" s="1428"/>
      <c r="Z1180" s="1428"/>
    </row>
    <row r="1181" spans="1:26" ht="13.5" thickBot="1">
      <c r="A1181" s="2307"/>
      <c r="B1181" s="2308"/>
      <c r="C1181" s="2308"/>
      <c r="D1181" s="2308"/>
      <c r="E1181" s="2308"/>
      <c r="F1181" s="2308"/>
      <c r="G1181" s="2308"/>
      <c r="H1181" s="2308"/>
      <c r="I1181" s="2308"/>
      <c r="J1181" s="2308"/>
      <c r="K1181" s="2308"/>
      <c r="L1181" s="2308"/>
      <c r="M1181" s="2308"/>
      <c r="N1181" s="2308"/>
      <c r="O1181" s="2308"/>
      <c r="P1181" s="2308"/>
      <c r="Q1181" s="2308"/>
      <c r="R1181" s="2308"/>
      <c r="S1181" s="2309"/>
      <c r="T1181" s="948"/>
      <c r="U1181" s="947"/>
      <c r="V1181" s="1179"/>
      <c r="W1181" s="1103"/>
      <c r="Y1181" s="1428"/>
      <c r="Z1181" s="1428"/>
    </row>
    <row r="1182" spans="1:26" ht="13.5" thickBot="1">
      <c r="A1182" s="2297" t="s">
        <v>3143</v>
      </c>
      <c r="B1182" s="2297"/>
      <c r="C1182" s="2297"/>
      <c r="D1182" s="2297"/>
      <c r="E1182" s="2297"/>
      <c r="F1182" s="2297"/>
      <c r="G1182" s="2297"/>
      <c r="H1182" s="2297"/>
      <c r="I1182" s="2297"/>
      <c r="J1182" s="2297"/>
      <c r="K1182" s="2297"/>
      <c r="L1182" s="2297"/>
      <c r="M1182" s="1282">
        <f>SUM(M31,M73,M84,M913,M970,M1180)</f>
        <v>839</v>
      </c>
      <c r="N1182" s="1283">
        <f>SUM(N31,N73,N84,N913,N970,N1180)</f>
        <v>4068269434</v>
      </c>
      <c r="O1182" s="1283"/>
      <c r="P1182" s="1283"/>
      <c r="Q1182" s="1363"/>
      <c r="R1182" s="1283"/>
      <c r="S1182" s="1284"/>
      <c r="T1182" s="1419"/>
      <c r="U1182" s="1282">
        <f>SUM(U31,U73,U84,U913,U970,U1180)</f>
        <v>839</v>
      </c>
      <c r="V1182" s="1283">
        <f>SUM(V31,V73,V84,V913,V970,V1180)</f>
        <v>4068269434</v>
      </c>
      <c r="W1182" s="1337"/>
      <c r="Y1182" s="1428"/>
      <c r="Z1182" s="1428"/>
    </row>
    <row r="1183" spans="1:26">
      <c r="A1183" s="1113"/>
      <c r="B1183" s="1163" t="s">
        <v>771</v>
      </c>
      <c r="C1183" s="1163"/>
      <c r="D1183" s="948" t="s">
        <v>772</v>
      </c>
      <c r="E1183" s="1103"/>
      <c r="F1183" s="1103"/>
      <c r="G1183" s="1103"/>
      <c r="H1183" s="1103"/>
      <c r="I1183" s="941"/>
      <c r="J1183" s="1248"/>
      <c r="K1183" s="1175"/>
      <c r="L1183" s="1257"/>
      <c r="M1183" s="941"/>
      <c r="N1183" s="1103"/>
      <c r="O1183" s="1103"/>
      <c r="P1183" s="1103"/>
      <c r="Q1183" s="1103"/>
      <c r="R1183" s="1103"/>
      <c r="S1183" s="1103"/>
      <c r="T1183" s="941"/>
      <c r="U1183" s="941"/>
      <c r="V1183" s="1103"/>
      <c r="W1183" s="1116"/>
      <c r="Y1183" s="1428"/>
      <c r="Z1183" s="1428"/>
    </row>
    <row r="1184" spans="1:26">
      <c r="A1184" s="1119"/>
      <c r="B1184" s="1154" t="s">
        <v>3053</v>
      </c>
      <c r="C1184" s="1154"/>
      <c r="D1184" s="1120" t="s">
        <v>774</v>
      </c>
      <c r="E1184" s="1131"/>
      <c r="F1184" s="1131"/>
      <c r="G1184" s="1131"/>
      <c r="H1184" s="1131"/>
      <c r="I1184" s="1119"/>
      <c r="J1184" s="1247"/>
      <c r="K1184" s="1119"/>
      <c r="L1184" s="1258"/>
      <c r="M1184" s="1119"/>
      <c r="N1184" s="1131"/>
      <c r="O1184" s="1131"/>
      <c r="P1184" s="1131"/>
      <c r="Q1184" s="1131"/>
      <c r="R1184" s="1131"/>
      <c r="S1184" s="1131"/>
      <c r="T1184" s="1119"/>
      <c r="U1184" s="1119"/>
      <c r="V1184" s="1131"/>
      <c r="W1184" s="1131"/>
    </row>
    <row r="1185" spans="1:26">
      <c r="A1185" s="1119"/>
      <c r="B1185" s="1120" t="s">
        <v>3054</v>
      </c>
      <c r="C1185" s="1120"/>
      <c r="D1185" s="1120" t="s">
        <v>776</v>
      </c>
      <c r="E1185" s="1131"/>
      <c r="F1185" s="1131"/>
      <c r="G1185" s="1131"/>
      <c r="H1185" s="1131"/>
      <c r="I1185" s="1119"/>
      <c r="J1185" s="1247"/>
      <c r="K1185" s="1119"/>
      <c r="L1185" s="1258"/>
      <c r="M1185" s="1119"/>
      <c r="N1185" s="1131"/>
      <c r="O1185" s="1131"/>
      <c r="P1185" s="1131"/>
      <c r="Q1185" s="1131"/>
      <c r="R1185" s="1131"/>
      <c r="S1185" s="1131"/>
      <c r="T1185" s="1119"/>
      <c r="U1185" s="1119"/>
      <c r="V1185" s="1131"/>
      <c r="W1185" s="1131"/>
    </row>
    <row r="1186" spans="1:26">
      <c r="A1186" s="1119">
        <v>883</v>
      </c>
      <c r="B1186" s="1125" t="s">
        <v>2397</v>
      </c>
      <c r="C1186" s="1126" t="s">
        <v>2147</v>
      </c>
      <c r="D1186" s="1127" t="s">
        <v>780</v>
      </c>
      <c r="E1186" s="1126" t="s">
        <v>12</v>
      </c>
      <c r="F1186" s="1125" t="s">
        <v>12</v>
      </c>
      <c r="G1186" s="1126" t="s">
        <v>781</v>
      </c>
      <c r="H1186" s="1126" t="s">
        <v>596</v>
      </c>
      <c r="I1186" s="1129">
        <v>2006</v>
      </c>
      <c r="J1186" s="1249" t="s">
        <v>2047</v>
      </c>
      <c r="K1186" s="1126" t="s">
        <v>3097</v>
      </c>
      <c r="L1186" s="1255" t="s">
        <v>13</v>
      </c>
      <c r="M1186" s="1124">
        <v>1</v>
      </c>
      <c r="N1186" s="1130">
        <v>700342351</v>
      </c>
      <c r="O1186" s="1130"/>
      <c r="P1186" s="1130"/>
      <c r="Q1186" s="1131"/>
      <c r="R1186" s="1131"/>
      <c r="S1186" s="1131"/>
      <c r="T1186" s="1119"/>
      <c r="U1186" s="1124">
        <v>1</v>
      </c>
      <c r="V1186" s="1130">
        <v>700342351</v>
      </c>
      <c r="W1186" s="1131"/>
      <c r="Y1186" s="1428"/>
      <c r="Z1186" s="1428"/>
    </row>
    <row r="1187" spans="1:26">
      <c r="A1187" s="1119">
        <v>884</v>
      </c>
      <c r="B1187" s="1125" t="s">
        <v>2397</v>
      </c>
      <c r="C1187" s="1126" t="s">
        <v>2211</v>
      </c>
      <c r="D1187" s="1127" t="s">
        <v>780</v>
      </c>
      <c r="E1187" s="1126" t="s">
        <v>12</v>
      </c>
      <c r="F1187" s="1125" t="s">
        <v>12</v>
      </c>
      <c r="G1187" s="1126" t="s">
        <v>781</v>
      </c>
      <c r="H1187" s="1126" t="s">
        <v>596</v>
      </c>
      <c r="I1187" s="1129">
        <v>2009</v>
      </c>
      <c r="J1187" s="1249" t="s">
        <v>2047</v>
      </c>
      <c r="K1187" s="1126" t="s">
        <v>3097</v>
      </c>
      <c r="L1187" s="1255" t="s">
        <v>13</v>
      </c>
      <c r="M1187" s="1124">
        <v>1</v>
      </c>
      <c r="N1187" s="1130">
        <v>899048668</v>
      </c>
      <c r="O1187" s="1130"/>
      <c r="P1187" s="1130"/>
      <c r="Q1187" s="1131"/>
      <c r="R1187" s="1131"/>
      <c r="S1187" s="1131"/>
      <c r="T1187" s="1119"/>
      <c r="U1187" s="1124">
        <v>1</v>
      </c>
      <c r="V1187" s="1130">
        <v>899048668</v>
      </c>
      <c r="W1187" s="1131"/>
    </row>
    <row r="1188" spans="1:26">
      <c r="A1188" s="1119">
        <v>885</v>
      </c>
      <c r="B1188" s="1125" t="s">
        <v>2397</v>
      </c>
      <c r="C1188" s="1126" t="s">
        <v>2169</v>
      </c>
      <c r="D1188" s="1127" t="s">
        <v>780</v>
      </c>
      <c r="E1188" s="1126" t="s">
        <v>12</v>
      </c>
      <c r="F1188" s="1125" t="s">
        <v>12</v>
      </c>
      <c r="G1188" s="1126" t="s">
        <v>781</v>
      </c>
      <c r="H1188" s="1126" t="s">
        <v>1817</v>
      </c>
      <c r="I1188" s="1129">
        <v>2012</v>
      </c>
      <c r="J1188" s="1247"/>
      <c r="K1188" s="1126" t="s">
        <v>2</v>
      </c>
      <c r="L1188" s="1255" t="s">
        <v>13</v>
      </c>
      <c r="M1188" s="1124">
        <v>1</v>
      </c>
      <c r="N1188" s="1134">
        <v>94615000</v>
      </c>
      <c r="O1188" s="1134"/>
      <c r="P1188" s="1134"/>
      <c r="Q1188" s="1131"/>
      <c r="R1188" s="1131"/>
      <c r="S1188" s="1131"/>
      <c r="T1188" s="1119"/>
      <c r="U1188" s="1124">
        <v>1</v>
      </c>
      <c r="V1188" s="1134">
        <v>94615000</v>
      </c>
      <c r="W1188" s="1127" t="s">
        <v>2048</v>
      </c>
      <c r="Y1188" s="1428"/>
      <c r="Z1188" s="1428"/>
    </row>
    <row r="1189" spans="1:26">
      <c r="A1189" s="776"/>
      <c r="B1189" s="1125"/>
      <c r="C1189" s="1126"/>
      <c r="D1189" s="1127"/>
      <c r="E1189" s="1126"/>
      <c r="F1189" s="1125"/>
      <c r="G1189" s="1126"/>
      <c r="H1189" s="1126"/>
      <c r="I1189" s="1129"/>
      <c r="J1189" s="1247"/>
      <c r="K1189" s="1126"/>
      <c r="L1189" s="1255"/>
      <c r="M1189" s="1124"/>
      <c r="N1189" s="1134"/>
      <c r="O1189" s="1134"/>
      <c r="P1189" s="1134"/>
      <c r="Q1189" s="1131"/>
      <c r="R1189" s="1131"/>
      <c r="S1189" s="1131"/>
      <c r="T1189" s="1119"/>
      <c r="U1189" s="1124"/>
      <c r="V1189" s="1134"/>
      <c r="W1189" s="1131"/>
      <c r="Y1189" s="1428"/>
      <c r="Z1189" s="1428"/>
    </row>
    <row r="1190" spans="1:26" ht="31.5">
      <c r="A1190" s="1119">
        <v>886</v>
      </c>
      <c r="B1190" s="1125" t="s">
        <v>2397</v>
      </c>
      <c r="C1190" s="1126" t="s">
        <v>2213</v>
      </c>
      <c r="D1190" s="1127" t="s">
        <v>780</v>
      </c>
      <c r="E1190" s="1126" t="s">
        <v>12</v>
      </c>
      <c r="F1190" s="1125" t="s">
        <v>12</v>
      </c>
      <c r="G1190" s="1126" t="s">
        <v>781</v>
      </c>
      <c r="H1190" s="1126" t="s">
        <v>1817</v>
      </c>
      <c r="I1190" s="1129">
        <v>2013</v>
      </c>
      <c r="J1190" s="1247"/>
      <c r="K1190" s="1126" t="s">
        <v>3097</v>
      </c>
      <c r="L1190" s="1255" t="s">
        <v>13</v>
      </c>
      <c r="M1190" s="1124">
        <v>1</v>
      </c>
      <c r="N1190" s="1134">
        <v>424240750</v>
      </c>
      <c r="O1190" s="1134"/>
      <c r="P1190" s="1134"/>
      <c r="Q1190" s="1131"/>
      <c r="R1190" s="1131"/>
      <c r="S1190" s="1131"/>
      <c r="T1190" s="1119"/>
      <c r="U1190" s="1124">
        <v>1</v>
      </c>
      <c r="V1190" s="1134">
        <v>424240750</v>
      </c>
      <c r="W1190" s="1127" t="s">
        <v>2398</v>
      </c>
      <c r="Y1190" s="1428"/>
      <c r="Z1190" s="1428"/>
    </row>
    <row r="1191" spans="1:26">
      <c r="A1191" s="776"/>
      <c r="B1191" s="1119"/>
      <c r="C1191" s="1119"/>
      <c r="D1191" s="1131"/>
      <c r="E1191" s="1119"/>
      <c r="F1191" s="1119"/>
      <c r="G1191" s="1119"/>
      <c r="H1191" s="1119"/>
      <c r="I1191" s="1119"/>
      <c r="J1191" s="1247"/>
      <c r="K1191" s="1119"/>
      <c r="L1191" s="1253"/>
      <c r="M1191" s="1119"/>
      <c r="N1191" s="1131"/>
      <c r="O1191" s="1131"/>
      <c r="P1191" s="1131"/>
      <c r="Q1191" s="1131"/>
      <c r="R1191" s="1131"/>
      <c r="S1191" s="1131"/>
      <c r="T1191" s="1119"/>
      <c r="U1191" s="1119"/>
      <c r="V1191" s="1131"/>
      <c r="W1191" s="1131"/>
      <c r="Y1191" s="1428"/>
      <c r="Z1191" s="1428"/>
    </row>
    <row r="1192" spans="1:26">
      <c r="A1192" s="1119">
        <v>887</v>
      </c>
      <c r="B1192" s="1125" t="s">
        <v>2397</v>
      </c>
      <c r="C1192" s="1126" t="s">
        <v>2214</v>
      </c>
      <c r="D1192" s="1127" t="s">
        <v>780</v>
      </c>
      <c r="E1192" s="1126" t="s">
        <v>12</v>
      </c>
      <c r="F1192" s="1125" t="s">
        <v>12</v>
      </c>
      <c r="G1192" s="1126" t="s">
        <v>781</v>
      </c>
      <c r="H1192" s="1126" t="s">
        <v>1817</v>
      </c>
      <c r="I1192" s="1129">
        <v>2013</v>
      </c>
      <c r="J1192" s="1247"/>
      <c r="K1192" s="1126" t="s">
        <v>2</v>
      </c>
      <c r="L1192" s="1255" t="s">
        <v>13</v>
      </c>
      <c r="M1192" s="1124">
        <v>1</v>
      </c>
      <c r="N1192" s="1130">
        <v>289698750</v>
      </c>
      <c r="O1192" s="1130"/>
      <c r="P1192" s="1130"/>
      <c r="Q1192" s="1131"/>
      <c r="R1192" s="1131"/>
      <c r="S1192" s="1131"/>
      <c r="T1192" s="1119"/>
      <c r="U1192" s="1124">
        <v>1</v>
      </c>
      <c r="V1192" s="1130">
        <v>289698750</v>
      </c>
      <c r="W1192" s="1127" t="s">
        <v>1546</v>
      </c>
      <c r="Y1192" s="1428"/>
      <c r="Z1192" s="1428"/>
    </row>
    <row r="1193" spans="1:26">
      <c r="A1193" s="776"/>
      <c r="B1193" s="1125"/>
      <c r="C1193" s="1126"/>
      <c r="D1193" s="1127"/>
      <c r="E1193" s="1126"/>
      <c r="F1193" s="1125"/>
      <c r="G1193" s="1126"/>
      <c r="H1193" s="1126"/>
      <c r="I1193" s="1129"/>
      <c r="J1193" s="1247"/>
      <c r="K1193" s="1126"/>
      <c r="L1193" s="1255"/>
      <c r="M1193" s="1124"/>
      <c r="N1193" s="1130"/>
      <c r="O1193" s="1130"/>
      <c r="P1193" s="1130"/>
      <c r="Q1193" s="1131"/>
      <c r="R1193" s="1131"/>
      <c r="S1193" s="1131"/>
      <c r="T1193" s="1119"/>
      <c r="U1193" s="1124"/>
      <c r="V1193" s="1130"/>
      <c r="W1193" s="1131"/>
      <c r="Y1193" s="1428"/>
      <c r="Z1193" s="1428"/>
    </row>
    <row r="1194" spans="1:26">
      <c r="A1194" s="1119">
        <v>888</v>
      </c>
      <c r="B1194" s="1125" t="s">
        <v>2399</v>
      </c>
      <c r="C1194" s="1126" t="s">
        <v>2140</v>
      </c>
      <c r="D1194" s="1127" t="s">
        <v>2049</v>
      </c>
      <c r="E1194" s="1126" t="s">
        <v>12</v>
      </c>
      <c r="F1194" s="1125" t="s">
        <v>12</v>
      </c>
      <c r="G1194" s="1126" t="s">
        <v>781</v>
      </c>
      <c r="H1194" s="1126" t="s">
        <v>1817</v>
      </c>
      <c r="I1194" s="1129">
        <v>2011</v>
      </c>
      <c r="J1194" s="1247"/>
      <c r="K1194" s="1126" t="s">
        <v>2</v>
      </c>
      <c r="L1194" s="1255" t="s">
        <v>13</v>
      </c>
      <c r="M1194" s="1124">
        <v>1</v>
      </c>
      <c r="N1194" s="1130">
        <v>50188000</v>
      </c>
      <c r="O1194" s="1130"/>
      <c r="P1194" s="1130"/>
      <c r="Q1194" s="1131"/>
      <c r="R1194" s="1131"/>
      <c r="S1194" s="1131"/>
      <c r="T1194" s="1119"/>
      <c r="U1194" s="1124">
        <v>1</v>
      </c>
      <c r="V1194" s="1130">
        <v>50188000</v>
      </c>
      <c r="W1194" s="1127" t="s">
        <v>2050</v>
      </c>
    </row>
    <row r="1195" spans="1:26">
      <c r="A1195" s="776"/>
      <c r="B1195" s="1125"/>
      <c r="C1195" s="1126"/>
      <c r="D1195" s="1127"/>
      <c r="E1195" s="1126"/>
      <c r="F1195" s="1125"/>
      <c r="G1195" s="1126"/>
      <c r="H1195" s="1126"/>
      <c r="I1195" s="1129"/>
      <c r="J1195" s="1247"/>
      <c r="K1195" s="1126"/>
      <c r="L1195" s="1255"/>
      <c r="M1195" s="1124"/>
      <c r="N1195" s="1130"/>
      <c r="O1195" s="1130"/>
      <c r="P1195" s="1130"/>
      <c r="Q1195" s="1131"/>
      <c r="R1195" s="1131"/>
      <c r="S1195" s="1131"/>
      <c r="T1195" s="1119"/>
      <c r="U1195" s="1124"/>
      <c r="V1195" s="1130"/>
      <c r="W1195" s="1131"/>
    </row>
    <row r="1196" spans="1:26">
      <c r="A1196" s="1119">
        <v>890</v>
      </c>
      <c r="B1196" s="1125" t="s">
        <v>2399</v>
      </c>
      <c r="C1196" s="1126" t="s">
        <v>2169</v>
      </c>
      <c r="D1196" s="1127" t="s">
        <v>2049</v>
      </c>
      <c r="E1196" s="1126" t="s">
        <v>12</v>
      </c>
      <c r="F1196" s="1125" t="s">
        <v>2400</v>
      </c>
      <c r="G1196" s="1119"/>
      <c r="H1196" s="1126" t="s">
        <v>1817</v>
      </c>
      <c r="I1196" s="1129">
        <v>2019</v>
      </c>
      <c r="J1196" s="1247"/>
      <c r="K1196" s="1126" t="s">
        <v>2</v>
      </c>
      <c r="L1196" s="1255" t="s">
        <v>13</v>
      </c>
      <c r="M1196" s="1124">
        <v>1</v>
      </c>
      <c r="N1196" s="1130">
        <v>147562000</v>
      </c>
      <c r="O1196" s="1130"/>
      <c r="P1196" s="1130"/>
      <c r="Q1196" s="1131"/>
      <c r="R1196" s="1131"/>
      <c r="S1196" s="1131"/>
      <c r="T1196" s="1119"/>
      <c r="U1196" s="1124">
        <v>1</v>
      </c>
      <c r="V1196" s="1130">
        <v>147562000</v>
      </c>
      <c r="W1196" s="1131"/>
      <c r="Y1196" s="1428"/>
      <c r="Z1196" s="1428"/>
    </row>
    <row r="1197" spans="1:26">
      <c r="A1197" s="776"/>
      <c r="B1197" s="1125"/>
      <c r="C1197" s="1126"/>
      <c r="D1197" s="1127"/>
      <c r="E1197" s="1126"/>
      <c r="F1197" s="1125"/>
      <c r="G1197" s="1119"/>
      <c r="H1197" s="1126"/>
      <c r="I1197" s="1129"/>
      <c r="J1197" s="1247"/>
      <c r="K1197" s="1126"/>
      <c r="L1197" s="1255"/>
      <c r="M1197" s="1124"/>
      <c r="N1197" s="1130"/>
      <c r="O1197" s="1130"/>
      <c r="P1197" s="1130"/>
      <c r="Q1197" s="1131"/>
      <c r="R1197" s="1131"/>
      <c r="S1197" s="1131"/>
      <c r="T1197" s="1119"/>
      <c r="U1197" s="1124"/>
      <c r="V1197" s="1130"/>
      <c r="W1197" s="1131"/>
      <c r="Y1197" s="1428"/>
      <c r="Z1197" s="1428"/>
    </row>
    <row r="1198" spans="1:26" ht="105">
      <c r="A1198" s="1119">
        <v>891</v>
      </c>
      <c r="B1198" s="1125" t="s">
        <v>2401</v>
      </c>
      <c r="C1198" s="1126" t="s">
        <v>2147</v>
      </c>
      <c r="D1198" s="1127" t="s">
        <v>2051</v>
      </c>
      <c r="E1198" s="1126" t="s">
        <v>12</v>
      </c>
      <c r="F1198" s="1125" t="s">
        <v>12</v>
      </c>
      <c r="G1198" s="1126" t="s">
        <v>781</v>
      </c>
      <c r="H1198" s="1126" t="s">
        <v>1817</v>
      </c>
      <c r="I1198" s="1129">
        <v>2011</v>
      </c>
      <c r="J1198" s="1249" t="s">
        <v>1913</v>
      </c>
      <c r="K1198" s="1126" t="s">
        <v>2</v>
      </c>
      <c r="L1198" s="1255" t="s">
        <v>13</v>
      </c>
      <c r="M1198" s="1124">
        <v>1</v>
      </c>
      <c r="N1198" s="1134">
        <v>17878000</v>
      </c>
      <c r="O1198" s="1134"/>
      <c r="P1198" s="1134"/>
      <c r="Q1198" s="1131"/>
      <c r="R1198" s="1131"/>
      <c r="S1198" s="1131"/>
      <c r="T1198" s="1119"/>
      <c r="U1198" s="1124">
        <v>1</v>
      </c>
      <c r="V1198" s="1134">
        <v>17878000</v>
      </c>
      <c r="W1198" s="1127" t="s">
        <v>2402</v>
      </c>
      <c r="Y1198" s="1428"/>
      <c r="Z1198" s="1428"/>
    </row>
    <row r="1199" spans="1:26">
      <c r="A1199" s="776"/>
      <c r="B1199" s="1131"/>
      <c r="C1199" s="1131"/>
      <c r="D1199" s="1131"/>
      <c r="E1199" s="1131"/>
      <c r="F1199" s="1131"/>
      <c r="G1199" s="1131"/>
      <c r="H1199" s="1131"/>
      <c r="I1199" s="1119"/>
      <c r="J1199" s="1247"/>
      <c r="K1199" s="1119"/>
      <c r="L1199" s="1258"/>
      <c r="M1199" s="1119"/>
      <c r="N1199" s="1131"/>
      <c r="O1199" s="1131"/>
      <c r="P1199" s="1131"/>
      <c r="Q1199" s="1131"/>
      <c r="R1199" s="1131"/>
      <c r="S1199" s="1131"/>
      <c r="T1199" s="1119"/>
      <c r="U1199" s="1119"/>
      <c r="V1199" s="1131"/>
      <c r="W1199" s="1131"/>
    </row>
    <row r="1200" spans="1:26">
      <c r="A1200" s="1119">
        <v>892</v>
      </c>
      <c r="B1200" s="1125" t="s">
        <v>2405</v>
      </c>
      <c r="C1200" s="1126" t="s">
        <v>2147</v>
      </c>
      <c r="D1200" s="1127" t="s">
        <v>1793</v>
      </c>
      <c r="E1200" s="1126" t="s">
        <v>12</v>
      </c>
      <c r="F1200" s="1125" t="s">
        <v>2052</v>
      </c>
      <c r="G1200" s="1126" t="s">
        <v>781</v>
      </c>
      <c r="H1200" s="1126" t="s">
        <v>1817</v>
      </c>
      <c r="I1200" s="1129">
        <v>2017</v>
      </c>
      <c r="J1200" s="1247"/>
      <c r="K1200" s="1126" t="s">
        <v>2</v>
      </c>
      <c r="L1200" s="1255" t="s">
        <v>13</v>
      </c>
      <c r="M1200" s="1124">
        <v>1</v>
      </c>
      <c r="N1200" s="1130">
        <v>193028000</v>
      </c>
      <c r="O1200" s="1130"/>
      <c r="P1200" s="1130"/>
      <c r="Q1200" s="1131"/>
      <c r="R1200" s="1131"/>
      <c r="S1200" s="1131"/>
      <c r="T1200" s="1119"/>
      <c r="U1200" s="1124">
        <v>1</v>
      </c>
      <c r="V1200" s="1130">
        <v>193028000</v>
      </c>
      <c r="W1200" s="1127" t="s">
        <v>2053</v>
      </c>
      <c r="Y1200" s="1428"/>
      <c r="Z1200" s="1428"/>
    </row>
    <row r="1201" spans="1:26">
      <c r="A1201" s="776"/>
      <c r="B1201" s="1125"/>
      <c r="C1201" s="1126"/>
      <c r="D1201" s="1127"/>
      <c r="E1201" s="1126"/>
      <c r="F1201" s="1125"/>
      <c r="G1201" s="1126"/>
      <c r="H1201" s="1126"/>
      <c r="I1201" s="1129"/>
      <c r="J1201" s="1247"/>
      <c r="K1201" s="1126"/>
      <c r="L1201" s="1255"/>
      <c r="M1201" s="1124"/>
      <c r="N1201" s="1130"/>
      <c r="O1201" s="1130"/>
      <c r="P1201" s="1130"/>
      <c r="Q1201" s="1131"/>
      <c r="R1201" s="1131"/>
      <c r="S1201" s="1131"/>
      <c r="T1201" s="1119"/>
      <c r="U1201" s="1124"/>
      <c r="V1201" s="1130"/>
      <c r="W1201" s="1131"/>
      <c r="Y1201" s="1428"/>
      <c r="Z1201" s="1428"/>
    </row>
    <row r="1202" spans="1:26" ht="21">
      <c r="A1202" s="776">
        <v>893</v>
      </c>
      <c r="B1202" s="1125" t="s">
        <v>2406</v>
      </c>
      <c r="C1202" s="1126" t="s">
        <v>2147</v>
      </c>
      <c r="D1202" s="1127" t="s">
        <v>789</v>
      </c>
      <c r="E1202" s="1126" t="s">
        <v>12</v>
      </c>
      <c r="F1202" s="1125" t="s">
        <v>12</v>
      </c>
      <c r="G1202" s="1126" t="s">
        <v>781</v>
      </c>
      <c r="H1202" s="1126" t="s">
        <v>1817</v>
      </c>
      <c r="I1202" s="1129">
        <v>2009</v>
      </c>
      <c r="J1202" s="1249" t="s">
        <v>2054</v>
      </c>
      <c r="K1202" s="1126" t="s">
        <v>2</v>
      </c>
      <c r="L1202" s="1255" t="s">
        <v>13</v>
      </c>
      <c r="M1202" s="1124">
        <v>1</v>
      </c>
      <c r="N1202" s="1134">
        <v>98821000</v>
      </c>
      <c r="O1202" s="1134"/>
      <c r="P1202" s="1134"/>
      <c r="Q1202" s="1131"/>
      <c r="R1202" s="1131"/>
      <c r="S1202" s="1131"/>
      <c r="T1202" s="1119"/>
      <c r="U1202" s="1124">
        <v>1</v>
      </c>
      <c r="V1202" s="1134">
        <v>98821000</v>
      </c>
      <c r="W1202" s="1127" t="s">
        <v>2407</v>
      </c>
      <c r="Y1202" s="1428"/>
      <c r="Z1202" s="1428"/>
    </row>
    <row r="1203" spans="1:26">
      <c r="A1203" s="1119"/>
      <c r="B1203" s="1125"/>
      <c r="C1203" s="1126"/>
      <c r="D1203" s="1127"/>
      <c r="E1203" s="1126"/>
      <c r="F1203" s="1125"/>
      <c r="G1203" s="1126"/>
      <c r="H1203" s="1126"/>
      <c r="I1203" s="1129"/>
      <c r="J1203" s="1249"/>
      <c r="K1203" s="1126"/>
      <c r="L1203" s="1255"/>
      <c r="M1203" s="1124"/>
      <c r="N1203" s="1134"/>
      <c r="O1203" s="1134"/>
      <c r="P1203" s="1134"/>
      <c r="Q1203" s="1131"/>
      <c r="R1203" s="1131"/>
      <c r="S1203" s="1131"/>
      <c r="T1203" s="1119"/>
      <c r="U1203" s="1124"/>
      <c r="V1203" s="1134"/>
      <c r="W1203" s="1131"/>
      <c r="Y1203" s="1428"/>
      <c r="Z1203" s="1428"/>
    </row>
    <row r="1204" spans="1:26" ht="21.75" thickBot="1">
      <c r="A1204" s="1295">
        <v>894</v>
      </c>
      <c r="B1204" s="830" t="s">
        <v>2406</v>
      </c>
      <c r="C1204" s="845" t="s">
        <v>2138</v>
      </c>
      <c r="D1204" s="1099" t="s">
        <v>789</v>
      </c>
      <c r="E1204" s="845" t="s">
        <v>12</v>
      </c>
      <c r="F1204" s="830" t="s">
        <v>2055</v>
      </c>
      <c r="G1204" s="845" t="s">
        <v>781</v>
      </c>
      <c r="H1204" s="845" t="s">
        <v>1817</v>
      </c>
      <c r="I1204" s="1101">
        <v>2014</v>
      </c>
      <c r="J1204" s="1248"/>
      <c r="K1204" s="1166" t="s">
        <v>2</v>
      </c>
      <c r="L1204" s="1256" t="s">
        <v>13</v>
      </c>
      <c r="M1204" s="1098">
        <v>1</v>
      </c>
      <c r="N1204" s="1109">
        <v>28986000</v>
      </c>
      <c r="O1204" s="1109"/>
      <c r="P1204" s="1109"/>
      <c r="Q1204" s="1103"/>
      <c r="R1204" s="1103"/>
      <c r="S1204" s="1103"/>
      <c r="T1204" s="941"/>
      <c r="U1204" s="1098">
        <v>1</v>
      </c>
      <c r="V1204" s="1109">
        <v>28986000</v>
      </c>
      <c r="W1204" s="1099" t="s">
        <v>108</v>
      </c>
    </row>
    <row r="1205" spans="1:26" ht="13.5" thickBot="1">
      <c r="A1205" s="2297" t="s">
        <v>3055</v>
      </c>
      <c r="B1205" s="2297"/>
      <c r="C1205" s="2297"/>
      <c r="D1205" s="2297"/>
      <c r="E1205" s="2297"/>
      <c r="F1205" s="2297"/>
      <c r="G1205" s="2297"/>
      <c r="H1205" s="2297"/>
      <c r="I1205" s="2297"/>
      <c r="J1205" s="2297"/>
      <c r="K1205" s="2297"/>
      <c r="L1205" s="2297"/>
      <c r="M1205" s="1282">
        <f>SUM(M1186:M1204)</f>
        <v>11</v>
      </c>
      <c r="N1205" s="1283">
        <f>SUM(N1186:N1204)</f>
        <v>2944408519</v>
      </c>
      <c r="O1205" s="1283"/>
      <c r="P1205" s="1283"/>
      <c r="Q1205" s="1282"/>
      <c r="R1205" s="1366"/>
      <c r="S1205" s="1106"/>
      <c r="T1205" s="1285"/>
      <c r="U1205" s="1282">
        <f>SUM(U1186:U1204)</f>
        <v>11</v>
      </c>
      <c r="V1205" s="1283">
        <f>SUM(V1186:V1204)</f>
        <v>2944408519</v>
      </c>
      <c r="W1205" s="1336"/>
      <c r="Y1205" s="1428"/>
      <c r="Z1205" s="1428"/>
    </row>
    <row r="1206" spans="1:26">
      <c r="A1206" s="1297"/>
      <c r="B1206" s="1412" t="s">
        <v>793</v>
      </c>
      <c r="C1206" s="1413"/>
      <c r="D1206" s="1414" t="s">
        <v>3057</v>
      </c>
      <c r="E1206" s="1415"/>
      <c r="F1206" s="1415"/>
      <c r="G1206" s="1415"/>
      <c r="H1206" s="1415"/>
      <c r="I1206" s="1297"/>
      <c r="J1206" s="1297"/>
      <c r="K1206" s="1415"/>
      <c r="L1206" s="1415"/>
      <c r="M1206" s="1297"/>
      <c r="N1206" s="1415"/>
      <c r="O1206" s="1415"/>
      <c r="P1206" s="1415"/>
      <c r="Q1206" s="1415"/>
      <c r="R1206" s="1415"/>
      <c r="S1206" s="1415"/>
      <c r="T1206" s="1297"/>
      <c r="U1206" s="1297"/>
      <c r="V1206" s="1415"/>
      <c r="W1206" s="1415"/>
      <c r="Y1206" s="1428"/>
      <c r="Z1206" s="1428"/>
    </row>
    <row r="1207" spans="1:26">
      <c r="A1207" s="941"/>
      <c r="B1207" s="1163" t="s">
        <v>3056</v>
      </c>
      <c r="C1207" s="1162"/>
      <c r="D1207" s="948" t="s">
        <v>3083</v>
      </c>
      <c r="E1207" s="1103"/>
      <c r="F1207" s="1103"/>
      <c r="G1207" s="1103"/>
      <c r="H1207" s="1103"/>
      <c r="I1207" s="941"/>
      <c r="J1207" s="1248"/>
      <c r="K1207" s="1103"/>
      <c r="L1207" s="1257"/>
      <c r="M1207" s="941"/>
      <c r="N1207" s="1103"/>
      <c r="O1207" s="1103"/>
      <c r="P1207" s="1103"/>
      <c r="Q1207" s="1103"/>
      <c r="R1207" s="1103"/>
      <c r="S1207" s="1103"/>
      <c r="T1207" s="941"/>
      <c r="U1207" s="941"/>
      <c r="V1207" s="1103"/>
      <c r="W1207" s="1103"/>
      <c r="Y1207" s="1428"/>
      <c r="Z1207" s="1428"/>
    </row>
    <row r="1208" spans="1:26" ht="13.5" thickBot="1">
      <c r="A1208" s="1296">
        <v>895</v>
      </c>
      <c r="B1208" s="1165" t="s">
        <v>2408</v>
      </c>
      <c r="C1208" s="1166" t="s">
        <v>2147</v>
      </c>
      <c r="D1208" s="1167" t="s">
        <v>2409</v>
      </c>
      <c r="E1208" s="1166" t="s">
        <v>12</v>
      </c>
      <c r="F1208" s="1165" t="s">
        <v>2056</v>
      </c>
      <c r="G1208" s="1168"/>
      <c r="H1208" s="1166" t="s">
        <v>1817</v>
      </c>
      <c r="I1208" s="1169">
        <v>2013</v>
      </c>
      <c r="J1208" s="1250"/>
      <c r="K1208" s="1166" t="s">
        <v>2</v>
      </c>
      <c r="L1208" s="1259" t="s">
        <v>13</v>
      </c>
      <c r="M1208" s="1170">
        <v>1</v>
      </c>
      <c r="N1208" s="1171">
        <v>72998300</v>
      </c>
      <c r="O1208" s="1171"/>
      <c r="P1208" s="1171"/>
      <c r="Q1208" s="1171"/>
      <c r="R1208" s="1171"/>
      <c r="S1208" s="1171"/>
      <c r="T1208" s="1171"/>
      <c r="U1208" s="1170">
        <v>1</v>
      </c>
      <c r="V1208" s="1171">
        <v>72998300</v>
      </c>
      <c r="W1208" s="1167" t="s">
        <v>808</v>
      </c>
      <c r="Y1208" s="1428"/>
      <c r="Z1208" s="1428"/>
    </row>
    <row r="1209" spans="1:26" ht="13.5" thickBot="1">
      <c r="A1209" s="2301" t="s">
        <v>3094</v>
      </c>
      <c r="B1209" s="2302"/>
      <c r="C1209" s="2302"/>
      <c r="D1209" s="2302"/>
      <c r="E1209" s="2302"/>
      <c r="F1209" s="2302"/>
      <c r="G1209" s="2302"/>
      <c r="H1209" s="2302"/>
      <c r="I1209" s="2302"/>
      <c r="J1209" s="2302"/>
      <c r="K1209" s="2302"/>
      <c r="L1209" s="2303"/>
      <c r="M1209" s="1104">
        <f>SUM(M1208)</f>
        <v>1</v>
      </c>
      <c r="N1209" s="1105">
        <f>SUM(N1208)</f>
        <v>72998300</v>
      </c>
      <c r="O1209" s="1105"/>
      <c r="P1209" s="1105"/>
      <c r="Q1209" s="1105"/>
      <c r="R1209" s="1105"/>
      <c r="S1209" s="1105"/>
      <c r="T1209" s="1105"/>
      <c r="U1209" s="1104">
        <f>SUM(U1208)</f>
        <v>1</v>
      </c>
      <c r="V1209" s="1105">
        <f>SUM(V1208)</f>
        <v>72998300</v>
      </c>
      <c r="W1209" s="1286"/>
    </row>
    <row r="1210" spans="1:26">
      <c r="A1210" s="1414"/>
      <c r="B1210" s="1412" t="s">
        <v>3189</v>
      </c>
      <c r="C1210" s="1413"/>
      <c r="D1210" s="1414" t="s">
        <v>3083</v>
      </c>
      <c r="E1210" s="1414"/>
      <c r="F1210" s="1414"/>
      <c r="G1210" s="1414"/>
      <c r="H1210" s="1414"/>
      <c r="I1210" s="1414"/>
      <c r="J1210" s="1414"/>
      <c r="K1210" s="1414"/>
      <c r="L1210" s="1414"/>
      <c r="M1210" s="1416"/>
      <c r="N1210" s="1417"/>
      <c r="O1210" s="1417"/>
      <c r="P1210" s="1417"/>
      <c r="Q1210" s="1417"/>
      <c r="R1210" s="1417"/>
      <c r="S1210" s="1417"/>
      <c r="T1210" s="1417"/>
      <c r="U1210" s="1416"/>
      <c r="V1210" s="1417"/>
      <c r="W1210" s="1418"/>
    </row>
    <row r="1211" spans="1:26">
      <c r="A1211" s="1175">
        <v>896</v>
      </c>
      <c r="B1211" s="1172" t="s">
        <v>2410</v>
      </c>
      <c r="C1211" s="1173" t="s">
        <v>2147</v>
      </c>
      <c r="D1211" s="1174" t="s">
        <v>2057</v>
      </c>
      <c r="E1211" s="1173" t="s">
        <v>12</v>
      </c>
      <c r="F1211" s="1172" t="s">
        <v>12</v>
      </c>
      <c r="G1211" s="1175"/>
      <c r="H1211" s="1173" t="s">
        <v>1817</v>
      </c>
      <c r="I1211" s="1176">
        <v>2008</v>
      </c>
      <c r="J1211" s="1251"/>
      <c r="K1211" s="1173" t="s">
        <v>2</v>
      </c>
      <c r="L1211" s="1260" t="s">
        <v>13</v>
      </c>
      <c r="M1211" s="1177">
        <v>1</v>
      </c>
      <c r="N1211" s="1178">
        <v>37004000</v>
      </c>
      <c r="O1211" s="1178"/>
      <c r="P1211" s="1178"/>
      <c r="Q1211" s="1178"/>
      <c r="R1211" s="1178"/>
      <c r="S1211" s="1178"/>
      <c r="T1211" s="1178"/>
      <c r="U1211" s="1177">
        <v>1</v>
      </c>
      <c r="V1211" s="1178">
        <v>37004000</v>
      </c>
      <c r="W1211" s="1174" t="s">
        <v>816</v>
      </c>
      <c r="Y1211" s="1428"/>
      <c r="Z1211" s="1428"/>
    </row>
    <row r="1212" spans="1:26">
      <c r="A1212" s="1119"/>
      <c r="B1212" s="1125"/>
      <c r="C1212" s="1126"/>
      <c r="D1212" s="1127"/>
      <c r="E1212" s="1126"/>
      <c r="F1212" s="1125"/>
      <c r="G1212" s="1119"/>
      <c r="H1212" s="1126"/>
      <c r="I1212" s="1129"/>
      <c r="J1212" s="1247"/>
      <c r="K1212" s="1126"/>
      <c r="L1212" s="1255"/>
      <c r="M1212" s="1124"/>
      <c r="N1212" s="1130"/>
      <c r="O1212" s="1130"/>
      <c r="P1212" s="1130"/>
      <c r="Q1212" s="1130"/>
      <c r="R1212" s="1130"/>
      <c r="S1212" s="1130"/>
      <c r="T1212" s="1130"/>
      <c r="U1212" s="1124"/>
      <c r="V1212" s="1130"/>
      <c r="W1212" s="1127"/>
      <c r="Y1212" s="1428"/>
      <c r="Z1212" s="1428"/>
    </row>
    <row r="1213" spans="1:26">
      <c r="A1213" s="1119">
        <v>897</v>
      </c>
      <c r="B1213" s="1125" t="s">
        <v>2410</v>
      </c>
      <c r="C1213" s="1126" t="s">
        <v>2138</v>
      </c>
      <c r="D1213" s="1127" t="s">
        <v>2057</v>
      </c>
      <c r="E1213" s="1126" t="s">
        <v>12</v>
      </c>
      <c r="F1213" s="1125" t="s">
        <v>1804</v>
      </c>
      <c r="G1213" s="1119"/>
      <c r="H1213" s="1126" t="s">
        <v>1817</v>
      </c>
      <c r="I1213" s="1129">
        <v>2008</v>
      </c>
      <c r="J1213" s="1247"/>
      <c r="K1213" s="1126" t="s">
        <v>2</v>
      </c>
      <c r="L1213" s="1255" t="s">
        <v>13</v>
      </c>
      <c r="M1213" s="1124">
        <v>1</v>
      </c>
      <c r="N1213" s="1134">
        <v>27800000</v>
      </c>
      <c r="O1213" s="1134"/>
      <c r="P1213" s="1134"/>
      <c r="Q1213" s="1134"/>
      <c r="R1213" s="1134"/>
      <c r="S1213" s="1134"/>
      <c r="T1213" s="1134"/>
      <c r="U1213" s="1124">
        <v>1</v>
      </c>
      <c r="V1213" s="1134">
        <v>27800000</v>
      </c>
      <c r="W1213" s="1127" t="s">
        <v>818</v>
      </c>
      <c r="Y1213" s="1428"/>
      <c r="Z1213" s="1428"/>
    </row>
    <row r="1214" spans="1:26">
      <c r="A1214" s="1119"/>
      <c r="B1214" s="1125"/>
      <c r="C1214" s="1126"/>
      <c r="D1214" s="1127"/>
      <c r="E1214" s="1126"/>
      <c r="F1214" s="1125"/>
      <c r="G1214" s="1119"/>
      <c r="H1214" s="1126"/>
      <c r="I1214" s="1129"/>
      <c r="J1214" s="1247"/>
      <c r="K1214" s="1126"/>
      <c r="L1214" s="1255"/>
      <c r="M1214" s="1124"/>
      <c r="N1214" s="1134"/>
      <c r="O1214" s="1134"/>
      <c r="P1214" s="1134"/>
      <c r="Q1214" s="1134"/>
      <c r="R1214" s="1134"/>
      <c r="S1214" s="1134"/>
      <c r="T1214" s="1134"/>
      <c r="U1214" s="1124"/>
      <c r="V1214" s="1134"/>
      <c r="W1214" s="1127"/>
    </row>
    <row r="1215" spans="1:26" ht="52.5">
      <c r="A1215" s="1119">
        <v>898</v>
      </c>
      <c r="B1215" s="1125" t="s">
        <v>2410</v>
      </c>
      <c r="C1215" s="1126" t="s">
        <v>2140</v>
      </c>
      <c r="D1215" s="1127" t="s">
        <v>2057</v>
      </c>
      <c r="E1215" s="1126" t="s">
        <v>12</v>
      </c>
      <c r="F1215" s="1125" t="s">
        <v>1805</v>
      </c>
      <c r="G1215" s="1126" t="s">
        <v>1548</v>
      </c>
      <c r="H1215" s="1126" t="s">
        <v>1817</v>
      </c>
      <c r="I1215" s="1129">
        <v>2011</v>
      </c>
      <c r="J1215" s="1247"/>
      <c r="K1215" s="1126" t="s">
        <v>2</v>
      </c>
      <c r="L1215" s="1255" t="s">
        <v>13</v>
      </c>
      <c r="M1215" s="1124">
        <v>1</v>
      </c>
      <c r="N1215" s="1134">
        <v>23100000</v>
      </c>
      <c r="O1215" s="1134"/>
      <c r="P1215" s="1134"/>
      <c r="Q1215" s="1134"/>
      <c r="R1215" s="1134"/>
      <c r="S1215" s="1134"/>
      <c r="T1215" s="1134"/>
      <c r="U1215" s="1124">
        <v>1</v>
      </c>
      <c r="V1215" s="1134">
        <v>23100000</v>
      </c>
      <c r="W1215" s="1127" t="s">
        <v>2411</v>
      </c>
      <c r="Y1215" s="1428"/>
      <c r="Z1215" s="1428"/>
    </row>
    <row r="1216" spans="1:26">
      <c r="A1216" s="1119"/>
      <c r="B1216" s="1119"/>
      <c r="C1216" s="1119"/>
      <c r="D1216" s="1131"/>
      <c r="E1216" s="1119"/>
      <c r="F1216" s="1119"/>
      <c r="G1216" s="1119"/>
      <c r="H1216" s="1119"/>
      <c r="I1216" s="1119"/>
      <c r="J1216" s="1247"/>
      <c r="K1216" s="1126"/>
      <c r="L1216" s="1253"/>
      <c r="M1216" s="1119"/>
      <c r="N1216" s="1131"/>
      <c r="O1216" s="1131"/>
      <c r="P1216" s="1131"/>
      <c r="Q1216" s="1131"/>
      <c r="R1216" s="1131"/>
      <c r="S1216" s="1131"/>
      <c r="T1216" s="1131"/>
      <c r="U1216" s="1119"/>
      <c r="V1216" s="1131"/>
      <c r="W1216" s="1127"/>
      <c r="Y1216" s="1428"/>
      <c r="Z1216" s="1428"/>
    </row>
    <row r="1217" spans="1:33" ht="21.75" thickBot="1">
      <c r="A1217" s="1295">
        <v>899</v>
      </c>
      <c r="B1217" s="830" t="s">
        <v>2412</v>
      </c>
      <c r="C1217" s="845" t="s">
        <v>2138</v>
      </c>
      <c r="D1217" s="1099" t="s">
        <v>824</v>
      </c>
      <c r="E1217" s="845" t="s">
        <v>12</v>
      </c>
      <c r="F1217" s="830" t="s">
        <v>2058</v>
      </c>
      <c r="G1217" s="941"/>
      <c r="H1217" s="845" t="s">
        <v>1817</v>
      </c>
      <c r="I1217" s="1101">
        <v>2013</v>
      </c>
      <c r="J1217" s="1248"/>
      <c r="K1217" s="1166" t="s">
        <v>2</v>
      </c>
      <c r="L1217" s="1256" t="s">
        <v>13</v>
      </c>
      <c r="M1217" s="1098">
        <v>1</v>
      </c>
      <c r="N1217" s="1109">
        <v>29381500</v>
      </c>
      <c r="O1217" s="1109"/>
      <c r="P1217" s="1109"/>
      <c r="Q1217" s="1109"/>
      <c r="R1217" s="1109"/>
      <c r="S1217" s="1109"/>
      <c r="T1217" s="1109"/>
      <c r="U1217" s="1098">
        <v>1</v>
      </c>
      <c r="V1217" s="1109">
        <v>29381500</v>
      </c>
      <c r="W1217" s="1099" t="s">
        <v>2059</v>
      </c>
      <c r="Y1217" s="1428"/>
      <c r="Z1217" s="1428"/>
    </row>
    <row r="1218" spans="1:33" ht="13.5" thickBot="1">
      <c r="A1218" s="2297" t="s">
        <v>3095</v>
      </c>
      <c r="B1218" s="2297"/>
      <c r="C1218" s="2297"/>
      <c r="D1218" s="2297"/>
      <c r="E1218" s="2297"/>
      <c r="F1218" s="2297"/>
      <c r="G1218" s="2297"/>
      <c r="H1218" s="2297"/>
      <c r="I1218" s="2297"/>
      <c r="J1218" s="2297"/>
      <c r="K1218" s="2297"/>
      <c r="L1218" s="2297"/>
      <c r="M1218" s="1282">
        <f>SUM(M1211:M1217)</f>
        <v>4</v>
      </c>
      <c r="N1218" s="1283">
        <f>SUM(N1211:N1217)</f>
        <v>117285500</v>
      </c>
      <c r="O1218" s="1283"/>
      <c r="P1218" s="1283"/>
      <c r="Q1218" s="1106"/>
      <c r="R1218" s="1106"/>
      <c r="S1218" s="1106"/>
      <c r="T1218" s="1285"/>
      <c r="U1218" s="1282">
        <f>SUM(U1211:U1217)</f>
        <v>4</v>
      </c>
      <c r="V1218" s="1283">
        <f>SUM(V1211:V1217)</f>
        <v>117285500</v>
      </c>
      <c r="W1218" s="1106"/>
    </row>
    <row r="1219" spans="1:33" ht="13.5" thickBot="1">
      <c r="A1219" s="2307"/>
      <c r="B1219" s="2308"/>
      <c r="C1219" s="2308"/>
      <c r="D1219" s="2308"/>
      <c r="E1219" s="2308"/>
      <c r="F1219" s="2308"/>
      <c r="G1219" s="2308"/>
      <c r="H1219" s="2308"/>
      <c r="I1219" s="2308"/>
      <c r="J1219" s="2308"/>
      <c r="K1219" s="2308"/>
      <c r="L1219" s="2308"/>
      <c r="M1219" s="2308"/>
      <c r="N1219" s="2308"/>
      <c r="O1219" s="2308"/>
      <c r="P1219" s="2308"/>
      <c r="Q1219" s="2308"/>
      <c r="R1219" s="2308"/>
      <c r="S1219" s="2308"/>
      <c r="T1219" s="2308"/>
      <c r="U1219" s="2308"/>
      <c r="V1219" s="2308"/>
      <c r="W1219" s="2309"/>
    </row>
    <row r="1220" spans="1:33" ht="13.5" thickBot="1">
      <c r="A1220" s="2297" t="s">
        <v>3190</v>
      </c>
      <c r="B1220" s="2297"/>
      <c r="C1220" s="2297"/>
      <c r="D1220" s="2297"/>
      <c r="E1220" s="2297"/>
      <c r="F1220" s="2297"/>
      <c r="G1220" s="2297"/>
      <c r="H1220" s="2297"/>
      <c r="I1220" s="2297"/>
      <c r="J1220" s="2297"/>
      <c r="K1220" s="2297"/>
      <c r="L1220" s="2297"/>
      <c r="M1220" s="1282">
        <f>SUM(M1209,M1218)</f>
        <v>5</v>
      </c>
      <c r="N1220" s="1283">
        <f>SUM(N1209,N1218)</f>
        <v>190283800</v>
      </c>
      <c r="O1220" s="1283"/>
      <c r="P1220" s="1283"/>
      <c r="Q1220" s="1106"/>
      <c r="R1220" s="1106"/>
      <c r="S1220" s="1106"/>
      <c r="T1220" s="1285"/>
      <c r="U1220" s="1282">
        <f>SUM(U1209,U1218)</f>
        <v>5</v>
      </c>
      <c r="V1220" s="1283">
        <f>SUM(V1209,V1218)</f>
        <v>190283800</v>
      </c>
      <c r="W1220" s="1106"/>
    </row>
    <row r="1221" spans="1:33">
      <c r="A1221" s="1113"/>
      <c r="B1221" s="1163" t="s">
        <v>827</v>
      </c>
      <c r="C1221" s="948"/>
      <c r="D1221" s="948" t="s">
        <v>828</v>
      </c>
      <c r="E1221" s="1103"/>
      <c r="F1221" s="1103"/>
      <c r="G1221" s="1103"/>
      <c r="H1221" s="1103"/>
      <c r="I1221" s="941"/>
      <c r="J1221" s="941"/>
      <c r="K1221" s="1103"/>
      <c r="L1221" s="1103"/>
      <c r="M1221" s="941"/>
      <c r="N1221" s="1103"/>
      <c r="O1221" s="1103"/>
      <c r="P1221" s="1103"/>
      <c r="Q1221" s="1103"/>
      <c r="R1221" s="1103"/>
      <c r="S1221" s="1103"/>
      <c r="T1221" s="941"/>
      <c r="U1221" s="941"/>
      <c r="V1221" s="1103"/>
      <c r="W1221" s="1103"/>
      <c r="Y1221" s="1428"/>
      <c r="Z1221" s="1428"/>
    </row>
    <row r="1222" spans="1:33">
      <c r="A1222" s="1168"/>
      <c r="B1222" s="1421" t="s">
        <v>3058</v>
      </c>
      <c r="C1222" s="1422"/>
      <c r="D1222" s="1422" t="s">
        <v>830</v>
      </c>
      <c r="E1222" s="1164"/>
      <c r="F1222" s="1164"/>
      <c r="G1222" s="1164"/>
      <c r="H1222" s="1164"/>
      <c r="I1222" s="1168"/>
      <c r="J1222" s="1168"/>
      <c r="K1222" s="1164"/>
      <c r="L1222" s="1164"/>
      <c r="M1222" s="1168"/>
      <c r="N1222" s="1164"/>
      <c r="O1222" s="1164"/>
      <c r="P1222" s="1164"/>
      <c r="Q1222" s="1164"/>
      <c r="R1222" s="1164"/>
      <c r="S1222" s="1164"/>
      <c r="T1222" s="1168"/>
      <c r="U1222" s="1168"/>
      <c r="V1222" s="1164"/>
      <c r="W1222" s="1164"/>
      <c r="Y1222" s="1428"/>
      <c r="Z1222" s="1428"/>
    </row>
    <row r="1223" spans="1:33" ht="31.5">
      <c r="A1223" s="1119">
        <v>900</v>
      </c>
      <c r="B1223" s="1125" t="s">
        <v>3191</v>
      </c>
      <c r="C1223" s="1125" t="s">
        <v>2177</v>
      </c>
      <c r="D1223" s="1152" t="s">
        <v>834</v>
      </c>
      <c r="E1223" s="1152"/>
      <c r="F1223" s="1131"/>
      <c r="G1223" s="1131"/>
      <c r="H1223" s="1125" t="s">
        <v>1817</v>
      </c>
      <c r="I1223" s="1129">
        <v>2005</v>
      </c>
      <c r="J1223" s="1125"/>
      <c r="K1223" s="1126" t="s">
        <v>836</v>
      </c>
      <c r="L1223" s="1126" t="s">
        <v>13</v>
      </c>
      <c r="M1223" s="1124">
        <v>1</v>
      </c>
      <c r="N1223" s="1436">
        <v>19500</v>
      </c>
      <c r="O1223" s="1436"/>
      <c r="P1223" s="1436"/>
      <c r="Q1223" s="1131"/>
      <c r="R1223" s="1152"/>
      <c r="S1223" s="1152"/>
      <c r="T1223" s="1152"/>
      <c r="U1223" s="1436">
        <v>1</v>
      </c>
      <c r="V1223" s="1436">
        <v>19500</v>
      </c>
      <c r="W1223" s="1450" t="s">
        <v>2060</v>
      </c>
      <c r="AA1223" s="1434"/>
      <c r="AB1223" s="1434"/>
      <c r="AG1223" s="1434"/>
    </row>
    <row r="1224" spans="1:33" ht="31.5">
      <c r="A1224" s="1119">
        <v>901</v>
      </c>
      <c r="B1224" s="1125" t="s">
        <v>3191</v>
      </c>
      <c r="C1224" s="1125" t="s">
        <v>2255</v>
      </c>
      <c r="D1224" s="1152" t="s">
        <v>834</v>
      </c>
      <c r="E1224" s="1152"/>
      <c r="F1224" s="1131"/>
      <c r="G1224" s="1131"/>
      <c r="H1224" s="1125" t="s">
        <v>1817</v>
      </c>
      <c r="I1224" s="1129">
        <v>2005</v>
      </c>
      <c r="J1224" s="1125"/>
      <c r="K1224" s="1126" t="s">
        <v>836</v>
      </c>
      <c r="L1224" s="1126" t="s">
        <v>13</v>
      </c>
      <c r="M1224" s="1124">
        <v>1</v>
      </c>
      <c r="N1224" s="1436">
        <v>14500</v>
      </c>
      <c r="O1224" s="1436"/>
      <c r="P1224" s="1436"/>
      <c r="Q1224" s="1131"/>
      <c r="R1224" s="1152"/>
      <c r="S1224" s="1152"/>
      <c r="T1224" s="1152"/>
      <c r="U1224" s="1436">
        <v>1</v>
      </c>
      <c r="V1224" s="1436">
        <v>14500</v>
      </c>
      <c r="W1224" s="1450" t="s">
        <v>2061</v>
      </c>
      <c r="AG1224" s="1434"/>
    </row>
    <row r="1225" spans="1:33" ht="31.5">
      <c r="A1225" s="1119">
        <v>902</v>
      </c>
      <c r="B1225" s="1125" t="s">
        <v>3191</v>
      </c>
      <c r="C1225" s="1125" t="s">
        <v>2269</v>
      </c>
      <c r="D1225" s="1152" t="s">
        <v>834</v>
      </c>
      <c r="E1225" s="1152"/>
      <c r="F1225" s="1131"/>
      <c r="G1225" s="1131"/>
      <c r="H1225" s="1125" t="s">
        <v>1817</v>
      </c>
      <c r="I1225" s="1129">
        <v>2005</v>
      </c>
      <c r="J1225" s="1125"/>
      <c r="K1225" s="1126" t="s">
        <v>836</v>
      </c>
      <c r="L1225" s="1126" t="s">
        <v>13</v>
      </c>
      <c r="M1225" s="1124">
        <v>1</v>
      </c>
      <c r="N1225" s="1436">
        <v>21300</v>
      </c>
      <c r="O1225" s="1436"/>
      <c r="P1225" s="1436"/>
      <c r="Q1225" s="1131"/>
      <c r="R1225" s="1152"/>
      <c r="S1225" s="1152"/>
      <c r="T1225" s="1152"/>
      <c r="U1225" s="1436">
        <v>1</v>
      </c>
      <c r="V1225" s="1436">
        <v>21300</v>
      </c>
      <c r="W1225" s="1450" t="s">
        <v>2062</v>
      </c>
      <c r="AG1225" s="1434"/>
    </row>
    <row r="1226" spans="1:33" ht="31.5">
      <c r="A1226" s="1119">
        <v>903</v>
      </c>
      <c r="B1226" s="1125" t="s">
        <v>3191</v>
      </c>
      <c r="C1226" s="1125" t="s">
        <v>2414</v>
      </c>
      <c r="D1226" s="1152" t="s">
        <v>834</v>
      </c>
      <c r="E1226" s="1152"/>
      <c r="F1226" s="1131"/>
      <c r="G1226" s="1131"/>
      <c r="H1226" s="1125" t="s">
        <v>1817</v>
      </c>
      <c r="I1226" s="1129">
        <v>2005</v>
      </c>
      <c r="J1226" s="1125"/>
      <c r="K1226" s="1126" t="s">
        <v>836</v>
      </c>
      <c r="L1226" s="1126" t="s">
        <v>13</v>
      </c>
      <c r="M1226" s="1124">
        <v>1</v>
      </c>
      <c r="N1226" s="1436">
        <v>12500</v>
      </c>
      <c r="O1226" s="1436"/>
      <c r="P1226" s="1436"/>
      <c r="Q1226" s="1131"/>
      <c r="R1226" s="1152"/>
      <c r="S1226" s="1152"/>
      <c r="T1226" s="1152"/>
      <c r="U1226" s="1436">
        <v>1</v>
      </c>
      <c r="V1226" s="1436">
        <v>12500</v>
      </c>
      <c r="W1226" s="1450" t="s">
        <v>2063</v>
      </c>
      <c r="AA1226" s="1434"/>
      <c r="AB1226" s="1434"/>
      <c r="AG1226" s="1434"/>
    </row>
    <row r="1227" spans="1:33">
      <c r="A1227" s="1119">
        <v>904</v>
      </c>
      <c r="B1227" s="1125" t="s">
        <v>3191</v>
      </c>
      <c r="C1227" s="1125" t="s">
        <v>2415</v>
      </c>
      <c r="D1227" s="1152" t="s">
        <v>834</v>
      </c>
      <c r="E1227" s="1152"/>
      <c r="F1227" s="1131"/>
      <c r="G1227" s="1131"/>
      <c r="H1227" s="1125" t="s">
        <v>1817</v>
      </c>
      <c r="I1227" s="1129">
        <v>2005</v>
      </c>
      <c r="J1227" s="1125"/>
      <c r="K1227" s="1126" t="s">
        <v>836</v>
      </c>
      <c r="L1227" s="1126" t="s">
        <v>13</v>
      </c>
      <c r="M1227" s="1124">
        <v>1</v>
      </c>
      <c r="N1227" s="1437">
        <v>18100</v>
      </c>
      <c r="O1227" s="1437"/>
      <c r="P1227" s="1437"/>
      <c r="Q1227" s="1131"/>
      <c r="R1227" s="1125"/>
      <c r="S1227" s="1125"/>
      <c r="T1227" s="1125"/>
      <c r="U1227" s="1437">
        <v>1</v>
      </c>
      <c r="V1227" s="1437">
        <v>18100</v>
      </c>
      <c r="W1227" s="1450" t="s">
        <v>2064</v>
      </c>
      <c r="AG1227" s="1434"/>
    </row>
    <row r="1228" spans="1:33" ht="21">
      <c r="A1228" s="1119">
        <v>905</v>
      </c>
      <c r="B1228" s="1125" t="s">
        <v>3191</v>
      </c>
      <c r="C1228" s="1125" t="s">
        <v>2416</v>
      </c>
      <c r="D1228" s="1152" t="s">
        <v>834</v>
      </c>
      <c r="E1228" s="1152"/>
      <c r="F1228" s="1131"/>
      <c r="G1228" s="1131"/>
      <c r="H1228" s="1125" t="s">
        <v>1817</v>
      </c>
      <c r="I1228" s="1129">
        <v>2005</v>
      </c>
      <c r="J1228" s="1125"/>
      <c r="K1228" s="1126" t="s">
        <v>836</v>
      </c>
      <c r="L1228" s="1126" t="s">
        <v>13</v>
      </c>
      <c r="M1228" s="1124">
        <v>1</v>
      </c>
      <c r="N1228" s="1436">
        <v>30500</v>
      </c>
      <c r="O1228" s="1436"/>
      <c r="P1228" s="1436"/>
      <c r="Q1228" s="1131"/>
      <c r="R1228" s="1152"/>
      <c r="S1228" s="1152"/>
      <c r="T1228" s="1152"/>
      <c r="U1228" s="1436">
        <v>1</v>
      </c>
      <c r="V1228" s="1436">
        <v>30500</v>
      </c>
      <c r="W1228" s="1450" t="s">
        <v>2065</v>
      </c>
      <c r="Z1228" s="1434"/>
      <c r="AG1228" s="1434"/>
    </row>
    <row r="1229" spans="1:33" ht="63">
      <c r="A1229" s="1119">
        <v>906</v>
      </c>
      <c r="B1229" s="1125" t="s">
        <v>3191</v>
      </c>
      <c r="C1229" s="1125" t="s">
        <v>2417</v>
      </c>
      <c r="D1229" s="1152" t="s">
        <v>834</v>
      </c>
      <c r="E1229" s="1152"/>
      <c r="F1229" s="1131"/>
      <c r="G1229" s="1131"/>
      <c r="H1229" s="1125" t="s">
        <v>596</v>
      </c>
      <c r="I1229" s="1129">
        <v>2005</v>
      </c>
      <c r="J1229" s="1125"/>
      <c r="K1229" s="1126" t="s">
        <v>836</v>
      </c>
      <c r="L1229" s="1126" t="s">
        <v>13</v>
      </c>
      <c r="M1229" s="1124">
        <v>1</v>
      </c>
      <c r="N1229" s="1436">
        <v>31000</v>
      </c>
      <c r="O1229" s="1436"/>
      <c r="P1229" s="1436"/>
      <c r="Q1229" s="1131"/>
      <c r="R1229" s="1152"/>
      <c r="S1229" s="1152"/>
      <c r="T1229" s="1152"/>
      <c r="U1229" s="1436">
        <v>1</v>
      </c>
      <c r="V1229" s="1436">
        <v>31000</v>
      </c>
      <c r="W1229" s="1450" t="s">
        <v>2066</v>
      </c>
      <c r="AA1229" s="1434"/>
      <c r="AB1229" s="1434"/>
      <c r="AG1229" s="1434"/>
    </row>
    <row r="1230" spans="1:33" ht="21">
      <c r="A1230" s="1119">
        <v>907</v>
      </c>
      <c r="B1230" s="1125" t="s">
        <v>3191</v>
      </c>
      <c r="C1230" s="1125" t="s">
        <v>2418</v>
      </c>
      <c r="D1230" s="1152" t="s">
        <v>834</v>
      </c>
      <c r="E1230" s="1152"/>
      <c r="F1230" s="1131"/>
      <c r="G1230" s="1131"/>
      <c r="H1230" s="1125" t="s">
        <v>1817</v>
      </c>
      <c r="I1230" s="1129">
        <v>2005</v>
      </c>
      <c r="J1230" s="1125"/>
      <c r="K1230" s="1126" t="s">
        <v>836</v>
      </c>
      <c r="L1230" s="1126" t="s">
        <v>13</v>
      </c>
      <c r="M1230" s="1124">
        <v>1</v>
      </c>
      <c r="N1230" s="1436">
        <v>20000</v>
      </c>
      <c r="O1230" s="1436"/>
      <c r="P1230" s="1436"/>
      <c r="Q1230" s="1131"/>
      <c r="R1230" s="1152"/>
      <c r="S1230" s="1152"/>
      <c r="T1230" s="1152"/>
      <c r="U1230" s="1436">
        <v>1</v>
      </c>
      <c r="V1230" s="1436">
        <v>20000</v>
      </c>
      <c r="W1230" s="1450" t="s">
        <v>2067</v>
      </c>
    </row>
    <row r="1231" spans="1:33" ht="31.5">
      <c r="A1231" s="1119">
        <v>908</v>
      </c>
      <c r="B1231" s="1125" t="s">
        <v>3191</v>
      </c>
      <c r="C1231" s="1125" t="s">
        <v>2419</v>
      </c>
      <c r="D1231" s="1152" t="s">
        <v>834</v>
      </c>
      <c r="E1231" s="1152"/>
      <c r="F1231" s="1131"/>
      <c r="G1231" s="1131"/>
      <c r="H1231" s="1125" t="s">
        <v>596</v>
      </c>
      <c r="I1231" s="1129">
        <v>2005</v>
      </c>
      <c r="J1231" s="1125"/>
      <c r="K1231" s="1126" t="s">
        <v>836</v>
      </c>
      <c r="L1231" s="1126" t="s">
        <v>13</v>
      </c>
      <c r="M1231" s="1124">
        <v>1</v>
      </c>
      <c r="N1231" s="1436">
        <v>35000</v>
      </c>
      <c r="O1231" s="1436"/>
      <c r="P1231" s="1436"/>
      <c r="Q1231" s="1131"/>
      <c r="R1231" s="1152"/>
      <c r="S1231" s="1152"/>
      <c r="T1231" s="1152"/>
      <c r="U1231" s="1436">
        <v>1</v>
      </c>
      <c r="V1231" s="1436">
        <v>35000</v>
      </c>
      <c r="W1231" s="1450" t="s">
        <v>2068</v>
      </c>
      <c r="AG1231" s="1434"/>
    </row>
    <row r="1232" spans="1:33" ht="73.5">
      <c r="A1232" s="1119">
        <v>909</v>
      </c>
      <c r="B1232" s="1125" t="s">
        <v>3191</v>
      </c>
      <c r="C1232" s="1125" t="s">
        <v>2420</v>
      </c>
      <c r="D1232" s="1152" t="s">
        <v>834</v>
      </c>
      <c r="E1232" s="1152"/>
      <c r="F1232" s="1131"/>
      <c r="G1232" s="1131"/>
      <c r="H1232" s="1125" t="s">
        <v>596</v>
      </c>
      <c r="I1232" s="1129">
        <v>2005</v>
      </c>
      <c r="J1232" s="1125"/>
      <c r="K1232" s="1126" t="s">
        <v>836</v>
      </c>
      <c r="L1232" s="1126" t="s">
        <v>13</v>
      </c>
      <c r="M1232" s="1124">
        <v>1</v>
      </c>
      <c r="N1232" s="1436">
        <v>19300</v>
      </c>
      <c r="O1232" s="1436"/>
      <c r="P1232" s="1436"/>
      <c r="Q1232" s="1131"/>
      <c r="R1232" s="1152"/>
      <c r="S1232" s="1152"/>
      <c r="T1232" s="1152"/>
      <c r="U1232" s="1436">
        <v>1</v>
      </c>
      <c r="V1232" s="1436">
        <v>19300</v>
      </c>
      <c r="W1232" s="1450" t="s">
        <v>2069</v>
      </c>
      <c r="AA1232" s="1434"/>
      <c r="AB1232" s="1434"/>
      <c r="AG1232" s="1434"/>
    </row>
    <row r="1233" spans="1:33" ht="31.5">
      <c r="A1233" s="1119">
        <v>910</v>
      </c>
      <c r="B1233" s="1125" t="s">
        <v>3192</v>
      </c>
      <c r="C1233" s="1125" t="s">
        <v>2221</v>
      </c>
      <c r="D1233" s="1152" t="s">
        <v>1503</v>
      </c>
      <c r="E1233" s="1152"/>
      <c r="F1233" s="1131"/>
      <c r="G1233" s="1131"/>
      <c r="H1233" s="1125" t="s">
        <v>1817</v>
      </c>
      <c r="I1233" s="1129">
        <v>2005</v>
      </c>
      <c r="J1233" s="1125"/>
      <c r="K1233" s="1126" t="s">
        <v>836</v>
      </c>
      <c r="L1233" s="1126" t="s">
        <v>13</v>
      </c>
      <c r="M1233" s="1124">
        <v>1</v>
      </c>
      <c r="N1233" s="1436">
        <v>13400</v>
      </c>
      <c r="O1233" s="1436"/>
      <c r="P1233" s="1436"/>
      <c r="Q1233" s="1131"/>
      <c r="R1233" s="1152"/>
      <c r="S1233" s="1152"/>
      <c r="T1233" s="1152"/>
      <c r="U1233" s="1436">
        <v>1</v>
      </c>
      <c r="V1233" s="1436">
        <v>13400</v>
      </c>
      <c r="W1233" s="1450" t="s">
        <v>2072</v>
      </c>
      <c r="Z1233" s="1434"/>
      <c r="AG1233" s="1434"/>
    </row>
    <row r="1234" spans="1:33" ht="21">
      <c r="A1234" s="1119">
        <v>911</v>
      </c>
      <c r="B1234" s="1125" t="s">
        <v>3192</v>
      </c>
      <c r="C1234" s="1125" t="s">
        <v>2222</v>
      </c>
      <c r="D1234" s="1152" t="s">
        <v>1503</v>
      </c>
      <c r="E1234" s="1152"/>
      <c r="F1234" s="1131"/>
      <c r="G1234" s="1131"/>
      <c r="H1234" s="1125" t="s">
        <v>1817</v>
      </c>
      <c r="I1234" s="1129">
        <v>2005</v>
      </c>
      <c r="J1234" s="1125"/>
      <c r="K1234" s="1126" t="s">
        <v>836</v>
      </c>
      <c r="L1234" s="1126" t="s">
        <v>13</v>
      </c>
      <c r="M1234" s="1124">
        <v>1</v>
      </c>
      <c r="N1234" s="1436">
        <v>10900</v>
      </c>
      <c r="O1234" s="1436"/>
      <c r="P1234" s="1436"/>
      <c r="Q1234" s="1131"/>
      <c r="R1234" s="1152"/>
      <c r="S1234" s="1152"/>
      <c r="T1234" s="1152"/>
      <c r="U1234" s="1436">
        <v>1</v>
      </c>
      <c r="V1234" s="1436">
        <v>10900</v>
      </c>
      <c r="W1234" s="1450" t="s">
        <v>2073</v>
      </c>
      <c r="AA1234" s="1434"/>
      <c r="AB1234" s="1434"/>
      <c r="AG1234" s="1434"/>
    </row>
    <row r="1235" spans="1:33" ht="21">
      <c r="A1235" s="1119">
        <v>912</v>
      </c>
      <c r="B1235" s="1125" t="s">
        <v>3192</v>
      </c>
      <c r="C1235" s="1125" t="s">
        <v>2361</v>
      </c>
      <c r="D1235" s="1152" t="s">
        <v>1503</v>
      </c>
      <c r="E1235" s="1152"/>
      <c r="F1235" s="1131"/>
      <c r="G1235" s="1131"/>
      <c r="H1235" s="1125" t="s">
        <v>1817</v>
      </c>
      <c r="I1235" s="1129">
        <v>2005</v>
      </c>
      <c r="J1235" s="1125"/>
      <c r="K1235" s="1126" t="s">
        <v>836</v>
      </c>
      <c r="L1235" s="1126" t="s">
        <v>13</v>
      </c>
      <c r="M1235" s="1124">
        <v>1</v>
      </c>
      <c r="N1235" s="1436">
        <v>9500</v>
      </c>
      <c r="O1235" s="1436"/>
      <c r="P1235" s="1436"/>
      <c r="Q1235" s="1131"/>
      <c r="R1235" s="1152"/>
      <c r="S1235" s="1152"/>
      <c r="T1235" s="1152"/>
      <c r="U1235" s="1436">
        <v>1</v>
      </c>
      <c r="V1235" s="1436">
        <v>9500</v>
      </c>
      <c r="W1235" s="1450" t="s">
        <v>2074</v>
      </c>
      <c r="AG1235" s="1434"/>
    </row>
    <row r="1236" spans="1:33" ht="31.5">
      <c r="A1236" s="1119">
        <v>913</v>
      </c>
      <c r="B1236" s="1125" t="s">
        <v>3192</v>
      </c>
      <c r="C1236" s="1125" t="s">
        <v>2429</v>
      </c>
      <c r="D1236" s="1152" t="s">
        <v>1503</v>
      </c>
      <c r="E1236" s="1152"/>
      <c r="F1236" s="1131"/>
      <c r="G1236" s="1131"/>
      <c r="H1236" s="1125" t="s">
        <v>1817</v>
      </c>
      <c r="I1236" s="1129">
        <v>2005</v>
      </c>
      <c r="J1236" s="1125"/>
      <c r="K1236" s="1126" t="s">
        <v>836</v>
      </c>
      <c r="L1236" s="1126" t="s">
        <v>13</v>
      </c>
      <c r="M1236" s="1124">
        <v>1</v>
      </c>
      <c r="N1236" s="1436">
        <v>18900</v>
      </c>
      <c r="O1236" s="1436"/>
      <c r="P1236" s="1436"/>
      <c r="Q1236" s="1131"/>
      <c r="R1236" s="1152"/>
      <c r="S1236" s="1152"/>
      <c r="T1236" s="1152"/>
      <c r="U1236" s="1436">
        <v>1</v>
      </c>
      <c r="V1236" s="1436">
        <v>18900</v>
      </c>
      <c r="W1236" s="1450" t="s">
        <v>2075</v>
      </c>
      <c r="AA1236" s="1434"/>
      <c r="AB1236" s="1434"/>
      <c r="AG1236" s="1434"/>
    </row>
    <row r="1237" spans="1:33" ht="31.5">
      <c r="A1237" s="1119">
        <v>914</v>
      </c>
      <c r="B1237" s="1125" t="s">
        <v>3192</v>
      </c>
      <c r="C1237" s="1125" t="s">
        <v>2430</v>
      </c>
      <c r="D1237" s="1152" t="s">
        <v>1503</v>
      </c>
      <c r="E1237" s="1152"/>
      <c r="F1237" s="1131"/>
      <c r="G1237" s="1131"/>
      <c r="H1237" s="1125" t="s">
        <v>1817</v>
      </c>
      <c r="I1237" s="1129">
        <v>2005</v>
      </c>
      <c r="J1237" s="1125"/>
      <c r="K1237" s="1126" t="s">
        <v>836</v>
      </c>
      <c r="L1237" s="1126" t="s">
        <v>13</v>
      </c>
      <c r="M1237" s="1124">
        <v>1</v>
      </c>
      <c r="N1237" s="1436">
        <v>15700</v>
      </c>
      <c r="O1237" s="1436"/>
      <c r="P1237" s="1436"/>
      <c r="Q1237" s="1131"/>
      <c r="R1237" s="1152"/>
      <c r="S1237" s="1152"/>
      <c r="T1237" s="1152"/>
      <c r="U1237" s="1436">
        <v>1</v>
      </c>
      <c r="V1237" s="1436">
        <v>15700</v>
      </c>
      <c r="W1237" s="1450" t="s">
        <v>2076</v>
      </c>
      <c r="AG1237" s="1434"/>
    </row>
    <row r="1238" spans="1:33" ht="52.5">
      <c r="A1238" s="1119">
        <v>915</v>
      </c>
      <c r="B1238" s="1125" t="s">
        <v>3192</v>
      </c>
      <c r="C1238" s="1125" t="s">
        <v>2431</v>
      </c>
      <c r="D1238" s="1152" t="s">
        <v>1503</v>
      </c>
      <c r="E1238" s="1152"/>
      <c r="F1238" s="1131"/>
      <c r="G1238" s="1131"/>
      <c r="H1238" s="1125" t="s">
        <v>1817</v>
      </c>
      <c r="I1238" s="1129">
        <v>2005</v>
      </c>
      <c r="J1238" s="1125"/>
      <c r="K1238" s="1126" t="s">
        <v>836</v>
      </c>
      <c r="L1238" s="1126" t="s">
        <v>13</v>
      </c>
      <c r="M1238" s="1124">
        <v>1</v>
      </c>
      <c r="N1238" s="1436">
        <v>30000</v>
      </c>
      <c r="O1238" s="1436"/>
      <c r="P1238" s="1436"/>
      <c r="Q1238" s="1131"/>
      <c r="R1238" s="1152"/>
      <c r="S1238" s="1152"/>
      <c r="T1238" s="1152"/>
      <c r="U1238" s="1436">
        <v>1</v>
      </c>
      <c r="V1238" s="1436">
        <v>30000</v>
      </c>
      <c r="W1238" s="1450" t="s">
        <v>2077</v>
      </c>
      <c r="AA1238" s="1434"/>
      <c r="AB1238" s="1434"/>
      <c r="AG1238" s="1434"/>
    </row>
    <row r="1239" spans="1:33" ht="63">
      <c r="A1239" s="1119">
        <v>916</v>
      </c>
      <c r="B1239" s="1125" t="s">
        <v>3192</v>
      </c>
      <c r="C1239" s="1125" t="s">
        <v>2432</v>
      </c>
      <c r="D1239" s="1152" t="s">
        <v>1503</v>
      </c>
      <c r="E1239" s="1152"/>
      <c r="F1239" s="1131"/>
      <c r="G1239" s="1131"/>
      <c r="H1239" s="1125" t="s">
        <v>596</v>
      </c>
      <c r="I1239" s="1129">
        <v>2005</v>
      </c>
      <c r="J1239" s="1125"/>
      <c r="K1239" s="1126" t="s">
        <v>836</v>
      </c>
      <c r="L1239" s="1126" t="s">
        <v>13</v>
      </c>
      <c r="M1239" s="1124">
        <v>1</v>
      </c>
      <c r="N1239" s="1436">
        <v>14500</v>
      </c>
      <c r="O1239" s="1436"/>
      <c r="P1239" s="1436"/>
      <c r="Q1239" s="1131"/>
      <c r="R1239" s="1152"/>
      <c r="S1239" s="1152"/>
      <c r="T1239" s="1152"/>
      <c r="U1239" s="1436">
        <v>1</v>
      </c>
      <c r="V1239" s="1436">
        <v>14500</v>
      </c>
      <c r="W1239" s="1450" t="s">
        <v>2078</v>
      </c>
      <c r="Z1239" s="1434"/>
      <c r="AG1239" s="1434"/>
    </row>
    <row r="1240" spans="1:33" ht="31.5">
      <c r="A1240" s="1119">
        <v>917</v>
      </c>
      <c r="B1240" s="1125" t="s">
        <v>3192</v>
      </c>
      <c r="C1240" s="1125" t="s">
        <v>2433</v>
      </c>
      <c r="D1240" s="1152" t="s">
        <v>1503</v>
      </c>
      <c r="E1240" s="1152"/>
      <c r="F1240" s="1131"/>
      <c r="G1240" s="1131"/>
      <c r="H1240" s="1125" t="s">
        <v>1817</v>
      </c>
      <c r="I1240" s="1129">
        <v>2005</v>
      </c>
      <c r="J1240" s="1125"/>
      <c r="K1240" s="1126" t="s">
        <v>836</v>
      </c>
      <c r="L1240" s="1126" t="s">
        <v>13</v>
      </c>
      <c r="M1240" s="1124">
        <v>1</v>
      </c>
      <c r="N1240" s="1436">
        <v>14400</v>
      </c>
      <c r="O1240" s="1436"/>
      <c r="P1240" s="1436"/>
      <c r="Q1240" s="1131"/>
      <c r="R1240" s="1152"/>
      <c r="S1240" s="1152"/>
      <c r="T1240" s="1152"/>
      <c r="U1240" s="1436">
        <v>1</v>
      </c>
      <c r="V1240" s="1436">
        <v>14400</v>
      </c>
      <c r="W1240" s="1450" t="s">
        <v>2079</v>
      </c>
      <c r="AG1240" s="1434"/>
    </row>
    <row r="1241" spans="1:33" ht="21">
      <c r="A1241" s="1119">
        <v>918</v>
      </c>
      <c r="B1241" s="1125" t="s">
        <v>3192</v>
      </c>
      <c r="C1241" s="1125" t="s">
        <v>2434</v>
      </c>
      <c r="D1241" s="1152" t="s">
        <v>1503</v>
      </c>
      <c r="E1241" s="1152"/>
      <c r="F1241" s="1131"/>
      <c r="G1241" s="1131"/>
      <c r="H1241" s="1125" t="s">
        <v>1817</v>
      </c>
      <c r="I1241" s="1129">
        <v>2005</v>
      </c>
      <c r="J1241" s="1125"/>
      <c r="K1241" s="1126" t="s">
        <v>836</v>
      </c>
      <c r="L1241" s="1126" t="s">
        <v>13</v>
      </c>
      <c r="M1241" s="1124">
        <v>1</v>
      </c>
      <c r="N1241" s="1436">
        <v>9500</v>
      </c>
      <c r="O1241" s="1436"/>
      <c r="P1241" s="1436"/>
      <c r="Q1241" s="1131"/>
      <c r="R1241" s="1152"/>
      <c r="S1241" s="1152"/>
      <c r="T1241" s="1152"/>
      <c r="U1241" s="1436">
        <v>1</v>
      </c>
      <c r="V1241" s="1436">
        <v>9500</v>
      </c>
      <c r="W1241" s="1450" t="s">
        <v>2080</v>
      </c>
      <c r="AG1241" s="1434"/>
    </row>
    <row r="1242" spans="1:33" ht="42">
      <c r="A1242" s="1119">
        <v>919</v>
      </c>
      <c r="B1242" s="1125" t="s">
        <v>3192</v>
      </c>
      <c r="C1242" s="1125" t="s">
        <v>2435</v>
      </c>
      <c r="D1242" s="1152" t="s">
        <v>1503</v>
      </c>
      <c r="E1242" s="1152"/>
      <c r="F1242" s="1131"/>
      <c r="G1242" s="1131"/>
      <c r="H1242" s="1125" t="s">
        <v>1817</v>
      </c>
      <c r="I1242" s="1129">
        <v>2005</v>
      </c>
      <c r="J1242" s="1125"/>
      <c r="K1242" s="1126" t="s">
        <v>836</v>
      </c>
      <c r="L1242" s="1126" t="s">
        <v>13</v>
      </c>
      <c r="M1242" s="1124">
        <v>1</v>
      </c>
      <c r="N1242" s="1436">
        <v>11800</v>
      </c>
      <c r="O1242" s="1436"/>
      <c r="P1242" s="1436"/>
      <c r="Q1242" s="1131"/>
      <c r="R1242" s="1152"/>
      <c r="S1242" s="1152"/>
      <c r="T1242" s="1152"/>
      <c r="U1242" s="1436">
        <v>1</v>
      </c>
      <c r="V1242" s="1436">
        <v>11800</v>
      </c>
      <c r="W1242" s="1450" t="s">
        <v>2081</v>
      </c>
      <c r="Z1242" s="1434"/>
      <c r="AA1242" s="1434"/>
      <c r="AB1242" s="1434"/>
      <c r="AG1242" s="1434"/>
    </row>
    <row r="1243" spans="1:33" ht="42.75" thickBot="1">
      <c r="A1243" s="1119">
        <v>920</v>
      </c>
      <c r="B1243" s="1165" t="s">
        <v>3192</v>
      </c>
      <c r="C1243" s="1165" t="s">
        <v>2436</v>
      </c>
      <c r="D1243" s="1438" t="s">
        <v>1503</v>
      </c>
      <c r="E1243" s="1438"/>
      <c r="F1243" s="1164"/>
      <c r="G1243" s="1164"/>
      <c r="H1243" s="1165" t="s">
        <v>1817</v>
      </c>
      <c r="I1243" s="1169">
        <v>2005</v>
      </c>
      <c r="J1243" s="1165"/>
      <c r="K1243" s="1166" t="s">
        <v>836</v>
      </c>
      <c r="L1243" s="1166" t="s">
        <v>13</v>
      </c>
      <c r="M1243" s="1170">
        <v>1</v>
      </c>
      <c r="N1243" s="1439">
        <v>10900</v>
      </c>
      <c r="O1243" s="1439"/>
      <c r="P1243" s="1439"/>
      <c r="Q1243" s="1164"/>
      <c r="R1243" s="1438"/>
      <c r="S1243" s="1438"/>
      <c r="T1243" s="1438"/>
      <c r="U1243" s="1439">
        <v>1</v>
      </c>
      <c r="V1243" s="1439">
        <v>10900</v>
      </c>
      <c r="W1243" s="1451" t="s">
        <v>2082</v>
      </c>
      <c r="AG1243" s="1434"/>
    </row>
    <row r="1244" spans="1:33" ht="13.5" thickBot="1">
      <c r="A1244" s="1106"/>
      <c r="B1244" s="2301" t="s">
        <v>2450</v>
      </c>
      <c r="C1244" s="2302"/>
      <c r="D1244" s="2302"/>
      <c r="E1244" s="2302"/>
      <c r="F1244" s="2302"/>
      <c r="G1244" s="2302"/>
      <c r="H1244" s="2302"/>
      <c r="I1244" s="2302"/>
      <c r="J1244" s="2302"/>
      <c r="K1244" s="2302"/>
      <c r="L1244" s="2303"/>
      <c r="M1244" s="1337">
        <f>SUM(M1223:M1243)</f>
        <v>21</v>
      </c>
      <c r="N1244" s="1287">
        <f>SUM(N1223:N1243)</f>
        <v>381200</v>
      </c>
      <c r="O1244" s="1287"/>
      <c r="P1244" s="1287"/>
      <c r="Q1244" s="1106"/>
      <c r="R1244" s="1106"/>
      <c r="S1244" s="1106"/>
      <c r="T1244" s="1106"/>
      <c r="U1244" s="1337">
        <f>SUM(U1223:U1243)</f>
        <v>21</v>
      </c>
      <c r="V1244" s="1287">
        <f>SUM(V1223:V1243)</f>
        <v>381200</v>
      </c>
      <c r="W1244" s="1452"/>
      <c r="AG1244" s="1434"/>
    </row>
    <row r="1245" spans="1:33" ht="42">
      <c r="A1245" s="1119">
        <v>921</v>
      </c>
      <c r="B1245" s="1125" t="s">
        <v>3192</v>
      </c>
      <c r="C1245" s="1125" t="s">
        <v>2437</v>
      </c>
      <c r="D1245" s="1152" t="s">
        <v>1503</v>
      </c>
      <c r="E1245" s="1152"/>
      <c r="F1245" s="1131"/>
      <c r="G1245" s="1152"/>
      <c r="H1245" s="1125" t="s">
        <v>596</v>
      </c>
      <c r="I1245" s="1129">
        <v>2007</v>
      </c>
      <c r="J1245" s="1125"/>
      <c r="K1245" s="1126" t="s">
        <v>836</v>
      </c>
      <c r="L1245" s="1126" t="s">
        <v>13</v>
      </c>
      <c r="M1245" s="1124">
        <v>1</v>
      </c>
      <c r="N1245" s="1436">
        <v>14400</v>
      </c>
      <c r="O1245" s="1436"/>
      <c r="P1245" s="1436"/>
      <c r="Q1245" s="1131"/>
      <c r="R1245" s="1152"/>
      <c r="S1245" s="1152"/>
      <c r="T1245" s="1152"/>
      <c r="U1245" s="1436">
        <v>1</v>
      </c>
      <c r="V1245" s="1436">
        <v>14400</v>
      </c>
      <c r="W1245" s="1450" t="s">
        <v>2083</v>
      </c>
      <c r="AA1245" s="1434"/>
      <c r="AB1245" s="1434"/>
      <c r="AG1245" s="1434"/>
    </row>
    <row r="1246" spans="1:33" ht="63">
      <c r="A1246" s="1119">
        <v>922</v>
      </c>
      <c r="B1246" s="1125" t="s">
        <v>3192</v>
      </c>
      <c r="C1246" s="1125" t="s">
        <v>2416</v>
      </c>
      <c r="D1246" s="1152" t="s">
        <v>1503</v>
      </c>
      <c r="E1246" s="1152"/>
      <c r="F1246" s="1131"/>
      <c r="G1246" s="1152"/>
      <c r="H1246" s="1125" t="s">
        <v>596</v>
      </c>
      <c r="I1246" s="1129">
        <v>2007</v>
      </c>
      <c r="J1246" s="1125"/>
      <c r="K1246" s="1126" t="s">
        <v>836</v>
      </c>
      <c r="L1246" s="1126" t="s">
        <v>13</v>
      </c>
      <c r="M1246" s="1124">
        <v>1</v>
      </c>
      <c r="N1246" s="1436">
        <v>32400</v>
      </c>
      <c r="O1246" s="1436"/>
      <c r="P1246" s="1436"/>
      <c r="Q1246" s="1131"/>
      <c r="R1246" s="1152"/>
      <c r="S1246" s="1152"/>
      <c r="T1246" s="1152"/>
      <c r="U1246" s="1436">
        <v>1</v>
      </c>
      <c r="V1246" s="1436">
        <v>32400</v>
      </c>
      <c r="W1246" s="1450" t="s">
        <v>2084</v>
      </c>
      <c r="AG1246" s="1434"/>
    </row>
    <row r="1247" spans="1:33" ht="42">
      <c r="A1247" s="1119">
        <v>923</v>
      </c>
      <c r="B1247" s="1125" t="s">
        <v>3192</v>
      </c>
      <c r="C1247" s="1125" t="s">
        <v>2438</v>
      </c>
      <c r="D1247" s="1152" t="s">
        <v>1503</v>
      </c>
      <c r="E1247" s="1152"/>
      <c r="F1247" s="1131"/>
      <c r="G1247" s="1152"/>
      <c r="H1247" s="1125" t="s">
        <v>596</v>
      </c>
      <c r="I1247" s="1129">
        <v>2007</v>
      </c>
      <c r="J1247" s="1125"/>
      <c r="K1247" s="1126" t="s">
        <v>836</v>
      </c>
      <c r="L1247" s="1126" t="s">
        <v>13</v>
      </c>
      <c r="M1247" s="1124">
        <v>1</v>
      </c>
      <c r="N1247" s="1436">
        <v>7700</v>
      </c>
      <c r="O1247" s="1436"/>
      <c r="P1247" s="1436"/>
      <c r="Q1247" s="1131"/>
      <c r="R1247" s="1152"/>
      <c r="S1247" s="1152"/>
      <c r="T1247" s="1152"/>
      <c r="U1247" s="1436">
        <v>1</v>
      </c>
      <c r="V1247" s="1436">
        <v>7700</v>
      </c>
      <c r="W1247" s="1450" t="s">
        <v>2085</v>
      </c>
      <c r="AG1247" s="1434"/>
    </row>
    <row r="1248" spans="1:33" ht="63">
      <c r="A1248" s="1119">
        <v>924</v>
      </c>
      <c r="B1248" s="1125" t="s">
        <v>3192</v>
      </c>
      <c r="C1248" s="1125" t="s">
        <v>2417</v>
      </c>
      <c r="D1248" s="1152" t="s">
        <v>1503</v>
      </c>
      <c r="E1248" s="1152"/>
      <c r="F1248" s="1131"/>
      <c r="G1248" s="1152"/>
      <c r="H1248" s="1125" t="s">
        <v>596</v>
      </c>
      <c r="I1248" s="1129">
        <v>2007</v>
      </c>
      <c r="J1248" s="1125"/>
      <c r="K1248" s="1126" t="s">
        <v>836</v>
      </c>
      <c r="L1248" s="1126" t="s">
        <v>13</v>
      </c>
      <c r="M1248" s="1124">
        <v>1</v>
      </c>
      <c r="N1248" s="1436">
        <v>15700</v>
      </c>
      <c r="O1248" s="1436"/>
      <c r="P1248" s="1436"/>
      <c r="Q1248" s="1131"/>
      <c r="R1248" s="1152"/>
      <c r="S1248" s="1152"/>
      <c r="T1248" s="1152"/>
      <c r="U1248" s="1436">
        <v>1</v>
      </c>
      <c r="V1248" s="1436">
        <v>15700</v>
      </c>
      <c r="W1248" s="1450" t="s">
        <v>2086</v>
      </c>
      <c r="AA1248" s="1434"/>
      <c r="AB1248" s="1434"/>
      <c r="AG1248" s="1434"/>
    </row>
    <row r="1249" spans="1:33" ht="52.5">
      <c r="A1249" s="1119">
        <v>925</v>
      </c>
      <c r="B1249" s="1125" t="s">
        <v>3192</v>
      </c>
      <c r="C1249" s="1125" t="s">
        <v>2439</v>
      </c>
      <c r="D1249" s="1152" t="s">
        <v>1503</v>
      </c>
      <c r="E1249" s="1152"/>
      <c r="F1249" s="1131"/>
      <c r="G1249" s="1152"/>
      <c r="H1249" s="1125" t="s">
        <v>596</v>
      </c>
      <c r="I1249" s="1129">
        <v>2007</v>
      </c>
      <c r="J1249" s="1125"/>
      <c r="K1249" s="1126" t="s">
        <v>836</v>
      </c>
      <c r="L1249" s="1126" t="s">
        <v>13</v>
      </c>
      <c r="M1249" s="1124">
        <v>1</v>
      </c>
      <c r="N1249" s="1436">
        <v>36500</v>
      </c>
      <c r="O1249" s="1436"/>
      <c r="P1249" s="1436"/>
      <c r="Q1249" s="1131"/>
      <c r="R1249" s="1152"/>
      <c r="S1249" s="1152"/>
      <c r="T1249" s="1152"/>
      <c r="U1249" s="1436">
        <v>1</v>
      </c>
      <c r="V1249" s="1436">
        <v>36500</v>
      </c>
      <c r="W1249" s="1450" t="s">
        <v>2087</v>
      </c>
      <c r="AG1249" s="1434"/>
    </row>
    <row r="1250" spans="1:33" ht="42">
      <c r="A1250" s="1119">
        <v>926</v>
      </c>
      <c r="B1250" s="1125" t="s">
        <v>2441</v>
      </c>
      <c r="C1250" s="1125" t="s">
        <v>2371</v>
      </c>
      <c r="D1250" s="1152" t="s">
        <v>2088</v>
      </c>
      <c r="E1250" s="1152"/>
      <c r="F1250" s="1131"/>
      <c r="G1250" s="1152"/>
      <c r="H1250" s="1125" t="s">
        <v>1817</v>
      </c>
      <c r="I1250" s="1129">
        <v>2007</v>
      </c>
      <c r="J1250" s="1125"/>
      <c r="K1250" s="1126" t="s">
        <v>836</v>
      </c>
      <c r="L1250" s="1126" t="s">
        <v>13</v>
      </c>
      <c r="M1250" s="1124">
        <v>1</v>
      </c>
      <c r="N1250" s="1436">
        <v>27600</v>
      </c>
      <c r="O1250" s="1436"/>
      <c r="P1250" s="1436"/>
      <c r="Q1250" s="1131"/>
      <c r="R1250" s="1152"/>
      <c r="S1250" s="1152"/>
      <c r="T1250" s="1152"/>
      <c r="U1250" s="1436">
        <v>1</v>
      </c>
      <c r="V1250" s="1436">
        <v>27600</v>
      </c>
      <c r="W1250" s="1450" t="s">
        <v>2089</v>
      </c>
      <c r="AG1250" s="1434"/>
    </row>
    <row r="1251" spans="1:33" ht="31.5">
      <c r="A1251" s="1119">
        <v>927</v>
      </c>
      <c r="B1251" s="1125" t="s">
        <v>2441</v>
      </c>
      <c r="C1251" s="1125" t="s">
        <v>2442</v>
      </c>
      <c r="D1251" s="1152" t="s">
        <v>2088</v>
      </c>
      <c r="E1251" s="1152"/>
      <c r="F1251" s="1131"/>
      <c r="G1251" s="1152"/>
      <c r="H1251" s="1125" t="s">
        <v>1817</v>
      </c>
      <c r="I1251" s="1129">
        <v>2007</v>
      </c>
      <c r="J1251" s="1125"/>
      <c r="K1251" s="1126" t="s">
        <v>836</v>
      </c>
      <c r="L1251" s="1126" t="s">
        <v>13</v>
      </c>
      <c r="M1251" s="1124">
        <v>1</v>
      </c>
      <c r="N1251" s="1436">
        <v>19500</v>
      </c>
      <c r="O1251" s="1436"/>
      <c r="P1251" s="1436"/>
      <c r="Q1251" s="1131"/>
      <c r="R1251" s="1152"/>
      <c r="S1251" s="1152"/>
      <c r="T1251" s="1152"/>
      <c r="U1251" s="1436">
        <v>1</v>
      </c>
      <c r="V1251" s="1436">
        <v>19500</v>
      </c>
      <c r="W1251" s="1450" t="s">
        <v>2090</v>
      </c>
      <c r="AG1251" s="1434"/>
    </row>
    <row r="1252" spans="1:33" ht="31.5">
      <c r="A1252" s="1119">
        <v>928</v>
      </c>
      <c r="B1252" s="1125" t="s">
        <v>2441</v>
      </c>
      <c r="C1252" s="1125" t="s">
        <v>2443</v>
      </c>
      <c r="D1252" s="1152" t="s">
        <v>2088</v>
      </c>
      <c r="E1252" s="1152"/>
      <c r="F1252" s="1131"/>
      <c r="G1252" s="1152"/>
      <c r="H1252" s="1125" t="s">
        <v>1817</v>
      </c>
      <c r="I1252" s="1129">
        <v>2007</v>
      </c>
      <c r="J1252" s="1125"/>
      <c r="K1252" s="1126" t="s">
        <v>836</v>
      </c>
      <c r="L1252" s="1126" t="s">
        <v>13</v>
      </c>
      <c r="M1252" s="1124">
        <v>1</v>
      </c>
      <c r="N1252" s="1436">
        <v>10200</v>
      </c>
      <c r="O1252" s="1436"/>
      <c r="P1252" s="1436"/>
      <c r="Q1252" s="1131"/>
      <c r="R1252" s="1152"/>
      <c r="S1252" s="1152"/>
      <c r="T1252" s="1152"/>
      <c r="U1252" s="1436">
        <v>1</v>
      </c>
      <c r="V1252" s="1436">
        <v>10200</v>
      </c>
      <c r="W1252" s="1450" t="s">
        <v>2091</v>
      </c>
      <c r="Z1252" s="1434"/>
      <c r="AG1252" s="1434"/>
    </row>
    <row r="1253" spans="1:33" ht="31.5">
      <c r="A1253" s="1119">
        <v>929</v>
      </c>
      <c r="B1253" s="1125" t="s">
        <v>2441</v>
      </c>
      <c r="C1253" s="1125" t="s">
        <v>2444</v>
      </c>
      <c r="D1253" s="1152" t="s">
        <v>2088</v>
      </c>
      <c r="E1253" s="1152"/>
      <c r="F1253" s="1131"/>
      <c r="G1253" s="1152"/>
      <c r="H1253" s="1125" t="s">
        <v>1817</v>
      </c>
      <c r="I1253" s="1129">
        <v>2007</v>
      </c>
      <c r="J1253" s="1125"/>
      <c r="K1253" s="1126" t="s">
        <v>836</v>
      </c>
      <c r="L1253" s="1126" t="s">
        <v>13</v>
      </c>
      <c r="M1253" s="1124">
        <v>1</v>
      </c>
      <c r="N1253" s="1436">
        <v>15800</v>
      </c>
      <c r="O1253" s="1436"/>
      <c r="P1253" s="1436"/>
      <c r="Q1253" s="1131"/>
      <c r="R1253" s="1152"/>
      <c r="S1253" s="1152"/>
      <c r="T1253" s="1152"/>
      <c r="U1253" s="1436">
        <v>1</v>
      </c>
      <c r="V1253" s="1436">
        <v>15800</v>
      </c>
      <c r="W1253" s="1450" t="s">
        <v>2092</v>
      </c>
      <c r="AA1253" s="1434"/>
      <c r="AB1253" s="1434"/>
      <c r="AG1253" s="1434"/>
    </row>
    <row r="1254" spans="1:33" ht="31.5">
      <c r="A1254" s="1119">
        <v>930</v>
      </c>
      <c r="B1254" s="1125" t="s">
        <v>2441</v>
      </c>
      <c r="C1254" s="1125" t="s">
        <v>2445</v>
      </c>
      <c r="D1254" s="1152" t="s">
        <v>2088</v>
      </c>
      <c r="E1254" s="1152"/>
      <c r="F1254" s="1131"/>
      <c r="G1254" s="1152"/>
      <c r="H1254" s="1125" t="s">
        <v>1817</v>
      </c>
      <c r="I1254" s="1129">
        <v>2007</v>
      </c>
      <c r="J1254" s="1125"/>
      <c r="K1254" s="1126" t="s">
        <v>836</v>
      </c>
      <c r="L1254" s="1126" t="s">
        <v>13</v>
      </c>
      <c r="M1254" s="1124">
        <v>1</v>
      </c>
      <c r="N1254" s="1436">
        <v>44200</v>
      </c>
      <c r="O1254" s="1436"/>
      <c r="P1254" s="1436"/>
      <c r="Q1254" s="1131"/>
      <c r="R1254" s="1152"/>
      <c r="S1254" s="1152"/>
      <c r="T1254" s="1152"/>
      <c r="U1254" s="1436">
        <v>1</v>
      </c>
      <c r="V1254" s="1436">
        <v>44200</v>
      </c>
      <c r="W1254" s="1450" t="s">
        <v>2093</v>
      </c>
      <c r="AA1254" s="1434"/>
      <c r="AB1254" s="1434"/>
      <c r="AG1254" s="1434"/>
    </row>
    <row r="1255" spans="1:33" ht="21.75" thickBot="1">
      <c r="A1255" s="1119">
        <v>931</v>
      </c>
      <c r="B1255" s="1165" t="s">
        <v>2441</v>
      </c>
      <c r="C1255" s="1165" t="s">
        <v>2429</v>
      </c>
      <c r="D1255" s="1438" t="s">
        <v>2088</v>
      </c>
      <c r="E1255" s="1438"/>
      <c r="F1255" s="1164"/>
      <c r="G1255" s="1438"/>
      <c r="H1255" s="1165" t="s">
        <v>1817</v>
      </c>
      <c r="I1255" s="1169">
        <v>2007</v>
      </c>
      <c r="J1255" s="1165"/>
      <c r="K1255" s="1166" t="s">
        <v>836</v>
      </c>
      <c r="L1255" s="1166" t="s">
        <v>13</v>
      </c>
      <c r="M1255" s="1170">
        <v>1</v>
      </c>
      <c r="N1255" s="1439">
        <v>25100</v>
      </c>
      <c r="O1255" s="1439"/>
      <c r="P1255" s="1439"/>
      <c r="Q1255" s="1164"/>
      <c r="R1255" s="1438"/>
      <c r="S1255" s="1438"/>
      <c r="T1255" s="1438"/>
      <c r="U1255" s="1439">
        <v>1</v>
      </c>
      <c r="V1255" s="1439">
        <v>25100</v>
      </c>
      <c r="W1255" s="1451" t="s">
        <v>2094</v>
      </c>
      <c r="AA1255" s="1434"/>
      <c r="AB1255" s="1434"/>
      <c r="AG1255" s="1434"/>
    </row>
    <row r="1256" spans="1:33" ht="13.5" thickBot="1">
      <c r="A1256" s="1106"/>
      <c r="B1256" s="2304" t="s">
        <v>2450</v>
      </c>
      <c r="C1256" s="2305"/>
      <c r="D1256" s="2305"/>
      <c r="E1256" s="2305"/>
      <c r="F1256" s="2305"/>
      <c r="G1256" s="2305"/>
      <c r="H1256" s="2305"/>
      <c r="I1256" s="2305"/>
      <c r="J1256" s="2305"/>
      <c r="K1256" s="2305"/>
      <c r="L1256" s="2306"/>
      <c r="M1256" s="1282">
        <f>SUM(M1245:M1255)</f>
        <v>11</v>
      </c>
      <c r="N1256" s="1287">
        <f>SUM(N1245:N1255)</f>
        <v>249100</v>
      </c>
      <c r="O1256" s="1287"/>
      <c r="P1256" s="1287"/>
      <c r="Q1256" s="1106"/>
      <c r="R1256" s="1106"/>
      <c r="S1256" s="1106"/>
      <c r="T1256" s="1106"/>
      <c r="U1256" s="1337">
        <f>SUM(U1245:U1255)</f>
        <v>11</v>
      </c>
      <c r="V1256" s="1287">
        <f>SUM(V1245:V1255)</f>
        <v>249100</v>
      </c>
      <c r="W1256" s="1452"/>
      <c r="AA1256" s="1434"/>
      <c r="AB1256" s="1434"/>
      <c r="AG1256" s="1434"/>
    </row>
    <row r="1257" spans="1:33" ht="21">
      <c r="A1257" s="1119">
        <v>932</v>
      </c>
      <c r="B1257" s="1125" t="s">
        <v>3191</v>
      </c>
      <c r="C1257" s="1125" t="s">
        <v>3193</v>
      </c>
      <c r="D1257" s="1152" t="s">
        <v>834</v>
      </c>
      <c r="E1257" s="1152"/>
      <c r="F1257" s="1131"/>
      <c r="G1257" s="1131"/>
      <c r="H1257" s="1125" t="s">
        <v>1817</v>
      </c>
      <c r="I1257" s="1129">
        <v>2011</v>
      </c>
      <c r="J1257" s="1125"/>
      <c r="K1257" s="1126" t="s">
        <v>836</v>
      </c>
      <c r="L1257" s="1126" t="s">
        <v>13</v>
      </c>
      <c r="M1257" s="1124">
        <v>1</v>
      </c>
      <c r="N1257" s="1436">
        <v>56250</v>
      </c>
      <c r="O1257" s="1436"/>
      <c r="P1257" s="1436"/>
      <c r="Q1257" s="1131"/>
      <c r="R1257" s="1440"/>
      <c r="S1257" s="1152"/>
      <c r="T1257" s="1152"/>
      <c r="U1257" s="1436">
        <v>1</v>
      </c>
      <c r="V1257" s="1436">
        <v>56250</v>
      </c>
      <c r="W1257" s="1450" t="s">
        <v>1386</v>
      </c>
      <c r="AA1257" s="1434"/>
      <c r="AB1257" s="1434"/>
      <c r="AG1257" s="1434"/>
    </row>
    <row r="1258" spans="1:33" ht="21">
      <c r="A1258" s="1119">
        <v>933</v>
      </c>
      <c r="B1258" s="1125" t="s">
        <v>3191</v>
      </c>
      <c r="C1258" s="1125" t="s">
        <v>3194</v>
      </c>
      <c r="D1258" s="1152" t="s">
        <v>834</v>
      </c>
      <c r="E1258" s="1152"/>
      <c r="F1258" s="1131"/>
      <c r="G1258" s="1131"/>
      <c r="H1258" s="1125" t="s">
        <v>1817</v>
      </c>
      <c r="I1258" s="1129">
        <v>2011</v>
      </c>
      <c r="J1258" s="1125"/>
      <c r="K1258" s="1126" t="s">
        <v>836</v>
      </c>
      <c r="L1258" s="1126" t="s">
        <v>13</v>
      </c>
      <c r="M1258" s="1124">
        <v>1</v>
      </c>
      <c r="N1258" s="1436">
        <v>74875</v>
      </c>
      <c r="O1258" s="1436"/>
      <c r="P1258" s="1436"/>
      <c r="Q1258" s="1131"/>
      <c r="R1258" s="1440"/>
      <c r="S1258" s="1152"/>
      <c r="T1258" s="1152"/>
      <c r="U1258" s="1436">
        <v>1</v>
      </c>
      <c r="V1258" s="1436">
        <v>74875</v>
      </c>
      <c r="W1258" s="1450" t="s">
        <v>1387</v>
      </c>
      <c r="AA1258" s="1434"/>
      <c r="AB1258" s="1434"/>
      <c r="AG1258" s="1434"/>
    </row>
    <row r="1259" spans="1:33">
      <c r="A1259" s="1119">
        <v>934</v>
      </c>
      <c r="B1259" s="1125" t="s">
        <v>3191</v>
      </c>
      <c r="C1259" s="1455" t="s">
        <v>3205</v>
      </c>
      <c r="D1259" s="1152" t="s">
        <v>834</v>
      </c>
      <c r="E1259" s="1152"/>
      <c r="F1259" s="1131"/>
      <c r="G1259" s="1131"/>
      <c r="H1259" s="1125" t="s">
        <v>1817</v>
      </c>
      <c r="I1259" s="1129">
        <v>2011</v>
      </c>
      <c r="J1259" s="1125"/>
      <c r="K1259" s="1126" t="s">
        <v>836</v>
      </c>
      <c r="L1259" s="1126" t="s">
        <v>13</v>
      </c>
      <c r="M1259" s="1124">
        <v>1</v>
      </c>
      <c r="N1259" s="1437">
        <v>31250</v>
      </c>
      <c r="O1259" s="1437"/>
      <c r="P1259" s="1437"/>
      <c r="Q1259" s="1150"/>
      <c r="R1259" s="1441"/>
      <c r="S1259" s="1125"/>
      <c r="T1259" s="1125"/>
      <c r="U1259" s="1437">
        <v>1</v>
      </c>
      <c r="V1259" s="1437">
        <v>31250</v>
      </c>
      <c r="W1259" s="1450" t="s">
        <v>1388</v>
      </c>
      <c r="AA1259" s="1434"/>
      <c r="AB1259" s="1434"/>
      <c r="AG1259" s="1434"/>
    </row>
    <row r="1260" spans="1:33">
      <c r="A1260" s="1119">
        <v>935</v>
      </c>
      <c r="B1260" s="1125" t="s">
        <v>3191</v>
      </c>
      <c r="C1260" s="1455" t="s">
        <v>3206</v>
      </c>
      <c r="D1260" s="1152" t="s">
        <v>834</v>
      </c>
      <c r="E1260" s="1152"/>
      <c r="F1260" s="1131"/>
      <c r="G1260" s="1131"/>
      <c r="H1260" s="1125" t="s">
        <v>1817</v>
      </c>
      <c r="I1260" s="1129">
        <v>2011</v>
      </c>
      <c r="J1260" s="1125"/>
      <c r="K1260" s="1126" t="s">
        <v>836</v>
      </c>
      <c r="L1260" s="1126" t="s">
        <v>13</v>
      </c>
      <c r="M1260" s="1124">
        <v>1</v>
      </c>
      <c r="N1260" s="1437">
        <v>31250</v>
      </c>
      <c r="O1260" s="1437"/>
      <c r="P1260" s="1437"/>
      <c r="Q1260" s="1131"/>
      <c r="R1260" s="1442"/>
      <c r="S1260" s="1125"/>
      <c r="T1260" s="1125"/>
      <c r="U1260" s="1437">
        <v>1</v>
      </c>
      <c r="V1260" s="1437">
        <v>31250</v>
      </c>
      <c r="W1260" s="1450" t="s">
        <v>1388</v>
      </c>
      <c r="AA1260" s="1434"/>
      <c r="AB1260" s="1434"/>
      <c r="AG1260" s="1434"/>
    </row>
    <row r="1261" spans="1:33" ht="21">
      <c r="A1261" s="1119">
        <v>936</v>
      </c>
      <c r="B1261" s="1125" t="s">
        <v>3191</v>
      </c>
      <c r="C1261" s="1125" t="s">
        <v>3195</v>
      </c>
      <c r="D1261" s="1152" t="s">
        <v>834</v>
      </c>
      <c r="E1261" s="1152"/>
      <c r="F1261" s="1131"/>
      <c r="G1261" s="1131"/>
      <c r="H1261" s="1125" t="s">
        <v>1817</v>
      </c>
      <c r="I1261" s="1129">
        <v>2011</v>
      </c>
      <c r="J1261" s="1125"/>
      <c r="K1261" s="1126" t="s">
        <v>836</v>
      </c>
      <c r="L1261" s="1126" t="s">
        <v>13</v>
      </c>
      <c r="M1261" s="1124">
        <v>1</v>
      </c>
      <c r="N1261" s="1436">
        <v>81000</v>
      </c>
      <c r="O1261" s="1436"/>
      <c r="P1261" s="1436"/>
      <c r="Q1261" s="1131"/>
      <c r="R1261" s="1440"/>
      <c r="S1261" s="1152"/>
      <c r="T1261" s="1152"/>
      <c r="U1261" s="1436">
        <v>1</v>
      </c>
      <c r="V1261" s="1436">
        <v>81000</v>
      </c>
      <c r="W1261" s="1450" t="s">
        <v>1389</v>
      </c>
      <c r="AA1261" s="1434"/>
      <c r="AB1261" s="1434"/>
      <c r="AG1261" s="1434"/>
    </row>
    <row r="1262" spans="1:33">
      <c r="A1262" s="1119">
        <v>937</v>
      </c>
      <c r="B1262" s="1125" t="s">
        <v>3191</v>
      </c>
      <c r="C1262" s="1125" t="s">
        <v>3196</v>
      </c>
      <c r="D1262" s="1152" t="s">
        <v>834</v>
      </c>
      <c r="E1262" s="1152"/>
      <c r="F1262" s="1131"/>
      <c r="G1262" s="1131"/>
      <c r="H1262" s="1125" t="s">
        <v>1817</v>
      </c>
      <c r="I1262" s="1129">
        <v>2011</v>
      </c>
      <c r="J1262" s="1125"/>
      <c r="K1262" s="1126" t="s">
        <v>836</v>
      </c>
      <c r="L1262" s="1126" t="s">
        <v>13</v>
      </c>
      <c r="M1262" s="1124">
        <v>1</v>
      </c>
      <c r="N1262" s="1437">
        <v>70000</v>
      </c>
      <c r="O1262" s="1437"/>
      <c r="P1262" s="1437"/>
      <c r="Q1262" s="1131"/>
      <c r="R1262" s="1441"/>
      <c r="S1262" s="1125"/>
      <c r="T1262" s="1125"/>
      <c r="U1262" s="1437">
        <v>1</v>
      </c>
      <c r="V1262" s="1437">
        <v>70000</v>
      </c>
      <c r="W1262" s="1450" t="s">
        <v>1390</v>
      </c>
      <c r="AA1262" s="1434"/>
      <c r="AB1262" s="1434"/>
      <c r="AG1262" s="1434"/>
    </row>
    <row r="1263" spans="1:33" ht="21">
      <c r="A1263" s="1119">
        <v>938</v>
      </c>
      <c r="B1263" s="1125" t="s">
        <v>3191</v>
      </c>
      <c r="C1263" s="1125" t="s">
        <v>3197</v>
      </c>
      <c r="D1263" s="1152" t="s">
        <v>834</v>
      </c>
      <c r="E1263" s="1152"/>
      <c r="F1263" s="1131"/>
      <c r="G1263" s="1131"/>
      <c r="H1263" s="1125" t="s">
        <v>1817</v>
      </c>
      <c r="I1263" s="1129">
        <v>2011</v>
      </c>
      <c r="J1263" s="1125"/>
      <c r="K1263" s="1126" t="s">
        <v>836</v>
      </c>
      <c r="L1263" s="1126" t="s">
        <v>13</v>
      </c>
      <c r="M1263" s="1124">
        <v>1</v>
      </c>
      <c r="N1263" s="1436">
        <v>68750</v>
      </c>
      <c r="O1263" s="1436"/>
      <c r="P1263" s="1436"/>
      <c r="Q1263" s="1131"/>
      <c r="R1263" s="1440"/>
      <c r="S1263" s="1152"/>
      <c r="T1263" s="1152"/>
      <c r="U1263" s="1436">
        <v>1</v>
      </c>
      <c r="V1263" s="1436">
        <v>68750</v>
      </c>
      <c r="W1263" s="1450" t="s">
        <v>1392</v>
      </c>
      <c r="AA1263" s="1434"/>
      <c r="AB1263" s="1434"/>
      <c r="AG1263" s="1434"/>
    </row>
    <row r="1264" spans="1:33" ht="21">
      <c r="A1264" s="1119">
        <v>939</v>
      </c>
      <c r="B1264" s="1125" t="s">
        <v>3191</v>
      </c>
      <c r="C1264" s="1125" t="s">
        <v>3198</v>
      </c>
      <c r="D1264" s="1152" t="s">
        <v>834</v>
      </c>
      <c r="E1264" s="1152"/>
      <c r="F1264" s="1131"/>
      <c r="G1264" s="1131"/>
      <c r="H1264" s="1125" t="s">
        <v>1817</v>
      </c>
      <c r="I1264" s="1129">
        <v>2011</v>
      </c>
      <c r="J1264" s="1125"/>
      <c r="K1264" s="1126" t="s">
        <v>836</v>
      </c>
      <c r="L1264" s="1126" t="s">
        <v>13</v>
      </c>
      <c r="M1264" s="1124">
        <v>1</v>
      </c>
      <c r="N1264" s="1436">
        <v>50000</v>
      </c>
      <c r="O1264" s="1436"/>
      <c r="P1264" s="1436"/>
      <c r="Q1264" s="1131"/>
      <c r="R1264" s="1440"/>
      <c r="S1264" s="1152"/>
      <c r="T1264" s="1152"/>
      <c r="U1264" s="1436">
        <v>1</v>
      </c>
      <c r="V1264" s="1436">
        <v>50000</v>
      </c>
      <c r="W1264" s="1450" t="s">
        <v>1394</v>
      </c>
      <c r="AA1264" s="1434"/>
      <c r="AB1264" s="1434"/>
      <c r="AG1264" s="1434"/>
    </row>
    <row r="1265" spans="1:33" ht="21">
      <c r="A1265" s="1119">
        <v>940</v>
      </c>
      <c r="B1265" s="1125" t="s">
        <v>3191</v>
      </c>
      <c r="C1265" s="1455" t="s">
        <v>3207</v>
      </c>
      <c r="D1265" s="1152" t="s">
        <v>834</v>
      </c>
      <c r="E1265" s="1152"/>
      <c r="F1265" s="1131"/>
      <c r="G1265" s="1131"/>
      <c r="H1265" s="1125" t="s">
        <v>1817</v>
      </c>
      <c r="I1265" s="1129">
        <v>2011</v>
      </c>
      <c r="J1265" s="1125"/>
      <c r="K1265" s="1126" t="s">
        <v>836</v>
      </c>
      <c r="L1265" s="1126" t="s">
        <v>13</v>
      </c>
      <c r="M1265" s="1124">
        <v>1</v>
      </c>
      <c r="N1265" s="1436">
        <v>37500</v>
      </c>
      <c r="O1265" s="1436"/>
      <c r="P1265" s="1436"/>
      <c r="Q1265" s="1150"/>
      <c r="R1265" s="1440"/>
      <c r="S1265" s="1152"/>
      <c r="T1265" s="1152"/>
      <c r="U1265" s="1436">
        <v>1</v>
      </c>
      <c r="V1265" s="1436">
        <v>37500</v>
      </c>
      <c r="W1265" s="1450" t="s">
        <v>1395</v>
      </c>
      <c r="AA1265" s="1434"/>
      <c r="AB1265" s="1434"/>
      <c r="AG1265" s="1434"/>
    </row>
    <row r="1266" spans="1:33" ht="21">
      <c r="A1266" s="1119">
        <v>941</v>
      </c>
      <c r="B1266" s="1125" t="s">
        <v>3191</v>
      </c>
      <c r="C1266" s="1455" t="s">
        <v>3208</v>
      </c>
      <c r="D1266" s="1152" t="s">
        <v>834</v>
      </c>
      <c r="E1266" s="1152"/>
      <c r="F1266" s="1131"/>
      <c r="G1266" s="1131"/>
      <c r="H1266" s="1125" t="s">
        <v>1817</v>
      </c>
      <c r="I1266" s="1129">
        <v>2011</v>
      </c>
      <c r="J1266" s="1125"/>
      <c r="K1266" s="1126" t="s">
        <v>836</v>
      </c>
      <c r="L1266" s="1126" t="s">
        <v>13</v>
      </c>
      <c r="M1266" s="1124">
        <v>1</v>
      </c>
      <c r="N1266" s="1436">
        <v>37500</v>
      </c>
      <c r="O1266" s="1436"/>
      <c r="P1266" s="1436"/>
      <c r="Q1266" s="1131"/>
      <c r="R1266" s="1440"/>
      <c r="S1266" s="1152"/>
      <c r="T1266" s="1152"/>
      <c r="U1266" s="1436">
        <v>1</v>
      </c>
      <c r="V1266" s="1436">
        <v>37500</v>
      </c>
      <c r="W1266" s="1450" t="s">
        <v>1395</v>
      </c>
      <c r="AA1266" s="1434"/>
      <c r="AB1266" s="1434"/>
      <c r="AG1266" s="1434"/>
    </row>
    <row r="1267" spans="1:33" ht="21">
      <c r="A1267" s="1119">
        <v>942</v>
      </c>
      <c r="B1267" s="1125" t="s">
        <v>3191</v>
      </c>
      <c r="C1267" s="1125" t="s">
        <v>3199</v>
      </c>
      <c r="D1267" s="1152" t="s">
        <v>834</v>
      </c>
      <c r="E1267" s="1152"/>
      <c r="F1267" s="1131"/>
      <c r="G1267" s="1131"/>
      <c r="H1267" s="1125" t="s">
        <v>1817</v>
      </c>
      <c r="I1267" s="1129">
        <v>2011</v>
      </c>
      <c r="J1267" s="1125"/>
      <c r="K1267" s="1126" t="s">
        <v>836</v>
      </c>
      <c r="L1267" s="1126" t="s">
        <v>13</v>
      </c>
      <c r="M1267" s="1124">
        <v>1</v>
      </c>
      <c r="N1267" s="1436">
        <v>33750</v>
      </c>
      <c r="O1267" s="1436"/>
      <c r="P1267" s="1436"/>
      <c r="Q1267" s="1131"/>
      <c r="R1267" s="1440"/>
      <c r="S1267" s="1152"/>
      <c r="T1267" s="1152"/>
      <c r="U1267" s="1436">
        <v>1</v>
      </c>
      <c r="V1267" s="1436">
        <v>33750</v>
      </c>
      <c r="W1267" s="1450" t="s">
        <v>1397</v>
      </c>
      <c r="AA1267" s="1434"/>
      <c r="AB1267" s="1434"/>
      <c r="AG1267" s="1434"/>
    </row>
    <row r="1268" spans="1:33">
      <c r="A1268" s="1119">
        <v>943</v>
      </c>
      <c r="B1268" s="1125" t="s">
        <v>3191</v>
      </c>
      <c r="C1268" s="1125" t="s">
        <v>3200</v>
      </c>
      <c r="D1268" s="1152" t="s">
        <v>834</v>
      </c>
      <c r="E1268" s="1152"/>
      <c r="F1268" s="1131"/>
      <c r="G1268" s="1131"/>
      <c r="H1268" s="1125" t="s">
        <v>1817</v>
      </c>
      <c r="I1268" s="1129">
        <v>2011</v>
      </c>
      <c r="J1268" s="1125"/>
      <c r="K1268" s="1126" t="s">
        <v>836</v>
      </c>
      <c r="L1268" s="1126" t="s">
        <v>13</v>
      </c>
      <c r="M1268" s="1124">
        <v>1</v>
      </c>
      <c r="N1268" s="1437">
        <v>52500</v>
      </c>
      <c r="O1268" s="1437"/>
      <c r="P1268" s="1437"/>
      <c r="Q1268" s="1131"/>
      <c r="R1268" s="1441"/>
      <c r="S1268" s="1125"/>
      <c r="T1268" s="1125"/>
      <c r="U1268" s="1437">
        <v>1</v>
      </c>
      <c r="V1268" s="1437">
        <v>52500</v>
      </c>
      <c r="W1268" s="1450" t="s">
        <v>1398</v>
      </c>
      <c r="AA1268" s="1434"/>
      <c r="AB1268" s="1434"/>
      <c r="AG1268" s="1434"/>
    </row>
    <row r="1269" spans="1:33" ht="21">
      <c r="A1269" s="1119">
        <v>944</v>
      </c>
      <c r="B1269" s="1125" t="s">
        <v>3191</v>
      </c>
      <c r="C1269" s="1125" t="s">
        <v>3201</v>
      </c>
      <c r="D1269" s="1152" t="s">
        <v>834</v>
      </c>
      <c r="E1269" s="1152"/>
      <c r="F1269" s="1131"/>
      <c r="G1269" s="1131"/>
      <c r="H1269" s="1125" t="s">
        <v>1817</v>
      </c>
      <c r="I1269" s="1129">
        <v>2011</v>
      </c>
      <c r="J1269" s="1125"/>
      <c r="K1269" s="1126" t="s">
        <v>836</v>
      </c>
      <c r="L1269" s="1126" t="s">
        <v>13</v>
      </c>
      <c r="M1269" s="1124">
        <v>1</v>
      </c>
      <c r="N1269" s="1437">
        <v>37500</v>
      </c>
      <c r="O1269" s="1437"/>
      <c r="P1269" s="1437"/>
      <c r="Q1269" s="1131"/>
      <c r="R1269" s="1441"/>
      <c r="S1269" s="1125"/>
      <c r="T1269" s="1125"/>
      <c r="U1269" s="1437">
        <v>1</v>
      </c>
      <c r="V1269" s="1437">
        <v>37500</v>
      </c>
      <c r="W1269" s="1450" t="s">
        <v>1399</v>
      </c>
      <c r="AA1269" s="1434"/>
      <c r="AB1269" s="1434"/>
      <c r="AG1269" s="1434"/>
    </row>
    <row r="1270" spans="1:33">
      <c r="A1270" s="1119">
        <v>945</v>
      </c>
      <c r="B1270" s="1125" t="s">
        <v>3191</v>
      </c>
      <c r="C1270" s="1125" t="s">
        <v>3202</v>
      </c>
      <c r="D1270" s="1152" t="s">
        <v>834</v>
      </c>
      <c r="E1270" s="1152"/>
      <c r="F1270" s="1131"/>
      <c r="G1270" s="1131"/>
      <c r="H1270" s="1125" t="s">
        <v>1817</v>
      </c>
      <c r="I1270" s="1129">
        <v>2011</v>
      </c>
      <c r="J1270" s="1125"/>
      <c r="K1270" s="1126" t="s">
        <v>836</v>
      </c>
      <c r="L1270" s="1126" t="s">
        <v>13</v>
      </c>
      <c r="M1270" s="1124">
        <v>1</v>
      </c>
      <c r="N1270" s="1437">
        <v>65000</v>
      </c>
      <c r="O1270" s="1437"/>
      <c r="P1270" s="1437"/>
      <c r="Q1270" s="1131"/>
      <c r="R1270" s="1441"/>
      <c r="S1270" s="1125"/>
      <c r="T1270" s="1125"/>
      <c r="U1270" s="1437">
        <v>1</v>
      </c>
      <c r="V1270" s="1437">
        <v>65000</v>
      </c>
      <c r="W1270" s="1450" t="s">
        <v>1405</v>
      </c>
      <c r="AA1270" s="1434"/>
      <c r="AB1270" s="1434"/>
      <c r="AG1270" s="1434"/>
    </row>
    <row r="1271" spans="1:33" ht="21">
      <c r="A1271" s="1119">
        <v>946</v>
      </c>
      <c r="B1271" s="1125" t="s">
        <v>3191</v>
      </c>
      <c r="C1271" s="1455" t="s">
        <v>3209</v>
      </c>
      <c r="D1271" s="1152" t="s">
        <v>834</v>
      </c>
      <c r="E1271" s="1152"/>
      <c r="F1271" s="1131"/>
      <c r="G1271" s="1131"/>
      <c r="H1271" s="1125" t="s">
        <v>1817</v>
      </c>
      <c r="I1271" s="1129">
        <v>2011</v>
      </c>
      <c r="J1271" s="1125"/>
      <c r="K1271" s="1126" t="s">
        <v>836</v>
      </c>
      <c r="L1271" s="1126" t="s">
        <v>13</v>
      </c>
      <c r="M1271" s="1124">
        <v>1</v>
      </c>
      <c r="N1271" s="1437">
        <v>93750</v>
      </c>
      <c r="O1271" s="1437"/>
      <c r="P1271" s="1437"/>
      <c r="Q1271" s="1150"/>
      <c r="R1271" s="1441"/>
      <c r="S1271" s="1125"/>
      <c r="T1271" s="1125"/>
      <c r="U1271" s="1437">
        <v>1</v>
      </c>
      <c r="V1271" s="1437">
        <v>93750</v>
      </c>
      <c r="W1271" s="1450" t="s">
        <v>1407</v>
      </c>
      <c r="AA1271" s="1434"/>
      <c r="AB1271" s="1434"/>
      <c r="AG1271" s="1434"/>
    </row>
    <row r="1272" spans="1:33" ht="21">
      <c r="A1272" s="1119">
        <v>947</v>
      </c>
      <c r="B1272" s="1125" t="s">
        <v>3191</v>
      </c>
      <c r="C1272" s="1455" t="s">
        <v>3210</v>
      </c>
      <c r="D1272" s="1152" t="s">
        <v>834</v>
      </c>
      <c r="E1272" s="1152"/>
      <c r="F1272" s="1131"/>
      <c r="G1272" s="1131"/>
      <c r="H1272" s="1125" t="s">
        <v>1817</v>
      </c>
      <c r="I1272" s="1129">
        <v>2011</v>
      </c>
      <c r="J1272" s="1125"/>
      <c r="K1272" s="1126" t="s">
        <v>836</v>
      </c>
      <c r="L1272" s="1126" t="s">
        <v>13</v>
      </c>
      <c r="M1272" s="1124">
        <v>1</v>
      </c>
      <c r="N1272" s="1437">
        <v>93750</v>
      </c>
      <c r="O1272" s="1437"/>
      <c r="P1272" s="1437"/>
      <c r="Q1272" s="1131"/>
      <c r="R1272" s="1442"/>
      <c r="S1272" s="1125"/>
      <c r="T1272" s="1125"/>
      <c r="U1272" s="1437">
        <v>1</v>
      </c>
      <c r="V1272" s="1437">
        <v>93750</v>
      </c>
      <c r="W1272" s="1450" t="s">
        <v>1407</v>
      </c>
      <c r="AA1272" s="1434"/>
      <c r="AB1272" s="1434"/>
      <c r="AG1272" s="1434"/>
    </row>
    <row r="1273" spans="1:33" ht="21">
      <c r="A1273" s="1119">
        <v>948</v>
      </c>
      <c r="B1273" s="1125" t="s">
        <v>3191</v>
      </c>
      <c r="C1273" s="1125" t="s">
        <v>3203</v>
      </c>
      <c r="D1273" s="1152" t="s">
        <v>834</v>
      </c>
      <c r="E1273" s="1152"/>
      <c r="F1273" s="1131"/>
      <c r="G1273" s="1131"/>
      <c r="H1273" s="1125" t="s">
        <v>1817</v>
      </c>
      <c r="I1273" s="1129">
        <v>2011</v>
      </c>
      <c r="J1273" s="1125"/>
      <c r="K1273" s="1126" t="s">
        <v>836</v>
      </c>
      <c r="L1273" s="1126" t="s">
        <v>13</v>
      </c>
      <c r="M1273" s="1124">
        <v>1</v>
      </c>
      <c r="N1273" s="1436">
        <v>31250</v>
      </c>
      <c r="O1273" s="1436"/>
      <c r="P1273" s="1436"/>
      <c r="Q1273" s="1131"/>
      <c r="R1273" s="1440"/>
      <c r="S1273" s="1152"/>
      <c r="T1273" s="1152"/>
      <c r="U1273" s="1436">
        <v>1</v>
      </c>
      <c r="V1273" s="1436">
        <v>31250</v>
      </c>
      <c r="W1273" s="1450" t="s">
        <v>1409</v>
      </c>
      <c r="AA1273" s="1434"/>
      <c r="AB1273" s="1434"/>
      <c r="AG1273" s="1434"/>
    </row>
    <row r="1274" spans="1:33">
      <c r="A1274" s="1119"/>
      <c r="B1274" s="1119"/>
      <c r="C1274" s="1119"/>
      <c r="D1274" s="1131"/>
      <c r="E1274" s="1131"/>
      <c r="F1274" s="1131"/>
      <c r="G1274" s="1131"/>
      <c r="H1274" s="1119"/>
      <c r="I1274" s="1119"/>
      <c r="J1274" s="1119"/>
      <c r="K1274" s="1119"/>
      <c r="L1274" s="1119"/>
      <c r="M1274" s="1119"/>
      <c r="N1274" s="1150"/>
      <c r="O1274" s="1150"/>
      <c r="P1274" s="1150"/>
      <c r="Q1274" s="1131"/>
      <c r="R1274" s="1442"/>
      <c r="S1274" s="1131"/>
      <c r="T1274" s="1131"/>
      <c r="U1274" s="1131"/>
      <c r="V1274" s="1150"/>
      <c r="W1274" s="1450"/>
      <c r="AG1274" s="1434"/>
    </row>
    <row r="1275" spans="1:33">
      <c r="A1275" s="1119">
        <v>949</v>
      </c>
      <c r="B1275" s="1125" t="s">
        <v>3192</v>
      </c>
      <c r="C1275" s="1125" t="s">
        <v>3201</v>
      </c>
      <c r="D1275" s="1152" t="s">
        <v>1503</v>
      </c>
      <c r="E1275" s="1152"/>
      <c r="F1275" s="1131"/>
      <c r="G1275" s="1131"/>
      <c r="H1275" s="1125" t="s">
        <v>1817</v>
      </c>
      <c r="I1275" s="1129">
        <v>2011</v>
      </c>
      <c r="J1275" s="1125"/>
      <c r="K1275" s="1126" t="s">
        <v>836</v>
      </c>
      <c r="L1275" s="1126" t="s">
        <v>13</v>
      </c>
      <c r="M1275" s="1124">
        <v>1</v>
      </c>
      <c r="N1275" s="1436">
        <v>31250</v>
      </c>
      <c r="O1275" s="1436"/>
      <c r="P1275" s="1436"/>
      <c r="Q1275" s="1131"/>
      <c r="R1275" s="1441"/>
      <c r="S1275" s="1125"/>
      <c r="T1275" s="1125"/>
      <c r="U1275" s="1437">
        <v>1</v>
      </c>
      <c r="V1275" s="1436">
        <v>31250</v>
      </c>
      <c r="W1275" s="1450" t="s">
        <v>1412</v>
      </c>
      <c r="AA1275" s="1434"/>
      <c r="AB1275" s="1434"/>
      <c r="AG1275" s="1434"/>
    </row>
    <row r="1276" spans="1:33">
      <c r="A1276" s="1119">
        <v>950</v>
      </c>
      <c r="B1276" s="1125" t="s">
        <v>3192</v>
      </c>
      <c r="C1276" s="1125" t="s">
        <v>3204</v>
      </c>
      <c r="D1276" s="1152" t="s">
        <v>1503</v>
      </c>
      <c r="E1276" s="1152"/>
      <c r="F1276" s="1131"/>
      <c r="G1276" s="1131"/>
      <c r="H1276" s="1125" t="s">
        <v>1817</v>
      </c>
      <c r="I1276" s="1129">
        <v>2011</v>
      </c>
      <c r="J1276" s="1125"/>
      <c r="K1276" s="1126" t="s">
        <v>836</v>
      </c>
      <c r="L1276" s="1126" t="s">
        <v>13</v>
      </c>
      <c r="M1276" s="1124">
        <v>1</v>
      </c>
      <c r="N1276" s="1437">
        <v>34375</v>
      </c>
      <c r="O1276" s="1437"/>
      <c r="P1276" s="1437"/>
      <c r="Q1276" s="1131"/>
      <c r="R1276" s="1441"/>
      <c r="S1276" s="1125"/>
      <c r="T1276" s="1125"/>
      <c r="U1276" s="1437">
        <v>1</v>
      </c>
      <c r="V1276" s="1437">
        <v>34375</v>
      </c>
      <c r="W1276" s="1450" t="s">
        <v>1414</v>
      </c>
      <c r="AA1276" s="1434"/>
      <c r="AB1276" s="1434"/>
      <c r="AG1276" s="1434"/>
    </row>
    <row r="1277" spans="1:33">
      <c r="A1277" s="1119">
        <v>951</v>
      </c>
      <c r="B1277" s="1125" t="s">
        <v>3192</v>
      </c>
      <c r="C1277" s="1455" t="s">
        <v>3211</v>
      </c>
      <c r="D1277" s="1152" t="s">
        <v>1503</v>
      </c>
      <c r="E1277" s="1152"/>
      <c r="F1277" s="1131"/>
      <c r="G1277" s="1131"/>
      <c r="H1277" s="1125" t="s">
        <v>1817</v>
      </c>
      <c r="I1277" s="1129">
        <v>2011</v>
      </c>
      <c r="J1277" s="1125"/>
      <c r="K1277" s="1126" t="s">
        <v>836</v>
      </c>
      <c r="L1277" s="1126" t="s">
        <v>13</v>
      </c>
      <c r="M1277" s="1124">
        <v>1</v>
      </c>
      <c r="N1277" s="1437">
        <v>35000</v>
      </c>
      <c r="O1277" s="1437"/>
      <c r="P1277" s="1437"/>
      <c r="Q1277" s="1150"/>
      <c r="R1277" s="1441"/>
      <c r="S1277" s="1125"/>
      <c r="T1277" s="1125"/>
      <c r="U1277" s="1437">
        <v>1</v>
      </c>
      <c r="V1277" s="1437">
        <v>35000</v>
      </c>
      <c r="W1277" s="1450" t="s">
        <v>1415</v>
      </c>
      <c r="AA1277" s="1434"/>
      <c r="AB1277" s="1434"/>
      <c r="AG1277" s="1434"/>
    </row>
    <row r="1278" spans="1:33">
      <c r="A1278" s="1119">
        <v>952</v>
      </c>
      <c r="B1278" s="1125" t="s">
        <v>3192</v>
      </c>
      <c r="C1278" s="1455" t="s">
        <v>3202</v>
      </c>
      <c r="D1278" s="1152" t="s">
        <v>1503</v>
      </c>
      <c r="E1278" s="1152"/>
      <c r="F1278" s="1131"/>
      <c r="G1278" s="1131"/>
      <c r="H1278" s="1125" t="s">
        <v>1817</v>
      </c>
      <c r="I1278" s="1129">
        <v>2011</v>
      </c>
      <c r="J1278" s="1125"/>
      <c r="K1278" s="1126" t="s">
        <v>836</v>
      </c>
      <c r="L1278" s="1126" t="s">
        <v>13</v>
      </c>
      <c r="M1278" s="1124">
        <v>1</v>
      </c>
      <c r="N1278" s="1437">
        <v>35000</v>
      </c>
      <c r="O1278" s="1437"/>
      <c r="P1278" s="1437"/>
      <c r="Q1278" s="1131"/>
      <c r="R1278" s="1442"/>
      <c r="S1278" s="1125"/>
      <c r="T1278" s="1125"/>
      <c r="U1278" s="1437">
        <v>1</v>
      </c>
      <c r="V1278" s="1437">
        <v>35000</v>
      </c>
      <c r="W1278" s="1450" t="s">
        <v>1415</v>
      </c>
      <c r="AA1278" s="1434"/>
      <c r="AB1278" s="1434"/>
      <c r="AG1278" s="1434"/>
    </row>
    <row r="1279" spans="1:33">
      <c r="A1279" s="1119">
        <v>953</v>
      </c>
      <c r="B1279" s="1125" t="s">
        <v>3192</v>
      </c>
      <c r="C1279" s="1455" t="s">
        <v>3209</v>
      </c>
      <c r="D1279" s="1152" t="s">
        <v>1503</v>
      </c>
      <c r="E1279" s="1152"/>
      <c r="F1279" s="1131"/>
      <c r="G1279" s="1131"/>
      <c r="H1279" s="1125" t="s">
        <v>1817</v>
      </c>
      <c r="I1279" s="1129">
        <v>2011</v>
      </c>
      <c r="J1279" s="1125"/>
      <c r="K1279" s="1126" t="s">
        <v>836</v>
      </c>
      <c r="L1279" s="1126" t="s">
        <v>13</v>
      </c>
      <c r="M1279" s="1124">
        <v>1</v>
      </c>
      <c r="N1279" s="1437">
        <v>93750</v>
      </c>
      <c r="O1279" s="1437"/>
      <c r="P1279" s="1437"/>
      <c r="Q1279" s="1150"/>
      <c r="R1279" s="1441"/>
      <c r="S1279" s="1125"/>
      <c r="T1279" s="1125"/>
      <c r="U1279" s="1437">
        <v>1</v>
      </c>
      <c r="V1279" s="1437">
        <v>93750</v>
      </c>
      <c r="W1279" s="1450" t="s">
        <v>1416</v>
      </c>
      <c r="AA1279" s="1434"/>
      <c r="AB1279" s="1434"/>
      <c r="AG1279" s="1434"/>
    </row>
    <row r="1280" spans="1:33">
      <c r="A1280" s="1119">
        <v>954</v>
      </c>
      <c r="B1280" s="1125" t="s">
        <v>3192</v>
      </c>
      <c r="C1280" s="1455" t="s">
        <v>3210</v>
      </c>
      <c r="D1280" s="1152" t="s">
        <v>1503</v>
      </c>
      <c r="E1280" s="1152"/>
      <c r="F1280" s="1131"/>
      <c r="G1280" s="1131"/>
      <c r="H1280" s="1125" t="s">
        <v>1817</v>
      </c>
      <c r="I1280" s="1129">
        <v>2011</v>
      </c>
      <c r="J1280" s="1125"/>
      <c r="K1280" s="1126" t="s">
        <v>836</v>
      </c>
      <c r="L1280" s="1126" t="s">
        <v>13</v>
      </c>
      <c r="M1280" s="1124">
        <v>1</v>
      </c>
      <c r="N1280" s="1437">
        <v>93750</v>
      </c>
      <c r="O1280" s="1437"/>
      <c r="P1280" s="1437"/>
      <c r="Q1280" s="1131"/>
      <c r="R1280" s="1442"/>
      <c r="S1280" s="1125"/>
      <c r="T1280" s="1125"/>
      <c r="U1280" s="1437">
        <v>1</v>
      </c>
      <c r="V1280" s="1437">
        <v>93750</v>
      </c>
      <c r="W1280" s="1450" t="s">
        <v>1416</v>
      </c>
      <c r="AA1280" s="1434"/>
      <c r="AB1280" s="1434"/>
      <c r="AG1280" s="1434"/>
    </row>
    <row r="1281" spans="1:33" ht="21">
      <c r="A1281" s="1119">
        <v>955</v>
      </c>
      <c r="B1281" s="1125" t="s">
        <v>3192</v>
      </c>
      <c r="C1281" s="1455" t="s">
        <v>3203</v>
      </c>
      <c r="D1281" s="1152" t="s">
        <v>1503</v>
      </c>
      <c r="E1281" s="1152"/>
      <c r="F1281" s="1131"/>
      <c r="G1281" s="1131"/>
      <c r="H1281" s="1125" t="s">
        <v>1817</v>
      </c>
      <c r="I1281" s="1129">
        <v>2011</v>
      </c>
      <c r="J1281" s="1125"/>
      <c r="K1281" s="1126" t="s">
        <v>836</v>
      </c>
      <c r="L1281" s="1126" t="s">
        <v>13</v>
      </c>
      <c r="M1281" s="1124">
        <v>1</v>
      </c>
      <c r="N1281" s="1436">
        <v>93750</v>
      </c>
      <c r="O1281" s="1436"/>
      <c r="P1281" s="1436"/>
      <c r="Q1281" s="1150"/>
      <c r="R1281" s="1440"/>
      <c r="S1281" s="1152"/>
      <c r="T1281" s="1152"/>
      <c r="U1281" s="1436">
        <v>1</v>
      </c>
      <c r="V1281" s="1436">
        <v>93750</v>
      </c>
      <c r="W1281" s="1450" t="s">
        <v>1417</v>
      </c>
      <c r="AA1281" s="1434"/>
      <c r="AB1281" s="1434"/>
      <c r="AG1281" s="1434"/>
    </row>
    <row r="1282" spans="1:33" ht="21">
      <c r="A1282" s="1119">
        <v>956</v>
      </c>
      <c r="B1282" s="1125" t="s">
        <v>3192</v>
      </c>
      <c r="C1282" s="1455" t="s">
        <v>3212</v>
      </c>
      <c r="D1282" s="1152" t="s">
        <v>1503</v>
      </c>
      <c r="E1282" s="1152"/>
      <c r="F1282" s="1131"/>
      <c r="G1282" s="1131"/>
      <c r="H1282" s="1125" t="s">
        <v>1817</v>
      </c>
      <c r="I1282" s="1129">
        <v>2011</v>
      </c>
      <c r="J1282" s="1125"/>
      <c r="K1282" s="1126" t="s">
        <v>836</v>
      </c>
      <c r="L1282" s="1126" t="s">
        <v>13</v>
      </c>
      <c r="M1282" s="1124">
        <v>1</v>
      </c>
      <c r="N1282" s="1436">
        <v>93750</v>
      </c>
      <c r="O1282" s="1436"/>
      <c r="P1282" s="1436"/>
      <c r="Q1282" s="1131"/>
      <c r="R1282" s="1440"/>
      <c r="S1282" s="1152"/>
      <c r="T1282" s="1152"/>
      <c r="U1282" s="1436">
        <v>1</v>
      </c>
      <c r="V1282" s="1436">
        <v>93750</v>
      </c>
      <c r="W1282" s="1450" t="s">
        <v>1417</v>
      </c>
      <c r="AA1282" s="1434"/>
      <c r="AB1282" s="1434"/>
      <c r="AG1282" s="1434"/>
    </row>
    <row r="1283" spans="1:33">
      <c r="A1283" s="1119">
        <v>957</v>
      </c>
      <c r="B1283" s="1125" t="s">
        <v>3192</v>
      </c>
      <c r="C1283" s="1455" t="s">
        <v>3213</v>
      </c>
      <c r="D1283" s="1152" t="s">
        <v>1503</v>
      </c>
      <c r="E1283" s="1152"/>
      <c r="F1283" s="1131"/>
      <c r="G1283" s="1131"/>
      <c r="H1283" s="1125" t="s">
        <v>1817</v>
      </c>
      <c r="I1283" s="1129">
        <v>2011</v>
      </c>
      <c r="J1283" s="1125"/>
      <c r="K1283" s="1126" t="s">
        <v>836</v>
      </c>
      <c r="L1283" s="1126" t="s">
        <v>13</v>
      </c>
      <c r="M1283" s="1124">
        <v>1</v>
      </c>
      <c r="N1283" s="1437">
        <v>75000</v>
      </c>
      <c r="O1283" s="1437"/>
      <c r="P1283" s="1437"/>
      <c r="Q1283" s="1150"/>
      <c r="R1283" s="1441"/>
      <c r="S1283" s="1125"/>
      <c r="T1283" s="1125"/>
      <c r="U1283" s="1437">
        <v>1</v>
      </c>
      <c r="V1283" s="1437">
        <v>75000</v>
      </c>
      <c r="W1283" s="1450" t="s">
        <v>1419</v>
      </c>
      <c r="AA1283" s="1434"/>
      <c r="AB1283" s="1434"/>
      <c r="AG1283" s="1434"/>
    </row>
    <row r="1284" spans="1:33">
      <c r="A1284" s="1119">
        <v>958</v>
      </c>
      <c r="B1284" s="1125" t="s">
        <v>3192</v>
      </c>
      <c r="C1284" s="1455" t="s">
        <v>3214</v>
      </c>
      <c r="D1284" s="1152" t="s">
        <v>1503</v>
      </c>
      <c r="E1284" s="1152"/>
      <c r="F1284" s="1131"/>
      <c r="G1284" s="1131"/>
      <c r="H1284" s="1125" t="s">
        <v>1817</v>
      </c>
      <c r="I1284" s="1129">
        <v>2011</v>
      </c>
      <c r="J1284" s="1125"/>
      <c r="K1284" s="1126" t="s">
        <v>836</v>
      </c>
      <c r="L1284" s="1126" t="s">
        <v>13</v>
      </c>
      <c r="M1284" s="1124">
        <v>1</v>
      </c>
      <c r="N1284" s="1437">
        <v>75000</v>
      </c>
      <c r="O1284" s="1437"/>
      <c r="P1284" s="1437"/>
      <c r="Q1284" s="1131"/>
      <c r="R1284" s="1442"/>
      <c r="S1284" s="1125"/>
      <c r="T1284" s="1125"/>
      <c r="U1284" s="1437">
        <v>1</v>
      </c>
      <c r="V1284" s="1437">
        <v>75000</v>
      </c>
      <c r="W1284" s="1450" t="s">
        <v>1419</v>
      </c>
      <c r="AA1284" s="1434"/>
      <c r="AB1284" s="1434"/>
      <c r="AG1284" s="1434"/>
    </row>
    <row r="1285" spans="1:33">
      <c r="A1285" s="1119"/>
      <c r="B1285" s="1125"/>
      <c r="C1285" s="1455"/>
      <c r="D1285" s="1152"/>
      <c r="E1285" s="1152"/>
      <c r="F1285" s="1131"/>
      <c r="G1285" s="1131"/>
      <c r="H1285" s="1125"/>
      <c r="I1285" s="1129"/>
      <c r="J1285" s="1125"/>
      <c r="K1285" s="1126"/>
      <c r="L1285" s="1126"/>
      <c r="M1285" s="1124"/>
      <c r="N1285" s="1437"/>
      <c r="O1285" s="1437"/>
      <c r="P1285" s="1437"/>
      <c r="Q1285" s="1131"/>
      <c r="R1285" s="1442"/>
      <c r="S1285" s="1125"/>
      <c r="T1285" s="1125"/>
      <c r="U1285" s="1437"/>
      <c r="V1285" s="1437"/>
      <c r="W1285" s="1450"/>
      <c r="AA1285" s="1434"/>
      <c r="AB1285" s="1434"/>
      <c r="AG1285" s="1434"/>
    </row>
    <row r="1286" spans="1:33" ht="21">
      <c r="A1286" s="1119">
        <v>959</v>
      </c>
      <c r="B1286" s="1125" t="s">
        <v>3217</v>
      </c>
      <c r="C1286" s="1455" t="s">
        <v>3215</v>
      </c>
      <c r="D1286" s="1152" t="s">
        <v>2088</v>
      </c>
      <c r="E1286" s="1152"/>
      <c r="F1286" s="1131"/>
      <c r="G1286" s="1131"/>
      <c r="H1286" s="1125" t="s">
        <v>1817</v>
      </c>
      <c r="I1286" s="1129">
        <v>2011</v>
      </c>
      <c r="J1286" s="1125"/>
      <c r="K1286" s="1126" t="s">
        <v>836</v>
      </c>
      <c r="L1286" s="1126" t="s">
        <v>13</v>
      </c>
      <c r="M1286" s="1124">
        <v>1</v>
      </c>
      <c r="N1286" s="1437">
        <v>40625</v>
      </c>
      <c r="O1286" s="1437"/>
      <c r="P1286" s="1437"/>
      <c r="Q1286" s="1131"/>
      <c r="R1286" s="1441"/>
      <c r="S1286" s="1125"/>
      <c r="T1286" s="1125"/>
      <c r="U1286" s="1437">
        <v>1</v>
      </c>
      <c r="V1286" s="1437">
        <v>40625</v>
      </c>
      <c r="W1286" s="1450" t="s">
        <v>1423</v>
      </c>
      <c r="AA1286" s="1434"/>
      <c r="AB1286" s="1434"/>
      <c r="AG1286" s="1434"/>
    </row>
    <row r="1287" spans="1:33" ht="21">
      <c r="A1287" s="1119">
        <v>960</v>
      </c>
      <c r="B1287" s="1125" t="s">
        <v>3217</v>
      </c>
      <c r="C1287" s="1455" t="s">
        <v>3195</v>
      </c>
      <c r="D1287" s="1152" t="s">
        <v>2088</v>
      </c>
      <c r="E1287" s="1152"/>
      <c r="F1287" s="1131"/>
      <c r="G1287" s="1131"/>
      <c r="H1287" s="1125" t="s">
        <v>1817</v>
      </c>
      <c r="I1287" s="1129">
        <v>2011</v>
      </c>
      <c r="J1287" s="1125"/>
      <c r="K1287" s="1126" t="s">
        <v>836</v>
      </c>
      <c r="L1287" s="1126" t="s">
        <v>13</v>
      </c>
      <c r="M1287" s="1124">
        <v>1</v>
      </c>
      <c r="N1287" s="1437">
        <v>40625</v>
      </c>
      <c r="O1287" s="1437"/>
      <c r="P1287" s="1437"/>
      <c r="Q1287" s="1150"/>
      <c r="R1287" s="1125"/>
      <c r="S1287" s="1125"/>
      <c r="T1287" s="1125"/>
      <c r="U1287" s="1437">
        <v>1</v>
      </c>
      <c r="V1287" s="1437">
        <v>40625</v>
      </c>
      <c r="W1287" s="1450" t="s">
        <v>1423</v>
      </c>
      <c r="AA1287" s="1434"/>
      <c r="AB1287" s="1434"/>
      <c r="AG1287" s="1434"/>
    </row>
    <row r="1288" spans="1:33" ht="21">
      <c r="A1288" s="1119">
        <v>961</v>
      </c>
      <c r="B1288" s="1125" t="s">
        <v>3217</v>
      </c>
      <c r="C1288" s="1455" t="s">
        <v>3196</v>
      </c>
      <c r="D1288" s="1152" t="s">
        <v>2088</v>
      </c>
      <c r="E1288" s="1152"/>
      <c r="F1288" s="1131"/>
      <c r="G1288" s="1131"/>
      <c r="H1288" s="1125" t="s">
        <v>1817</v>
      </c>
      <c r="I1288" s="1129">
        <v>2011</v>
      </c>
      <c r="J1288" s="1125"/>
      <c r="K1288" s="1126" t="s">
        <v>836</v>
      </c>
      <c r="L1288" s="1126" t="s">
        <v>13</v>
      </c>
      <c r="M1288" s="1124">
        <v>1</v>
      </c>
      <c r="N1288" s="1437">
        <v>40625</v>
      </c>
      <c r="O1288" s="1437"/>
      <c r="P1288" s="1437"/>
      <c r="Q1288" s="1131"/>
      <c r="R1288" s="1125"/>
      <c r="S1288" s="1125"/>
      <c r="T1288" s="1125"/>
      <c r="U1288" s="1437">
        <v>1</v>
      </c>
      <c r="V1288" s="1437">
        <v>40625</v>
      </c>
      <c r="W1288" s="1450" t="s">
        <v>1423</v>
      </c>
      <c r="AA1288" s="1434"/>
      <c r="AB1288" s="1434"/>
      <c r="AG1288" s="1434"/>
    </row>
    <row r="1289" spans="1:33" ht="21">
      <c r="A1289" s="1119">
        <v>962</v>
      </c>
      <c r="B1289" s="1125" t="s">
        <v>3217</v>
      </c>
      <c r="C1289" s="1455" t="s">
        <v>3216</v>
      </c>
      <c r="D1289" s="1152" t="s">
        <v>2088</v>
      </c>
      <c r="E1289" s="1152"/>
      <c r="F1289" s="1131"/>
      <c r="G1289" s="1131"/>
      <c r="H1289" s="1125" t="s">
        <v>1817</v>
      </c>
      <c r="I1289" s="1129">
        <v>2011</v>
      </c>
      <c r="J1289" s="1125"/>
      <c r="K1289" s="1126" t="s">
        <v>836</v>
      </c>
      <c r="L1289" s="1126" t="s">
        <v>13</v>
      </c>
      <c r="M1289" s="1124">
        <v>1</v>
      </c>
      <c r="N1289" s="1437">
        <v>40625</v>
      </c>
      <c r="O1289" s="1437"/>
      <c r="P1289" s="1437"/>
      <c r="Q1289" s="1131"/>
      <c r="R1289" s="1125"/>
      <c r="S1289" s="1125"/>
      <c r="T1289" s="1125"/>
      <c r="U1289" s="1437">
        <v>1</v>
      </c>
      <c r="V1289" s="1437">
        <v>40625</v>
      </c>
      <c r="W1289" s="1450" t="s">
        <v>1423</v>
      </c>
      <c r="AA1289" s="1434"/>
      <c r="AB1289" s="1434"/>
      <c r="AG1289" s="1434"/>
    </row>
    <row r="1290" spans="1:33">
      <c r="A1290" s="1119"/>
      <c r="B1290" s="1119"/>
      <c r="C1290" s="1119"/>
      <c r="D1290" s="1131"/>
      <c r="E1290" s="1131"/>
      <c r="F1290" s="1131"/>
      <c r="G1290" s="1131"/>
      <c r="H1290" s="1119"/>
      <c r="I1290" s="1119"/>
      <c r="J1290" s="1119"/>
      <c r="K1290" s="1119"/>
      <c r="L1290" s="1119"/>
      <c r="M1290" s="1137"/>
      <c r="N1290" s="1137"/>
      <c r="O1290" s="1137"/>
      <c r="P1290" s="1137"/>
      <c r="Q1290" s="1442"/>
      <c r="R1290" s="1442"/>
      <c r="S1290" s="1131"/>
      <c r="T1290" s="1131"/>
      <c r="U1290" s="1150"/>
      <c r="V1290" s="1137"/>
      <c r="W1290" s="1155"/>
      <c r="AA1290" s="1434"/>
      <c r="AB1290" s="1434"/>
      <c r="AG1290" s="1434"/>
    </row>
    <row r="1291" spans="1:33">
      <c r="A1291" s="1119">
        <v>963</v>
      </c>
      <c r="B1291" s="1125" t="s">
        <v>3191</v>
      </c>
      <c r="C1291" s="1125" t="s">
        <v>3218</v>
      </c>
      <c r="D1291" s="1152" t="s">
        <v>834</v>
      </c>
      <c r="E1291" s="1152"/>
      <c r="F1291" s="1131"/>
      <c r="G1291" s="1131"/>
      <c r="H1291" s="1125" t="s">
        <v>1817</v>
      </c>
      <c r="I1291" s="1129">
        <v>2011</v>
      </c>
      <c r="J1291" s="1125"/>
      <c r="K1291" s="1126" t="s">
        <v>836</v>
      </c>
      <c r="L1291" s="1126" t="s">
        <v>13</v>
      </c>
      <c r="M1291" s="1124">
        <v>1</v>
      </c>
      <c r="N1291" s="1437">
        <v>125000</v>
      </c>
      <c r="O1291" s="1437"/>
      <c r="P1291" s="1437"/>
      <c r="Q1291" s="1131"/>
      <c r="R1291" s="1125"/>
      <c r="S1291" s="1125"/>
      <c r="T1291" s="1125"/>
      <c r="U1291" s="1437">
        <v>1</v>
      </c>
      <c r="V1291" s="1437">
        <v>125000</v>
      </c>
      <c r="W1291" s="1450" t="s">
        <v>1385</v>
      </c>
      <c r="AA1291" s="1434"/>
      <c r="AB1291" s="1434"/>
      <c r="AG1291" s="1434"/>
    </row>
    <row r="1292" spans="1:33" ht="21">
      <c r="A1292" s="1119">
        <v>964</v>
      </c>
      <c r="B1292" s="1125" t="s">
        <v>3191</v>
      </c>
      <c r="C1292" s="1125" t="s">
        <v>3216</v>
      </c>
      <c r="D1292" s="1152" t="s">
        <v>834</v>
      </c>
      <c r="E1292" s="1152"/>
      <c r="F1292" s="1131"/>
      <c r="G1292" s="1131"/>
      <c r="H1292" s="1125" t="s">
        <v>1817</v>
      </c>
      <c r="I1292" s="1129">
        <v>2011</v>
      </c>
      <c r="J1292" s="1125"/>
      <c r="K1292" s="1126" t="s">
        <v>836</v>
      </c>
      <c r="L1292" s="1126" t="s">
        <v>13</v>
      </c>
      <c r="M1292" s="1124">
        <v>1</v>
      </c>
      <c r="N1292" s="1436">
        <v>125000</v>
      </c>
      <c r="O1292" s="1436"/>
      <c r="P1292" s="1436"/>
      <c r="Q1292" s="1131"/>
      <c r="R1292" s="1152"/>
      <c r="S1292" s="1152"/>
      <c r="T1292" s="1152"/>
      <c r="U1292" s="1436">
        <v>1</v>
      </c>
      <c r="V1292" s="1436">
        <v>125000</v>
      </c>
      <c r="W1292" s="1450" t="s">
        <v>1391</v>
      </c>
      <c r="AA1292" s="1434"/>
      <c r="AB1292" s="1434"/>
      <c r="AG1292" s="1434"/>
    </row>
    <row r="1293" spans="1:33" ht="21">
      <c r="A1293" s="1119">
        <v>965</v>
      </c>
      <c r="B1293" s="1125" t="s">
        <v>3191</v>
      </c>
      <c r="C1293" s="1125" t="s">
        <v>2446</v>
      </c>
      <c r="D1293" s="1152" t="s">
        <v>834</v>
      </c>
      <c r="E1293" s="1152"/>
      <c r="F1293" s="1131"/>
      <c r="G1293" s="1131"/>
      <c r="H1293" s="1125" t="s">
        <v>1817</v>
      </c>
      <c r="I1293" s="1129">
        <v>2011</v>
      </c>
      <c r="J1293" s="1125"/>
      <c r="K1293" s="1126" t="s">
        <v>836</v>
      </c>
      <c r="L1293" s="1126" t="s">
        <v>13</v>
      </c>
      <c r="M1293" s="1124">
        <v>1</v>
      </c>
      <c r="N1293" s="1436">
        <v>300000</v>
      </c>
      <c r="O1293" s="1436"/>
      <c r="P1293" s="1436"/>
      <c r="Q1293" s="1131"/>
      <c r="R1293" s="1152"/>
      <c r="S1293" s="1152"/>
      <c r="T1293" s="1152"/>
      <c r="U1293" s="1436">
        <v>1</v>
      </c>
      <c r="V1293" s="1436">
        <v>300000</v>
      </c>
      <c r="W1293" s="1450" t="s">
        <v>1393</v>
      </c>
      <c r="AA1293" s="1434"/>
      <c r="AB1293" s="1434"/>
      <c r="AG1293" s="1434"/>
    </row>
    <row r="1294" spans="1:33" ht="21">
      <c r="A1294" s="1119">
        <v>966</v>
      </c>
      <c r="B1294" s="1125" t="s">
        <v>3191</v>
      </c>
      <c r="C1294" s="1125" t="s">
        <v>3219</v>
      </c>
      <c r="D1294" s="1152" t="s">
        <v>834</v>
      </c>
      <c r="E1294" s="1152"/>
      <c r="F1294" s="1131"/>
      <c r="G1294" s="1131"/>
      <c r="H1294" s="1125" t="s">
        <v>1817</v>
      </c>
      <c r="I1294" s="1129">
        <v>2011</v>
      </c>
      <c r="J1294" s="1125"/>
      <c r="K1294" s="1126" t="s">
        <v>836</v>
      </c>
      <c r="L1294" s="1126" t="s">
        <v>13</v>
      </c>
      <c r="M1294" s="1124">
        <v>1</v>
      </c>
      <c r="N1294" s="1437">
        <v>450000</v>
      </c>
      <c r="O1294" s="1437"/>
      <c r="P1294" s="1437"/>
      <c r="Q1294" s="1131"/>
      <c r="R1294" s="1125"/>
      <c r="S1294" s="1125"/>
      <c r="T1294" s="1125"/>
      <c r="U1294" s="1437">
        <v>1</v>
      </c>
      <c r="V1294" s="1437">
        <v>450000</v>
      </c>
      <c r="W1294" s="1450" t="s">
        <v>1396</v>
      </c>
      <c r="AA1294" s="1434"/>
      <c r="AB1294" s="1434"/>
      <c r="AG1294" s="1434"/>
    </row>
    <row r="1295" spans="1:33" ht="21">
      <c r="A1295" s="1119">
        <v>967</v>
      </c>
      <c r="B1295" s="1125" t="s">
        <v>3191</v>
      </c>
      <c r="C1295" s="1125" t="s">
        <v>3204</v>
      </c>
      <c r="D1295" s="1152" t="s">
        <v>834</v>
      </c>
      <c r="E1295" s="1152"/>
      <c r="F1295" s="1131"/>
      <c r="G1295" s="1131"/>
      <c r="H1295" s="1125" t="s">
        <v>1817</v>
      </c>
      <c r="I1295" s="1129">
        <v>2011</v>
      </c>
      <c r="J1295" s="1125"/>
      <c r="K1295" s="1126" t="s">
        <v>836</v>
      </c>
      <c r="L1295" s="1126" t="s">
        <v>13</v>
      </c>
      <c r="M1295" s="1124">
        <v>1</v>
      </c>
      <c r="N1295" s="1436">
        <v>143500</v>
      </c>
      <c r="O1295" s="1436"/>
      <c r="P1295" s="1436"/>
      <c r="Q1295" s="1131"/>
      <c r="R1295" s="1152"/>
      <c r="S1295" s="1152"/>
      <c r="T1295" s="1152"/>
      <c r="U1295" s="1436">
        <v>1</v>
      </c>
      <c r="V1295" s="1436">
        <v>143500</v>
      </c>
      <c r="W1295" s="1450" t="s">
        <v>1401</v>
      </c>
      <c r="AA1295" s="1434"/>
      <c r="AB1295" s="1434"/>
      <c r="AG1295" s="1434"/>
    </row>
    <row r="1296" spans="1:33">
      <c r="A1296" s="1119">
        <v>968</v>
      </c>
      <c r="B1296" s="1125" t="s">
        <v>3191</v>
      </c>
      <c r="C1296" s="1125" t="s">
        <v>3211</v>
      </c>
      <c r="D1296" s="1152" t="s">
        <v>834</v>
      </c>
      <c r="E1296" s="1152"/>
      <c r="F1296" s="1131"/>
      <c r="G1296" s="1131"/>
      <c r="H1296" s="1125" t="s">
        <v>1817</v>
      </c>
      <c r="I1296" s="1129">
        <v>2011</v>
      </c>
      <c r="J1296" s="1125"/>
      <c r="K1296" s="1126" t="s">
        <v>836</v>
      </c>
      <c r="L1296" s="1126" t="s">
        <v>13</v>
      </c>
      <c r="M1296" s="1124">
        <v>1</v>
      </c>
      <c r="N1296" s="1437">
        <v>110000</v>
      </c>
      <c r="O1296" s="1437"/>
      <c r="P1296" s="1437"/>
      <c r="Q1296" s="1131"/>
      <c r="R1296" s="1125"/>
      <c r="S1296" s="1125"/>
      <c r="T1296" s="1125"/>
      <c r="U1296" s="1437">
        <v>1</v>
      </c>
      <c r="V1296" s="1437">
        <v>110000</v>
      </c>
      <c r="W1296" s="1450" t="s">
        <v>1403</v>
      </c>
      <c r="AA1296" s="1434"/>
      <c r="AB1296" s="1434"/>
      <c r="AG1296" s="1434"/>
    </row>
    <row r="1297" spans="1:33">
      <c r="A1297" s="1119"/>
      <c r="B1297" s="1119"/>
      <c r="C1297" s="1119"/>
      <c r="D1297" s="1131"/>
      <c r="E1297" s="1131"/>
      <c r="F1297" s="1131"/>
      <c r="G1297" s="1131"/>
      <c r="H1297" s="1119"/>
      <c r="I1297" s="1119"/>
      <c r="J1297" s="1119"/>
      <c r="K1297" s="1119"/>
      <c r="L1297" s="1119"/>
      <c r="M1297" s="1119"/>
      <c r="N1297" s="1150"/>
      <c r="O1297" s="1150"/>
      <c r="P1297" s="1150"/>
      <c r="Q1297" s="1131"/>
      <c r="R1297" s="1131"/>
      <c r="S1297" s="1131"/>
      <c r="T1297" s="1131"/>
      <c r="U1297" s="1131"/>
      <c r="V1297" s="1150"/>
      <c r="W1297" s="1453"/>
      <c r="AG1297" s="1434"/>
    </row>
    <row r="1298" spans="1:33">
      <c r="A1298" s="1119">
        <v>969</v>
      </c>
      <c r="B1298" s="1125" t="s">
        <v>3238</v>
      </c>
      <c r="C1298" s="1125" t="s">
        <v>2147</v>
      </c>
      <c r="D1298" s="1152" t="s">
        <v>2071</v>
      </c>
      <c r="E1298" s="1152"/>
      <c r="F1298" s="1131"/>
      <c r="G1298" s="1131"/>
      <c r="H1298" s="1125" t="s">
        <v>1817</v>
      </c>
      <c r="I1298" s="1129">
        <v>2011</v>
      </c>
      <c r="J1298" s="1125"/>
      <c r="K1298" s="1126" t="s">
        <v>836</v>
      </c>
      <c r="L1298" s="1126" t="s">
        <v>13</v>
      </c>
      <c r="M1298" s="1124">
        <v>1</v>
      </c>
      <c r="N1298" s="1437">
        <v>150000</v>
      </c>
      <c r="O1298" s="1437"/>
      <c r="P1298" s="1437"/>
      <c r="Q1298" s="1131"/>
      <c r="R1298" s="1125"/>
      <c r="S1298" s="1125"/>
      <c r="T1298" s="1125"/>
      <c r="U1298" s="1437">
        <v>1</v>
      </c>
      <c r="V1298" s="1437">
        <v>150000</v>
      </c>
      <c r="W1298" s="1450" t="s">
        <v>1411</v>
      </c>
      <c r="AA1298" s="1434"/>
      <c r="AB1298" s="1434"/>
      <c r="AG1298" s="1434"/>
    </row>
    <row r="1299" spans="1:33">
      <c r="A1299" s="1119"/>
      <c r="B1299" s="1119"/>
      <c r="C1299" s="1119"/>
      <c r="D1299" s="1131"/>
      <c r="E1299" s="1131"/>
      <c r="F1299" s="1131"/>
      <c r="G1299" s="1131"/>
      <c r="H1299" s="1119"/>
      <c r="I1299" s="1119"/>
      <c r="J1299" s="1119"/>
      <c r="K1299" s="1119"/>
      <c r="L1299" s="1119"/>
      <c r="M1299" s="1119"/>
      <c r="N1299" s="1150"/>
      <c r="O1299" s="1150"/>
      <c r="P1299" s="1150"/>
      <c r="Q1299" s="1131"/>
      <c r="R1299" s="1131"/>
      <c r="S1299" s="1131"/>
      <c r="T1299" s="1131"/>
      <c r="U1299" s="1131"/>
      <c r="V1299" s="1150"/>
      <c r="W1299" s="1453"/>
      <c r="AG1299" s="1434"/>
    </row>
    <row r="1300" spans="1:33" ht="21">
      <c r="A1300" s="1119">
        <v>970</v>
      </c>
      <c r="B1300" s="1125" t="s">
        <v>3192</v>
      </c>
      <c r="C1300" s="1125" t="s">
        <v>3220</v>
      </c>
      <c r="D1300" s="1152" t="s">
        <v>1503</v>
      </c>
      <c r="E1300" s="1152"/>
      <c r="F1300" s="1131"/>
      <c r="G1300" s="1131"/>
      <c r="H1300" s="1125" t="s">
        <v>1817</v>
      </c>
      <c r="I1300" s="1129">
        <v>2011</v>
      </c>
      <c r="J1300" s="1125"/>
      <c r="K1300" s="1126" t="s">
        <v>836</v>
      </c>
      <c r="L1300" s="1126" t="s">
        <v>13</v>
      </c>
      <c r="M1300" s="1124">
        <v>1</v>
      </c>
      <c r="N1300" s="1436">
        <v>174750</v>
      </c>
      <c r="O1300" s="1436"/>
      <c r="P1300" s="1436"/>
      <c r="Q1300" s="1131"/>
      <c r="R1300" s="1152"/>
      <c r="S1300" s="1152"/>
      <c r="T1300" s="1152"/>
      <c r="U1300" s="1436">
        <v>1</v>
      </c>
      <c r="V1300" s="1436">
        <v>174750</v>
      </c>
      <c r="W1300" s="1450" t="s">
        <v>1421</v>
      </c>
      <c r="AA1300" s="1434"/>
      <c r="AB1300" s="1434"/>
      <c r="AG1300" s="1434"/>
    </row>
    <row r="1301" spans="1:33">
      <c r="A1301" s="1119">
        <v>971</v>
      </c>
      <c r="B1301" s="1125" t="s">
        <v>3192</v>
      </c>
      <c r="C1301" s="1125" t="s">
        <v>3221</v>
      </c>
      <c r="D1301" s="1152" t="s">
        <v>1503</v>
      </c>
      <c r="E1301" s="1152"/>
      <c r="F1301" s="1131"/>
      <c r="G1301" s="1131"/>
      <c r="H1301" s="1125" t="s">
        <v>1817</v>
      </c>
      <c r="I1301" s="1129">
        <v>2011</v>
      </c>
      <c r="J1301" s="1125"/>
      <c r="K1301" s="1126" t="s">
        <v>836</v>
      </c>
      <c r="L1301" s="1126" t="s">
        <v>13</v>
      </c>
      <c r="M1301" s="1124">
        <v>1</v>
      </c>
      <c r="N1301" s="1437">
        <v>106250</v>
      </c>
      <c r="O1301" s="1437"/>
      <c r="P1301" s="1437"/>
      <c r="Q1301" s="1131"/>
      <c r="R1301" s="1125"/>
      <c r="S1301" s="1125"/>
      <c r="T1301" s="1125"/>
      <c r="U1301" s="1437">
        <v>1</v>
      </c>
      <c r="V1301" s="1437">
        <v>106250</v>
      </c>
      <c r="W1301" s="1450" t="s">
        <v>1422</v>
      </c>
      <c r="AA1301" s="1434"/>
      <c r="AB1301" s="1434"/>
      <c r="AG1301" s="1434"/>
    </row>
    <row r="1302" spans="1:33">
      <c r="A1302" s="1119"/>
      <c r="B1302" s="1119"/>
      <c r="C1302" s="1119"/>
      <c r="D1302" s="1131"/>
      <c r="E1302" s="1131"/>
      <c r="F1302" s="1131"/>
      <c r="G1302" s="1131"/>
      <c r="H1302" s="1119"/>
      <c r="I1302" s="1119"/>
      <c r="J1302" s="1119"/>
      <c r="K1302" s="1119"/>
      <c r="L1302" s="1119"/>
      <c r="M1302" s="1119"/>
      <c r="N1302" s="1150"/>
      <c r="O1302" s="1150"/>
      <c r="P1302" s="1150"/>
      <c r="Q1302" s="1131"/>
      <c r="R1302" s="1131"/>
      <c r="S1302" s="1131"/>
      <c r="T1302" s="1131"/>
      <c r="U1302" s="1131"/>
      <c r="V1302" s="1150"/>
      <c r="W1302" s="1453"/>
      <c r="AG1302" s="1434"/>
    </row>
    <row r="1303" spans="1:33" ht="13.5" thickBot="1">
      <c r="A1303" s="1168">
        <v>972</v>
      </c>
      <c r="B1303" s="1165" t="s">
        <v>3217</v>
      </c>
      <c r="C1303" s="1165" t="s">
        <v>3197</v>
      </c>
      <c r="D1303" s="1438" t="s">
        <v>2088</v>
      </c>
      <c r="E1303" s="1438"/>
      <c r="F1303" s="1164"/>
      <c r="G1303" s="1164"/>
      <c r="H1303" s="1165" t="s">
        <v>1817</v>
      </c>
      <c r="I1303" s="1169">
        <v>2011</v>
      </c>
      <c r="J1303" s="1165"/>
      <c r="K1303" s="1166" t="s">
        <v>836</v>
      </c>
      <c r="L1303" s="1166" t="s">
        <v>13</v>
      </c>
      <c r="M1303" s="1170">
        <v>1</v>
      </c>
      <c r="N1303" s="1443">
        <v>125000</v>
      </c>
      <c r="O1303" s="1443"/>
      <c r="P1303" s="1443"/>
      <c r="Q1303" s="1164"/>
      <c r="R1303" s="1165"/>
      <c r="S1303" s="1165"/>
      <c r="T1303" s="1165"/>
      <c r="U1303" s="1443">
        <v>1</v>
      </c>
      <c r="V1303" s="1443">
        <v>125000</v>
      </c>
      <c r="W1303" s="1451" t="s">
        <v>1425</v>
      </c>
      <c r="AA1303" s="1434"/>
      <c r="AB1303" s="1434"/>
      <c r="AG1303" s="1434"/>
    </row>
    <row r="1304" spans="1:33" ht="13.5" thickBot="1">
      <c r="A1304" s="1106"/>
      <c r="B1304" s="2301" t="s">
        <v>2450</v>
      </c>
      <c r="C1304" s="2302"/>
      <c r="D1304" s="2302"/>
      <c r="E1304" s="2302"/>
      <c r="F1304" s="2302"/>
      <c r="G1304" s="2302"/>
      <c r="H1304" s="2302"/>
      <c r="I1304" s="2302"/>
      <c r="J1304" s="2302"/>
      <c r="K1304" s="2302"/>
      <c r="L1304" s="2303"/>
      <c r="M1304" s="1282">
        <f>SUM(M1257:M1289,M1291:M1303)</f>
        <v>41</v>
      </c>
      <c r="N1304" s="1287">
        <f>SUM(N1257:N1289,N1291:N1303)</f>
        <v>3578500</v>
      </c>
      <c r="O1304" s="1287"/>
      <c r="P1304" s="1287"/>
      <c r="Q1304" s="1106"/>
      <c r="R1304" s="1106"/>
      <c r="S1304" s="1106"/>
      <c r="T1304" s="1106"/>
      <c r="U1304" s="1337">
        <f>SUM(U1257:U1289,U1291:U1303)</f>
        <v>41</v>
      </c>
      <c r="V1304" s="1287">
        <f>SUM(V1257:V1289,V1291:V1303)</f>
        <v>3578500</v>
      </c>
      <c r="W1304" s="1452"/>
      <c r="AA1304" s="1434"/>
      <c r="AB1304" s="1434"/>
      <c r="AG1304" s="1434"/>
    </row>
    <row r="1305" spans="1:33">
      <c r="A1305" s="1175">
        <v>973</v>
      </c>
      <c r="B1305" s="1172" t="s">
        <v>3191</v>
      </c>
      <c r="C1305" s="1172" t="s">
        <v>3212</v>
      </c>
      <c r="D1305" s="1444" t="s">
        <v>834</v>
      </c>
      <c r="E1305" s="1444"/>
      <c r="F1305" s="1405"/>
      <c r="G1305" s="1405"/>
      <c r="H1305" s="1172" t="s">
        <v>1817</v>
      </c>
      <c r="I1305" s="1176">
        <v>2012</v>
      </c>
      <c r="J1305" s="1172"/>
      <c r="K1305" s="1173" t="s">
        <v>836</v>
      </c>
      <c r="L1305" s="1173" t="s">
        <v>13</v>
      </c>
      <c r="M1305" s="1177">
        <v>1</v>
      </c>
      <c r="N1305" s="1445">
        <v>155600</v>
      </c>
      <c r="O1305" s="1445"/>
      <c r="P1305" s="1445"/>
      <c r="Q1305" s="1405"/>
      <c r="R1305" s="1172"/>
      <c r="S1305" s="1172"/>
      <c r="T1305" s="1172"/>
      <c r="U1305" s="1445">
        <v>1</v>
      </c>
      <c r="V1305" s="1445">
        <v>155600</v>
      </c>
      <c r="W1305" s="1454" t="s">
        <v>1426</v>
      </c>
      <c r="AA1305" s="1434"/>
      <c r="AB1305" s="1434"/>
      <c r="AG1305" s="1434"/>
    </row>
    <row r="1306" spans="1:33" ht="21">
      <c r="A1306" s="1119">
        <v>974</v>
      </c>
      <c r="B1306" s="1125" t="s">
        <v>3191</v>
      </c>
      <c r="C1306" s="1125" t="s">
        <v>3213</v>
      </c>
      <c r="D1306" s="1152" t="s">
        <v>834</v>
      </c>
      <c r="E1306" s="1152"/>
      <c r="F1306" s="1131"/>
      <c r="G1306" s="1131"/>
      <c r="H1306" s="1125" t="s">
        <v>1817</v>
      </c>
      <c r="I1306" s="1129">
        <v>2012</v>
      </c>
      <c r="J1306" s="1125"/>
      <c r="K1306" s="1126" t="s">
        <v>836</v>
      </c>
      <c r="L1306" s="1126" t="s">
        <v>13</v>
      </c>
      <c r="M1306" s="1124">
        <v>1</v>
      </c>
      <c r="N1306" s="1437">
        <v>114000</v>
      </c>
      <c r="O1306" s="1437"/>
      <c r="P1306" s="1437"/>
      <c r="Q1306" s="1131"/>
      <c r="R1306" s="1125"/>
      <c r="S1306" s="1125"/>
      <c r="T1306" s="1125"/>
      <c r="U1306" s="1437">
        <v>1</v>
      </c>
      <c r="V1306" s="1437">
        <v>114000</v>
      </c>
      <c r="W1306" s="1450" t="s">
        <v>1427</v>
      </c>
      <c r="AA1306" s="1434"/>
      <c r="AB1306" s="1434"/>
      <c r="AG1306" s="1434"/>
    </row>
    <row r="1307" spans="1:33" ht="31.5">
      <c r="A1307" s="1175">
        <v>975</v>
      </c>
      <c r="B1307" s="1125" t="s">
        <v>3191</v>
      </c>
      <c r="C1307" s="1125" t="s">
        <v>3222</v>
      </c>
      <c r="D1307" s="1152" t="s">
        <v>834</v>
      </c>
      <c r="E1307" s="1152"/>
      <c r="F1307" s="1131"/>
      <c r="G1307" s="1131"/>
      <c r="H1307" s="1125" t="s">
        <v>1817</v>
      </c>
      <c r="I1307" s="1129">
        <v>2012</v>
      </c>
      <c r="J1307" s="1125"/>
      <c r="K1307" s="1126" t="s">
        <v>836</v>
      </c>
      <c r="L1307" s="1126" t="s">
        <v>13</v>
      </c>
      <c r="M1307" s="1124">
        <v>1</v>
      </c>
      <c r="N1307" s="1436">
        <v>116000</v>
      </c>
      <c r="O1307" s="1436"/>
      <c r="P1307" s="1436"/>
      <c r="Q1307" s="1131"/>
      <c r="R1307" s="1152"/>
      <c r="S1307" s="1152"/>
      <c r="T1307" s="1152"/>
      <c r="U1307" s="1436">
        <v>1</v>
      </c>
      <c r="V1307" s="1436">
        <v>116000</v>
      </c>
      <c r="W1307" s="1450" t="s">
        <v>1433</v>
      </c>
      <c r="AA1307" s="1434"/>
      <c r="AB1307" s="1434"/>
      <c r="AG1307" s="1434"/>
    </row>
    <row r="1308" spans="1:33" ht="42">
      <c r="A1308" s="1119">
        <v>976</v>
      </c>
      <c r="B1308" s="1125" t="s">
        <v>3191</v>
      </c>
      <c r="C1308" s="1125" t="s">
        <v>3223</v>
      </c>
      <c r="D1308" s="1152" t="s">
        <v>834</v>
      </c>
      <c r="E1308" s="1152"/>
      <c r="F1308" s="1131"/>
      <c r="G1308" s="1131"/>
      <c r="H1308" s="1125" t="s">
        <v>1817</v>
      </c>
      <c r="I1308" s="1129">
        <v>2012</v>
      </c>
      <c r="J1308" s="1125"/>
      <c r="K1308" s="1126" t="s">
        <v>836</v>
      </c>
      <c r="L1308" s="1126" t="s">
        <v>13</v>
      </c>
      <c r="M1308" s="1124">
        <v>1</v>
      </c>
      <c r="N1308" s="1436">
        <v>130500</v>
      </c>
      <c r="O1308" s="1436"/>
      <c r="P1308" s="1436"/>
      <c r="Q1308" s="1131"/>
      <c r="R1308" s="1152"/>
      <c r="S1308" s="1152"/>
      <c r="T1308" s="1152"/>
      <c r="U1308" s="1436">
        <v>1</v>
      </c>
      <c r="V1308" s="1436">
        <v>130500</v>
      </c>
      <c r="W1308" s="1450" t="s">
        <v>1436</v>
      </c>
      <c r="AA1308" s="1434"/>
      <c r="AB1308" s="1434"/>
      <c r="AG1308" s="1434"/>
    </row>
    <row r="1309" spans="1:33" ht="31.5">
      <c r="A1309" s="1175">
        <v>977</v>
      </c>
      <c r="B1309" s="1125" t="s">
        <v>3191</v>
      </c>
      <c r="C1309" s="1125" t="s">
        <v>3224</v>
      </c>
      <c r="D1309" s="1152" t="s">
        <v>834</v>
      </c>
      <c r="E1309" s="1152"/>
      <c r="F1309" s="1131"/>
      <c r="G1309" s="1131"/>
      <c r="H1309" s="1125" t="s">
        <v>1817</v>
      </c>
      <c r="I1309" s="1129">
        <v>2012</v>
      </c>
      <c r="J1309" s="1125"/>
      <c r="K1309" s="1126" t="s">
        <v>836</v>
      </c>
      <c r="L1309" s="1126" t="s">
        <v>13</v>
      </c>
      <c r="M1309" s="1124">
        <v>1</v>
      </c>
      <c r="N1309" s="1436">
        <v>112000</v>
      </c>
      <c r="O1309" s="1436"/>
      <c r="P1309" s="1436"/>
      <c r="Q1309" s="1131"/>
      <c r="R1309" s="1152"/>
      <c r="S1309" s="1152"/>
      <c r="T1309" s="1152"/>
      <c r="U1309" s="1436">
        <v>1</v>
      </c>
      <c r="V1309" s="1436">
        <v>112000</v>
      </c>
      <c r="W1309" s="1450" t="s">
        <v>1443</v>
      </c>
      <c r="AA1309" s="1434"/>
      <c r="AB1309" s="1434"/>
      <c r="AG1309" s="1434"/>
    </row>
    <row r="1310" spans="1:33">
      <c r="A1310" s="1119">
        <v>978</v>
      </c>
      <c r="B1310" s="1125" t="s">
        <v>3191</v>
      </c>
      <c r="C1310" s="1125" t="s">
        <v>3225</v>
      </c>
      <c r="D1310" s="1152" t="s">
        <v>834</v>
      </c>
      <c r="E1310" s="1152"/>
      <c r="F1310" s="1131"/>
      <c r="G1310" s="1131"/>
      <c r="H1310" s="1125" t="s">
        <v>1817</v>
      </c>
      <c r="I1310" s="1129">
        <v>2012</v>
      </c>
      <c r="J1310" s="1125"/>
      <c r="K1310" s="1126" t="s">
        <v>836</v>
      </c>
      <c r="L1310" s="1126" t="s">
        <v>13</v>
      </c>
      <c r="M1310" s="1124">
        <v>1</v>
      </c>
      <c r="N1310" s="1437">
        <v>112000</v>
      </c>
      <c r="O1310" s="1437"/>
      <c r="P1310" s="1437"/>
      <c r="Q1310" s="1131"/>
      <c r="R1310" s="1125"/>
      <c r="S1310" s="1125"/>
      <c r="T1310" s="1125"/>
      <c r="U1310" s="1437">
        <v>1</v>
      </c>
      <c r="V1310" s="1437">
        <v>112000</v>
      </c>
      <c r="W1310" s="1450" t="s">
        <v>1448</v>
      </c>
      <c r="AA1310" s="1434"/>
      <c r="AB1310" s="1434"/>
      <c r="AG1310" s="1434"/>
    </row>
    <row r="1311" spans="1:33" ht="21">
      <c r="A1311" s="1175">
        <v>979</v>
      </c>
      <c r="B1311" s="1125" t="s">
        <v>3191</v>
      </c>
      <c r="C1311" s="1125" t="s">
        <v>3226</v>
      </c>
      <c r="D1311" s="1152" t="s">
        <v>834</v>
      </c>
      <c r="E1311" s="1152"/>
      <c r="F1311" s="1131"/>
      <c r="G1311" s="1131"/>
      <c r="H1311" s="1125" t="s">
        <v>1817</v>
      </c>
      <c r="I1311" s="1129">
        <v>2012</v>
      </c>
      <c r="J1311" s="1125"/>
      <c r="K1311" s="1126" t="s">
        <v>836</v>
      </c>
      <c r="L1311" s="1126" t="s">
        <v>13</v>
      </c>
      <c r="M1311" s="1124">
        <v>1</v>
      </c>
      <c r="N1311" s="1436">
        <v>105000</v>
      </c>
      <c r="O1311" s="1436"/>
      <c r="P1311" s="1436"/>
      <c r="Q1311" s="1131"/>
      <c r="R1311" s="1152"/>
      <c r="S1311" s="1152"/>
      <c r="T1311" s="1152"/>
      <c r="U1311" s="1436">
        <v>1</v>
      </c>
      <c r="V1311" s="1436">
        <v>105000</v>
      </c>
      <c r="W1311" s="1450" t="s">
        <v>1449</v>
      </c>
      <c r="AA1311" s="1434"/>
      <c r="AB1311" s="1434"/>
      <c r="AG1311" s="1434"/>
    </row>
    <row r="1312" spans="1:33" ht="31.5">
      <c r="A1312" s="1119">
        <v>980</v>
      </c>
      <c r="B1312" s="1125" t="s">
        <v>3191</v>
      </c>
      <c r="C1312" s="1125" t="s">
        <v>3227</v>
      </c>
      <c r="D1312" s="1152" t="s">
        <v>834</v>
      </c>
      <c r="E1312" s="1152"/>
      <c r="F1312" s="1131"/>
      <c r="G1312" s="1131"/>
      <c r="H1312" s="1125" t="s">
        <v>1817</v>
      </c>
      <c r="I1312" s="1129">
        <v>2012</v>
      </c>
      <c r="J1312" s="1125"/>
      <c r="K1312" s="1126" t="s">
        <v>836</v>
      </c>
      <c r="L1312" s="1126" t="s">
        <v>13</v>
      </c>
      <c r="M1312" s="1124">
        <v>1</v>
      </c>
      <c r="N1312" s="1436">
        <v>112000</v>
      </c>
      <c r="O1312" s="1436"/>
      <c r="P1312" s="1436"/>
      <c r="Q1312" s="1131"/>
      <c r="R1312" s="1152"/>
      <c r="S1312" s="1152"/>
      <c r="T1312" s="1152"/>
      <c r="U1312" s="1436">
        <v>1</v>
      </c>
      <c r="V1312" s="1436">
        <v>112000</v>
      </c>
      <c r="W1312" s="1450" t="s">
        <v>1452</v>
      </c>
      <c r="AA1312" s="1434"/>
      <c r="AB1312" s="1434"/>
      <c r="AG1312" s="1434"/>
    </row>
    <row r="1313" spans="1:33" ht="21">
      <c r="A1313" s="1175">
        <v>981</v>
      </c>
      <c r="B1313" s="1125" t="s">
        <v>3191</v>
      </c>
      <c r="C1313" s="1125" t="s">
        <v>3228</v>
      </c>
      <c r="D1313" s="1152" t="s">
        <v>834</v>
      </c>
      <c r="E1313" s="1152"/>
      <c r="F1313" s="1131"/>
      <c r="G1313" s="1131"/>
      <c r="H1313" s="1125" t="s">
        <v>1817</v>
      </c>
      <c r="I1313" s="1129">
        <v>2012</v>
      </c>
      <c r="J1313" s="1125"/>
      <c r="K1313" s="1126" t="s">
        <v>836</v>
      </c>
      <c r="L1313" s="1126" t="s">
        <v>13</v>
      </c>
      <c r="M1313" s="1124">
        <v>1</v>
      </c>
      <c r="N1313" s="1436">
        <v>106000</v>
      </c>
      <c r="O1313" s="1436"/>
      <c r="P1313" s="1436"/>
      <c r="Q1313" s="1131"/>
      <c r="R1313" s="1152"/>
      <c r="S1313" s="1152"/>
      <c r="T1313" s="1152"/>
      <c r="U1313" s="1436">
        <v>1</v>
      </c>
      <c r="V1313" s="1436">
        <v>106000</v>
      </c>
      <c r="W1313" s="1450" t="s">
        <v>1453</v>
      </c>
      <c r="AA1313" s="1434"/>
      <c r="AB1313" s="1434"/>
      <c r="AG1313" s="1434"/>
    </row>
    <row r="1314" spans="1:33" ht="31.5">
      <c r="A1314" s="1119">
        <v>982</v>
      </c>
      <c r="B1314" s="1125" t="s">
        <v>3191</v>
      </c>
      <c r="C1314" s="1125" t="s">
        <v>3229</v>
      </c>
      <c r="D1314" s="1152" t="s">
        <v>834</v>
      </c>
      <c r="E1314" s="1152"/>
      <c r="F1314" s="1131"/>
      <c r="G1314" s="1131"/>
      <c r="H1314" s="1125" t="s">
        <v>1817</v>
      </c>
      <c r="I1314" s="1129">
        <v>2012</v>
      </c>
      <c r="J1314" s="1125"/>
      <c r="K1314" s="1126" t="s">
        <v>836</v>
      </c>
      <c r="L1314" s="1126" t="s">
        <v>13</v>
      </c>
      <c r="M1314" s="1124">
        <v>1</v>
      </c>
      <c r="N1314" s="1436">
        <v>180000</v>
      </c>
      <c r="O1314" s="1436"/>
      <c r="P1314" s="1436"/>
      <c r="Q1314" s="1131"/>
      <c r="R1314" s="1152"/>
      <c r="S1314" s="1152"/>
      <c r="T1314" s="1152"/>
      <c r="U1314" s="1436">
        <v>1</v>
      </c>
      <c r="V1314" s="1436">
        <v>180000</v>
      </c>
      <c r="W1314" s="1450" t="s">
        <v>1455</v>
      </c>
      <c r="AA1314" s="1434"/>
      <c r="AB1314" s="1434"/>
      <c r="AG1314" s="1434"/>
    </row>
    <row r="1315" spans="1:33" ht="42">
      <c r="A1315" s="1175">
        <v>983</v>
      </c>
      <c r="B1315" s="1125" t="s">
        <v>3191</v>
      </c>
      <c r="C1315" s="1125" t="s">
        <v>3230</v>
      </c>
      <c r="D1315" s="1152" t="s">
        <v>834</v>
      </c>
      <c r="E1315" s="1152"/>
      <c r="F1315" s="1131"/>
      <c r="G1315" s="1131"/>
      <c r="H1315" s="1125" t="s">
        <v>1817</v>
      </c>
      <c r="I1315" s="1129">
        <v>2012</v>
      </c>
      <c r="J1315" s="1125"/>
      <c r="K1315" s="1126" t="s">
        <v>836</v>
      </c>
      <c r="L1315" s="1126" t="s">
        <v>13</v>
      </c>
      <c r="M1315" s="1124">
        <v>1</v>
      </c>
      <c r="N1315" s="1436">
        <v>125000</v>
      </c>
      <c r="O1315" s="1436"/>
      <c r="P1315" s="1436"/>
      <c r="Q1315" s="1131"/>
      <c r="R1315" s="1152"/>
      <c r="S1315" s="1152"/>
      <c r="T1315" s="1152"/>
      <c r="U1315" s="1436">
        <v>1</v>
      </c>
      <c r="V1315" s="1436">
        <v>125000</v>
      </c>
      <c r="W1315" s="1450" t="s">
        <v>1460</v>
      </c>
      <c r="AA1315" s="1434"/>
      <c r="AB1315" s="1434"/>
      <c r="AG1315" s="1434"/>
    </row>
    <row r="1316" spans="1:33">
      <c r="A1316" s="1119">
        <v>984</v>
      </c>
      <c r="B1316" s="1125" t="s">
        <v>3191</v>
      </c>
      <c r="C1316" s="1125" t="s">
        <v>3231</v>
      </c>
      <c r="D1316" s="1152" t="s">
        <v>834</v>
      </c>
      <c r="E1316" s="1152"/>
      <c r="F1316" s="1131"/>
      <c r="G1316" s="1131"/>
      <c r="H1316" s="1125" t="s">
        <v>1817</v>
      </c>
      <c r="I1316" s="1129">
        <v>2012</v>
      </c>
      <c r="J1316" s="1125"/>
      <c r="K1316" s="1126" t="s">
        <v>836</v>
      </c>
      <c r="L1316" s="1126" t="s">
        <v>13</v>
      </c>
      <c r="M1316" s="1124">
        <v>1</v>
      </c>
      <c r="N1316" s="1437">
        <v>115000</v>
      </c>
      <c r="O1316" s="1437"/>
      <c r="P1316" s="1437"/>
      <c r="Q1316" s="1131"/>
      <c r="R1316" s="1125"/>
      <c r="S1316" s="1125"/>
      <c r="T1316" s="1125"/>
      <c r="U1316" s="1437">
        <v>1</v>
      </c>
      <c r="V1316" s="1437">
        <v>115000</v>
      </c>
      <c r="W1316" s="1450" t="s">
        <v>1464</v>
      </c>
      <c r="AA1316" s="1434"/>
      <c r="AB1316" s="1434"/>
      <c r="AG1316" s="1434"/>
    </row>
    <row r="1317" spans="1:33">
      <c r="A1317" s="1175">
        <v>985</v>
      </c>
      <c r="B1317" s="1125" t="s">
        <v>3191</v>
      </c>
      <c r="C1317" s="1125" t="s">
        <v>3232</v>
      </c>
      <c r="D1317" s="1152" t="s">
        <v>834</v>
      </c>
      <c r="E1317" s="1152"/>
      <c r="F1317" s="1131"/>
      <c r="G1317" s="1131"/>
      <c r="H1317" s="1125" t="s">
        <v>1817</v>
      </c>
      <c r="I1317" s="1129">
        <v>2012</v>
      </c>
      <c r="J1317" s="1125"/>
      <c r="K1317" s="1126" t="s">
        <v>836</v>
      </c>
      <c r="L1317" s="1126" t="s">
        <v>13</v>
      </c>
      <c r="M1317" s="1124">
        <v>1</v>
      </c>
      <c r="N1317" s="1437">
        <v>155600</v>
      </c>
      <c r="O1317" s="1437"/>
      <c r="P1317" s="1437"/>
      <c r="Q1317" s="1131"/>
      <c r="R1317" s="1125"/>
      <c r="S1317" s="1125"/>
      <c r="T1317" s="1125"/>
      <c r="U1317" s="1437">
        <v>1</v>
      </c>
      <c r="V1317" s="1437">
        <v>155600</v>
      </c>
      <c r="W1317" s="1450" t="s">
        <v>1426</v>
      </c>
      <c r="AA1317" s="1434"/>
      <c r="AB1317" s="1434"/>
      <c r="AG1317" s="1434"/>
    </row>
    <row r="1318" spans="1:33" ht="21">
      <c r="A1318" s="1119">
        <v>986</v>
      </c>
      <c r="B1318" s="1125" t="s">
        <v>3191</v>
      </c>
      <c r="C1318" s="1125" t="s">
        <v>3233</v>
      </c>
      <c r="D1318" s="1152" t="s">
        <v>834</v>
      </c>
      <c r="E1318" s="1152"/>
      <c r="F1318" s="1131"/>
      <c r="G1318" s="1131"/>
      <c r="H1318" s="1125" t="s">
        <v>1817</v>
      </c>
      <c r="I1318" s="1129">
        <v>2012</v>
      </c>
      <c r="J1318" s="1125"/>
      <c r="K1318" s="1126" t="s">
        <v>836</v>
      </c>
      <c r="L1318" s="1126" t="s">
        <v>13</v>
      </c>
      <c r="M1318" s="1124">
        <v>1</v>
      </c>
      <c r="N1318" s="1437">
        <v>114000</v>
      </c>
      <c r="O1318" s="1437"/>
      <c r="P1318" s="1437"/>
      <c r="Q1318" s="1131"/>
      <c r="R1318" s="1125"/>
      <c r="S1318" s="1125"/>
      <c r="T1318" s="1125"/>
      <c r="U1318" s="1437">
        <v>1</v>
      </c>
      <c r="V1318" s="1437">
        <v>114000</v>
      </c>
      <c r="W1318" s="1450" t="s">
        <v>1427</v>
      </c>
      <c r="AA1318" s="1434"/>
      <c r="AB1318" s="1434"/>
      <c r="AG1318" s="1434"/>
    </row>
    <row r="1319" spans="1:33" ht="31.5">
      <c r="A1319" s="1175">
        <v>987</v>
      </c>
      <c r="B1319" s="1125" t="s">
        <v>3191</v>
      </c>
      <c r="C1319" s="1125" t="s">
        <v>3234</v>
      </c>
      <c r="D1319" s="1152" t="s">
        <v>834</v>
      </c>
      <c r="E1319" s="1152"/>
      <c r="F1319" s="1131"/>
      <c r="G1319" s="1131"/>
      <c r="H1319" s="1125" t="s">
        <v>1817</v>
      </c>
      <c r="I1319" s="1129">
        <v>2012</v>
      </c>
      <c r="J1319" s="1125"/>
      <c r="K1319" s="1126" t="s">
        <v>836</v>
      </c>
      <c r="L1319" s="1126" t="s">
        <v>13</v>
      </c>
      <c r="M1319" s="1124">
        <v>1</v>
      </c>
      <c r="N1319" s="1436">
        <v>116000</v>
      </c>
      <c r="O1319" s="1436"/>
      <c r="P1319" s="1436"/>
      <c r="Q1319" s="1131"/>
      <c r="R1319" s="1152"/>
      <c r="S1319" s="1152"/>
      <c r="T1319" s="1152"/>
      <c r="U1319" s="1436">
        <v>1</v>
      </c>
      <c r="V1319" s="1436">
        <v>116000</v>
      </c>
      <c r="W1319" s="1450" t="s">
        <v>1433</v>
      </c>
      <c r="AA1319" s="1434"/>
      <c r="AB1319" s="1434"/>
      <c r="AG1319" s="1434"/>
    </row>
    <row r="1320" spans="1:33" ht="42">
      <c r="A1320" s="1119">
        <v>988</v>
      </c>
      <c r="B1320" s="1125" t="s">
        <v>3191</v>
      </c>
      <c r="C1320" s="1125" t="s">
        <v>3235</v>
      </c>
      <c r="D1320" s="1152" t="s">
        <v>834</v>
      </c>
      <c r="E1320" s="1152"/>
      <c r="F1320" s="1131"/>
      <c r="G1320" s="1131"/>
      <c r="H1320" s="1125" t="s">
        <v>1817</v>
      </c>
      <c r="I1320" s="1129">
        <v>2012</v>
      </c>
      <c r="J1320" s="1125"/>
      <c r="K1320" s="1126" t="s">
        <v>836</v>
      </c>
      <c r="L1320" s="1126" t="s">
        <v>13</v>
      </c>
      <c r="M1320" s="1124">
        <v>1</v>
      </c>
      <c r="N1320" s="1436">
        <v>130500</v>
      </c>
      <c r="O1320" s="1436"/>
      <c r="P1320" s="1436"/>
      <c r="Q1320" s="1131"/>
      <c r="R1320" s="1152"/>
      <c r="S1320" s="1152"/>
      <c r="T1320" s="1152"/>
      <c r="U1320" s="1436">
        <v>1</v>
      </c>
      <c r="V1320" s="1436">
        <v>130500</v>
      </c>
      <c r="W1320" s="1450" t="s">
        <v>1436</v>
      </c>
      <c r="AA1320" s="1434"/>
      <c r="AB1320" s="1434"/>
      <c r="AG1320" s="1434"/>
    </row>
    <row r="1321" spans="1:33" ht="31.5">
      <c r="A1321" s="1175">
        <v>989</v>
      </c>
      <c r="B1321" s="1125" t="s">
        <v>3191</v>
      </c>
      <c r="C1321" s="1125" t="s">
        <v>3236</v>
      </c>
      <c r="D1321" s="1152" t="s">
        <v>834</v>
      </c>
      <c r="E1321" s="1152"/>
      <c r="F1321" s="1131"/>
      <c r="G1321" s="1131"/>
      <c r="H1321" s="1125" t="s">
        <v>1817</v>
      </c>
      <c r="I1321" s="1129">
        <v>2012</v>
      </c>
      <c r="J1321" s="1125"/>
      <c r="K1321" s="1126" t="s">
        <v>836</v>
      </c>
      <c r="L1321" s="1126" t="s">
        <v>13</v>
      </c>
      <c r="M1321" s="1124">
        <v>1</v>
      </c>
      <c r="N1321" s="1436">
        <v>112000</v>
      </c>
      <c r="O1321" s="1436"/>
      <c r="P1321" s="1436"/>
      <c r="Q1321" s="1131"/>
      <c r="R1321" s="1152"/>
      <c r="S1321" s="1152"/>
      <c r="T1321" s="1152"/>
      <c r="U1321" s="1436">
        <v>1</v>
      </c>
      <c r="V1321" s="1436">
        <v>112000</v>
      </c>
      <c r="W1321" s="1450" t="s">
        <v>1443</v>
      </c>
      <c r="AA1321" s="1434"/>
      <c r="AB1321" s="1434"/>
      <c r="AG1321" s="1434"/>
    </row>
    <row r="1322" spans="1:33" ht="21">
      <c r="A1322" s="1119">
        <v>990</v>
      </c>
      <c r="B1322" s="1125" t="s">
        <v>3191</v>
      </c>
      <c r="C1322" s="1125" t="s">
        <v>3237</v>
      </c>
      <c r="D1322" s="1152" t="s">
        <v>834</v>
      </c>
      <c r="E1322" s="1152"/>
      <c r="F1322" s="1131"/>
      <c r="G1322" s="1131"/>
      <c r="H1322" s="1125" t="s">
        <v>1817</v>
      </c>
      <c r="I1322" s="1129">
        <v>2012</v>
      </c>
      <c r="J1322" s="1125"/>
      <c r="K1322" s="1126" t="s">
        <v>836</v>
      </c>
      <c r="L1322" s="1126" t="s">
        <v>13</v>
      </c>
      <c r="M1322" s="1124">
        <v>1</v>
      </c>
      <c r="N1322" s="1436">
        <v>106000</v>
      </c>
      <c r="O1322" s="1436"/>
      <c r="P1322" s="1436"/>
      <c r="Q1322" s="1131"/>
      <c r="R1322" s="1152"/>
      <c r="S1322" s="1152"/>
      <c r="T1322" s="1152"/>
      <c r="U1322" s="1436">
        <v>1</v>
      </c>
      <c r="V1322" s="1436">
        <v>106000</v>
      </c>
      <c r="W1322" s="1450" t="s">
        <v>1453</v>
      </c>
      <c r="AA1322" s="1434"/>
      <c r="AB1322" s="1434"/>
      <c r="AG1322" s="1434"/>
    </row>
    <row r="1323" spans="1:33" ht="21">
      <c r="A1323" s="1175">
        <v>991</v>
      </c>
      <c r="B1323" s="1125" t="s">
        <v>3191</v>
      </c>
      <c r="C1323" s="1125" t="s">
        <v>3214</v>
      </c>
      <c r="D1323" s="1152" t="s">
        <v>834</v>
      </c>
      <c r="E1323" s="1152"/>
      <c r="F1323" s="1131"/>
      <c r="G1323" s="1131"/>
      <c r="H1323" s="1125" t="s">
        <v>1817</v>
      </c>
      <c r="I1323" s="1129">
        <v>2012</v>
      </c>
      <c r="J1323" s="1125"/>
      <c r="K1323" s="1126" t="s">
        <v>836</v>
      </c>
      <c r="L1323" s="1126" t="s">
        <v>13</v>
      </c>
      <c r="M1323" s="1124">
        <v>1</v>
      </c>
      <c r="N1323" s="1437">
        <v>80000</v>
      </c>
      <c r="O1323" s="1437"/>
      <c r="P1323" s="1437"/>
      <c r="Q1323" s="1131"/>
      <c r="R1323" s="1125"/>
      <c r="S1323" s="1125"/>
      <c r="T1323" s="1125"/>
      <c r="U1323" s="1437">
        <v>1</v>
      </c>
      <c r="V1323" s="1437">
        <v>80000</v>
      </c>
      <c r="W1323" s="1450" t="s">
        <v>1428</v>
      </c>
      <c r="AA1323" s="1434"/>
      <c r="AB1323" s="1434"/>
      <c r="AG1323" s="1434"/>
    </row>
    <row r="1324" spans="1:33" ht="21">
      <c r="A1324" s="1119">
        <v>992</v>
      </c>
      <c r="B1324" s="1125" t="s">
        <v>3191</v>
      </c>
      <c r="C1324" s="1125" t="s">
        <v>3220</v>
      </c>
      <c r="D1324" s="1152" t="s">
        <v>834</v>
      </c>
      <c r="E1324" s="1152"/>
      <c r="F1324" s="1131"/>
      <c r="G1324" s="1131"/>
      <c r="H1324" s="1125" t="s">
        <v>1817</v>
      </c>
      <c r="I1324" s="1129">
        <v>2012</v>
      </c>
      <c r="J1324" s="1125"/>
      <c r="K1324" s="1126" t="s">
        <v>836</v>
      </c>
      <c r="L1324" s="1126" t="s">
        <v>13</v>
      </c>
      <c r="M1324" s="1124">
        <v>1</v>
      </c>
      <c r="N1324" s="1436">
        <v>73700</v>
      </c>
      <c r="O1324" s="1436"/>
      <c r="P1324" s="1436"/>
      <c r="Q1324" s="1131"/>
      <c r="R1324" s="1152"/>
      <c r="S1324" s="1152"/>
      <c r="T1324" s="1152"/>
      <c r="U1324" s="1436">
        <v>1</v>
      </c>
      <c r="V1324" s="1436">
        <v>73700</v>
      </c>
      <c r="W1324" s="1450" t="s">
        <v>1429</v>
      </c>
      <c r="AA1324" s="1434"/>
      <c r="AB1324" s="1434"/>
      <c r="AG1324" s="1434"/>
    </row>
    <row r="1325" spans="1:33" ht="21">
      <c r="A1325" s="1175">
        <v>993</v>
      </c>
      <c r="B1325" s="1125" t="s">
        <v>3191</v>
      </c>
      <c r="C1325" s="1125" t="s">
        <v>3221</v>
      </c>
      <c r="D1325" s="1152" t="s">
        <v>834</v>
      </c>
      <c r="E1325" s="1152"/>
      <c r="F1325" s="1131"/>
      <c r="G1325" s="1131"/>
      <c r="H1325" s="1125" t="s">
        <v>1817</v>
      </c>
      <c r="I1325" s="1129">
        <v>2012</v>
      </c>
      <c r="J1325" s="1125"/>
      <c r="K1325" s="1126" t="s">
        <v>836</v>
      </c>
      <c r="L1325" s="1126" t="s">
        <v>13</v>
      </c>
      <c r="M1325" s="1124">
        <v>1</v>
      </c>
      <c r="N1325" s="1436">
        <v>54600</v>
      </c>
      <c r="O1325" s="1436"/>
      <c r="P1325" s="1436"/>
      <c r="Q1325" s="1131"/>
      <c r="R1325" s="1152"/>
      <c r="S1325" s="1152"/>
      <c r="T1325" s="1152"/>
      <c r="U1325" s="1436">
        <v>1</v>
      </c>
      <c r="V1325" s="1436">
        <v>54600</v>
      </c>
      <c r="W1325" s="1450" t="s">
        <v>1430</v>
      </c>
      <c r="AA1325" s="1434"/>
      <c r="AB1325" s="1434"/>
      <c r="AG1325" s="1434"/>
    </row>
    <row r="1326" spans="1:33" ht="21">
      <c r="A1326" s="1119">
        <v>994</v>
      </c>
      <c r="B1326" s="1125" t="s">
        <v>3191</v>
      </c>
      <c r="C1326" s="1125" t="s">
        <v>3239</v>
      </c>
      <c r="D1326" s="1152" t="s">
        <v>834</v>
      </c>
      <c r="E1326" s="1152"/>
      <c r="F1326" s="1131"/>
      <c r="G1326" s="1131"/>
      <c r="H1326" s="1125" t="s">
        <v>1817</v>
      </c>
      <c r="I1326" s="1129">
        <v>2012</v>
      </c>
      <c r="J1326" s="1125"/>
      <c r="K1326" s="1126" t="s">
        <v>836</v>
      </c>
      <c r="L1326" s="1126" t="s">
        <v>13</v>
      </c>
      <c r="M1326" s="1124">
        <v>1</v>
      </c>
      <c r="N1326" s="1436">
        <v>61200</v>
      </c>
      <c r="O1326" s="1436"/>
      <c r="P1326" s="1436"/>
      <c r="Q1326" s="1131"/>
      <c r="R1326" s="1152"/>
      <c r="S1326" s="1152"/>
      <c r="T1326" s="1152"/>
      <c r="U1326" s="1436">
        <v>1</v>
      </c>
      <c r="V1326" s="1436">
        <v>61200</v>
      </c>
      <c r="W1326" s="1450" t="s">
        <v>1431</v>
      </c>
      <c r="AA1326" s="1434"/>
      <c r="AB1326" s="1434"/>
      <c r="AG1326" s="1434"/>
    </row>
    <row r="1327" spans="1:33" ht="31.5">
      <c r="A1327" s="1175">
        <v>995</v>
      </c>
      <c r="B1327" s="1125" t="s">
        <v>3191</v>
      </c>
      <c r="C1327" s="1125" t="s">
        <v>3240</v>
      </c>
      <c r="D1327" s="1152" t="s">
        <v>834</v>
      </c>
      <c r="E1327" s="1152"/>
      <c r="F1327" s="1131"/>
      <c r="G1327" s="1131"/>
      <c r="H1327" s="1125" t="s">
        <v>1817</v>
      </c>
      <c r="I1327" s="1129">
        <v>2012</v>
      </c>
      <c r="J1327" s="1125"/>
      <c r="K1327" s="1126" t="s">
        <v>836</v>
      </c>
      <c r="L1327" s="1126" t="s">
        <v>13</v>
      </c>
      <c r="M1327" s="1124">
        <v>1</v>
      </c>
      <c r="N1327" s="1436">
        <v>48400</v>
      </c>
      <c r="O1327" s="1436"/>
      <c r="P1327" s="1436"/>
      <c r="Q1327" s="1131"/>
      <c r="R1327" s="1152"/>
      <c r="S1327" s="1152"/>
      <c r="T1327" s="1152"/>
      <c r="U1327" s="1436">
        <v>1</v>
      </c>
      <c r="V1327" s="1436">
        <v>48400</v>
      </c>
      <c r="W1327" s="1450" t="s">
        <v>1432</v>
      </c>
      <c r="AA1327" s="1434"/>
      <c r="AB1327" s="1434"/>
      <c r="AG1327" s="1434"/>
    </row>
    <row r="1328" spans="1:33" ht="21">
      <c r="A1328" s="1119">
        <v>996</v>
      </c>
      <c r="B1328" s="1125" t="s">
        <v>3191</v>
      </c>
      <c r="C1328" s="1125" t="s">
        <v>3241</v>
      </c>
      <c r="D1328" s="1152" t="s">
        <v>834</v>
      </c>
      <c r="E1328" s="1152"/>
      <c r="F1328" s="1131"/>
      <c r="G1328" s="1131"/>
      <c r="H1328" s="1125" t="s">
        <v>1817</v>
      </c>
      <c r="I1328" s="1129">
        <v>2012</v>
      </c>
      <c r="J1328" s="1125"/>
      <c r="K1328" s="1126" t="s">
        <v>836</v>
      </c>
      <c r="L1328" s="1126" t="s">
        <v>13</v>
      </c>
      <c r="M1328" s="1124">
        <v>1</v>
      </c>
      <c r="N1328" s="1436">
        <v>77600</v>
      </c>
      <c r="O1328" s="1436"/>
      <c r="P1328" s="1436"/>
      <c r="Q1328" s="1131"/>
      <c r="R1328" s="1152"/>
      <c r="S1328" s="1152"/>
      <c r="T1328" s="1152"/>
      <c r="U1328" s="1436">
        <v>1</v>
      </c>
      <c r="V1328" s="1436">
        <v>77600</v>
      </c>
      <c r="W1328" s="1450" t="s">
        <v>1434</v>
      </c>
      <c r="AA1328" s="1434"/>
      <c r="AB1328" s="1434"/>
      <c r="AG1328" s="1434"/>
    </row>
    <row r="1329" spans="1:33">
      <c r="A1329" s="1175">
        <v>997</v>
      </c>
      <c r="B1329" s="1125" t="s">
        <v>3191</v>
      </c>
      <c r="C1329" s="1125" t="s">
        <v>3242</v>
      </c>
      <c r="D1329" s="1152" t="s">
        <v>834</v>
      </c>
      <c r="E1329" s="1152"/>
      <c r="F1329" s="1131"/>
      <c r="G1329" s="1131"/>
      <c r="H1329" s="1125" t="s">
        <v>1817</v>
      </c>
      <c r="I1329" s="1129">
        <v>2012</v>
      </c>
      <c r="J1329" s="1125"/>
      <c r="K1329" s="1126" t="s">
        <v>836</v>
      </c>
      <c r="L1329" s="1126" t="s">
        <v>13</v>
      </c>
      <c r="M1329" s="1124">
        <v>1</v>
      </c>
      <c r="N1329" s="1437">
        <v>79900</v>
      </c>
      <c r="O1329" s="1437"/>
      <c r="P1329" s="1437"/>
      <c r="Q1329" s="1131"/>
      <c r="R1329" s="1125"/>
      <c r="S1329" s="1125"/>
      <c r="T1329" s="1125"/>
      <c r="U1329" s="1437">
        <v>1</v>
      </c>
      <c r="V1329" s="1437">
        <v>79900</v>
      </c>
      <c r="W1329" s="1450" t="s">
        <v>1435</v>
      </c>
      <c r="AA1329" s="1434"/>
      <c r="AB1329" s="1434"/>
      <c r="AG1329" s="1434"/>
    </row>
    <row r="1330" spans="1:33">
      <c r="A1330" s="1119">
        <v>998</v>
      </c>
      <c r="B1330" s="1125" t="s">
        <v>3191</v>
      </c>
      <c r="C1330" s="1125" t="s">
        <v>3243</v>
      </c>
      <c r="D1330" s="1152" t="s">
        <v>834</v>
      </c>
      <c r="E1330" s="1152"/>
      <c r="F1330" s="1131"/>
      <c r="G1330" s="1131"/>
      <c r="H1330" s="1125" t="s">
        <v>1817</v>
      </c>
      <c r="I1330" s="1129">
        <v>2012</v>
      </c>
      <c r="J1330" s="1125"/>
      <c r="K1330" s="1126" t="s">
        <v>836</v>
      </c>
      <c r="L1330" s="1126" t="s">
        <v>13</v>
      </c>
      <c r="M1330" s="1124">
        <v>1</v>
      </c>
      <c r="N1330" s="1437">
        <v>58600</v>
      </c>
      <c r="O1330" s="1437"/>
      <c r="P1330" s="1437"/>
      <c r="Q1330" s="1131"/>
      <c r="R1330" s="1125"/>
      <c r="S1330" s="1125"/>
      <c r="T1330" s="1125"/>
      <c r="U1330" s="1437">
        <v>1</v>
      </c>
      <c r="V1330" s="1437">
        <v>58600</v>
      </c>
      <c r="W1330" s="1450" t="s">
        <v>1437</v>
      </c>
      <c r="AA1330" s="1434"/>
      <c r="AB1330" s="1434"/>
      <c r="AG1330" s="1434"/>
    </row>
    <row r="1331" spans="1:33" ht="31.5">
      <c r="A1331" s="1175">
        <v>999</v>
      </c>
      <c r="B1331" s="1125" t="s">
        <v>3191</v>
      </c>
      <c r="C1331" s="1125" t="s">
        <v>3244</v>
      </c>
      <c r="D1331" s="1152" t="s">
        <v>834</v>
      </c>
      <c r="E1331" s="1152"/>
      <c r="F1331" s="1131"/>
      <c r="G1331" s="1131"/>
      <c r="H1331" s="1125" t="s">
        <v>1817</v>
      </c>
      <c r="I1331" s="1129">
        <v>2012</v>
      </c>
      <c r="J1331" s="1125"/>
      <c r="K1331" s="1126" t="s">
        <v>836</v>
      </c>
      <c r="L1331" s="1126" t="s">
        <v>13</v>
      </c>
      <c r="M1331" s="1124">
        <v>1</v>
      </c>
      <c r="N1331" s="1436">
        <v>86600</v>
      </c>
      <c r="O1331" s="1436"/>
      <c r="P1331" s="1436"/>
      <c r="Q1331" s="1131"/>
      <c r="R1331" s="1152"/>
      <c r="S1331" s="1152"/>
      <c r="T1331" s="1152"/>
      <c r="U1331" s="1436">
        <v>1</v>
      </c>
      <c r="V1331" s="1436">
        <v>86600</v>
      </c>
      <c r="W1331" s="1450" t="s">
        <v>2757</v>
      </c>
      <c r="AA1331" s="1434"/>
      <c r="AB1331" s="1434"/>
      <c r="AG1331" s="1434"/>
    </row>
    <row r="1332" spans="1:33" ht="21">
      <c r="A1332" s="1119">
        <v>1000</v>
      </c>
      <c r="B1332" s="1125" t="s">
        <v>3191</v>
      </c>
      <c r="C1332" s="1125" t="s">
        <v>3245</v>
      </c>
      <c r="D1332" s="1152" t="s">
        <v>834</v>
      </c>
      <c r="E1332" s="1152"/>
      <c r="F1332" s="1131"/>
      <c r="G1332" s="1131"/>
      <c r="H1332" s="1125" t="s">
        <v>1817</v>
      </c>
      <c r="I1332" s="1129">
        <v>2012</v>
      </c>
      <c r="J1332" s="1125"/>
      <c r="K1332" s="1126" t="s">
        <v>836</v>
      </c>
      <c r="L1332" s="1126" t="s">
        <v>13</v>
      </c>
      <c r="M1332" s="1124">
        <v>1</v>
      </c>
      <c r="N1332" s="1436">
        <v>92700</v>
      </c>
      <c r="O1332" s="1436"/>
      <c r="P1332" s="1436"/>
      <c r="Q1332" s="1131"/>
      <c r="R1332" s="1152"/>
      <c r="S1332" s="1152"/>
      <c r="T1332" s="1152"/>
      <c r="U1332" s="1436">
        <v>1</v>
      </c>
      <c r="V1332" s="1436">
        <v>92700</v>
      </c>
      <c r="W1332" s="1450" t="s">
        <v>2758</v>
      </c>
      <c r="AA1332" s="1434"/>
      <c r="AB1332" s="1434"/>
      <c r="AG1332" s="1434"/>
    </row>
    <row r="1333" spans="1:33" ht="21">
      <c r="A1333" s="1175">
        <v>1001</v>
      </c>
      <c r="B1333" s="1125" t="s">
        <v>3191</v>
      </c>
      <c r="C1333" s="1125" t="s">
        <v>3246</v>
      </c>
      <c r="D1333" s="1152" t="s">
        <v>834</v>
      </c>
      <c r="E1333" s="1152"/>
      <c r="F1333" s="1131"/>
      <c r="G1333" s="1131"/>
      <c r="H1333" s="1125" t="s">
        <v>1817</v>
      </c>
      <c r="I1333" s="1129">
        <v>2012</v>
      </c>
      <c r="J1333" s="1125"/>
      <c r="K1333" s="1126" t="s">
        <v>836</v>
      </c>
      <c r="L1333" s="1126" t="s">
        <v>13</v>
      </c>
      <c r="M1333" s="1124">
        <v>1</v>
      </c>
      <c r="N1333" s="1436">
        <v>56700</v>
      </c>
      <c r="O1333" s="1436"/>
      <c r="P1333" s="1436"/>
      <c r="Q1333" s="1131"/>
      <c r="R1333" s="1152"/>
      <c r="S1333" s="1152"/>
      <c r="T1333" s="1152"/>
      <c r="U1333" s="1436">
        <v>1</v>
      </c>
      <c r="V1333" s="1436">
        <v>56700</v>
      </c>
      <c r="W1333" s="1450" t="s">
        <v>2759</v>
      </c>
      <c r="AA1333" s="1434"/>
      <c r="AB1333" s="1434"/>
      <c r="AG1333" s="1434"/>
    </row>
    <row r="1334" spans="1:33" ht="21">
      <c r="A1334" s="1119">
        <v>1002</v>
      </c>
      <c r="B1334" s="1125" t="s">
        <v>3191</v>
      </c>
      <c r="C1334" s="1125" t="s">
        <v>3247</v>
      </c>
      <c r="D1334" s="1152" t="s">
        <v>834</v>
      </c>
      <c r="E1334" s="1152"/>
      <c r="F1334" s="1131"/>
      <c r="G1334" s="1131"/>
      <c r="H1334" s="1125" t="s">
        <v>1817</v>
      </c>
      <c r="I1334" s="1129">
        <v>2012</v>
      </c>
      <c r="J1334" s="1125"/>
      <c r="K1334" s="1126" t="s">
        <v>836</v>
      </c>
      <c r="L1334" s="1126" t="s">
        <v>13</v>
      </c>
      <c r="M1334" s="1124">
        <v>1</v>
      </c>
      <c r="N1334" s="1436">
        <v>76000</v>
      </c>
      <c r="O1334" s="1436"/>
      <c r="P1334" s="1436"/>
      <c r="Q1334" s="1131"/>
      <c r="R1334" s="1152"/>
      <c r="S1334" s="1152"/>
      <c r="T1334" s="1152"/>
      <c r="U1334" s="1436">
        <v>1</v>
      </c>
      <c r="V1334" s="1436">
        <v>76000</v>
      </c>
      <c r="W1334" s="1450" t="s">
        <v>2760</v>
      </c>
      <c r="AA1334" s="1434"/>
      <c r="AB1334" s="1434"/>
      <c r="AG1334" s="1434"/>
    </row>
    <row r="1335" spans="1:33" ht="21">
      <c r="A1335" s="1175">
        <v>1003</v>
      </c>
      <c r="B1335" s="1125" t="s">
        <v>3191</v>
      </c>
      <c r="C1335" s="1125" t="s">
        <v>3248</v>
      </c>
      <c r="D1335" s="1152" t="s">
        <v>834</v>
      </c>
      <c r="E1335" s="1152"/>
      <c r="F1335" s="1131"/>
      <c r="G1335" s="1131"/>
      <c r="H1335" s="1125" t="s">
        <v>1817</v>
      </c>
      <c r="I1335" s="1129">
        <v>2012</v>
      </c>
      <c r="J1335" s="1125"/>
      <c r="K1335" s="1126" t="s">
        <v>836</v>
      </c>
      <c r="L1335" s="1126" t="s">
        <v>13</v>
      </c>
      <c r="M1335" s="1124">
        <v>1</v>
      </c>
      <c r="N1335" s="1436">
        <v>55000</v>
      </c>
      <c r="O1335" s="1436"/>
      <c r="P1335" s="1436"/>
      <c r="Q1335" s="1131"/>
      <c r="R1335" s="1152"/>
      <c r="S1335" s="1152"/>
      <c r="T1335" s="1152"/>
      <c r="U1335" s="1436">
        <v>1</v>
      </c>
      <c r="V1335" s="1436">
        <v>55000</v>
      </c>
      <c r="W1335" s="1450" t="s">
        <v>1442</v>
      </c>
      <c r="AA1335" s="1434"/>
      <c r="AB1335" s="1434"/>
      <c r="AG1335" s="1434"/>
    </row>
    <row r="1336" spans="1:33" ht="21">
      <c r="A1336" s="1119">
        <v>1004</v>
      </c>
      <c r="B1336" s="1125" t="s">
        <v>3191</v>
      </c>
      <c r="C1336" s="1125" t="s">
        <v>3249</v>
      </c>
      <c r="D1336" s="1152" t="s">
        <v>834</v>
      </c>
      <c r="E1336" s="1152"/>
      <c r="F1336" s="1131"/>
      <c r="G1336" s="1131"/>
      <c r="H1336" s="1125" t="s">
        <v>1817</v>
      </c>
      <c r="I1336" s="1129">
        <v>2012</v>
      </c>
      <c r="J1336" s="1125"/>
      <c r="K1336" s="1126" t="s">
        <v>836</v>
      </c>
      <c r="L1336" s="1126" t="s">
        <v>13</v>
      </c>
      <c r="M1336" s="1124">
        <v>1</v>
      </c>
      <c r="N1336" s="1436">
        <v>77600</v>
      </c>
      <c r="O1336" s="1436"/>
      <c r="P1336" s="1436"/>
      <c r="Q1336" s="1131"/>
      <c r="R1336" s="1152"/>
      <c r="S1336" s="1152"/>
      <c r="T1336" s="1152"/>
      <c r="U1336" s="1436">
        <v>1</v>
      </c>
      <c r="V1336" s="1436">
        <v>77600</v>
      </c>
      <c r="W1336" s="1450" t="s">
        <v>1444</v>
      </c>
      <c r="AA1336" s="1434"/>
      <c r="AB1336" s="1434"/>
      <c r="AG1336" s="1434"/>
    </row>
    <row r="1337" spans="1:33" ht="21">
      <c r="A1337" s="1175">
        <v>1005</v>
      </c>
      <c r="B1337" s="1125" t="s">
        <v>3191</v>
      </c>
      <c r="C1337" s="1125" t="s">
        <v>3250</v>
      </c>
      <c r="D1337" s="1152" t="s">
        <v>834</v>
      </c>
      <c r="E1337" s="1152"/>
      <c r="F1337" s="1131"/>
      <c r="G1337" s="1131"/>
      <c r="H1337" s="1125" t="s">
        <v>1817</v>
      </c>
      <c r="I1337" s="1129">
        <v>2012</v>
      </c>
      <c r="J1337" s="1125"/>
      <c r="K1337" s="1126" t="s">
        <v>836</v>
      </c>
      <c r="L1337" s="1126" t="s">
        <v>13</v>
      </c>
      <c r="M1337" s="1124">
        <v>1</v>
      </c>
      <c r="N1337" s="1436">
        <v>65000</v>
      </c>
      <c r="O1337" s="1436"/>
      <c r="P1337" s="1436"/>
      <c r="Q1337" s="1131"/>
      <c r="R1337" s="1152"/>
      <c r="S1337" s="1152"/>
      <c r="T1337" s="1152"/>
      <c r="U1337" s="1436">
        <v>1</v>
      </c>
      <c r="V1337" s="1436">
        <v>65000</v>
      </c>
      <c r="W1337" s="1450" t="s">
        <v>1445</v>
      </c>
      <c r="AA1337" s="1434"/>
      <c r="AB1337" s="1434"/>
      <c r="AG1337" s="1434"/>
    </row>
    <row r="1338" spans="1:33" ht="31.5">
      <c r="A1338" s="1119">
        <v>1006</v>
      </c>
      <c r="B1338" s="1125" t="s">
        <v>3191</v>
      </c>
      <c r="C1338" s="1125" t="s">
        <v>3251</v>
      </c>
      <c r="D1338" s="1152" t="s">
        <v>834</v>
      </c>
      <c r="E1338" s="1152"/>
      <c r="F1338" s="1131"/>
      <c r="G1338" s="1131"/>
      <c r="H1338" s="1125" t="s">
        <v>1817</v>
      </c>
      <c r="I1338" s="1129">
        <v>2012</v>
      </c>
      <c r="J1338" s="1125"/>
      <c r="K1338" s="1126" t="s">
        <v>836</v>
      </c>
      <c r="L1338" s="1126" t="s">
        <v>13</v>
      </c>
      <c r="M1338" s="1124">
        <v>1</v>
      </c>
      <c r="N1338" s="1436">
        <v>92700</v>
      </c>
      <c r="O1338" s="1436"/>
      <c r="P1338" s="1436"/>
      <c r="Q1338" s="1131"/>
      <c r="R1338" s="1152"/>
      <c r="S1338" s="1152"/>
      <c r="T1338" s="1152"/>
      <c r="U1338" s="1436">
        <v>1</v>
      </c>
      <c r="V1338" s="1436">
        <v>92700</v>
      </c>
      <c r="W1338" s="1450" t="s">
        <v>1446</v>
      </c>
      <c r="AA1338" s="1434"/>
      <c r="AB1338" s="1434"/>
      <c r="AG1338" s="1434"/>
    </row>
    <row r="1339" spans="1:33">
      <c r="A1339" s="1175">
        <v>1007</v>
      </c>
      <c r="B1339" s="1125" t="s">
        <v>3191</v>
      </c>
      <c r="C1339" s="1125" t="s">
        <v>3252</v>
      </c>
      <c r="D1339" s="1152" t="s">
        <v>834</v>
      </c>
      <c r="E1339" s="1152"/>
      <c r="F1339" s="1131"/>
      <c r="G1339" s="1131"/>
      <c r="H1339" s="1125" t="s">
        <v>1817</v>
      </c>
      <c r="I1339" s="1129">
        <v>2012</v>
      </c>
      <c r="J1339" s="1125"/>
      <c r="K1339" s="1126" t="s">
        <v>836</v>
      </c>
      <c r="L1339" s="1126" t="s">
        <v>13</v>
      </c>
      <c r="M1339" s="1124">
        <v>1</v>
      </c>
      <c r="N1339" s="1437">
        <v>78600</v>
      </c>
      <c r="O1339" s="1437"/>
      <c r="P1339" s="1437"/>
      <c r="Q1339" s="1131"/>
      <c r="R1339" s="1125"/>
      <c r="S1339" s="1125"/>
      <c r="T1339" s="1125"/>
      <c r="U1339" s="1437">
        <v>1</v>
      </c>
      <c r="V1339" s="1437">
        <v>78600</v>
      </c>
      <c r="W1339" s="1450" t="s">
        <v>1447</v>
      </c>
      <c r="AA1339" s="1434"/>
      <c r="AB1339" s="1434"/>
      <c r="AG1339" s="1434"/>
    </row>
    <row r="1340" spans="1:33" ht="31.5">
      <c r="A1340" s="1119">
        <v>1008</v>
      </c>
      <c r="B1340" s="1125" t="s">
        <v>3191</v>
      </c>
      <c r="C1340" s="1125" t="s">
        <v>3253</v>
      </c>
      <c r="D1340" s="1152" t="s">
        <v>834</v>
      </c>
      <c r="E1340" s="1152"/>
      <c r="F1340" s="1131"/>
      <c r="G1340" s="1131"/>
      <c r="H1340" s="1125" t="s">
        <v>1817</v>
      </c>
      <c r="I1340" s="1129">
        <v>2012</v>
      </c>
      <c r="J1340" s="1125"/>
      <c r="K1340" s="1126" t="s">
        <v>836</v>
      </c>
      <c r="L1340" s="1126" t="s">
        <v>13</v>
      </c>
      <c r="M1340" s="1124">
        <v>1</v>
      </c>
      <c r="N1340" s="1436">
        <v>68000</v>
      </c>
      <c r="O1340" s="1436"/>
      <c r="P1340" s="1436"/>
      <c r="Q1340" s="1131"/>
      <c r="R1340" s="1152"/>
      <c r="S1340" s="1152"/>
      <c r="T1340" s="1152"/>
      <c r="U1340" s="1436">
        <v>1</v>
      </c>
      <c r="V1340" s="1436">
        <v>68000</v>
      </c>
      <c r="W1340" s="1450" t="s">
        <v>1450</v>
      </c>
      <c r="AA1340" s="1434"/>
      <c r="AB1340" s="1434"/>
      <c r="AG1340" s="1434"/>
    </row>
    <row r="1341" spans="1:33" ht="21">
      <c r="A1341" s="1175">
        <v>1009</v>
      </c>
      <c r="B1341" s="1125" t="s">
        <v>3191</v>
      </c>
      <c r="C1341" s="1125" t="s">
        <v>3254</v>
      </c>
      <c r="D1341" s="1152" t="s">
        <v>834</v>
      </c>
      <c r="E1341" s="1152"/>
      <c r="F1341" s="1131"/>
      <c r="G1341" s="1131"/>
      <c r="H1341" s="1125" t="s">
        <v>1817</v>
      </c>
      <c r="I1341" s="1129">
        <v>2012</v>
      </c>
      <c r="J1341" s="1125"/>
      <c r="K1341" s="1126" t="s">
        <v>836</v>
      </c>
      <c r="L1341" s="1126" t="s">
        <v>13</v>
      </c>
      <c r="M1341" s="1124">
        <v>1</v>
      </c>
      <c r="N1341" s="1436">
        <v>55000</v>
      </c>
      <c r="O1341" s="1436"/>
      <c r="P1341" s="1436"/>
      <c r="Q1341" s="1131"/>
      <c r="R1341" s="1152"/>
      <c r="S1341" s="1152"/>
      <c r="T1341" s="1152"/>
      <c r="U1341" s="1436">
        <v>1</v>
      </c>
      <c r="V1341" s="1436">
        <v>55000</v>
      </c>
      <c r="W1341" s="1450" t="s">
        <v>1451</v>
      </c>
      <c r="AA1341" s="1434"/>
      <c r="AB1341" s="1434"/>
      <c r="AG1341" s="1434"/>
    </row>
    <row r="1342" spans="1:33" ht="31.5">
      <c r="A1342" s="1119">
        <v>1010</v>
      </c>
      <c r="B1342" s="1125" t="s">
        <v>3191</v>
      </c>
      <c r="C1342" s="1125" t="s">
        <v>3255</v>
      </c>
      <c r="D1342" s="1152" t="s">
        <v>834</v>
      </c>
      <c r="E1342" s="1152"/>
      <c r="F1342" s="1131"/>
      <c r="G1342" s="1131"/>
      <c r="H1342" s="1125" t="s">
        <v>1817</v>
      </c>
      <c r="I1342" s="1129">
        <v>2012</v>
      </c>
      <c r="J1342" s="1125"/>
      <c r="K1342" s="1126" t="s">
        <v>836</v>
      </c>
      <c r="L1342" s="1126" t="s">
        <v>13</v>
      </c>
      <c r="M1342" s="1124">
        <v>1</v>
      </c>
      <c r="N1342" s="1436">
        <v>67600</v>
      </c>
      <c r="O1342" s="1436"/>
      <c r="P1342" s="1436"/>
      <c r="Q1342" s="1131"/>
      <c r="R1342" s="1152"/>
      <c r="S1342" s="1152"/>
      <c r="T1342" s="1152"/>
      <c r="U1342" s="1436">
        <v>1</v>
      </c>
      <c r="V1342" s="1436">
        <v>67600</v>
      </c>
      <c r="W1342" s="1450" t="s">
        <v>2761</v>
      </c>
      <c r="AA1342" s="1434"/>
      <c r="AB1342" s="1434"/>
      <c r="AG1342" s="1434"/>
    </row>
    <row r="1343" spans="1:33" ht="21">
      <c r="A1343" s="1175">
        <v>1011</v>
      </c>
      <c r="B1343" s="1125" t="s">
        <v>3191</v>
      </c>
      <c r="C1343" s="1125" t="s">
        <v>3256</v>
      </c>
      <c r="D1343" s="1152" t="s">
        <v>834</v>
      </c>
      <c r="E1343" s="1152"/>
      <c r="F1343" s="1131"/>
      <c r="G1343" s="1131"/>
      <c r="H1343" s="1125" t="s">
        <v>1817</v>
      </c>
      <c r="I1343" s="1129">
        <v>2012</v>
      </c>
      <c r="J1343" s="1125"/>
      <c r="K1343" s="1126" t="s">
        <v>836</v>
      </c>
      <c r="L1343" s="1126" t="s">
        <v>13</v>
      </c>
      <c r="M1343" s="1124">
        <v>1</v>
      </c>
      <c r="N1343" s="1436">
        <v>91400</v>
      </c>
      <c r="O1343" s="1436"/>
      <c r="P1343" s="1436"/>
      <c r="Q1343" s="1131"/>
      <c r="R1343" s="1152"/>
      <c r="S1343" s="1152"/>
      <c r="T1343" s="1152"/>
      <c r="U1343" s="1436">
        <v>1</v>
      </c>
      <c r="V1343" s="1436">
        <v>91400</v>
      </c>
      <c r="W1343" s="1450" t="s">
        <v>2763</v>
      </c>
      <c r="AA1343" s="1434"/>
      <c r="AB1343" s="1434"/>
      <c r="AG1343" s="1434"/>
    </row>
    <row r="1344" spans="1:33">
      <c r="A1344" s="1119">
        <v>1012</v>
      </c>
      <c r="B1344" s="1125" t="s">
        <v>3191</v>
      </c>
      <c r="C1344" s="1125" t="s">
        <v>3257</v>
      </c>
      <c r="D1344" s="1152" t="s">
        <v>834</v>
      </c>
      <c r="E1344" s="1152"/>
      <c r="F1344" s="1131"/>
      <c r="G1344" s="1131"/>
      <c r="H1344" s="1125" t="s">
        <v>1817</v>
      </c>
      <c r="I1344" s="1129">
        <v>2012</v>
      </c>
      <c r="J1344" s="1125"/>
      <c r="K1344" s="1126" t="s">
        <v>836</v>
      </c>
      <c r="L1344" s="1126" t="s">
        <v>13</v>
      </c>
      <c r="M1344" s="1124">
        <v>1</v>
      </c>
      <c r="N1344" s="1437">
        <v>97800</v>
      </c>
      <c r="O1344" s="1437"/>
      <c r="P1344" s="1437"/>
      <c r="Q1344" s="1131"/>
      <c r="R1344" s="1125"/>
      <c r="S1344" s="1125"/>
      <c r="T1344" s="1125"/>
      <c r="U1344" s="1437">
        <v>1</v>
      </c>
      <c r="V1344" s="1437">
        <v>97800</v>
      </c>
      <c r="W1344" s="1450" t="s">
        <v>2764</v>
      </c>
      <c r="AA1344" s="1434"/>
      <c r="AB1344" s="1434"/>
      <c r="AG1344" s="1434"/>
    </row>
    <row r="1345" spans="1:33" ht="21">
      <c r="A1345" s="1175">
        <v>1013</v>
      </c>
      <c r="B1345" s="1125" t="s">
        <v>3191</v>
      </c>
      <c r="C1345" s="1125" t="s">
        <v>3258</v>
      </c>
      <c r="D1345" s="1152" t="s">
        <v>834</v>
      </c>
      <c r="E1345" s="1152"/>
      <c r="F1345" s="1131"/>
      <c r="G1345" s="1131"/>
      <c r="H1345" s="1125" t="s">
        <v>1817</v>
      </c>
      <c r="I1345" s="1129">
        <v>2012</v>
      </c>
      <c r="J1345" s="1125"/>
      <c r="K1345" s="1126" t="s">
        <v>836</v>
      </c>
      <c r="L1345" s="1126" t="s">
        <v>13</v>
      </c>
      <c r="M1345" s="1124">
        <v>1</v>
      </c>
      <c r="N1345" s="1436">
        <v>86000</v>
      </c>
      <c r="O1345" s="1436"/>
      <c r="P1345" s="1436"/>
      <c r="Q1345" s="1131"/>
      <c r="R1345" s="1152"/>
      <c r="S1345" s="1152"/>
      <c r="T1345" s="1152"/>
      <c r="U1345" s="1436">
        <v>1</v>
      </c>
      <c r="V1345" s="1436">
        <v>86000</v>
      </c>
      <c r="W1345" s="1450" t="s">
        <v>1458</v>
      </c>
      <c r="AA1345" s="1434"/>
      <c r="AB1345" s="1434"/>
      <c r="AG1345" s="1434"/>
    </row>
    <row r="1346" spans="1:33" ht="21">
      <c r="A1346" s="1119">
        <v>1014</v>
      </c>
      <c r="B1346" s="1125" t="s">
        <v>3191</v>
      </c>
      <c r="C1346" s="1125" t="s">
        <v>3259</v>
      </c>
      <c r="D1346" s="1152" t="s">
        <v>834</v>
      </c>
      <c r="E1346" s="1152"/>
      <c r="F1346" s="1131"/>
      <c r="G1346" s="1131"/>
      <c r="H1346" s="1125" t="s">
        <v>1817</v>
      </c>
      <c r="I1346" s="1129">
        <v>2012</v>
      </c>
      <c r="J1346" s="1125"/>
      <c r="K1346" s="1126" t="s">
        <v>836</v>
      </c>
      <c r="L1346" s="1126" t="s">
        <v>13</v>
      </c>
      <c r="M1346" s="1124">
        <v>1</v>
      </c>
      <c r="N1346" s="1436">
        <v>55000</v>
      </c>
      <c r="O1346" s="1436"/>
      <c r="P1346" s="1436"/>
      <c r="Q1346" s="1131"/>
      <c r="R1346" s="1152"/>
      <c r="S1346" s="1152"/>
      <c r="T1346" s="1152"/>
      <c r="U1346" s="1436">
        <v>1</v>
      </c>
      <c r="V1346" s="1436">
        <v>55000</v>
      </c>
      <c r="W1346" s="1450" t="s">
        <v>1395</v>
      </c>
      <c r="AA1346" s="1434"/>
      <c r="AB1346" s="1434"/>
      <c r="AG1346" s="1434"/>
    </row>
    <row r="1347" spans="1:33">
      <c r="A1347" s="1175">
        <v>1015</v>
      </c>
      <c r="B1347" s="1125" t="s">
        <v>3191</v>
      </c>
      <c r="C1347" s="1125" t="s">
        <v>3260</v>
      </c>
      <c r="D1347" s="1152" t="s">
        <v>834</v>
      </c>
      <c r="E1347" s="1152"/>
      <c r="F1347" s="1131"/>
      <c r="G1347" s="1131"/>
      <c r="H1347" s="1125" t="s">
        <v>1817</v>
      </c>
      <c r="I1347" s="1129">
        <v>2012</v>
      </c>
      <c r="J1347" s="1125"/>
      <c r="K1347" s="1126" t="s">
        <v>836</v>
      </c>
      <c r="L1347" s="1126" t="s">
        <v>13</v>
      </c>
      <c r="M1347" s="1124">
        <v>1</v>
      </c>
      <c r="N1347" s="1437">
        <v>61500</v>
      </c>
      <c r="O1347" s="1437"/>
      <c r="P1347" s="1437"/>
      <c r="Q1347" s="1131"/>
      <c r="R1347" s="1125"/>
      <c r="S1347" s="1125"/>
      <c r="T1347" s="1125"/>
      <c r="U1347" s="1437">
        <v>1</v>
      </c>
      <c r="V1347" s="1437">
        <v>61500</v>
      </c>
      <c r="W1347" s="1450" t="s">
        <v>1459</v>
      </c>
      <c r="AA1347" s="1434"/>
      <c r="AB1347" s="1434"/>
      <c r="AG1347" s="1434"/>
    </row>
    <row r="1348" spans="1:33" ht="31.5">
      <c r="A1348" s="1119">
        <v>1016</v>
      </c>
      <c r="B1348" s="1125" t="s">
        <v>3191</v>
      </c>
      <c r="C1348" s="1125" t="s">
        <v>3261</v>
      </c>
      <c r="D1348" s="1152" t="s">
        <v>834</v>
      </c>
      <c r="E1348" s="1152"/>
      <c r="F1348" s="1131"/>
      <c r="G1348" s="1131"/>
      <c r="H1348" s="1125" t="s">
        <v>1817</v>
      </c>
      <c r="I1348" s="1129">
        <v>2012</v>
      </c>
      <c r="J1348" s="1125"/>
      <c r="K1348" s="1126" t="s">
        <v>836</v>
      </c>
      <c r="L1348" s="1126" t="s">
        <v>13</v>
      </c>
      <c r="M1348" s="1124">
        <v>1</v>
      </c>
      <c r="N1348" s="1436">
        <v>62000</v>
      </c>
      <c r="O1348" s="1436"/>
      <c r="P1348" s="1436"/>
      <c r="Q1348" s="1131"/>
      <c r="R1348" s="1152"/>
      <c r="S1348" s="1152"/>
      <c r="T1348" s="1152"/>
      <c r="U1348" s="1436">
        <v>1</v>
      </c>
      <c r="V1348" s="1436">
        <v>62000</v>
      </c>
      <c r="W1348" s="1450" t="s">
        <v>1461</v>
      </c>
      <c r="AA1348" s="1434"/>
      <c r="AB1348" s="1434"/>
      <c r="AG1348" s="1434"/>
    </row>
    <row r="1349" spans="1:33" ht="21">
      <c r="A1349" s="1175">
        <v>1017</v>
      </c>
      <c r="B1349" s="1125" t="s">
        <v>3191</v>
      </c>
      <c r="C1349" s="1125" t="s">
        <v>3262</v>
      </c>
      <c r="D1349" s="1152" t="s">
        <v>834</v>
      </c>
      <c r="E1349" s="1152"/>
      <c r="F1349" s="1131"/>
      <c r="G1349" s="1131"/>
      <c r="H1349" s="1125" t="s">
        <v>1817</v>
      </c>
      <c r="I1349" s="1129">
        <v>2012</v>
      </c>
      <c r="J1349" s="1125"/>
      <c r="K1349" s="1126" t="s">
        <v>836</v>
      </c>
      <c r="L1349" s="1126" t="s">
        <v>13</v>
      </c>
      <c r="M1349" s="1124">
        <v>1</v>
      </c>
      <c r="N1349" s="1436">
        <v>78800</v>
      </c>
      <c r="O1349" s="1436"/>
      <c r="P1349" s="1436"/>
      <c r="Q1349" s="1131"/>
      <c r="R1349" s="1152"/>
      <c r="S1349" s="1152"/>
      <c r="T1349" s="1152"/>
      <c r="U1349" s="1436">
        <v>1</v>
      </c>
      <c r="V1349" s="1436">
        <v>78800</v>
      </c>
      <c r="W1349" s="1450" t="s">
        <v>1462</v>
      </c>
      <c r="AA1349" s="1434"/>
      <c r="AB1349" s="1434"/>
      <c r="AG1349" s="1434"/>
    </row>
    <row r="1350" spans="1:33">
      <c r="A1350" s="1119">
        <v>1018</v>
      </c>
      <c r="B1350" s="1125" t="s">
        <v>3191</v>
      </c>
      <c r="C1350" s="1125" t="s">
        <v>3263</v>
      </c>
      <c r="D1350" s="1152" t="s">
        <v>834</v>
      </c>
      <c r="E1350" s="1152"/>
      <c r="F1350" s="1131"/>
      <c r="G1350" s="1131"/>
      <c r="H1350" s="1125" t="s">
        <v>1817</v>
      </c>
      <c r="I1350" s="1129">
        <v>2012</v>
      </c>
      <c r="J1350" s="1125"/>
      <c r="K1350" s="1126" t="s">
        <v>836</v>
      </c>
      <c r="L1350" s="1126" t="s">
        <v>13</v>
      </c>
      <c r="M1350" s="1124">
        <v>1</v>
      </c>
      <c r="N1350" s="1437">
        <v>55000</v>
      </c>
      <c r="O1350" s="1437"/>
      <c r="P1350" s="1437"/>
      <c r="Q1350" s="1131"/>
      <c r="R1350" s="1125"/>
      <c r="S1350" s="1125"/>
      <c r="T1350" s="1125"/>
      <c r="U1350" s="1437">
        <v>1</v>
      </c>
      <c r="V1350" s="1437">
        <v>55000</v>
      </c>
      <c r="W1350" s="1450" t="s">
        <v>1463</v>
      </c>
      <c r="AA1350" s="1434"/>
      <c r="AB1350" s="1434"/>
      <c r="AG1350" s="1434"/>
    </row>
    <row r="1351" spans="1:33" ht="31.5">
      <c r="A1351" s="1175">
        <v>1019</v>
      </c>
      <c r="B1351" s="1125" t="s">
        <v>3191</v>
      </c>
      <c r="C1351" s="1125" t="s">
        <v>3264</v>
      </c>
      <c r="D1351" s="1152" t="s">
        <v>834</v>
      </c>
      <c r="E1351" s="1152"/>
      <c r="F1351" s="1131"/>
      <c r="G1351" s="1131"/>
      <c r="H1351" s="1125" t="s">
        <v>1817</v>
      </c>
      <c r="I1351" s="1129">
        <v>2012</v>
      </c>
      <c r="J1351" s="1125"/>
      <c r="K1351" s="1126" t="s">
        <v>836</v>
      </c>
      <c r="L1351" s="1126" t="s">
        <v>13</v>
      </c>
      <c r="M1351" s="1124">
        <v>1</v>
      </c>
      <c r="N1351" s="1436">
        <v>54000</v>
      </c>
      <c r="O1351" s="1436"/>
      <c r="P1351" s="1436"/>
      <c r="Q1351" s="1131"/>
      <c r="R1351" s="1152"/>
      <c r="S1351" s="1152"/>
      <c r="T1351" s="1152"/>
      <c r="U1351" s="1436">
        <v>1</v>
      </c>
      <c r="V1351" s="1436">
        <v>54000</v>
      </c>
      <c r="W1351" s="1450" t="s">
        <v>1465</v>
      </c>
      <c r="AA1351" s="1434"/>
      <c r="AB1351" s="1434"/>
      <c r="AG1351" s="1434"/>
    </row>
    <row r="1352" spans="1:33">
      <c r="A1352" s="1119">
        <v>1020</v>
      </c>
      <c r="B1352" s="1125" t="s">
        <v>3191</v>
      </c>
      <c r="C1352" s="1125" t="s">
        <v>3265</v>
      </c>
      <c r="D1352" s="1152" t="s">
        <v>834</v>
      </c>
      <c r="E1352" s="1152"/>
      <c r="F1352" s="1131"/>
      <c r="G1352" s="1131"/>
      <c r="H1352" s="1125" t="s">
        <v>1817</v>
      </c>
      <c r="I1352" s="1129">
        <v>2012</v>
      </c>
      <c r="J1352" s="1125"/>
      <c r="K1352" s="1126" t="s">
        <v>836</v>
      </c>
      <c r="L1352" s="1126" t="s">
        <v>13</v>
      </c>
      <c r="M1352" s="1124">
        <v>1</v>
      </c>
      <c r="N1352" s="1437">
        <v>83600</v>
      </c>
      <c r="O1352" s="1437"/>
      <c r="P1352" s="1437"/>
      <c r="Q1352" s="1131"/>
      <c r="R1352" s="1125"/>
      <c r="S1352" s="1125"/>
      <c r="T1352" s="1125"/>
      <c r="U1352" s="1437">
        <v>1</v>
      </c>
      <c r="V1352" s="1437">
        <v>83600</v>
      </c>
      <c r="W1352" s="1450" t="s">
        <v>1466</v>
      </c>
      <c r="AA1352" s="1434"/>
      <c r="AB1352" s="1434"/>
      <c r="AG1352" s="1434"/>
    </row>
    <row r="1353" spans="1:33">
      <c r="A1353" s="1175">
        <v>1021</v>
      </c>
      <c r="B1353" s="1125" t="s">
        <v>3191</v>
      </c>
      <c r="C1353" s="1125" t="s">
        <v>3266</v>
      </c>
      <c r="D1353" s="1152" t="s">
        <v>834</v>
      </c>
      <c r="E1353" s="1152"/>
      <c r="F1353" s="1131"/>
      <c r="G1353" s="1131"/>
      <c r="H1353" s="1125" t="s">
        <v>1817</v>
      </c>
      <c r="I1353" s="1129">
        <v>2012</v>
      </c>
      <c r="J1353" s="1125"/>
      <c r="K1353" s="1126" t="s">
        <v>836</v>
      </c>
      <c r="L1353" s="1126" t="s">
        <v>13</v>
      </c>
      <c r="M1353" s="1124">
        <v>1</v>
      </c>
      <c r="N1353" s="1437">
        <v>86400</v>
      </c>
      <c r="O1353" s="1437"/>
      <c r="P1353" s="1437"/>
      <c r="Q1353" s="1131"/>
      <c r="R1353" s="1125"/>
      <c r="S1353" s="1125"/>
      <c r="T1353" s="1125"/>
      <c r="U1353" s="1437">
        <v>1</v>
      </c>
      <c r="V1353" s="1437">
        <v>86400</v>
      </c>
      <c r="W1353" s="1450" t="s">
        <v>1467</v>
      </c>
      <c r="AA1353" s="1434"/>
      <c r="AB1353" s="1434"/>
      <c r="AG1353" s="1434"/>
    </row>
    <row r="1354" spans="1:33" ht="21">
      <c r="A1354" s="1119">
        <v>1022</v>
      </c>
      <c r="B1354" s="1125" t="s">
        <v>3191</v>
      </c>
      <c r="C1354" s="1125" t="s">
        <v>3267</v>
      </c>
      <c r="D1354" s="1152" t="s">
        <v>834</v>
      </c>
      <c r="E1354" s="1152"/>
      <c r="F1354" s="1131"/>
      <c r="G1354" s="1131"/>
      <c r="H1354" s="1125" t="s">
        <v>1817</v>
      </c>
      <c r="I1354" s="1129">
        <v>2012</v>
      </c>
      <c r="J1354" s="1125"/>
      <c r="K1354" s="1126" t="s">
        <v>836</v>
      </c>
      <c r="L1354" s="1126" t="s">
        <v>13</v>
      </c>
      <c r="M1354" s="1124">
        <v>1</v>
      </c>
      <c r="N1354" s="1436">
        <v>97700</v>
      </c>
      <c r="O1354" s="1436"/>
      <c r="P1354" s="1436"/>
      <c r="Q1354" s="1131"/>
      <c r="R1354" s="1152"/>
      <c r="S1354" s="1152"/>
      <c r="T1354" s="1152"/>
      <c r="U1354" s="1436">
        <v>1</v>
      </c>
      <c r="V1354" s="1436">
        <v>97700</v>
      </c>
      <c r="W1354" s="1450" t="s">
        <v>1468</v>
      </c>
      <c r="AA1354" s="1434"/>
      <c r="AB1354" s="1434"/>
      <c r="AG1354" s="1434"/>
    </row>
    <row r="1355" spans="1:33" ht="21">
      <c r="A1355" s="1175">
        <v>1023</v>
      </c>
      <c r="B1355" s="1125" t="s">
        <v>3191</v>
      </c>
      <c r="C1355" s="1125" t="s">
        <v>3268</v>
      </c>
      <c r="D1355" s="1152" t="s">
        <v>834</v>
      </c>
      <c r="E1355" s="1152"/>
      <c r="F1355" s="1131"/>
      <c r="G1355" s="1131"/>
      <c r="H1355" s="1125" t="s">
        <v>1817</v>
      </c>
      <c r="I1355" s="1129">
        <v>2012</v>
      </c>
      <c r="J1355" s="1125"/>
      <c r="K1355" s="1126" t="s">
        <v>836</v>
      </c>
      <c r="L1355" s="1126" t="s">
        <v>13</v>
      </c>
      <c r="M1355" s="1124">
        <v>1</v>
      </c>
      <c r="N1355" s="1436">
        <v>75000</v>
      </c>
      <c r="O1355" s="1436"/>
      <c r="P1355" s="1436"/>
      <c r="Q1355" s="1131"/>
      <c r="R1355" s="1152"/>
      <c r="S1355" s="1152"/>
      <c r="T1355" s="1152"/>
      <c r="U1355" s="1436">
        <v>1</v>
      </c>
      <c r="V1355" s="1436">
        <v>75000</v>
      </c>
      <c r="W1355" s="1450" t="s">
        <v>1469</v>
      </c>
      <c r="AA1355" s="1434"/>
      <c r="AB1355" s="1434"/>
      <c r="AG1355" s="1434"/>
    </row>
    <row r="1356" spans="1:33" ht="21">
      <c r="A1356" s="1119">
        <v>1024</v>
      </c>
      <c r="B1356" s="1125" t="s">
        <v>3191</v>
      </c>
      <c r="C1356" s="1125" t="s">
        <v>3269</v>
      </c>
      <c r="D1356" s="1152" t="s">
        <v>834</v>
      </c>
      <c r="E1356" s="1152"/>
      <c r="F1356" s="1131"/>
      <c r="G1356" s="1131"/>
      <c r="H1356" s="1125" t="s">
        <v>1817</v>
      </c>
      <c r="I1356" s="1129">
        <v>2012</v>
      </c>
      <c r="J1356" s="1125"/>
      <c r="K1356" s="1126" t="s">
        <v>836</v>
      </c>
      <c r="L1356" s="1126" t="s">
        <v>13</v>
      </c>
      <c r="M1356" s="1124">
        <v>1</v>
      </c>
      <c r="N1356" s="1436">
        <v>80000</v>
      </c>
      <c r="O1356" s="1436"/>
      <c r="P1356" s="1436"/>
      <c r="Q1356" s="1131"/>
      <c r="R1356" s="1152"/>
      <c r="S1356" s="1152"/>
      <c r="T1356" s="1152"/>
      <c r="U1356" s="1436">
        <v>1</v>
      </c>
      <c r="V1356" s="1436">
        <v>80000</v>
      </c>
      <c r="W1356" s="1450" t="s">
        <v>2765</v>
      </c>
      <c r="AA1356" s="1434"/>
      <c r="AB1356" s="1434"/>
      <c r="AG1356" s="1434"/>
    </row>
    <row r="1357" spans="1:33" ht="21">
      <c r="A1357" s="1175">
        <v>1025</v>
      </c>
      <c r="B1357" s="1125" t="s">
        <v>3191</v>
      </c>
      <c r="C1357" s="1125" t="s">
        <v>3270</v>
      </c>
      <c r="D1357" s="1152" t="s">
        <v>834</v>
      </c>
      <c r="E1357" s="1152"/>
      <c r="F1357" s="1131"/>
      <c r="G1357" s="1131"/>
      <c r="H1357" s="1125" t="s">
        <v>1817</v>
      </c>
      <c r="I1357" s="1129">
        <v>2012</v>
      </c>
      <c r="J1357" s="1125"/>
      <c r="K1357" s="1126" t="s">
        <v>836</v>
      </c>
      <c r="L1357" s="1126" t="s">
        <v>13</v>
      </c>
      <c r="M1357" s="1124">
        <v>1</v>
      </c>
      <c r="N1357" s="1436">
        <v>72500</v>
      </c>
      <c r="O1357" s="1436"/>
      <c r="P1357" s="1436"/>
      <c r="Q1357" s="1131"/>
      <c r="R1357" s="1152"/>
      <c r="S1357" s="1152"/>
      <c r="T1357" s="1152"/>
      <c r="U1357" s="1436">
        <v>1</v>
      </c>
      <c r="V1357" s="1436">
        <v>72500</v>
      </c>
      <c r="W1357" s="1450" t="s">
        <v>2766</v>
      </c>
      <c r="AA1357" s="1434"/>
      <c r="AB1357" s="1434"/>
      <c r="AG1357" s="1434"/>
    </row>
    <row r="1358" spans="1:33" ht="21">
      <c r="A1358" s="1119">
        <v>1026</v>
      </c>
      <c r="B1358" s="1125" t="s">
        <v>3191</v>
      </c>
      <c r="C1358" s="1125" t="s">
        <v>3271</v>
      </c>
      <c r="D1358" s="1152" t="s">
        <v>834</v>
      </c>
      <c r="E1358" s="1152"/>
      <c r="F1358" s="1131"/>
      <c r="G1358" s="1131"/>
      <c r="H1358" s="1125" t="s">
        <v>1817</v>
      </c>
      <c r="I1358" s="1129">
        <v>2012</v>
      </c>
      <c r="J1358" s="1125"/>
      <c r="K1358" s="1126" t="s">
        <v>836</v>
      </c>
      <c r="L1358" s="1126" t="s">
        <v>13</v>
      </c>
      <c r="M1358" s="1124">
        <v>1</v>
      </c>
      <c r="N1358" s="1436">
        <v>62400</v>
      </c>
      <c r="O1358" s="1436"/>
      <c r="P1358" s="1436"/>
      <c r="Q1358" s="1131"/>
      <c r="R1358" s="1152"/>
      <c r="S1358" s="1152"/>
      <c r="T1358" s="1152"/>
      <c r="U1358" s="1436">
        <v>1</v>
      </c>
      <c r="V1358" s="1436">
        <v>62400</v>
      </c>
      <c r="W1358" s="1450" t="s">
        <v>2767</v>
      </c>
      <c r="AA1358" s="1434"/>
      <c r="AB1358" s="1434"/>
      <c r="AG1358" s="1434"/>
    </row>
    <row r="1359" spans="1:33" ht="21">
      <c r="A1359" s="1175">
        <v>1027</v>
      </c>
      <c r="B1359" s="1125" t="s">
        <v>3191</v>
      </c>
      <c r="C1359" s="1125" t="s">
        <v>3272</v>
      </c>
      <c r="D1359" s="1152" t="s">
        <v>834</v>
      </c>
      <c r="E1359" s="1152"/>
      <c r="F1359" s="1131"/>
      <c r="G1359" s="1131"/>
      <c r="H1359" s="1125" t="s">
        <v>1817</v>
      </c>
      <c r="I1359" s="1129">
        <v>2012</v>
      </c>
      <c r="J1359" s="1125"/>
      <c r="K1359" s="1126" t="s">
        <v>836</v>
      </c>
      <c r="L1359" s="1126" t="s">
        <v>13</v>
      </c>
      <c r="M1359" s="1124">
        <v>1</v>
      </c>
      <c r="N1359" s="1436">
        <v>66150</v>
      </c>
      <c r="O1359" s="1436"/>
      <c r="P1359" s="1436"/>
      <c r="Q1359" s="1131"/>
      <c r="R1359" s="1152"/>
      <c r="S1359" s="1152"/>
      <c r="T1359" s="1152"/>
      <c r="U1359" s="1436">
        <v>1</v>
      </c>
      <c r="V1359" s="1436">
        <v>66150</v>
      </c>
      <c r="W1359" s="1450" t="s">
        <v>1473</v>
      </c>
      <c r="AA1359" s="1434"/>
      <c r="AB1359" s="1434"/>
      <c r="AG1359" s="1434"/>
    </row>
    <row r="1360" spans="1:33" ht="21">
      <c r="A1360" s="1119">
        <v>1028</v>
      </c>
      <c r="B1360" s="1125" t="s">
        <v>3191</v>
      </c>
      <c r="C1360" s="1125" t="s">
        <v>3273</v>
      </c>
      <c r="D1360" s="1152" t="s">
        <v>834</v>
      </c>
      <c r="E1360" s="1152"/>
      <c r="F1360" s="1131"/>
      <c r="G1360" s="1131"/>
      <c r="H1360" s="1125" t="s">
        <v>1817</v>
      </c>
      <c r="I1360" s="1129">
        <v>2012</v>
      </c>
      <c r="J1360" s="1125"/>
      <c r="K1360" s="1126" t="s">
        <v>836</v>
      </c>
      <c r="L1360" s="1126" t="s">
        <v>13</v>
      </c>
      <c r="M1360" s="1124">
        <v>1</v>
      </c>
      <c r="N1360" s="1436">
        <v>61200</v>
      </c>
      <c r="O1360" s="1436"/>
      <c r="P1360" s="1436"/>
      <c r="Q1360" s="1131"/>
      <c r="R1360" s="1152"/>
      <c r="S1360" s="1152"/>
      <c r="T1360" s="1152"/>
      <c r="U1360" s="1436">
        <v>1</v>
      </c>
      <c r="V1360" s="1436">
        <v>61200</v>
      </c>
      <c r="W1360" s="1450" t="s">
        <v>1474</v>
      </c>
      <c r="AA1360" s="1434"/>
      <c r="AB1360" s="1434"/>
      <c r="AG1360" s="1434"/>
    </row>
    <row r="1361" spans="1:33" ht="21">
      <c r="A1361" s="1175">
        <v>1029</v>
      </c>
      <c r="B1361" s="1125" t="s">
        <v>3191</v>
      </c>
      <c r="C1361" s="1125" t="s">
        <v>3274</v>
      </c>
      <c r="D1361" s="1152" t="s">
        <v>834</v>
      </c>
      <c r="E1361" s="1152"/>
      <c r="F1361" s="1131"/>
      <c r="G1361" s="1131"/>
      <c r="H1361" s="1125" t="s">
        <v>1817</v>
      </c>
      <c r="I1361" s="1129">
        <v>2012</v>
      </c>
      <c r="J1361" s="1125"/>
      <c r="K1361" s="1126" t="s">
        <v>836</v>
      </c>
      <c r="L1361" s="1126" t="s">
        <v>13</v>
      </c>
      <c r="M1361" s="1124">
        <v>1</v>
      </c>
      <c r="N1361" s="1436">
        <v>48600</v>
      </c>
      <c r="O1361" s="1436"/>
      <c r="P1361" s="1436"/>
      <c r="Q1361" s="1131"/>
      <c r="R1361" s="1152"/>
      <c r="S1361" s="1152"/>
      <c r="T1361" s="1152"/>
      <c r="U1361" s="1436">
        <v>1</v>
      </c>
      <c r="V1361" s="1436">
        <v>48600</v>
      </c>
      <c r="W1361" s="1450" t="s">
        <v>1475</v>
      </c>
      <c r="AA1361" s="1434"/>
      <c r="AB1361" s="1434"/>
      <c r="AG1361" s="1434"/>
    </row>
    <row r="1362" spans="1:33" ht="21">
      <c r="A1362" s="1119">
        <v>1030</v>
      </c>
      <c r="B1362" s="1125" t="s">
        <v>3191</v>
      </c>
      <c r="C1362" s="1125" t="s">
        <v>3275</v>
      </c>
      <c r="D1362" s="1152" t="s">
        <v>834</v>
      </c>
      <c r="E1362" s="1152"/>
      <c r="F1362" s="1131"/>
      <c r="G1362" s="1131"/>
      <c r="H1362" s="1125" t="s">
        <v>1817</v>
      </c>
      <c r="I1362" s="1129">
        <v>2012</v>
      </c>
      <c r="J1362" s="1125"/>
      <c r="K1362" s="1126" t="s">
        <v>836</v>
      </c>
      <c r="L1362" s="1126" t="s">
        <v>13</v>
      </c>
      <c r="M1362" s="1124">
        <v>1</v>
      </c>
      <c r="N1362" s="1436">
        <v>43000</v>
      </c>
      <c r="O1362" s="1436"/>
      <c r="P1362" s="1436"/>
      <c r="Q1362" s="1131"/>
      <c r="R1362" s="1152"/>
      <c r="S1362" s="1152"/>
      <c r="T1362" s="1152"/>
      <c r="U1362" s="1436">
        <v>1</v>
      </c>
      <c r="V1362" s="1436">
        <v>43000</v>
      </c>
      <c r="W1362" s="1450" t="s">
        <v>1476</v>
      </c>
      <c r="AA1362" s="1434"/>
      <c r="AB1362" s="1434"/>
      <c r="AG1362" s="1434"/>
    </row>
    <row r="1363" spans="1:33">
      <c r="A1363" s="1175">
        <v>1031</v>
      </c>
      <c r="B1363" s="1125" t="s">
        <v>3191</v>
      </c>
      <c r="C1363" s="1125" t="s">
        <v>3276</v>
      </c>
      <c r="D1363" s="1152" t="s">
        <v>834</v>
      </c>
      <c r="E1363" s="1152"/>
      <c r="F1363" s="1131"/>
      <c r="G1363" s="1131"/>
      <c r="H1363" s="1125" t="s">
        <v>1817</v>
      </c>
      <c r="I1363" s="1129">
        <v>2012</v>
      </c>
      <c r="J1363" s="1125"/>
      <c r="K1363" s="1126" t="s">
        <v>836</v>
      </c>
      <c r="L1363" s="1126" t="s">
        <v>13</v>
      </c>
      <c r="M1363" s="1124">
        <v>1</v>
      </c>
      <c r="N1363" s="1437">
        <v>61000</v>
      </c>
      <c r="O1363" s="1437"/>
      <c r="P1363" s="1437"/>
      <c r="Q1363" s="1131"/>
      <c r="R1363" s="1125"/>
      <c r="S1363" s="1125"/>
      <c r="T1363" s="1125"/>
      <c r="U1363" s="1437">
        <v>1</v>
      </c>
      <c r="V1363" s="1437">
        <v>61000</v>
      </c>
      <c r="W1363" s="1450" t="s">
        <v>1477</v>
      </c>
      <c r="AA1363" s="1434"/>
      <c r="AB1363" s="1434"/>
      <c r="AG1363" s="1434"/>
    </row>
    <row r="1364" spans="1:33" ht="21">
      <c r="A1364" s="1119">
        <v>1032</v>
      </c>
      <c r="B1364" s="1125" t="s">
        <v>3191</v>
      </c>
      <c r="C1364" s="1125" t="s">
        <v>3277</v>
      </c>
      <c r="D1364" s="1152" t="s">
        <v>834</v>
      </c>
      <c r="E1364" s="1152"/>
      <c r="F1364" s="1131"/>
      <c r="G1364" s="1131"/>
      <c r="H1364" s="1125" t="s">
        <v>1817</v>
      </c>
      <c r="I1364" s="1129">
        <v>2012</v>
      </c>
      <c r="J1364" s="1125"/>
      <c r="K1364" s="1126" t="s">
        <v>836</v>
      </c>
      <c r="L1364" s="1126" t="s">
        <v>13</v>
      </c>
      <c r="M1364" s="1124">
        <v>1</v>
      </c>
      <c r="N1364" s="1436">
        <v>73800</v>
      </c>
      <c r="O1364" s="1436"/>
      <c r="P1364" s="1436"/>
      <c r="Q1364" s="1131"/>
      <c r="R1364" s="1152"/>
      <c r="S1364" s="1152"/>
      <c r="T1364" s="1152"/>
      <c r="U1364" s="1436">
        <v>1</v>
      </c>
      <c r="V1364" s="1436">
        <v>73800</v>
      </c>
      <c r="W1364" s="1450" t="s">
        <v>1478</v>
      </c>
      <c r="AA1364" s="1434"/>
      <c r="AB1364" s="1434"/>
      <c r="AG1364" s="1434"/>
    </row>
    <row r="1365" spans="1:33" ht="21">
      <c r="A1365" s="1175">
        <v>1033</v>
      </c>
      <c r="B1365" s="1125" t="s">
        <v>3191</v>
      </c>
      <c r="C1365" s="1125" t="s">
        <v>3278</v>
      </c>
      <c r="D1365" s="1152" t="s">
        <v>834</v>
      </c>
      <c r="E1365" s="1152"/>
      <c r="F1365" s="1131"/>
      <c r="G1365" s="1131"/>
      <c r="H1365" s="1125" t="s">
        <v>1817</v>
      </c>
      <c r="I1365" s="1129">
        <v>2012</v>
      </c>
      <c r="J1365" s="1125"/>
      <c r="K1365" s="1126" t="s">
        <v>836</v>
      </c>
      <c r="L1365" s="1126" t="s">
        <v>13</v>
      </c>
      <c r="M1365" s="1124">
        <v>1</v>
      </c>
      <c r="N1365" s="1436">
        <v>77600</v>
      </c>
      <c r="O1365" s="1436"/>
      <c r="P1365" s="1436"/>
      <c r="Q1365" s="1131"/>
      <c r="R1365" s="1152"/>
      <c r="S1365" s="1152"/>
      <c r="T1365" s="1152"/>
      <c r="U1365" s="1436">
        <v>1</v>
      </c>
      <c r="V1365" s="1436">
        <v>77600</v>
      </c>
      <c r="W1365" s="1450" t="s">
        <v>1434</v>
      </c>
      <c r="AA1365" s="1434"/>
      <c r="AB1365" s="1434"/>
      <c r="AG1365" s="1434"/>
    </row>
    <row r="1366" spans="1:33" ht="21">
      <c r="A1366" s="1119">
        <v>1034</v>
      </c>
      <c r="B1366" s="1125" t="s">
        <v>3191</v>
      </c>
      <c r="C1366" s="1125" t="s">
        <v>3279</v>
      </c>
      <c r="D1366" s="1152" t="s">
        <v>834</v>
      </c>
      <c r="E1366" s="1152"/>
      <c r="F1366" s="1131"/>
      <c r="G1366" s="1131"/>
      <c r="H1366" s="1125" t="s">
        <v>1817</v>
      </c>
      <c r="I1366" s="1129">
        <v>2012</v>
      </c>
      <c r="J1366" s="1125"/>
      <c r="K1366" s="1126" t="s">
        <v>836</v>
      </c>
      <c r="L1366" s="1126" t="s">
        <v>13</v>
      </c>
      <c r="M1366" s="1124">
        <v>1</v>
      </c>
      <c r="N1366" s="1436">
        <v>77600</v>
      </c>
      <c r="O1366" s="1436"/>
      <c r="P1366" s="1436"/>
      <c r="Q1366" s="1131"/>
      <c r="R1366" s="1152"/>
      <c r="S1366" s="1152"/>
      <c r="T1366" s="1152"/>
      <c r="U1366" s="1436">
        <v>1</v>
      </c>
      <c r="V1366" s="1436">
        <v>77600</v>
      </c>
      <c r="W1366" s="1450" t="s">
        <v>1444</v>
      </c>
      <c r="AA1366" s="1434"/>
      <c r="AB1366" s="1434"/>
      <c r="AG1366" s="1434"/>
    </row>
    <row r="1367" spans="1:33" ht="21">
      <c r="A1367" s="1175">
        <v>1035</v>
      </c>
      <c r="B1367" s="1125" t="s">
        <v>3191</v>
      </c>
      <c r="C1367" s="1125" t="s">
        <v>3280</v>
      </c>
      <c r="D1367" s="1152" t="s">
        <v>834</v>
      </c>
      <c r="E1367" s="1152"/>
      <c r="F1367" s="1131"/>
      <c r="G1367" s="1131"/>
      <c r="H1367" s="1125" t="s">
        <v>1817</v>
      </c>
      <c r="I1367" s="1129">
        <v>2012</v>
      </c>
      <c r="J1367" s="1125"/>
      <c r="K1367" s="1126" t="s">
        <v>836</v>
      </c>
      <c r="L1367" s="1126" t="s">
        <v>13</v>
      </c>
      <c r="M1367" s="1124">
        <v>1</v>
      </c>
      <c r="N1367" s="1436">
        <v>55000</v>
      </c>
      <c r="O1367" s="1436"/>
      <c r="P1367" s="1436"/>
      <c r="Q1367" s="1131"/>
      <c r="R1367" s="1152"/>
      <c r="S1367" s="1152"/>
      <c r="T1367" s="1152"/>
      <c r="U1367" s="1436">
        <v>1</v>
      </c>
      <c r="V1367" s="1436">
        <v>55000</v>
      </c>
      <c r="W1367" s="1450" t="s">
        <v>1395</v>
      </c>
      <c r="AA1367" s="1434"/>
      <c r="AB1367" s="1434"/>
      <c r="AG1367" s="1434"/>
    </row>
    <row r="1368" spans="1:33">
      <c r="A1368" s="1119">
        <v>1036</v>
      </c>
      <c r="B1368" s="1125" t="s">
        <v>3191</v>
      </c>
      <c r="C1368" s="1125" t="s">
        <v>3281</v>
      </c>
      <c r="D1368" s="1152" t="s">
        <v>834</v>
      </c>
      <c r="E1368" s="1152"/>
      <c r="F1368" s="1131"/>
      <c r="G1368" s="1131"/>
      <c r="H1368" s="1125" t="s">
        <v>1817</v>
      </c>
      <c r="I1368" s="1129">
        <v>2012</v>
      </c>
      <c r="J1368" s="1125"/>
      <c r="K1368" s="1126" t="s">
        <v>836</v>
      </c>
      <c r="L1368" s="1126" t="s">
        <v>13</v>
      </c>
      <c r="M1368" s="1124">
        <v>1</v>
      </c>
      <c r="N1368" s="1437">
        <v>55000</v>
      </c>
      <c r="O1368" s="1437"/>
      <c r="P1368" s="1437"/>
      <c r="Q1368" s="1131"/>
      <c r="R1368" s="1125"/>
      <c r="S1368" s="1125"/>
      <c r="T1368" s="1125"/>
      <c r="U1368" s="1437">
        <v>1</v>
      </c>
      <c r="V1368" s="1437">
        <v>55000</v>
      </c>
      <c r="W1368" s="1450" t="s">
        <v>1463</v>
      </c>
      <c r="AA1368" s="1434"/>
      <c r="AB1368" s="1434"/>
      <c r="AG1368" s="1434"/>
    </row>
    <row r="1369" spans="1:33" ht="21">
      <c r="A1369" s="1175">
        <v>1037</v>
      </c>
      <c r="B1369" s="1125" t="s">
        <v>3191</v>
      </c>
      <c r="C1369" s="1125" t="s">
        <v>3282</v>
      </c>
      <c r="D1369" s="1152" t="s">
        <v>834</v>
      </c>
      <c r="E1369" s="1152"/>
      <c r="F1369" s="1131"/>
      <c r="G1369" s="1131"/>
      <c r="H1369" s="1125" t="s">
        <v>1817</v>
      </c>
      <c r="I1369" s="1129">
        <v>2012</v>
      </c>
      <c r="J1369" s="1125"/>
      <c r="K1369" s="1126" t="s">
        <v>836</v>
      </c>
      <c r="L1369" s="1126" t="s">
        <v>13</v>
      </c>
      <c r="M1369" s="1124">
        <v>1</v>
      </c>
      <c r="N1369" s="1436">
        <v>61200</v>
      </c>
      <c r="O1369" s="1436"/>
      <c r="P1369" s="1436"/>
      <c r="Q1369" s="1131"/>
      <c r="R1369" s="1152"/>
      <c r="S1369" s="1152"/>
      <c r="T1369" s="1152"/>
      <c r="U1369" s="1436">
        <v>1</v>
      </c>
      <c r="V1369" s="1436">
        <v>61200</v>
      </c>
      <c r="W1369" s="1450" t="s">
        <v>1474</v>
      </c>
      <c r="AA1369" s="1434"/>
      <c r="AB1369" s="1434"/>
      <c r="AG1369" s="1434"/>
    </row>
    <row r="1370" spans="1:33" ht="21.75" thickBot="1">
      <c r="A1370" s="1119">
        <v>1038</v>
      </c>
      <c r="B1370" s="1165" t="s">
        <v>3191</v>
      </c>
      <c r="C1370" s="1165" t="s">
        <v>3283</v>
      </c>
      <c r="D1370" s="1438" t="s">
        <v>834</v>
      </c>
      <c r="E1370" s="1438"/>
      <c r="F1370" s="1164"/>
      <c r="G1370" s="1164"/>
      <c r="H1370" s="1165" t="s">
        <v>1817</v>
      </c>
      <c r="I1370" s="1169">
        <v>2012</v>
      </c>
      <c r="J1370" s="1165"/>
      <c r="K1370" s="1166" t="s">
        <v>836</v>
      </c>
      <c r="L1370" s="1166" t="s">
        <v>13</v>
      </c>
      <c r="M1370" s="1170">
        <v>1</v>
      </c>
      <c r="N1370" s="1439">
        <v>43000</v>
      </c>
      <c r="O1370" s="1439"/>
      <c r="P1370" s="1439"/>
      <c r="Q1370" s="1164"/>
      <c r="R1370" s="1438"/>
      <c r="S1370" s="1438"/>
      <c r="T1370" s="1438"/>
      <c r="U1370" s="1439">
        <v>1</v>
      </c>
      <c r="V1370" s="1439">
        <v>43000</v>
      </c>
      <c r="W1370" s="1451" t="s">
        <v>1476</v>
      </c>
      <c r="AA1370" s="1434"/>
      <c r="AB1370" s="1434"/>
      <c r="AG1370" s="1434"/>
    </row>
    <row r="1371" spans="1:33" ht="13.5" thickBot="1">
      <c r="A1371" s="1106"/>
      <c r="B1371" s="2301" t="s">
        <v>2450</v>
      </c>
      <c r="C1371" s="2302"/>
      <c r="D1371" s="2302"/>
      <c r="E1371" s="2302"/>
      <c r="F1371" s="2302"/>
      <c r="G1371" s="2302"/>
      <c r="H1371" s="2302"/>
      <c r="I1371" s="2302"/>
      <c r="J1371" s="2302"/>
      <c r="K1371" s="2302"/>
      <c r="L1371" s="2303"/>
      <c r="M1371" s="1282">
        <f>SUM(M1305:M1322,M1323:M1370)</f>
        <v>66</v>
      </c>
      <c r="N1371" s="1287">
        <f>SUM(N1305:N1370)</f>
        <v>5544950</v>
      </c>
      <c r="O1371" s="1287"/>
      <c r="P1371" s="1287"/>
      <c r="Q1371" s="1106"/>
      <c r="R1371" s="1106"/>
      <c r="S1371" s="1106"/>
      <c r="T1371" s="1106"/>
      <c r="U1371" s="1337">
        <f>SUM(U1305:U1322,U1323:U1370)</f>
        <v>66</v>
      </c>
      <c r="V1371" s="1287">
        <f>SUM(V1305:V1370)</f>
        <v>5544950</v>
      </c>
      <c r="W1371" s="1452"/>
      <c r="AA1371" s="1434"/>
      <c r="AB1371" s="1434"/>
      <c r="AG1371" s="1434"/>
    </row>
    <row r="1372" spans="1:33" ht="31.5">
      <c r="A1372" s="1175">
        <v>1039</v>
      </c>
      <c r="B1372" s="1172" t="s">
        <v>3191</v>
      </c>
      <c r="C1372" s="1172" t="s">
        <v>3284</v>
      </c>
      <c r="D1372" s="1444" t="s">
        <v>834</v>
      </c>
      <c r="E1372" s="1444"/>
      <c r="F1372" s="1405"/>
      <c r="G1372" s="1405"/>
      <c r="H1372" s="1172" t="s">
        <v>1817</v>
      </c>
      <c r="I1372" s="1176">
        <v>2013</v>
      </c>
      <c r="J1372" s="1172"/>
      <c r="K1372" s="1173" t="s">
        <v>836</v>
      </c>
      <c r="L1372" s="1173" t="s">
        <v>13</v>
      </c>
      <c r="M1372" s="1177">
        <v>1</v>
      </c>
      <c r="N1372" s="1446">
        <v>145475</v>
      </c>
      <c r="O1372" s="1446"/>
      <c r="P1372" s="1446"/>
      <c r="Q1372" s="1405"/>
      <c r="R1372" s="1444"/>
      <c r="S1372" s="1444"/>
      <c r="T1372" s="1444"/>
      <c r="U1372" s="1446">
        <v>1</v>
      </c>
      <c r="V1372" s="1446">
        <v>145475</v>
      </c>
      <c r="W1372" s="1454" t="s">
        <v>1482</v>
      </c>
      <c r="AA1372" s="1434"/>
      <c r="AB1372" s="1434"/>
      <c r="AG1372" s="1434"/>
    </row>
    <row r="1373" spans="1:33">
      <c r="A1373" s="1119">
        <v>1040</v>
      </c>
      <c r="B1373" s="1125" t="s">
        <v>3191</v>
      </c>
      <c r="C1373" s="1125" t="s">
        <v>3285</v>
      </c>
      <c r="D1373" s="1152" t="s">
        <v>834</v>
      </c>
      <c r="E1373" s="1152"/>
      <c r="F1373" s="1131"/>
      <c r="G1373" s="1131"/>
      <c r="H1373" s="1125" t="s">
        <v>1817</v>
      </c>
      <c r="I1373" s="1129">
        <v>2013</v>
      </c>
      <c r="J1373" s="1125"/>
      <c r="K1373" s="1126" t="s">
        <v>836</v>
      </c>
      <c r="L1373" s="1126" t="s">
        <v>13</v>
      </c>
      <c r="M1373" s="1124">
        <v>1</v>
      </c>
      <c r="N1373" s="1437">
        <v>156500</v>
      </c>
      <c r="O1373" s="1437"/>
      <c r="P1373" s="1437"/>
      <c r="Q1373" s="1131"/>
      <c r="R1373" s="1125"/>
      <c r="S1373" s="1125"/>
      <c r="T1373" s="1125"/>
      <c r="U1373" s="1437">
        <v>1</v>
      </c>
      <c r="V1373" s="1437">
        <v>156500</v>
      </c>
      <c r="W1373" s="1450" t="s">
        <v>1483</v>
      </c>
      <c r="AA1373" s="1434"/>
      <c r="AB1373" s="1434"/>
      <c r="AG1373" s="1434"/>
    </row>
    <row r="1374" spans="1:33" ht="21">
      <c r="A1374" s="1175">
        <v>1041</v>
      </c>
      <c r="B1374" s="1125" t="s">
        <v>3191</v>
      </c>
      <c r="C1374" s="1125" t="s">
        <v>3286</v>
      </c>
      <c r="D1374" s="1152" t="s">
        <v>834</v>
      </c>
      <c r="E1374" s="1152"/>
      <c r="F1374" s="1131"/>
      <c r="G1374" s="1131"/>
      <c r="H1374" s="1125" t="s">
        <v>1817</v>
      </c>
      <c r="I1374" s="1129">
        <v>2013</v>
      </c>
      <c r="J1374" s="1125"/>
      <c r="K1374" s="1126" t="s">
        <v>836</v>
      </c>
      <c r="L1374" s="1126" t="s">
        <v>13</v>
      </c>
      <c r="M1374" s="1124">
        <v>1</v>
      </c>
      <c r="N1374" s="1436">
        <v>101200</v>
      </c>
      <c r="O1374" s="1436"/>
      <c r="P1374" s="1436"/>
      <c r="Q1374" s="1131"/>
      <c r="R1374" s="1152"/>
      <c r="S1374" s="1152"/>
      <c r="T1374" s="1152"/>
      <c r="U1374" s="1436">
        <v>1</v>
      </c>
      <c r="V1374" s="1436">
        <v>101200</v>
      </c>
      <c r="W1374" s="1450" t="s">
        <v>1486</v>
      </c>
      <c r="AA1374" s="1434"/>
      <c r="AB1374" s="1434"/>
      <c r="AG1374" s="1434"/>
    </row>
    <row r="1375" spans="1:33">
      <c r="A1375" s="1119">
        <v>1042</v>
      </c>
      <c r="B1375" s="1125" t="s">
        <v>3191</v>
      </c>
      <c r="C1375" s="1125" t="s">
        <v>3287</v>
      </c>
      <c r="D1375" s="1152" t="s">
        <v>834</v>
      </c>
      <c r="E1375" s="1152"/>
      <c r="F1375" s="1131"/>
      <c r="G1375" s="1131"/>
      <c r="H1375" s="1125" t="s">
        <v>1817</v>
      </c>
      <c r="I1375" s="1129">
        <v>2013</v>
      </c>
      <c r="J1375" s="1125"/>
      <c r="K1375" s="1126" t="s">
        <v>836</v>
      </c>
      <c r="L1375" s="1126" t="s">
        <v>13</v>
      </c>
      <c r="M1375" s="1124">
        <v>1</v>
      </c>
      <c r="N1375" s="1437">
        <v>175000</v>
      </c>
      <c r="O1375" s="1437"/>
      <c r="P1375" s="1437"/>
      <c r="Q1375" s="1131"/>
      <c r="R1375" s="1125"/>
      <c r="S1375" s="1125"/>
      <c r="T1375" s="1125"/>
      <c r="U1375" s="1437">
        <v>1</v>
      </c>
      <c r="V1375" s="1437">
        <v>175000</v>
      </c>
      <c r="W1375" s="1450" t="s">
        <v>1487</v>
      </c>
      <c r="AA1375" s="1434"/>
      <c r="AB1375" s="1434"/>
      <c r="AG1375" s="1434"/>
    </row>
    <row r="1376" spans="1:33" ht="21">
      <c r="A1376" s="1175">
        <v>1043</v>
      </c>
      <c r="B1376" s="1125" t="s">
        <v>3191</v>
      </c>
      <c r="C1376" s="1125" t="s">
        <v>3288</v>
      </c>
      <c r="D1376" s="1152" t="s">
        <v>834</v>
      </c>
      <c r="E1376" s="1152"/>
      <c r="F1376" s="1131"/>
      <c r="G1376" s="1131"/>
      <c r="H1376" s="1125" t="s">
        <v>1817</v>
      </c>
      <c r="I1376" s="1129">
        <v>2013</v>
      </c>
      <c r="J1376" s="1125"/>
      <c r="K1376" s="1126" t="s">
        <v>836</v>
      </c>
      <c r="L1376" s="1126" t="s">
        <v>13</v>
      </c>
      <c r="M1376" s="1124">
        <v>1</v>
      </c>
      <c r="N1376" s="1436">
        <v>117650</v>
      </c>
      <c r="O1376" s="1436"/>
      <c r="P1376" s="1436"/>
      <c r="Q1376" s="1131"/>
      <c r="R1376" s="1152"/>
      <c r="S1376" s="1152"/>
      <c r="T1376" s="1152"/>
      <c r="U1376" s="1436">
        <v>1</v>
      </c>
      <c r="V1376" s="1436">
        <v>117650</v>
      </c>
      <c r="W1376" s="1450" t="s">
        <v>1488</v>
      </c>
      <c r="AA1376" s="1434"/>
      <c r="AB1376" s="1434"/>
      <c r="AG1376" s="1434"/>
    </row>
    <row r="1377" spans="1:33" ht="21">
      <c r="A1377" s="1119">
        <v>1044</v>
      </c>
      <c r="B1377" s="1125" t="s">
        <v>3191</v>
      </c>
      <c r="C1377" s="1125" t="s">
        <v>3289</v>
      </c>
      <c r="D1377" s="1152" t="s">
        <v>834</v>
      </c>
      <c r="E1377" s="1152"/>
      <c r="F1377" s="1131"/>
      <c r="G1377" s="1131"/>
      <c r="H1377" s="1125" t="s">
        <v>1817</v>
      </c>
      <c r="I1377" s="1129">
        <v>2013</v>
      </c>
      <c r="J1377" s="1125"/>
      <c r="K1377" s="1126" t="s">
        <v>836</v>
      </c>
      <c r="L1377" s="1126" t="s">
        <v>13</v>
      </c>
      <c r="M1377" s="1124">
        <v>1</v>
      </c>
      <c r="N1377" s="1437">
        <v>118275</v>
      </c>
      <c r="O1377" s="1437"/>
      <c r="P1377" s="1437"/>
      <c r="Q1377" s="1131"/>
      <c r="R1377" s="1125"/>
      <c r="S1377" s="1125"/>
      <c r="T1377" s="1125"/>
      <c r="U1377" s="1437">
        <v>1</v>
      </c>
      <c r="V1377" s="1437">
        <v>118275</v>
      </c>
      <c r="W1377" s="1450" t="s">
        <v>1489</v>
      </c>
      <c r="AA1377" s="1434"/>
      <c r="AB1377" s="1434"/>
      <c r="AG1377" s="1434"/>
    </row>
    <row r="1378" spans="1:33" ht="21">
      <c r="A1378" s="1175">
        <v>1045</v>
      </c>
      <c r="B1378" s="1125" t="s">
        <v>3191</v>
      </c>
      <c r="C1378" s="1125" t="s">
        <v>3290</v>
      </c>
      <c r="D1378" s="1152" t="s">
        <v>834</v>
      </c>
      <c r="E1378" s="1152"/>
      <c r="F1378" s="1131"/>
      <c r="G1378" s="1131"/>
      <c r="H1378" s="1125" t="s">
        <v>1817</v>
      </c>
      <c r="I1378" s="1129">
        <v>2013</v>
      </c>
      <c r="J1378" s="1125"/>
      <c r="K1378" s="1126" t="s">
        <v>836</v>
      </c>
      <c r="L1378" s="1126" t="s">
        <v>13</v>
      </c>
      <c r="M1378" s="1124">
        <v>1</v>
      </c>
      <c r="N1378" s="1437">
        <v>112600</v>
      </c>
      <c r="O1378" s="1437"/>
      <c r="P1378" s="1437"/>
      <c r="Q1378" s="1131"/>
      <c r="R1378" s="1125"/>
      <c r="S1378" s="1125"/>
      <c r="T1378" s="1125"/>
      <c r="U1378" s="1437">
        <v>1</v>
      </c>
      <c r="V1378" s="1437">
        <v>112600</v>
      </c>
      <c r="W1378" s="1450" t="s">
        <v>1490</v>
      </c>
      <c r="AA1378" s="1434"/>
      <c r="AB1378" s="1434"/>
      <c r="AG1378" s="1434"/>
    </row>
    <row r="1379" spans="1:33" ht="21">
      <c r="A1379" s="1119">
        <v>1046</v>
      </c>
      <c r="B1379" s="1125" t="s">
        <v>3191</v>
      </c>
      <c r="C1379" s="1455" t="s">
        <v>3302</v>
      </c>
      <c r="D1379" s="1152" t="s">
        <v>834</v>
      </c>
      <c r="E1379" s="1152"/>
      <c r="F1379" s="1131"/>
      <c r="G1379" s="1131"/>
      <c r="H1379" s="1125" t="s">
        <v>1817</v>
      </c>
      <c r="I1379" s="1129">
        <v>2013</v>
      </c>
      <c r="J1379" s="1125"/>
      <c r="K1379" s="1126" t="s">
        <v>836</v>
      </c>
      <c r="L1379" s="1126" t="s">
        <v>13</v>
      </c>
      <c r="M1379" s="1124">
        <v>1</v>
      </c>
      <c r="N1379" s="1437">
        <v>166600</v>
      </c>
      <c r="O1379" s="1437"/>
      <c r="P1379" s="1437"/>
      <c r="Q1379" s="1131"/>
      <c r="R1379" s="1125"/>
      <c r="S1379" s="1125"/>
      <c r="T1379" s="1125"/>
      <c r="U1379" s="1437">
        <v>1</v>
      </c>
      <c r="V1379" s="1437">
        <v>166600</v>
      </c>
      <c r="W1379" s="1450" t="s">
        <v>1492</v>
      </c>
      <c r="AA1379" s="1434"/>
      <c r="AB1379" s="1434"/>
      <c r="AG1379" s="1434"/>
    </row>
    <row r="1380" spans="1:33">
      <c r="A1380" s="1175">
        <v>1047</v>
      </c>
      <c r="B1380" s="1125" t="s">
        <v>3191</v>
      </c>
      <c r="C1380" s="1455" t="s">
        <v>3303</v>
      </c>
      <c r="D1380" s="1152" t="s">
        <v>834</v>
      </c>
      <c r="E1380" s="1152"/>
      <c r="F1380" s="1131"/>
      <c r="G1380" s="1131"/>
      <c r="H1380" s="1125" t="s">
        <v>1817</v>
      </c>
      <c r="I1380" s="1129">
        <v>2013</v>
      </c>
      <c r="J1380" s="1125"/>
      <c r="K1380" s="1126" t="s">
        <v>836</v>
      </c>
      <c r="L1380" s="1126" t="s">
        <v>13</v>
      </c>
      <c r="M1380" s="1124">
        <v>1</v>
      </c>
      <c r="N1380" s="1437">
        <v>166600</v>
      </c>
      <c r="O1380" s="1437"/>
      <c r="P1380" s="1437"/>
      <c r="Q1380" s="1131"/>
      <c r="R1380" s="1131"/>
      <c r="S1380" s="1131"/>
      <c r="T1380" s="1131"/>
      <c r="U1380" s="1437">
        <v>1</v>
      </c>
      <c r="V1380" s="1437">
        <v>166600</v>
      </c>
      <c r="W1380" s="1450"/>
      <c r="AG1380" s="1434"/>
    </row>
    <row r="1381" spans="1:33">
      <c r="A1381" s="1119">
        <v>1048</v>
      </c>
      <c r="B1381" s="1125" t="s">
        <v>3191</v>
      </c>
      <c r="C1381" s="1125" t="s">
        <v>3291</v>
      </c>
      <c r="D1381" s="1152" t="s">
        <v>834</v>
      </c>
      <c r="E1381" s="1152"/>
      <c r="F1381" s="1131"/>
      <c r="G1381" s="1131"/>
      <c r="H1381" s="1125" t="s">
        <v>1817</v>
      </c>
      <c r="I1381" s="1129">
        <v>2013</v>
      </c>
      <c r="J1381" s="1125"/>
      <c r="K1381" s="1126" t="s">
        <v>836</v>
      </c>
      <c r="L1381" s="1126" t="s">
        <v>13</v>
      </c>
      <c r="M1381" s="1124">
        <v>1</v>
      </c>
      <c r="N1381" s="1437">
        <v>159275</v>
      </c>
      <c r="O1381" s="1437"/>
      <c r="P1381" s="1437"/>
      <c r="Q1381" s="1131"/>
      <c r="R1381" s="1125"/>
      <c r="S1381" s="1125"/>
      <c r="T1381" s="1125"/>
      <c r="U1381" s="1437">
        <v>1</v>
      </c>
      <c r="V1381" s="1437">
        <v>159275</v>
      </c>
      <c r="W1381" s="1450" t="s">
        <v>1495</v>
      </c>
      <c r="AA1381" s="1434"/>
      <c r="AB1381" s="1434"/>
      <c r="AG1381" s="1434"/>
    </row>
    <row r="1382" spans="1:33">
      <c r="A1382" s="1175">
        <v>1049</v>
      </c>
      <c r="B1382" s="1125" t="s">
        <v>3191</v>
      </c>
      <c r="C1382" s="1125" t="s">
        <v>3292</v>
      </c>
      <c r="D1382" s="1152" t="s">
        <v>834</v>
      </c>
      <c r="E1382" s="1152"/>
      <c r="F1382" s="1131"/>
      <c r="G1382" s="1131"/>
      <c r="H1382" s="1125" t="s">
        <v>1817</v>
      </c>
      <c r="I1382" s="1129">
        <v>2013</v>
      </c>
      <c r="J1382" s="1125"/>
      <c r="K1382" s="1126" t="s">
        <v>836</v>
      </c>
      <c r="L1382" s="1126" t="s">
        <v>13</v>
      </c>
      <c r="M1382" s="1124">
        <v>1</v>
      </c>
      <c r="N1382" s="1437">
        <v>103750</v>
      </c>
      <c r="O1382" s="1437"/>
      <c r="P1382" s="1437"/>
      <c r="Q1382" s="1131"/>
      <c r="R1382" s="1125"/>
      <c r="S1382" s="1125"/>
      <c r="T1382" s="1125"/>
      <c r="U1382" s="1437">
        <v>1</v>
      </c>
      <c r="V1382" s="1437">
        <v>103750</v>
      </c>
      <c r="W1382" s="1450" t="s">
        <v>1497</v>
      </c>
      <c r="AA1382" s="1434"/>
      <c r="AB1382" s="1434"/>
      <c r="AG1382" s="1434"/>
    </row>
    <row r="1383" spans="1:33">
      <c r="A1383" s="1119">
        <v>1050</v>
      </c>
      <c r="B1383" s="1125" t="s">
        <v>3191</v>
      </c>
      <c r="C1383" s="1125" t="s">
        <v>3293</v>
      </c>
      <c r="D1383" s="1152" t="s">
        <v>834</v>
      </c>
      <c r="E1383" s="1152"/>
      <c r="F1383" s="1131"/>
      <c r="G1383" s="1131"/>
      <c r="H1383" s="1125" t="s">
        <v>1817</v>
      </c>
      <c r="I1383" s="1129">
        <v>2013</v>
      </c>
      <c r="J1383" s="1125"/>
      <c r="K1383" s="1126" t="s">
        <v>836</v>
      </c>
      <c r="L1383" s="1126" t="s">
        <v>13</v>
      </c>
      <c r="M1383" s="1124">
        <v>1</v>
      </c>
      <c r="N1383" s="1437">
        <v>110500</v>
      </c>
      <c r="O1383" s="1437"/>
      <c r="P1383" s="1437"/>
      <c r="Q1383" s="1131"/>
      <c r="R1383" s="1125"/>
      <c r="S1383" s="1125"/>
      <c r="T1383" s="1125"/>
      <c r="U1383" s="1437">
        <v>1</v>
      </c>
      <c r="V1383" s="1437">
        <v>110500</v>
      </c>
      <c r="W1383" s="1450" t="s">
        <v>1498</v>
      </c>
      <c r="AA1383" s="1434"/>
      <c r="AB1383" s="1434"/>
      <c r="AG1383" s="1434"/>
    </row>
    <row r="1384" spans="1:33">
      <c r="A1384" s="1175">
        <v>1051</v>
      </c>
      <c r="B1384" s="1125" t="s">
        <v>3191</v>
      </c>
      <c r="C1384" s="1125" t="s">
        <v>3294</v>
      </c>
      <c r="D1384" s="1152" t="s">
        <v>834</v>
      </c>
      <c r="E1384" s="1152"/>
      <c r="F1384" s="1131"/>
      <c r="G1384" s="1131"/>
      <c r="H1384" s="1125" t="s">
        <v>1817</v>
      </c>
      <c r="I1384" s="1129">
        <v>2013</v>
      </c>
      <c r="J1384" s="1125"/>
      <c r="K1384" s="1126" t="s">
        <v>836</v>
      </c>
      <c r="L1384" s="1126" t="s">
        <v>13</v>
      </c>
      <c r="M1384" s="1124">
        <v>1</v>
      </c>
      <c r="N1384" s="1437">
        <v>100575</v>
      </c>
      <c r="O1384" s="1437"/>
      <c r="P1384" s="1437"/>
      <c r="Q1384" s="1131"/>
      <c r="R1384" s="1125"/>
      <c r="S1384" s="1125"/>
      <c r="T1384" s="1125"/>
      <c r="U1384" s="1437">
        <v>1</v>
      </c>
      <c r="V1384" s="1437">
        <v>100575</v>
      </c>
      <c r="W1384" s="1450" t="s">
        <v>1499</v>
      </c>
      <c r="AA1384" s="1434"/>
      <c r="AB1384" s="1434"/>
      <c r="AG1384" s="1434"/>
    </row>
    <row r="1385" spans="1:33">
      <c r="A1385" s="1119">
        <v>1052</v>
      </c>
      <c r="B1385" s="1125" t="s">
        <v>3191</v>
      </c>
      <c r="C1385" s="1125" t="s">
        <v>3295</v>
      </c>
      <c r="D1385" s="1152" t="s">
        <v>834</v>
      </c>
      <c r="E1385" s="1152"/>
      <c r="F1385" s="1131"/>
      <c r="G1385" s="1131"/>
      <c r="H1385" s="1125" t="s">
        <v>1817</v>
      </c>
      <c r="I1385" s="1129">
        <v>2013</v>
      </c>
      <c r="J1385" s="1125"/>
      <c r="K1385" s="1126" t="s">
        <v>836</v>
      </c>
      <c r="L1385" s="1126" t="s">
        <v>13</v>
      </c>
      <c r="M1385" s="1124">
        <v>1</v>
      </c>
      <c r="N1385" s="1437">
        <v>183250</v>
      </c>
      <c r="O1385" s="1437"/>
      <c r="P1385" s="1437"/>
      <c r="Q1385" s="1131"/>
      <c r="R1385" s="1125"/>
      <c r="S1385" s="1125"/>
      <c r="T1385" s="1125"/>
      <c r="U1385" s="1437">
        <v>1</v>
      </c>
      <c r="V1385" s="1437">
        <v>183250</v>
      </c>
      <c r="W1385" s="1450" t="s">
        <v>1500</v>
      </c>
      <c r="AA1385" s="1434"/>
      <c r="AB1385" s="1434"/>
      <c r="AG1385" s="1434"/>
    </row>
    <row r="1386" spans="1:33">
      <c r="A1386" s="1175"/>
      <c r="B1386" s="1125"/>
      <c r="C1386" s="1125"/>
      <c r="D1386" s="1152"/>
      <c r="E1386" s="1152"/>
      <c r="F1386" s="1131"/>
      <c r="G1386" s="1131"/>
      <c r="H1386" s="1125"/>
      <c r="I1386" s="1129"/>
      <c r="J1386" s="1125"/>
      <c r="K1386" s="1126"/>
      <c r="L1386" s="1126"/>
      <c r="M1386" s="1124"/>
      <c r="N1386" s="1437"/>
      <c r="O1386" s="1437"/>
      <c r="P1386" s="1437"/>
      <c r="Q1386" s="1131"/>
      <c r="R1386" s="1125"/>
      <c r="S1386" s="1125"/>
      <c r="T1386" s="1125"/>
      <c r="U1386" s="1437"/>
      <c r="V1386" s="1437"/>
      <c r="W1386" s="1450"/>
      <c r="AA1386" s="1434"/>
      <c r="AB1386" s="1434"/>
      <c r="AG1386" s="1434"/>
    </row>
    <row r="1387" spans="1:33">
      <c r="A1387" s="1175">
        <v>1053</v>
      </c>
      <c r="B1387" s="1125" t="s">
        <v>3192</v>
      </c>
      <c r="C1387" s="1125" t="s">
        <v>3250</v>
      </c>
      <c r="D1387" s="1152" t="s">
        <v>1503</v>
      </c>
      <c r="E1387" s="1152"/>
      <c r="F1387" s="1131"/>
      <c r="G1387" s="1131"/>
      <c r="H1387" s="1125" t="s">
        <v>1817</v>
      </c>
      <c r="I1387" s="1129">
        <v>2013</v>
      </c>
      <c r="J1387" s="1125"/>
      <c r="K1387" s="1126" t="s">
        <v>836</v>
      </c>
      <c r="L1387" s="1126" t="s">
        <v>13</v>
      </c>
      <c r="M1387" s="1124">
        <v>1</v>
      </c>
      <c r="N1387" s="1437">
        <v>202750</v>
      </c>
      <c r="O1387" s="1437"/>
      <c r="P1387" s="1437"/>
      <c r="Q1387" s="1131"/>
      <c r="R1387" s="1125"/>
      <c r="S1387" s="1125"/>
      <c r="T1387" s="1125"/>
      <c r="U1387" s="1437">
        <v>1</v>
      </c>
      <c r="V1387" s="1437">
        <v>202750</v>
      </c>
      <c r="W1387" s="1450" t="s">
        <v>1504</v>
      </c>
      <c r="AA1387" s="1434"/>
      <c r="AB1387" s="1434"/>
      <c r="AG1387" s="1434"/>
    </row>
    <row r="1388" spans="1:33" ht="21">
      <c r="A1388" s="1119">
        <v>1054</v>
      </c>
      <c r="B1388" s="1125" t="s">
        <v>3192</v>
      </c>
      <c r="C1388" s="1125" t="s">
        <v>3251</v>
      </c>
      <c r="D1388" s="1152" t="s">
        <v>1503</v>
      </c>
      <c r="E1388" s="1152"/>
      <c r="F1388" s="1131"/>
      <c r="G1388" s="1131"/>
      <c r="H1388" s="1125" t="s">
        <v>1817</v>
      </c>
      <c r="I1388" s="1129">
        <v>2013</v>
      </c>
      <c r="J1388" s="1125"/>
      <c r="K1388" s="1126" t="s">
        <v>836</v>
      </c>
      <c r="L1388" s="1126" t="s">
        <v>13</v>
      </c>
      <c r="M1388" s="1124">
        <v>1</v>
      </c>
      <c r="N1388" s="1436">
        <v>170775</v>
      </c>
      <c r="O1388" s="1436"/>
      <c r="P1388" s="1436"/>
      <c r="Q1388" s="1131"/>
      <c r="R1388" s="1152"/>
      <c r="S1388" s="1152"/>
      <c r="T1388" s="1152"/>
      <c r="U1388" s="1436">
        <v>1</v>
      </c>
      <c r="V1388" s="1436">
        <v>170775</v>
      </c>
      <c r="W1388" s="1450" t="s">
        <v>1507</v>
      </c>
      <c r="AA1388" s="1434"/>
      <c r="AB1388" s="1434"/>
      <c r="AG1388" s="1434"/>
    </row>
    <row r="1389" spans="1:33" ht="21">
      <c r="A1389" s="1175">
        <v>1055</v>
      </c>
      <c r="B1389" s="1125" t="s">
        <v>3192</v>
      </c>
      <c r="C1389" s="1125" t="s">
        <v>3252</v>
      </c>
      <c r="D1389" s="1152" t="s">
        <v>1503</v>
      </c>
      <c r="E1389" s="1152"/>
      <c r="F1389" s="1131"/>
      <c r="G1389" s="1131"/>
      <c r="H1389" s="1125" t="s">
        <v>1817</v>
      </c>
      <c r="I1389" s="1129">
        <v>2013</v>
      </c>
      <c r="J1389" s="1125"/>
      <c r="K1389" s="1126" t="s">
        <v>836</v>
      </c>
      <c r="L1389" s="1126" t="s">
        <v>13</v>
      </c>
      <c r="M1389" s="1124">
        <v>1</v>
      </c>
      <c r="N1389" s="1436">
        <v>146750</v>
      </c>
      <c r="O1389" s="1436"/>
      <c r="P1389" s="1436"/>
      <c r="Q1389" s="1131"/>
      <c r="R1389" s="1152"/>
      <c r="S1389" s="1152"/>
      <c r="T1389" s="1152"/>
      <c r="U1389" s="1436">
        <v>1</v>
      </c>
      <c r="V1389" s="1436">
        <v>146750</v>
      </c>
      <c r="W1389" s="1450" t="s">
        <v>1508</v>
      </c>
      <c r="AA1389" s="1434"/>
      <c r="AB1389" s="1434"/>
      <c r="AG1389" s="1434"/>
    </row>
    <row r="1390" spans="1:33">
      <c r="A1390" s="1175"/>
      <c r="B1390" s="1119"/>
      <c r="C1390" s="1119"/>
      <c r="D1390" s="1131"/>
      <c r="E1390" s="1131"/>
      <c r="F1390" s="1131"/>
      <c r="G1390" s="1131"/>
      <c r="H1390" s="1119"/>
      <c r="I1390" s="1119"/>
      <c r="J1390" s="1119"/>
      <c r="K1390" s="1119"/>
      <c r="L1390" s="1119"/>
      <c r="M1390" s="1137"/>
      <c r="N1390" s="1150"/>
      <c r="O1390" s="1150"/>
      <c r="P1390" s="1150"/>
      <c r="Q1390" s="1131"/>
      <c r="R1390" s="1131"/>
      <c r="S1390" s="1131"/>
      <c r="T1390" s="1131"/>
      <c r="U1390" s="1150"/>
      <c r="V1390" s="1150"/>
      <c r="W1390" s="1155"/>
      <c r="AA1390" s="1434"/>
      <c r="AB1390" s="1434"/>
      <c r="AG1390" s="1434"/>
    </row>
    <row r="1391" spans="1:33">
      <c r="A1391" s="1119">
        <v>1056</v>
      </c>
      <c r="B1391" s="1125" t="s">
        <v>3191</v>
      </c>
      <c r="C1391" s="1125" t="s">
        <v>3296</v>
      </c>
      <c r="D1391" s="1152" t="s">
        <v>834</v>
      </c>
      <c r="E1391" s="1152"/>
      <c r="F1391" s="1131"/>
      <c r="G1391" s="1131"/>
      <c r="H1391" s="1125" t="s">
        <v>1817</v>
      </c>
      <c r="I1391" s="1129">
        <v>2013</v>
      </c>
      <c r="J1391" s="1125"/>
      <c r="K1391" s="1126" t="s">
        <v>836</v>
      </c>
      <c r="L1391" s="1126" t="s">
        <v>13</v>
      </c>
      <c r="M1391" s="1124">
        <v>1</v>
      </c>
      <c r="N1391" s="1437">
        <v>67250</v>
      </c>
      <c r="O1391" s="1437"/>
      <c r="P1391" s="1437"/>
      <c r="Q1391" s="1131"/>
      <c r="R1391" s="1125"/>
      <c r="S1391" s="1125"/>
      <c r="T1391" s="1125"/>
      <c r="U1391" s="1437">
        <v>1</v>
      </c>
      <c r="V1391" s="1437">
        <v>67250</v>
      </c>
      <c r="W1391" s="1450" t="s">
        <v>1479</v>
      </c>
      <c r="AA1391" s="1434"/>
      <c r="AB1391" s="1434"/>
      <c r="AG1391" s="1434"/>
    </row>
    <row r="1392" spans="1:33">
      <c r="A1392" s="1175">
        <v>1057</v>
      </c>
      <c r="B1392" s="1125" t="s">
        <v>3191</v>
      </c>
      <c r="C1392" s="1455" t="s">
        <v>3304</v>
      </c>
      <c r="D1392" s="1152" t="s">
        <v>834</v>
      </c>
      <c r="E1392" s="1152"/>
      <c r="F1392" s="1131"/>
      <c r="G1392" s="1131"/>
      <c r="H1392" s="1125" t="s">
        <v>1817</v>
      </c>
      <c r="I1392" s="1129">
        <v>2013</v>
      </c>
      <c r="J1392" s="1125"/>
      <c r="K1392" s="1126" t="s">
        <v>836</v>
      </c>
      <c r="L1392" s="1126" t="s">
        <v>13</v>
      </c>
      <c r="M1392" s="1124">
        <v>1</v>
      </c>
      <c r="N1392" s="1437">
        <v>77350</v>
      </c>
      <c r="O1392" s="1437"/>
      <c r="P1392" s="1437"/>
      <c r="Q1392" s="1131"/>
      <c r="R1392" s="1125"/>
      <c r="S1392" s="1125"/>
      <c r="T1392" s="1125"/>
      <c r="U1392" s="1437">
        <v>1</v>
      </c>
      <c r="V1392" s="1437">
        <v>77350</v>
      </c>
      <c r="W1392" s="1450" t="s">
        <v>1480</v>
      </c>
      <c r="AA1392" s="1434"/>
      <c r="AB1392" s="1434"/>
      <c r="AG1392" s="1434"/>
    </row>
    <row r="1393" spans="1:33">
      <c r="A1393" s="1119">
        <v>1058</v>
      </c>
      <c r="B1393" s="1125" t="s">
        <v>3191</v>
      </c>
      <c r="C1393" s="1455" t="s">
        <v>3305</v>
      </c>
      <c r="D1393" s="1152" t="s">
        <v>834</v>
      </c>
      <c r="E1393" s="1152"/>
      <c r="F1393" s="1131"/>
      <c r="G1393" s="1131"/>
      <c r="H1393" s="1125" t="s">
        <v>1817</v>
      </c>
      <c r="I1393" s="1129">
        <v>2013</v>
      </c>
      <c r="J1393" s="1125"/>
      <c r="K1393" s="1126" t="s">
        <v>836</v>
      </c>
      <c r="L1393" s="1126" t="s">
        <v>13</v>
      </c>
      <c r="M1393" s="1124">
        <v>1</v>
      </c>
      <c r="N1393" s="1437">
        <v>77350</v>
      </c>
      <c r="O1393" s="1437"/>
      <c r="P1393" s="1437"/>
      <c r="Q1393" s="1131"/>
      <c r="R1393" s="1131"/>
      <c r="S1393" s="1131"/>
      <c r="T1393" s="1131"/>
      <c r="U1393" s="1437">
        <v>1</v>
      </c>
      <c r="V1393" s="1437">
        <v>77350</v>
      </c>
      <c r="W1393" s="1450" t="s">
        <v>1480</v>
      </c>
      <c r="AG1393" s="1434"/>
    </row>
    <row r="1394" spans="1:33">
      <c r="A1394" s="1175">
        <v>1059</v>
      </c>
      <c r="B1394" s="1125" t="s">
        <v>3191</v>
      </c>
      <c r="C1394" s="1125" t="s">
        <v>3297</v>
      </c>
      <c r="D1394" s="1152" t="s">
        <v>834</v>
      </c>
      <c r="E1394" s="1152"/>
      <c r="F1394" s="1131"/>
      <c r="G1394" s="1131"/>
      <c r="H1394" s="1125" t="s">
        <v>1817</v>
      </c>
      <c r="I1394" s="1129">
        <v>2013</v>
      </c>
      <c r="J1394" s="1125"/>
      <c r="K1394" s="1126" t="s">
        <v>836</v>
      </c>
      <c r="L1394" s="1126" t="s">
        <v>13</v>
      </c>
      <c r="M1394" s="1124">
        <v>1</v>
      </c>
      <c r="N1394" s="1437">
        <v>69575</v>
      </c>
      <c r="O1394" s="1437"/>
      <c r="P1394" s="1437"/>
      <c r="Q1394" s="1131"/>
      <c r="R1394" s="1125"/>
      <c r="S1394" s="1125"/>
      <c r="T1394" s="1125"/>
      <c r="U1394" s="1437">
        <v>1</v>
      </c>
      <c r="V1394" s="1437">
        <v>69575</v>
      </c>
      <c r="W1394" s="1450" t="s">
        <v>1481</v>
      </c>
      <c r="AA1394" s="1434"/>
      <c r="AB1394" s="1434"/>
      <c r="AG1394" s="1434"/>
    </row>
    <row r="1395" spans="1:33" ht="21">
      <c r="A1395" s="1119">
        <v>1060</v>
      </c>
      <c r="B1395" s="1125" t="s">
        <v>3191</v>
      </c>
      <c r="C1395" s="1125" t="s">
        <v>3298</v>
      </c>
      <c r="D1395" s="1152" t="s">
        <v>834</v>
      </c>
      <c r="E1395" s="1152"/>
      <c r="F1395" s="1131"/>
      <c r="G1395" s="1131"/>
      <c r="H1395" s="1125" t="s">
        <v>1817</v>
      </c>
      <c r="I1395" s="1129">
        <v>2013</v>
      </c>
      <c r="J1395" s="1125"/>
      <c r="K1395" s="1126" t="s">
        <v>836</v>
      </c>
      <c r="L1395" s="1126" t="s">
        <v>13</v>
      </c>
      <c r="M1395" s="1124">
        <v>1</v>
      </c>
      <c r="N1395" s="1436">
        <v>69575</v>
      </c>
      <c r="O1395" s="1436"/>
      <c r="P1395" s="1436"/>
      <c r="Q1395" s="1131"/>
      <c r="R1395" s="1152"/>
      <c r="S1395" s="1152"/>
      <c r="T1395" s="1152"/>
      <c r="U1395" s="1436">
        <v>1</v>
      </c>
      <c r="V1395" s="1436">
        <v>69575</v>
      </c>
      <c r="W1395" s="1450" t="s">
        <v>1484</v>
      </c>
      <c r="AA1395" s="1434"/>
      <c r="AB1395" s="1434"/>
      <c r="AG1395" s="1434"/>
    </row>
    <row r="1396" spans="1:33" ht="21">
      <c r="A1396" s="1175">
        <v>1061</v>
      </c>
      <c r="B1396" s="1125" t="s">
        <v>3191</v>
      </c>
      <c r="C1396" s="1455" t="s">
        <v>3306</v>
      </c>
      <c r="D1396" s="1152" t="s">
        <v>834</v>
      </c>
      <c r="E1396" s="1152"/>
      <c r="F1396" s="1131"/>
      <c r="G1396" s="1131"/>
      <c r="H1396" s="1125" t="s">
        <v>1817</v>
      </c>
      <c r="I1396" s="1129">
        <v>2013</v>
      </c>
      <c r="J1396" s="1125"/>
      <c r="K1396" s="1126" t="s">
        <v>836</v>
      </c>
      <c r="L1396" s="1126" t="s">
        <v>13</v>
      </c>
      <c r="M1396" s="1124">
        <v>1</v>
      </c>
      <c r="N1396" s="1436">
        <v>65450</v>
      </c>
      <c r="O1396" s="1436"/>
      <c r="P1396" s="1436"/>
      <c r="Q1396" s="1131"/>
      <c r="R1396" s="1152"/>
      <c r="S1396" s="1152"/>
      <c r="T1396" s="1152"/>
      <c r="U1396" s="1436">
        <v>1</v>
      </c>
      <c r="V1396" s="1436">
        <v>65450</v>
      </c>
      <c r="W1396" s="1450" t="s">
        <v>1485</v>
      </c>
      <c r="AA1396" s="1434"/>
      <c r="AB1396" s="1434"/>
      <c r="AG1396" s="1434"/>
    </row>
    <row r="1397" spans="1:33" ht="21">
      <c r="A1397" s="1119">
        <v>1062</v>
      </c>
      <c r="B1397" s="1125" t="s">
        <v>3191</v>
      </c>
      <c r="C1397" s="1455" t="s">
        <v>3307</v>
      </c>
      <c r="D1397" s="1152" t="s">
        <v>834</v>
      </c>
      <c r="E1397" s="1152"/>
      <c r="F1397" s="1131"/>
      <c r="G1397" s="1131"/>
      <c r="H1397" s="1125" t="s">
        <v>1817</v>
      </c>
      <c r="I1397" s="1129">
        <v>2013</v>
      </c>
      <c r="J1397" s="1125"/>
      <c r="K1397" s="1126" t="s">
        <v>836</v>
      </c>
      <c r="L1397" s="1126" t="s">
        <v>13</v>
      </c>
      <c r="M1397" s="1124">
        <v>1</v>
      </c>
      <c r="N1397" s="1436">
        <v>65450</v>
      </c>
      <c r="O1397" s="1436"/>
      <c r="P1397" s="1436"/>
      <c r="Q1397" s="1131"/>
      <c r="R1397" s="1152"/>
      <c r="S1397" s="1152"/>
      <c r="T1397" s="1152"/>
      <c r="U1397" s="1436">
        <v>1</v>
      </c>
      <c r="V1397" s="1436">
        <v>65450</v>
      </c>
      <c r="W1397" s="1450" t="s">
        <v>1485</v>
      </c>
      <c r="AA1397" s="1434"/>
      <c r="AB1397" s="1434"/>
      <c r="AG1397" s="1434"/>
    </row>
    <row r="1398" spans="1:33">
      <c r="A1398" s="1175">
        <v>1063</v>
      </c>
      <c r="B1398" s="1125" t="s">
        <v>3191</v>
      </c>
      <c r="C1398" s="1125" t="s">
        <v>3299</v>
      </c>
      <c r="D1398" s="1152" t="s">
        <v>834</v>
      </c>
      <c r="E1398" s="1152"/>
      <c r="F1398" s="1131"/>
      <c r="G1398" s="1131"/>
      <c r="H1398" s="1125" t="s">
        <v>1817</v>
      </c>
      <c r="I1398" s="1129">
        <v>2013</v>
      </c>
      <c r="J1398" s="1125"/>
      <c r="K1398" s="1126" t="s">
        <v>836</v>
      </c>
      <c r="L1398" s="1126" t="s">
        <v>13</v>
      </c>
      <c r="M1398" s="1124">
        <v>1</v>
      </c>
      <c r="N1398" s="1437">
        <v>66450</v>
      </c>
      <c r="O1398" s="1437"/>
      <c r="P1398" s="1437"/>
      <c r="Q1398" s="1131"/>
      <c r="R1398" s="1125"/>
      <c r="S1398" s="1125"/>
      <c r="T1398" s="1125"/>
      <c r="U1398" s="1437">
        <v>1</v>
      </c>
      <c r="V1398" s="1437">
        <v>66450</v>
      </c>
      <c r="W1398" s="1450" t="s">
        <v>1491</v>
      </c>
      <c r="AA1398" s="1434"/>
      <c r="AB1398" s="1434"/>
      <c r="AG1398" s="1434"/>
    </row>
    <row r="1399" spans="1:33" ht="21">
      <c r="A1399" s="1119">
        <v>1064</v>
      </c>
      <c r="B1399" s="1125" t="s">
        <v>3191</v>
      </c>
      <c r="C1399" s="1125" t="s">
        <v>3300</v>
      </c>
      <c r="D1399" s="1152" t="s">
        <v>834</v>
      </c>
      <c r="E1399" s="1152"/>
      <c r="F1399" s="1131"/>
      <c r="G1399" s="1131"/>
      <c r="H1399" s="1125" t="s">
        <v>1817</v>
      </c>
      <c r="I1399" s="1129">
        <v>2013</v>
      </c>
      <c r="J1399" s="1125"/>
      <c r="K1399" s="1126" t="s">
        <v>836</v>
      </c>
      <c r="L1399" s="1126" t="s">
        <v>13</v>
      </c>
      <c r="M1399" s="1124">
        <v>1</v>
      </c>
      <c r="N1399" s="1437">
        <v>59450</v>
      </c>
      <c r="O1399" s="1437"/>
      <c r="P1399" s="1437"/>
      <c r="Q1399" s="1131"/>
      <c r="R1399" s="1125"/>
      <c r="S1399" s="1125"/>
      <c r="T1399" s="1125"/>
      <c r="U1399" s="1437">
        <v>1</v>
      </c>
      <c r="V1399" s="1437">
        <v>59450</v>
      </c>
      <c r="W1399" s="1450" t="s">
        <v>1493</v>
      </c>
      <c r="AA1399" s="1434"/>
      <c r="AB1399" s="1434"/>
      <c r="AG1399" s="1434"/>
    </row>
    <row r="1400" spans="1:33">
      <c r="A1400" s="1175">
        <v>1065</v>
      </c>
      <c r="B1400" s="1125" t="s">
        <v>3191</v>
      </c>
      <c r="C1400" s="1455" t="s">
        <v>3308</v>
      </c>
      <c r="D1400" s="1152" t="s">
        <v>834</v>
      </c>
      <c r="E1400" s="1152"/>
      <c r="F1400" s="1131"/>
      <c r="G1400" s="1131"/>
      <c r="H1400" s="1125" t="s">
        <v>1817</v>
      </c>
      <c r="I1400" s="1129">
        <v>2013</v>
      </c>
      <c r="J1400" s="1125"/>
      <c r="K1400" s="1126" t="s">
        <v>836</v>
      </c>
      <c r="L1400" s="1126" t="s">
        <v>13</v>
      </c>
      <c r="M1400" s="1124">
        <v>1</v>
      </c>
      <c r="N1400" s="1437">
        <v>38700</v>
      </c>
      <c r="O1400" s="1437"/>
      <c r="P1400" s="1437"/>
      <c r="Q1400" s="1131"/>
      <c r="R1400" s="1125"/>
      <c r="S1400" s="1125"/>
      <c r="T1400" s="1125"/>
      <c r="U1400" s="1437">
        <v>1</v>
      </c>
      <c r="V1400" s="1437">
        <v>38700</v>
      </c>
      <c r="W1400" s="1450" t="s">
        <v>1494</v>
      </c>
      <c r="AA1400" s="1434"/>
      <c r="AB1400" s="1434"/>
      <c r="AG1400" s="1434"/>
    </row>
    <row r="1401" spans="1:33">
      <c r="A1401" s="1119">
        <v>1066</v>
      </c>
      <c r="B1401" s="1125" t="s">
        <v>3191</v>
      </c>
      <c r="C1401" s="1455" t="s">
        <v>3309</v>
      </c>
      <c r="D1401" s="1152" t="s">
        <v>834</v>
      </c>
      <c r="E1401" s="1152"/>
      <c r="F1401" s="1131"/>
      <c r="G1401" s="1131"/>
      <c r="H1401" s="1125" t="s">
        <v>1817</v>
      </c>
      <c r="I1401" s="1129">
        <v>2013</v>
      </c>
      <c r="J1401" s="1125"/>
      <c r="K1401" s="1126" t="s">
        <v>836</v>
      </c>
      <c r="L1401" s="1126" t="s">
        <v>13</v>
      </c>
      <c r="M1401" s="1124">
        <v>1</v>
      </c>
      <c r="N1401" s="1437">
        <v>38700</v>
      </c>
      <c r="O1401" s="1437"/>
      <c r="P1401" s="1437"/>
      <c r="Q1401" s="1131"/>
      <c r="R1401" s="1125"/>
      <c r="S1401" s="1125"/>
      <c r="T1401" s="1125"/>
      <c r="U1401" s="1437">
        <v>1</v>
      </c>
      <c r="V1401" s="1437">
        <v>38700</v>
      </c>
      <c r="W1401" s="1450" t="s">
        <v>1494</v>
      </c>
      <c r="AG1401" s="1434"/>
    </row>
    <row r="1402" spans="1:33">
      <c r="A1402" s="1175">
        <v>1067</v>
      </c>
      <c r="B1402" s="1125" t="s">
        <v>3191</v>
      </c>
      <c r="C1402" s="1125" t="s">
        <v>3301</v>
      </c>
      <c r="D1402" s="1152" t="s">
        <v>834</v>
      </c>
      <c r="E1402" s="1152"/>
      <c r="F1402" s="1131"/>
      <c r="G1402" s="1131"/>
      <c r="H1402" s="1125" t="s">
        <v>1817</v>
      </c>
      <c r="I1402" s="1129">
        <v>2013</v>
      </c>
      <c r="J1402" s="1125"/>
      <c r="K1402" s="1126" t="s">
        <v>836</v>
      </c>
      <c r="L1402" s="1126" t="s">
        <v>13</v>
      </c>
      <c r="M1402" s="1124">
        <v>1</v>
      </c>
      <c r="N1402" s="1437">
        <v>83300</v>
      </c>
      <c r="O1402" s="1437"/>
      <c r="P1402" s="1437"/>
      <c r="Q1402" s="1131"/>
      <c r="R1402" s="1125"/>
      <c r="S1402" s="1125"/>
      <c r="T1402" s="1125"/>
      <c r="U1402" s="1437">
        <v>1</v>
      </c>
      <c r="V1402" s="1437">
        <v>83300</v>
      </c>
      <c r="W1402" s="1450" t="s">
        <v>1496</v>
      </c>
      <c r="AA1402" s="1434"/>
      <c r="AB1402" s="1434"/>
      <c r="AG1402" s="1434"/>
    </row>
    <row r="1403" spans="1:33">
      <c r="A1403" s="1119"/>
      <c r="B1403" s="1119"/>
      <c r="C1403" s="1119"/>
      <c r="D1403" s="1131"/>
      <c r="E1403" s="1131"/>
      <c r="F1403" s="1131"/>
      <c r="G1403" s="1131"/>
      <c r="H1403" s="1119"/>
      <c r="I1403" s="1119"/>
      <c r="J1403" s="1119"/>
      <c r="K1403" s="1119"/>
      <c r="L1403" s="1119"/>
      <c r="M1403" s="1119"/>
      <c r="N1403" s="1150"/>
      <c r="O1403" s="1150"/>
      <c r="P1403" s="1150"/>
      <c r="Q1403" s="1131"/>
      <c r="R1403" s="1131"/>
      <c r="S1403" s="1131"/>
      <c r="T1403" s="1131"/>
      <c r="U1403" s="1131"/>
      <c r="V1403" s="1150"/>
      <c r="W1403" s="1453"/>
      <c r="AG1403" s="1434"/>
    </row>
    <row r="1404" spans="1:33">
      <c r="A1404" s="1175">
        <v>1068</v>
      </c>
      <c r="B1404" s="1125" t="s">
        <v>3192</v>
      </c>
      <c r="C1404" s="1125" t="s">
        <v>3248</v>
      </c>
      <c r="D1404" s="1152" t="s">
        <v>1503</v>
      </c>
      <c r="E1404" s="1152"/>
      <c r="F1404" s="1131"/>
      <c r="G1404" s="1131"/>
      <c r="H1404" s="1125" t="s">
        <v>1817</v>
      </c>
      <c r="I1404" s="1129">
        <v>2013</v>
      </c>
      <c r="J1404" s="1125"/>
      <c r="K1404" s="1126" t="s">
        <v>836</v>
      </c>
      <c r="L1404" s="1126" t="s">
        <v>13</v>
      </c>
      <c r="M1404" s="1124">
        <v>1</v>
      </c>
      <c r="N1404" s="1437">
        <v>62250</v>
      </c>
      <c r="O1404" s="1437"/>
      <c r="P1404" s="1437"/>
      <c r="Q1404" s="1131"/>
      <c r="R1404" s="1125"/>
      <c r="S1404" s="1125"/>
      <c r="T1404" s="1125"/>
      <c r="U1404" s="1437">
        <v>1</v>
      </c>
      <c r="V1404" s="1437">
        <v>62250</v>
      </c>
      <c r="W1404" s="1450" t="s">
        <v>1504</v>
      </c>
      <c r="AA1404" s="1434"/>
      <c r="AB1404" s="1434"/>
      <c r="AG1404" s="1434"/>
    </row>
    <row r="1405" spans="1:33">
      <c r="A1405" s="1119">
        <v>1069</v>
      </c>
      <c r="B1405" s="1125" t="s">
        <v>3192</v>
      </c>
      <c r="C1405" s="1125" t="s">
        <v>3224</v>
      </c>
      <c r="D1405" s="1152" t="s">
        <v>1503</v>
      </c>
      <c r="E1405" s="1152"/>
      <c r="F1405" s="1131"/>
      <c r="G1405" s="1131"/>
      <c r="H1405" s="1125" t="s">
        <v>1817</v>
      </c>
      <c r="I1405" s="1129">
        <v>2013</v>
      </c>
      <c r="J1405" s="1125"/>
      <c r="K1405" s="1126" t="s">
        <v>836</v>
      </c>
      <c r="L1405" s="1126" t="s">
        <v>13</v>
      </c>
      <c r="M1405" s="1124">
        <v>1</v>
      </c>
      <c r="N1405" s="1437">
        <v>71625</v>
      </c>
      <c r="O1405" s="1437"/>
      <c r="P1405" s="1437"/>
      <c r="Q1405" s="1131"/>
      <c r="R1405" s="1125"/>
      <c r="S1405" s="1125"/>
      <c r="T1405" s="1125"/>
      <c r="U1405" s="1437">
        <v>1</v>
      </c>
      <c r="V1405" s="1437">
        <v>71625</v>
      </c>
      <c r="W1405" s="1450" t="s">
        <v>1505</v>
      </c>
      <c r="AA1405" s="1434"/>
      <c r="AB1405" s="1434"/>
      <c r="AG1405" s="1434"/>
    </row>
    <row r="1406" spans="1:33" ht="31.5">
      <c r="A1406" s="1175">
        <v>1070</v>
      </c>
      <c r="B1406" s="1125" t="s">
        <v>3192</v>
      </c>
      <c r="C1406" s="1125" t="s">
        <v>3249</v>
      </c>
      <c r="D1406" s="1152" t="s">
        <v>1503</v>
      </c>
      <c r="E1406" s="1152"/>
      <c r="F1406" s="1131"/>
      <c r="G1406" s="1131"/>
      <c r="H1406" s="1125" t="s">
        <v>1817</v>
      </c>
      <c r="I1406" s="1129">
        <v>2013</v>
      </c>
      <c r="J1406" s="1125"/>
      <c r="K1406" s="1126" t="s">
        <v>836</v>
      </c>
      <c r="L1406" s="1126" t="s">
        <v>13</v>
      </c>
      <c r="M1406" s="1124">
        <v>1</v>
      </c>
      <c r="N1406" s="1436">
        <v>79250</v>
      </c>
      <c r="O1406" s="1436"/>
      <c r="P1406" s="1436"/>
      <c r="Q1406" s="1131"/>
      <c r="R1406" s="1152"/>
      <c r="S1406" s="1152"/>
      <c r="T1406" s="1152"/>
      <c r="U1406" s="1436">
        <v>1</v>
      </c>
      <c r="V1406" s="1436">
        <v>79250</v>
      </c>
      <c r="W1406" s="1450" t="s">
        <v>1506</v>
      </c>
      <c r="AA1406" s="1434"/>
      <c r="AB1406" s="1434"/>
      <c r="AG1406" s="1434"/>
    </row>
    <row r="1407" spans="1:33">
      <c r="A1407" s="1119">
        <v>1071</v>
      </c>
      <c r="B1407" s="1125" t="s">
        <v>3192</v>
      </c>
      <c r="C1407" s="1455" t="s">
        <v>3310</v>
      </c>
      <c r="D1407" s="1152" t="s">
        <v>1503</v>
      </c>
      <c r="E1407" s="1152"/>
      <c r="F1407" s="1131"/>
      <c r="G1407" s="1131"/>
      <c r="H1407" s="1125" t="s">
        <v>1817</v>
      </c>
      <c r="I1407" s="1129">
        <v>2013</v>
      </c>
      <c r="J1407" s="1125"/>
      <c r="K1407" s="1126" t="s">
        <v>836</v>
      </c>
      <c r="L1407" s="1126" t="s">
        <v>13</v>
      </c>
      <c r="M1407" s="1124">
        <v>1</v>
      </c>
      <c r="N1407" s="1437">
        <v>75375</v>
      </c>
      <c r="O1407" s="1437"/>
      <c r="P1407" s="1437"/>
      <c r="Q1407" s="1131"/>
      <c r="R1407" s="1125"/>
      <c r="S1407" s="1125"/>
      <c r="T1407" s="1125"/>
      <c r="U1407" s="1437">
        <v>1</v>
      </c>
      <c r="V1407" s="1437">
        <v>75375</v>
      </c>
      <c r="W1407" s="1450" t="s">
        <v>1509</v>
      </c>
      <c r="AA1407" s="1434"/>
      <c r="AB1407" s="1434"/>
      <c r="AG1407" s="1434"/>
    </row>
    <row r="1408" spans="1:33" ht="13.5" thickBot="1">
      <c r="A1408" s="1175">
        <v>1072</v>
      </c>
      <c r="B1408" s="1165" t="s">
        <v>3192</v>
      </c>
      <c r="C1408" s="1456" t="s">
        <v>3226</v>
      </c>
      <c r="D1408" s="1438" t="s">
        <v>1503</v>
      </c>
      <c r="E1408" s="1438"/>
      <c r="F1408" s="1164"/>
      <c r="G1408" s="1164"/>
      <c r="H1408" s="1165" t="s">
        <v>1817</v>
      </c>
      <c r="I1408" s="1169">
        <v>2013</v>
      </c>
      <c r="J1408" s="1165"/>
      <c r="K1408" s="1166" t="s">
        <v>836</v>
      </c>
      <c r="L1408" s="1166" t="s">
        <v>13</v>
      </c>
      <c r="M1408" s="1170">
        <v>1</v>
      </c>
      <c r="N1408" s="1443">
        <v>75375</v>
      </c>
      <c r="O1408" s="1443"/>
      <c r="P1408" s="1443"/>
      <c r="Q1408" s="1164"/>
      <c r="R1408" s="1165"/>
      <c r="S1408" s="1165"/>
      <c r="T1408" s="1165"/>
      <c r="U1408" s="1443">
        <v>1</v>
      </c>
      <c r="V1408" s="1443">
        <v>75375</v>
      </c>
      <c r="W1408" s="1451" t="s">
        <v>1509</v>
      </c>
      <c r="AA1408" s="1434"/>
      <c r="AB1408" s="1434"/>
      <c r="AG1408" s="1434"/>
    </row>
    <row r="1409" spans="1:33" ht="13.5" thickBot="1">
      <c r="A1409" s="1106"/>
      <c r="B1409" s="2301" t="s">
        <v>2450</v>
      </c>
      <c r="C1409" s="2302"/>
      <c r="D1409" s="2302"/>
      <c r="E1409" s="2302"/>
      <c r="F1409" s="2302"/>
      <c r="G1409" s="2302"/>
      <c r="H1409" s="2302"/>
      <c r="I1409" s="2302"/>
      <c r="J1409" s="2302"/>
      <c r="K1409" s="2302"/>
      <c r="L1409" s="2303"/>
      <c r="M1409" s="1282">
        <f>SUM(M1372:M1389,M1391:M1408)</f>
        <v>34</v>
      </c>
      <c r="N1409" s="1287">
        <f>SUM(N1372:N1389,N1391:N1408)</f>
        <v>3580000</v>
      </c>
      <c r="O1409" s="1287"/>
      <c r="P1409" s="1287"/>
      <c r="Q1409" s="1106"/>
      <c r="R1409" s="1106"/>
      <c r="S1409" s="1106"/>
      <c r="T1409" s="1106"/>
      <c r="U1409" s="1337">
        <f>SUM(U1372:U1389,U1391:U1408)</f>
        <v>34</v>
      </c>
      <c r="V1409" s="1287">
        <f>SUM(V1372:V1389,V1391:V1408)</f>
        <v>3580000</v>
      </c>
      <c r="W1409" s="1452"/>
      <c r="AA1409" s="1434"/>
      <c r="AB1409" s="1434"/>
      <c r="AG1409" s="1434"/>
    </row>
    <row r="1410" spans="1:33">
      <c r="A1410" s="1175">
        <v>1073</v>
      </c>
      <c r="B1410" s="1172" t="s">
        <v>3191</v>
      </c>
      <c r="C1410" s="1172" t="s">
        <v>3311</v>
      </c>
      <c r="D1410" s="1444" t="s">
        <v>834</v>
      </c>
      <c r="E1410" s="1444"/>
      <c r="F1410" s="1405"/>
      <c r="G1410" s="1405"/>
      <c r="H1410" s="1172" t="s">
        <v>1817</v>
      </c>
      <c r="I1410" s="1176">
        <v>2014</v>
      </c>
      <c r="J1410" s="1172"/>
      <c r="K1410" s="1173" t="s">
        <v>836</v>
      </c>
      <c r="L1410" s="1173" t="s">
        <v>13</v>
      </c>
      <c r="M1410" s="1177">
        <v>1</v>
      </c>
      <c r="N1410" s="1445">
        <v>189000</v>
      </c>
      <c r="O1410" s="1445"/>
      <c r="P1410" s="1445"/>
      <c r="Q1410" s="1405"/>
      <c r="R1410" s="1172"/>
      <c r="S1410" s="1172"/>
      <c r="T1410" s="1172"/>
      <c r="U1410" s="1445">
        <v>1</v>
      </c>
      <c r="V1410" s="1445">
        <v>189000</v>
      </c>
      <c r="W1410" s="1454" t="s">
        <v>2770</v>
      </c>
      <c r="AA1410" s="1434"/>
      <c r="AB1410" s="1434"/>
      <c r="AG1410" s="1434"/>
    </row>
    <row r="1411" spans="1:33" ht="21">
      <c r="A1411" s="1119">
        <v>1074</v>
      </c>
      <c r="B1411" s="1125" t="s">
        <v>3191</v>
      </c>
      <c r="C1411" s="1125" t="s">
        <v>3312</v>
      </c>
      <c r="D1411" s="1152" t="s">
        <v>834</v>
      </c>
      <c r="E1411" s="1152"/>
      <c r="F1411" s="1131"/>
      <c r="G1411" s="1131"/>
      <c r="H1411" s="1125" t="s">
        <v>1817</v>
      </c>
      <c r="I1411" s="1129">
        <v>2014</v>
      </c>
      <c r="J1411" s="1125"/>
      <c r="K1411" s="1126" t="s">
        <v>836</v>
      </c>
      <c r="L1411" s="1126" t="s">
        <v>13</v>
      </c>
      <c r="M1411" s="1124">
        <v>1</v>
      </c>
      <c r="N1411" s="1437">
        <v>230600</v>
      </c>
      <c r="O1411" s="1437"/>
      <c r="P1411" s="1437"/>
      <c r="Q1411" s="1131"/>
      <c r="R1411" s="1125"/>
      <c r="S1411" s="1125"/>
      <c r="T1411" s="1125"/>
      <c r="U1411" s="1437">
        <v>1</v>
      </c>
      <c r="V1411" s="1437">
        <v>230600</v>
      </c>
      <c r="W1411" s="1450" t="s">
        <v>2771</v>
      </c>
      <c r="AA1411" s="1434"/>
      <c r="AB1411" s="1434"/>
      <c r="AG1411" s="1434"/>
    </row>
    <row r="1412" spans="1:33" ht="21">
      <c r="A1412" s="1175">
        <v>1075</v>
      </c>
      <c r="B1412" s="1125" t="s">
        <v>3191</v>
      </c>
      <c r="C1412" s="1125" t="s">
        <v>3313</v>
      </c>
      <c r="D1412" s="1152" t="s">
        <v>834</v>
      </c>
      <c r="E1412" s="1152"/>
      <c r="F1412" s="1131"/>
      <c r="G1412" s="1131"/>
      <c r="H1412" s="1125" t="s">
        <v>1817</v>
      </c>
      <c r="I1412" s="1129">
        <v>2014</v>
      </c>
      <c r="J1412" s="1125"/>
      <c r="K1412" s="1126" t="s">
        <v>836</v>
      </c>
      <c r="L1412" s="1126" t="s">
        <v>13</v>
      </c>
      <c r="M1412" s="1124">
        <v>1</v>
      </c>
      <c r="N1412" s="1436">
        <v>237500</v>
      </c>
      <c r="O1412" s="1436"/>
      <c r="P1412" s="1436"/>
      <c r="Q1412" s="1131"/>
      <c r="R1412" s="1152"/>
      <c r="S1412" s="1152"/>
      <c r="T1412" s="1152"/>
      <c r="U1412" s="1436">
        <v>1</v>
      </c>
      <c r="V1412" s="1436">
        <v>237500</v>
      </c>
      <c r="W1412" s="1450" t="s">
        <v>2772</v>
      </c>
      <c r="AA1412" s="1434"/>
      <c r="AB1412" s="1434"/>
      <c r="AG1412" s="1434"/>
    </row>
    <row r="1413" spans="1:33" ht="21">
      <c r="A1413" s="1119">
        <v>1076</v>
      </c>
      <c r="B1413" s="1125" t="s">
        <v>3191</v>
      </c>
      <c r="C1413" s="1125" t="s">
        <v>3314</v>
      </c>
      <c r="D1413" s="1152" t="s">
        <v>834</v>
      </c>
      <c r="E1413" s="1152"/>
      <c r="F1413" s="1131"/>
      <c r="G1413" s="1131"/>
      <c r="H1413" s="1125" t="s">
        <v>1817</v>
      </c>
      <c r="I1413" s="1129">
        <v>2014</v>
      </c>
      <c r="J1413" s="1125"/>
      <c r="K1413" s="1126" t="s">
        <v>836</v>
      </c>
      <c r="L1413" s="1126" t="s">
        <v>13</v>
      </c>
      <c r="M1413" s="1124">
        <v>1</v>
      </c>
      <c r="N1413" s="1436">
        <v>137500</v>
      </c>
      <c r="O1413" s="1436"/>
      <c r="P1413" s="1436"/>
      <c r="Q1413" s="1131"/>
      <c r="R1413" s="1152"/>
      <c r="S1413" s="1152"/>
      <c r="T1413" s="1152"/>
      <c r="U1413" s="1436">
        <v>1</v>
      </c>
      <c r="V1413" s="1436">
        <v>137500</v>
      </c>
      <c r="W1413" s="1450" t="s">
        <v>2775</v>
      </c>
      <c r="AA1413" s="1434"/>
      <c r="AB1413" s="1434"/>
      <c r="AG1413" s="1434"/>
    </row>
    <row r="1414" spans="1:33" ht="21">
      <c r="A1414" s="1175">
        <v>1077</v>
      </c>
      <c r="B1414" s="1125" t="s">
        <v>3191</v>
      </c>
      <c r="C1414" s="1125" t="s">
        <v>3315</v>
      </c>
      <c r="D1414" s="1152" t="s">
        <v>834</v>
      </c>
      <c r="E1414" s="1152"/>
      <c r="F1414" s="1131"/>
      <c r="G1414" s="1131"/>
      <c r="H1414" s="1125" t="s">
        <v>1817</v>
      </c>
      <c r="I1414" s="1129">
        <v>2014</v>
      </c>
      <c r="J1414" s="1125"/>
      <c r="K1414" s="1126" t="s">
        <v>836</v>
      </c>
      <c r="L1414" s="1126" t="s">
        <v>13</v>
      </c>
      <c r="M1414" s="1124">
        <v>1</v>
      </c>
      <c r="N1414" s="1436">
        <v>145000</v>
      </c>
      <c r="O1414" s="1436"/>
      <c r="P1414" s="1436"/>
      <c r="Q1414" s="1131"/>
      <c r="R1414" s="1152"/>
      <c r="S1414" s="1152"/>
      <c r="T1414" s="1152"/>
      <c r="U1414" s="1436">
        <v>1</v>
      </c>
      <c r="V1414" s="1436">
        <v>145000</v>
      </c>
      <c r="W1414" s="1450" t="s">
        <v>2776</v>
      </c>
      <c r="AA1414" s="1434"/>
      <c r="AB1414" s="1434"/>
      <c r="AG1414" s="1434"/>
    </row>
    <row r="1415" spans="1:33">
      <c r="A1415" s="1119">
        <v>1078</v>
      </c>
      <c r="B1415" s="1125" t="s">
        <v>3191</v>
      </c>
      <c r="C1415" s="1125" t="s">
        <v>3316</v>
      </c>
      <c r="D1415" s="1152" t="s">
        <v>834</v>
      </c>
      <c r="E1415" s="1152"/>
      <c r="F1415" s="1131"/>
      <c r="G1415" s="1131"/>
      <c r="H1415" s="1125" t="s">
        <v>1817</v>
      </c>
      <c r="I1415" s="1129">
        <v>2014</v>
      </c>
      <c r="J1415" s="1125"/>
      <c r="K1415" s="1126" t="s">
        <v>836</v>
      </c>
      <c r="L1415" s="1126" t="s">
        <v>13</v>
      </c>
      <c r="M1415" s="1124">
        <v>1</v>
      </c>
      <c r="N1415" s="1437">
        <v>189000</v>
      </c>
      <c r="O1415" s="1437"/>
      <c r="P1415" s="1437"/>
      <c r="Q1415" s="1131"/>
      <c r="R1415" s="1125"/>
      <c r="S1415" s="1125"/>
      <c r="T1415" s="1125"/>
      <c r="U1415" s="1437">
        <v>1</v>
      </c>
      <c r="V1415" s="1437">
        <v>189000</v>
      </c>
      <c r="W1415" s="1450" t="s">
        <v>2777</v>
      </c>
      <c r="AA1415" s="1434"/>
      <c r="AB1415" s="1434"/>
      <c r="AG1415" s="1434"/>
    </row>
    <row r="1416" spans="1:33">
      <c r="A1416" s="1175">
        <v>1079</v>
      </c>
      <c r="B1416" s="1125" t="s">
        <v>3191</v>
      </c>
      <c r="C1416" s="1125" t="s">
        <v>3317</v>
      </c>
      <c r="D1416" s="1152" t="s">
        <v>834</v>
      </c>
      <c r="E1416" s="1152"/>
      <c r="F1416" s="1131"/>
      <c r="G1416" s="1131"/>
      <c r="H1416" s="1125" t="s">
        <v>1817</v>
      </c>
      <c r="I1416" s="1129">
        <v>2014</v>
      </c>
      <c r="J1416" s="1125"/>
      <c r="K1416" s="1126" t="s">
        <v>836</v>
      </c>
      <c r="L1416" s="1126" t="s">
        <v>13</v>
      </c>
      <c r="M1416" s="1124">
        <v>1</v>
      </c>
      <c r="N1416" s="1437">
        <v>140000</v>
      </c>
      <c r="O1416" s="1437"/>
      <c r="P1416" s="1437"/>
      <c r="Q1416" s="1131"/>
      <c r="R1416" s="1125"/>
      <c r="S1416" s="1125"/>
      <c r="T1416" s="1125"/>
      <c r="U1416" s="1437">
        <v>1</v>
      </c>
      <c r="V1416" s="1437">
        <v>140000</v>
      </c>
      <c r="W1416" s="1450" t="s">
        <v>2778</v>
      </c>
      <c r="AA1416" s="1434"/>
      <c r="AB1416" s="1434"/>
      <c r="AG1416" s="1434"/>
    </row>
    <row r="1417" spans="1:33">
      <c r="A1417" s="1119">
        <v>1080</v>
      </c>
      <c r="B1417" s="1125" t="s">
        <v>3191</v>
      </c>
      <c r="C1417" s="1125" t="s">
        <v>3318</v>
      </c>
      <c r="D1417" s="1152" t="s">
        <v>834</v>
      </c>
      <c r="E1417" s="1152"/>
      <c r="F1417" s="1131"/>
      <c r="G1417" s="1131"/>
      <c r="H1417" s="1125" t="s">
        <v>1817</v>
      </c>
      <c r="I1417" s="1129">
        <v>2014</v>
      </c>
      <c r="J1417" s="1125"/>
      <c r="K1417" s="1126" t="s">
        <v>836</v>
      </c>
      <c r="L1417" s="1126" t="s">
        <v>13</v>
      </c>
      <c r="M1417" s="1124">
        <v>1</v>
      </c>
      <c r="N1417" s="1437">
        <v>182500</v>
      </c>
      <c r="O1417" s="1437"/>
      <c r="P1417" s="1437"/>
      <c r="Q1417" s="1131"/>
      <c r="R1417" s="1125"/>
      <c r="S1417" s="1125"/>
      <c r="T1417" s="1125"/>
      <c r="U1417" s="1437">
        <v>1</v>
      </c>
      <c r="V1417" s="1437">
        <v>182500</v>
      </c>
      <c r="W1417" s="1450" t="s">
        <v>2779</v>
      </c>
      <c r="AA1417" s="1434"/>
      <c r="AB1417" s="1434"/>
      <c r="AG1417" s="1434"/>
    </row>
    <row r="1418" spans="1:33">
      <c r="A1418" s="1175">
        <v>1081</v>
      </c>
      <c r="B1418" s="1125" t="s">
        <v>3191</v>
      </c>
      <c r="C1418" s="1125" t="s">
        <v>3319</v>
      </c>
      <c r="D1418" s="1152" t="s">
        <v>834</v>
      </c>
      <c r="E1418" s="1152"/>
      <c r="F1418" s="1131"/>
      <c r="G1418" s="1131"/>
      <c r="H1418" s="1125" t="s">
        <v>1817</v>
      </c>
      <c r="I1418" s="1129">
        <v>2014</v>
      </c>
      <c r="J1418" s="1125"/>
      <c r="K1418" s="1126" t="s">
        <v>836</v>
      </c>
      <c r="L1418" s="1126" t="s">
        <v>13</v>
      </c>
      <c r="M1418" s="1124">
        <v>1</v>
      </c>
      <c r="N1418" s="1437">
        <v>137500</v>
      </c>
      <c r="O1418" s="1437"/>
      <c r="P1418" s="1437"/>
      <c r="Q1418" s="1131"/>
      <c r="R1418" s="1125"/>
      <c r="S1418" s="1125"/>
      <c r="T1418" s="1125"/>
      <c r="U1418" s="1437">
        <v>1</v>
      </c>
      <c r="V1418" s="1437">
        <v>137500</v>
      </c>
      <c r="W1418" s="1450" t="s">
        <v>2780</v>
      </c>
      <c r="AA1418" s="1434"/>
      <c r="AB1418" s="1434"/>
      <c r="AG1418" s="1434"/>
    </row>
    <row r="1419" spans="1:33" ht="31.5">
      <c r="A1419" s="1119">
        <v>1082</v>
      </c>
      <c r="B1419" s="1125" t="s">
        <v>3191</v>
      </c>
      <c r="C1419" s="1125" t="s">
        <v>3320</v>
      </c>
      <c r="D1419" s="1152" t="s">
        <v>834</v>
      </c>
      <c r="E1419" s="1152"/>
      <c r="F1419" s="1131"/>
      <c r="G1419" s="1131"/>
      <c r="H1419" s="1125" t="s">
        <v>1817</v>
      </c>
      <c r="I1419" s="1129">
        <v>2014</v>
      </c>
      <c r="J1419" s="1125"/>
      <c r="K1419" s="1126" t="s">
        <v>836</v>
      </c>
      <c r="L1419" s="1126" t="s">
        <v>13</v>
      </c>
      <c r="M1419" s="1124">
        <v>1</v>
      </c>
      <c r="N1419" s="1436">
        <v>167500</v>
      </c>
      <c r="O1419" s="1436"/>
      <c r="P1419" s="1436"/>
      <c r="Q1419" s="1131"/>
      <c r="R1419" s="1152"/>
      <c r="S1419" s="1152"/>
      <c r="T1419" s="1152"/>
      <c r="U1419" s="1436">
        <v>1</v>
      </c>
      <c r="V1419" s="1436">
        <v>167500</v>
      </c>
      <c r="W1419" s="1450" t="s">
        <v>2783</v>
      </c>
      <c r="AA1419" s="1434"/>
      <c r="AB1419" s="1434"/>
      <c r="AG1419" s="1434"/>
    </row>
    <row r="1420" spans="1:33" ht="21">
      <c r="A1420" s="1175">
        <v>1083</v>
      </c>
      <c r="B1420" s="1125" t="s">
        <v>3191</v>
      </c>
      <c r="C1420" s="1125" t="s">
        <v>3321</v>
      </c>
      <c r="D1420" s="1152" t="s">
        <v>834</v>
      </c>
      <c r="E1420" s="1152"/>
      <c r="F1420" s="1131"/>
      <c r="G1420" s="1131"/>
      <c r="H1420" s="1125" t="s">
        <v>1817</v>
      </c>
      <c r="I1420" s="1129">
        <v>2014</v>
      </c>
      <c r="J1420" s="1125"/>
      <c r="K1420" s="1126" t="s">
        <v>836</v>
      </c>
      <c r="L1420" s="1126" t="s">
        <v>13</v>
      </c>
      <c r="M1420" s="1124">
        <v>1</v>
      </c>
      <c r="N1420" s="1436">
        <v>155000</v>
      </c>
      <c r="O1420" s="1436"/>
      <c r="P1420" s="1436"/>
      <c r="Q1420" s="1131"/>
      <c r="R1420" s="1152"/>
      <c r="S1420" s="1152"/>
      <c r="T1420" s="1152"/>
      <c r="U1420" s="1436">
        <v>1</v>
      </c>
      <c r="V1420" s="1436">
        <v>155000</v>
      </c>
      <c r="W1420" s="1450" t="s">
        <v>2787</v>
      </c>
      <c r="AA1420" s="1434"/>
      <c r="AB1420" s="1434"/>
      <c r="AG1420" s="1434"/>
    </row>
    <row r="1421" spans="1:33" ht="21">
      <c r="A1421" s="1119">
        <v>1084</v>
      </c>
      <c r="B1421" s="1125" t="s">
        <v>3191</v>
      </c>
      <c r="C1421" s="1125" t="s">
        <v>3322</v>
      </c>
      <c r="D1421" s="1152" t="s">
        <v>834</v>
      </c>
      <c r="E1421" s="1152"/>
      <c r="F1421" s="1131"/>
      <c r="G1421" s="1131"/>
      <c r="H1421" s="1125" t="s">
        <v>1817</v>
      </c>
      <c r="I1421" s="1129">
        <v>2014</v>
      </c>
      <c r="J1421" s="1125"/>
      <c r="K1421" s="1126" t="s">
        <v>836</v>
      </c>
      <c r="L1421" s="1126" t="s">
        <v>13</v>
      </c>
      <c r="M1421" s="1124">
        <v>1</v>
      </c>
      <c r="N1421" s="1437">
        <v>175000</v>
      </c>
      <c r="O1421" s="1437"/>
      <c r="P1421" s="1437"/>
      <c r="Q1421" s="1131"/>
      <c r="R1421" s="1125"/>
      <c r="S1421" s="1125"/>
      <c r="T1421" s="1125"/>
      <c r="U1421" s="1437">
        <v>1</v>
      </c>
      <c r="V1421" s="1437">
        <v>175000</v>
      </c>
      <c r="W1421" s="1450" t="s">
        <v>2788</v>
      </c>
      <c r="AA1421" s="1434"/>
      <c r="AB1421" s="1434"/>
      <c r="AG1421" s="1434"/>
    </row>
    <row r="1422" spans="1:33">
      <c r="A1422" s="1175">
        <v>1085</v>
      </c>
      <c r="B1422" s="1125" t="s">
        <v>3191</v>
      </c>
      <c r="C1422" s="1125" t="s">
        <v>3323</v>
      </c>
      <c r="D1422" s="1152" t="s">
        <v>834</v>
      </c>
      <c r="E1422" s="1152"/>
      <c r="F1422" s="1131"/>
      <c r="G1422" s="1131"/>
      <c r="H1422" s="1125" t="s">
        <v>1817</v>
      </c>
      <c r="I1422" s="1129">
        <v>2014</v>
      </c>
      <c r="J1422" s="1125"/>
      <c r="K1422" s="1126" t="s">
        <v>836</v>
      </c>
      <c r="L1422" s="1126" t="s">
        <v>13</v>
      </c>
      <c r="M1422" s="1124">
        <v>1</v>
      </c>
      <c r="N1422" s="1437">
        <v>105000</v>
      </c>
      <c r="O1422" s="1437"/>
      <c r="P1422" s="1437"/>
      <c r="Q1422" s="1131"/>
      <c r="R1422" s="1125"/>
      <c r="S1422" s="1125"/>
      <c r="T1422" s="1125"/>
      <c r="U1422" s="1437">
        <v>1</v>
      </c>
      <c r="V1422" s="1437">
        <v>105000</v>
      </c>
      <c r="W1422" s="1450" t="s">
        <v>2790</v>
      </c>
      <c r="AA1422" s="1434"/>
      <c r="AB1422" s="1434"/>
      <c r="AG1422" s="1434"/>
    </row>
    <row r="1423" spans="1:33" ht="21">
      <c r="A1423" s="1119">
        <v>1086</v>
      </c>
      <c r="B1423" s="1125" t="s">
        <v>3191</v>
      </c>
      <c r="C1423" s="1125" t="s">
        <v>3324</v>
      </c>
      <c r="D1423" s="1152" t="s">
        <v>834</v>
      </c>
      <c r="E1423" s="1152"/>
      <c r="F1423" s="1131"/>
      <c r="G1423" s="1131"/>
      <c r="H1423" s="1125" t="s">
        <v>1817</v>
      </c>
      <c r="I1423" s="1129">
        <v>2014</v>
      </c>
      <c r="J1423" s="1125"/>
      <c r="K1423" s="1126" t="s">
        <v>836</v>
      </c>
      <c r="L1423" s="1126" t="s">
        <v>13</v>
      </c>
      <c r="M1423" s="1124">
        <v>1</v>
      </c>
      <c r="N1423" s="1436">
        <v>235000</v>
      </c>
      <c r="O1423" s="1436"/>
      <c r="P1423" s="1436"/>
      <c r="Q1423" s="1131"/>
      <c r="R1423" s="1152"/>
      <c r="S1423" s="1152"/>
      <c r="T1423" s="1152"/>
      <c r="U1423" s="1436">
        <v>1</v>
      </c>
      <c r="V1423" s="1436">
        <v>235000</v>
      </c>
      <c r="W1423" s="1450" t="s">
        <v>2791</v>
      </c>
      <c r="AA1423" s="1434"/>
      <c r="AB1423" s="1434"/>
      <c r="AG1423" s="1434"/>
    </row>
    <row r="1424" spans="1:33" ht="21">
      <c r="A1424" s="1175">
        <v>1087</v>
      </c>
      <c r="B1424" s="1125" t="s">
        <v>3191</v>
      </c>
      <c r="C1424" s="1125" t="s">
        <v>3325</v>
      </c>
      <c r="D1424" s="1152" t="s">
        <v>834</v>
      </c>
      <c r="E1424" s="1152"/>
      <c r="F1424" s="1131"/>
      <c r="G1424" s="1131"/>
      <c r="H1424" s="1125" t="s">
        <v>1817</v>
      </c>
      <c r="I1424" s="1129">
        <v>2014</v>
      </c>
      <c r="J1424" s="1125"/>
      <c r="K1424" s="1126" t="s">
        <v>836</v>
      </c>
      <c r="L1424" s="1126" t="s">
        <v>13</v>
      </c>
      <c r="M1424" s="1124">
        <v>1</v>
      </c>
      <c r="N1424" s="1436">
        <v>175000</v>
      </c>
      <c r="O1424" s="1436"/>
      <c r="P1424" s="1436"/>
      <c r="Q1424" s="1131"/>
      <c r="R1424" s="1152"/>
      <c r="S1424" s="1152"/>
      <c r="T1424" s="1152"/>
      <c r="U1424" s="1436">
        <v>1</v>
      </c>
      <c r="V1424" s="1436">
        <v>175000</v>
      </c>
      <c r="W1424" s="1450" t="s">
        <v>2793</v>
      </c>
      <c r="AA1424" s="1434"/>
      <c r="AB1424" s="1434"/>
      <c r="AG1424" s="1434"/>
    </row>
    <row r="1425" spans="1:33">
      <c r="A1425" s="1457"/>
      <c r="B1425" s="1119"/>
      <c r="C1425" s="1119"/>
      <c r="D1425" s="1131"/>
      <c r="E1425" s="1131"/>
      <c r="F1425" s="1131"/>
      <c r="G1425" s="1131"/>
      <c r="H1425" s="1119"/>
      <c r="I1425" s="1119"/>
      <c r="J1425" s="1119"/>
      <c r="K1425" s="1119"/>
      <c r="L1425" s="1119"/>
      <c r="M1425" s="1119"/>
      <c r="N1425" s="1150"/>
      <c r="O1425" s="1150"/>
      <c r="P1425" s="1150"/>
      <c r="Q1425" s="1131"/>
      <c r="R1425" s="1131"/>
      <c r="S1425" s="1131"/>
      <c r="T1425" s="1131"/>
      <c r="U1425" s="1131"/>
      <c r="V1425" s="1150"/>
      <c r="W1425" s="1450"/>
      <c r="AG1425" s="1434"/>
    </row>
    <row r="1426" spans="1:33">
      <c r="A1426" s="1119">
        <v>1088</v>
      </c>
      <c r="B1426" s="1125" t="s">
        <v>3192</v>
      </c>
      <c r="C1426" s="1125" t="s">
        <v>3239</v>
      </c>
      <c r="D1426" s="1152" t="s">
        <v>1503</v>
      </c>
      <c r="E1426" s="1152"/>
      <c r="F1426" s="1131"/>
      <c r="G1426" s="1131"/>
      <c r="H1426" s="1125" t="s">
        <v>1817</v>
      </c>
      <c r="I1426" s="1129">
        <v>2014</v>
      </c>
      <c r="J1426" s="1125"/>
      <c r="K1426" s="1126" t="s">
        <v>836</v>
      </c>
      <c r="L1426" s="1126" t="s">
        <v>13</v>
      </c>
      <c r="M1426" s="1124">
        <v>1</v>
      </c>
      <c r="N1426" s="1437">
        <v>237000</v>
      </c>
      <c r="O1426" s="1437"/>
      <c r="P1426" s="1437"/>
      <c r="Q1426" s="1131"/>
      <c r="R1426" s="1125"/>
      <c r="S1426" s="1125"/>
      <c r="T1426" s="1125"/>
      <c r="U1426" s="1437">
        <v>1</v>
      </c>
      <c r="V1426" s="1437">
        <v>237000</v>
      </c>
      <c r="W1426" s="1450" t="s">
        <v>2939</v>
      </c>
      <c r="AA1426" s="1434"/>
      <c r="AB1426" s="1434"/>
      <c r="AG1426" s="1434"/>
    </row>
    <row r="1427" spans="1:33" ht="31.5">
      <c r="A1427" s="1175">
        <v>1089</v>
      </c>
      <c r="B1427" s="1125" t="s">
        <v>3192</v>
      </c>
      <c r="C1427" s="1125" t="s">
        <v>3242</v>
      </c>
      <c r="D1427" s="1152" t="s">
        <v>1503</v>
      </c>
      <c r="E1427" s="1152"/>
      <c r="F1427" s="1131"/>
      <c r="G1427" s="1131"/>
      <c r="H1427" s="1125" t="s">
        <v>1817</v>
      </c>
      <c r="I1427" s="1129">
        <v>2014</v>
      </c>
      <c r="J1427" s="1125"/>
      <c r="K1427" s="1126" t="s">
        <v>836</v>
      </c>
      <c r="L1427" s="1126" t="s">
        <v>13</v>
      </c>
      <c r="M1427" s="1124">
        <v>1</v>
      </c>
      <c r="N1427" s="1436">
        <v>178000</v>
      </c>
      <c r="O1427" s="1436"/>
      <c r="P1427" s="1436"/>
      <c r="Q1427" s="1131"/>
      <c r="R1427" s="1152"/>
      <c r="S1427" s="1152"/>
      <c r="T1427" s="1152"/>
      <c r="U1427" s="1436">
        <v>1</v>
      </c>
      <c r="V1427" s="1436">
        <v>178000</v>
      </c>
      <c r="W1427" s="1450" t="s">
        <v>2942</v>
      </c>
      <c r="AA1427" s="1434"/>
      <c r="AB1427" s="1434"/>
      <c r="AG1427" s="1434"/>
    </row>
    <row r="1428" spans="1:33" ht="42">
      <c r="A1428" s="1119">
        <v>1090</v>
      </c>
      <c r="B1428" s="1125" t="s">
        <v>3192</v>
      </c>
      <c r="C1428" s="1125" t="s">
        <v>3243</v>
      </c>
      <c r="D1428" s="1152" t="s">
        <v>1503</v>
      </c>
      <c r="E1428" s="1152"/>
      <c r="F1428" s="1131"/>
      <c r="G1428" s="1131"/>
      <c r="H1428" s="1125" t="s">
        <v>1817</v>
      </c>
      <c r="I1428" s="1129">
        <v>2014</v>
      </c>
      <c r="J1428" s="1125"/>
      <c r="K1428" s="1126" t="s">
        <v>836</v>
      </c>
      <c r="L1428" s="1126" t="s">
        <v>13</v>
      </c>
      <c r="M1428" s="1124">
        <v>1</v>
      </c>
      <c r="N1428" s="1436">
        <v>205000</v>
      </c>
      <c r="O1428" s="1436"/>
      <c r="P1428" s="1436"/>
      <c r="Q1428" s="1131"/>
      <c r="R1428" s="1152"/>
      <c r="S1428" s="1152"/>
      <c r="T1428" s="1152"/>
      <c r="U1428" s="1436">
        <v>1</v>
      </c>
      <c r="V1428" s="1436">
        <v>205000</v>
      </c>
      <c r="W1428" s="1450" t="s">
        <v>2943</v>
      </c>
      <c r="AA1428" s="1434"/>
      <c r="AB1428" s="1434"/>
      <c r="AG1428" s="1434"/>
    </row>
    <row r="1429" spans="1:33" ht="31.5">
      <c r="A1429" s="1175">
        <v>1091</v>
      </c>
      <c r="B1429" s="1125" t="s">
        <v>3192</v>
      </c>
      <c r="C1429" s="1125" t="s">
        <v>3245</v>
      </c>
      <c r="D1429" s="1152" t="s">
        <v>1503</v>
      </c>
      <c r="E1429" s="1152"/>
      <c r="F1429" s="1131"/>
      <c r="G1429" s="1131"/>
      <c r="H1429" s="1125" t="s">
        <v>1817</v>
      </c>
      <c r="I1429" s="1129">
        <v>2014</v>
      </c>
      <c r="J1429" s="1125"/>
      <c r="K1429" s="1126" t="s">
        <v>836</v>
      </c>
      <c r="L1429" s="1126" t="s">
        <v>13</v>
      </c>
      <c r="M1429" s="1124">
        <v>1</v>
      </c>
      <c r="N1429" s="1436">
        <v>128000</v>
      </c>
      <c r="O1429" s="1436"/>
      <c r="P1429" s="1436"/>
      <c r="Q1429" s="1131"/>
      <c r="R1429" s="1152"/>
      <c r="S1429" s="1152"/>
      <c r="T1429" s="1152"/>
      <c r="U1429" s="1436">
        <v>1</v>
      </c>
      <c r="V1429" s="1436">
        <v>128000</v>
      </c>
      <c r="W1429" s="1450" t="s">
        <v>2945</v>
      </c>
      <c r="AA1429" s="1434"/>
      <c r="AB1429" s="1434"/>
      <c r="AG1429" s="1434"/>
    </row>
    <row r="1430" spans="1:33" ht="21">
      <c r="A1430" s="1119">
        <v>1092</v>
      </c>
      <c r="B1430" s="1125" t="s">
        <v>3192</v>
      </c>
      <c r="C1430" s="1125" t="s">
        <v>3246</v>
      </c>
      <c r="D1430" s="1152" t="s">
        <v>1503</v>
      </c>
      <c r="E1430" s="1152"/>
      <c r="F1430" s="1131"/>
      <c r="G1430" s="1131"/>
      <c r="H1430" s="1125" t="s">
        <v>1817</v>
      </c>
      <c r="I1430" s="1129">
        <v>2014</v>
      </c>
      <c r="J1430" s="1125"/>
      <c r="K1430" s="1126" t="s">
        <v>836</v>
      </c>
      <c r="L1430" s="1126" t="s">
        <v>13</v>
      </c>
      <c r="M1430" s="1124">
        <v>1</v>
      </c>
      <c r="N1430" s="1436">
        <v>105000</v>
      </c>
      <c r="O1430" s="1436"/>
      <c r="P1430" s="1436"/>
      <c r="Q1430" s="1131"/>
      <c r="R1430" s="1152"/>
      <c r="S1430" s="1152"/>
      <c r="T1430" s="1152"/>
      <c r="U1430" s="1436">
        <v>1</v>
      </c>
      <c r="V1430" s="1436">
        <v>105000</v>
      </c>
      <c r="W1430" s="1450" t="s">
        <v>2946</v>
      </c>
      <c r="AA1430" s="1434"/>
      <c r="AB1430" s="1434"/>
      <c r="AG1430" s="1434"/>
    </row>
    <row r="1431" spans="1:33">
      <c r="A1431" s="1457"/>
      <c r="B1431" s="1119"/>
      <c r="C1431" s="1119"/>
      <c r="D1431" s="1131"/>
      <c r="E1431" s="1131"/>
      <c r="F1431" s="1131"/>
      <c r="G1431" s="1131"/>
      <c r="H1431" s="1119"/>
      <c r="I1431" s="1119"/>
      <c r="J1431" s="1119"/>
      <c r="K1431" s="1119"/>
      <c r="L1431" s="1119"/>
      <c r="M1431" s="1119"/>
      <c r="N1431" s="1150"/>
      <c r="O1431" s="1150"/>
      <c r="P1431" s="1150"/>
      <c r="Q1431" s="1131"/>
      <c r="R1431" s="1131"/>
      <c r="S1431" s="1131"/>
      <c r="T1431" s="1131"/>
      <c r="U1431" s="1131"/>
      <c r="V1431" s="1150"/>
      <c r="W1431" s="1450"/>
      <c r="AG1431" s="1434"/>
    </row>
    <row r="1432" spans="1:33" ht="42">
      <c r="A1432" s="1119">
        <v>1093</v>
      </c>
      <c r="B1432" s="1125" t="s">
        <v>3579</v>
      </c>
      <c r="C1432" s="1125" t="s">
        <v>2446</v>
      </c>
      <c r="D1432" s="1152" t="s">
        <v>2088</v>
      </c>
      <c r="E1432" s="1152"/>
      <c r="F1432" s="1131"/>
      <c r="G1432" s="1131"/>
      <c r="H1432" s="1125" t="s">
        <v>1817</v>
      </c>
      <c r="I1432" s="1129">
        <v>2014</v>
      </c>
      <c r="J1432" s="1125"/>
      <c r="K1432" s="1126" t="s">
        <v>836</v>
      </c>
      <c r="L1432" s="1126" t="s">
        <v>13</v>
      </c>
      <c r="M1432" s="1124">
        <v>1</v>
      </c>
      <c r="N1432" s="1436">
        <v>175000</v>
      </c>
      <c r="O1432" s="1436"/>
      <c r="P1432" s="1436"/>
      <c r="Q1432" s="1131"/>
      <c r="R1432" s="1152"/>
      <c r="S1432" s="1152"/>
      <c r="T1432" s="1152"/>
      <c r="U1432" s="1436">
        <v>1</v>
      </c>
      <c r="V1432" s="1436">
        <v>175000</v>
      </c>
      <c r="W1432" s="1450" t="s">
        <v>3038</v>
      </c>
      <c r="AA1432" s="1434"/>
      <c r="AB1432" s="1434"/>
      <c r="AG1432" s="1434"/>
    </row>
    <row r="1433" spans="1:33">
      <c r="A1433" s="1119"/>
      <c r="B1433" s="1119"/>
      <c r="C1433" s="1119"/>
      <c r="D1433" s="1131"/>
      <c r="E1433" s="1131"/>
      <c r="F1433" s="1131"/>
      <c r="G1433" s="1131"/>
      <c r="H1433" s="1119"/>
      <c r="I1433" s="1119"/>
      <c r="J1433" s="1119"/>
      <c r="K1433" s="1119"/>
      <c r="L1433" s="1119"/>
      <c r="M1433" s="1137"/>
      <c r="N1433" s="1150"/>
      <c r="O1433" s="1150"/>
      <c r="P1433" s="1150"/>
      <c r="Q1433" s="1131"/>
      <c r="R1433" s="1131"/>
      <c r="S1433" s="1131"/>
      <c r="T1433" s="1131"/>
      <c r="U1433" s="1150"/>
      <c r="V1433" s="1150"/>
      <c r="W1433" s="1155"/>
      <c r="AA1433" s="1434"/>
      <c r="AB1433" s="1434"/>
      <c r="AG1433" s="1434"/>
    </row>
    <row r="1434" spans="1:33" ht="21">
      <c r="A1434" s="1119">
        <v>1094</v>
      </c>
      <c r="B1434" s="1125" t="s">
        <v>3191</v>
      </c>
      <c r="C1434" s="1125" t="s">
        <v>3326</v>
      </c>
      <c r="D1434" s="1152" t="s">
        <v>834</v>
      </c>
      <c r="E1434" s="1152"/>
      <c r="F1434" s="1131"/>
      <c r="G1434" s="1131"/>
      <c r="H1434" s="1125" t="s">
        <v>1817</v>
      </c>
      <c r="I1434" s="1129">
        <v>2014</v>
      </c>
      <c r="J1434" s="1125"/>
      <c r="K1434" s="1126" t="s">
        <v>836</v>
      </c>
      <c r="L1434" s="1126" t="s">
        <v>13</v>
      </c>
      <c r="M1434" s="1124">
        <v>1</v>
      </c>
      <c r="N1434" s="1436">
        <v>67500</v>
      </c>
      <c r="O1434" s="1436"/>
      <c r="P1434" s="1436"/>
      <c r="Q1434" s="1131"/>
      <c r="R1434" s="1152"/>
      <c r="S1434" s="1152"/>
      <c r="T1434" s="1152"/>
      <c r="U1434" s="1436">
        <v>1</v>
      </c>
      <c r="V1434" s="1436">
        <v>67500</v>
      </c>
      <c r="W1434" s="1450" t="s">
        <v>2768</v>
      </c>
      <c r="AA1434" s="1428"/>
      <c r="AB1434" s="1428"/>
      <c r="AG1434" s="1434"/>
    </row>
    <row r="1435" spans="1:33" ht="21">
      <c r="A1435" s="1119">
        <v>1095</v>
      </c>
      <c r="B1435" s="1125" t="s">
        <v>3191</v>
      </c>
      <c r="C1435" s="1125" t="s">
        <v>3327</v>
      </c>
      <c r="D1435" s="1152" t="s">
        <v>834</v>
      </c>
      <c r="E1435" s="1152"/>
      <c r="F1435" s="1131"/>
      <c r="G1435" s="1131"/>
      <c r="H1435" s="1125" t="s">
        <v>1817</v>
      </c>
      <c r="I1435" s="1129">
        <v>2014</v>
      </c>
      <c r="J1435" s="1125"/>
      <c r="K1435" s="1126" t="s">
        <v>836</v>
      </c>
      <c r="L1435" s="1126" t="s">
        <v>13</v>
      </c>
      <c r="M1435" s="1124">
        <v>1</v>
      </c>
      <c r="N1435" s="1437">
        <v>71500</v>
      </c>
      <c r="O1435" s="1437"/>
      <c r="P1435" s="1437"/>
      <c r="Q1435" s="1131"/>
      <c r="R1435" s="1125"/>
      <c r="S1435" s="1125"/>
      <c r="T1435" s="1125"/>
      <c r="U1435" s="1437">
        <v>1</v>
      </c>
      <c r="V1435" s="1437">
        <v>71500</v>
      </c>
      <c r="W1435" s="1450" t="s">
        <v>2769</v>
      </c>
      <c r="AA1435" s="1428"/>
      <c r="AB1435" s="1428"/>
      <c r="AG1435" s="1434"/>
    </row>
    <row r="1436" spans="1:33">
      <c r="A1436" s="1119">
        <v>1096</v>
      </c>
      <c r="B1436" s="1125" t="s">
        <v>3191</v>
      </c>
      <c r="C1436" s="1125" t="s">
        <v>3328</v>
      </c>
      <c r="D1436" s="1152" t="s">
        <v>834</v>
      </c>
      <c r="E1436" s="1152"/>
      <c r="F1436" s="1131"/>
      <c r="G1436" s="1131"/>
      <c r="H1436" s="1125" t="s">
        <v>1817</v>
      </c>
      <c r="I1436" s="1129">
        <v>2014</v>
      </c>
      <c r="J1436" s="1125"/>
      <c r="K1436" s="1126" t="s">
        <v>836</v>
      </c>
      <c r="L1436" s="1126" t="s">
        <v>13</v>
      </c>
      <c r="M1436" s="1124">
        <v>1</v>
      </c>
      <c r="N1436" s="1437">
        <v>98000</v>
      </c>
      <c r="O1436" s="1437"/>
      <c r="P1436" s="1437"/>
      <c r="Q1436" s="1131"/>
      <c r="R1436" s="1125"/>
      <c r="S1436" s="1125"/>
      <c r="T1436" s="1125"/>
      <c r="U1436" s="1437">
        <v>1</v>
      </c>
      <c r="V1436" s="1437">
        <v>98000</v>
      </c>
      <c r="W1436" s="1450" t="s">
        <v>2773</v>
      </c>
      <c r="AA1436" s="1428"/>
      <c r="AB1436" s="1428"/>
      <c r="AG1436" s="1434"/>
    </row>
    <row r="1437" spans="1:33" ht="21">
      <c r="A1437" s="1119">
        <v>1097</v>
      </c>
      <c r="B1437" s="1125" t="s">
        <v>3191</v>
      </c>
      <c r="C1437" s="1125" t="s">
        <v>3329</v>
      </c>
      <c r="D1437" s="1152" t="s">
        <v>834</v>
      </c>
      <c r="E1437" s="1152"/>
      <c r="F1437" s="1131"/>
      <c r="G1437" s="1131"/>
      <c r="H1437" s="1125" t="s">
        <v>1817</v>
      </c>
      <c r="I1437" s="1129">
        <v>2014</v>
      </c>
      <c r="J1437" s="1125"/>
      <c r="K1437" s="1126" t="s">
        <v>836</v>
      </c>
      <c r="L1437" s="1126" t="s">
        <v>13</v>
      </c>
      <c r="M1437" s="1124">
        <v>1</v>
      </c>
      <c r="N1437" s="1436">
        <v>96000</v>
      </c>
      <c r="O1437" s="1436"/>
      <c r="P1437" s="1436"/>
      <c r="Q1437" s="1131"/>
      <c r="R1437" s="1152"/>
      <c r="S1437" s="1152"/>
      <c r="T1437" s="1152"/>
      <c r="U1437" s="1436">
        <v>1</v>
      </c>
      <c r="V1437" s="1436">
        <v>96000</v>
      </c>
      <c r="W1437" s="1450" t="s">
        <v>2774</v>
      </c>
      <c r="AA1437" s="1428"/>
      <c r="AB1437" s="1428"/>
      <c r="AG1437" s="1434"/>
    </row>
    <row r="1438" spans="1:33">
      <c r="A1438" s="1119">
        <v>1098</v>
      </c>
      <c r="B1438" s="1125" t="s">
        <v>3191</v>
      </c>
      <c r="C1438" s="1125" t="s">
        <v>3330</v>
      </c>
      <c r="D1438" s="1152" t="s">
        <v>834</v>
      </c>
      <c r="E1438" s="1152"/>
      <c r="F1438" s="1131"/>
      <c r="G1438" s="1131"/>
      <c r="H1438" s="1125" t="s">
        <v>1817</v>
      </c>
      <c r="I1438" s="1129">
        <v>2014</v>
      </c>
      <c r="J1438" s="1125"/>
      <c r="K1438" s="1126" t="s">
        <v>836</v>
      </c>
      <c r="L1438" s="1126" t="s">
        <v>13</v>
      </c>
      <c r="M1438" s="1124">
        <v>1</v>
      </c>
      <c r="N1438" s="1437">
        <v>97500</v>
      </c>
      <c r="O1438" s="1437"/>
      <c r="P1438" s="1437"/>
      <c r="Q1438" s="1131"/>
      <c r="R1438" s="1125"/>
      <c r="S1438" s="1125"/>
      <c r="T1438" s="1125"/>
      <c r="U1438" s="1437">
        <v>1</v>
      </c>
      <c r="V1438" s="1437">
        <v>97500</v>
      </c>
      <c r="W1438" s="1450" t="s">
        <v>130</v>
      </c>
      <c r="AA1438" s="1428"/>
      <c r="AB1438" s="1428"/>
      <c r="AG1438" s="1434"/>
    </row>
    <row r="1439" spans="1:33" ht="21">
      <c r="A1439" s="1119">
        <v>1099</v>
      </c>
      <c r="B1439" s="1125" t="s">
        <v>3191</v>
      </c>
      <c r="C1439" s="1125" t="s">
        <v>3331</v>
      </c>
      <c r="D1439" s="1152" t="s">
        <v>834</v>
      </c>
      <c r="E1439" s="1152"/>
      <c r="F1439" s="1131"/>
      <c r="G1439" s="1131"/>
      <c r="H1439" s="1125" t="s">
        <v>1817</v>
      </c>
      <c r="I1439" s="1129">
        <v>2014</v>
      </c>
      <c r="J1439" s="1125"/>
      <c r="K1439" s="1126" t="s">
        <v>836</v>
      </c>
      <c r="L1439" s="1126" t="s">
        <v>13</v>
      </c>
      <c r="M1439" s="1124">
        <v>1</v>
      </c>
      <c r="N1439" s="1436">
        <v>78000</v>
      </c>
      <c r="O1439" s="1436"/>
      <c r="P1439" s="1436"/>
      <c r="Q1439" s="1131"/>
      <c r="R1439" s="1152"/>
      <c r="S1439" s="1152"/>
      <c r="T1439" s="1152"/>
      <c r="U1439" s="1436">
        <v>1</v>
      </c>
      <c r="V1439" s="1436">
        <v>78000</v>
      </c>
      <c r="W1439" s="1450" t="s">
        <v>2781</v>
      </c>
      <c r="AA1439" s="1428"/>
      <c r="AB1439" s="1428"/>
      <c r="AG1439" s="1434"/>
    </row>
    <row r="1440" spans="1:33" ht="31.5">
      <c r="A1440" s="1119">
        <v>1100</v>
      </c>
      <c r="B1440" s="1125" t="s">
        <v>3191</v>
      </c>
      <c r="C1440" s="1125" t="s">
        <v>3332</v>
      </c>
      <c r="D1440" s="1152" t="s">
        <v>834</v>
      </c>
      <c r="E1440" s="1152"/>
      <c r="F1440" s="1131"/>
      <c r="G1440" s="1131"/>
      <c r="H1440" s="1125" t="s">
        <v>1817</v>
      </c>
      <c r="I1440" s="1129">
        <v>2014</v>
      </c>
      <c r="J1440" s="1125"/>
      <c r="K1440" s="1126" t="s">
        <v>836</v>
      </c>
      <c r="L1440" s="1126" t="s">
        <v>13</v>
      </c>
      <c r="M1440" s="1124">
        <v>1</v>
      </c>
      <c r="N1440" s="1436">
        <v>89000</v>
      </c>
      <c r="O1440" s="1436"/>
      <c r="P1440" s="1436"/>
      <c r="Q1440" s="1131"/>
      <c r="R1440" s="1152"/>
      <c r="S1440" s="1152"/>
      <c r="T1440" s="1152"/>
      <c r="U1440" s="1436">
        <v>1</v>
      </c>
      <c r="V1440" s="1436">
        <v>89000</v>
      </c>
      <c r="W1440" s="1450" t="s">
        <v>2782</v>
      </c>
      <c r="AA1440" s="1428"/>
      <c r="AB1440" s="1428"/>
      <c r="AG1440" s="1434"/>
    </row>
    <row r="1441" spans="1:33" ht="31.5">
      <c r="A1441" s="1119">
        <v>1101</v>
      </c>
      <c r="B1441" s="1125" t="s">
        <v>3191</v>
      </c>
      <c r="C1441" s="1125" t="s">
        <v>3333</v>
      </c>
      <c r="D1441" s="1152" t="s">
        <v>834</v>
      </c>
      <c r="E1441" s="1152"/>
      <c r="F1441" s="1131"/>
      <c r="G1441" s="1131"/>
      <c r="H1441" s="1125" t="s">
        <v>1817</v>
      </c>
      <c r="I1441" s="1129">
        <v>2014</v>
      </c>
      <c r="J1441" s="1125"/>
      <c r="K1441" s="1126" t="s">
        <v>836</v>
      </c>
      <c r="L1441" s="1126" t="s">
        <v>13</v>
      </c>
      <c r="M1441" s="1124">
        <v>1</v>
      </c>
      <c r="N1441" s="1436">
        <v>71500</v>
      </c>
      <c r="O1441" s="1436"/>
      <c r="P1441" s="1436"/>
      <c r="Q1441" s="1131"/>
      <c r="R1441" s="1152"/>
      <c r="S1441" s="1152"/>
      <c r="T1441" s="1152"/>
      <c r="U1441" s="1436">
        <v>1</v>
      </c>
      <c r="V1441" s="1436">
        <v>71500</v>
      </c>
      <c r="W1441" s="1450" t="s">
        <v>2784</v>
      </c>
      <c r="AA1441" s="1428"/>
      <c r="AB1441" s="1428"/>
      <c r="AG1441" s="1434"/>
    </row>
    <row r="1442" spans="1:33">
      <c r="A1442" s="1119">
        <v>1102</v>
      </c>
      <c r="B1442" s="1125" t="s">
        <v>3191</v>
      </c>
      <c r="C1442" s="1125" t="s">
        <v>3334</v>
      </c>
      <c r="D1442" s="1152" t="s">
        <v>834</v>
      </c>
      <c r="E1442" s="1152"/>
      <c r="F1442" s="1131"/>
      <c r="G1442" s="1131"/>
      <c r="H1442" s="1125" t="s">
        <v>1817</v>
      </c>
      <c r="I1442" s="1129">
        <v>2014</v>
      </c>
      <c r="J1442" s="1125"/>
      <c r="K1442" s="1126" t="s">
        <v>836</v>
      </c>
      <c r="L1442" s="1126" t="s">
        <v>13</v>
      </c>
      <c r="M1442" s="1124">
        <v>1</v>
      </c>
      <c r="N1442" s="1437">
        <v>95000</v>
      </c>
      <c r="O1442" s="1437"/>
      <c r="P1442" s="1437"/>
      <c r="Q1442" s="1131"/>
      <c r="R1442" s="1125"/>
      <c r="S1442" s="1125"/>
      <c r="T1442" s="1125"/>
      <c r="U1442" s="1437">
        <v>1</v>
      </c>
      <c r="V1442" s="1437">
        <v>95000</v>
      </c>
      <c r="W1442" s="1450" t="s">
        <v>2785</v>
      </c>
      <c r="AA1442" s="1428"/>
      <c r="AB1442" s="1428"/>
      <c r="AG1442" s="1434"/>
    </row>
    <row r="1443" spans="1:33" ht="21">
      <c r="A1443" s="1119">
        <v>1103</v>
      </c>
      <c r="B1443" s="1125" t="s">
        <v>3191</v>
      </c>
      <c r="C1443" s="1125" t="s">
        <v>3335</v>
      </c>
      <c r="D1443" s="1152" t="s">
        <v>834</v>
      </c>
      <c r="E1443" s="1152"/>
      <c r="F1443" s="1131"/>
      <c r="G1443" s="1131"/>
      <c r="H1443" s="1125" t="s">
        <v>1817</v>
      </c>
      <c r="I1443" s="1129">
        <v>2014</v>
      </c>
      <c r="J1443" s="1125"/>
      <c r="K1443" s="1126" t="s">
        <v>836</v>
      </c>
      <c r="L1443" s="1126" t="s">
        <v>13</v>
      </c>
      <c r="M1443" s="1124">
        <v>1</v>
      </c>
      <c r="N1443" s="1436">
        <v>85000</v>
      </c>
      <c r="O1443" s="1436"/>
      <c r="P1443" s="1436"/>
      <c r="Q1443" s="1131"/>
      <c r="R1443" s="1152"/>
      <c r="S1443" s="1152"/>
      <c r="T1443" s="1152"/>
      <c r="U1443" s="1436">
        <v>1</v>
      </c>
      <c r="V1443" s="1436">
        <v>85000</v>
      </c>
      <c r="W1443" s="1450" t="s">
        <v>2786</v>
      </c>
      <c r="AA1443" s="1428"/>
      <c r="AB1443" s="1428"/>
      <c r="AG1443" s="1434"/>
    </row>
    <row r="1444" spans="1:33" ht="21">
      <c r="A1444" s="1119">
        <v>1104</v>
      </c>
      <c r="B1444" s="1125" t="s">
        <v>3191</v>
      </c>
      <c r="C1444" s="1125" t="s">
        <v>3336</v>
      </c>
      <c r="D1444" s="1152" t="s">
        <v>834</v>
      </c>
      <c r="E1444" s="1152"/>
      <c r="F1444" s="1131"/>
      <c r="G1444" s="1131"/>
      <c r="H1444" s="1125" t="s">
        <v>1817</v>
      </c>
      <c r="I1444" s="1129">
        <v>2014</v>
      </c>
      <c r="J1444" s="1125"/>
      <c r="K1444" s="1126" t="s">
        <v>836</v>
      </c>
      <c r="L1444" s="1126" t="s">
        <v>13</v>
      </c>
      <c r="M1444" s="1124">
        <v>1</v>
      </c>
      <c r="N1444" s="1436">
        <v>95000</v>
      </c>
      <c r="O1444" s="1436"/>
      <c r="P1444" s="1436"/>
      <c r="Q1444" s="1131"/>
      <c r="R1444" s="1152"/>
      <c r="S1444" s="1152"/>
      <c r="T1444" s="1152"/>
      <c r="U1444" s="1436">
        <v>1</v>
      </c>
      <c r="V1444" s="1436">
        <v>95000</v>
      </c>
      <c r="W1444" s="1450" t="s">
        <v>2789</v>
      </c>
      <c r="AA1444" s="1428"/>
      <c r="AB1444" s="1428"/>
      <c r="AG1444" s="1434"/>
    </row>
    <row r="1445" spans="1:33">
      <c r="A1445" s="1119">
        <v>1105</v>
      </c>
      <c r="B1445" s="1125" t="s">
        <v>3191</v>
      </c>
      <c r="C1445" s="1125" t="s">
        <v>3337</v>
      </c>
      <c r="D1445" s="1152" t="s">
        <v>834</v>
      </c>
      <c r="E1445" s="1152"/>
      <c r="F1445" s="1131"/>
      <c r="G1445" s="1131"/>
      <c r="H1445" s="1125" t="s">
        <v>1817</v>
      </c>
      <c r="I1445" s="1129">
        <v>2014</v>
      </c>
      <c r="J1445" s="1125"/>
      <c r="K1445" s="1126" t="s">
        <v>836</v>
      </c>
      <c r="L1445" s="1126" t="s">
        <v>13</v>
      </c>
      <c r="M1445" s="1124">
        <v>1</v>
      </c>
      <c r="N1445" s="1437">
        <v>95000</v>
      </c>
      <c r="O1445" s="1437"/>
      <c r="P1445" s="1437"/>
      <c r="Q1445" s="1131"/>
      <c r="R1445" s="1125"/>
      <c r="S1445" s="1125"/>
      <c r="T1445" s="1125"/>
      <c r="U1445" s="1437">
        <v>1</v>
      </c>
      <c r="V1445" s="1437">
        <v>95000</v>
      </c>
      <c r="W1445" s="1450" t="s">
        <v>2792</v>
      </c>
      <c r="AA1445" s="1428"/>
      <c r="AB1445" s="1428"/>
      <c r="AG1445" s="1434"/>
    </row>
    <row r="1446" spans="1:33">
      <c r="A1446" s="1119"/>
      <c r="B1446" s="1119"/>
      <c r="C1446" s="1119"/>
      <c r="D1446" s="1131"/>
      <c r="E1446" s="1131"/>
      <c r="F1446" s="1131"/>
      <c r="G1446" s="1131"/>
      <c r="H1446" s="1119"/>
      <c r="I1446" s="1119"/>
      <c r="J1446" s="1119"/>
      <c r="K1446" s="1119"/>
      <c r="L1446" s="1119"/>
      <c r="M1446" s="1119"/>
      <c r="N1446" s="1150"/>
      <c r="O1446" s="1150"/>
      <c r="P1446" s="1150"/>
      <c r="Q1446" s="1131"/>
      <c r="R1446" s="1131"/>
      <c r="S1446" s="1131"/>
      <c r="T1446" s="1131"/>
      <c r="U1446" s="1131"/>
      <c r="V1446" s="1150"/>
      <c r="W1446" s="1453"/>
      <c r="AG1446" s="1434"/>
    </row>
    <row r="1447" spans="1:33" ht="21">
      <c r="A1447" s="1119">
        <v>1106</v>
      </c>
      <c r="B1447" s="1125" t="s">
        <v>3580</v>
      </c>
      <c r="C1447" s="1125" t="s">
        <v>3240</v>
      </c>
      <c r="D1447" s="1152" t="s">
        <v>1503</v>
      </c>
      <c r="E1447" s="1152"/>
      <c r="F1447" s="1131"/>
      <c r="G1447" s="1131"/>
      <c r="H1447" s="1125" t="s">
        <v>1817</v>
      </c>
      <c r="I1447" s="1129">
        <v>2014</v>
      </c>
      <c r="J1447" s="1125"/>
      <c r="K1447" s="1126" t="s">
        <v>836</v>
      </c>
      <c r="L1447" s="1126" t="s">
        <v>13</v>
      </c>
      <c r="M1447" s="1124">
        <v>1</v>
      </c>
      <c r="N1447" s="1436">
        <v>98500</v>
      </c>
      <c r="O1447" s="1436"/>
      <c r="P1447" s="1436"/>
      <c r="Q1447" s="1131"/>
      <c r="R1447" s="1152"/>
      <c r="S1447" s="1152"/>
      <c r="T1447" s="1152"/>
      <c r="U1447" s="1436">
        <v>1</v>
      </c>
      <c r="V1447" s="1436">
        <v>98500</v>
      </c>
      <c r="W1447" s="1450" t="s">
        <v>2940</v>
      </c>
      <c r="AA1447" s="1428"/>
      <c r="AB1447" s="1428"/>
      <c r="AG1447" s="1434"/>
    </row>
    <row r="1448" spans="1:33">
      <c r="A1448" s="1119">
        <v>1107</v>
      </c>
      <c r="B1448" s="1125" t="s">
        <v>3580</v>
      </c>
      <c r="C1448" s="1125" t="s">
        <v>3222</v>
      </c>
      <c r="D1448" s="1152" t="s">
        <v>1503</v>
      </c>
      <c r="E1448" s="1152"/>
      <c r="F1448" s="1131"/>
      <c r="G1448" s="1131"/>
      <c r="H1448" s="1125" t="s">
        <v>1817</v>
      </c>
      <c r="I1448" s="1129">
        <v>2014</v>
      </c>
      <c r="J1448" s="1125"/>
      <c r="K1448" s="1126" t="s">
        <v>836</v>
      </c>
      <c r="L1448" s="1126" t="s">
        <v>13</v>
      </c>
      <c r="M1448" s="1124">
        <v>1</v>
      </c>
      <c r="N1448" s="1437">
        <v>71500</v>
      </c>
      <c r="O1448" s="1437"/>
      <c r="P1448" s="1437"/>
      <c r="Q1448" s="1131"/>
      <c r="R1448" s="1125"/>
      <c r="S1448" s="1125"/>
      <c r="T1448" s="1125"/>
      <c r="U1448" s="1437">
        <v>1</v>
      </c>
      <c r="V1448" s="1437">
        <v>71500</v>
      </c>
      <c r="W1448" s="1450" t="s">
        <v>2941</v>
      </c>
      <c r="AA1448" s="1428"/>
      <c r="AB1448" s="1428"/>
      <c r="AG1448" s="1434"/>
    </row>
    <row r="1449" spans="1:33">
      <c r="A1449" s="1119">
        <v>1108</v>
      </c>
      <c r="B1449" s="1125" t="s">
        <v>3580</v>
      </c>
      <c r="C1449" s="1125" t="s">
        <v>3241</v>
      </c>
      <c r="D1449" s="1152" t="s">
        <v>1503</v>
      </c>
      <c r="E1449" s="1152"/>
      <c r="F1449" s="1131"/>
      <c r="G1449" s="1131"/>
      <c r="H1449" s="1125" t="s">
        <v>1817</v>
      </c>
      <c r="I1449" s="1129">
        <v>2014</v>
      </c>
      <c r="J1449" s="1125"/>
      <c r="K1449" s="1126" t="s">
        <v>836</v>
      </c>
      <c r="L1449" s="1126" t="s">
        <v>13</v>
      </c>
      <c r="M1449" s="1124">
        <v>1</v>
      </c>
      <c r="N1449" s="1437">
        <v>89000</v>
      </c>
      <c r="O1449" s="1437"/>
      <c r="P1449" s="1437"/>
      <c r="Q1449" s="1131"/>
      <c r="R1449" s="1125"/>
      <c r="S1449" s="1125"/>
      <c r="T1449" s="1125"/>
      <c r="U1449" s="1437">
        <v>1</v>
      </c>
      <c r="V1449" s="1437">
        <v>89000</v>
      </c>
      <c r="W1449" s="1450" t="s">
        <v>1412</v>
      </c>
      <c r="AA1449" s="1428"/>
      <c r="AB1449" s="1428"/>
      <c r="AG1449" s="1434"/>
    </row>
    <row r="1450" spans="1:33">
      <c r="A1450" s="1119">
        <v>1109</v>
      </c>
      <c r="B1450" s="1125" t="s">
        <v>3580</v>
      </c>
      <c r="C1450" s="1125" t="s">
        <v>3223</v>
      </c>
      <c r="D1450" s="1152" t="s">
        <v>1503</v>
      </c>
      <c r="E1450" s="1152"/>
      <c r="F1450" s="1131"/>
      <c r="G1450" s="1131"/>
      <c r="H1450" s="1125" t="s">
        <v>1817</v>
      </c>
      <c r="I1450" s="1129">
        <v>2014</v>
      </c>
      <c r="J1450" s="1125"/>
      <c r="K1450" s="1126" t="s">
        <v>836</v>
      </c>
      <c r="L1450" s="1126" t="s">
        <v>13</v>
      </c>
      <c r="M1450" s="1124">
        <v>1</v>
      </c>
      <c r="N1450" s="1437">
        <v>78000</v>
      </c>
      <c r="O1450" s="1437"/>
      <c r="P1450" s="1437"/>
      <c r="Q1450" s="1131"/>
      <c r="R1450" s="1125"/>
      <c r="S1450" s="1125"/>
      <c r="T1450" s="1125"/>
      <c r="U1450" s="1437">
        <v>1</v>
      </c>
      <c r="V1450" s="1437">
        <v>78000</v>
      </c>
      <c r="W1450" s="1450" t="s">
        <v>139</v>
      </c>
      <c r="AA1450" s="1428"/>
      <c r="AB1450" s="1428"/>
      <c r="AG1450" s="1434"/>
    </row>
    <row r="1451" spans="1:33">
      <c r="A1451" s="1119">
        <v>1110</v>
      </c>
      <c r="B1451" s="1125" t="s">
        <v>3580</v>
      </c>
      <c r="C1451" s="1125" t="s">
        <v>3244</v>
      </c>
      <c r="D1451" s="1152" t="s">
        <v>1503</v>
      </c>
      <c r="E1451" s="1152"/>
      <c r="F1451" s="1131"/>
      <c r="G1451" s="1131"/>
      <c r="H1451" s="1125" t="s">
        <v>1817</v>
      </c>
      <c r="I1451" s="1129">
        <v>2014</v>
      </c>
      <c r="J1451" s="1125"/>
      <c r="K1451" s="1126" t="s">
        <v>836</v>
      </c>
      <c r="L1451" s="1126" t="s">
        <v>13</v>
      </c>
      <c r="M1451" s="1124">
        <v>1</v>
      </c>
      <c r="N1451" s="1437">
        <v>95000</v>
      </c>
      <c r="O1451" s="1437"/>
      <c r="P1451" s="1437"/>
      <c r="Q1451" s="1131"/>
      <c r="R1451" s="1125"/>
      <c r="S1451" s="1125"/>
      <c r="T1451" s="1125"/>
      <c r="U1451" s="1437">
        <v>1</v>
      </c>
      <c r="V1451" s="1437">
        <v>95000</v>
      </c>
      <c r="W1451" s="1450" t="s">
        <v>2944</v>
      </c>
      <c r="AA1451" s="1428"/>
      <c r="AB1451" s="1428"/>
      <c r="AG1451" s="1434"/>
    </row>
    <row r="1452" spans="1:33" ht="21.75" thickBot="1">
      <c r="A1452" s="1119">
        <v>1111</v>
      </c>
      <c r="B1452" s="1165" t="s">
        <v>3580</v>
      </c>
      <c r="C1452" s="1165" t="s">
        <v>3247</v>
      </c>
      <c r="D1452" s="1438" t="s">
        <v>1503</v>
      </c>
      <c r="E1452" s="1438"/>
      <c r="F1452" s="1164"/>
      <c r="G1452" s="1164"/>
      <c r="H1452" s="1165" t="s">
        <v>1817</v>
      </c>
      <c r="I1452" s="1169">
        <v>2014</v>
      </c>
      <c r="J1452" s="1165"/>
      <c r="K1452" s="1166" t="s">
        <v>836</v>
      </c>
      <c r="L1452" s="1166" t="s">
        <v>13</v>
      </c>
      <c r="M1452" s="1170">
        <v>1</v>
      </c>
      <c r="N1452" s="1439">
        <v>65000</v>
      </c>
      <c r="O1452" s="1439"/>
      <c r="P1452" s="1439"/>
      <c r="Q1452" s="1164"/>
      <c r="R1452" s="1438"/>
      <c r="S1452" s="1438"/>
      <c r="T1452" s="1438"/>
      <c r="U1452" s="1439">
        <v>1</v>
      </c>
      <c r="V1452" s="1439">
        <v>65000</v>
      </c>
      <c r="W1452" s="1451" t="s">
        <v>2947</v>
      </c>
      <c r="AA1452" s="1428"/>
      <c r="AB1452" s="1428"/>
      <c r="AG1452" s="1434"/>
    </row>
    <row r="1453" spans="1:33" ht="13.5" thickBot="1">
      <c r="A1453" s="1106"/>
      <c r="B1453" s="2301" t="s">
        <v>2450</v>
      </c>
      <c r="C1453" s="2302"/>
      <c r="D1453" s="2302"/>
      <c r="E1453" s="2302"/>
      <c r="F1453" s="2302"/>
      <c r="G1453" s="2302"/>
      <c r="H1453" s="2302"/>
      <c r="I1453" s="2302"/>
      <c r="J1453" s="2302"/>
      <c r="K1453" s="2302"/>
      <c r="L1453" s="2303"/>
      <c r="M1453" s="1282">
        <f>SUM(M1410:M1432,M1434:M1452)</f>
        <v>39</v>
      </c>
      <c r="N1453" s="1287">
        <f>SUM(N1410:N1432,N1434:N1452)</f>
        <v>5165100</v>
      </c>
      <c r="O1453" s="1287"/>
      <c r="P1453" s="1287"/>
      <c r="Q1453" s="1106"/>
      <c r="R1453" s="1106"/>
      <c r="S1453" s="1106"/>
      <c r="T1453" s="1106"/>
      <c r="U1453" s="1337">
        <f>SUM(U1410:U1432,U1434:U1452)</f>
        <v>39</v>
      </c>
      <c r="V1453" s="1287">
        <f>SUM(V1410:V1432,V1434:V1452)</f>
        <v>5165100</v>
      </c>
      <c r="W1453" s="1452"/>
      <c r="AA1453" s="1434"/>
      <c r="AB1453" s="1434"/>
      <c r="AG1453" s="1434"/>
    </row>
    <row r="1454" spans="1:33" ht="31.5">
      <c r="A1454" s="1175">
        <v>1112</v>
      </c>
      <c r="B1454" s="1172" t="s">
        <v>3191</v>
      </c>
      <c r="C1454" s="1172" t="s">
        <v>2147</v>
      </c>
      <c r="D1454" s="1444" t="s">
        <v>834</v>
      </c>
      <c r="E1454" s="1444"/>
      <c r="F1454" s="1405"/>
      <c r="G1454" s="1405"/>
      <c r="H1454" s="1172" t="s">
        <v>1817</v>
      </c>
      <c r="I1454" s="1176">
        <v>2015</v>
      </c>
      <c r="J1454" s="1172"/>
      <c r="K1454" s="1175"/>
      <c r="L1454" s="1175"/>
      <c r="M1454" s="1177">
        <v>1</v>
      </c>
      <c r="N1454" s="1446">
        <v>24000</v>
      </c>
      <c r="O1454" s="1446"/>
      <c r="P1454" s="1446"/>
      <c r="Q1454" s="1405"/>
      <c r="R1454" s="1444"/>
      <c r="S1454" s="1444"/>
      <c r="T1454" s="1444"/>
      <c r="U1454" s="1446">
        <v>1</v>
      </c>
      <c r="V1454" s="1447">
        <v>24000</v>
      </c>
      <c r="W1454" s="1454" t="s">
        <v>3344</v>
      </c>
      <c r="AA1454" s="1428"/>
      <c r="AB1454" s="1428"/>
      <c r="AG1454" s="1434"/>
    </row>
    <row r="1455" spans="1:33" ht="21">
      <c r="A1455" s="1119">
        <v>1113</v>
      </c>
      <c r="B1455" s="1125" t="s">
        <v>3191</v>
      </c>
      <c r="C1455" s="1125" t="s">
        <v>2140</v>
      </c>
      <c r="D1455" s="1152" t="s">
        <v>834</v>
      </c>
      <c r="E1455" s="1152"/>
      <c r="F1455" s="1131"/>
      <c r="G1455" s="1131"/>
      <c r="H1455" s="1125" t="s">
        <v>1817</v>
      </c>
      <c r="I1455" s="1129">
        <v>2015</v>
      </c>
      <c r="J1455" s="1125"/>
      <c r="K1455" s="1119"/>
      <c r="L1455" s="1119"/>
      <c r="M1455" s="1124">
        <v>1</v>
      </c>
      <c r="N1455" s="1436">
        <v>23000</v>
      </c>
      <c r="O1455" s="1436"/>
      <c r="P1455" s="1436"/>
      <c r="Q1455" s="1131"/>
      <c r="R1455" s="1152"/>
      <c r="S1455" s="1152"/>
      <c r="T1455" s="1152"/>
      <c r="U1455" s="1436">
        <v>1</v>
      </c>
      <c r="V1455" s="1440">
        <v>23000</v>
      </c>
      <c r="W1455" s="1450" t="s">
        <v>3345</v>
      </c>
      <c r="AA1455" s="1428"/>
      <c r="AB1455" s="1428"/>
      <c r="AG1455" s="1434"/>
    </row>
    <row r="1456" spans="1:33" ht="31.5">
      <c r="A1456" s="1175">
        <v>1114</v>
      </c>
      <c r="B1456" s="1125" t="s">
        <v>3191</v>
      </c>
      <c r="C1456" s="1125" t="s">
        <v>2152</v>
      </c>
      <c r="D1456" s="1152" t="s">
        <v>834</v>
      </c>
      <c r="E1456" s="1152"/>
      <c r="F1456" s="1131"/>
      <c r="G1456" s="1131"/>
      <c r="H1456" s="1125" t="s">
        <v>1817</v>
      </c>
      <c r="I1456" s="1129">
        <v>2015</v>
      </c>
      <c r="J1456" s="1125"/>
      <c r="K1456" s="1119"/>
      <c r="L1456" s="1119"/>
      <c r="M1456" s="1124">
        <v>1</v>
      </c>
      <c r="N1456" s="1436">
        <v>37000</v>
      </c>
      <c r="O1456" s="1436"/>
      <c r="P1456" s="1436"/>
      <c r="Q1456" s="1131"/>
      <c r="R1456" s="1152"/>
      <c r="S1456" s="1152"/>
      <c r="T1456" s="1152"/>
      <c r="U1456" s="1436">
        <v>1</v>
      </c>
      <c r="V1456" s="1440">
        <v>37000</v>
      </c>
      <c r="W1456" s="1450" t="s">
        <v>3346</v>
      </c>
      <c r="AA1456" s="1428"/>
      <c r="AB1456" s="1428"/>
      <c r="AG1456" s="1434"/>
    </row>
    <row r="1457" spans="1:33" ht="31.5">
      <c r="A1457" s="1119">
        <v>1115</v>
      </c>
      <c r="B1457" s="1125" t="s">
        <v>3191</v>
      </c>
      <c r="C1457" s="1125" t="s">
        <v>2169</v>
      </c>
      <c r="D1457" s="1152" t="s">
        <v>834</v>
      </c>
      <c r="E1457" s="1152"/>
      <c r="F1457" s="1131"/>
      <c r="G1457" s="1131"/>
      <c r="H1457" s="1125" t="s">
        <v>1817</v>
      </c>
      <c r="I1457" s="1129">
        <v>2015</v>
      </c>
      <c r="J1457" s="1125"/>
      <c r="K1457" s="1119"/>
      <c r="L1457" s="1119"/>
      <c r="M1457" s="1124">
        <v>1</v>
      </c>
      <c r="N1457" s="1436">
        <v>17000</v>
      </c>
      <c r="O1457" s="1436"/>
      <c r="P1457" s="1436"/>
      <c r="Q1457" s="1131"/>
      <c r="R1457" s="1152"/>
      <c r="S1457" s="1152"/>
      <c r="T1457" s="1152"/>
      <c r="U1457" s="1436">
        <v>1</v>
      </c>
      <c r="V1457" s="1440">
        <v>17000</v>
      </c>
      <c r="W1457" s="1450" t="s">
        <v>3347</v>
      </c>
      <c r="AA1457" s="1428"/>
      <c r="AB1457" s="1428"/>
      <c r="AG1457" s="1434"/>
    </row>
    <row r="1458" spans="1:33" ht="31.5">
      <c r="A1458" s="1175">
        <v>1116</v>
      </c>
      <c r="B1458" s="1125" t="s">
        <v>3191</v>
      </c>
      <c r="C1458" s="1125" t="s">
        <v>2213</v>
      </c>
      <c r="D1458" s="1152" t="s">
        <v>834</v>
      </c>
      <c r="E1458" s="1152"/>
      <c r="F1458" s="1131"/>
      <c r="G1458" s="1131"/>
      <c r="H1458" s="1125" t="s">
        <v>1817</v>
      </c>
      <c r="I1458" s="1129">
        <v>2015</v>
      </c>
      <c r="J1458" s="1125"/>
      <c r="K1458" s="1119"/>
      <c r="L1458" s="1119"/>
      <c r="M1458" s="1124">
        <v>1</v>
      </c>
      <c r="N1458" s="1436">
        <v>20000</v>
      </c>
      <c r="O1458" s="1436"/>
      <c r="P1458" s="1436"/>
      <c r="Q1458" s="1131"/>
      <c r="R1458" s="1152"/>
      <c r="S1458" s="1152"/>
      <c r="T1458" s="1152"/>
      <c r="U1458" s="1436">
        <v>1</v>
      </c>
      <c r="V1458" s="1440">
        <v>20000</v>
      </c>
      <c r="W1458" s="1450" t="s">
        <v>3348</v>
      </c>
      <c r="AA1458" s="1428"/>
      <c r="AB1458" s="1428"/>
      <c r="AG1458" s="1434"/>
    </row>
    <row r="1459" spans="1:33" ht="21">
      <c r="A1459" s="1119">
        <v>1117</v>
      </c>
      <c r="B1459" s="1125" t="s">
        <v>3191</v>
      </c>
      <c r="C1459" s="1125" t="s">
        <v>2214</v>
      </c>
      <c r="D1459" s="1152" t="s">
        <v>834</v>
      </c>
      <c r="E1459" s="1152"/>
      <c r="F1459" s="1131"/>
      <c r="G1459" s="1131"/>
      <c r="H1459" s="1125" t="s">
        <v>1817</v>
      </c>
      <c r="I1459" s="1129">
        <v>2015</v>
      </c>
      <c r="J1459" s="1125"/>
      <c r="K1459" s="1119"/>
      <c r="L1459" s="1119"/>
      <c r="M1459" s="1124">
        <v>1</v>
      </c>
      <c r="N1459" s="1436">
        <v>9000</v>
      </c>
      <c r="O1459" s="1436"/>
      <c r="P1459" s="1436"/>
      <c r="Q1459" s="1131"/>
      <c r="R1459" s="1152"/>
      <c r="S1459" s="1152"/>
      <c r="T1459" s="1152"/>
      <c r="U1459" s="1436">
        <v>1</v>
      </c>
      <c r="V1459" s="1440">
        <v>9000</v>
      </c>
      <c r="W1459" s="1450" t="s">
        <v>3349</v>
      </c>
      <c r="AA1459" s="1428"/>
      <c r="AB1459" s="1428"/>
      <c r="AG1459" s="1434"/>
    </row>
    <row r="1460" spans="1:33" ht="31.5">
      <c r="A1460" s="1175">
        <v>1118</v>
      </c>
      <c r="B1460" s="1125" t="s">
        <v>3191</v>
      </c>
      <c r="C1460" s="1125" t="s">
        <v>2321</v>
      </c>
      <c r="D1460" s="1152" t="s">
        <v>834</v>
      </c>
      <c r="E1460" s="1152"/>
      <c r="F1460" s="1131"/>
      <c r="G1460" s="1131"/>
      <c r="H1460" s="1125" t="s">
        <v>1817</v>
      </c>
      <c r="I1460" s="1129">
        <v>2015</v>
      </c>
      <c r="J1460" s="1125"/>
      <c r="K1460" s="1119"/>
      <c r="L1460" s="1119"/>
      <c r="M1460" s="1124">
        <v>1</v>
      </c>
      <c r="N1460" s="1436">
        <v>26000</v>
      </c>
      <c r="O1460" s="1436"/>
      <c r="P1460" s="1436"/>
      <c r="Q1460" s="1131"/>
      <c r="R1460" s="1152"/>
      <c r="S1460" s="1152"/>
      <c r="T1460" s="1152"/>
      <c r="U1460" s="1436">
        <v>1</v>
      </c>
      <c r="V1460" s="1440">
        <v>26000</v>
      </c>
      <c r="W1460" s="1450" t="s">
        <v>3350</v>
      </c>
      <c r="AA1460" s="1428"/>
      <c r="AB1460" s="1428"/>
      <c r="AG1460" s="1434"/>
    </row>
    <row r="1461" spans="1:33" ht="31.5">
      <c r="A1461" s="1119">
        <v>1119</v>
      </c>
      <c r="B1461" s="1125" t="s">
        <v>3191</v>
      </c>
      <c r="C1461" s="1125" t="s">
        <v>2221</v>
      </c>
      <c r="D1461" s="1152" t="s">
        <v>834</v>
      </c>
      <c r="E1461" s="1152"/>
      <c r="F1461" s="1131"/>
      <c r="G1461" s="1131"/>
      <c r="H1461" s="1125" t="s">
        <v>1817</v>
      </c>
      <c r="I1461" s="1129">
        <v>2015</v>
      </c>
      <c r="J1461" s="1125"/>
      <c r="K1461" s="1119"/>
      <c r="L1461" s="1119"/>
      <c r="M1461" s="1124">
        <v>1</v>
      </c>
      <c r="N1461" s="1436">
        <v>29000</v>
      </c>
      <c r="O1461" s="1436"/>
      <c r="P1461" s="1436"/>
      <c r="Q1461" s="1131"/>
      <c r="R1461" s="1152"/>
      <c r="S1461" s="1152"/>
      <c r="T1461" s="1152"/>
      <c r="U1461" s="1436">
        <v>1</v>
      </c>
      <c r="V1461" s="1440">
        <v>29000</v>
      </c>
      <c r="W1461" s="1450" t="s">
        <v>3351</v>
      </c>
      <c r="AA1461" s="1428"/>
      <c r="AB1461" s="1428"/>
      <c r="AG1461" s="1434"/>
    </row>
    <row r="1462" spans="1:33" ht="31.5">
      <c r="A1462" s="1175">
        <v>1120</v>
      </c>
      <c r="B1462" s="1125" t="s">
        <v>3191</v>
      </c>
      <c r="C1462" s="1125" t="s">
        <v>2175</v>
      </c>
      <c r="D1462" s="1152" t="s">
        <v>834</v>
      </c>
      <c r="E1462" s="1152"/>
      <c r="F1462" s="1131"/>
      <c r="G1462" s="1131"/>
      <c r="H1462" s="1125" t="s">
        <v>1817</v>
      </c>
      <c r="I1462" s="1129">
        <v>2015</v>
      </c>
      <c r="J1462" s="1125"/>
      <c r="K1462" s="1119"/>
      <c r="L1462" s="1119"/>
      <c r="M1462" s="1124">
        <v>1</v>
      </c>
      <c r="N1462" s="1436">
        <v>22000</v>
      </c>
      <c r="O1462" s="1436"/>
      <c r="P1462" s="1436"/>
      <c r="Q1462" s="1131"/>
      <c r="R1462" s="1152"/>
      <c r="S1462" s="1152"/>
      <c r="T1462" s="1152"/>
      <c r="U1462" s="1436">
        <v>1</v>
      </c>
      <c r="V1462" s="1440">
        <v>22000</v>
      </c>
      <c r="W1462" s="1450" t="s">
        <v>3352</v>
      </c>
      <c r="AA1462" s="1428"/>
      <c r="AB1462" s="1428"/>
      <c r="AG1462" s="1434"/>
    </row>
    <row r="1463" spans="1:33" ht="21">
      <c r="A1463" s="1119">
        <v>1121</v>
      </c>
      <c r="B1463" s="1125" t="s">
        <v>3191</v>
      </c>
      <c r="C1463" s="1125" t="s">
        <v>2182</v>
      </c>
      <c r="D1463" s="1152" t="s">
        <v>834</v>
      </c>
      <c r="E1463" s="1152"/>
      <c r="F1463" s="1131"/>
      <c r="G1463" s="1131"/>
      <c r="H1463" s="1125" t="s">
        <v>1817</v>
      </c>
      <c r="I1463" s="1129">
        <v>2015</v>
      </c>
      <c r="J1463" s="1125"/>
      <c r="K1463" s="1119"/>
      <c r="L1463" s="1119"/>
      <c r="M1463" s="1124">
        <v>1</v>
      </c>
      <c r="N1463" s="1436">
        <v>26000</v>
      </c>
      <c r="O1463" s="1436"/>
      <c r="P1463" s="1436"/>
      <c r="Q1463" s="1131"/>
      <c r="R1463" s="1152"/>
      <c r="S1463" s="1152"/>
      <c r="T1463" s="1152"/>
      <c r="U1463" s="1436">
        <v>1</v>
      </c>
      <c r="V1463" s="1440">
        <v>26000</v>
      </c>
      <c r="W1463" s="1450" t="s">
        <v>3353</v>
      </c>
      <c r="AA1463" s="1428"/>
      <c r="AB1463" s="1428"/>
      <c r="AG1463" s="1434"/>
    </row>
    <row r="1464" spans="1:33" ht="31.5">
      <c r="A1464" s="1175">
        <v>1122</v>
      </c>
      <c r="B1464" s="1125" t="s">
        <v>3191</v>
      </c>
      <c r="C1464" s="1125" t="s">
        <v>2186</v>
      </c>
      <c r="D1464" s="1152" t="s">
        <v>834</v>
      </c>
      <c r="E1464" s="1152"/>
      <c r="F1464" s="1131"/>
      <c r="G1464" s="1131"/>
      <c r="H1464" s="1125" t="s">
        <v>1817</v>
      </c>
      <c r="I1464" s="1129">
        <v>2015</v>
      </c>
      <c r="J1464" s="1125"/>
      <c r="K1464" s="1119"/>
      <c r="L1464" s="1119"/>
      <c r="M1464" s="1124">
        <v>1</v>
      </c>
      <c r="N1464" s="1436">
        <v>17000</v>
      </c>
      <c r="O1464" s="1436"/>
      <c r="P1464" s="1436"/>
      <c r="Q1464" s="1131"/>
      <c r="R1464" s="1152"/>
      <c r="S1464" s="1152"/>
      <c r="T1464" s="1152"/>
      <c r="U1464" s="1436">
        <v>1</v>
      </c>
      <c r="V1464" s="1440">
        <v>17000</v>
      </c>
      <c r="W1464" s="1450" t="s">
        <v>3354</v>
      </c>
      <c r="AA1464" s="1428"/>
      <c r="AB1464" s="1428"/>
      <c r="AG1464" s="1434"/>
    </row>
    <row r="1465" spans="1:33" ht="31.5">
      <c r="A1465" s="1119">
        <v>1123</v>
      </c>
      <c r="B1465" s="1125" t="s">
        <v>3191</v>
      </c>
      <c r="C1465" s="1125" t="s">
        <v>2188</v>
      </c>
      <c r="D1465" s="1152" t="s">
        <v>834</v>
      </c>
      <c r="E1465" s="1152"/>
      <c r="F1465" s="1131"/>
      <c r="G1465" s="1131"/>
      <c r="H1465" s="1125" t="s">
        <v>1817</v>
      </c>
      <c r="I1465" s="1129">
        <v>2015</v>
      </c>
      <c r="J1465" s="1125"/>
      <c r="K1465" s="1119"/>
      <c r="L1465" s="1119"/>
      <c r="M1465" s="1124">
        <v>1</v>
      </c>
      <c r="N1465" s="1436">
        <v>17000</v>
      </c>
      <c r="O1465" s="1436"/>
      <c r="P1465" s="1436"/>
      <c r="Q1465" s="1131"/>
      <c r="R1465" s="1152"/>
      <c r="S1465" s="1152"/>
      <c r="T1465" s="1152"/>
      <c r="U1465" s="1436">
        <v>1</v>
      </c>
      <c r="V1465" s="1440">
        <v>17000</v>
      </c>
      <c r="W1465" s="1450" t="s">
        <v>3355</v>
      </c>
      <c r="AA1465" s="1428"/>
      <c r="AB1465" s="1428"/>
      <c r="AG1465" s="1434"/>
    </row>
    <row r="1466" spans="1:33" ht="21">
      <c r="A1466" s="1175">
        <v>1124</v>
      </c>
      <c r="B1466" s="1125" t="s">
        <v>3191</v>
      </c>
      <c r="C1466" s="1125" t="s">
        <v>2194</v>
      </c>
      <c r="D1466" s="1152" t="s">
        <v>834</v>
      </c>
      <c r="E1466" s="1152"/>
      <c r="F1466" s="1131"/>
      <c r="G1466" s="1131"/>
      <c r="H1466" s="1125" t="s">
        <v>1817</v>
      </c>
      <c r="I1466" s="1129">
        <v>2015</v>
      </c>
      <c r="J1466" s="1125"/>
      <c r="K1466" s="1119"/>
      <c r="L1466" s="1119"/>
      <c r="M1466" s="1124">
        <v>1</v>
      </c>
      <c r="N1466" s="1436">
        <v>22000</v>
      </c>
      <c r="O1466" s="1436"/>
      <c r="P1466" s="1436"/>
      <c r="Q1466" s="1131"/>
      <c r="R1466" s="1152"/>
      <c r="S1466" s="1152"/>
      <c r="T1466" s="1152"/>
      <c r="U1466" s="1436">
        <v>1</v>
      </c>
      <c r="V1466" s="1440">
        <v>22000</v>
      </c>
      <c r="W1466" s="1450" t="s">
        <v>3356</v>
      </c>
      <c r="AA1466" s="1428"/>
      <c r="AB1466" s="1428"/>
      <c r="AG1466" s="1434"/>
    </row>
    <row r="1467" spans="1:33" ht="31.5">
      <c r="A1467" s="1119">
        <v>1125</v>
      </c>
      <c r="B1467" s="1125" t="s">
        <v>3191</v>
      </c>
      <c r="C1467" s="1125" t="s">
        <v>2222</v>
      </c>
      <c r="D1467" s="1152" t="s">
        <v>834</v>
      </c>
      <c r="E1467" s="1152"/>
      <c r="F1467" s="1131"/>
      <c r="G1467" s="1131"/>
      <c r="H1467" s="1125" t="s">
        <v>1817</v>
      </c>
      <c r="I1467" s="1129">
        <v>2015</v>
      </c>
      <c r="J1467" s="1125"/>
      <c r="K1467" s="1119"/>
      <c r="L1467" s="1119"/>
      <c r="M1467" s="1124">
        <v>1</v>
      </c>
      <c r="N1467" s="1436">
        <v>11000</v>
      </c>
      <c r="O1467" s="1436"/>
      <c r="P1467" s="1436"/>
      <c r="Q1467" s="1131"/>
      <c r="R1467" s="1152"/>
      <c r="S1467" s="1152"/>
      <c r="T1467" s="1152"/>
      <c r="U1467" s="1436">
        <v>1</v>
      </c>
      <c r="V1467" s="1440">
        <v>11000</v>
      </c>
      <c r="W1467" s="1450" t="s">
        <v>3357</v>
      </c>
      <c r="AA1467" s="1428"/>
      <c r="AB1467" s="1428"/>
      <c r="AG1467" s="1434"/>
    </row>
    <row r="1468" spans="1:33" ht="31.5">
      <c r="A1468" s="1175">
        <v>1126</v>
      </c>
      <c r="B1468" s="1125" t="s">
        <v>3191</v>
      </c>
      <c r="C1468" s="1125" t="s">
        <v>2227</v>
      </c>
      <c r="D1468" s="1152" t="s">
        <v>834</v>
      </c>
      <c r="E1468" s="1152"/>
      <c r="F1468" s="1131"/>
      <c r="G1468" s="1131"/>
      <c r="H1468" s="1125" t="s">
        <v>1817</v>
      </c>
      <c r="I1468" s="1129">
        <v>2015</v>
      </c>
      <c r="J1468" s="1125"/>
      <c r="K1468" s="1119"/>
      <c r="L1468" s="1119"/>
      <c r="M1468" s="1124">
        <v>1</v>
      </c>
      <c r="N1468" s="1436">
        <v>18000</v>
      </c>
      <c r="O1468" s="1436"/>
      <c r="P1468" s="1436"/>
      <c r="Q1468" s="1131"/>
      <c r="R1468" s="1152"/>
      <c r="S1468" s="1152"/>
      <c r="T1468" s="1152"/>
      <c r="U1468" s="1436">
        <v>1</v>
      </c>
      <c r="V1468" s="1440">
        <v>18000</v>
      </c>
      <c r="W1468" s="1450" t="s">
        <v>3358</v>
      </c>
      <c r="AA1468" s="1428"/>
      <c r="AB1468" s="1428"/>
      <c r="AG1468" s="1434"/>
    </row>
    <row r="1469" spans="1:33" ht="42">
      <c r="A1469" s="1119">
        <v>1127</v>
      </c>
      <c r="B1469" s="1125" t="s">
        <v>3191</v>
      </c>
      <c r="C1469" s="1125" t="s">
        <v>2286</v>
      </c>
      <c r="D1469" s="1152" t="s">
        <v>834</v>
      </c>
      <c r="E1469" s="1152"/>
      <c r="F1469" s="1131"/>
      <c r="G1469" s="1131"/>
      <c r="H1469" s="1125" t="s">
        <v>1817</v>
      </c>
      <c r="I1469" s="1129">
        <v>2015</v>
      </c>
      <c r="J1469" s="1125"/>
      <c r="K1469" s="1119"/>
      <c r="L1469" s="1119"/>
      <c r="M1469" s="1124">
        <v>1</v>
      </c>
      <c r="N1469" s="1436">
        <v>21000</v>
      </c>
      <c r="O1469" s="1436"/>
      <c r="P1469" s="1436"/>
      <c r="Q1469" s="1131"/>
      <c r="R1469" s="1152"/>
      <c r="S1469" s="1152"/>
      <c r="T1469" s="1152"/>
      <c r="U1469" s="1436">
        <v>1</v>
      </c>
      <c r="V1469" s="1440">
        <v>21000</v>
      </c>
      <c r="W1469" s="1450" t="s">
        <v>3359</v>
      </c>
      <c r="AA1469" s="1428"/>
      <c r="AB1469" s="1428"/>
      <c r="AG1469" s="1434"/>
    </row>
    <row r="1470" spans="1:33" ht="31.5">
      <c r="A1470" s="1175">
        <v>1128</v>
      </c>
      <c r="B1470" s="1125" t="s">
        <v>3191</v>
      </c>
      <c r="C1470" s="1125" t="s">
        <v>2287</v>
      </c>
      <c r="D1470" s="1152" t="s">
        <v>834</v>
      </c>
      <c r="E1470" s="1152"/>
      <c r="F1470" s="1131"/>
      <c r="G1470" s="1131"/>
      <c r="H1470" s="1125" t="s">
        <v>1817</v>
      </c>
      <c r="I1470" s="1129">
        <v>2015</v>
      </c>
      <c r="J1470" s="1125"/>
      <c r="K1470" s="1119"/>
      <c r="L1470" s="1119"/>
      <c r="M1470" s="1124">
        <v>1</v>
      </c>
      <c r="N1470" s="1436">
        <v>8000</v>
      </c>
      <c r="O1470" s="1436"/>
      <c r="P1470" s="1436"/>
      <c r="Q1470" s="1131"/>
      <c r="R1470" s="1152"/>
      <c r="S1470" s="1152"/>
      <c r="T1470" s="1152"/>
      <c r="U1470" s="1436">
        <v>1</v>
      </c>
      <c r="V1470" s="1440">
        <v>8000</v>
      </c>
      <c r="W1470" s="1450" t="s">
        <v>3360</v>
      </c>
      <c r="AA1470" s="1428"/>
      <c r="AB1470" s="1428"/>
      <c r="AG1470" s="1434"/>
    </row>
    <row r="1471" spans="1:33" ht="31.5">
      <c r="A1471" s="1119">
        <v>1129</v>
      </c>
      <c r="B1471" s="1125" t="s">
        <v>3191</v>
      </c>
      <c r="C1471" s="1125" t="s">
        <v>3062</v>
      </c>
      <c r="D1471" s="1152" t="s">
        <v>834</v>
      </c>
      <c r="E1471" s="1152"/>
      <c r="F1471" s="1131"/>
      <c r="G1471" s="1131"/>
      <c r="H1471" s="1125" t="s">
        <v>1817</v>
      </c>
      <c r="I1471" s="1129">
        <v>2015</v>
      </c>
      <c r="J1471" s="1125"/>
      <c r="K1471" s="1119"/>
      <c r="L1471" s="1119"/>
      <c r="M1471" s="1124">
        <v>1</v>
      </c>
      <c r="N1471" s="1436">
        <v>23000</v>
      </c>
      <c r="O1471" s="1436"/>
      <c r="P1471" s="1436"/>
      <c r="Q1471" s="1131"/>
      <c r="R1471" s="1152"/>
      <c r="S1471" s="1152"/>
      <c r="T1471" s="1152"/>
      <c r="U1471" s="1436">
        <v>1</v>
      </c>
      <c r="V1471" s="1440">
        <v>23000</v>
      </c>
      <c r="W1471" s="1450" t="s">
        <v>3361</v>
      </c>
      <c r="AA1471" s="1428"/>
      <c r="AB1471" s="1428"/>
      <c r="AG1471" s="1434"/>
    </row>
    <row r="1472" spans="1:33" ht="21">
      <c r="A1472" s="1175">
        <v>1130</v>
      </c>
      <c r="B1472" s="1125" t="s">
        <v>3191</v>
      </c>
      <c r="C1472" s="1125" t="s">
        <v>2370</v>
      </c>
      <c r="D1472" s="1152" t="s">
        <v>834</v>
      </c>
      <c r="E1472" s="1152"/>
      <c r="F1472" s="1131"/>
      <c r="G1472" s="1131"/>
      <c r="H1472" s="1125" t="s">
        <v>1817</v>
      </c>
      <c r="I1472" s="1129">
        <v>2015</v>
      </c>
      <c r="J1472" s="1125"/>
      <c r="K1472" s="1119"/>
      <c r="L1472" s="1119"/>
      <c r="M1472" s="1124">
        <v>1</v>
      </c>
      <c r="N1472" s="1437">
        <v>20000</v>
      </c>
      <c r="O1472" s="1437"/>
      <c r="P1472" s="1437"/>
      <c r="Q1472" s="1131"/>
      <c r="R1472" s="1125"/>
      <c r="S1472" s="1125"/>
      <c r="T1472" s="1125"/>
      <c r="U1472" s="1437">
        <v>1</v>
      </c>
      <c r="V1472" s="1441">
        <v>20000</v>
      </c>
      <c r="W1472" s="1450" t="s">
        <v>3362</v>
      </c>
      <c r="AA1472" s="1428"/>
      <c r="AB1472" s="1428"/>
      <c r="AG1472" s="1434"/>
    </row>
    <row r="1473" spans="1:33" ht="21">
      <c r="A1473" s="1119">
        <v>1131</v>
      </c>
      <c r="B1473" s="1125" t="s">
        <v>3191</v>
      </c>
      <c r="C1473" s="1125" t="s">
        <v>2371</v>
      </c>
      <c r="D1473" s="1152" t="s">
        <v>834</v>
      </c>
      <c r="E1473" s="1152"/>
      <c r="F1473" s="1131"/>
      <c r="G1473" s="1131"/>
      <c r="H1473" s="1125" t="s">
        <v>1817</v>
      </c>
      <c r="I1473" s="1129">
        <v>2015</v>
      </c>
      <c r="J1473" s="1125"/>
      <c r="K1473" s="1119"/>
      <c r="L1473" s="1119"/>
      <c r="M1473" s="1124">
        <v>1</v>
      </c>
      <c r="N1473" s="1436">
        <v>63000</v>
      </c>
      <c r="O1473" s="1436"/>
      <c r="P1473" s="1436"/>
      <c r="Q1473" s="1131"/>
      <c r="R1473" s="1152"/>
      <c r="S1473" s="1152"/>
      <c r="T1473" s="1152"/>
      <c r="U1473" s="1436">
        <v>1</v>
      </c>
      <c r="V1473" s="1440">
        <v>63000</v>
      </c>
      <c r="W1473" s="1450" t="s">
        <v>3363</v>
      </c>
      <c r="AA1473" s="1428"/>
      <c r="AB1473" s="1428"/>
      <c r="AG1473" s="1434"/>
    </row>
    <row r="1474" spans="1:33" ht="31.5">
      <c r="A1474" s="1175">
        <v>1132</v>
      </c>
      <c r="B1474" s="1125" t="s">
        <v>3191</v>
      </c>
      <c r="C1474" s="1125" t="s">
        <v>3063</v>
      </c>
      <c r="D1474" s="1152" t="s">
        <v>834</v>
      </c>
      <c r="E1474" s="1152"/>
      <c r="F1474" s="1131"/>
      <c r="G1474" s="1131"/>
      <c r="H1474" s="1125" t="s">
        <v>1817</v>
      </c>
      <c r="I1474" s="1129">
        <v>2015</v>
      </c>
      <c r="J1474" s="1125"/>
      <c r="K1474" s="1119"/>
      <c r="L1474" s="1119"/>
      <c r="M1474" s="1124">
        <v>1</v>
      </c>
      <c r="N1474" s="1436">
        <v>18000</v>
      </c>
      <c r="O1474" s="1436"/>
      <c r="P1474" s="1436"/>
      <c r="Q1474" s="1131"/>
      <c r="R1474" s="1152"/>
      <c r="S1474" s="1152"/>
      <c r="T1474" s="1152"/>
      <c r="U1474" s="1436">
        <v>1</v>
      </c>
      <c r="V1474" s="1440">
        <v>18000</v>
      </c>
      <c r="W1474" s="1450" t="s">
        <v>3364</v>
      </c>
      <c r="AA1474" s="1428"/>
      <c r="AB1474" s="1428"/>
      <c r="AG1474" s="1434"/>
    </row>
    <row r="1475" spans="1:33" ht="42">
      <c r="A1475" s="1119">
        <v>1133</v>
      </c>
      <c r="B1475" s="1125" t="s">
        <v>3191</v>
      </c>
      <c r="C1475" s="1125" t="s">
        <v>3064</v>
      </c>
      <c r="D1475" s="1152" t="s">
        <v>834</v>
      </c>
      <c r="E1475" s="1152"/>
      <c r="F1475" s="1131"/>
      <c r="G1475" s="1131"/>
      <c r="H1475" s="1125" t="s">
        <v>1817</v>
      </c>
      <c r="I1475" s="1129">
        <v>2015</v>
      </c>
      <c r="J1475" s="1125"/>
      <c r="K1475" s="1119"/>
      <c r="L1475" s="1119"/>
      <c r="M1475" s="1124">
        <v>1</v>
      </c>
      <c r="N1475" s="1436">
        <v>23000</v>
      </c>
      <c r="O1475" s="1436"/>
      <c r="P1475" s="1436"/>
      <c r="Q1475" s="1131"/>
      <c r="R1475" s="1152"/>
      <c r="S1475" s="1152"/>
      <c r="T1475" s="1152"/>
      <c r="U1475" s="1436">
        <v>1</v>
      </c>
      <c r="V1475" s="1440">
        <v>23000</v>
      </c>
      <c r="W1475" s="1450" t="s">
        <v>3365</v>
      </c>
      <c r="AA1475" s="1428"/>
      <c r="AB1475" s="1428"/>
      <c r="AG1475" s="1434"/>
    </row>
    <row r="1476" spans="1:33" ht="31.5">
      <c r="A1476" s="1175">
        <v>1134</v>
      </c>
      <c r="B1476" s="1125" t="s">
        <v>3191</v>
      </c>
      <c r="C1476" s="1125" t="s">
        <v>2442</v>
      </c>
      <c r="D1476" s="1152" t="s">
        <v>834</v>
      </c>
      <c r="E1476" s="1152"/>
      <c r="F1476" s="1131"/>
      <c r="G1476" s="1131"/>
      <c r="H1476" s="1125" t="s">
        <v>1817</v>
      </c>
      <c r="I1476" s="1129">
        <v>2015</v>
      </c>
      <c r="J1476" s="1125"/>
      <c r="K1476" s="1119"/>
      <c r="L1476" s="1119"/>
      <c r="M1476" s="1124">
        <v>1</v>
      </c>
      <c r="N1476" s="1436">
        <v>24000</v>
      </c>
      <c r="O1476" s="1436"/>
      <c r="P1476" s="1436"/>
      <c r="Q1476" s="1131"/>
      <c r="R1476" s="1152"/>
      <c r="S1476" s="1152"/>
      <c r="T1476" s="1152"/>
      <c r="U1476" s="1436">
        <v>1</v>
      </c>
      <c r="V1476" s="1440">
        <v>24000</v>
      </c>
      <c r="W1476" s="1450" t="s">
        <v>3366</v>
      </c>
      <c r="AA1476" s="1428"/>
      <c r="AB1476" s="1428"/>
      <c r="AG1476" s="1434"/>
    </row>
    <row r="1477" spans="1:33" ht="31.5">
      <c r="A1477" s="1119">
        <v>1135</v>
      </c>
      <c r="B1477" s="1125" t="s">
        <v>3191</v>
      </c>
      <c r="C1477" s="1125" t="s">
        <v>2443</v>
      </c>
      <c r="D1477" s="1152" t="s">
        <v>834</v>
      </c>
      <c r="E1477" s="1152"/>
      <c r="F1477" s="1131"/>
      <c r="G1477" s="1131"/>
      <c r="H1477" s="1125" t="s">
        <v>1817</v>
      </c>
      <c r="I1477" s="1129">
        <v>2015</v>
      </c>
      <c r="J1477" s="1125"/>
      <c r="K1477" s="1119"/>
      <c r="L1477" s="1119"/>
      <c r="M1477" s="1124">
        <v>1</v>
      </c>
      <c r="N1477" s="1436">
        <v>20000</v>
      </c>
      <c r="O1477" s="1436"/>
      <c r="P1477" s="1436"/>
      <c r="Q1477" s="1131"/>
      <c r="R1477" s="1152"/>
      <c r="S1477" s="1152"/>
      <c r="T1477" s="1152"/>
      <c r="U1477" s="1436">
        <v>1</v>
      </c>
      <c r="V1477" s="1440">
        <v>20000</v>
      </c>
      <c r="W1477" s="1450" t="s">
        <v>3367</v>
      </c>
      <c r="AA1477" s="1428"/>
      <c r="AB1477" s="1428"/>
      <c r="AG1477" s="1434"/>
    </row>
    <row r="1478" spans="1:33" ht="31.5">
      <c r="A1478" s="1175">
        <v>1136</v>
      </c>
      <c r="B1478" s="1125" t="s">
        <v>3191</v>
      </c>
      <c r="C1478" s="1125" t="s">
        <v>2372</v>
      </c>
      <c r="D1478" s="1152" t="s">
        <v>834</v>
      </c>
      <c r="E1478" s="1152"/>
      <c r="F1478" s="1131"/>
      <c r="G1478" s="1131"/>
      <c r="H1478" s="1125" t="s">
        <v>1817</v>
      </c>
      <c r="I1478" s="1129">
        <v>2015</v>
      </c>
      <c r="J1478" s="1125"/>
      <c r="K1478" s="1119"/>
      <c r="L1478" s="1119"/>
      <c r="M1478" s="1124">
        <v>1</v>
      </c>
      <c r="N1478" s="1436">
        <v>18000</v>
      </c>
      <c r="O1478" s="1436"/>
      <c r="P1478" s="1436"/>
      <c r="Q1478" s="1131"/>
      <c r="R1478" s="1152"/>
      <c r="S1478" s="1152"/>
      <c r="T1478" s="1152"/>
      <c r="U1478" s="1436">
        <v>1</v>
      </c>
      <c r="V1478" s="1440">
        <v>18000</v>
      </c>
      <c r="W1478" s="1450" t="s">
        <v>3368</v>
      </c>
      <c r="AA1478" s="1428"/>
      <c r="AB1478" s="1428"/>
      <c r="AG1478" s="1434"/>
    </row>
    <row r="1479" spans="1:33" ht="31.5">
      <c r="A1479" s="1119">
        <v>1137</v>
      </c>
      <c r="B1479" s="1125" t="s">
        <v>3191</v>
      </c>
      <c r="C1479" s="1125" t="s">
        <v>2374</v>
      </c>
      <c r="D1479" s="1152" t="s">
        <v>834</v>
      </c>
      <c r="E1479" s="1152"/>
      <c r="F1479" s="1131"/>
      <c r="G1479" s="1131"/>
      <c r="H1479" s="1125" t="s">
        <v>1817</v>
      </c>
      <c r="I1479" s="1129">
        <v>2015</v>
      </c>
      <c r="J1479" s="1125"/>
      <c r="K1479" s="1119"/>
      <c r="L1479" s="1119"/>
      <c r="M1479" s="1124">
        <v>1</v>
      </c>
      <c r="N1479" s="1436">
        <v>21000</v>
      </c>
      <c r="O1479" s="1436"/>
      <c r="P1479" s="1436"/>
      <c r="Q1479" s="1131"/>
      <c r="R1479" s="1152"/>
      <c r="S1479" s="1152"/>
      <c r="T1479" s="1152"/>
      <c r="U1479" s="1436">
        <v>1</v>
      </c>
      <c r="V1479" s="1440">
        <v>21000</v>
      </c>
      <c r="W1479" s="1450" t="s">
        <v>3369</v>
      </c>
      <c r="AA1479" s="1428"/>
      <c r="AB1479" s="1428"/>
      <c r="AG1479" s="1434"/>
    </row>
    <row r="1480" spans="1:33" ht="31.5">
      <c r="A1480" s="1175">
        <v>1138</v>
      </c>
      <c r="B1480" s="1125" t="s">
        <v>3191</v>
      </c>
      <c r="C1480" s="1125" t="s">
        <v>3065</v>
      </c>
      <c r="D1480" s="1152" t="s">
        <v>834</v>
      </c>
      <c r="E1480" s="1152"/>
      <c r="F1480" s="1131"/>
      <c r="G1480" s="1131"/>
      <c r="H1480" s="1125" t="s">
        <v>1817</v>
      </c>
      <c r="I1480" s="1129">
        <v>2015</v>
      </c>
      <c r="J1480" s="1125"/>
      <c r="K1480" s="1119"/>
      <c r="L1480" s="1119"/>
      <c r="M1480" s="1124">
        <v>1</v>
      </c>
      <c r="N1480" s="1436">
        <v>18000</v>
      </c>
      <c r="O1480" s="1436"/>
      <c r="P1480" s="1436"/>
      <c r="Q1480" s="1131"/>
      <c r="R1480" s="1152"/>
      <c r="S1480" s="1152"/>
      <c r="T1480" s="1152"/>
      <c r="U1480" s="1436">
        <v>1</v>
      </c>
      <c r="V1480" s="1440">
        <v>18000</v>
      </c>
      <c r="W1480" s="1450" t="s">
        <v>3370</v>
      </c>
      <c r="AA1480" s="1428"/>
      <c r="AB1480" s="1428"/>
      <c r="AG1480" s="1434"/>
    </row>
    <row r="1481" spans="1:33" ht="42">
      <c r="A1481" s="1119">
        <v>1139</v>
      </c>
      <c r="B1481" s="1125" t="s">
        <v>3191</v>
      </c>
      <c r="C1481" s="1125" t="s">
        <v>3066</v>
      </c>
      <c r="D1481" s="1152" t="s">
        <v>834</v>
      </c>
      <c r="E1481" s="1152"/>
      <c r="F1481" s="1131"/>
      <c r="G1481" s="1131"/>
      <c r="H1481" s="1125" t="s">
        <v>1817</v>
      </c>
      <c r="I1481" s="1129">
        <v>2015</v>
      </c>
      <c r="J1481" s="1125"/>
      <c r="K1481" s="1119"/>
      <c r="L1481" s="1119"/>
      <c r="M1481" s="1124">
        <v>1</v>
      </c>
      <c r="N1481" s="1436">
        <v>22000</v>
      </c>
      <c r="O1481" s="1436"/>
      <c r="P1481" s="1436"/>
      <c r="Q1481" s="1131"/>
      <c r="R1481" s="1152"/>
      <c r="S1481" s="1152"/>
      <c r="T1481" s="1152"/>
      <c r="U1481" s="1436">
        <v>1</v>
      </c>
      <c r="V1481" s="1440">
        <v>22000</v>
      </c>
      <c r="W1481" s="1450" t="s">
        <v>3371</v>
      </c>
      <c r="AA1481" s="1428"/>
      <c r="AB1481" s="1428"/>
      <c r="AG1481" s="1434"/>
    </row>
    <row r="1482" spans="1:33" ht="21">
      <c r="A1482" s="1175">
        <v>1140</v>
      </c>
      <c r="B1482" s="1125" t="s">
        <v>3191</v>
      </c>
      <c r="C1482" s="1125" t="s">
        <v>2376</v>
      </c>
      <c r="D1482" s="1152" t="s">
        <v>834</v>
      </c>
      <c r="E1482" s="1152"/>
      <c r="F1482" s="1131"/>
      <c r="G1482" s="1131"/>
      <c r="H1482" s="1125" t="s">
        <v>1817</v>
      </c>
      <c r="I1482" s="1129">
        <v>2015</v>
      </c>
      <c r="J1482" s="1125"/>
      <c r="K1482" s="1119"/>
      <c r="L1482" s="1119"/>
      <c r="M1482" s="1124">
        <v>1</v>
      </c>
      <c r="N1482" s="1437">
        <v>22000</v>
      </c>
      <c r="O1482" s="1437"/>
      <c r="P1482" s="1437"/>
      <c r="Q1482" s="1131"/>
      <c r="R1482" s="1125"/>
      <c r="S1482" s="1125"/>
      <c r="T1482" s="1125"/>
      <c r="U1482" s="1437">
        <v>1</v>
      </c>
      <c r="V1482" s="1441">
        <v>22000</v>
      </c>
      <c r="W1482" s="1450" t="s">
        <v>3372</v>
      </c>
      <c r="AA1482" s="1428"/>
      <c r="AB1482" s="1428"/>
      <c r="AG1482" s="1434"/>
    </row>
    <row r="1483" spans="1:33" ht="21">
      <c r="A1483" s="1119">
        <v>1141</v>
      </c>
      <c r="B1483" s="1125" t="s">
        <v>3191</v>
      </c>
      <c r="C1483" s="1125" t="s">
        <v>3067</v>
      </c>
      <c r="D1483" s="1152" t="s">
        <v>834</v>
      </c>
      <c r="E1483" s="1152"/>
      <c r="F1483" s="1131"/>
      <c r="G1483" s="1131"/>
      <c r="H1483" s="1125" t="s">
        <v>1817</v>
      </c>
      <c r="I1483" s="1129">
        <v>2015</v>
      </c>
      <c r="J1483" s="1125"/>
      <c r="K1483" s="1119"/>
      <c r="L1483" s="1119"/>
      <c r="M1483" s="1124">
        <v>1</v>
      </c>
      <c r="N1483" s="1436">
        <v>16000</v>
      </c>
      <c r="O1483" s="1436"/>
      <c r="P1483" s="1436"/>
      <c r="Q1483" s="1131"/>
      <c r="R1483" s="1152"/>
      <c r="S1483" s="1152"/>
      <c r="T1483" s="1152"/>
      <c r="U1483" s="1436">
        <v>1</v>
      </c>
      <c r="V1483" s="1440">
        <v>16000</v>
      </c>
      <c r="W1483" s="1450" t="s">
        <v>3373</v>
      </c>
      <c r="AA1483" s="1428"/>
      <c r="AB1483" s="1428"/>
      <c r="AG1483" s="1434"/>
    </row>
    <row r="1484" spans="1:33" ht="31.5">
      <c r="A1484" s="1175">
        <v>1142</v>
      </c>
      <c r="B1484" s="1125" t="s">
        <v>3191</v>
      </c>
      <c r="C1484" s="1125" t="s">
        <v>2268</v>
      </c>
      <c r="D1484" s="1152" t="s">
        <v>834</v>
      </c>
      <c r="E1484" s="1152"/>
      <c r="F1484" s="1131"/>
      <c r="G1484" s="1131"/>
      <c r="H1484" s="1125" t="s">
        <v>1817</v>
      </c>
      <c r="I1484" s="1129">
        <v>2015</v>
      </c>
      <c r="J1484" s="1125"/>
      <c r="K1484" s="1119"/>
      <c r="L1484" s="1119"/>
      <c r="M1484" s="1124">
        <v>1</v>
      </c>
      <c r="N1484" s="1436">
        <v>16000</v>
      </c>
      <c r="O1484" s="1436"/>
      <c r="P1484" s="1436"/>
      <c r="Q1484" s="1131"/>
      <c r="R1484" s="1152"/>
      <c r="S1484" s="1152"/>
      <c r="T1484" s="1152"/>
      <c r="U1484" s="1436">
        <v>1</v>
      </c>
      <c r="V1484" s="1440">
        <v>16000</v>
      </c>
      <c r="W1484" s="1450" t="s">
        <v>3374</v>
      </c>
      <c r="AA1484" s="1428"/>
      <c r="AB1484" s="1428"/>
      <c r="AG1484" s="1434"/>
    </row>
    <row r="1485" spans="1:33" ht="31.5">
      <c r="A1485" s="1119">
        <v>1143</v>
      </c>
      <c r="B1485" s="1125" t="s">
        <v>3191</v>
      </c>
      <c r="C1485" s="1125" t="s">
        <v>2361</v>
      </c>
      <c r="D1485" s="1152" t="s">
        <v>834</v>
      </c>
      <c r="E1485" s="1152"/>
      <c r="F1485" s="1131"/>
      <c r="G1485" s="1131"/>
      <c r="H1485" s="1125" t="s">
        <v>1817</v>
      </c>
      <c r="I1485" s="1129">
        <v>2015</v>
      </c>
      <c r="J1485" s="1125"/>
      <c r="K1485" s="1119"/>
      <c r="L1485" s="1119"/>
      <c r="M1485" s="1124">
        <v>1</v>
      </c>
      <c r="N1485" s="1436">
        <v>27000</v>
      </c>
      <c r="O1485" s="1436"/>
      <c r="P1485" s="1436"/>
      <c r="Q1485" s="1131"/>
      <c r="R1485" s="1152"/>
      <c r="S1485" s="1152"/>
      <c r="T1485" s="1152"/>
      <c r="U1485" s="1436">
        <v>1</v>
      </c>
      <c r="V1485" s="1440">
        <v>27000</v>
      </c>
      <c r="W1485" s="1450" t="s">
        <v>3376</v>
      </c>
      <c r="AA1485" s="1428"/>
      <c r="AB1485" s="1428"/>
      <c r="AG1485" s="1434"/>
    </row>
    <row r="1486" spans="1:33" ht="42">
      <c r="A1486" s="1175">
        <v>1144</v>
      </c>
      <c r="B1486" s="1125" t="s">
        <v>3191</v>
      </c>
      <c r="C1486" s="1125" t="s">
        <v>3070</v>
      </c>
      <c r="D1486" s="1152" t="s">
        <v>834</v>
      </c>
      <c r="E1486" s="1152"/>
      <c r="F1486" s="1131"/>
      <c r="G1486" s="1131"/>
      <c r="H1486" s="1125" t="s">
        <v>1817</v>
      </c>
      <c r="I1486" s="1129">
        <v>2015</v>
      </c>
      <c r="J1486" s="1125"/>
      <c r="K1486" s="1119"/>
      <c r="L1486" s="1119"/>
      <c r="M1486" s="1124">
        <v>1</v>
      </c>
      <c r="N1486" s="1436">
        <v>14000</v>
      </c>
      <c r="O1486" s="1436"/>
      <c r="P1486" s="1436"/>
      <c r="Q1486" s="1131"/>
      <c r="R1486" s="1152"/>
      <c r="S1486" s="1152"/>
      <c r="T1486" s="1152"/>
      <c r="U1486" s="1436">
        <v>1</v>
      </c>
      <c r="V1486" s="1440">
        <v>14000</v>
      </c>
      <c r="W1486" s="1450" t="s">
        <v>3377</v>
      </c>
      <c r="AA1486" s="1428"/>
      <c r="AB1486" s="1428"/>
      <c r="AG1486" s="1434"/>
    </row>
    <row r="1487" spans="1:33" ht="31.5">
      <c r="A1487" s="1119">
        <v>1145</v>
      </c>
      <c r="B1487" s="1125" t="s">
        <v>3191</v>
      </c>
      <c r="C1487" s="1125" t="s">
        <v>3071</v>
      </c>
      <c r="D1487" s="1152" t="s">
        <v>834</v>
      </c>
      <c r="E1487" s="1152"/>
      <c r="F1487" s="1131"/>
      <c r="G1487" s="1131"/>
      <c r="H1487" s="1125" t="s">
        <v>1817</v>
      </c>
      <c r="I1487" s="1129">
        <v>2015</v>
      </c>
      <c r="J1487" s="1125"/>
      <c r="K1487" s="1119"/>
      <c r="L1487" s="1119"/>
      <c r="M1487" s="1124">
        <v>1</v>
      </c>
      <c r="N1487" s="1436">
        <v>18000</v>
      </c>
      <c r="O1487" s="1436"/>
      <c r="P1487" s="1436"/>
      <c r="Q1487" s="1131"/>
      <c r="R1487" s="1152"/>
      <c r="S1487" s="1152"/>
      <c r="T1487" s="1152"/>
      <c r="U1487" s="1436">
        <v>1</v>
      </c>
      <c r="V1487" s="1440">
        <v>18000</v>
      </c>
      <c r="W1487" s="1450" t="s">
        <v>3378</v>
      </c>
      <c r="AA1487" s="1428"/>
      <c r="AB1487" s="1428"/>
      <c r="AG1487" s="1434"/>
    </row>
    <row r="1488" spans="1:33" ht="31.5">
      <c r="A1488" s="1175">
        <v>1146</v>
      </c>
      <c r="B1488" s="1125" t="s">
        <v>3191</v>
      </c>
      <c r="C1488" s="1125" t="s">
        <v>2445</v>
      </c>
      <c r="D1488" s="1152" t="s">
        <v>834</v>
      </c>
      <c r="E1488" s="1152"/>
      <c r="F1488" s="1131"/>
      <c r="G1488" s="1131"/>
      <c r="H1488" s="1125" t="s">
        <v>1817</v>
      </c>
      <c r="I1488" s="1129">
        <v>2015</v>
      </c>
      <c r="J1488" s="1125"/>
      <c r="K1488" s="1119"/>
      <c r="L1488" s="1119"/>
      <c r="M1488" s="1124">
        <v>1</v>
      </c>
      <c r="N1488" s="1436">
        <v>17000</v>
      </c>
      <c r="O1488" s="1436"/>
      <c r="P1488" s="1436"/>
      <c r="Q1488" s="1131"/>
      <c r="R1488" s="1152"/>
      <c r="S1488" s="1152"/>
      <c r="T1488" s="1152"/>
      <c r="U1488" s="1436">
        <v>1</v>
      </c>
      <c r="V1488" s="1440">
        <v>17000</v>
      </c>
      <c r="W1488" s="1450" t="s">
        <v>3379</v>
      </c>
      <c r="AA1488" s="1428"/>
      <c r="AB1488" s="1428"/>
      <c r="AG1488" s="1434"/>
    </row>
    <row r="1489" spans="1:33" ht="21">
      <c r="A1489" s="1119">
        <v>1147</v>
      </c>
      <c r="B1489" s="1125" t="s">
        <v>3191</v>
      </c>
      <c r="C1489" s="1125" t="s">
        <v>2362</v>
      </c>
      <c r="D1489" s="1152" t="s">
        <v>834</v>
      </c>
      <c r="E1489" s="1152"/>
      <c r="F1489" s="1131"/>
      <c r="G1489" s="1131"/>
      <c r="H1489" s="1125" t="s">
        <v>1817</v>
      </c>
      <c r="I1489" s="1129">
        <v>2015</v>
      </c>
      <c r="J1489" s="1125"/>
      <c r="K1489" s="1119"/>
      <c r="L1489" s="1119"/>
      <c r="M1489" s="1124">
        <v>1</v>
      </c>
      <c r="N1489" s="1436">
        <v>22000</v>
      </c>
      <c r="O1489" s="1436"/>
      <c r="P1489" s="1436"/>
      <c r="Q1489" s="1131"/>
      <c r="R1489" s="1152"/>
      <c r="S1489" s="1152"/>
      <c r="T1489" s="1152"/>
      <c r="U1489" s="1436">
        <v>1</v>
      </c>
      <c r="V1489" s="1440">
        <v>22000</v>
      </c>
      <c r="W1489" s="1450" t="s">
        <v>3380</v>
      </c>
      <c r="AA1489" s="1428"/>
      <c r="AB1489" s="1428"/>
      <c r="AG1489" s="1434"/>
    </row>
    <row r="1490" spans="1:33" ht="31.5">
      <c r="A1490" s="1175">
        <v>1148</v>
      </c>
      <c r="B1490" s="1125" t="s">
        <v>3191</v>
      </c>
      <c r="C1490" s="1125" t="s">
        <v>2429</v>
      </c>
      <c r="D1490" s="1152" t="s">
        <v>834</v>
      </c>
      <c r="E1490" s="1152"/>
      <c r="F1490" s="1131"/>
      <c r="G1490" s="1131"/>
      <c r="H1490" s="1125" t="s">
        <v>1817</v>
      </c>
      <c r="I1490" s="1129">
        <v>2015</v>
      </c>
      <c r="J1490" s="1125"/>
      <c r="K1490" s="1119"/>
      <c r="L1490" s="1119"/>
      <c r="M1490" s="1124">
        <v>1</v>
      </c>
      <c r="N1490" s="1436">
        <v>19000</v>
      </c>
      <c r="O1490" s="1436"/>
      <c r="P1490" s="1436"/>
      <c r="Q1490" s="1131"/>
      <c r="R1490" s="1152"/>
      <c r="S1490" s="1152"/>
      <c r="T1490" s="1152"/>
      <c r="U1490" s="1436">
        <v>1</v>
      </c>
      <c r="V1490" s="1440">
        <v>19000</v>
      </c>
      <c r="W1490" s="1450" t="s">
        <v>3381</v>
      </c>
      <c r="AA1490" s="1428"/>
      <c r="AB1490" s="1428"/>
      <c r="AG1490" s="1434"/>
    </row>
    <row r="1491" spans="1:33" ht="31.5">
      <c r="A1491" s="1119">
        <v>1149</v>
      </c>
      <c r="B1491" s="1125" t="s">
        <v>3191</v>
      </c>
      <c r="C1491" s="1125" t="s">
        <v>3079</v>
      </c>
      <c r="D1491" s="1152" t="s">
        <v>834</v>
      </c>
      <c r="E1491" s="1152"/>
      <c r="F1491" s="1131"/>
      <c r="G1491" s="1131"/>
      <c r="H1491" s="1125" t="s">
        <v>1817</v>
      </c>
      <c r="I1491" s="1129">
        <v>2015</v>
      </c>
      <c r="J1491" s="1125"/>
      <c r="K1491" s="1119"/>
      <c r="L1491" s="1119"/>
      <c r="M1491" s="1124">
        <v>1</v>
      </c>
      <c r="N1491" s="1436">
        <v>22000</v>
      </c>
      <c r="O1491" s="1436"/>
      <c r="P1491" s="1436"/>
      <c r="Q1491" s="1131"/>
      <c r="R1491" s="1152"/>
      <c r="S1491" s="1152"/>
      <c r="T1491" s="1152"/>
      <c r="U1491" s="1436">
        <v>1</v>
      </c>
      <c r="V1491" s="1440">
        <v>22000</v>
      </c>
      <c r="W1491" s="1450" t="s">
        <v>3382</v>
      </c>
      <c r="AA1491" s="1428"/>
      <c r="AB1491" s="1428"/>
      <c r="AG1491" s="1434"/>
    </row>
    <row r="1492" spans="1:33" ht="31.5">
      <c r="A1492" s="1175">
        <v>1150</v>
      </c>
      <c r="B1492" s="1125" t="s">
        <v>3191</v>
      </c>
      <c r="C1492" s="1125" t="s">
        <v>2257</v>
      </c>
      <c r="D1492" s="1152" t="s">
        <v>834</v>
      </c>
      <c r="E1492" s="1152"/>
      <c r="F1492" s="1131"/>
      <c r="G1492" s="1131"/>
      <c r="H1492" s="1125" t="s">
        <v>1817</v>
      </c>
      <c r="I1492" s="1129">
        <v>2015</v>
      </c>
      <c r="J1492" s="1125"/>
      <c r="K1492" s="1119"/>
      <c r="L1492" s="1119"/>
      <c r="M1492" s="1124">
        <v>1</v>
      </c>
      <c r="N1492" s="1436">
        <v>23000</v>
      </c>
      <c r="O1492" s="1436"/>
      <c r="P1492" s="1436"/>
      <c r="Q1492" s="1131"/>
      <c r="R1492" s="1152"/>
      <c r="S1492" s="1152"/>
      <c r="T1492" s="1152"/>
      <c r="U1492" s="1436">
        <v>1</v>
      </c>
      <c r="V1492" s="1440">
        <v>23000</v>
      </c>
      <c r="W1492" s="1450" t="s">
        <v>3383</v>
      </c>
      <c r="AA1492" s="1428"/>
      <c r="AB1492" s="1428"/>
      <c r="AG1492" s="1434"/>
    </row>
    <row r="1493" spans="1:33" ht="31.5">
      <c r="A1493" s="1119">
        <v>1151</v>
      </c>
      <c r="B1493" s="1125" t="s">
        <v>3191</v>
      </c>
      <c r="C1493" s="1125" t="s">
        <v>2432</v>
      </c>
      <c r="D1493" s="1152" t="s">
        <v>834</v>
      </c>
      <c r="E1493" s="1152"/>
      <c r="F1493" s="1131"/>
      <c r="G1493" s="1131"/>
      <c r="H1493" s="1125" t="s">
        <v>1817</v>
      </c>
      <c r="I1493" s="1129">
        <v>2015</v>
      </c>
      <c r="J1493" s="1125"/>
      <c r="K1493" s="1119"/>
      <c r="L1493" s="1119"/>
      <c r="M1493" s="1124">
        <v>1</v>
      </c>
      <c r="N1493" s="1436">
        <v>25000</v>
      </c>
      <c r="O1493" s="1436"/>
      <c r="P1493" s="1436"/>
      <c r="Q1493" s="1131"/>
      <c r="R1493" s="1152"/>
      <c r="S1493" s="1152"/>
      <c r="T1493" s="1152"/>
      <c r="U1493" s="1436">
        <v>1</v>
      </c>
      <c r="V1493" s="1440">
        <v>25000</v>
      </c>
      <c r="W1493" s="1450" t="s">
        <v>3384</v>
      </c>
      <c r="AA1493" s="1428"/>
      <c r="AB1493" s="1428"/>
      <c r="AG1493" s="1434"/>
    </row>
    <row r="1494" spans="1:33" ht="31.5">
      <c r="A1494" s="1175">
        <v>1152</v>
      </c>
      <c r="B1494" s="1125" t="s">
        <v>3191</v>
      </c>
      <c r="C1494" s="1125" t="s">
        <v>2433</v>
      </c>
      <c r="D1494" s="1152" t="s">
        <v>834</v>
      </c>
      <c r="E1494" s="1152"/>
      <c r="F1494" s="1131"/>
      <c r="G1494" s="1131"/>
      <c r="H1494" s="1125" t="s">
        <v>1817</v>
      </c>
      <c r="I1494" s="1129">
        <v>2015</v>
      </c>
      <c r="J1494" s="1125"/>
      <c r="K1494" s="1119"/>
      <c r="L1494" s="1119"/>
      <c r="M1494" s="1124">
        <v>1</v>
      </c>
      <c r="N1494" s="1436">
        <v>16000</v>
      </c>
      <c r="O1494" s="1436"/>
      <c r="P1494" s="1436"/>
      <c r="Q1494" s="1131"/>
      <c r="R1494" s="1152"/>
      <c r="S1494" s="1152"/>
      <c r="T1494" s="1152"/>
      <c r="U1494" s="1436">
        <v>1</v>
      </c>
      <c r="V1494" s="1440">
        <v>16000</v>
      </c>
      <c r="W1494" s="1450" t="s">
        <v>3385</v>
      </c>
      <c r="AA1494" s="1428"/>
      <c r="AB1494" s="1428"/>
      <c r="AG1494" s="1434"/>
    </row>
    <row r="1495" spans="1:33" ht="42">
      <c r="A1495" s="1119">
        <v>1153</v>
      </c>
      <c r="B1495" s="1125" t="s">
        <v>3191</v>
      </c>
      <c r="C1495" s="1125" t="s">
        <v>2381</v>
      </c>
      <c r="D1495" s="1152" t="s">
        <v>834</v>
      </c>
      <c r="E1495" s="1152"/>
      <c r="F1495" s="1131"/>
      <c r="G1495" s="1131"/>
      <c r="H1495" s="1125" t="s">
        <v>1817</v>
      </c>
      <c r="I1495" s="1129">
        <v>2015</v>
      </c>
      <c r="J1495" s="1125"/>
      <c r="K1495" s="1119"/>
      <c r="L1495" s="1119"/>
      <c r="M1495" s="1124">
        <v>1</v>
      </c>
      <c r="N1495" s="1436">
        <v>18000</v>
      </c>
      <c r="O1495" s="1436"/>
      <c r="P1495" s="1436"/>
      <c r="Q1495" s="1131"/>
      <c r="R1495" s="1152"/>
      <c r="S1495" s="1152"/>
      <c r="T1495" s="1152"/>
      <c r="U1495" s="1436">
        <v>1</v>
      </c>
      <c r="V1495" s="1440">
        <v>18000</v>
      </c>
      <c r="W1495" s="1450" t="s">
        <v>3386</v>
      </c>
      <c r="AA1495" s="1428"/>
      <c r="AB1495" s="1428"/>
      <c r="AG1495" s="1434"/>
    </row>
    <row r="1496" spans="1:33" ht="31.5">
      <c r="A1496" s="1175">
        <v>1154</v>
      </c>
      <c r="B1496" s="1125" t="s">
        <v>3191</v>
      </c>
      <c r="C1496" s="1125" t="s">
        <v>2383</v>
      </c>
      <c r="D1496" s="1152" t="s">
        <v>834</v>
      </c>
      <c r="E1496" s="1152"/>
      <c r="F1496" s="1131"/>
      <c r="G1496" s="1131"/>
      <c r="H1496" s="1125" t="s">
        <v>1817</v>
      </c>
      <c r="I1496" s="1129">
        <v>2015</v>
      </c>
      <c r="J1496" s="1125"/>
      <c r="K1496" s="1119"/>
      <c r="L1496" s="1119"/>
      <c r="M1496" s="1124">
        <v>1</v>
      </c>
      <c r="N1496" s="1436">
        <v>22000</v>
      </c>
      <c r="O1496" s="1436"/>
      <c r="P1496" s="1436"/>
      <c r="Q1496" s="1131"/>
      <c r="R1496" s="1152"/>
      <c r="S1496" s="1152"/>
      <c r="T1496" s="1152"/>
      <c r="U1496" s="1436">
        <v>1</v>
      </c>
      <c r="V1496" s="1440">
        <v>22000</v>
      </c>
      <c r="W1496" s="1450" t="s">
        <v>3387</v>
      </c>
      <c r="AA1496" s="1428"/>
      <c r="AB1496" s="1428"/>
      <c r="AG1496" s="1434"/>
    </row>
    <row r="1497" spans="1:33" ht="31.5">
      <c r="A1497" s="1119">
        <v>1155</v>
      </c>
      <c r="B1497" s="1125" t="s">
        <v>3191</v>
      </c>
      <c r="C1497" s="1125" t="s">
        <v>2434</v>
      </c>
      <c r="D1497" s="1152" t="s">
        <v>834</v>
      </c>
      <c r="E1497" s="1152"/>
      <c r="F1497" s="1131"/>
      <c r="G1497" s="1131"/>
      <c r="H1497" s="1125" t="s">
        <v>1817</v>
      </c>
      <c r="I1497" s="1129">
        <v>2015</v>
      </c>
      <c r="J1497" s="1125"/>
      <c r="K1497" s="1119"/>
      <c r="L1497" s="1119"/>
      <c r="M1497" s="1124">
        <v>1</v>
      </c>
      <c r="N1497" s="1436">
        <v>18000</v>
      </c>
      <c r="O1497" s="1436"/>
      <c r="P1497" s="1436"/>
      <c r="Q1497" s="1131"/>
      <c r="R1497" s="1152"/>
      <c r="S1497" s="1152"/>
      <c r="T1497" s="1152"/>
      <c r="U1497" s="1436">
        <v>1</v>
      </c>
      <c r="V1497" s="1440">
        <v>18000</v>
      </c>
      <c r="W1497" s="1450" t="s">
        <v>3388</v>
      </c>
      <c r="AA1497" s="1428"/>
      <c r="AB1497" s="1428"/>
      <c r="AG1497" s="1434"/>
    </row>
    <row r="1498" spans="1:33" ht="21">
      <c r="A1498" s="1175">
        <v>1156</v>
      </c>
      <c r="B1498" s="1125" t="s">
        <v>3191</v>
      </c>
      <c r="C1498" s="1125" t="s">
        <v>2437</v>
      </c>
      <c r="D1498" s="1152" t="s">
        <v>834</v>
      </c>
      <c r="E1498" s="1152"/>
      <c r="F1498" s="1131"/>
      <c r="G1498" s="1131"/>
      <c r="H1498" s="1125" t="s">
        <v>1817</v>
      </c>
      <c r="I1498" s="1129">
        <v>2015</v>
      </c>
      <c r="J1498" s="1125"/>
      <c r="K1498" s="1119"/>
      <c r="L1498" s="1119"/>
      <c r="M1498" s="1124">
        <v>1</v>
      </c>
      <c r="N1498" s="1437">
        <v>70000</v>
      </c>
      <c r="O1498" s="1437"/>
      <c r="P1498" s="1437"/>
      <c r="Q1498" s="1131"/>
      <c r="R1498" s="1125"/>
      <c r="S1498" s="1125"/>
      <c r="T1498" s="1125"/>
      <c r="U1498" s="1437">
        <v>1</v>
      </c>
      <c r="V1498" s="1441">
        <v>70000</v>
      </c>
      <c r="W1498" s="1450" t="s">
        <v>3389</v>
      </c>
      <c r="AA1498" s="1428"/>
      <c r="AB1498" s="1428"/>
      <c r="AG1498" s="1434"/>
    </row>
    <row r="1499" spans="1:33" ht="21">
      <c r="A1499" s="1119">
        <v>1157</v>
      </c>
      <c r="B1499" s="1125" t="s">
        <v>3191</v>
      </c>
      <c r="C1499" s="1125" t="s">
        <v>3338</v>
      </c>
      <c r="D1499" s="1152" t="s">
        <v>834</v>
      </c>
      <c r="E1499" s="1152"/>
      <c r="F1499" s="1131"/>
      <c r="G1499" s="1131"/>
      <c r="H1499" s="1125" t="s">
        <v>1817</v>
      </c>
      <c r="I1499" s="1129">
        <v>2015</v>
      </c>
      <c r="J1499" s="1125"/>
      <c r="K1499" s="1119"/>
      <c r="L1499" s="1119"/>
      <c r="M1499" s="1124">
        <v>1</v>
      </c>
      <c r="N1499" s="1436">
        <v>18000</v>
      </c>
      <c r="O1499" s="1436"/>
      <c r="P1499" s="1436"/>
      <c r="Q1499" s="1131"/>
      <c r="R1499" s="1152"/>
      <c r="S1499" s="1152"/>
      <c r="T1499" s="1152"/>
      <c r="U1499" s="1436">
        <v>1</v>
      </c>
      <c r="V1499" s="1440">
        <v>18000</v>
      </c>
      <c r="W1499" s="1450" t="s">
        <v>3390</v>
      </c>
      <c r="AA1499" s="1428"/>
      <c r="AB1499" s="1428"/>
      <c r="AG1499" s="1434"/>
    </row>
    <row r="1500" spans="1:33" ht="31.5">
      <c r="A1500" s="1175">
        <v>1158</v>
      </c>
      <c r="B1500" s="1125" t="s">
        <v>3191</v>
      </c>
      <c r="C1500" s="1125" t="s">
        <v>2438</v>
      </c>
      <c r="D1500" s="1152" t="s">
        <v>834</v>
      </c>
      <c r="E1500" s="1152"/>
      <c r="F1500" s="1131"/>
      <c r="G1500" s="1131"/>
      <c r="H1500" s="1125" t="s">
        <v>1817</v>
      </c>
      <c r="I1500" s="1129">
        <v>2015</v>
      </c>
      <c r="J1500" s="1125"/>
      <c r="K1500" s="1119"/>
      <c r="L1500" s="1119"/>
      <c r="M1500" s="1124">
        <v>1</v>
      </c>
      <c r="N1500" s="1436">
        <v>18000</v>
      </c>
      <c r="O1500" s="1436"/>
      <c r="P1500" s="1436"/>
      <c r="Q1500" s="1131"/>
      <c r="R1500" s="1152"/>
      <c r="S1500" s="1152"/>
      <c r="T1500" s="1152"/>
      <c r="U1500" s="1436">
        <v>1</v>
      </c>
      <c r="V1500" s="1440">
        <v>18000</v>
      </c>
      <c r="W1500" s="1450" t="s">
        <v>3391</v>
      </c>
      <c r="AA1500" s="1428"/>
      <c r="AB1500" s="1428"/>
      <c r="AG1500" s="1434"/>
    </row>
    <row r="1501" spans="1:33" ht="31.5">
      <c r="A1501" s="1119">
        <v>1159</v>
      </c>
      <c r="B1501" s="1125" t="s">
        <v>3191</v>
      </c>
      <c r="C1501" s="1125" t="s">
        <v>2439</v>
      </c>
      <c r="D1501" s="1152" t="s">
        <v>834</v>
      </c>
      <c r="E1501" s="1152"/>
      <c r="F1501" s="1131"/>
      <c r="G1501" s="1131"/>
      <c r="H1501" s="1125" t="s">
        <v>1817</v>
      </c>
      <c r="I1501" s="1129">
        <v>2015</v>
      </c>
      <c r="J1501" s="1125"/>
      <c r="K1501" s="1119"/>
      <c r="L1501" s="1119"/>
      <c r="M1501" s="1124">
        <v>1</v>
      </c>
      <c r="N1501" s="1436">
        <v>21000</v>
      </c>
      <c r="O1501" s="1436"/>
      <c r="P1501" s="1436"/>
      <c r="Q1501" s="1131"/>
      <c r="R1501" s="1152"/>
      <c r="S1501" s="1152"/>
      <c r="T1501" s="1152"/>
      <c r="U1501" s="1436">
        <v>1</v>
      </c>
      <c r="V1501" s="1440">
        <v>21000</v>
      </c>
      <c r="W1501" s="1450" t="s">
        <v>3392</v>
      </c>
      <c r="AA1501" s="1428"/>
      <c r="AB1501" s="1428"/>
      <c r="AG1501" s="1434"/>
    </row>
    <row r="1502" spans="1:33" ht="42">
      <c r="A1502" s="1175">
        <v>1160</v>
      </c>
      <c r="B1502" s="1125" t="s">
        <v>3191</v>
      </c>
      <c r="C1502" s="1125" t="s">
        <v>3339</v>
      </c>
      <c r="D1502" s="1152" t="s">
        <v>834</v>
      </c>
      <c r="E1502" s="1152"/>
      <c r="F1502" s="1131"/>
      <c r="G1502" s="1131"/>
      <c r="H1502" s="1125" t="s">
        <v>1817</v>
      </c>
      <c r="I1502" s="1129">
        <v>2015</v>
      </c>
      <c r="J1502" s="1125"/>
      <c r="K1502" s="1119"/>
      <c r="L1502" s="1119"/>
      <c r="M1502" s="1124">
        <v>1</v>
      </c>
      <c r="N1502" s="1436">
        <v>12000</v>
      </c>
      <c r="O1502" s="1436"/>
      <c r="P1502" s="1436"/>
      <c r="Q1502" s="1131"/>
      <c r="R1502" s="1152"/>
      <c r="S1502" s="1152"/>
      <c r="T1502" s="1152"/>
      <c r="U1502" s="1436">
        <v>1</v>
      </c>
      <c r="V1502" s="1440">
        <v>12000</v>
      </c>
      <c r="W1502" s="1450" t="s">
        <v>3393</v>
      </c>
      <c r="AA1502" s="1428"/>
      <c r="AB1502" s="1428"/>
      <c r="AG1502" s="1434"/>
    </row>
    <row r="1503" spans="1:33" ht="42">
      <c r="A1503" s="1119">
        <v>1161</v>
      </c>
      <c r="B1503" s="1125" t="s">
        <v>3191</v>
      </c>
      <c r="C1503" s="1125" t="s">
        <v>3340</v>
      </c>
      <c r="D1503" s="1152" t="s">
        <v>834</v>
      </c>
      <c r="E1503" s="1152"/>
      <c r="F1503" s="1131"/>
      <c r="G1503" s="1131"/>
      <c r="H1503" s="1125" t="s">
        <v>1817</v>
      </c>
      <c r="I1503" s="1129">
        <v>2015</v>
      </c>
      <c r="J1503" s="1125"/>
      <c r="K1503" s="1119"/>
      <c r="L1503" s="1119"/>
      <c r="M1503" s="1124">
        <v>1</v>
      </c>
      <c r="N1503" s="1436">
        <v>11000</v>
      </c>
      <c r="O1503" s="1436"/>
      <c r="P1503" s="1436"/>
      <c r="Q1503" s="1131"/>
      <c r="R1503" s="1152"/>
      <c r="S1503" s="1152"/>
      <c r="T1503" s="1152"/>
      <c r="U1503" s="1436">
        <v>1</v>
      </c>
      <c r="V1503" s="1440">
        <v>11000</v>
      </c>
      <c r="W1503" s="1450" t="s">
        <v>3394</v>
      </c>
      <c r="AA1503" s="1428"/>
      <c r="AB1503" s="1428"/>
      <c r="AG1503" s="1434"/>
    </row>
    <row r="1504" spans="1:33">
      <c r="A1504" s="1119"/>
      <c r="B1504" s="1119"/>
      <c r="C1504" s="1119"/>
      <c r="D1504" s="1131"/>
      <c r="E1504" s="1131"/>
      <c r="F1504" s="1131"/>
      <c r="G1504" s="1131"/>
      <c r="H1504" s="1119"/>
      <c r="I1504" s="1119"/>
      <c r="J1504" s="1119"/>
      <c r="K1504" s="1119"/>
      <c r="L1504" s="1119"/>
      <c r="M1504" s="1119"/>
      <c r="N1504" s="1150"/>
      <c r="O1504" s="1150"/>
      <c r="P1504" s="1150"/>
      <c r="Q1504" s="1131"/>
      <c r="R1504" s="1131"/>
      <c r="S1504" s="1131"/>
      <c r="T1504" s="1131"/>
      <c r="U1504" s="1131"/>
      <c r="V1504" s="1442"/>
      <c r="W1504" s="1453"/>
      <c r="AG1504" s="1434"/>
    </row>
    <row r="1505" spans="1:33" ht="21">
      <c r="A1505" s="1119">
        <v>1162</v>
      </c>
      <c r="B1505" s="1125" t="s">
        <v>3580</v>
      </c>
      <c r="C1505" s="1125" t="s">
        <v>2147</v>
      </c>
      <c r="D1505" s="1152" t="s">
        <v>1503</v>
      </c>
      <c r="E1505" s="1152"/>
      <c r="F1505" s="1131"/>
      <c r="G1505" s="1131"/>
      <c r="H1505" s="1125" t="s">
        <v>1817</v>
      </c>
      <c r="I1505" s="1129">
        <v>2015</v>
      </c>
      <c r="J1505" s="1125"/>
      <c r="K1505" s="1119"/>
      <c r="L1505" s="1119"/>
      <c r="M1505" s="1124">
        <v>1</v>
      </c>
      <c r="N1505" s="1437">
        <v>27000</v>
      </c>
      <c r="O1505" s="1437"/>
      <c r="P1505" s="1437"/>
      <c r="Q1505" s="1131"/>
      <c r="R1505" s="1125"/>
      <c r="S1505" s="1125"/>
      <c r="T1505" s="1125"/>
      <c r="U1505" s="1437">
        <v>1</v>
      </c>
      <c r="V1505" s="1441">
        <v>27000</v>
      </c>
      <c r="W1505" s="1450" t="s">
        <v>3395</v>
      </c>
      <c r="AA1505" s="1428"/>
      <c r="AB1505" s="1428"/>
      <c r="AG1505" s="1434"/>
    </row>
    <row r="1506" spans="1:33" ht="21">
      <c r="A1506" s="1119">
        <v>1163</v>
      </c>
      <c r="B1506" s="1125" t="s">
        <v>3580</v>
      </c>
      <c r="C1506" s="1125" t="s">
        <v>2138</v>
      </c>
      <c r="D1506" s="1152" t="s">
        <v>1503</v>
      </c>
      <c r="E1506" s="1152"/>
      <c r="F1506" s="1131"/>
      <c r="G1506" s="1131"/>
      <c r="H1506" s="1125" t="s">
        <v>1817</v>
      </c>
      <c r="I1506" s="1129">
        <v>2015</v>
      </c>
      <c r="J1506" s="1125"/>
      <c r="K1506" s="1119"/>
      <c r="L1506" s="1119"/>
      <c r="M1506" s="1124">
        <v>1</v>
      </c>
      <c r="N1506" s="1436">
        <v>11000</v>
      </c>
      <c r="O1506" s="1436"/>
      <c r="P1506" s="1436"/>
      <c r="Q1506" s="1131"/>
      <c r="R1506" s="1152"/>
      <c r="S1506" s="1152"/>
      <c r="T1506" s="1152"/>
      <c r="U1506" s="1436">
        <v>1</v>
      </c>
      <c r="V1506" s="1440">
        <v>11000</v>
      </c>
      <c r="W1506" s="1450" t="s">
        <v>3396</v>
      </c>
      <c r="AA1506" s="1428"/>
      <c r="AB1506" s="1428"/>
      <c r="AG1506" s="1434"/>
    </row>
    <row r="1507" spans="1:33" ht="31.5">
      <c r="A1507" s="1119">
        <v>1164</v>
      </c>
      <c r="B1507" s="1125" t="s">
        <v>3580</v>
      </c>
      <c r="C1507" s="1125" t="s">
        <v>2140</v>
      </c>
      <c r="D1507" s="1152" t="s">
        <v>1503</v>
      </c>
      <c r="E1507" s="1152"/>
      <c r="F1507" s="1131"/>
      <c r="G1507" s="1131"/>
      <c r="H1507" s="1125" t="s">
        <v>1817</v>
      </c>
      <c r="I1507" s="1129">
        <v>2015</v>
      </c>
      <c r="J1507" s="1125"/>
      <c r="K1507" s="1119"/>
      <c r="L1507" s="1119"/>
      <c r="M1507" s="1124">
        <v>1</v>
      </c>
      <c r="N1507" s="1436">
        <v>40000</v>
      </c>
      <c r="O1507" s="1436"/>
      <c r="P1507" s="1436"/>
      <c r="Q1507" s="1131"/>
      <c r="R1507" s="1152"/>
      <c r="S1507" s="1152"/>
      <c r="T1507" s="1152"/>
      <c r="U1507" s="1436">
        <v>1</v>
      </c>
      <c r="V1507" s="1440">
        <v>40000</v>
      </c>
      <c r="W1507" s="1450" t="s">
        <v>3397</v>
      </c>
      <c r="AA1507" s="1428"/>
      <c r="AB1507" s="1428"/>
      <c r="AG1507" s="1434"/>
    </row>
    <row r="1508" spans="1:33" ht="21">
      <c r="A1508" s="1119">
        <v>1165</v>
      </c>
      <c r="B1508" s="1125" t="s">
        <v>3580</v>
      </c>
      <c r="C1508" s="1125" t="s">
        <v>2152</v>
      </c>
      <c r="D1508" s="1152" t="s">
        <v>1503</v>
      </c>
      <c r="E1508" s="1152"/>
      <c r="F1508" s="1131"/>
      <c r="G1508" s="1131"/>
      <c r="H1508" s="1125" t="s">
        <v>1817</v>
      </c>
      <c r="I1508" s="1129">
        <v>2015</v>
      </c>
      <c r="J1508" s="1125"/>
      <c r="K1508" s="1119"/>
      <c r="L1508" s="1119"/>
      <c r="M1508" s="1124">
        <v>1</v>
      </c>
      <c r="N1508" s="1436">
        <v>22000</v>
      </c>
      <c r="O1508" s="1436"/>
      <c r="P1508" s="1436"/>
      <c r="Q1508" s="1131"/>
      <c r="R1508" s="1152"/>
      <c r="S1508" s="1152"/>
      <c r="T1508" s="1152"/>
      <c r="U1508" s="1436">
        <v>1</v>
      </c>
      <c r="V1508" s="1440">
        <v>22000</v>
      </c>
      <c r="W1508" s="1450" t="s">
        <v>3398</v>
      </c>
      <c r="AA1508" s="1428"/>
      <c r="AB1508" s="1428"/>
      <c r="AG1508" s="1434"/>
    </row>
    <row r="1509" spans="1:33" ht="31.5">
      <c r="A1509" s="1119">
        <v>1166</v>
      </c>
      <c r="B1509" s="1125" t="s">
        <v>3580</v>
      </c>
      <c r="C1509" s="1125" t="s">
        <v>2169</v>
      </c>
      <c r="D1509" s="1152" t="s">
        <v>1503</v>
      </c>
      <c r="E1509" s="1152"/>
      <c r="F1509" s="1131"/>
      <c r="G1509" s="1131"/>
      <c r="H1509" s="1125" t="s">
        <v>1817</v>
      </c>
      <c r="I1509" s="1129">
        <v>2015</v>
      </c>
      <c r="J1509" s="1125"/>
      <c r="K1509" s="1119"/>
      <c r="L1509" s="1119"/>
      <c r="M1509" s="1124">
        <v>1</v>
      </c>
      <c r="N1509" s="1436">
        <v>22000</v>
      </c>
      <c r="O1509" s="1436"/>
      <c r="P1509" s="1436"/>
      <c r="Q1509" s="1131"/>
      <c r="R1509" s="1152"/>
      <c r="S1509" s="1152"/>
      <c r="T1509" s="1152"/>
      <c r="U1509" s="1436">
        <v>1</v>
      </c>
      <c r="V1509" s="1440">
        <v>22000</v>
      </c>
      <c r="W1509" s="1450" t="s">
        <v>3399</v>
      </c>
      <c r="AA1509" s="1428"/>
      <c r="AB1509" s="1428"/>
      <c r="AG1509" s="1434"/>
    </row>
    <row r="1510" spans="1:33" ht="21">
      <c r="A1510" s="1119">
        <v>1167</v>
      </c>
      <c r="B1510" s="1125" t="s">
        <v>3580</v>
      </c>
      <c r="C1510" s="1125" t="s">
        <v>2212</v>
      </c>
      <c r="D1510" s="1152" t="s">
        <v>1503</v>
      </c>
      <c r="E1510" s="1152"/>
      <c r="F1510" s="1131"/>
      <c r="G1510" s="1131"/>
      <c r="H1510" s="1125" t="s">
        <v>1817</v>
      </c>
      <c r="I1510" s="1129">
        <v>2015</v>
      </c>
      <c r="J1510" s="1125"/>
      <c r="K1510" s="1119"/>
      <c r="L1510" s="1119"/>
      <c r="M1510" s="1124">
        <v>1</v>
      </c>
      <c r="N1510" s="1437">
        <v>16000</v>
      </c>
      <c r="O1510" s="1437"/>
      <c r="P1510" s="1437"/>
      <c r="Q1510" s="1131"/>
      <c r="R1510" s="1125"/>
      <c r="S1510" s="1125"/>
      <c r="T1510" s="1125"/>
      <c r="U1510" s="1437">
        <v>1</v>
      </c>
      <c r="V1510" s="1441">
        <v>16000</v>
      </c>
      <c r="W1510" s="1450" t="s">
        <v>3400</v>
      </c>
      <c r="AA1510" s="1428"/>
      <c r="AB1510" s="1428"/>
      <c r="AG1510" s="1434"/>
    </row>
    <row r="1511" spans="1:33" ht="21">
      <c r="A1511" s="1119">
        <v>1168</v>
      </c>
      <c r="B1511" s="1125" t="s">
        <v>3580</v>
      </c>
      <c r="C1511" s="1125" t="s">
        <v>2213</v>
      </c>
      <c r="D1511" s="1152" t="s">
        <v>1503</v>
      </c>
      <c r="E1511" s="1152"/>
      <c r="F1511" s="1131"/>
      <c r="G1511" s="1131"/>
      <c r="H1511" s="1125" t="s">
        <v>1817</v>
      </c>
      <c r="I1511" s="1129">
        <v>2015</v>
      </c>
      <c r="J1511" s="1125"/>
      <c r="K1511" s="1119"/>
      <c r="L1511" s="1119"/>
      <c r="M1511" s="1124">
        <v>1</v>
      </c>
      <c r="N1511" s="1436">
        <v>19000</v>
      </c>
      <c r="O1511" s="1436"/>
      <c r="P1511" s="1436"/>
      <c r="Q1511" s="1131"/>
      <c r="R1511" s="1152"/>
      <c r="S1511" s="1152"/>
      <c r="T1511" s="1152"/>
      <c r="U1511" s="1436">
        <v>1</v>
      </c>
      <c r="V1511" s="1440">
        <v>19000</v>
      </c>
      <c r="W1511" s="1450" t="s">
        <v>3401</v>
      </c>
      <c r="AA1511" s="1428"/>
      <c r="AB1511" s="1428"/>
      <c r="AG1511" s="1434"/>
    </row>
    <row r="1512" spans="1:33" ht="21">
      <c r="A1512" s="1119">
        <v>1169</v>
      </c>
      <c r="B1512" s="1125" t="s">
        <v>3580</v>
      </c>
      <c r="C1512" s="1125" t="s">
        <v>2214</v>
      </c>
      <c r="D1512" s="1152" t="s">
        <v>1503</v>
      </c>
      <c r="E1512" s="1152"/>
      <c r="F1512" s="1131"/>
      <c r="G1512" s="1131"/>
      <c r="H1512" s="1125" t="s">
        <v>1817</v>
      </c>
      <c r="I1512" s="1129">
        <v>2015</v>
      </c>
      <c r="J1512" s="1125"/>
      <c r="K1512" s="1119"/>
      <c r="L1512" s="1119"/>
      <c r="M1512" s="1124">
        <v>1</v>
      </c>
      <c r="N1512" s="1436">
        <v>25000</v>
      </c>
      <c r="O1512" s="1436"/>
      <c r="P1512" s="1436"/>
      <c r="Q1512" s="1131"/>
      <c r="R1512" s="1152"/>
      <c r="S1512" s="1152"/>
      <c r="T1512" s="1152"/>
      <c r="U1512" s="1436">
        <v>1</v>
      </c>
      <c r="V1512" s="1440">
        <v>25000</v>
      </c>
      <c r="W1512" s="1450" t="s">
        <v>3402</v>
      </c>
      <c r="AA1512" s="1428"/>
      <c r="AB1512" s="1428"/>
      <c r="AG1512" s="1434"/>
    </row>
    <row r="1513" spans="1:33" ht="21">
      <c r="A1513" s="1119">
        <v>1170</v>
      </c>
      <c r="B1513" s="1125" t="s">
        <v>3580</v>
      </c>
      <c r="C1513" s="1125" t="s">
        <v>2211</v>
      </c>
      <c r="D1513" s="1152" t="s">
        <v>1503</v>
      </c>
      <c r="E1513" s="1152"/>
      <c r="F1513" s="1131"/>
      <c r="G1513" s="1131"/>
      <c r="H1513" s="1125" t="s">
        <v>1817</v>
      </c>
      <c r="I1513" s="1129">
        <v>2015</v>
      </c>
      <c r="J1513" s="1125"/>
      <c r="K1513" s="1119"/>
      <c r="L1513" s="1119"/>
      <c r="M1513" s="1124">
        <v>1</v>
      </c>
      <c r="N1513" s="1436">
        <v>19000</v>
      </c>
      <c r="O1513" s="1436"/>
      <c r="P1513" s="1436"/>
      <c r="Q1513" s="1131"/>
      <c r="R1513" s="1152"/>
      <c r="S1513" s="1152"/>
      <c r="T1513" s="1152"/>
      <c r="U1513" s="1436">
        <v>1</v>
      </c>
      <c r="V1513" s="1440">
        <v>19000</v>
      </c>
      <c r="W1513" s="1450" t="s">
        <v>3403</v>
      </c>
      <c r="AA1513" s="1428"/>
      <c r="AB1513" s="1428"/>
      <c r="AG1513" s="1434"/>
    </row>
    <row r="1514" spans="1:33" ht="21">
      <c r="A1514" s="1119">
        <v>1171</v>
      </c>
      <c r="B1514" s="1125" t="s">
        <v>3580</v>
      </c>
      <c r="C1514" s="1125" t="s">
        <v>2321</v>
      </c>
      <c r="D1514" s="1152" t="s">
        <v>1503</v>
      </c>
      <c r="E1514" s="1152"/>
      <c r="F1514" s="1131"/>
      <c r="G1514" s="1131"/>
      <c r="H1514" s="1125" t="s">
        <v>1817</v>
      </c>
      <c r="I1514" s="1129">
        <v>2015</v>
      </c>
      <c r="J1514" s="1125"/>
      <c r="K1514" s="1119"/>
      <c r="L1514" s="1119"/>
      <c r="M1514" s="1124">
        <v>1</v>
      </c>
      <c r="N1514" s="1437">
        <v>15000</v>
      </c>
      <c r="O1514" s="1437"/>
      <c r="P1514" s="1437"/>
      <c r="Q1514" s="1131"/>
      <c r="R1514" s="1125"/>
      <c r="S1514" s="1125"/>
      <c r="T1514" s="1125"/>
      <c r="U1514" s="1437">
        <v>1</v>
      </c>
      <c r="V1514" s="1441">
        <v>15000</v>
      </c>
      <c r="W1514" s="1450" t="s">
        <v>3404</v>
      </c>
      <c r="AA1514" s="1428"/>
      <c r="AB1514" s="1428"/>
      <c r="AG1514" s="1434"/>
    </row>
    <row r="1515" spans="1:33" ht="31.5">
      <c r="A1515" s="1119">
        <v>1172</v>
      </c>
      <c r="B1515" s="1125" t="s">
        <v>3580</v>
      </c>
      <c r="C1515" s="1125" t="s">
        <v>2369</v>
      </c>
      <c r="D1515" s="1152" t="s">
        <v>1503</v>
      </c>
      <c r="E1515" s="1152"/>
      <c r="F1515" s="1131"/>
      <c r="G1515" s="1131"/>
      <c r="H1515" s="1125" t="s">
        <v>1817</v>
      </c>
      <c r="I1515" s="1129">
        <v>2015</v>
      </c>
      <c r="J1515" s="1125"/>
      <c r="K1515" s="1119"/>
      <c r="L1515" s="1119"/>
      <c r="M1515" s="1124">
        <v>1</v>
      </c>
      <c r="N1515" s="1436">
        <v>22000</v>
      </c>
      <c r="O1515" s="1436"/>
      <c r="P1515" s="1436"/>
      <c r="Q1515" s="1131"/>
      <c r="R1515" s="1152"/>
      <c r="S1515" s="1152"/>
      <c r="T1515" s="1152"/>
      <c r="U1515" s="1436">
        <v>1</v>
      </c>
      <c r="V1515" s="1440">
        <v>22000</v>
      </c>
      <c r="W1515" s="1450" t="s">
        <v>3405</v>
      </c>
      <c r="AA1515" s="1428"/>
      <c r="AB1515" s="1428"/>
      <c r="AG1515" s="1434"/>
    </row>
    <row r="1516" spans="1:33" ht="31.5">
      <c r="A1516" s="1119">
        <v>1173</v>
      </c>
      <c r="B1516" s="1125" t="s">
        <v>3580</v>
      </c>
      <c r="C1516" s="1125" t="s">
        <v>2282</v>
      </c>
      <c r="D1516" s="1152" t="s">
        <v>1503</v>
      </c>
      <c r="E1516" s="1152"/>
      <c r="F1516" s="1131"/>
      <c r="G1516" s="1131"/>
      <c r="H1516" s="1125" t="s">
        <v>1817</v>
      </c>
      <c r="I1516" s="1129">
        <v>2015</v>
      </c>
      <c r="J1516" s="1125"/>
      <c r="K1516" s="1119"/>
      <c r="L1516" s="1119"/>
      <c r="M1516" s="1124">
        <v>1</v>
      </c>
      <c r="N1516" s="1436">
        <v>11000</v>
      </c>
      <c r="O1516" s="1436"/>
      <c r="P1516" s="1436"/>
      <c r="Q1516" s="1131"/>
      <c r="R1516" s="1152"/>
      <c r="S1516" s="1152"/>
      <c r="T1516" s="1152"/>
      <c r="U1516" s="1436">
        <v>1</v>
      </c>
      <c r="V1516" s="1440">
        <v>11000</v>
      </c>
      <c r="W1516" s="1450" t="s">
        <v>3406</v>
      </c>
      <c r="AA1516" s="1428"/>
      <c r="AB1516" s="1428"/>
      <c r="AG1516" s="1434"/>
    </row>
    <row r="1517" spans="1:33" ht="31.5">
      <c r="A1517" s="1119">
        <v>1174</v>
      </c>
      <c r="B1517" s="1125" t="s">
        <v>3580</v>
      </c>
      <c r="C1517" s="1125" t="s">
        <v>2162</v>
      </c>
      <c r="D1517" s="1152" t="s">
        <v>1503</v>
      </c>
      <c r="E1517" s="1152"/>
      <c r="F1517" s="1131"/>
      <c r="G1517" s="1131"/>
      <c r="H1517" s="1125" t="s">
        <v>1817</v>
      </c>
      <c r="I1517" s="1129">
        <v>2015</v>
      </c>
      <c r="J1517" s="1125"/>
      <c r="K1517" s="1119"/>
      <c r="L1517" s="1119"/>
      <c r="M1517" s="1124">
        <v>1</v>
      </c>
      <c r="N1517" s="1436">
        <v>18000</v>
      </c>
      <c r="O1517" s="1436"/>
      <c r="P1517" s="1436"/>
      <c r="Q1517" s="1131"/>
      <c r="R1517" s="1152"/>
      <c r="S1517" s="1152"/>
      <c r="T1517" s="1152"/>
      <c r="U1517" s="1436">
        <v>1</v>
      </c>
      <c r="V1517" s="1440">
        <v>18000</v>
      </c>
      <c r="W1517" s="1450" t="s">
        <v>3407</v>
      </c>
      <c r="AA1517" s="1428"/>
      <c r="AB1517" s="1428"/>
      <c r="AG1517" s="1434"/>
    </row>
    <row r="1518" spans="1:33" ht="31.5">
      <c r="A1518" s="1119">
        <v>1175</v>
      </c>
      <c r="B1518" s="1125" t="s">
        <v>3580</v>
      </c>
      <c r="C1518" s="1125" t="s">
        <v>2165</v>
      </c>
      <c r="D1518" s="1152" t="s">
        <v>1503</v>
      </c>
      <c r="E1518" s="1152"/>
      <c r="F1518" s="1131"/>
      <c r="G1518" s="1131"/>
      <c r="H1518" s="1125" t="s">
        <v>1817</v>
      </c>
      <c r="I1518" s="1129">
        <v>2015</v>
      </c>
      <c r="J1518" s="1125"/>
      <c r="K1518" s="1119"/>
      <c r="L1518" s="1119"/>
      <c r="M1518" s="1124">
        <v>1</v>
      </c>
      <c r="N1518" s="1436">
        <v>33000</v>
      </c>
      <c r="O1518" s="1436"/>
      <c r="P1518" s="1436"/>
      <c r="Q1518" s="1131"/>
      <c r="R1518" s="1152"/>
      <c r="S1518" s="1152"/>
      <c r="T1518" s="1152"/>
      <c r="U1518" s="1436">
        <v>1</v>
      </c>
      <c r="V1518" s="1440">
        <v>33000</v>
      </c>
      <c r="W1518" s="1450" t="s">
        <v>3408</v>
      </c>
      <c r="AA1518" s="1428"/>
      <c r="AB1518" s="1428"/>
      <c r="AG1518" s="1434"/>
    </row>
    <row r="1519" spans="1:33" ht="31.5">
      <c r="A1519" s="1119">
        <v>1176</v>
      </c>
      <c r="B1519" s="1125" t="s">
        <v>3580</v>
      </c>
      <c r="C1519" s="1125" t="s">
        <v>2172</v>
      </c>
      <c r="D1519" s="1152" t="s">
        <v>1503</v>
      </c>
      <c r="E1519" s="1152"/>
      <c r="F1519" s="1131"/>
      <c r="G1519" s="1131"/>
      <c r="H1519" s="1125" t="s">
        <v>1817</v>
      </c>
      <c r="I1519" s="1129">
        <v>2015</v>
      </c>
      <c r="J1519" s="1125"/>
      <c r="K1519" s="1119"/>
      <c r="L1519" s="1119"/>
      <c r="M1519" s="1124">
        <v>1</v>
      </c>
      <c r="N1519" s="1436">
        <v>15000</v>
      </c>
      <c r="O1519" s="1436"/>
      <c r="P1519" s="1436"/>
      <c r="Q1519" s="1131"/>
      <c r="R1519" s="1152"/>
      <c r="S1519" s="1152"/>
      <c r="T1519" s="1152"/>
      <c r="U1519" s="1436">
        <v>1</v>
      </c>
      <c r="V1519" s="1440">
        <v>15000</v>
      </c>
      <c r="W1519" s="1450" t="s">
        <v>3409</v>
      </c>
      <c r="AA1519" s="1428"/>
      <c r="AB1519" s="1428"/>
      <c r="AG1519" s="1434"/>
    </row>
    <row r="1520" spans="1:33" ht="21">
      <c r="A1520" s="1119">
        <v>1177</v>
      </c>
      <c r="B1520" s="1125" t="s">
        <v>3580</v>
      </c>
      <c r="C1520" s="1125" t="s">
        <v>2177</v>
      </c>
      <c r="D1520" s="1152" t="s">
        <v>1503</v>
      </c>
      <c r="E1520" s="1152"/>
      <c r="F1520" s="1131"/>
      <c r="G1520" s="1131"/>
      <c r="H1520" s="1125" t="s">
        <v>1817</v>
      </c>
      <c r="I1520" s="1129">
        <v>2015</v>
      </c>
      <c r="J1520" s="1125"/>
      <c r="K1520" s="1119"/>
      <c r="L1520" s="1119"/>
      <c r="M1520" s="1124">
        <v>1</v>
      </c>
      <c r="N1520" s="1436">
        <v>13000</v>
      </c>
      <c r="O1520" s="1436"/>
      <c r="P1520" s="1436"/>
      <c r="Q1520" s="1131"/>
      <c r="R1520" s="1152"/>
      <c r="S1520" s="1152"/>
      <c r="T1520" s="1152"/>
      <c r="U1520" s="1436">
        <v>1</v>
      </c>
      <c r="V1520" s="1440">
        <v>13000</v>
      </c>
      <c r="W1520" s="1450" t="s">
        <v>3410</v>
      </c>
      <c r="AA1520" s="1428"/>
      <c r="AB1520" s="1428"/>
      <c r="AG1520" s="1434"/>
    </row>
    <row r="1521" spans="1:33" ht="31.5">
      <c r="A1521" s="1119">
        <v>1178</v>
      </c>
      <c r="B1521" s="1125" t="s">
        <v>3580</v>
      </c>
      <c r="C1521" s="1125" t="s">
        <v>2180</v>
      </c>
      <c r="D1521" s="1152" t="s">
        <v>1503</v>
      </c>
      <c r="E1521" s="1152"/>
      <c r="F1521" s="1131"/>
      <c r="G1521" s="1131"/>
      <c r="H1521" s="1125" t="s">
        <v>1817</v>
      </c>
      <c r="I1521" s="1129">
        <v>2015</v>
      </c>
      <c r="J1521" s="1125"/>
      <c r="K1521" s="1119"/>
      <c r="L1521" s="1119"/>
      <c r="M1521" s="1124">
        <v>1</v>
      </c>
      <c r="N1521" s="1436">
        <v>10000</v>
      </c>
      <c r="O1521" s="1436"/>
      <c r="P1521" s="1436"/>
      <c r="Q1521" s="1131"/>
      <c r="R1521" s="1152"/>
      <c r="S1521" s="1152"/>
      <c r="T1521" s="1152"/>
      <c r="U1521" s="1436">
        <v>1</v>
      </c>
      <c r="V1521" s="1440">
        <v>10000</v>
      </c>
      <c r="W1521" s="1450" t="s">
        <v>3411</v>
      </c>
      <c r="AA1521" s="1428"/>
      <c r="AB1521" s="1428"/>
      <c r="AG1521" s="1434"/>
    </row>
    <row r="1522" spans="1:33" ht="42">
      <c r="A1522" s="1119">
        <v>1179</v>
      </c>
      <c r="B1522" s="1125" t="s">
        <v>3580</v>
      </c>
      <c r="C1522" s="1125" t="s">
        <v>2182</v>
      </c>
      <c r="D1522" s="1152" t="s">
        <v>1503</v>
      </c>
      <c r="E1522" s="1152"/>
      <c r="F1522" s="1131"/>
      <c r="G1522" s="1131"/>
      <c r="H1522" s="1125" t="s">
        <v>1817</v>
      </c>
      <c r="I1522" s="1129">
        <v>2015</v>
      </c>
      <c r="J1522" s="1125"/>
      <c r="K1522" s="1119"/>
      <c r="L1522" s="1119"/>
      <c r="M1522" s="1124">
        <v>1</v>
      </c>
      <c r="N1522" s="1436">
        <v>23000</v>
      </c>
      <c r="O1522" s="1436"/>
      <c r="P1522" s="1436"/>
      <c r="Q1522" s="1131"/>
      <c r="R1522" s="1152"/>
      <c r="S1522" s="1152"/>
      <c r="T1522" s="1152"/>
      <c r="U1522" s="1436">
        <v>1</v>
      </c>
      <c r="V1522" s="1440">
        <v>23000</v>
      </c>
      <c r="W1522" s="1450" t="s">
        <v>3412</v>
      </c>
      <c r="AA1522" s="1428"/>
      <c r="AB1522" s="1428"/>
      <c r="AG1522" s="1434"/>
    </row>
    <row r="1523" spans="1:33" ht="31.5">
      <c r="A1523" s="1119">
        <v>1180</v>
      </c>
      <c r="B1523" s="1125" t="s">
        <v>3580</v>
      </c>
      <c r="C1523" s="1125" t="s">
        <v>2184</v>
      </c>
      <c r="D1523" s="1152" t="s">
        <v>1503</v>
      </c>
      <c r="E1523" s="1152"/>
      <c r="F1523" s="1131"/>
      <c r="G1523" s="1131"/>
      <c r="H1523" s="1125" t="s">
        <v>1817</v>
      </c>
      <c r="I1523" s="1129">
        <v>2015</v>
      </c>
      <c r="J1523" s="1125"/>
      <c r="K1523" s="1119"/>
      <c r="L1523" s="1119"/>
      <c r="M1523" s="1124">
        <v>1</v>
      </c>
      <c r="N1523" s="1436">
        <v>20000</v>
      </c>
      <c r="O1523" s="1436"/>
      <c r="P1523" s="1436"/>
      <c r="Q1523" s="1131"/>
      <c r="R1523" s="1152"/>
      <c r="S1523" s="1152"/>
      <c r="T1523" s="1152"/>
      <c r="U1523" s="1436">
        <v>1</v>
      </c>
      <c r="V1523" s="1440">
        <v>20000</v>
      </c>
      <c r="W1523" s="1450" t="s">
        <v>3413</v>
      </c>
      <c r="AA1523" s="1428"/>
      <c r="AB1523" s="1428"/>
      <c r="AG1523" s="1434"/>
    </row>
    <row r="1524" spans="1:33" ht="21">
      <c r="A1524" s="1119">
        <v>1181</v>
      </c>
      <c r="B1524" s="1125" t="s">
        <v>3580</v>
      </c>
      <c r="C1524" s="1125" t="s">
        <v>2188</v>
      </c>
      <c r="D1524" s="1152" t="s">
        <v>1503</v>
      </c>
      <c r="E1524" s="1152"/>
      <c r="F1524" s="1131"/>
      <c r="G1524" s="1131"/>
      <c r="H1524" s="1125" t="s">
        <v>1817</v>
      </c>
      <c r="I1524" s="1129">
        <v>2015</v>
      </c>
      <c r="J1524" s="1125"/>
      <c r="K1524" s="1119"/>
      <c r="L1524" s="1119"/>
      <c r="M1524" s="1124">
        <v>1</v>
      </c>
      <c r="N1524" s="1437">
        <v>20000</v>
      </c>
      <c r="O1524" s="1437"/>
      <c r="P1524" s="1437"/>
      <c r="Q1524" s="1131"/>
      <c r="R1524" s="1125"/>
      <c r="S1524" s="1125"/>
      <c r="T1524" s="1125"/>
      <c r="U1524" s="1437">
        <v>1</v>
      </c>
      <c r="V1524" s="1441">
        <v>20000</v>
      </c>
      <c r="W1524" s="1450" t="s">
        <v>3414</v>
      </c>
      <c r="AA1524" s="1428"/>
      <c r="AB1524" s="1428"/>
      <c r="AG1524" s="1434"/>
    </row>
    <row r="1525" spans="1:33" ht="31.5">
      <c r="A1525" s="1119">
        <v>1182</v>
      </c>
      <c r="B1525" s="1125" t="s">
        <v>3580</v>
      </c>
      <c r="C1525" s="1125" t="s">
        <v>2191</v>
      </c>
      <c r="D1525" s="1152" t="s">
        <v>1503</v>
      </c>
      <c r="E1525" s="1152"/>
      <c r="F1525" s="1131"/>
      <c r="G1525" s="1131"/>
      <c r="H1525" s="1125" t="s">
        <v>1817</v>
      </c>
      <c r="I1525" s="1129">
        <v>2015</v>
      </c>
      <c r="J1525" s="1125"/>
      <c r="K1525" s="1119"/>
      <c r="L1525" s="1119"/>
      <c r="M1525" s="1124">
        <v>1</v>
      </c>
      <c r="N1525" s="1436">
        <v>25000</v>
      </c>
      <c r="O1525" s="1436"/>
      <c r="P1525" s="1436"/>
      <c r="Q1525" s="1131"/>
      <c r="R1525" s="1152"/>
      <c r="S1525" s="1152"/>
      <c r="T1525" s="1152"/>
      <c r="U1525" s="1436">
        <v>1</v>
      </c>
      <c r="V1525" s="1440">
        <v>25000</v>
      </c>
      <c r="W1525" s="1450" t="s">
        <v>3415</v>
      </c>
      <c r="AA1525" s="1428"/>
      <c r="AB1525" s="1428"/>
      <c r="AG1525" s="1434"/>
    </row>
    <row r="1526" spans="1:33" ht="21">
      <c r="A1526" s="1119">
        <v>1183</v>
      </c>
      <c r="B1526" s="1125" t="s">
        <v>3580</v>
      </c>
      <c r="C1526" s="1125" t="s">
        <v>2194</v>
      </c>
      <c r="D1526" s="1152" t="s">
        <v>1503</v>
      </c>
      <c r="E1526" s="1152"/>
      <c r="F1526" s="1131"/>
      <c r="G1526" s="1131"/>
      <c r="H1526" s="1125" t="s">
        <v>1817</v>
      </c>
      <c r="I1526" s="1129">
        <v>2015</v>
      </c>
      <c r="J1526" s="1125"/>
      <c r="K1526" s="1119"/>
      <c r="L1526" s="1119"/>
      <c r="M1526" s="1124">
        <v>1</v>
      </c>
      <c r="N1526" s="1437">
        <v>18000</v>
      </c>
      <c r="O1526" s="1437"/>
      <c r="P1526" s="1437"/>
      <c r="Q1526" s="1131"/>
      <c r="R1526" s="1125"/>
      <c r="S1526" s="1125"/>
      <c r="T1526" s="1125"/>
      <c r="U1526" s="1437">
        <v>1</v>
      </c>
      <c r="V1526" s="1441">
        <v>18000</v>
      </c>
      <c r="W1526" s="1450" t="s">
        <v>3416</v>
      </c>
      <c r="AA1526" s="1428"/>
      <c r="AB1526" s="1428"/>
      <c r="AG1526" s="1434"/>
    </row>
    <row r="1527" spans="1:33" ht="31.5">
      <c r="A1527" s="1119">
        <v>1184</v>
      </c>
      <c r="B1527" s="1125" t="s">
        <v>3580</v>
      </c>
      <c r="C1527" s="1125" t="s">
        <v>2348</v>
      </c>
      <c r="D1527" s="1152" t="s">
        <v>1503</v>
      </c>
      <c r="E1527" s="1152"/>
      <c r="F1527" s="1131"/>
      <c r="G1527" s="1131"/>
      <c r="H1527" s="1125" t="s">
        <v>1817</v>
      </c>
      <c r="I1527" s="1129">
        <v>2015</v>
      </c>
      <c r="J1527" s="1125"/>
      <c r="K1527" s="1119"/>
      <c r="L1527" s="1119"/>
      <c r="M1527" s="1124">
        <v>1</v>
      </c>
      <c r="N1527" s="1436">
        <v>22000</v>
      </c>
      <c r="O1527" s="1436"/>
      <c r="P1527" s="1436"/>
      <c r="Q1527" s="1131"/>
      <c r="R1527" s="1152"/>
      <c r="S1527" s="1152"/>
      <c r="T1527" s="1152"/>
      <c r="U1527" s="1436">
        <v>1</v>
      </c>
      <c r="V1527" s="1440">
        <v>22000</v>
      </c>
      <c r="W1527" s="1450" t="s">
        <v>3417</v>
      </c>
      <c r="AA1527" s="1428"/>
      <c r="AB1527" s="1428"/>
      <c r="AG1527" s="1434"/>
    </row>
    <row r="1528" spans="1:33" ht="31.5">
      <c r="A1528" s="1119">
        <v>1185</v>
      </c>
      <c r="B1528" s="1125" t="s">
        <v>3580</v>
      </c>
      <c r="C1528" s="1125" t="s">
        <v>2227</v>
      </c>
      <c r="D1528" s="1152" t="s">
        <v>1503</v>
      </c>
      <c r="E1528" s="1152"/>
      <c r="F1528" s="1131"/>
      <c r="G1528" s="1131"/>
      <c r="H1528" s="1125" t="s">
        <v>1817</v>
      </c>
      <c r="I1528" s="1129">
        <v>2015</v>
      </c>
      <c r="J1528" s="1125"/>
      <c r="K1528" s="1119"/>
      <c r="L1528" s="1119"/>
      <c r="M1528" s="1124">
        <v>1</v>
      </c>
      <c r="N1528" s="1436">
        <v>33000</v>
      </c>
      <c r="O1528" s="1436"/>
      <c r="P1528" s="1436"/>
      <c r="Q1528" s="1131"/>
      <c r="R1528" s="1152"/>
      <c r="S1528" s="1152"/>
      <c r="T1528" s="1152"/>
      <c r="U1528" s="1436">
        <v>1</v>
      </c>
      <c r="V1528" s="1440">
        <v>33000</v>
      </c>
      <c r="W1528" s="1450" t="s">
        <v>3418</v>
      </c>
      <c r="AA1528" s="1428"/>
      <c r="AB1528" s="1428"/>
      <c r="AG1528" s="1434"/>
    </row>
    <row r="1529" spans="1:33" ht="21">
      <c r="A1529" s="1119">
        <v>1186</v>
      </c>
      <c r="B1529" s="1125" t="s">
        <v>3580</v>
      </c>
      <c r="C1529" s="1125" t="s">
        <v>2284</v>
      </c>
      <c r="D1529" s="1152" t="s">
        <v>1503</v>
      </c>
      <c r="E1529" s="1152"/>
      <c r="F1529" s="1131"/>
      <c r="G1529" s="1131"/>
      <c r="H1529" s="1125" t="s">
        <v>1817</v>
      </c>
      <c r="I1529" s="1129">
        <v>2015</v>
      </c>
      <c r="J1529" s="1125"/>
      <c r="K1529" s="1119"/>
      <c r="L1529" s="1119"/>
      <c r="M1529" s="1124">
        <v>1</v>
      </c>
      <c r="N1529" s="1437">
        <v>20000</v>
      </c>
      <c r="O1529" s="1437"/>
      <c r="P1529" s="1437"/>
      <c r="Q1529" s="1131"/>
      <c r="R1529" s="1125"/>
      <c r="S1529" s="1125"/>
      <c r="T1529" s="1125"/>
      <c r="U1529" s="1437">
        <v>1</v>
      </c>
      <c r="V1529" s="1441">
        <v>20000</v>
      </c>
      <c r="W1529" s="1450" t="s">
        <v>3419</v>
      </c>
      <c r="AA1529" s="1428"/>
      <c r="AB1529" s="1428"/>
      <c r="AG1529" s="1434"/>
    </row>
    <row r="1530" spans="1:33" ht="21">
      <c r="A1530" s="1119">
        <v>1187</v>
      </c>
      <c r="B1530" s="1125" t="s">
        <v>3580</v>
      </c>
      <c r="C1530" s="1125" t="s">
        <v>2286</v>
      </c>
      <c r="D1530" s="1152" t="s">
        <v>1503</v>
      </c>
      <c r="E1530" s="1152"/>
      <c r="F1530" s="1131"/>
      <c r="G1530" s="1131"/>
      <c r="H1530" s="1125" t="s">
        <v>1817</v>
      </c>
      <c r="I1530" s="1129">
        <v>2015</v>
      </c>
      <c r="J1530" s="1125"/>
      <c r="K1530" s="1119"/>
      <c r="L1530" s="1119"/>
      <c r="M1530" s="1124">
        <v>1</v>
      </c>
      <c r="N1530" s="1436">
        <v>24000</v>
      </c>
      <c r="O1530" s="1436"/>
      <c r="P1530" s="1436"/>
      <c r="Q1530" s="1131"/>
      <c r="R1530" s="1152"/>
      <c r="S1530" s="1152"/>
      <c r="T1530" s="1152"/>
      <c r="U1530" s="1436">
        <v>1</v>
      </c>
      <c r="V1530" s="1440">
        <v>24000</v>
      </c>
      <c r="W1530" s="1450" t="s">
        <v>3420</v>
      </c>
      <c r="AA1530" s="1428"/>
      <c r="AB1530" s="1428"/>
      <c r="AG1530" s="1434"/>
    </row>
    <row r="1531" spans="1:33" ht="21">
      <c r="A1531" s="1119">
        <v>1188</v>
      </c>
      <c r="B1531" s="1125" t="s">
        <v>3580</v>
      </c>
      <c r="C1531" s="1125" t="s">
        <v>2287</v>
      </c>
      <c r="D1531" s="1152" t="s">
        <v>1503</v>
      </c>
      <c r="E1531" s="1152"/>
      <c r="F1531" s="1131"/>
      <c r="G1531" s="1131"/>
      <c r="H1531" s="1125" t="s">
        <v>1817</v>
      </c>
      <c r="I1531" s="1129">
        <v>2015</v>
      </c>
      <c r="J1531" s="1125"/>
      <c r="K1531" s="1119"/>
      <c r="L1531" s="1119"/>
      <c r="M1531" s="1124">
        <v>1</v>
      </c>
      <c r="N1531" s="1436">
        <v>24000</v>
      </c>
      <c r="O1531" s="1436"/>
      <c r="P1531" s="1436"/>
      <c r="Q1531" s="1131"/>
      <c r="R1531" s="1152"/>
      <c r="S1531" s="1152"/>
      <c r="T1531" s="1152"/>
      <c r="U1531" s="1436">
        <v>1</v>
      </c>
      <c r="V1531" s="1440">
        <v>24000</v>
      </c>
      <c r="W1531" s="1450" t="s">
        <v>3421</v>
      </c>
      <c r="AA1531" s="1428"/>
      <c r="AB1531" s="1428"/>
      <c r="AG1531" s="1434"/>
    </row>
    <row r="1532" spans="1:33" ht="31.5">
      <c r="A1532" s="1119">
        <v>1189</v>
      </c>
      <c r="B1532" s="1125" t="s">
        <v>3580</v>
      </c>
      <c r="C1532" s="1125" t="s">
        <v>3062</v>
      </c>
      <c r="D1532" s="1152" t="s">
        <v>1503</v>
      </c>
      <c r="E1532" s="1152"/>
      <c r="F1532" s="1131"/>
      <c r="G1532" s="1131"/>
      <c r="H1532" s="1125" t="s">
        <v>1817</v>
      </c>
      <c r="I1532" s="1129">
        <v>2015</v>
      </c>
      <c r="J1532" s="1125"/>
      <c r="K1532" s="1119"/>
      <c r="L1532" s="1119"/>
      <c r="M1532" s="1124">
        <v>1</v>
      </c>
      <c r="N1532" s="1436">
        <v>30000</v>
      </c>
      <c r="O1532" s="1436"/>
      <c r="P1532" s="1436"/>
      <c r="Q1532" s="1131"/>
      <c r="R1532" s="1152"/>
      <c r="S1532" s="1152"/>
      <c r="T1532" s="1152"/>
      <c r="U1532" s="1436">
        <v>1</v>
      </c>
      <c r="V1532" s="1440">
        <v>30000</v>
      </c>
      <c r="W1532" s="1450" t="s">
        <v>3422</v>
      </c>
      <c r="AA1532" s="1428"/>
      <c r="AB1532" s="1428"/>
      <c r="AG1532" s="1434"/>
    </row>
    <row r="1533" spans="1:33" ht="21">
      <c r="A1533" s="1119">
        <v>1190</v>
      </c>
      <c r="B1533" s="1125" t="s">
        <v>3580</v>
      </c>
      <c r="C1533" s="1125" t="s">
        <v>2370</v>
      </c>
      <c r="D1533" s="1152" t="s">
        <v>1503</v>
      </c>
      <c r="E1533" s="1152"/>
      <c r="F1533" s="1131"/>
      <c r="G1533" s="1131"/>
      <c r="H1533" s="1125" t="s">
        <v>1817</v>
      </c>
      <c r="I1533" s="1129">
        <v>2015</v>
      </c>
      <c r="J1533" s="1125"/>
      <c r="K1533" s="1119"/>
      <c r="L1533" s="1119"/>
      <c r="M1533" s="1124">
        <v>1</v>
      </c>
      <c r="N1533" s="1437">
        <v>18000</v>
      </c>
      <c r="O1533" s="1437"/>
      <c r="P1533" s="1437"/>
      <c r="Q1533" s="1131"/>
      <c r="R1533" s="1125"/>
      <c r="S1533" s="1125"/>
      <c r="T1533" s="1125"/>
      <c r="U1533" s="1437">
        <v>1</v>
      </c>
      <c r="V1533" s="1441">
        <v>18000</v>
      </c>
      <c r="W1533" s="1450" t="s">
        <v>3423</v>
      </c>
      <c r="AA1533" s="1428"/>
      <c r="AB1533" s="1428"/>
      <c r="AG1533" s="1434"/>
    </row>
    <row r="1534" spans="1:33" ht="31.5">
      <c r="A1534" s="1119">
        <v>1191</v>
      </c>
      <c r="B1534" s="1125" t="s">
        <v>3580</v>
      </c>
      <c r="C1534" s="1125" t="s">
        <v>2371</v>
      </c>
      <c r="D1534" s="1152" t="s">
        <v>1503</v>
      </c>
      <c r="E1534" s="1152"/>
      <c r="F1534" s="1131"/>
      <c r="G1534" s="1131"/>
      <c r="H1534" s="1125" t="s">
        <v>1817</v>
      </c>
      <c r="I1534" s="1129">
        <v>2015</v>
      </c>
      <c r="J1534" s="1125"/>
      <c r="K1534" s="1119"/>
      <c r="L1534" s="1119"/>
      <c r="M1534" s="1124">
        <v>1</v>
      </c>
      <c r="N1534" s="1436">
        <v>21000</v>
      </c>
      <c r="O1534" s="1436"/>
      <c r="P1534" s="1436"/>
      <c r="Q1534" s="1131"/>
      <c r="R1534" s="1152"/>
      <c r="S1534" s="1152"/>
      <c r="T1534" s="1152"/>
      <c r="U1534" s="1436">
        <v>1</v>
      </c>
      <c r="V1534" s="1440">
        <v>21000</v>
      </c>
      <c r="W1534" s="1450" t="s">
        <v>3424</v>
      </c>
      <c r="AA1534" s="1428"/>
      <c r="AB1534" s="1428"/>
      <c r="AG1534" s="1434"/>
    </row>
    <row r="1535" spans="1:33" ht="31.5">
      <c r="A1535" s="1119">
        <v>1192</v>
      </c>
      <c r="B1535" s="1125" t="s">
        <v>3580</v>
      </c>
      <c r="C1535" s="1125" t="s">
        <v>3063</v>
      </c>
      <c r="D1535" s="1152" t="s">
        <v>1503</v>
      </c>
      <c r="E1535" s="1152"/>
      <c r="F1535" s="1131"/>
      <c r="G1535" s="1131"/>
      <c r="H1535" s="1125" t="s">
        <v>1817</v>
      </c>
      <c r="I1535" s="1129">
        <v>2015</v>
      </c>
      <c r="J1535" s="1125"/>
      <c r="K1535" s="1119"/>
      <c r="L1535" s="1119"/>
      <c r="M1535" s="1124">
        <v>1</v>
      </c>
      <c r="N1535" s="1436">
        <v>21000</v>
      </c>
      <c r="O1535" s="1436"/>
      <c r="P1535" s="1436"/>
      <c r="Q1535" s="1131"/>
      <c r="R1535" s="1152"/>
      <c r="S1535" s="1152"/>
      <c r="T1535" s="1152"/>
      <c r="U1535" s="1436">
        <v>1</v>
      </c>
      <c r="V1535" s="1440">
        <v>21000</v>
      </c>
      <c r="W1535" s="1450" t="s">
        <v>3425</v>
      </c>
      <c r="AA1535" s="1428"/>
      <c r="AB1535" s="1428"/>
      <c r="AG1535" s="1434"/>
    </row>
    <row r="1536" spans="1:33" ht="21">
      <c r="A1536" s="1119">
        <v>1193</v>
      </c>
      <c r="B1536" s="1125" t="s">
        <v>3580</v>
      </c>
      <c r="C1536" s="1125" t="s">
        <v>3064</v>
      </c>
      <c r="D1536" s="1152" t="s">
        <v>1503</v>
      </c>
      <c r="E1536" s="1152"/>
      <c r="F1536" s="1131"/>
      <c r="G1536" s="1131"/>
      <c r="H1536" s="1125" t="s">
        <v>1817</v>
      </c>
      <c r="I1536" s="1129">
        <v>2015</v>
      </c>
      <c r="J1536" s="1125"/>
      <c r="K1536" s="1119"/>
      <c r="L1536" s="1119"/>
      <c r="M1536" s="1124">
        <v>1</v>
      </c>
      <c r="N1536" s="1436">
        <v>11000</v>
      </c>
      <c r="O1536" s="1436"/>
      <c r="P1536" s="1436"/>
      <c r="Q1536" s="1131"/>
      <c r="R1536" s="1152"/>
      <c r="S1536" s="1152"/>
      <c r="T1536" s="1152"/>
      <c r="U1536" s="1436">
        <v>1</v>
      </c>
      <c r="V1536" s="1440">
        <v>11000</v>
      </c>
      <c r="W1536" s="1450" t="s">
        <v>3426</v>
      </c>
      <c r="AA1536" s="1428"/>
      <c r="AB1536" s="1428"/>
      <c r="AG1536" s="1434"/>
    </row>
    <row r="1537" spans="1:33" ht="31.5">
      <c r="A1537" s="1119">
        <v>1194</v>
      </c>
      <c r="B1537" s="1125" t="s">
        <v>3580</v>
      </c>
      <c r="C1537" s="1125" t="s">
        <v>2442</v>
      </c>
      <c r="D1537" s="1152" t="s">
        <v>1503</v>
      </c>
      <c r="E1537" s="1152"/>
      <c r="F1537" s="1131"/>
      <c r="G1537" s="1131"/>
      <c r="H1537" s="1125" t="s">
        <v>1817</v>
      </c>
      <c r="I1537" s="1129">
        <v>2015</v>
      </c>
      <c r="J1537" s="1125"/>
      <c r="K1537" s="1119"/>
      <c r="L1537" s="1119"/>
      <c r="M1537" s="1124">
        <v>1</v>
      </c>
      <c r="N1537" s="1436">
        <v>19000</v>
      </c>
      <c r="O1537" s="1436"/>
      <c r="P1537" s="1436"/>
      <c r="Q1537" s="1131"/>
      <c r="R1537" s="1152"/>
      <c r="S1537" s="1152"/>
      <c r="T1537" s="1152"/>
      <c r="U1537" s="1436">
        <v>1</v>
      </c>
      <c r="V1537" s="1440">
        <v>19000</v>
      </c>
      <c r="W1537" s="1450" t="s">
        <v>3427</v>
      </c>
      <c r="AA1537" s="1428"/>
      <c r="AB1537" s="1428"/>
      <c r="AG1537" s="1434"/>
    </row>
    <row r="1538" spans="1:33" ht="21">
      <c r="A1538" s="1119">
        <v>1195</v>
      </c>
      <c r="B1538" s="1125" t="s">
        <v>3580</v>
      </c>
      <c r="C1538" s="1125" t="s">
        <v>2443</v>
      </c>
      <c r="D1538" s="1152" t="s">
        <v>1503</v>
      </c>
      <c r="E1538" s="1152"/>
      <c r="F1538" s="1131"/>
      <c r="G1538" s="1131"/>
      <c r="H1538" s="1125" t="s">
        <v>1817</v>
      </c>
      <c r="I1538" s="1129">
        <v>2015</v>
      </c>
      <c r="J1538" s="1125"/>
      <c r="K1538" s="1119"/>
      <c r="L1538" s="1119"/>
      <c r="M1538" s="1124">
        <v>1</v>
      </c>
      <c r="N1538" s="1436">
        <v>27000</v>
      </c>
      <c r="O1538" s="1436"/>
      <c r="P1538" s="1436"/>
      <c r="Q1538" s="1131"/>
      <c r="R1538" s="1152"/>
      <c r="S1538" s="1152"/>
      <c r="T1538" s="1152"/>
      <c r="U1538" s="1436">
        <v>1</v>
      </c>
      <c r="V1538" s="1440">
        <v>27000</v>
      </c>
      <c r="W1538" s="1450" t="s">
        <v>3428</v>
      </c>
      <c r="AA1538" s="1428"/>
      <c r="AB1538" s="1428"/>
      <c r="AG1538" s="1434"/>
    </row>
    <row r="1539" spans="1:33" ht="21">
      <c r="A1539" s="1119">
        <v>1196</v>
      </c>
      <c r="B1539" s="1125" t="s">
        <v>3580</v>
      </c>
      <c r="C1539" s="1125" t="s">
        <v>2372</v>
      </c>
      <c r="D1539" s="1152" t="s">
        <v>1503</v>
      </c>
      <c r="E1539" s="1152"/>
      <c r="F1539" s="1131"/>
      <c r="G1539" s="1131"/>
      <c r="H1539" s="1125" t="s">
        <v>1817</v>
      </c>
      <c r="I1539" s="1129">
        <v>2015</v>
      </c>
      <c r="J1539" s="1125"/>
      <c r="K1539" s="1119"/>
      <c r="L1539" s="1119"/>
      <c r="M1539" s="1124">
        <v>1</v>
      </c>
      <c r="N1539" s="1436">
        <v>24000</v>
      </c>
      <c r="O1539" s="1436"/>
      <c r="P1539" s="1436"/>
      <c r="Q1539" s="1131"/>
      <c r="R1539" s="1152"/>
      <c r="S1539" s="1152"/>
      <c r="T1539" s="1152"/>
      <c r="U1539" s="1436">
        <v>1</v>
      </c>
      <c r="V1539" s="1440">
        <v>24000</v>
      </c>
      <c r="W1539" s="1450" t="s">
        <v>3429</v>
      </c>
      <c r="AA1539" s="1428"/>
      <c r="AB1539" s="1428"/>
      <c r="AG1539" s="1434"/>
    </row>
    <row r="1540" spans="1:33" ht="31.5">
      <c r="A1540" s="1119">
        <v>1197</v>
      </c>
      <c r="B1540" s="1125" t="s">
        <v>3580</v>
      </c>
      <c r="C1540" s="1125" t="s">
        <v>2374</v>
      </c>
      <c r="D1540" s="1152" t="s">
        <v>1503</v>
      </c>
      <c r="E1540" s="1152"/>
      <c r="F1540" s="1131"/>
      <c r="G1540" s="1131"/>
      <c r="H1540" s="1125" t="s">
        <v>1817</v>
      </c>
      <c r="I1540" s="1129">
        <v>2015</v>
      </c>
      <c r="J1540" s="1125"/>
      <c r="K1540" s="1119"/>
      <c r="L1540" s="1119"/>
      <c r="M1540" s="1124">
        <v>1</v>
      </c>
      <c r="N1540" s="1436">
        <v>14000</v>
      </c>
      <c r="O1540" s="1436"/>
      <c r="P1540" s="1436"/>
      <c r="Q1540" s="1131"/>
      <c r="R1540" s="1152"/>
      <c r="S1540" s="1152"/>
      <c r="T1540" s="1152"/>
      <c r="U1540" s="1436">
        <v>1</v>
      </c>
      <c r="V1540" s="1440">
        <v>14000</v>
      </c>
      <c r="W1540" s="1450" t="s">
        <v>3430</v>
      </c>
      <c r="AA1540" s="1428"/>
      <c r="AB1540" s="1428"/>
      <c r="AG1540" s="1434"/>
    </row>
    <row r="1541" spans="1:33" ht="21">
      <c r="A1541" s="1119">
        <v>1198</v>
      </c>
      <c r="B1541" s="1125" t="s">
        <v>3580</v>
      </c>
      <c r="C1541" s="1125" t="s">
        <v>3066</v>
      </c>
      <c r="D1541" s="1152" t="s">
        <v>1503</v>
      </c>
      <c r="E1541" s="1152"/>
      <c r="F1541" s="1131"/>
      <c r="G1541" s="1131"/>
      <c r="H1541" s="1125" t="s">
        <v>1817</v>
      </c>
      <c r="I1541" s="1129">
        <v>2015</v>
      </c>
      <c r="J1541" s="1125"/>
      <c r="K1541" s="1119"/>
      <c r="L1541" s="1119"/>
      <c r="M1541" s="1124">
        <v>1</v>
      </c>
      <c r="N1541" s="1436">
        <v>21000</v>
      </c>
      <c r="O1541" s="1436"/>
      <c r="P1541" s="1436"/>
      <c r="Q1541" s="1131"/>
      <c r="R1541" s="1152"/>
      <c r="S1541" s="1152"/>
      <c r="T1541" s="1152"/>
      <c r="U1541" s="1436">
        <v>1</v>
      </c>
      <c r="V1541" s="1440">
        <v>21000</v>
      </c>
      <c r="W1541" s="1450" t="s">
        <v>3431</v>
      </c>
      <c r="AA1541" s="1428"/>
      <c r="AB1541" s="1428"/>
      <c r="AG1541" s="1434"/>
    </row>
    <row r="1542" spans="1:33" ht="31.5">
      <c r="A1542" s="1119">
        <v>1199</v>
      </c>
      <c r="B1542" s="1125" t="s">
        <v>3580</v>
      </c>
      <c r="C1542" s="1125" t="s">
        <v>3067</v>
      </c>
      <c r="D1542" s="1152" t="s">
        <v>1503</v>
      </c>
      <c r="E1542" s="1152"/>
      <c r="F1542" s="1131"/>
      <c r="G1542" s="1131"/>
      <c r="H1542" s="1125" t="s">
        <v>1817</v>
      </c>
      <c r="I1542" s="1129">
        <v>2015</v>
      </c>
      <c r="J1542" s="1125"/>
      <c r="K1542" s="1119"/>
      <c r="L1542" s="1119"/>
      <c r="M1542" s="1124">
        <v>1</v>
      </c>
      <c r="N1542" s="1436">
        <v>20000</v>
      </c>
      <c r="O1542" s="1436"/>
      <c r="P1542" s="1436"/>
      <c r="Q1542" s="1131"/>
      <c r="R1542" s="1152"/>
      <c r="S1542" s="1152"/>
      <c r="T1542" s="1152"/>
      <c r="U1542" s="1436">
        <v>1</v>
      </c>
      <c r="V1542" s="1440">
        <v>20000</v>
      </c>
      <c r="W1542" s="1450" t="s">
        <v>3432</v>
      </c>
      <c r="AA1542" s="1428"/>
      <c r="AB1542" s="1428"/>
      <c r="AG1542" s="1434"/>
    </row>
    <row r="1543" spans="1:33" ht="21">
      <c r="A1543" s="1119">
        <v>1200</v>
      </c>
      <c r="B1543" s="1125" t="s">
        <v>3580</v>
      </c>
      <c r="C1543" s="1125" t="s">
        <v>2268</v>
      </c>
      <c r="D1543" s="1152" t="s">
        <v>1503</v>
      </c>
      <c r="E1543" s="1152"/>
      <c r="F1543" s="1131"/>
      <c r="G1543" s="1131"/>
      <c r="H1543" s="1125" t="s">
        <v>1817</v>
      </c>
      <c r="I1543" s="1129">
        <v>2015</v>
      </c>
      <c r="J1543" s="1125"/>
      <c r="K1543" s="1119"/>
      <c r="L1543" s="1119"/>
      <c r="M1543" s="1124">
        <v>1</v>
      </c>
      <c r="N1543" s="1436">
        <v>27000</v>
      </c>
      <c r="O1543" s="1436"/>
      <c r="P1543" s="1436"/>
      <c r="Q1543" s="1131"/>
      <c r="R1543" s="1152"/>
      <c r="S1543" s="1152"/>
      <c r="T1543" s="1152"/>
      <c r="U1543" s="1436">
        <v>1</v>
      </c>
      <c r="V1543" s="1440">
        <v>27000</v>
      </c>
      <c r="W1543" s="1450" t="s">
        <v>3433</v>
      </c>
      <c r="AA1543" s="1428"/>
      <c r="AB1543" s="1428"/>
      <c r="AG1543" s="1434"/>
    </row>
    <row r="1544" spans="1:33" ht="21">
      <c r="A1544" s="1119">
        <v>1201</v>
      </c>
      <c r="B1544" s="1125" t="s">
        <v>3580</v>
      </c>
      <c r="C1544" s="1125" t="s">
        <v>3068</v>
      </c>
      <c r="D1544" s="1152" t="s">
        <v>1503</v>
      </c>
      <c r="E1544" s="1152"/>
      <c r="F1544" s="1131"/>
      <c r="G1544" s="1131"/>
      <c r="H1544" s="1125" t="s">
        <v>1817</v>
      </c>
      <c r="I1544" s="1129">
        <v>2015</v>
      </c>
      <c r="J1544" s="1125"/>
      <c r="K1544" s="1119"/>
      <c r="L1544" s="1119"/>
      <c r="M1544" s="1124">
        <v>1</v>
      </c>
      <c r="N1544" s="1437">
        <v>24000</v>
      </c>
      <c r="O1544" s="1437"/>
      <c r="P1544" s="1437"/>
      <c r="Q1544" s="1131"/>
      <c r="R1544" s="1125"/>
      <c r="S1544" s="1125"/>
      <c r="T1544" s="1125"/>
      <c r="U1544" s="1437">
        <v>1</v>
      </c>
      <c r="V1544" s="1441">
        <v>24000</v>
      </c>
      <c r="W1544" s="1450" t="s">
        <v>3434</v>
      </c>
      <c r="AA1544" s="1428"/>
      <c r="AB1544" s="1428"/>
      <c r="AG1544" s="1434"/>
    </row>
    <row r="1545" spans="1:33" ht="21">
      <c r="A1545" s="1119">
        <v>1202</v>
      </c>
      <c r="B1545" s="1125" t="s">
        <v>3580</v>
      </c>
      <c r="C1545" s="1125" t="s">
        <v>2255</v>
      </c>
      <c r="D1545" s="1152" t="s">
        <v>1503</v>
      </c>
      <c r="E1545" s="1152"/>
      <c r="F1545" s="1131"/>
      <c r="G1545" s="1131"/>
      <c r="H1545" s="1125" t="s">
        <v>1817</v>
      </c>
      <c r="I1545" s="1129">
        <v>2015</v>
      </c>
      <c r="J1545" s="1125"/>
      <c r="K1545" s="1119"/>
      <c r="L1545" s="1119"/>
      <c r="M1545" s="1124">
        <v>1</v>
      </c>
      <c r="N1545" s="1437">
        <v>24000</v>
      </c>
      <c r="O1545" s="1437"/>
      <c r="P1545" s="1437"/>
      <c r="Q1545" s="1131"/>
      <c r="R1545" s="1125"/>
      <c r="S1545" s="1125"/>
      <c r="T1545" s="1125"/>
      <c r="U1545" s="1437">
        <v>1</v>
      </c>
      <c r="V1545" s="1441">
        <v>24000</v>
      </c>
      <c r="W1545" s="1450" t="s">
        <v>3435</v>
      </c>
      <c r="AA1545" s="1428"/>
      <c r="AB1545" s="1428"/>
      <c r="AG1545" s="1434"/>
    </row>
    <row r="1546" spans="1:33" ht="31.5">
      <c r="A1546" s="1119">
        <v>1203</v>
      </c>
      <c r="B1546" s="1125" t="s">
        <v>3580</v>
      </c>
      <c r="C1546" s="1125" t="s">
        <v>2444</v>
      </c>
      <c r="D1546" s="1152" t="s">
        <v>1503</v>
      </c>
      <c r="E1546" s="1152"/>
      <c r="F1546" s="1131"/>
      <c r="G1546" s="1131"/>
      <c r="H1546" s="1125" t="s">
        <v>1817</v>
      </c>
      <c r="I1546" s="1129">
        <v>2015</v>
      </c>
      <c r="J1546" s="1125"/>
      <c r="K1546" s="1119"/>
      <c r="L1546" s="1119"/>
      <c r="M1546" s="1124">
        <v>1</v>
      </c>
      <c r="N1546" s="1436">
        <v>17000</v>
      </c>
      <c r="O1546" s="1436"/>
      <c r="P1546" s="1436"/>
      <c r="Q1546" s="1131"/>
      <c r="R1546" s="1152"/>
      <c r="S1546" s="1152"/>
      <c r="T1546" s="1152"/>
      <c r="U1546" s="1436">
        <v>1</v>
      </c>
      <c r="V1546" s="1440">
        <v>17000</v>
      </c>
      <c r="W1546" s="1450" t="s">
        <v>3436</v>
      </c>
      <c r="AA1546" s="1428"/>
      <c r="AB1546" s="1428"/>
      <c r="AG1546" s="1434"/>
    </row>
    <row r="1547" spans="1:33" ht="21">
      <c r="A1547" s="1119">
        <v>1204</v>
      </c>
      <c r="B1547" s="1125" t="s">
        <v>3580</v>
      </c>
      <c r="C1547" s="1125" t="s">
        <v>3069</v>
      </c>
      <c r="D1547" s="1152" t="s">
        <v>1503</v>
      </c>
      <c r="E1547" s="1152"/>
      <c r="F1547" s="1131"/>
      <c r="G1547" s="1131"/>
      <c r="H1547" s="1125" t="s">
        <v>1817</v>
      </c>
      <c r="I1547" s="1129">
        <v>2015</v>
      </c>
      <c r="J1547" s="1125"/>
      <c r="K1547" s="1119"/>
      <c r="L1547" s="1119"/>
      <c r="M1547" s="1124">
        <v>1</v>
      </c>
      <c r="N1547" s="1436">
        <v>23000</v>
      </c>
      <c r="O1547" s="1436"/>
      <c r="P1547" s="1436"/>
      <c r="Q1547" s="1131"/>
      <c r="R1547" s="1152"/>
      <c r="S1547" s="1152"/>
      <c r="T1547" s="1152"/>
      <c r="U1547" s="1436">
        <v>1</v>
      </c>
      <c r="V1547" s="1440">
        <v>23000</v>
      </c>
      <c r="W1547" s="1450" t="s">
        <v>3437</v>
      </c>
      <c r="AA1547" s="1428"/>
      <c r="AB1547" s="1428"/>
      <c r="AG1547" s="1434"/>
    </row>
    <row r="1548" spans="1:33" ht="21">
      <c r="A1548" s="1119">
        <v>1205</v>
      </c>
      <c r="B1548" s="1125" t="s">
        <v>3580</v>
      </c>
      <c r="C1548" s="1125" t="s">
        <v>3071</v>
      </c>
      <c r="D1548" s="1152" t="s">
        <v>1503</v>
      </c>
      <c r="E1548" s="1152"/>
      <c r="F1548" s="1131"/>
      <c r="G1548" s="1131"/>
      <c r="H1548" s="1125" t="s">
        <v>1817</v>
      </c>
      <c r="I1548" s="1129">
        <v>2015</v>
      </c>
      <c r="J1548" s="1125"/>
      <c r="K1548" s="1119"/>
      <c r="L1548" s="1119"/>
      <c r="M1548" s="1124">
        <v>1</v>
      </c>
      <c r="N1548" s="1436">
        <v>23000</v>
      </c>
      <c r="O1548" s="1436"/>
      <c r="P1548" s="1436"/>
      <c r="Q1548" s="1131"/>
      <c r="R1548" s="1152"/>
      <c r="S1548" s="1152"/>
      <c r="T1548" s="1152"/>
      <c r="U1548" s="1436">
        <v>1</v>
      </c>
      <c r="V1548" s="1440">
        <v>23000</v>
      </c>
      <c r="W1548" s="1450" t="s">
        <v>3438</v>
      </c>
      <c r="AA1548" s="1428"/>
      <c r="AB1548" s="1428"/>
      <c r="AG1548" s="1434"/>
    </row>
    <row r="1549" spans="1:33" ht="21">
      <c r="A1549" s="1119">
        <v>1206</v>
      </c>
      <c r="B1549" s="1125" t="s">
        <v>3580</v>
      </c>
      <c r="C1549" s="1125" t="s">
        <v>3073</v>
      </c>
      <c r="D1549" s="1152" t="s">
        <v>1503</v>
      </c>
      <c r="E1549" s="1152"/>
      <c r="F1549" s="1131"/>
      <c r="G1549" s="1131"/>
      <c r="H1549" s="1125" t="s">
        <v>1817</v>
      </c>
      <c r="I1549" s="1129">
        <v>2015</v>
      </c>
      <c r="J1549" s="1125"/>
      <c r="K1549" s="1119"/>
      <c r="L1549" s="1119"/>
      <c r="M1549" s="1124">
        <v>1</v>
      </c>
      <c r="N1549" s="1437">
        <v>12000</v>
      </c>
      <c r="O1549" s="1437"/>
      <c r="P1549" s="1437"/>
      <c r="Q1549" s="1131"/>
      <c r="R1549" s="1125"/>
      <c r="S1549" s="1125"/>
      <c r="T1549" s="1125"/>
      <c r="U1549" s="1437">
        <v>1</v>
      </c>
      <c r="V1549" s="1441">
        <v>12000</v>
      </c>
      <c r="W1549" s="1450" t="s">
        <v>3439</v>
      </c>
      <c r="AA1549" s="1428"/>
      <c r="AB1549" s="1428"/>
      <c r="AG1549" s="1434"/>
    </row>
    <row r="1550" spans="1:33" ht="21">
      <c r="A1550" s="1119">
        <v>1207</v>
      </c>
      <c r="B1550" s="1125" t="s">
        <v>3580</v>
      </c>
      <c r="C1550" s="1125" t="s">
        <v>2445</v>
      </c>
      <c r="D1550" s="1152" t="s">
        <v>1503</v>
      </c>
      <c r="E1550" s="1152"/>
      <c r="F1550" s="1131"/>
      <c r="G1550" s="1131"/>
      <c r="H1550" s="1125" t="s">
        <v>1817</v>
      </c>
      <c r="I1550" s="1129">
        <v>2015</v>
      </c>
      <c r="J1550" s="1125"/>
      <c r="K1550" s="1119"/>
      <c r="L1550" s="1119"/>
      <c r="M1550" s="1124">
        <v>1</v>
      </c>
      <c r="N1550" s="1436">
        <v>18000</v>
      </c>
      <c r="O1550" s="1436"/>
      <c r="P1550" s="1436"/>
      <c r="Q1550" s="1131"/>
      <c r="R1550" s="1152"/>
      <c r="S1550" s="1152"/>
      <c r="T1550" s="1152"/>
      <c r="U1550" s="1436">
        <v>1</v>
      </c>
      <c r="V1550" s="1440">
        <v>18000</v>
      </c>
      <c r="W1550" s="1450" t="s">
        <v>3440</v>
      </c>
      <c r="AA1550" s="1428"/>
      <c r="AB1550" s="1428"/>
      <c r="AG1550" s="1434"/>
    </row>
    <row r="1551" spans="1:33" ht="31.5">
      <c r="A1551" s="1119">
        <v>1208</v>
      </c>
      <c r="B1551" s="1125" t="s">
        <v>3580</v>
      </c>
      <c r="C1551" s="1125" t="s">
        <v>3074</v>
      </c>
      <c r="D1551" s="1152" t="s">
        <v>1503</v>
      </c>
      <c r="E1551" s="1152"/>
      <c r="F1551" s="1131"/>
      <c r="G1551" s="1131"/>
      <c r="H1551" s="1125" t="s">
        <v>1817</v>
      </c>
      <c r="I1551" s="1129">
        <v>2015</v>
      </c>
      <c r="J1551" s="1125"/>
      <c r="K1551" s="1119"/>
      <c r="L1551" s="1119"/>
      <c r="M1551" s="1124">
        <v>1</v>
      </c>
      <c r="N1551" s="1436">
        <v>16000</v>
      </c>
      <c r="O1551" s="1436"/>
      <c r="P1551" s="1436"/>
      <c r="Q1551" s="1131"/>
      <c r="R1551" s="1152"/>
      <c r="S1551" s="1152"/>
      <c r="T1551" s="1152"/>
      <c r="U1551" s="1436">
        <v>1</v>
      </c>
      <c r="V1551" s="1440">
        <v>16000</v>
      </c>
      <c r="W1551" s="1450" t="s">
        <v>3441</v>
      </c>
      <c r="AA1551" s="1428"/>
      <c r="AB1551" s="1428"/>
      <c r="AG1551" s="1434"/>
    </row>
    <row r="1552" spans="1:33" ht="31.5">
      <c r="A1552" s="1119">
        <v>1209</v>
      </c>
      <c r="B1552" s="1125" t="s">
        <v>3580</v>
      </c>
      <c r="C1552" s="1125" t="s">
        <v>3075</v>
      </c>
      <c r="D1552" s="1152" t="s">
        <v>1503</v>
      </c>
      <c r="E1552" s="1152"/>
      <c r="F1552" s="1131"/>
      <c r="G1552" s="1131"/>
      <c r="H1552" s="1125" t="s">
        <v>1817</v>
      </c>
      <c r="I1552" s="1129">
        <v>2015</v>
      </c>
      <c r="J1552" s="1125"/>
      <c r="K1552" s="1119"/>
      <c r="L1552" s="1119"/>
      <c r="M1552" s="1124">
        <v>1</v>
      </c>
      <c r="N1552" s="1436">
        <v>13000</v>
      </c>
      <c r="O1552" s="1436"/>
      <c r="P1552" s="1436"/>
      <c r="Q1552" s="1131"/>
      <c r="R1552" s="1152"/>
      <c r="S1552" s="1152"/>
      <c r="T1552" s="1152"/>
      <c r="U1552" s="1436">
        <v>1</v>
      </c>
      <c r="V1552" s="1440">
        <v>13000</v>
      </c>
      <c r="W1552" s="1450" t="s">
        <v>3442</v>
      </c>
      <c r="AA1552" s="1428"/>
      <c r="AB1552" s="1428"/>
      <c r="AG1552" s="1434"/>
    </row>
    <row r="1553" spans="1:33" ht="42">
      <c r="A1553" s="1119">
        <v>1210</v>
      </c>
      <c r="B1553" s="1125" t="s">
        <v>3580</v>
      </c>
      <c r="C1553" s="1125" t="s">
        <v>3076</v>
      </c>
      <c r="D1553" s="1152" t="s">
        <v>1503</v>
      </c>
      <c r="E1553" s="1152"/>
      <c r="F1553" s="1131"/>
      <c r="G1553" s="1131"/>
      <c r="H1553" s="1125" t="s">
        <v>1817</v>
      </c>
      <c r="I1553" s="1129">
        <v>2015</v>
      </c>
      <c r="J1553" s="1125"/>
      <c r="K1553" s="1119"/>
      <c r="L1553" s="1119"/>
      <c r="M1553" s="1124">
        <v>1</v>
      </c>
      <c r="N1553" s="1436">
        <v>15000</v>
      </c>
      <c r="O1553" s="1436"/>
      <c r="P1553" s="1436"/>
      <c r="Q1553" s="1131"/>
      <c r="R1553" s="1152"/>
      <c r="S1553" s="1152"/>
      <c r="T1553" s="1152"/>
      <c r="U1553" s="1436">
        <v>1</v>
      </c>
      <c r="V1553" s="1440">
        <v>15000</v>
      </c>
      <c r="W1553" s="1450" t="s">
        <v>3443</v>
      </c>
      <c r="AA1553" s="1428"/>
      <c r="AB1553" s="1428"/>
      <c r="AG1553" s="1434"/>
    </row>
    <row r="1554" spans="1:33" ht="31.5">
      <c r="A1554" s="1119">
        <v>1211</v>
      </c>
      <c r="B1554" s="1125" t="s">
        <v>3580</v>
      </c>
      <c r="C1554" s="1125" t="s">
        <v>3077</v>
      </c>
      <c r="D1554" s="1152" t="s">
        <v>1503</v>
      </c>
      <c r="E1554" s="1152"/>
      <c r="F1554" s="1131"/>
      <c r="G1554" s="1131"/>
      <c r="H1554" s="1125" t="s">
        <v>1817</v>
      </c>
      <c r="I1554" s="1129">
        <v>2015</v>
      </c>
      <c r="J1554" s="1125"/>
      <c r="K1554" s="1119"/>
      <c r="L1554" s="1119"/>
      <c r="M1554" s="1124">
        <v>1</v>
      </c>
      <c r="N1554" s="1436">
        <v>38000</v>
      </c>
      <c r="O1554" s="1436"/>
      <c r="P1554" s="1436"/>
      <c r="Q1554" s="1131"/>
      <c r="R1554" s="1152"/>
      <c r="S1554" s="1152"/>
      <c r="T1554" s="1152"/>
      <c r="U1554" s="1436">
        <v>1</v>
      </c>
      <c r="V1554" s="1440">
        <v>38000</v>
      </c>
      <c r="W1554" s="1450" t="s">
        <v>3444</v>
      </c>
      <c r="AA1554" s="1428"/>
      <c r="AB1554" s="1428"/>
      <c r="AG1554" s="1434"/>
    </row>
    <row r="1555" spans="1:33" ht="63">
      <c r="A1555" s="1119">
        <v>1212</v>
      </c>
      <c r="B1555" s="1125" t="s">
        <v>3580</v>
      </c>
      <c r="C1555" s="1125" t="s">
        <v>3078</v>
      </c>
      <c r="D1555" s="1152" t="s">
        <v>1503</v>
      </c>
      <c r="E1555" s="1152"/>
      <c r="F1555" s="1131"/>
      <c r="G1555" s="1131"/>
      <c r="H1555" s="1125" t="s">
        <v>1817</v>
      </c>
      <c r="I1555" s="1129">
        <v>2015</v>
      </c>
      <c r="J1555" s="1125"/>
      <c r="K1555" s="1119"/>
      <c r="L1555" s="1119"/>
      <c r="M1555" s="1124">
        <v>1</v>
      </c>
      <c r="N1555" s="1436">
        <v>22000</v>
      </c>
      <c r="O1555" s="1436"/>
      <c r="P1555" s="1436"/>
      <c r="Q1555" s="1131"/>
      <c r="R1555" s="1152"/>
      <c r="S1555" s="1152"/>
      <c r="T1555" s="1152"/>
      <c r="U1555" s="1436">
        <v>1</v>
      </c>
      <c r="V1555" s="1440">
        <v>22000</v>
      </c>
      <c r="W1555" s="1450" t="s">
        <v>3445</v>
      </c>
      <c r="AA1555" s="1428"/>
      <c r="AB1555" s="1428"/>
      <c r="AG1555" s="1434"/>
    </row>
    <row r="1556" spans="1:33" ht="42">
      <c r="A1556" s="1119">
        <v>1213</v>
      </c>
      <c r="B1556" s="1125" t="s">
        <v>3580</v>
      </c>
      <c r="C1556" s="1125" t="s">
        <v>3079</v>
      </c>
      <c r="D1556" s="1152" t="s">
        <v>1503</v>
      </c>
      <c r="E1556" s="1152"/>
      <c r="F1556" s="1131"/>
      <c r="G1556" s="1131"/>
      <c r="H1556" s="1125" t="s">
        <v>1817</v>
      </c>
      <c r="I1556" s="1129">
        <v>2015</v>
      </c>
      <c r="J1556" s="1125"/>
      <c r="K1556" s="1119"/>
      <c r="L1556" s="1119"/>
      <c r="M1556" s="1124">
        <v>1</v>
      </c>
      <c r="N1556" s="1436">
        <v>18000</v>
      </c>
      <c r="O1556" s="1436"/>
      <c r="P1556" s="1436"/>
      <c r="Q1556" s="1131"/>
      <c r="R1556" s="1152"/>
      <c r="S1556" s="1152"/>
      <c r="T1556" s="1152"/>
      <c r="U1556" s="1436">
        <v>1</v>
      </c>
      <c r="V1556" s="1440">
        <v>18000</v>
      </c>
      <c r="W1556" s="1450" t="s">
        <v>3446</v>
      </c>
      <c r="AA1556" s="1428"/>
      <c r="AB1556" s="1428"/>
      <c r="AG1556" s="1434"/>
    </row>
    <row r="1557" spans="1:33" ht="52.5">
      <c r="A1557" s="1119">
        <v>1214</v>
      </c>
      <c r="B1557" s="1125" t="s">
        <v>3580</v>
      </c>
      <c r="C1557" s="1125" t="s">
        <v>2257</v>
      </c>
      <c r="D1557" s="1152" t="s">
        <v>1503</v>
      </c>
      <c r="E1557" s="1152"/>
      <c r="F1557" s="1131"/>
      <c r="G1557" s="1131"/>
      <c r="H1557" s="1125" t="s">
        <v>1817</v>
      </c>
      <c r="I1557" s="1129">
        <v>2015</v>
      </c>
      <c r="J1557" s="1125"/>
      <c r="K1557" s="1119"/>
      <c r="L1557" s="1119"/>
      <c r="M1557" s="1124">
        <v>1</v>
      </c>
      <c r="N1557" s="1436">
        <v>43000</v>
      </c>
      <c r="O1557" s="1436"/>
      <c r="P1557" s="1436"/>
      <c r="Q1557" s="1131"/>
      <c r="R1557" s="1152"/>
      <c r="S1557" s="1152"/>
      <c r="T1557" s="1152"/>
      <c r="U1557" s="1436">
        <v>1</v>
      </c>
      <c r="V1557" s="1440">
        <v>43000</v>
      </c>
      <c r="W1557" s="1450" t="s">
        <v>3447</v>
      </c>
      <c r="AA1557" s="1428"/>
      <c r="AB1557" s="1428"/>
      <c r="AG1557" s="1434"/>
    </row>
    <row r="1558" spans="1:33" ht="52.5">
      <c r="A1558" s="1119">
        <v>1215</v>
      </c>
      <c r="B1558" s="1125" t="s">
        <v>3580</v>
      </c>
      <c r="C1558" s="1125" t="s">
        <v>2381</v>
      </c>
      <c r="D1558" s="1152" t="s">
        <v>1503</v>
      </c>
      <c r="E1558" s="1152"/>
      <c r="F1558" s="1131"/>
      <c r="G1558" s="1131"/>
      <c r="H1558" s="1125" t="s">
        <v>1817</v>
      </c>
      <c r="I1558" s="1129">
        <v>2015</v>
      </c>
      <c r="J1558" s="1125"/>
      <c r="K1558" s="1119"/>
      <c r="L1558" s="1119"/>
      <c r="M1558" s="1124">
        <v>1</v>
      </c>
      <c r="N1558" s="1436">
        <v>24000</v>
      </c>
      <c r="O1558" s="1436"/>
      <c r="P1558" s="1436"/>
      <c r="Q1558" s="1131"/>
      <c r="R1558" s="1152"/>
      <c r="S1558" s="1152"/>
      <c r="T1558" s="1152"/>
      <c r="U1558" s="1436">
        <v>1</v>
      </c>
      <c r="V1558" s="1440">
        <v>24000</v>
      </c>
      <c r="W1558" s="1450" t="s">
        <v>3448</v>
      </c>
      <c r="AA1558" s="1428"/>
      <c r="AB1558" s="1428"/>
      <c r="AG1558" s="1434"/>
    </row>
    <row r="1559" spans="1:33" ht="31.5">
      <c r="A1559" s="1119">
        <v>1216</v>
      </c>
      <c r="B1559" s="1125" t="s">
        <v>3580</v>
      </c>
      <c r="C1559" s="1125" t="s">
        <v>2383</v>
      </c>
      <c r="D1559" s="1152" t="s">
        <v>1503</v>
      </c>
      <c r="E1559" s="1152"/>
      <c r="F1559" s="1131"/>
      <c r="G1559" s="1131"/>
      <c r="H1559" s="1125" t="s">
        <v>1817</v>
      </c>
      <c r="I1559" s="1129">
        <v>2015</v>
      </c>
      <c r="J1559" s="1125"/>
      <c r="K1559" s="1119"/>
      <c r="L1559" s="1119"/>
      <c r="M1559" s="1124">
        <v>1</v>
      </c>
      <c r="N1559" s="1436">
        <v>30000</v>
      </c>
      <c r="O1559" s="1436"/>
      <c r="P1559" s="1436"/>
      <c r="Q1559" s="1131"/>
      <c r="R1559" s="1152"/>
      <c r="S1559" s="1152"/>
      <c r="T1559" s="1152"/>
      <c r="U1559" s="1436">
        <v>1</v>
      </c>
      <c r="V1559" s="1440">
        <v>30000</v>
      </c>
      <c r="W1559" s="1450" t="s">
        <v>3449</v>
      </c>
      <c r="AA1559" s="1428"/>
      <c r="AB1559" s="1428"/>
      <c r="AG1559" s="1434"/>
    </row>
    <row r="1560" spans="1:33" ht="42">
      <c r="A1560" s="1119">
        <v>1217</v>
      </c>
      <c r="B1560" s="1125" t="s">
        <v>3580</v>
      </c>
      <c r="C1560" s="1125" t="s">
        <v>3341</v>
      </c>
      <c r="D1560" s="1152" t="s">
        <v>1503</v>
      </c>
      <c r="E1560" s="1152"/>
      <c r="F1560" s="1131"/>
      <c r="G1560" s="1131"/>
      <c r="H1560" s="1125" t="s">
        <v>1817</v>
      </c>
      <c r="I1560" s="1129">
        <v>2015</v>
      </c>
      <c r="J1560" s="1125"/>
      <c r="K1560" s="1119"/>
      <c r="L1560" s="1119"/>
      <c r="M1560" s="1124">
        <v>1</v>
      </c>
      <c r="N1560" s="1436">
        <v>29000</v>
      </c>
      <c r="O1560" s="1436"/>
      <c r="P1560" s="1436"/>
      <c r="Q1560" s="1131"/>
      <c r="R1560" s="1152"/>
      <c r="S1560" s="1152"/>
      <c r="T1560" s="1152"/>
      <c r="U1560" s="1436">
        <v>1</v>
      </c>
      <c r="V1560" s="1440">
        <v>29000</v>
      </c>
      <c r="W1560" s="1450" t="s">
        <v>3450</v>
      </c>
      <c r="AA1560" s="1428"/>
      <c r="AB1560" s="1428"/>
      <c r="AG1560" s="1434"/>
    </row>
    <row r="1561" spans="1:33" ht="52.5">
      <c r="A1561" s="1119">
        <v>1218</v>
      </c>
      <c r="B1561" s="1125" t="s">
        <v>3580</v>
      </c>
      <c r="C1561" s="1125" t="s">
        <v>2415</v>
      </c>
      <c r="D1561" s="1152" t="s">
        <v>1503</v>
      </c>
      <c r="E1561" s="1152"/>
      <c r="F1561" s="1131"/>
      <c r="G1561" s="1131"/>
      <c r="H1561" s="1125" t="s">
        <v>1817</v>
      </c>
      <c r="I1561" s="1129">
        <v>2015</v>
      </c>
      <c r="J1561" s="1125"/>
      <c r="K1561" s="1119"/>
      <c r="L1561" s="1119"/>
      <c r="M1561" s="1124">
        <v>1</v>
      </c>
      <c r="N1561" s="1436">
        <v>14000</v>
      </c>
      <c r="O1561" s="1436"/>
      <c r="P1561" s="1436"/>
      <c r="Q1561" s="1131"/>
      <c r="R1561" s="1152"/>
      <c r="S1561" s="1152"/>
      <c r="T1561" s="1152"/>
      <c r="U1561" s="1436">
        <v>1</v>
      </c>
      <c r="V1561" s="1440">
        <v>14000</v>
      </c>
      <c r="W1561" s="1450" t="s">
        <v>3451</v>
      </c>
      <c r="AA1561" s="1428"/>
      <c r="AB1561" s="1428"/>
      <c r="AG1561" s="1434"/>
    </row>
    <row r="1562" spans="1:33" ht="21">
      <c r="A1562" s="1119">
        <v>1219</v>
      </c>
      <c r="B1562" s="1125" t="s">
        <v>3580</v>
      </c>
      <c r="C1562" s="1125" t="s">
        <v>3342</v>
      </c>
      <c r="D1562" s="1152" t="s">
        <v>1503</v>
      </c>
      <c r="E1562" s="1152"/>
      <c r="F1562" s="1131"/>
      <c r="G1562" s="1131"/>
      <c r="H1562" s="1125" t="s">
        <v>1817</v>
      </c>
      <c r="I1562" s="1129">
        <v>2015</v>
      </c>
      <c r="J1562" s="1125"/>
      <c r="K1562" s="1119"/>
      <c r="L1562" s="1119"/>
      <c r="M1562" s="1124">
        <v>1</v>
      </c>
      <c r="N1562" s="1437">
        <v>36000</v>
      </c>
      <c r="O1562" s="1437"/>
      <c r="P1562" s="1437"/>
      <c r="Q1562" s="1131"/>
      <c r="R1562" s="1125"/>
      <c r="S1562" s="1125"/>
      <c r="T1562" s="1125"/>
      <c r="U1562" s="1437">
        <v>1</v>
      </c>
      <c r="V1562" s="1441">
        <v>36000</v>
      </c>
      <c r="W1562" s="1450" t="s">
        <v>3452</v>
      </c>
      <c r="AA1562" s="1428"/>
      <c r="AB1562" s="1428"/>
      <c r="AG1562" s="1434"/>
    </row>
    <row r="1563" spans="1:33" ht="73.5">
      <c r="A1563" s="1119">
        <v>1220</v>
      </c>
      <c r="B1563" s="1125" t="s">
        <v>3580</v>
      </c>
      <c r="C1563" s="1125" t="s">
        <v>3338</v>
      </c>
      <c r="D1563" s="1152" t="s">
        <v>1503</v>
      </c>
      <c r="E1563" s="1152"/>
      <c r="F1563" s="1131"/>
      <c r="G1563" s="1131"/>
      <c r="H1563" s="1125" t="s">
        <v>596</v>
      </c>
      <c r="I1563" s="1129">
        <v>2015</v>
      </c>
      <c r="J1563" s="1125"/>
      <c r="K1563" s="1119"/>
      <c r="L1563" s="1119"/>
      <c r="M1563" s="1124">
        <v>1</v>
      </c>
      <c r="N1563" s="1436">
        <v>23000</v>
      </c>
      <c r="O1563" s="1436"/>
      <c r="P1563" s="1436"/>
      <c r="Q1563" s="1131"/>
      <c r="R1563" s="1152"/>
      <c r="S1563" s="1152"/>
      <c r="T1563" s="1152"/>
      <c r="U1563" s="1436">
        <v>1</v>
      </c>
      <c r="V1563" s="1440">
        <v>23000</v>
      </c>
      <c r="W1563" s="1450" t="s">
        <v>3453</v>
      </c>
      <c r="AA1563" s="1428"/>
      <c r="AB1563" s="1428"/>
      <c r="AG1563" s="1434"/>
    </row>
    <row r="1564" spans="1:33" ht="63">
      <c r="A1564" s="1119">
        <v>1221</v>
      </c>
      <c r="B1564" s="1125" t="s">
        <v>3580</v>
      </c>
      <c r="C1564" s="1125" t="s">
        <v>3343</v>
      </c>
      <c r="D1564" s="1152" t="s">
        <v>1503</v>
      </c>
      <c r="E1564" s="1152"/>
      <c r="F1564" s="1131"/>
      <c r="G1564" s="1131"/>
      <c r="H1564" s="1125" t="s">
        <v>596</v>
      </c>
      <c r="I1564" s="1129">
        <v>2015</v>
      </c>
      <c r="J1564" s="1125"/>
      <c r="K1564" s="1119"/>
      <c r="L1564" s="1119"/>
      <c r="M1564" s="1124">
        <v>1</v>
      </c>
      <c r="N1564" s="1436">
        <v>33000</v>
      </c>
      <c r="O1564" s="1436"/>
      <c r="P1564" s="1436"/>
      <c r="Q1564" s="1131"/>
      <c r="R1564" s="1152"/>
      <c r="S1564" s="1152"/>
      <c r="T1564" s="1152"/>
      <c r="U1564" s="1436">
        <v>1</v>
      </c>
      <c r="V1564" s="1440">
        <v>33000</v>
      </c>
      <c r="W1564" s="1450" t="s">
        <v>3454</v>
      </c>
      <c r="AA1564" s="1428"/>
      <c r="AB1564" s="1428"/>
      <c r="AG1564" s="1434"/>
    </row>
    <row r="1565" spans="1:33">
      <c r="A1565" s="1119"/>
      <c r="B1565" s="1119"/>
      <c r="C1565" s="1119"/>
      <c r="D1565" s="1131"/>
      <c r="E1565" s="1131"/>
      <c r="F1565" s="1131"/>
      <c r="G1565" s="1131"/>
      <c r="H1565" s="1119"/>
      <c r="I1565" s="1119"/>
      <c r="J1565" s="1119"/>
      <c r="K1565" s="1119"/>
      <c r="L1565" s="1119"/>
      <c r="M1565" s="1119"/>
      <c r="N1565" s="1150"/>
      <c r="O1565" s="1150"/>
      <c r="P1565" s="1150"/>
      <c r="Q1565" s="1131"/>
      <c r="R1565" s="1131"/>
      <c r="S1565" s="1131"/>
      <c r="T1565" s="1131"/>
      <c r="U1565" s="1131"/>
      <c r="V1565" s="1442"/>
      <c r="W1565" s="1453"/>
      <c r="AG1565" s="1434"/>
    </row>
    <row r="1566" spans="1:33" ht="21">
      <c r="A1566" s="1119">
        <v>1222</v>
      </c>
      <c r="B1566" s="1125" t="s">
        <v>3579</v>
      </c>
      <c r="C1566" s="1125" t="s">
        <v>2147</v>
      </c>
      <c r="D1566" s="1152" t="s">
        <v>2088</v>
      </c>
      <c r="E1566" s="1152"/>
      <c r="F1566" s="1131"/>
      <c r="G1566" s="1131"/>
      <c r="H1566" s="1125" t="s">
        <v>1817</v>
      </c>
      <c r="I1566" s="1129">
        <v>2015</v>
      </c>
      <c r="J1566" s="1125"/>
      <c r="K1566" s="1119"/>
      <c r="L1566" s="1119"/>
      <c r="M1566" s="1124">
        <v>1</v>
      </c>
      <c r="N1566" s="1436">
        <v>28000</v>
      </c>
      <c r="O1566" s="1436"/>
      <c r="P1566" s="1436"/>
      <c r="Q1566" s="1131"/>
      <c r="R1566" s="1152"/>
      <c r="S1566" s="1152"/>
      <c r="T1566" s="1152"/>
      <c r="U1566" s="1436">
        <v>1</v>
      </c>
      <c r="V1566" s="1440">
        <v>28000</v>
      </c>
      <c r="W1566" s="1450" t="s">
        <v>3455</v>
      </c>
      <c r="AA1566" s="1428"/>
      <c r="AB1566" s="1428"/>
      <c r="AG1566" s="1434"/>
    </row>
    <row r="1567" spans="1:33" ht="21">
      <c r="A1567" s="1119">
        <v>1223</v>
      </c>
      <c r="B1567" s="1125" t="s">
        <v>3579</v>
      </c>
      <c r="C1567" s="1125" t="s">
        <v>2138</v>
      </c>
      <c r="D1567" s="1152" t="s">
        <v>2088</v>
      </c>
      <c r="E1567" s="1152"/>
      <c r="F1567" s="1131"/>
      <c r="G1567" s="1131"/>
      <c r="H1567" s="1125" t="s">
        <v>1817</v>
      </c>
      <c r="I1567" s="1129">
        <v>2015</v>
      </c>
      <c r="J1567" s="1125"/>
      <c r="K1567" s="1119"/>
      <c r="L1567" s="1119"/>
      <c r="M1567" s="1124">
        <v>1</v>
      </c>
      <c r="N1567" s="1437">
        <v>23000</v>
      </c>
      <c r="O1567" s="1437"/>
      <c r="P1567" s="1437"/>
      <c r="Q1567" s="1131"/>
      <c r="R1567" s="1125"/>
      <c r="S1567" s="1125"/>
      <c r="T1567" s="1125"/>
      <c r="U1567" s="1437">
        <v>1</v>
      </c>
      <c r="V1567" s="1441">
        <v>23000</v>
      </c>
      <c r="W1567" s="1450" t="s">
        <v>3456</v>
      </c>
      <c r="AA1567" s="1428"/>
      <c r="AB1567" s="1428"/>
      <c r="AG1567" s="1434"/>
    </row>
    <row r="1568" spans="1:33" ht="21">
      <c r="A1568" s="1119">
        <v>1224</v>
      </c>
      <c r="B1568" s="1125" t="s">
        <v>3579</v>
      </c>
      <c r="C1568" s="1125" t="s">
        <v>2140</v>
      </c>
      <c r="D1568" s="1152" t="s">
        <v>2088</v>
      </c>
      <c r="E1568" s="1152"/>
      <c r="F1568" s="1131"/>
      <c r="G1568" s="1131"/>
      <c r="H1568" s="1125" t="s">
        <v>1817</v>
      </c>
      <c r="I1568" s="1129">
        <v>2015</v>
      </c>
      <c r="J1568" s="1125"/>
      <c r="K1568" s="1119"/>
      <c r="L1568" s="1119"/>
      <c r="M1568" s="1124">
        <v>1</v>
      </c>
      <c r="N1568" s="1436">
        <v>61000</v>
      </c>
      <c r="O1568" s="1436"/>
      <c r="P1568" s="1436"/>
      <c r="Q1568" s="1131"/>
      <c r="R1568" s="1152"/>
      <c r="S1568" s="1152"/>
      <c r="T1568" s="1152"/>
      <c r="U1568" s="1436">
        <v>1</v>
      </c>
      <c r="V1568" s="1440">
        <v>61000</v>
      </c>
      <c r="W1568" s="1450" t="s">
        <v>3457</v>
      </c>
      <c r="AA1568" s="1428"/>
      <c r="AB1568" s="1428"/>
      <c r="AG1568" s="1434"/>
    </row>
    <row r="1569" spans="1:33" ht="31.5">
      <c r="A1569" s="1119">
        <v>1225</v>
      </c>
      <c r="B1569" s="1125" t="s">
        <v>3579</v>
      </c>
      <c r="C1569" s="1125" t="s">
        <v>2152</v>
      </c>
      <c r="D1569" s="1152" t="s">
        <v>2088</v>
      </c>
      <c r="E1569" s="1152"/>
      <c r="F1569" s="1131"/>
      <c r="G1569" s="1131"/>
      <c r="H1569" s="1125" t="s">
        <v>1817</v>
      </c>
      <c r="I1569" s="1129">
        <v>2015</v>
      </c>
      <c r="J1569" s="1125"/>
      <c r="K1569" s="1119"/>
      <c r="L1569" s="1119"/>
      <c r="M1569" s="1124">
        <v>1</v>
      </c>
      <c r="N1569" s="1436">
        <v>28000</v>
      </c>
      <c r="O1569" s="1436"/>
      <c r="P1569" s="1436"/>
      <c r="Q1569" s="1131"/>
      <c r="R1569" s="1152"/>
      <c r="S1569" s="1152"/>
      <c r="T1569" s="1152"/>
      <c r="U1569" s="1436">
        <v>1</v>
      </c>
      <c r="V1569" s="1440">
        <v>28000</v>
      </c>
      <c r="W1569" s="1450" t="s">
        <v>3458</v>
      </c>
      <c r="AA1569" s="1428"/>
      <c r="AB1569" s="1428"/>
      <c r="AG1569" s="1434"/>
    </row>
    <row r="1570" spans="1:33" ht="31.5">
      <c r="A1570" s="1119">
        <v>1226</v>
      </c>
      <c r="B1570" s="1125" t="s">
        <v>3579</v>
      </c>
      <c r="C1570" s="1125" t="s">
        <v>2169</v>
      </c>
      <c r="D1570" s="1152" t="s">
        <v>2088</v>
      </c>
      <c r="E1570" s="1152"/>
      <c r="F1570" s="1131"/>
      <c r="G1570" s="1131"/>
      <c r="H1570" s="1125" t="s">
        <v>1817</v>
      </c>
      <c r="I1570" s="1129">
        <v>2015</v>
      </c>
      <c r="J1570" s="1125"/>
      <c r="K1570" s="1119"/>
      <c r="L1570" s="1119"/>
      <c r="M1570" s="1124">
        <v>1</v>
      </c>
      <c r="N1570" s="1436">
        <v>20000</v>
      </c>
      <c r="O1570" s="1436"/>
      <c r="P1570" s="1436"/>
      <c r="Q1570" s="1131"/>
      <c r="R1570" s="1152"/>
      <c r="S1570" s="1152"/>
      <c r="T1570" s="1152"/>
      <c r="U1570" s="1436">
        <v>1</v>
      </c>
      <c r="V1570" s="1440">
        <v>20000</v>
      </c>
      <c r="W1570" s="1450" t="s">
        <v>3459</v>
      </c>
      <c r="AA1570" s="1428"/>
      <c r="AB1570" s="1428"/>
      <c r="AG1570" s="1434"/>
    </row>
    <row r="1571" spans="1:33" ht="21">
      <c r="A1571" s="1119">
        <v>1227</v>
      </c>
      <c r="B1571" s="1125" t="s">
        <v>3579</v>
      </c>
      <c r="C1571" s="1125" t="s">
        <v>2212</v>
      </c>
      <c r="D1571" s="1152" t="s">
        <v>2088</v>
      </c>
      <c r="E1571" s="1152"/>
      <c r="F1571" s="1131"/>
      <c r="G1571" s="1131"/>
      <c r="H1571" s="1125" t="s">
        <v>1817</v>
      </c>
      <c r="I1571" s="1129">
        <v>2015</v>
      </c>
      <c r="J1571" s="1125"/>
      <c r="K1571" s="1119"/>
      <c r="L1571" s="1119"/>
      <c r="M1571" s="1124">
        <v>1</v>
      </c>
      <c r="N1571" s="1437">
        <v>12000</v>
      </c>
      <c r="O1571" s="1437"/>
      <c r="P1571" s="1437"/>
      <c r="Q1571" s="1131"/>
      <c r="R1571" s="1125"/>
      <c r="S1571" s="1125"/>
      <c r="T1571" s="1125"/>
      <c r="U1571" s="1437">
        <v>1</v>
      </c>
      <c r="V1571" s="1441">
        <v>12000</v>
      </c>
      <c r="W1571" s="1450" t="s">
        <v>3460</v>
      </c>
      <c r="AA1571" s="1428"/>
      <c r="AB1571" s="1428"/>
      <c r="AG1571" s="1434"/>
    </row>
    <row r="1572" spans="1:33" ht="21">
      <c r="A1572" s="1119">
        <v>1228</v>
      </c>
      <c r="B1572" s="1125" t="s">
        <v>3579</v>
      </c>
      <c r="C1572" s="1125" t="s">
        <v>2213</v>
      </c>
      <c r="D1572" s="1152" t="s">
        <v>2088</v>
      </c>
      <c r="E1572" s="1152"/>
      <c r="F1572" s="1131"/>
      <c r="G1572" s="1131"/>
      <c r="H1572" s="1125" t="s">
        <v>1817</v>
      </c>
      <c r="I1572" s="1129">
        <v>2015</v>
      </c>
      <c r="J1572" s="1125"/>
      <c r="K1572" s="1119"/>
      <c r="L1572" s="1119"/>
      <c r="M1572" s="1124">
        <v>1</v>
      </c>
      <c r="N1572" s="1437">
        <v>23000</v>
      </c>
      <c r="O1572" s="1437"/>
      <c r="P1572" s="1437"/>
      <c r="Q1572" s="1131"/>
      <c r="R1572" s="1125"/>
      <c r="S1572" s="1125"/>
      <c r="T1572" s="1125"/>
      <c r="U1572" s="1437">
        <v>1</v>
      </c>
      <c r="V1572" s="1441">
        <v>23000</v>
      </c>
      <c r="W1572" s="1450" t="s">
        <v>3461</v>
      </c>
      <c r="AA1572" s="1428"/>
      <c r="AB1572" s="1428"/>
      <c r="AG1572" s="1434"/>
    </row>
    <row r="1573" spans="1:33" ht="21">
      <c r="A1573" s="1119">
        <v>1229</v>
      </c>
      <c r="B1573" s="1125" t="s">
        <v>3579</v>
      </c>
      <c r="C1573" s="1125" t="s">
        <v>2214</v>
      </c>
      <c r="D1573" s="1152" t="s">
        <v>2088</v>
      </c>
      <c r="E1573" s="1152"/>
      <c r="F1573" s="1131"/>
      <c r="G1573" s="1131"/>
      <c r="H1573" s="1125" t="s">
        <v>1817</v>
      </c>
      <c r="I1573" s="1129">
        <v>2015</v>
      </c>
      <c r="J1573" s="1125"/>
      <c r="K1573" s="1119"/>
      <c r="L1573" s="1119"/>
      <c r="M1573" s="1124">
        <v>1</v>
      </c>
      <c r="N1573" s="1436">
        <v>16000</v>
      </c>
      <c r="O1573" s="1436"/>
      <c r="P1573" s="1436"/>
      <c r="Q1573" s="1131"/>
      <c r="R1573" s="1152"/>
      <c r="S1573" s="1152"/>
      <c r="T1573" s="1152"/>
      <c r="U1573" s="1436">
        <v>1</v>
      </c>
      <c r="V1573" s="1440">
        <v>16000</v>
      </c>
      <c r="W1573" s="1450" t="s">
        <v>3462</v>
      </c>
      <c r="AA1573" s="1428"/>
      <c r="AB1573" s="1428"/>
      <c r="AG1573" s="1434"/>
    </row>
    <row r="1574" spans="1:33" ht="21">
      <c r="A1574" s="1119">
        <v>1230</v>
      </c>
      <c r="B1574" s="1125" t="s">
        <v>3579</v>
      </c>
      <c r="C1574" s="1125" t="s">
        <v>2211</v>
      </c>
      <c r="D1574" s="1152" t="s">
        <v>2088</v>
      </c>
      <c r="E1574" s="1152"/>
      <c r="F1574" s="1131"/>
      <c r="G1574" s="1131"/>
      <c r="H1574" s="1125" t="s">
        <v>1817</v>
      </c>
      <c r="I1574" s="1129">
        <v>2015</v>
      </c>
      <c r="J1574" s="1125"/>
      <c r="K1574" s="1119"/>
      <c r="L1574" s="1119"/>
      <c r="M1574" s="1124">
        <v>1</v>
      </c>
      <c r="N1574" s="1436">
        <v>37000</v>
      </c>
      <c r="O1574" s="1436"/>
      <c r="P1574" s="1436"/>
      <c r="Q1574" s="1131"/>
      <c r="R1574" s="1152"/>
      <c r="S1574" s="1152"/>
      <c r="T1574" s="1152"/>
      <c r="U1574" s="1436">
        <v>1</v>
      </c>
      <c r="V1574" s="1440">
        <v>37000</v>
      </c>
      <c r="W1574" s="1450" t="s">
        <v>3463</v>
      </c>
      <c r="AA1574" s="1428"/>
      <c r="AB1574" s="1428"/>
      <c r="AG1574" s="1434"/>
    </row>
    <row r="1575" spans="1:33" ht="21">
      <c r="A1575" s="1119">
        <v>1231</v>
      </c>
      <c r="B1575" s="1125" t="s">
        <v>3579</v>
      </c>
      <c r="C1575" s="1125" t="s">
        <v>2321</v>
      </c>
      <c r="D1575" s="1152" t="s">
        <v>2088</v>
      </c>
      <c r="E1575" s="1152"/>
      <c r="F1575" s="1131"/>
      <c r="G1575" s="1131"/>
      <c r="H1575" s="1125" t="s">
        <v>1817</v>
      </c>
      <c r="I1575" s="1129">
        <v>2015</v>
      </c>
      <c r="J1575" s="1125"/>
      <c r="K1575" s="1119"/>
      <c r="L1575" s="1119"/>
      <c r="M1575" s="1124">
        <v>1</v>
      </c>
      <c r="N1575" s="1436">
        <v>23000</v>
      </c>
      <c r="O1575" s="1436"/>
      <c r="P1575" s="1436"/>
      <c r="Q1575" s="1131"/>
      <c r="R1575" s="1152"/>
      <c r="S1575" s="1152"/>
      <c r="T1575" s="1152"/>
      <c r="U1575" s="1436">
        <v>1</v>
      </c>
      <c r="V1575" s="1440">
        <v>23000</v>
      </c>
      <c r="W1575" s="1450" t="s">
        <v>3464</v>
      </c>
      <c r="AA1575" s="1428"/>
      <c r="AB1575" s="1428"/>
      <c r="AG1575" s="1434"/>
    </row>
    <row r="1576" spans="1:33" ht="31.5">
      <c r="A1576" s="1119">
        <v>1232</v>
      </c>
      <c r="B1576" s="1125" t="s">
        <v>3579</v>
      </c>
      <c r="C1576" s="1125" t="s">
        <v>2369</v>
      </c>
      <c r="D1576" s="1152" t="s">
        <v>2088</v>
      </c>
      <c r="E1576" s="1152"/>
      <c r="F1576" s="1131"/>
      <c r="G1576" s="1131"/>
      <c r="H1576" s="1125" t="s">
        <v>1817</v>
      </c>
      <c r="I1576" s="1129">
        <v>2015</v>
      </c>
      <c r="J1576" s="1125"/>
      <c r="K1576" s="1119"/>
      <c r="L1576" s="1119"/>
      <c r="M1576" s="1124">
        <v>1</v>
      </c>
      <c r="N1576" s="1436">
        <v>23000</v>
      </c>
      <c r="O1576" s="1436"/>
      <c r="P1576" s="1436"/>
      <c r="Q1576" s="1131"/>
      <c r="R1576" s="1152"/>
      <c r="S1576" s="1152"/>
      <c r="T1576" s="1152"/>
      <c r="U1576" s="1436">
        <v>1</v>
      </c>
      <c r="V1576" s="1440">
        <v>23000</v>
      </c>
      <c r="W1576" s="1450" t="s">
        <v>3465</v>
      </c>
      <c r="AA1576" s="1428"/>
      <c r="AB1576" s="1428"/>
      <c r="AG1576" s="1434"/>
    </row>
    <row r="1577" spans="1:33" ht="31.5">
      <c r="A1577" s="1119">
        <v>1233</v>
      </c>
      <c r="B1577" s="1125" t="s">
        <v>3579</v>
      </c>
      <c r="C1577" s="1125" t="s">
        <v>2221</v>
      </c>
      <c r="D1577" s="1152" t="s">
        <v>2088</v>
      </c>
      <c r="E1577" s="1152"/>
      <c r="F1577" s="1131"/>
      <c r="G1577" s="1131"/>
      <c r="H1577" s="1125" t="s">
        <v>1817</v>
      </c>
      <c r="I1577" s="1129">
        <v>2015</v>
      </c>
      <c r="J1577" s="1125"/>
      <c r="K1577" s="1119"/>
      <c r="L1577" s="1119"/>
      <c r="M1577" s="1124">
        <v>1</v>
      </c>
      <c r="N1577" s="1436">
        <v>24000</v>
      </c>
      <c r="O1577" s="1436"/>
      <c r="P1577" s="1436"/>
      <c r="Q1577" s="1131"/>
      <c r="R1577" s="1152"/>
      <c r="S1577" s="1152"/>
      <c r="T1577" s="1152"/>
      <c r="U1577" s="1436">
        <v>1</v>
      </c>
      <c r="V1577" s="1440">
        <v>24000</v>
      </c>
      <c r="W1577" s="1450" t="s">
        <v>3466</v>
      </c>
      <c r="AA1577" s="1428"/>
      <c r="AB1577" s="1428"/>
      <c r="AG1577" s="1434"/>
    </row>
    <row r="1578" spans="1:33" ht="21">
      <c r="A1578" s="1119">
        <v>1234</v>
      </c>
      <c r="B1578" s="1125" t="s">
        <v>3579</v>
      </c>
      <c r="C1578" s="1125" t="s">
        <v>2282</v>
      </c>
      <c r="D1578" s="1152" t="s">
        <v>2088</v>
      </c>
      <c r="E1578" s="1152"/>
      <c r="F1578" s="1131"/>
      <c r="G1578" s="1131"/>
      <c r="H1578" s="1125" t="s">
        <v>1817</v>
      </c>
      <c r="I1578" s="1129">
        <v>2015</v>
      </c>
      <c r="J1578" s="1125"/>
      <c r="K1578" s="1119"/>
      <c r="L1578" s="1119"/>
      <c r="M1578" s="1124">
        <v>1</v>
      </c>
      <c r="N1578" s="1436">
        <v>22000</v>
      </c>
      <c r="O1578" s="1436"/>
      <c r="P1578" s="1436"/>
      <c r="Q1578" s="1131"/>
      <c r="R1578" s="1152"/>
      <c r="S1578" s="1152"/>
      <c r="T1578" s="1152"/>
      <c r="U1578" s="1436">
        <v>1</v>
      </c>
      <c r="V1578" s="1440">
        <v>22000</v>
      </c>
      <c r="W1578" s="1450" t="s">
        <v>3467</v>
      </c>
      <c r="AA1578" s="1428"/>
      <c r="AB1578" s="1428"/>
      <c r="AG1578" s="1434"/>
    </row>
    <row r="1579" spans="1:33" ht="31.5">
      <c r="A1579" s="1119">
        <v>1235</v>
      </c>
      <c r="B1579" s="1125" t="s">
        <v>3579</v>
      </c>
      <c r="C1579" s="1125" t="s">
        <v>2162</v>
      </c>
      <c r="D1579" s="1152" t="s">
        <v>2088</v>
      </c>
      <c r="E1579" s="1152"/>
      <c r="F1579" s="1131"/>
      <c r="G1579" s="1131"/>
      <c r="H1579" s="1125" t="s">
        <v>1817</v>
      </c>
      <c r="I1579" s="1129">
        <v>2015</v>
      </c>
      <c r="J1579" s="1125"/>
      <c r="K1579" s="1119"/>
      <c r="L1579" s="1119"/>
      <c r="M1579" s="1124">
        <v>1</v>
      </c>
      <c r="N1579" s="1436">
        <v>8000</v>
      </c>
      <c r="O1579" s="1436"/>
      <c r="P1579" s="1436"/>
      <c r="Q1579" s="1131"/>
      <c r="R1579" s="1152"/>
      <c r="S1579" s="1152"/>
      <c r="T1579" s="1152"/>
      <c r="U1579" s="1436">
        <v>1</v>
      </c>
      <c r="V1579" s="1440">
        <v>8000</v>
      </c>
      <c r="W1579" s="1450" t="s">
        <v>3468</v>
      </c>
      <c r="AA1579" s="1428"/>
      <c r="AB1579" s="1428"/>
      <c r="AG1579" s="1434"/>
    </row>
    <row r="1580" spans="1:33" ht="31.5">
      <c r="A1580" s="1119">
        <v>1236</v>
      </c>
      <c r="B1580" s="1125" t="s">
        <v>3579</v>
      </c>
      <c r="C1580" s="1125" t="s">
        <v>2165</v>
      </c>
      <c r="D1580" s="1152" t="s">
        <v>2088</v>
      </c>
      <c r="E1580" s="1152"/>
      <c r="F1580" s="1131"/>
      <c r="G1580" s="1131"/>
      <c r="H1580" s="1125" t="s">
        <v>1817</v>
      </c>
      <c r="I1580" s="1129">
        <v>2015</v>
      </c>
      <c r="J1580" s="1125"/>
      <c r="K1580" s="1119"/>
      <c r="L1580" s="1119"/>
      <c r="M1580" s="1124">
        <v>1</v>
      </c>
      <c r="N1580" s="1436">
        <v>19000</v>
      </c>
      <c r="O1580" s="1436"/>
      <c r="P1580" s="1436"/>
      <c r="Q1580" s="1131"/>
      <c r="R1580" s="1152"/>
      <c r="S1580" s="1152"/>
      <c r="T1580" s="1152"/>
      <c r="U1580" s="1436">
        <v>1</v>
      </c>
      <c r="V1580" s="1440">
        <v>19000</v>
      </c>
      <c r="W1580" s="1450" t="s">
        <v>3469</v>
      </c>
      <c r="AA1580" s="1428"/>
      <c r="AB1580" s="1428"/>
      <c r="AG1580" s="1434"/>
    </row>
    <row r="1581" spans="1:33" ht="42">
      <c r="A1581" s="1119">
        <v>1237</v>
      </c>
      <c r="B1581" s="1125" t="s">
        <v>3579</v>
      </c>
      <c r="C1581" s="1125" t="s">
        <v>2172</v>
      </c>
      <c r="D1581" s="1152" t="s">
        <v>2088</v>
      </c>
      <c r="E1581" s="1152"/>
      <c r="F1581" s="1131"/>
      <c r="G1581" s="1131"/>
      <c r="H1581" s="1125" t="s">
        <v>1817</v>
      </c>
      <c r="I1581" s="1129">
        <v>2015</v>
      </c>
      <c r="J1581" s="1125"/>
      <c r="K1581" s="1119"/>
      <c r="L1581" s="1119"/>
      <c r="M1581" s="1124">
        <v>1</v>
      </c>
      <c r="N1581" s="1436">
        <v>24000</v>
      </c>
      <c r="O1581" s="1436"/>
      <c r="P1581" s="1436"/>
      <c r="Q1581" s="1131"/>
      <c r="R1581" s="1152"/>
      <c r="S1581" s="1152"/>
      <c r="T1581" s="1152"/>
      <c r="U1581" s="1436">
        <v>1</v>
      </c>
      <c r="V1581" s="1440">
        <v>24000</v>
      </c>
      <c r="W1581" s="1450" t="s">
        <v>3470</v>
      </c>
      <c r="AA1581" s="1428"/>
      <c r="AB1581" s="1428"/>
      <c r="AG1581" s="1434"/>
    </row>
    <row r="1582" spans="1:33" ht="21">
      <c r="A1582" s="1119">
        <v>1238</v>
      </c>
      <c r="B1582" s="1125" t="s">
        <v>3579</v>
      </c>
      <c r="C1582" s="1125" t="s">
        <v>2175</v>
      </c>
      <c r="D1582" s="1152" t="s">
        <v>2088</v>
      </c>
      <c r="E1582" s="1152"/>
      <c r="F1582" s="1131"/>
      <c r="G1582" s="1131"/>
      <c r="H1582" s="1125" t="s">
        <v>1817</v>
      </c>
      <c r="I1582" s="1129">
        <v>2015</v>
      </c>
      <c r="J1582" s="1125"/>
      <c r="K1582" s="1119"/>
      <c r="L1582" s="1119"/>
      <c r="M1582" s="1124">
        <v>1</v>
      </c>
      <c r="N1582" s="1437">
        <v>22000</v>
      </c>
      <c r="O1582" s="1437"/>
      <c r="P1582" s="1437"/>
      <c r="Q1582" s="1131"/>
      <c r="R1582" s="1125"/>
      <c r="S1582" s="1125"/>
      <c r="T1582" s="1125"/>
      <c r="U1582" s="1437">
        <v>1</v>
      </c>
      <c r="V1582" s="1441">
        <v>22000</v>
      </c>
      <c r="W1582" s="1450" t="s">
        <v>3471</v>
      </c>
      <c r="AA1582" s="1428"/>
      <c r="AB1582" s="1428"/>
      <c r="AG1582" s="1434"/>
    </row>
    <row r="1583" spans="1:33" ht="31.5">
      <c r="A1583" s="1119">
        <v>1239</v>
      </c>
      <c r="B1583" s="1125" t="s">
        <v>3579</v>
      </c>
      <c r="C1583" s="1125" t="s">
        <v>2177</v>
      </c>
      <c r="D1583" s="1152" t="s">
        <v>2088</v>
      </c>
      <c r="E1583" s="1152"/>
      <c r="F1583" s="1131"/>
      <c r="G1583" s="1131"/>
      <c r="H1583" s="1125" t="s">
        <v>1817</v>
      </c>
      <c r="I1583" s="1129">
        <v>2015</v>
      </c>
      <c r="J1583" s="1125"/>
      <c r="K1583" s="1119"/>
      <c r="L1583" s="1119"/>
      <c r="M1583" s="1124">
        <v>1</v>
      </c>
      <c r="N1583" s="1436">
        <v>20000</v>
      </c>
      <c r="O1583" s="1436"/>
      <c r="P1583" s="1436"/>
      <c r="Q1583" s="1131"/>
      <c r="R1583" s="1152"/>
      <c r="S1583" s="1152"/>
      <c r="T1583" s="1152"/>
      <c r="U1583" s="1436">
        <v>1</v>
      </c>
      <c r="V1583" s="1440">
        <v>20000</v>
      </c>
      <c r="W1583" s="1450" t="s">
        <v>3472</v>
      </c>
      <c r="AA1583" s="1428"/>
      <c r="AB1583" s="1428"/>
      <c r="AG1583" s="1434"/>
    </row>
    <row r="1584" spans="1:33" ht="31.5">
      <c r="A1584" s="1119">
        <v>1240</v>
      </c>
      <c r="B1584" s="1125" t="s">
        <v>3579</v>
      </c>
      <c r="C1584" s="1125" t="s">
        <v>2180</v>
      </c>
      <c r="D1584" s="1152" t="s">
        <v>2088</v>
      </c>
      <c r="E1584" s="1152"/>
      <c r="F1584" s="1131"/>
      <c r="G1584" s="1131"/>
      <c r="H1584" s="1125" t="s">
        <v>1817</v>
      </c>
      <c r="I1584" s="1129">
        <v>2015</v>
      </c>
      <c r="J1584" s="1125"/>
      <c r="K1584" s="1119"/>
      <c r="L1584" s="1119"/>
      <c r="M1584" s="1124">
        <v>1</v>
      </c>
      <c r="N1584" s="1436">
        <v>22000</v>
      </c>
      <c r="O1584" s="1436"/>
      <c r="P1584" s="1436"/>
      <c r="Q1584" s="1131"/>
      <c r="R1584" s="1152"/>
      <c r="S1584" s="1152"/>
      <c r="T1584" s="1152"/>
      <c r="U1584" s="1436">
        <v>1</v>
      </c>
      <c r="V1584" s="1440">
        <v>22000</v>
      </c>
      <c r="W1584" s="1450" t="s">
        <v>3473</v>
      </c>
      <c r="AA1584" s="1428"/>
      <c r="AB1584" s="1428"/>
      <c r="AG1584" s="1434"/>
    </row>
    <row r="1585" spans="1:33" ht="31.5">
      <c r="A1585" s="1119">
        <v>1241</v>
      </c>
      <c r="B1585" s="1125" t="s">
        <v>3579</v>
      </c>
      <c r="C1585" s="1125" t="s">
        <v>2182</v>
      </c>
      <c r="D1585" s="1152" t="s">
        <v>2088</v>
      </c>
      <c r="E1585" s="1152"/>
      <c r="F1585" s="1131"/>
      <c r="G1585" s="1131"/>
      <c r="H1585" s="1125" t="s">
        <v>1817</v>
      </c>
      <c r="I1585" s="1129">
        <v>2015</v>
      </c>
      <c r="J1585" s="1125"/>
      <c r="K1585" s="1119"/>
      <c r="L1585" s="1119"/>
      <c r="M1585" s="1124">
        <v>1</v>
      </c>
      <c r="N1585" s="1436">
        <v>17000</v>
      </c>
      <c r="O1585" s="1436"/>
      <c r="P1585" s="1436"/>
      <c r="Q1585" s="1131"/>
      <c r="R1585" s="1152"/>
      <c r="S1585" s="1152"/>
      <c r="T1585" s="1152"/>
      <c r="U1585" s="1436">
        <v>1</v>
      </c>
      <c r="V1585" s="1440">
        <v>17000</v>
      </c>
      <c r="W1585" s="1450" t="s">
        <v>3474</v>
      </c>
      <c r="AA1585" s="1428"/>
      <c r="AB1585" s="1428"/>
      <c r="AG1585" s="1434"/>
    </row>
    <row r="1586" spans="1:33" ht="31.5">
      <c r="A1586" s="1119">
        <v>1242</v>
      </c>
      <c r="B1586" s="1125" t="s">
        <v>3579</v>
      </c>
      <c r="C1586" s="1125" t="s">
        <v>2184</v>
      </c>
      <c r="D1586" s="1152" t="s">
        <v>2088</v>
      </c>
      <c r="E1586" s="1152"/>
      <c r="F1586" s="1131"/>
      <c r="G1586" s="1131"/>
      <c r="H1586" s="1125" t="s">
        <v>1817</v>
      </c>
      <c r="I1586" s="1129">
        <v>2015</v>
      </c>
      <c r="J1586" s="1125"/>
      <c r="K1586" s="1119"/>
      <c r="L1586" s="1119"/>
      <c r="M1586" s="1124">
        <v>1</v>
      </c>
      <c r="N1586" s="1436">
        <v>32000</v>
      </c>
      <c r="O1586" s="1436"/>
      <c r="P1586" s="1436"/>
      <c r="Q1586" s="1131"/>
      <c r="R1586" s="1152"/>
      <c r="S1586" s="1152"/>
      <c r="T1586" s="1152"/>
      <c r="U1586" s="1436">
        <v>1</v>
      </c>
      <c r="V1586" s="1440">
        <v>32000</v>
      </c>
      <c r="W1586" s="1450" t="s">
        <v>3475</v>
      </c>
      <c r="AA1586" s="1428"/>
      <c r="AB1586" s="1428"/>
      <c r="AG1586" s="1434"/>
    </row>
    <row r="1587" spans="1:33" ht="42">
      <c r="A1587" s="1119">
        <v>1243</v>
      </c>
      <c r="B1587" s="1125" t="s">
        <v>3579</v>
      </c>
      <c r="C1587" s="1125" t="s">
        <v>2186</v>
      </c>
      <c r="D1587" s="1152" t="s">
        <v>2088</v>
      </c>
      <c r="E1587" s="1152"/>
      <c r="F1587" s="1131"/>
      <c r="G1587" s="1131"/>
      <c r="H1587" s="1125" t="s">
        <v>1817</v>
      </c>
      <c r="I1587" s="1129">
        <v>2015</v>
      </c>
      <c r="J1587" s="1125"/>
      <c r="K1587" s="1119"/>
      <c r="L1587" s="1119"/>
      <c r="M1587" s="1124">
        <v>1</v>
      </c>
      <c r="N1587" s="1436">
        <v>18000</v>
      </c>
      <c r="O1587" s="1436"/>
      <c r="P1587" s="1436"/>
      <c r="Q1587" s="1131"/>
      <c r="R1587" s="1152"/>
      <c r="S1587" s="1152"/>
      <c r="T1587" s="1152"/>
      <c r="U1587" s="1436">
        <v>1</v>
      </c>
      <c r="V1587" s="1440">
        <v>18000</v>
      </c>
      <c r="W1587" s="1450" t="s">
        <v>3476</v>
      </c>
      <c r="AA1587" s="1428"/>
      <c r="AB1587" s="1428"/>
      <c r="AG1587" s="1434"/>
    </row>
    <row r="1588" spans="1:33" ht="31.5">
      <c r="A1588" s="1119">
        <v>1244</v>
      </c>
      <c r="B1588" s="1125" t="s">
        <v>3579</v>
      </c>
      <c r="C1588" s="1125" t="s">
        <v>2188</v>
      </c>
      <c r="D1588" s="1152" t="s">
        <v>2088</v>
      </c>
      <c r="E1588" s="1152"/>
      <c r="F1588" s="1131"/>
      <c r="G1588" s="1131"/>
      <c r="H1588" s="1125" t="s">
        <v>1817</v>
      </c>
      <c r="I1588" s="1129">
        <v>2015</v>
      </c>
      <c r="J1588" s="1125"/>
      <c r="K1588" s="1119"/>
      <c r="L1588" s="1119"/>
      <c r="M1588" s="1124">
        <v>1</v>
      </c>
      <c r="N1588" s="1436">
        <v>39000</v>
      </c>
      <c r="O1588" s="1436"/>
      <c r="P1588" s="1436"/>
      <c r="Q1588" s="1131"/>
      <c r="R1588" s="1152"/>
      <c r="S1588" s="1152"/>
      <c r="T1588" s="1152"/>
      <c r="U1588" s="1436">
        <v>1</v>
      </c>
      <c r="V1588" s="1440">
        <v>39000</v>
      </c>
      <c r="W1588" s="1450" t="s">
        <v>3477</v>
      </c>
      <c r="AA1588" s="1428"/>
      <c r="AB1588" s="1428"/>
      <c r="AG1588" s="1434"/>
    </row>
    <row r="1589" spans="1:33" ht="31.5">
      <c r="A1589" s="1119">
        <v>1245</v>
      </c>
      <c r="B1589" s="1125" t="s">
        <v>3579</v>
      </c>
      <c r="C1589" s="1125" t="s">
        <v>2191</v>
      </c>
      <c r="D1589" s="1152" t="s">
        <v>2088</v>
      </c>
      <c r="E1589" s="1152"/>
      <c r="F1589" s="1131"/>
      <c r="G1589" s="1131"/>
      <c r="H1589" s="1125" t="s">
        <v>1817</v>
      </c>
      <c r="I1589" s="1129">
        <v>2015</v>
      </c>
      <c r="J1589" s="1125"/>
      <c r="K1589" s="1119"/>
      <c r="L1589" s="1119"/>
      <c r="M1589" s="1124">
        <v>1</v>
      </c>
      <c r="N1589" s="1436">
        <v>32000</v>
      </c>
      <c r="O1589" s="1436"/>
      <c r="P1589" s="1436"/>
      <c r="Q1589" s="1131"/>
      <c r="R1589" s="1152"/>
      <c r="S1589" s="1152"/>
      <c r="T1589" s="1152"/>
      <c r="U1589" s="1436">
        <v>1</v>
      </c>
      <c r="V1589" s="1440">
        <v>32000</v>
      </c>
      <c r="W1589" s="1450" t="s">
        <v>3478</v>
      </c>
      <c r="AA1589" s="1428"/>
      <c r="AB1589" s="1428"/>
      <c r="AG1589" s="1434"/>
    </row>
    <row r="1590" spans="1:33" ht="42">
      <c r="A1590" s="1119">
        <v>1246</v>
      </c>
      <c r="B1590" s="1125" t="s">
        <v>3579</v>
      </c>
      <c r="C1590" s="1125" t="s">
        <v>2194</v>
      </c>
      <c r="D1590" s="1152" t="s">
        <v>2088</v>
      </c>
      <c r="E1590" s="1152"/>
      <c r="F1590" s="1131"/>
      <c r="G1590" s="1131"/>
      <c r="H1590" s="1125" t="s">
        <v>1817</v>
      </c>
      <c r="I1590" s="1129">
        <v>2015</v>
      </c>
      <c r="J1590" s="1125"/>
      <c r="K1590" s="1119"/>
      <c r="L1590" s="1119"/>
      <c r="M1590" s="1124">
        <v>1</v>
      </c>
      <c r="N1590" s="1436">
        <v>22000</v>
      </c>
      <c r="O1590" s="1436"/>
      <c r="P1590" s="1436"/>
      <c r="Q1590" s="1131"/>
      <c r="R1590" s="1152"/>
      <c r="S1590" s="1152"/>
      <c r="T1590" s="1152"/>
      <c r="U1590" s="1436">
        <v>1</v>
      </c>
      <c r="V1590" s="1440">
        <v>22000</v>
      </c>
      <c r="W1590" s="1450" t="s">
        <v>3479</v>
      </c>
      <c r="AA1590" s="1428"/>
      <c r="AB1590" s="1428"/>
      <c r="AG1590" s="1434"/>
    </row>
    <row r="1591" spans="1:33" ht="31.5">
      <c r="A1591" s="1119">
        <v>1247</v>
      </c>
      <c r="B1591" s="1125" t="s">
        <v>3579</v>
      </c>
      <c r="C1591" s="1125" t="s">
        <v>2348</v>
      </c>
      <c r="D1591" s="1152" t="s">
        <v>2088</v>
      </c>
      <c r="E1591" s="1152"/>
      <c r="F1591" s="1131"/>
      <c r="G1591" s="1131"/>
      <c r="H1591" s="1125" t="s">
        <v>1817</v>
      </c>
      <c r="I1591" s="1129">
        <v>2015</v>
      </c>
      <c r="J1591" s="1125"/>
      <c r="K1591" s="1119"/>
      <c r="L1591" s="1119"/>
      <c r="M1591" s="1124">
        <v>1</v>
      </c>
      <c r="N1591" s="1436">
        <v>17000</v>
      </c>
      <c r="O1591" s="1436"/>
      <c r="P1591" s="1436"/>
      <c r="Q1591" s="1131"/>
      <c r="R1591" s="1152"/>
      <c r="S1591" s="1152"/>
      <c r="T1591" s="1152"/>
      <c r="U1591" s="1436">
        <v>1</v>
      </c>
      <c r="V1591" s="1440">
        <v>17000</v>
      </c>
      <c r="W1591" s="1450" t="s">
        <v>3480</v>
      </c>
      <c r="AA1591" s="1428"/>
      <c r="AB1591" s="1428"/>
      <c r="AG1591" s="1434"/>
    </row>
    <row r="1592" spans="1:33" ht="31.5">
      <c r="A1592" s="1119">
        <v>1248</v>
      </c>
      <c r="B1592" s="1125" t="s">
        <v>3579</v>
      </c>
      <c r="C1592" s="1125" t="s">
        <v>2222</v>
      </c>
      <c r="D1592" s="1152" t="s">
        <v>2088</v>
      </c>
      <c r="E1592" s="1152"/>
      <c r="F1592" s="1131"/>
      <c r="G1592" s="1131"/>
      <c r="H1592" s="1125" t="s">
        <v>1817</v>
      </c>
      <c r="I1592" s="1129">
        <v>2015</v>
      </c>
      <c r="J1592" s="1125"/>
      <c r="K1592" s="1119"/>
      <c r="L1592" s="1119"/>
      <c r="M1592" s="1124">
        <v>1</v>
      </c>
      <c r="N1592" s="1436">
        <v>27000</v>
      </c>
      <c r="O1592" s="1436"/>
      <c r="P1592" s="1436"/>
      <c r="Q1592" s="1131"/>
      <c r="R1592" s="1152"/>
      <c r="S1592" s="1152"/>
      <c r="T1592" s="1152"/>
      <c r="U1592" s="1436">
        <v>1</v>
      </c>
      <c r="V1592" s="1440">
        <v>27000</v>
      </c>
      <c r="W1592" s="1450" t="s">
        <v>3481</v>
      </c>
      <c r="AA1592" s="1428"/>
      <c r="AB1592" s="1428"/>
      <c r="AG1592" s="1434"/>
    </row>
    <row r="1593" spans="1:33" ht="21">
      <c r="A1593" s="1119">
        <v>1249</v>
      </c>
      <c r="B1593" s="1125" t="s">
        <v>3579</v>
      </c>
      <c r="C1593" s="1125" t="s">
        <v>2227</v>
      </c>
      <c r="D1593" s="1152" t="s">
        <v>2088</v>
      </c>
      <c r="E1593" s="1152"/>
      <c r="F1593" s="1131"/>
      <c r="G1593" s="1131"/>
      <c r="H1593" s="1125" t="s">
        <v>1817</v>
      </c>
      <c r="I1593" s="1129">
        <v>2015</v>
      </c>
      <c r="J1593" s="1125"/>
      <c r="K1593" s="1119"/>
      <c r="L1593" s="1119"/>
      <c r="M1593" s="1124">
        <v>1</v>
      </c>
      <c r="N1593" s="1437">
        <v>16000</v>
      </c>
      <c r="O1593" s="1437"/>
      <c r="P1593" s="1437"/>
      <c r="Q1593" s="1131"/>
      <c r="R1593" s="1125"/>
      <c r="S1593" s="1125"/>
      <c r="T1593" s="1125"/>
      <c r="U1593" s="1437">
        <v>1</v>
      </c>
      <c r="V1593" s="1441">
        <v>16000</v>
      </c>
      <c r="W1593" s="1450" t="s">
        <v>3482</v>
      </c>
      <c r="AA1593" s="1428"/>
      <c r="AB1593" s="1428"/>
      <c r="AG1593" s="1434"/>
    </row>
    <row r="1594" spans="1:33" ht="42">
      <c r="A1594" s="1119">
        <v>1250</v>
      </c>
      <c r="B1594" s="1125" t="s">
        <v>3579</v>
      </c>
      <c r="C1594" s="1125" t="s">
        <v>2284</v>
      </c>
      <c r="D1594" s="1152" t="s">
        <v>2088</v>
      </c>
      <c r="E1594" s="1152"/>
      <c r="F1594" s="1131"/>
      <c r="G1594" s="1131"/>
      <c r="H1594" s="1125" t="s">
        <v>1817</v>
      </c>
      <c r="I1594" s="1129">
        <v>2015</v>
      </c>
      <c r="J1594" s="1125"/>
      <c r="K1594" s="1119"/>
      <c r="L1594" s="1119"/>
      <c r="M1594" s="1124">
        <v>1</v>
      </c>
      <c r="N1594" s="1436">
        <v>23000</v>
      </c>
      <c r="O1594" s="1436"/>
      <c r="P1594" s="1436"/>
      <c r="Q1594" s="1131"/>
      <c r="R1594" s="1152"/>
      <c r="S1594" s="1152"/>
      <c r="T1594" s="1152"/>
      <c r="U1594" s="1436">
        <v>1</v>
      </c>
      <c r="V1594" s="1440">
        <v>23000</v>
      </c>
      <c r="W1594" s="1450" t="s">
        <v>3483</v>
      </c>
      <c r="AA1594" s="1428"/>
      <c r="AB1594" s="1428"/>
      <c r="AG1594" s="1434"/>
    </row>
    <row r="1595" spans="1:33" ht="21">
      <c r="A1595" s="1119">
        <v>1251</v>
      </c>
      <c r="B1595" s="1125" t="s">
        <v>3579</v>
      </c>
      <c r="C1595" s="1125" t="s">
        <v>2286</v>
      </c>
      <c r="D1595" s="1152" t="s">
        <v>2088</v>
      </c>
      <c r="E1595" s="1152"/>
      <c r="F1595" s="1131"/>
      <c r="G1595" s="1131"/>
      <c r="H1595" s="1125" t="s">
        <v>1817</v>
      </c>
      <c r="I1595" s="1129">
        <v>2015</v>
      </c>
      <c r="J1595" s="1125"/>
      <c r="K1595" s="1119"/>
      <c r="L1595" s="1119"/>
      <c r="M1595" s="1124">
        <v>1</v>
      </c>
      <c r="N1595" s="1437">
        <v>45000</v>
      </c>
      <c r="O1595" s="1437"/>
      <c r="P1595" s="1437"/>
      <c r="Q1595" s="1131"/>
      <c r="R1595" s="1125"/>
      <c r="S1595" s="1125"/>
      <c r="T1595" s="1125"/>
      <c r="U1595" s="1437">
        <v>1</v>
      </c>
      <c r="V1595" s="1441">
        <v>45000</v>
      </c>
      <c r="W1595" s="1450" t="s">
        <v>3484</v>
      </c>
      <c r="AA1595" s="1428"/>
      <c r="AB1595" s="1428"/>
      <c r="AG1595" s="1434"/>
    </row>
    <row r="1596" spans="1:33" ht="21">
      <c r="A1596" s="1119">
        <v>1252</v>
      </c>
      <c r="B1596" s="1125" t="s">
        <v>3579</v>
      </c>
      <c r="C1596" s="1125" t="s">
        <v>2287</v>
      </c>
      <c r="D1596" s="1152" t="s">
        <v>2088</v>
      </c>
      <c r="E1596" s="1152"/>
      <c r="F1596" s="1131"/>
      <c r="G1596" s="1131"/>
      <c r="H1596" s="1125" t="s">
        <v>1817</v>
      </c>
      <c r="I1596" s="1129">
        <v>2015</v>
      </c>
      <c r="J1596" s="1125"/>
      <c r="K1596" s="1119"/>
      <c r="L1596" s="1119"/>
      <c r="M1596" s="1124">
        <v>1</v>
      </c>
      <c r="N1596" s="1436">
        <v>32000</v>
      </c>
      <c r="O1596" s="1436"/>
      <c r="P1596" s="1436"/>
      <c r="Q1596" s="1131"/>
      <c r="R1596" s="1152"/>
      <c r="S1596" s="1152"/>
      <c r="T1596" s="1152"/>
      <c r="U1596" s="1436">
        <v>1</v>
      </c>
      <c r="V1596" s="1440">
        <v>32000</v>
      </c>
      <c r="W1596" s="1450" t="s">
        <v>3485</v>
      </c>
      <c r="AA1596" s="1428"/>
      <c r="AB1596" s="1428"/>
      <c r="AG1596" s="1434"/>
    </row>
    <row r="1597" spans="1:33" ht="31.5">
      <c r="A1597" s="1119">
        <v>1253</v>
      </c>
      <c r="B1597" s="1125" t="s">
        <v>3579</v>
      </c>
      <c r="C1597" s="1125" t="s">
        <v>3062</v>
      </c>
      <c r="D1597" s="1152" t="s">
        <v>2088</v>
      </c>
      <c r="E1597" s="1152"/>
      <c r="F1597" s="1131"/>
      <c r="G1597" s="1131"/>
      <c r="H1597" s="1125" t="s">
        <v>1817</v>
      </c>
      <c r="I1597" s="1129">
        <v>2015</v>
      </c>
      <c r="J1597" s="1125"/>
      <c r="K1597" s="1119"/>
      <c r="L1597" s="1119"/>
      <c r="M1597" s="1124">
        <v>1</v>
      </c>
      <c r="N1597" s="1436">
        <v>60000</v>
      </c>
      <c r="O1597" s="1436"/>
      <c r="P1597" s="1436"/>
      <c r="Q1597" s="1131"/>
      <c r="R1597" s="1152"/>
      <c r="S1597" s="1152"/>
      <c r="T1597" s="1152"/>
      <c r="U1597" s="1436">
        <v>1</v>
      </c>
      <c r="V1597" s="1440">
        <v>60000</v>
      </c>
      <c r="W1597" s="1450" t="s">
        <v>3486</v>
      </c>
      <c r="AA1597" s="1428"/>
      <c r="AB1597" s="1428"/>
      <c r="AG1597" s="1434"/>
    </row>
    <row r="1598" spans="1:33" ht="31.5">
      <c r="A1598" s="1119">
        <v>1254</v>
      </c>
      <c r="B1598" s="1125" t="s">
        <v>3579</v>
      </c>
      <c r="C1598" s="1125" t="s">
        <v>2370</v>
      </c>
      <c r="D1598" s="1152" t="s">
        <v>2088</v>
      </c>
      <c r="E1598" s="1152"/>
      <c r="F1598" s="1131"/>
      <c r="G1598" s="1131"/>
      <c r="H1598" s="1125" t="s">
        <v>1817</v>
      </c>
      <c r="I1598" s="1129">
        <v>2015</v>
      </c>
      <c r="J1598" s="1125"/>
      <c r="K1598" s="1119"/>
      <c r="L1598" s="1119"/>
      <c r="M1598" s="1124">
        <v>1</v>
      </c>
      <c r="N1598" s="1436">
        <v>44000</v>
      </c>
      <c r="O1598" s="1436"/>
      <c r="P1598" s="1436"/>
      <c r="Q1598" s="1131"/>
      <c r="R1598" s="1152"/>
      <c r="S1598" s="1152"/>
      <c r="T1598" s="1152"/>
      <c r="U1598" s="1436">
        <v>1</v>
      </c>
      <c r="V1598" s="1440">
        <v>44000</v>
      </c>
      <c r="W1598" s="1450" t="s">
        <v>3487</v>
      </c>
      <c r="AA1598" s="1428"/>
      <c r="AB1598" s="1428"/>
      <c r="AG1598" s="1434"/>
    </row>
    <row r="1599" spans="1:33" ht="31.5">
      <c r="A1599" s="1119">
        <v>1255</v>
      </c>
      <c r="B1599" s="1125" t="s">
        <v>3579</v>
      </c>
      <c r="C1599" s="1125" t="s">
        <v>3063</v>
      </c>
      <c r="D1599" s="1152" t="s">
        <v>2088</v>
      </c>
      <c r="E1599" s="1152"/>
      <c r="F1599" s="1131"/>
      <c r="G1599" s="1131"/>
      <c r="H1599" s="1125" t="s">
        <v>1817</v>
      </c>
      <c r="I1599" s="1129">
        <v>2015</v>
      </c>
      <c r="J1599" s="1125"/>
      <c r="K1599" s="1119"/>
      <c r="L1599" s="1119"/>
      <c r="M1599" s="1124">
        <v>1</v>
      </c>
      <c r="N1599" s="1436">
        <v>29000</v>
      </c>
      <c r="O1599" s="1436"/>
      <c r="P1599" s="1436"/>
      <c r="Q1599" s="1131"/>
      <c r="R1599" s="1152"/>
      <c r="S1599" s="1152"/>
      <c r="T1599" s="1152"/>
      <c r="U1599" s="1436">
        <v>1</v>
      </c>
      <c r="V1599" s="1440">
        <v>29000</v>
      </c>
      <c r="W1599" s="1450" t="s">
        <v>3488</v>
      </c>
      <c r="AA1599" s="1428"/>
      <c r="AB1599" s="1428"/>
      <c r="AG1599" s="1434"/>
    </row>
    <row r="1600" spans="1:33" ht="21">
      <c r="A1600" s="1119">
        <v>1256</v>
      </c>
      <c r="B1600" s="1125" t="s">
        <v>3579</v>
      </c>
      <c r="C1600" s="1125" t="s">
        <v>3064</v>
      </c>
      <c r="D1600" s="1152" t="s">
        <v>2088</v>
      </c>
      <c r="E1600" s="1152"/>
      <c r="F1600" s="1131"/>
      <c r="G1600" s="1131"/>
      <c r="H1600" s="1125" t="s">
        <v>1817</v>
      </c>
      <c r="I1600" s="1129">
        <v>2015</v>
      </c>
      <c r="J1600" s="1125"/>
      <c r="K1600" s="1119"/>
      <c r="L1600" s="1119"/>
      <c r="M1600" s="1124">
        <v>1</v>
      </c>
      <c r="N1600" s="1437">
        <v>50000</v>
      </c>
      <c r="O1600" s="1437"/>
      <c r="P1600" s="1437"/>
      <c r="Q1600" s="1131"/>
      <c r="R1600" s="1125"/>
      <c r="S1600" s="1125"/>
      <c r="T1600" s="1125"/>
      <c r="U1600" s="1437">
        <v>1</v>
      </c>
      <c r="V1600" s="1441">
        <v>50000</v>
      </c>
      <c r="W1600" s="1450" t="s">
        <v>3489</v>
      </c>
      <c r="AA1600" s="1428"/>
      <c r="AB1600" s="1428"/>
      <c r="AG1600" s="1434"/>
    </row>
    <row r="1601" spans="1:33" ht="21">
      <c r="A1601" s="1119">
        <v>1257</v>
      </c>
      <c r="B1601" s="1125" t="s">
        <v>3579</v>
      </c>
      <c r="C1601" s="1125" t="s">
        <v>2372</v>
      </c>
      <c r="D1601" s="1152" t="s">
        <v>2088</v>
      </c>
      <c r="E1601" s="1152"/>
      <c r="F1601" s="1131"/>
      <c r="G1601" s="1131"/>
      <c r="H1601" s="1125" t="s">
        <v>1817</v>
      </c>
      <c r="I1601" s="1129">
        <v>2015</v>
      </c>
      <c r="J1601" s="1125"/>
      <c r="K1601" s="1119"/>
      <c r="L1601" s="1119"/>
      <c r="M1601" s="1124">
        <v>1</v>
      </c>
      <c r="N1601" s="1436">
        <v>17000</v>
      </c>
      <c r="O1601" s="1436"/>
      <c r="P1601" s="1436"/>
      <c r="Q1601" s="1131"/>
      <c r="R1601" s="1152"/>
      <c r="S1601" s="1152"/>
      <c r="T1601" s="1152"/>
      <c r="U1601" s="1436">
        <v>1</v>
      </c>
      <c r="V1601" s="1440">
        <v>17000</v>
      </c>
      <c r="W1601" s="1450" t="s">
        <v>3490</v>
      </c>
      <c r="AA1601" s="1428"/>
      <c r="AB1601" s="1428"/>
      <c r="AG1601" s="1434"/>
    </row>
    <row r="1602" spans="1:33" ht="21">
      <c r="A1602" s="1119">
        <v>1258</v>
      </c>
      <c r="B1602" s="1125" t="s">
        <v>3579</v>
      </c>
      <c r="C1602" s="1125" t="s">
        <v>2374</v>
      </c>
      <c r="D1602" s="1152" t="s">
        <v>2088</v>
      </c>
      <c r="E1602" s="1152"/>
      <c r="F1602" s="1131"/>
      <c r="G1602" s="1131"/>
      <c r="H1602" s="1125" t="s">
        <v>1817</v>
      </c>
      <c r="I1602" s="1129">
        <v>2015</v>
      </c>
      <c r="J1602" s="1125"/>
      <c r="K1602" s="1119"/>
      <c r="L1602" s="1119"/>
      <c r="M1602" s="1124">
        <v>1</v>
      </c>
      <c r="N1602" s="1436">
        <v>18000</v>
      </c>
      <c r="O1602" s="1436"/>
      <c r="P1602" s="1436"/>
      <c r="Q1602" s="1131"/>
      <c r="R1602" s="1152"/>
      <c r="S1602" s="1152"/>
      <c r="T1602" s="1152"/>
      <c r="U1602" s="1436">
        <v>1</v>
      </c>
      <c r="V1602" s="1440">
        <v>18000</v>
      </c>
      <c r="W1602" s="1450" t="s">
        <v>3491</v>
      </c>
      <c r="AA1602" s="1428"/>
      <c r="AB1602" s="1428"/>
      <c r="AG1602" s="1434"/>
    </row>
    <row r="1603" spans="1:33" ht="21">
      <c r="A1603" s="1119">
        <v>1259</v>
      </c>
      <c r="B1603" s="1125" t="s">
        <v>3579</v>
      </c>
      <c r="C1603" s="1125" t="s">
        <v>3065</v>
      </c>
      <c r="D1603" s="1152" t="s">
        <v>2088</v>
      </c>
      <c r="E1603" s="1152"/>
      <c r="F1603" s="1131"/>
      <c r="G1603" s="1131"/>
      <c r="H1603" s="1125" t="s">
        <v>1817</v>
      </c>
      <c r="I1603" s="1129">
        <v>2015</v>
      </c>
      <c r="J1603" s="1125"/>
      <c r="K1603" s="1119"/>
      <c r="L1603" s="1119"/>
      <c r="M1603" s="1124">
        <v>1</v>
      </c>
      <c r="N1603" s="1436">
        <v>18000</v>
      </c>
      <c r="O1603" s="1436"/>
      <c r="P1603" s="1436"/>
      <c r="Q1603" s="1131"/>
      <c r="R1603" s="1152"/>
      <c r="S1603" s="1152"/>
      <c r="T1603" s="1152"/>
      <c r="U1603" s="1436">
        <v>1</v>
      </c>
      <c r="V1603" s="1440">
        <v>18000</v>
      </c>
      <c r="W1603" s="1450" t="s">
        <v>3492</v>
      </c>
      <c r="AA1603" s="1428"/>
      <c r="AB1603" s="1428"/>
      <c r="AG1603" s="1434"/>
    </row>
    <row r="1604" spans="1:33" ht="31.5">
      <c r="A1604" s="1119">
        <v>1260</v>
      </c>
      <c r="B1604" s="1125" t="s">
        <v>3579</v>
      </c>
      <c r="C1604" s="1125" t="s">
        <v>3068</v>
      </c>
      <c r="D1604" s="1152" t="s">
        <v>2088</v>
      </c>
      <c r="E1604" s="1152"/>
      <c r="F1604" s="1131"/>
      <c r="G1604" s="1131"/>
      <c r="H1604" s="1125" t="s">
        <v>1817</v>
      </c>
      <c r="I1604" s="1129">
        <v>2015</v>
      </c>
      <c r="J1604" s="1125"/>
      <c r="K1604" s="1119"/>
      <c r="L1604" s="1119"/>
      <c r="M1604" s="1124">
        <v>1</v>
      </c>
      <c r="N1604" s="1436">
        <v>10000</v>
      </c>
      <c r="O1604" s="1436"/>
      <c r="P1604" s="1436"/>
      <c r="Q1604" s="1131"/>
      <c r="R1604" s="1152"/>
      <c r="S1604" s="1152"/>
      <c r="T1604" s="1152"/>
      <c r="U1604" s="1436">
        <v>1</v>
      </c>
      <c r="V1604" s="1440">
        <v>10000</v>
      </c>
      <c r="W1604" s="1450" t="s">
        <v>3493</v>
      </c>
      <c r="AA1604" s="1428"/>
      <c r="AB1604" s="1428"/>
      <c r="AG1604" s="1434"/>
    </row>
    <row r="1605" spans="1:33" ht="21">
      <c r="A1605" s="1119">
        <v>1261</v>
      </c>
      <c r="B1605" s="1125" t="s">
        <v>3579</v>
      </c>
      <c r="C1605" s="1125" t="s">
        <v>2255</v>
      </c>
      <c r="D1605" s="1152" t="s">
        <v>2088</v>
      </c>
      <c r="E1605" s="1152"/>
      <c r="F1605" s="1131"/>
      <c r="G1605" s="1131"/>
      <c r="H1605" s="1125" t="s">
        <v>1817</v>
      </c>
      <c r="I1605" s="1129">
        <v>2015</v>
      </c>
      <c r="J1605" s="1125"/>
      <c r="K1605" s="1119"/>
      <c r="L1605" s="1119"/>
      <c r="M1605" s="1124">
        <v>1</v>
      </c>
      <c r="N1605" s="1437">
        <v>19000</v>
      </c>
      <c r="O1605" s="1437"/>
      <c r="P1605" s="1437"/>
      <c r="Q1605" s="1131"/>
      <c r="R1605" s="1125"/>
      <c r="S1605" s="1125"/>
      <c r="T1605" s="1125"/>
      <c r="U1605" s="1437">
        <v>1</v>
      </c>
      <c r="V1605" s="1441">
        <v>19000</v>
      </c>
      <c r="W1605" s="1450" t="s">
        <v>3494</v>
      </c>
      <c r="AA1605" s="1428"/>
      <c r="AB1605" s="1428"/>
      <c r="AG1605" s="1434"/>
    </row>
    <row r="1606" spans="1:33" ht="31.5">
      <c r="A1606" s="1119">
        <v>1262</v>
      </c>
      <c r="B1606" s="1125" t="s">
        <v>3579</v>
      </c>
      <c r="C1606" s="1125" t="s">
        <v>2269</v>
      </c>
      <c r="D1606" s="1152" t="s">
        <v>2088</v>
      </c>
      <c r="E1606" s="1152"/>
      <c r="F1606" s="1131"/>
      <c r="G1606" s="1131"/>
      <c r="H1606" s="1125" t="s">
        <v>1817</v>
      </c>
      <c r="I1606" s="1129">
        <v>2015</v>
      </c>
      <c r="J1606" s="1125"/>
      <c r="K1606" s="1119"/>
      <c r="L1606" s="1119"/>
      <c r="M1606" s="1124">
        <v>1</v>
      </c>
      <c r="N1606" s="1436">
        <v>18000</v>
      </c>
      <c r="O1606" s="1436"/>
      <c r="P1606" s="1436"/>
      <c r="Q1606" s="1131"/>
      <c r="R1606" s="1152"/>
      <c r="S1606" s="1152"/>
      <c r="T1606" s="1152"/>
      <c r="U1606" s="1436">
        <v>1</v>
      </c>
      <c r="V1606" s="1440">
        <v>18000</v>
      </c>
      <c r="W1606" s="1450" t="s">
        <v>3495</v>
      </c>
      <c r="AA1606" s="1428"/>
      <c r="AB1606" s="1428"/>
      <c r="AG1606" s="1434"/>
    </row>
    <row r="1607" spans="1:33" ht="31.5">
      <c r="A1607" s="1119">
        <v>1263</v>
      </c>
      <c r="B1607" s="1125" t="s">
        <v>3579</v>
      </c>
      <c r="C1607" s="1125" t="s">
        <v>3069</v>
      </c>
      <c r="D1607" s="1152" t="s">
        <v>2088</v>
      </c>
      <c r="E1607" s="1152"/>
      <c r="F1607" s="1131"/>
      <c r="G1607" s="1131"/>
      <c r="H1607" s="1125" t="s">
        <v>1817</v>
      </c>
      <c r="I1607" s="1129">
        <v>2015</v>
      </c>
      <c r="J1607" s="1125"/>
      <c r="K1607" s="1119"/>
      <c r="L1607" s="1119"/>
      <c r="M1607" s="1124">
        <v>1</v>
      </c>
      <c r="N1607" s="1436">
        <v>10000</v>
      </c>
      <c r="O1607" s="1436"/>
      <c r="P1607" s="1436"/>
      <c r="Q1607" s="1131"/>
      <c r="R1607" s="1152"/>
      <c r="S1607" s="1152"/>
      <c r="T1607" s="1152"/>
      <c r="U1607" s="1436">
        <v>1</v>
      </c>
      <c r="V1607" s="1440">
        <v>10000</v>
      </c>
      <c r="W1607" s="1450" t="s">
        <v>3496</v>
      </c>
      <c r="AA1607" s="1428"/>
      <c r="AB1607" s="1428"/>
      <c r="AG1607" s="1434"/>
    </row>
    <row r="1608" spans="1:33" ht="31.5">
      <c r="A1608" s="1119">
        <v>1264</v>
      </c>
      <c r="B1608" s="1125" t="s">
        <v>3579</v>
      </c>
      <c r="C1608" s="1125" t="s">
        <v>3071</v>
      </c>
      <c r="D1608" s="1152" t="s">
        <v>2088</v>
      </c>
      <c r="E1608" s="1152"/>
      <c r="F1608" s="1131"/>
      <c r="G1608" s="1131"/>
      <c r="H1608" s="1125" t="s">
        <v>1817</v>
      </c>
      <c r="I1608" s="1129">
        <v>2015</v>
      </c>
      <c r="J1608" s="1125"/>
      <c r="K1608" s="1119"/>
      <c r="L1608" s="1119"/>
      <c r="M1608" s="1124">
        <v>1</v>
      </c>
      <c r="N1608" s="1436">
        <v>19000</v>
      </c>
      <c r="O1608" s="1436"/>
      <c r="P1608" s="1436"/>
      <c r="Q1608" s="1131"/>
      <c r="R1608" s="1152"/>
      <c r="S1608" s="1152"/>
      <c r="T1608" s="1152"/>
      <c r="U1608" s="1436">
        <v>1</v>
      </c>
      <c r="V1608" s="1440">
        <v>19000</v>
      </c>
      <c r="W1608" s="1450" t="s">
        <v>3497</v>
      </c>
      <c r="AA1608" s="1428"/>
      <c r="AB1608" s="1428"/>
      <c r="AG1608" s="1434"/>
    </row>
    <row r="1609" spans="1:33" ht="31.5">
      <c r="A1609" s="1119">
        <v>1265</v>
      </c>
      <c r="B1609" s="1125" t="s">
        <v>3579</v>
      </c>
      <c r="C1609" s="1125" t="s">
        <v>3072</v>
      </c>
      <c r="D1609" s="1152" t="s">
        <v>2088</v>
      </c>
      <c r="E1609" s="1152"/>
      <c r="F1609" s="1131"/>
      <c r="G1609" s="1131"/>
      <c r="H1609" s="1125" t="s">
        <v>1817</v>
      </c>
      <c r="I1609" s="1129">
        <v>2015</v>
      </c>
      <c r="J1609" s="1125"/>
      <c r="K1609" s="1119"/>
      <c r="L1609" s="1119"/>
      <c r="M1609" s="1124">
        <v>1</v>
      </c>
      <c r="N1609" s="1436">
        <v>14000</v>
      </c>
      <c r="O1609" s="1436"/>
      <c r="P1609" s="1436"/>
      <c r="Q1609" s="1131"/>
      <c r="R1609" s="1152"/>
      <c r="S1609" s="1152"/>
      <c r="T1609" s="1152"/>
      <c r="U1609" s="1436">
        <v>1</v>
      </c>
      <c r="V1609" s="1440">
        <v>14000</v>
      </c>
      <c r="W1609" s="1450" t="s">
        <v>3498</v>
      </c>
      <c r="AA1609" s="1428"/>
      <c r="AB1609" s="1428"/>
      <c r="AG1609" s="1434"/>
    </row>
    <row r="1610" spans="1:33" ht="31.5">
      <c r="A1610" s="1119">
        <v>1266</v>
      </c>
      <c r="B1610" s="1125" t="s">
        <v>3579</v>
      </c>
      <c r="C1610" s="1125" t="s">
        <v>3073</v>
      </c>
      <c r="D1610" s="1152" t="s">
        <v>2088</v>
      </c>
      <c r="E1610" s="1152"/>
      <c r="F1610" s="1131"/>
      <c r="G1610" s="1131"/>
      <c r="H1610" s="1125" t="s">
        <v>1817</v>
      </c>
      <c r="I1610" s="1129">
        <v>2015</v>
      </c>
      <c r="J1610" s="1125"/>
      <c r="K1610" s="1119"/>
      <c r="L1610" s="1119"/>
      <c r="M1610" s="1124">
        <v>1</v>
      </c>
      <c r="N1610" s="1436">
        <v>16000</v>
      </c>
      <c r="O1610" s="1436"/>
      <c r="P1610" s="1436"/>
      <c r="Q1610" s="1131"/>
      <c r="R1610" s="1152"/>
      <c r="S1610" s="1152"/>
      <c r="T1610" s="1152"/>
      <c r="U1610" s="1436">
        <v>1</v>
      </c>
      <c r="V1610" s="1440">
        <v>16000</v>
      </c>
      <c r="W1610" s="1450" t="s">
        <v>3499</v>
      </c>
      <c r="AA1610" s="1428"/>
      <c r="AB1610" s="1428"/>
      <c r="AG1610" s="1434"/>
    </row>
    <row r="1611" spans="1:33" ht="31.5">
      <c r="A1611" s="1119">
        <v>1267</v>
      </c>
      <c r="B1611" s="1125" t="s">
        <v>3579</v>
      </c>
      <c r="C1611" s="1125" t="s">
        <v>2362</v>
      </c>
      <c r="D1611" s="1152" t="s">
        <v>2088</v>
      </c>
      <c r="E1611" s="1152"/>
      <c r="F1611" s="1131"/>
      <c r="G1611" s="1131"/>
      <c r="H1611" s="1125" t="s">
        <v>1817</v>
      </c>
      <c r="I1611" s="1129">
        <v>2015</v>
      </c>
      <c r="J1611" s="1125"/>
      <c r="K1611" s="1119"/>
      <c r="L1611" s="1119"/>
      <c r="M1611" s="1124">
        <v>1</v>
      </c>
      <c r="N1611" s="1436">
        <v>25000</v>
      </c>
      <c r="O1611" s="1436"/>
      <c r="P1611" s="1436"/>
      <c r="Q1611" s="1131"/>
      <c r="R1611" s="1152"/>
      <c r="S1611" s="1152"/>
      <c r="T1611" s="1152"/>
      <c r="U1611" s="1436">
        <v>1</v>
      </c>
      <c r="V1611" s="1440">
        <v>25000</v>
      </c>
      <c r="W1611" s="1450" t="s">
        <v>3500</v>
      </c>
      <c r="AA1611" s="1428"/>
      <c r="AB1611" s="1428"/>
      <c r="AG1611" s="1434"/>
    </row>
    <row r="1612" spans="1:33" ht="31.5">
      <c r="A1612" s="1119">
        <v>1268</v>
      </c>
      <c r="B1612" s="1125" t="s">
        <v>3579</v>
      </c>
      <c r="C1612" s="1125" t="s">
        <v>2414</v>
      </c>
      <c r="D1612" s="1152" t="s">
        <v>2088</v>
      </c>
      <c r="E1612" s="1152"/>
      <c r="F1612" s="1131"/>
      <c r="G1612" s="1131"/>
      <c r="H1612" s="1125" t="s">
        <v>1817</v>
      </c>
      <c r="I1612" s="1129">
        <v>2015</v>
      </c>
      <c r="J1612" s="1125"/>
      <c r="K1612" s="1119"/>
      <c r="L1612" s="1119"/>
      <c r="M1612" s="1124">
        <v>1</v>
      </c>
      <c r="N1612" s="1436">
        <v>27000</v>
      </c>
      <c r="O1612" s="1436"/>
      <c r="P1612" s="1436"/>
      <c r="Q1612" s="1131"/>
      <c r="R1612" s="1152"/>
      <c r="S1612" s="1152"/>
      <c r="T1612" s="1152"/>
      <c r="U1612" s="1436">
        <v>1</v>
      </c>
      <c r="V1612" s="1440">
        <v>27000</v>
      </c>
      <c r="W1612" s="1450" t="s">
        <v>3501</v>
      </c>
      <c r="AA1612" s="1428"/>
      <c r="AB1612" s="1428"/>
      <c r="AG1612" s="1434"/>
    </row>
    <row r="1613" spans="1:33" ht="42">
      <c r="A1613" s="1119">
        <v>1269</v>
      </c>
      <c r="B1613" s="1125" t="s">
        <v>3579</v>
      </c>
      <c r="C1613" s="1125" t="s">
        <v>3075</v>
      </c>
      <c r="D1613" s="1152" t="s">
        <v>2088</v>
      </c>
      <c r="E1613" s="1152"/>
      <c r="F1613" s="1131"/>
      <c r="G1613" s="1131"/>
      <c r="H1613" s="1125" t="s">
        <v>1817</v>
      </c>
      <c r="I1613" s="1129">
        <v>2015</v>
      </c>
      <c r="J1613" s="1125"/>
      <c r="K1613" s="1119"/>
      <c r="L1613" s="1119"/>
      <c r="M1613" s="1124">
        <v>1</v>
      </c>
      <c r="N1613" s="1436">
        <v>38000</v>
      </c>
      <c r="O1613" s="1436"/>
      <c r="P1613" s="1436"/>
      <c r="Q1613" s="1131"/>
      <c r="R1613" s="1152"/>
      <c r="S1613" s="1152"/>
      <c r="T1613" s="1152"/>
      <c r="U1613" s="1436">
        <v>1</v>
      </c>
      <c r="V1613" s="1440">
        <v>38000</v>
      </c>
      <c r="W1613" s="1450" t="s">
        <v>3502</v>
      </c>
      <c r="AA1613" s="1428"/>
      <c r="AB1613" s="1428"/>
      <c r="AG1613" s="1434"/>
    </row>
    <row r="1614" spans="1:33" ht="42">
      <c r="A1614" s="1119">
        <v>1270</v>
      </c>
      <c r="B1614" s="1125" t="s">
        <v>3579</v>
      </c>
      <c r="C1614" s="1125" t="s">
        <v>3076</v>
      </c>
      <c r="D1614" s="1152" t="s">
        <v>2088</v>
      </c>
      <c r="E1614" s="1152"/>
      <c r="F1614" s="1131"/>
      <c r="G1614" s="1131"/>
      <c r="H1614" s="1125" t="s">
        <v>1817</v>
      </c>
      <c r="I1614" s="1129">
        <v>2015</v>
      </c>
      <c r="J1614" s="1125"/>
      <c r="K1614" s="1119"/>
      <c r="L1614" s="1119"/>
      <c r="M1614" s="1124">
        <v>1</v>
      </c>
      <c r="N1614" s="1436">
        <v>12000</v>
      </c>
      <c r="O1614" s="1436"/>
      <c r="P1614" s="1436"/>
      <c r="Q1614" s="1131"/>
      <c r="R1614" s="1152"/>
      <c r="S1614" s="1152"/>
      <c r="T1614" s="1152"/>
      <c r="U1614" s="1436">
        <v>1</v>
      </c>
      <c r="V1614" s="1440">
        <v>12000</v>
      </c>
      <c r="W1614" s="1450" t="s">
        <v>3503</v>
      </c>
      <c r="AA1614" s="1428"/>
      <c r="AB1614" s="1428"/>
      <c r="AG1614" s="1434"/>
    </row>
    <row r="1615" spans="1:33" ht="42">
      <c r="A1615" s="1119">
        <v>1271</v>
      </c>
      <c r="B1615" s="1125" t="s">
        <v>3579</v>
      </c>
      <c r="C1615" s="1125" t="s">
        <v>3077</v>
      </c>
      <c r="D1615" s="1152" t="s">
        <v>2088</v>
      </c>
      <c r="E1615" s="1152"/>
      <c r="F1615" s="1131"/>
      <c r="G1615" s="1131"/>
      <c r="H1615" s="1125" t="s">
        <v>1817</v>
      </c>
      <c r="I1615" s="1129">
        <v>2015</v>
      </c>
      <c r="J1615" s="1125"/>
      <c r="K1615" s="1119"/>
      <c r="L1615" s="1119"/>
      <c r="M1615" s="1124">
        <v>1</v>
      </c>
      <c r="N1615" s="1436">
        <v>39000</v>
      </c>
      <c r="O1615" s="1436"/>
      <c r="P1615" s="1436"/>
      <c r="Q1615" s="1131"/>
      <c r="R1615" s="1152"/>
      <c r="S1615" s="1152"/>
      <c r="T1615" s="1152"/>
      <c r="U1615" s="1436">
        <v>1</v>
      </c>
      <c r="V1615" s="1440">
        <v>39000</v>
      </c>
      <c r="W1615" s="1450" t="s">
        <v>3504</v>
      </c>
      <c r="AA1615" s="1428"/>
      <c r="AB1615" s="1428"/>
      <c r="AG1615" s="1434"/>
    </row>
    <row r="1616" spans="1:33" ht="42">
      <c r="A1616" s="1119">
        <v>1272</v>
      </c>
      <c r="B1616" s="1125" t="s">
        <v>3579</v>
      </c>
      <c r="C1616" s="1125" t="s">
        <v>2430</v>
      </c>
      <c r="D1616" s="1152" t="s">
        <v>2088</v>
      </c>
      <c r="E1616" s="1152"/>
      <c r="F1616" s="1131"/>
      <c r="G1616" s="1131"/>
      <c r="H1616" s="1125" t="s">
        <v>1817</v>
      </c>
      <c r="I1616" s="1129">
        <v>2015</v>
      </c>
      <c r="J1616" s="1125"/>
      <c r="K1616" s="1119"/>
      <c r="L1616" s="1119"/>
      <c r="M1616" s="1124">
        <v>1</v>
      </c>
      <c r="N1616" s="1436">
        <v>27000</v>
      </c>
      <c r="O1616" s="1436"/>
      <c r="P1616" s="1436"/>
      <c r="Q1616" s="1131"/>
      <c r="R1616" s="1152"/>
      <c r="S1616" s="1152"/>
      <c r="T1616" s="1152"/>
      <c r="U1616" s="1436">
        <v>1</v>
      </c>
      <c r="V1616" s="1440">
        <v>27000</v>
      </c>
      <c r="W1616" s="1450" t="s">
        <v>3505</v>
      </c>
      <c r="AA1616" s="1428"/>
      <c r="AB1616" s="1428"/>
      <c r="AG1616" s="1434"/>
    </row>
    <row r="1617" spans="1:33" ht="31.5">
      <c r="A1617" s="1119">
        <v>1273</v>
      </c>
      <c r="B1617" s="1125" t="s">
        <v>3579</v>
      </c>
      <c r="C1617" s="1125" t="s">
        <v>2431</v>
      </c>
      <c r="D1617" s="1152" t="s">
        <v>2088</v>
      </c>
      <c r="E1617" s="1152"/>
      <c r="F1617" s="1131"/>
      <c r="G1617" s="1131"/>
      <c r="H1617" s="1125" t="s">
        <v>1817</v>
      </c>
      <c r="I1617" s="1129">
        <v>2015</v>
      </c>
      <c r="J1617" s="1125"/>
      <c r="K1617" s="1119"/>
      <c r="L1617" s="1119"/>
      <c r="M1617" s="1124">
        <v>1</v>
      </c>
      <c r="N1617" s="1436">
        <v>15000</v>
      </c>
      <c r="O1617" s="1436"/>
      <c r="P1617" s="1436"/>
      <c r="Q1617" s="1131"/>
      <c r="R1617" s="1152"/>
      <c r="S1617" s="1152"/>
      <c r="T1617" s="1152"/>
      <c r="U1617" s="1436">
        <v>1</v>
      </c>
      <c r="V1617" s="1440">
        <v>15000</v>
      </c>
      <c r="W1617" s="1450" t="s">
        <v>3506</v>
      </c>
      <c r="AA1617" s="1428"/>
      <c r="AB1617" s="1428"/>
      <c r="AG1617" s="1434"/>
    </row>
    <row r="1618" spans="1:33" ht="42">
      <c r="A1618" s="1119">
        <v>1274</v>
      </c>
      <c r="B1618" s="1125" t="s">
        <v>3579</v>
      </c>
      <c r="C1618" s="1125" t="s">
        <v>3078</v>
      </c>
      <c r="D1618" s="1152" t="s">
        <v>2088</v>
      </c>
      <c r="E1618" s="1152"/>
      <c r="F1618" s="1131"/>
      <c r="G1618" s="1131"/>
      <c r="H1618" s="1125" t="s">
        <v>1817</v>
      </c>
      <c r="I1618" s="1129">
        <v>2015</v>
      </c>
      <c r="J1618" s="1125"/>
      <c r="K1618" s="1119"/>
      <c r="L1618" s="1119"/>
      <c r="M1618" s="1124">
        <v>1</v>
      </c>
      <c r="N1618" s="1436">
        <v>38000</v>
      </c>
      <c r="O1618" s="1436"/>
      <c r="P1618" s="1436"/>
      <c r="Q1618" s="1131"/>
      <c r="R1618" s="1152"/>
      <c r="S1618" s="1152"/>
      <c r="T1618" s="1152"/>
      <c r="U1618" s="1436">
        <v>1</v>
      </c>
      <c r="V1618" s="1440">
        <v>38000</v>
      </c>
      <c r="W1618" s="1450" t="s">
        <v>3507</v>
      </c>
      <c r="AA1618" s="1428"/>
      <c r="AB1618" s="1428"/>
      <c r="AG1618" s="1434"/>
    </row>
    <row r="1619" spans="1:33" ht="52.5">
      <c r="A1619" s="1119">
        <v>1275</v>
      </c>
      <c r="B1619" s="1125" t="s">
        <v>3579</v>
      </c>
      <c r="C1619" s="1125" t="s">
        <v>3079</v>
      </c>
      <c r="D1619" s="1152" t="s">
        <v>2088</v>
      </c>
      <c r="E1619" s="1152"/>
      <c r="F1619" s="1131"/>
      <c r="G1619" s="1131"/>
      <c r="H1619" s="1125" t="s">
        <v>1817</v>
      </c>
      <c r="I1619" s="1129">
        <v>2015</v>
      </c>
      <c r="J1619" s="1125"/>
      <c r="K1619" s="1119"/>
      <c r="L1619" s="1119"/>
      <c r="M1619" s="1124">
        <v>1</v>
      </c>
      <c r="N1619" s="1436">
        <v>11000</v>
      </c>
      <c r="O1619" s="1436"/>
      <c r="P1619" s="1436"/>
      <c r="Q1619" s="1131"/>
      <c r="R1619" s="1152"/>
      <c r="S1619" s="1152"/>
      <c r="T1619" s="1152"/>
      <c r="U1619" s="1436">
        <v>1</v>
      </c>
      <c r="V1619" s="1440">
        <v>11000</v>
      </c>
      <c r="W1619" s="1450" t="s">
        <v>3508</v>
      </c>
      <c r="AA1619" s="1428"/>
      <c r="AB1619" s="1428"/>
      <c r="AG1619" s="1434"/>
    </row>
    <row r="1620" spans="1:33" ht="52.5">
      <c r="A1620" s="1119">
        <v>1276</v>
      </c>
      <c r="B1620" s="1125" t="s">
        <v>3579</v>
      </c>
      <c r="C1620" s="1125" t="s">
        <v>2257</v>
      </c>
      <c r="D1620" s="1152" t="s">
        <v>2088</v>
      </c>
      <c r="E1620" s="1152"/>
      <c r="F1620" s="1131"/>
      <c r="G1620" s="1131"/>
      <c r="H1620" s="1125" t="s">
        <v>1817</v>
      </c>
      <c r="I1620" s="1129">
        <v>2015</v>
      </c>
      <c r="J1620" s="1125"/>
      <c r="K1620" s="1119"/>
      <c r="L1620" s="1119"/>
      <c r="M1620" s="1124">
        <v>1</v>
      </c>
      <c r="N1620" s="1436">
        <v>44000</v>
      </c>
      <c r="O1620" s="1436"/>
      <c r="P1620" s="1436"/>
      <c r="Q1620" s="1131"/>
      <c r="R1620" s="1152"/>
      <c r="S1620" s="1152"/>
      <c r="T1620" s="1152"/>
      <c r="U1620" s="1436">
        <v>1</v>
      </c>
      <c r="V1620" s="1440">
        <v>44000</v>
      </c>
      <c r="W1620" s="1450" t="s">
        <v>3509</v>
      </c>
      <c r="AA1620" s="1428"/>
      <c r="AB1620" s="1428"/>
      <c r="AG1620" s="1434"/>
    </row>
    <row r="1621" spans="1:33" ht="42">
      <c r="A1621" s="1119">
        <v>1277</v>
      </c>
      <c r="B1621" s="1125" t="s">
        <v>3579</v>
      </c>
      <c r="C1621" s="1125" t="s">
        <v>2432</v>
      </c>
      <c r="D1621" s="1152" t="s">
        <v>2088</v>
      </c>
      <c r="E1621" s="1152"/>
      <c r="F1621" s="1131"/>
      <c r="G1621" s="1131"/>
      <c r="H1621" s="1125" t="s">
        <v>1817</v>
      </c>
      <c r="I1621" s="1129">
        <v>2015</v>
      </c>
      <c r="J1621" s="1125"/>
      <c r="K1621" s="1119"/>
      <c r="L1621" s="1119"/>
      <c r="M1621" s="1124">
        <v>1</v>
      </c>
      <c r="N1621" s="1436">
        <v>16000</v>
      </c>
      <c r="O1621" s="1436"/>
      <c r="P1621" s="1436"/>
      <c r="Q1621" s="1131"/>
      <c r="R1621" s="1152"/>
      <c r="S1621" s="1152"/>
      <c r="T1621" s="1152"/>
      <c r="U1621" s="1436">
        <v>1</v>
      </c>
      <c r="V1621" s="1440">
        <v>16000</v>
      </c>
      <c r="W1621" s="1450" t="s">
        <v>3510</v>
      </c>
      <c r="AA1621" s="1428"/>
      <c r="AB1621" s="1428"/>
      <c r="AG1621" s="1434"/>
    </row>
    <row r="1622" spans="1:33" ht="52.5">
      <c r="A1622" s="1119">
        <v>1278</v>
      </c>
      <c r="B1622" s="1125" t="s">
        <v>3579</v>
      </c>
      <c r="C1622" s="1125" t="s">
        <v>2433</v>
      </c>
      <c r="D1622" s="1152" t="s">
        <v>2088</v>
      </c>
      <c r="E1622" s="1152"/>
      <c r="F1622" s="1131"/>
      <c r="G1622" s="1131"/>
      <c r="H1622" s="1125" t="s">
        <v>1817</v>
      </c>
      <c r="I1622" s="1129">
        <v>2015</v>
      </c>
      <c r="J1622" s="1125"/>
      <c r="K1622" s="1119"/>
      <c r="L1622" s="1119"/>
      <c r="M1622" s="1124">
        <v>1</v>
      </c>
      <c r="N1622" s="1436">
        <v>11000</v>
      </c>
      <c r="O1622" s="1436"/>
      <c r="P1622" s="1436"/>
      <c r="Q1622" s="1131"/>
      <c r="R1622" s="1152"/>
      <c r="S1622" s="1152"/>
      <c r="T1622" s="1152"/>
      <c r="U1622" s="1436">
        <v>1</v>
      </c>
      <c r="V1622" s="1440">
        <v>11000</v>
      </c>
      <c r="W1622" s="1450" t="s">
        <v>3511</v>
      </c>
      <c r="AA1622" s="1428"/>
      <c r="AB1622" s="1428"/>
      <c r="AG1622" s="1434"/>
    </row>
    <row r="1623" spans="1:33" ht="31.5">
      <c r="A1623" s="1119">
        <v>1279</v>
      </c>
      <c r="B1623" s="1125" t="s">
        <v>3579</v>
      </c>
      <c r="C1623" s="1125" t="s">
        <v>2381</v>
      </c>
      <c r="D1623" s="1152" t="s">
        <v>2088</v>
      </c>
      <c r="E1623" s="1152"/>
      <c r="F1623" s="1131"/>
      <c r="G1623" s="1131"/>
      <c r="H1623" s="1125" t="s">
        <v>1817</v>
      </c>
      <c r="I1623" s="1129">
        <v>2015</v>
      </c>
      <c r="J1623" s="1125"/>
      <c r="K1623" s="1119"/>
      <c r="L1623" s="1119"/>
      <c r="M1623" s="1124">
        <v>1</v>
      </c>
      <c r="N1623" s="1436">
        <v>20000</v>
      </c>
      <c r="O1623" s="1436"/>
      <c r="P1623" s="1436"/>
      <c r="Q1623" s="1131"/>
      <c r="R1623" s="1152"/>
      <c r="S1623" s="1152"/>
      <c r="T1623" s="1152"/>
      <c r="U1623" s="1436">
        <v>1</v>
      </c>
      <c r="V1623" s="1440">
        <v>20000</v>
      </c>
      <c r="W1623" s="1450" t="s">
        <v>3512</v>
      </c>
      <c r="AA1623" s="1428"/>
      <c r="AB1623" s="1428"/>
      <c r="AG1623" s="1434"/>
    </row>
    <row r="1624" spans="1:33" ht="21">
      <c r="A1624" s="1119">
        <v>1280</v>
      </c>
      <c r="B1624" s="1125" t="s">
        <v>3579</v>
      </c>
      <c r="C1624" s="1125" t="s">
        <v>2383</v>
      </c>
      <c r="D1624" s="1152" t="s">
        <v>2088</v>
      </c>
      <c r="E1624" s="1152"/>
      <c r="F1624" s="1131"/>
      <c r="G1624" s="1131"/>
      <c r="H1624" s="1125" t="s">
        <v>1817</v>
      </c>
      <c r="I1624" s="1129">
        <v>2015</v>
      </c>
      <c r="J1624" s="1125"/>
      <c r="K1624" s="1119"/>
      <c r="L1624" s="1119"/>
      <c r="M1624" s="1124">
        <v>1</v>
      </c>
      <c r="N1624" s="1437">
        <v>42000</v>
      </c>
      <c r="O1624" s="1437"/>
      <c r="P1624" s="1437"/>
      <c r="Q1624" s="1131"/>
      <c r="R1624" s="1125"/>
      <c r="S1624" s="1125"/>
      <c r="T1624" s="1125"/>
      <c r="U1624" s="1437">
        <v>1</v>
      </c>
      <c r="V1624" s="1441">
        <v>42000</v>
      </c>
      <c r="W1624" s="1450" t="s">
        <v>3513</v>
      </c>
      <c r="AA1624" s="1428"/>
      <c r="AB1624" s="1428"/>
      <c r="AG1624" s="1434"/>
    </row>
    <row r="1625" spans="1:33" ht="42">
      <c r="A1625" s="1119">
        <v>1281</v>
      </c>
      <c r="B1625" s="1125" t="s">
        <v>3579</v>
      </c>
      <c r="C1625" s="1125" t="s">
        <v>3341</v>
      </c>
      <c r="D1625" s="1152" t="s">
        <v>2088</v>
      </c>
      <c r="E1625" s="1152"/>
      <c r="F1625" s="1131"/>
      <c r="G1625" s="1131"/>
      <c r="H1625" s="1125" t="s">
        <v>1817</v>
      </c>
      <c r="I1625" s="1129">
        <v>2015</v>
      </c>
      <c r="J1625" s="1125"/>
      <c r="K1625" s="1119"/>
      <c r="L1625" s="1119"/>
      <c r="M1625" s="1124">
        <v>1</v>
      </c>
      <c r="N1625" s="1436">
        <v>30000</v>
      </c>
      <c r="O1625" s="1436"/>
      <c r="P1625" s="1436"/>
      <c r="Q1625" s="1131"/>
      <c r="R1625" s="1152"/>
      <c r="S1625" s="1152"/>
      <c r="T1625" s="1152"/>
      <c r="U1625" s="1436">
        <v>1</v>
      </c>
      <c r="V1625" s="1440">
        <v>30000</v>
      </c>
      <c r="W1625" s="1450" t="s">
        <v>3514</v>
      </c>
      <c r="AA1625" s="1428"/>
      <c r="AB1625" s="1428"/>
      <c r="AG1625" s="1434"/>
    </row>
    <row r="1626" spans="1:33" ht="21">
      <c r="A1626" s="1119">
        <v>1282</v>
      </c>
      <c r="B1626" s="1125" t="s">
        <v>3579</v>
      </c>
      <c r="C1626" s="1125" t="s">
        <v>2415</v>
      </c>
      <c r="D1626" s="1152" t="s">
        <v>2088</v>
      </c>
      <c r="E1626" s="1152"/>
      <c r="F1626" s="1131"/>
      <c r="G1626" s="1131"/>
      <c r="H1626" s="1125" t="s">
        <v>1817</v>
      </c>
      <c r="I1626" s="1129">
        <v>2015</v>
      </c>
      <c r="J1626" s="1125"/>
      <c r="K1626" s="1119"/>
      <c r="L1626" s="1119"/>
      <c r="M1626" s="1124">
        <v>1</v>
      </c>
      <c r="N1626" s="1436">
        <v>30000</v>
      </c>
      <c r="O1626" s="1436"/>
      <c r="P1626" s="1436"/>
      <c r="Q1626" s="1131"/>
      <c r="R1626" s="1152"/>
      <c r="S1626" s="1152"/>
      <c r="T1626" s="1152"/>
      <c r="U1626" s="1436">
        <v>1</v>
      </c>
      <c r="V1626" s="1440">
        <v>30000</v>
      </c>
      <c r="W1626" s="1450" t="s">
        <v>3515</v>
      </c>
      <c r="AA1626" s="1428"/>
      <c r="AB1626" s="1428"/>
      <c r="AG1626" s="1434"/>
    </row>
    <row r="1627" spans="1:33" ht="52.5">
      <c r="A1627" s="1119">
        <v>1283</v>
      </c>
      <c r="B1627" s="1125" t="s">
        <v>3579</v>
      </c>
      <c r="C1627" s="1125" t="s">
        <v>2435</v>
      </c>
      <c r="D1627" s="1152" t="s">
        <v>2088</v>
      </c>
      <c r="E1627" s="1152"/>
      <c r="F1627" s="1131"/>
      <c r="G1627" s="1131"/>
      <c r="H1627" s="1125" t="s">
        <v>1817</v>
      </c>
      <c r="I1627" s="1129">
        <v>2015</v>
      </c>
      <c r="J1627" s="1125"/>
      <c r="K1627" s="1119"/>
      <c r="L1627" s="1119"/>
      <c r="M1627" s="1124">
        <v>1</v>
      </c>
      <c r="N1627" s="1436">
        <v>10000</v>
      </c>
      <c r="O1627" s="1436"/>
      <c r="P1627" s="1436"/>
      <c r="Q1627" s="1131"/>
      <c r="R1627" s="1152"/>
      <c r="S1627" s="1152"/>
      <c r="T1627" s="1152"/>
      <c r="U1627" s="1436">
        <v>1</v>
      </c>
      <c r="V1627" s="1440">
        <v>10000</v>
      </c>
      <c r="W1627" s="1450" t="s">
        <v>3516</v>
      </c>
      <c r="AA1627" s="1428"/>
      <c r="AB1627" s="1428"/>
      <c r="AG1627" s="1434"/>
    </row>
    <row r="1628" spans="1:33" ht="63">
      <c r="A1628" s="1119">
        <v>1284</v>
      </c>
      <c r="B1628" s="1125" t="s">
        <v>3579</v>
      </c>
      <c r="C1628" s="1125" t="s">
        <v>2436</v>
      </c>
      <c r="D1628" s="1152" t="s">
        <v>2088</v>
      </c>
      <c r="E1628" s="1152"/>
      <c r="F1628" s="1131"/>
      <c r="G1628" s="1131"/>
      <c r="H1628" s="1125" t="s">
        <v>1817</v>
      </c>
      <c r="I1628" s="1129">
        <v>2015</v>
      </c>
      <c r="J1628" s="1125"/>
      <c r="K1628" s="1119"/>
      <c r="L1628" s="1119"/>
      <c r="M1628" s="1124">
        <v>1</v>
      </c>
      <c r="N1628" s="1436">
        <v>19000</v>
      </c>
      <c r="O1628" s="1436"/>
      <c r="P1628" s="1436"/>
      <c r="Q1628" s="1131"/>
      <c r="R1628" s="1152"/>
      <c r="S1628" s="1152"/>
      <c r="T1628" s="1152"/>
      <c r="U1628" s="1436">
        <v>1</v>
      </c>
      <c r="V1628" s="1440">
        <v>19000</v>
      </c>
      <c r="W1628" s="1450" t="s">
        <v>3517</v>
      </c>
      <c r="AA1628" s="1428"/>
      <c r="AB1628" s="1428"/>
      <c r="AG1628" s="1434"/>
    </row>
    <row r="1629" spans="1:33" ht="31.5">
      <c r="A1629" s="1119">
        <v>1285</v>
      </c>
      <c r="B1629" s="1125" t="s">
        <v>3579</v>
      </c>
      <c r="C1629" s="1125" t="s">
        <v>2448</v>
      </c>
      <c r="D1629" s="1152" t="s">
        <v>2088</v>
      </c>
      <c r="E1629" s="1152"/>
      <c r="F1629" s="1131"/>
      <c r="G1629" s="1131"/>
      <c r="H1629" s="1125" t="s">
        <v>1817</v>
      </c>
      <c r="I1629" s="1129">
        <v>2015</v>
      </c>
      <c r="J1629" s="1125"/>
      <c r="K1629" s="1119"/>
      <c r="L1629" s="1119"/>
      <c r="M1629" s="1124">
        <v>1</v>
      </c>
      <c r="N1629" s="1436">
        <v>17000</v>
      </c>
      <c r="O1629" s="1436"/>
      <c r="P1629" s="1436"/>
      <c r="Q1629" s="1131"/>
      <c r="R1629" s="1152"/>
      <c r="S1629" s="1152"/>
      <c r="T1629" s="1152"/>
      <c r="U1629" s="1436">
        <v>1</v>
      </c>
      <c r="V1629" s="1440">
        <v>17000</v>
      </c>
      <c r="W1629" s="1450" t="s">
        <v>3518</v>
      </c>
      <c r="AA1629" s="1428"/>
      <c r="AB1629" s="1428"/>
      <c r="AG1629" s="1434"/>
    </row>
    <row r="1630" spans="1:33" ht="31.5">
      <c r="A1630" s="1119">
        <v>1286</v>
      </c>
      <c r="B1630" s="1125" t="s">
        <v>3579</v>
      </c>
      <c r="C1630" s="1125" t="s">
        <v>3342</v>
      </c>
      <c r="D1630" s="1152" t="s">
        <v>2088</v>
      </c>
      <c r="E1630" s="1152"/>
      <c r="F1630" s="1131"/>
      <c r="G1630" s="1131"/>
      <c r="H1630" s="1125" t="s">
        <v>1817</v>
      </c>
      <c r="I1630" s="1129">
        <v>2015</v>
      </c>
      <c r="J1630" s="1125"/>
      <c r="K1630" s="1119"/>
      <c r="L1630" s="1119"/>
      <c r="M1630" s="1124">
        <v>1</v>
      </c>
      <c r="N1630" s="1436">
        <v>19000</v>
      </c>
      <c r="O1630" s="1436"/>
      <c r="P1630" s="1436"/>
      <c r="Q1630" s="1131"/>
      <c r="R1630" s="1152"/>
      <c r="S1630" s="1152"/>
      <c r="T1630" s="1152"/>
      <c r="U1630" s="1436">
        <v>1</v>
      </c>
      <c r="V1630" s="1440">
        <v>19000</v>
      </c>
      <c r="W1630" s="1450" t="s">
        <v>3519</v>
      </c>
      <c r="AA1630" s="1428"/>
      <c r="AB1630" s="1428"/>
      <c r="AG1630" s="1434"/>
    </row>
    <row r="1631" spans="1:33" ht="74.25" thickBot="1">
      <c r="A1631" s="1119">
        <v>1287</v>
      </c>
      <c r="B1631" s="1125" t="s">
        <v>3579</v>
      </c>
      <c r="C1631" s="1165" t="s">
        <v>2449</v>
      </c>
      <c r="D1631" s="1438" t="s">
        <v>2088</v>
      </c>
      <c r="E1631" s="1438"/>
      <c r="F1631" s="1164"/>
      <c r="G1631" s="1164"/>
      <c r="H1631" s="1165" t="s">
        <v>596</v>
      </c>
      <c r="I1631" s="1169">
        <v>2015</v>
      </c>
      <c r="J1631" s="1165"/>
      <c r="K1631" s="1168"/>
      <c r="L1631" s="1168"/>
      <c r="M1631" s="1170">
        <v>1</v>
      </c>
      <c r="N1631" s="1439">
        <v>45000</v>
      </c>
      <c r="O1631" s="1439"/>
      <c r="P1631" s="1439"/>
      <c r="Q1631" s="1164"/>
      <c r="R1631" s="1438"/>
      <c r="S1631" s="1438"/>
      <c r="T1631" s="1438"/>
      <c r="U1631" s="1439">
        <v>1</v>
      </c>
      <c r="V1631" s="1448">
        <v>45000</v>
      </c>
      <c r="W1631" s="1451" t="s">
        <v>3375</v>
      </c>
      <c r="AA1631" s="1428"/>
      <c r="AB1631" s="1428"/>
      <c r="AG1631" s="1434"/>
    </row>
    <row r="1632" spans="1:33" ht="13.5" thickBot="1">
      <c r="A1632" s="1106"/>
      <c r="B1632" s="2301" t="s">
        <v>2450</v>
      </c>
      <c r="C1632" s="2302"/>
      <c r="D1632" s="2302"/>
      <c r="E1632" s="2302"/>
      <c r="F1632" s="2302"/>
      <c r="G1632" s="2302"/>
      <c r="H1632" s="2302"/>
      <c r="I1632" s="2302"/>
      <c r="J1632" s="2302"/>
      <c r="K1632" s="2302"/>
      <c r="L1632" s="2303"/>
      <c r="M1632" s="1282">
        <f>SUM(M1454:M1631)</f>
        <v>176</v>
      </c>
      <c r="N1632" s="1287">
        <f>SUM(N1454:N1631)</f>
        <v>4049000</v>
      </c>
      <c r="O1632" s="1287"/>
      <c r="P1632" s="1287"/>
      <c r="Q1632" s="1106"/>
      <c r="R1632" s="1106"/>
      <c r="S1632" s="1106"/>
      <c r="T1632" s="1106"/>
      <c r="U1632" s="1337">
        <f>SUM(U1454:U1631)</f>
        <v>176</v>
      </c>
      <c r="V1632" s="1449">
        <f>SUM(V1454:V1631)</f>
        <v>4049000</v>
      </c>
      <c r="W1632" s="1452"/>
      <c r="AA1632" s="1434"/>
      <c r="AB1632" s="1434"/>
      <c r="AG1632" s="1434"/>
    </row>
    <row r="1633" spans="1:33" ht="31.5">
      <c r="A1633" s="1175">
        <v>1288</v>
      </c>
      <c r="B1633" s="1172" t="s">
        <v>3191</v>
      </c>
      <c r="C1633" s="1458" t="s">
        <v>3541</v>
      </c>
      <c r="D1633" s="1444" t="s">
        <v>834</v>
      </c>
      <c r="E1633" s="1444"/>
      <c r="F1633" s="1405"/>
      <c r="G1633" s="1405"/>
      <c r="H1633" s="1172" t="s">
        <v>1817</v>
      </c>
      <c r="I1633" s="1176">
        <v>2017</v>
      </c>
      <c r="J1633" s="1172"/>
      <c r="K1633" s="1175"/>
      <c r="L1633" s="1175"/>
      <c r="M1633" s="1177">
        <v>1</v>
      </c>
      <c r="N1633" s="1446">
        <v>262800</v>
      </c>
      <c r="O1633" s="1446"/>
      <c r="P1633" s="1446"/>
      <c r="Q1633" s="1405"/>
      <c r="R1633" s="1444"/>
      <c r="S1633" s="1444"/>
      <c r="T1633" s="1444"/>
      <c r="U1633" s="1446">
        <v>1</v>
      </c>
      <c r="V1633" s="1446">
        <v>262800</v>
      </c>
      <c r="W1633" s="1454" t="s">
        <v>3520</v>
      </c>
      <c r="AA1633" s="1428"/>
      <c r="AB1633" s="1428"/>
      <c r="AG1633" s="1434"/>
    </row>
    <row r="1634" spans="1:33" ht="31.5">
      <c r="A1634" s="1119">
        <v>1289</v>
      </c>
      <c r="B1634" s="1125" t="s">
        <v>3191</v>
      </c>
      <c r="C1634" s="1455" t="s">
        <v>3542</v>
      </c>
      <c r="D1634" s="1152" t="s">
        <v>834</v>
      </c>
      <c r="E1634" s="1152"/>
      <c r="F1634" s="1131"/>
      <c r="G1634" s="1131"/>
      <c r="H1634" s="1125" t="s">
        <v>1817</v>
      </c>
      <c r="I1634" s="1129">
        <v>2017</v>
      </c>
      <c r="J1634" s="1125"/>
      <c r="K1634" s="1119"/>
      <c r="L1634" s="1119"/>
      <c r="M1634" s="1124">
        <v>1</v>
      </c>
      <c r="N1634" s="1436">
        <v>262800</v>
      </c>
      <c r="O1634" s="1436"/>
      <c r="P1634" s="1436"/>
      <c r="Q1634" s="1131"/>
      <c r="R1634" s="1152"/>
      <c r="S1634" s="1152"/>
      <c r="T1634" s="1152"/>
      <c r="U1634" s="1436">
        <v>1</v>
      </c>
      <c r="V1634" s="1436">
        <v>262800</v>
      </c>
      <c r="W1634" s="1450" t="s">
        <v>3520</v>
      </c>
      <c r="AA1634" s="1428"/>
      <c r="AB1634" s="1428"/>
      <c r="AG1634" s="1434"/>
    </row>
    <row r="1635" spans="1:33" ht="21">
      <c r="A1635" s="1175">
        <v>1290</v>
      </c>
      <c r="B1635" s="1125" t="s">
        <v>3191</v>
      </c>
      <c r="C1635" s="1125" t="s">
        <v>3521</v>
      </c>
      <c r="D1635" s="1152" t="s">
        <v>834</v>
      </c>
      <c r="E1635" s="1152"/>
      <c r="F1635" s="1131"/>
      <c r="G1635" s="1131"/>
      <c r="H1635" s="1125" t="s">
        <v>1817</v>
      </c>
      <c r="I1635" s="1129">
        <v>2017</v>
      </c>
      <c r="J1635" s="1125"/>
      <c r="K1635" s="1119"/>
      <c r="L1635" s="1119"/>
      <c r="M1635" s="1124">
        <v>1</v>
      </c>
      <c r="N1635" s="1436">
        <v>103200</v>
      </c>
      <c r="O1635" s="1436"/>
      <c r="P1635" s="1436"/>
      <c r="Q1635" s="1131"/>
      <c r="R1635" s="1152"/>
      <c r="S1635" s="1152"/>
      <c r="T1635" s="1152"/>
      <c r="U1635" s="1436">
        <v>1</v>
      </c>
      <c r="V1635" s="1436">
        <v>103200</v>
      </c>
      <c r="W1635" s="1450" t="s">
        <v>3522</v>
      </c>
      <c r="AA1635" s="1428"/>
      <c r="AB1635" s="1428"/>
      <c r="AG1635" s="1434"/>
    </row>
    <row r="1636" spans="1:33" ht="21">
      <c r="A1636" s="1119">
        <v>1291</v>
      </c>
      <c r="B1636" s="1125" t="s">
        <v>3191</v>
      </c>
      <c r="C1636" s="1125" t="s">
        <v>3523</v>
      </c>
      <c r="D1636" s="1152" t="s">
        <v>834</v>
      </c>
      <c r="E1636" s="1152"/>
      <c r="F1636" s="1131"/>
      <c r="G1636" s="1131"/>
      <c r="H1636" s="1125" t="s">
        <v>1817</v>
      </c>
      <c r="I1636" s="1129">
        <v>2017</v>
      </c>
      <c r="J1636" s="1125"/>
      <c r="K1636" s="1119"/>
      <c r="L1636" s="1119"/>
      <c r="M1636" s="1124">
        <v>1</v>
      </c>
      <c r="N1636" s="1436">
        <v>204600</v>
      </c>
      <c r="O1636" s="1436"/>
      <c r="P1636" s="1436"/>
      <c r="Q1636" s="1131"/>
      <c r="R1636" s="1152"/>
      <c r="S1636" s="1152"/>
      <c r="T1636" s="1152"/>
      <c r="U1636" s="1436">
        <v>1</v>
      </c>
      <c r="V1636" s="1436">
        <v>204600</v>
      </c>
      <c r="W1636" s="1450" t="s">
        <v>3524</v>
      </c>
      <c r="AA1636" s="1428"/>
      <c r="AB1636" s="1428"/>
      <c r="AG1636" s="1434"/>
    </row>
    <row r="1637" spans="1:33" ht="31.5">
      <c r="A1637" s="1175">
        <v>1292</v>
      </c>
      <c r="B1637" s="1125" t="s">
        <v>3191</v>
      </c>
      <c r="C1637" s="1125" t="s">
        <v>3525</v>
      </c>
      <c r="D1637" s="1152" t="s">
        <v>834</v>
      </c>
      <c r="E1637" s="1152"/>
      <c r="F1637" s="1131"/>
      <c r="G1637" s="1131"/>
      <c r="H1637" s="1125" t="s">
        <v>1817</v>
      </c>
      <c r="I1637" s="1129">
        <v>2017</v>
      </c>
      <c r="J1637" s="1125"/>
      <c r="K1637" s="1119"/>
      <c r="L1637" s="1119"/>
      <c r="M1637" s="1124">
        <v>1</v>
      </c>
      <c r="N1637" s="1436">
        <v>158400</v>
      </c>
      <c r="O1637" s="1436"/>
      <c r="P1637" s="1436"/>
      <c r="Q1637" s="1131"/>
      <c r="R1637" s="1152"/>
      <c r="S1637" s="1152"/>
      <c r="T1637" s="1152"/>
      <c r="U1637" s="1436">
        <v>1</v>
      </c>
      <c r="V1637" s="1436">
        <v>158400</v>
      </c>
      <c r="W1637" s="1450" t="s">
        <v>3526</v>
      </c>
      <c r="AA1637" s="1428"/>
      <c r="AB1637" s="1428"/>
      <c r="AG1637" s="1434"/>
    </row>
    <row r="1638" spans="1:33" ht="21">
      <c r="A1638" s="1119">
        <v>1293</v>
      </c>
      <c r="B1638" s="1125" t="s">
        <v>3191</v>
      </c>
      <c r="C1638" s="1125" t="s">
        <v>3527</v>
      </c>
      <c r="D1638" s="1152" t="s">
        <v>834</v>
      </c>
      <c r="E1638" s="1152"/>
      <c r="F1638" s="1131"/>
      <c r="G1638" s="1131"/>
      <c r="H1638" s="1125" t="s">
        <v>1817</v>
      </c>
      <c r="I1638" s="1129">
        <v>2017</v>
      </c>
      <c r="J1638" s="1125"/>
      <c r="K1638" s="1119"/>
      <c r="L1638" s="1119"/>
      <c r="M1638" s="1124">
        <v>1</v>
      </c>
      <c r="N1638" s="1436">
        <v>208800</v>
      </c>
      <c r="O1638" s="1436"/>
      <c r="P1638" s="1436"/>
      <c r="Q1638" s="1131"/>
      <c r="R1638" s="1152"/>
      <c r="S1638" s="1152"/>
      <c r="T1638" s="1152"/>
      <c r="U1638" s="1436">
        <v>1</v>
      </c>
      <c r="V1638" s="1436">
        <v>208800</v>
      </c>
      <c r="W1638" s="1450" t="s">
        <v>3528</v>
      </c>
      <c r="AA1638" s="1428"/>
      <c r="AB1638" s="1428"/>
      <c r="AG1638" s="1434"/>
    </row>
    <row r="1639" spans="1:33" ht="42">
      <c r="A1639" s="1175">
        <v>1294</v>
      </c>
      <c r="B1639" s="1125" t="s">
        <v>3191</v>
      </c>
      <c r="C1639" s="1125" t="s">
        <v>3529</v>
      </c>
      <c r="D1639" s="1152" t="s">
        <v>834</v>
      </c>
      <c r="E1639" s="1152"/>
      <c r="F1639" s="1131"/>
      <c r="G1639" s="1131"/>
      <c r="H1639" s="1125" t="s">
        <v>1817</v>
      </c>
      <c r="I1639" s="1129">
        <v>2017</v>
      </c>
      <c r="J1639" s="1125"/>
      <c r="K1639" s="1119"/>
      <c r="L1639" s="1119"/>
      <c r="M1639" s="1124">
        <v>1</v>
      </c>
      <c r="N1639" s="1436">
        <v>196800</v>
      </c>
      <c r="O1639" s="1436"/>
      <c r="P1639" s="1436"/>
      <c r="Q1639" s="1131"/>
      <c r="R1639" s="1152"/>
      <c r="S1639" s="1152"/>
      <c r="T1639" s="1152"/>
      <c r="U1639" s="1436">
        <v>1</v>
      </c>
      <c r="V1639" s="1436">
        <v>196800</v>
      </c>
      <c r="W1639" s="1450" t="s">
        <v>3530</v>
      </c>
      <c r="AA1639" s="1428"/>
      <c r="AB1639" s="1428"/>
      <c r="AG1639" s="1434"/>
    </row>
    <row r="1640" spans="1:33" ht="31.5">
      <c r="A1640" s="1119">
        <v>1295</v>
      </c>
      <c r="B1640" s="1125" t="s">
        <v>3191</v>
      </c>
      <c r="C1640" s="1125" t="s">
        <v>3531</v>
      </c>
      <c r="D1640" s="1152" t="s">
        <v>834</v>
      </c>
      <c r="E1640" s="1152"/>
      <c r="F1640" s="1131"/>
      <c r="G1640" s="1131"/>
      <c r="H1640" s="1125" t="s">
        <v>1817</v>
      </c>
      <c r="I1640" s="1129">
        <v>2017</v>
      </c>
      <c r="J1640" s="1125"/>
      <c r="K1640" s="1119"/>
      <c r="L1640" s="1119"/>
      <c r="M1640" s="1124">
        <v>1</v>
      </c>
      <c r="N1640" s="1436">
        <v>283200</v>
      </c>
      <c r="O1640" s="1436"/>
      <c r="P1640" s="1436"/>
      <c r="Q1640" s="1131"/>
      <c r="R1640" s="1152"/>
      <c r="S1640" s="1152"/>
      <c r="T1640" s="1152"/>
      <c r="U1640" s="1436">
        <v>1</v>
      </c>
      <c r="V1640" s="1436">
        <v>283200</v>
      </c>
      <c r="W1640" s="1450" t="s">
        <v>3532</v>
      </c>
      <c r="AA1640" s="1428"/>
      <c r="AB1640" s="1428"/>
      <c r="AG1640" s="1434"/>
    </row>
    <row r="1641" spans="1:33" ht="21">
      <c r="A1641" s="1175">
        <v>1296</v>
      </c>
      <c r="B1641" s="1125" t="s">
        <v>3191</v>
      </c>
      <c r="C1641" s="1125" t="s">
        <v>3533</v>
      </c>
      <c r="D1641" s="1152" t="s">
        <v>834</v>
      </c>
      <c r="E1641" s="1152"/>
      <c r="F1641" s="1131"/>
      <c r="G1641" s="1131"/>
      <c r="H1641" s="1125" t="s">
        <v>1817</v>
      </c>
      <c r="I1641" s="1129">
        <v>2017</v>
      </c>
      <c r="J1641" s="1125"/>
      <c r="K1641" s="1119"/>
      <c r="L1641" s="1119"/>
      <c r="M1641" s="1124">
        <v>1</v>
      </c>
      <c r="N1641" s="1436">
        <v>116640</v>
      </c>
      <c r="O1641" s="1436"/>
      <c r="P1641" s="1436"/>
      <c r="Q1641" s="1131"/>
      <c r="R1641" s="1152"/>
      <c r="S1641" s="1152"/>
      <c r="T1641" s="1152"/>
      <c r="U1641" s="1436">
        <v>1</v>
      </c>
      <c r="V1641" s="1436">
        <v>116640</v>
      </c>
      <c r="W1641" s="1450" t="s">
        <v>3534</v>
      </c>
      <c r="AA1641" s="1428"/>
      <c r="AB1641" s="1428"/>
      <c r="AG1641" s="1434"/>
    </row>
    <row r="1642" spans="1:33" ht="21">
      <c r="A1642" s="1119">
        <v>1297</v>
      </c>
      <c r="B1642" s="1125" t="s">
        <v>3191</v>
      </c>
      <c r="C1642" s="1125" t="s">
        <v>3535</v>
      </c>
      <c r="D1642" s="1152" t="s">
        <v>834</v>
      </c>
      <c r="E1642" s="1152"/>
      <c r="F1642" s="1131"/>
      <c r="G1642" s="1131"/>
      <c r="H1642" s="1125" t="s">
        <v>1817</v>
      </c>
      <c r="I1642" s="1129">
        <v>2017</v>
      </c>
      <c r="J1642" s="1125"/>
      <c r="K1642" s="1119"/>
      <c r="L1642" s="1119"/>
      <c r="M1642" s="1124">
        <v>1</v>
      </c>
      <c r="N1642" s="1437">
        <v>166320</v>
      </c>
      <c r="O1642" s="1437"/>
      <c r="P1642" s="1437"/>
      <c r="Q1642" s="1131"/>
      <c r="R1642" s="1125"/>
      <c r="S1642" s="1125"/>
      <c r="T1642" s="1125"/>
      <c r="U1642" s="1437">
        <v>1</v>
      </c>
      <c r="V1642" s="1437">
        <v>166320</v>
      </c>
      <c r="W1642" s="1450" t="s">
        <v>3536</v>
      </c>
      <c r="AA1642" s="1428"/>
      <c r="AB1642" s="1428"/>
      <c r="AG1642" s="1434"/>
    </row>
    <row r="1643" spans="1:33" ht="21">
      <c r="A1643" s="1175">
        <v>1298</v>
      </c>
      <c r="B1643" s="1125" t="s">
        <v>3191</v>
      </c>
      <c r="C1643" s="1125" t="s">
        <v>3537</v>
      </c>
      <c r="D1643" s="1152" t="s">
        <v>834</v>
      </c>
      <c r="E1643" s="1152"/>
      <c r="F1643" s="1131"/>
      <c r="G1643" s="1131"/>
      <c r="H1643" s="1125" t="s">
        <v>1817</v>
      </c>
      <c r="I1643" s="1129">
        <v>2017</v>
      </c>
      <c r="J1643" s="1125"/>
      <c r="K1643" s="1119"/>
      <c r="L1643" s="1119"/>
      <c r="M1643" s="1124">
        <v>1</v>
      </c>
      <c r="N1643" s="1436">
        <v>117720</v>
      </c>
      <c r="O1643" s="1436"/>
      <c r="P1643" s="1436"/>
      <c r="Q1643" s="1131"/>
      <c r="R1643" s="1152"/>
      <c r="S1643" s="1152"/>
      <c r="T1643" s="1152"/>
      <c r="U1643" s="1436">
        <v>1</v>
      </c>
      <c r="V1643" s="1436">
        <v>117720</v>
      </c>
      <c r="W1643" s="1450" t="s">
        <v>3538</v>
      </c>
      <c r="AA1643" s="1428"/>
      <c r="AB1643" s="1428"/>
      <c r="AG1643" s="1434"/>
    </row>
    <row r="1644" spans="1:33" ht="31.5">
      <c r="A1644" s="1119">
        <v>1299</v>
      </c>
      <c r="B1644" s="1125" t="s">
        <v>3191</v>
      </c>
      <c r="C1644" s="1125" t="s">
        <v>3539</v>
      </c>
      <c r="D1644" s="1152" t="s">
        <v>834</v>
      </c>
      <c r="E1644" s="1152"/>
      <c r="F1644" s="1131"/>
      <c r="G1644" s="1131"/>
      <c r="H1644" s="1125" t="s">
        <v>1817</v>
      </c>
      <c r="I1644" s="1129">
        <v>2017</v>
      </c>
      <c r="J1644" s="1125"/>
      <c r="K1644" s="1119"/>
      <c r="L1644" s="1119"/>
      <c r="M1644" s="1124">
        <v>1</v>
      </c>
      <c r="N1644" s="1436">
        <v>130800</v>
      </c>
      <c r="O1644" s="1436"/>
      <c r="P1644" s="1436"/>
      <c r="Q1644" s="1131"/>
      <c r="R1644" s="1152"/>
      <c r="S1644" s="1152"/>
      <c r="T1644" s="1152"/>
      <c r="U1644" s="1436">
        <v>1</v>
      </c>
      <c r="V1644" s="1436">
        <v>130800</v>
      </c>
      <c r="W1644" s="1450" t="s">
        <v>3540</v>
      </c>
      <c r="AA1644" s="1428"/>
      <c r="AB1644" s="1428"/>
      <c r="AG1644" s="1434"/>
    </row>
    <row r="1645" spans="1:33" ht="21">
      <c r="A1645" s="1175">
        <v>1300</v>
      </c>
      <c r="B1645" s="1125" t="s">
        <v>3191</v>
      </c>
      <c r="C1645" s="1125" t="s">
        <v>3543</v>
      </c>
      <c r="D1645" s="1152" t="s">
        <v>834</v>
      </c>
      <c r="E1645" s="1152"/>
      <c r="F1645" s="1131"/>
      <c r="G1645" s="1131"/>
      <c r="H1645" s="1125" t="s">
        <v>1817</v>
      </c>
      <c r="I1645" s="1129">
        <v>2017</v>
      </c>
      <c r="J1645" s="1125"/>
      <c r="K1645" s="1119"/>
      <c r="L1645" s="1119"/>
      <c r="M1645" s="1124">
        <v>1</v>
      </c>
      <c r="N1645" s="1436">
        <v>64800</v>
      </c>
      <c r="O1645" s="1436"/>
      <c r="P1645" s="1436"/>
      <c r="Q1645" s="1131"/>
      <c r="R1645" s="1152"/>
      <c r="S1645" s="1152"/>
      <c r="T1645" s="1152"/>
      <c r="U1645" s="1436">
        <v>1</v>
      </c>
      <c r="V1645" s="1436">
        <v>64800</v>
      </c>
      <c r="W1645" s="1450" t="s">
        <v>3544</v>
      </c>
      <c r="AA1645" s="1428"/>
      <c r="AB1645" s="1428"/>
      <c r="AG1645" s="1434"/>
    </row>
    <row r="1646" spans="1:33" ht="31.5">
      <c r="A1646" s="1119">
        <v>1301</v>
      </c>
      <c r="B1646" s="1125" t="s">
        <v>3191</v>
      </c>
      <c r="C1646" s="1125" t="s">
        <v>3545</v>
      </c>
      <c r="D1646" s="1152" t="s">
        <v>834</v>
      </c>
      <c r="E1646" s="1152"/>
      <c r="F1646" s="1131"/>
      <c r="G1646" s="1131"/>
      <c r="H1646" s="1125" t="s">
        <v>1817</v>
      </c>
      <c r="I1646" s="1129">
        <v>2017</v>
      </c>
      <c r="J1646" s="1125"/>
      <c r="K1646" s="1119"/>
      <c r="L1646" s="1119"/>
      <c r="M1646" s="1124">
        <v>1</v>
      </c>
      <c r="N1646" s="1436">
        <v>78000</v>
      </c>
      <c r="O1646" s="1436"/>
      <c r="P1646" s="1436"/>
      <c r="Q1646" s="1131"/>
      <c r="R1646" s="1152"/>
      <c r="S1646" s="1152"/>
      <c r="T1646" s="1152"/>
      <c r="U1646" s="1436">
        <v>1</v>
      </c>
      <c r="V1646" s="1436">
        <v>78000</v>
      </c>
      <c r="W1646" s="1450" t="s">
        <v>3546</v>
      </c>
      <c r="AA1646" s="1428"/>
      <c r="AB1646" s="1428"/>
      <c r="AG1646" s="1434"/>
    </row>
    <row r="1647" spans="1:33" ht="31.5">
      <c r="A1647" s="1175">
        <v>1302</v>
      </c>
      <c r="B1647" s="1125" t="s">
        <v>3191</v>
      </c>
      <c r="C1647" s="1125" t="s">
        <v>3547</v>
      </c>
      <c r="D1647" s="1152" t="s">
        <v>834</v>
      </c>
      <c r="E1647" s="1152"/>
      <c r="F1647" s="1131"/>
      <c r="G1647" s="1131"/>
      <c r="H1647" s="1125" t="s">
        <v>1817</v>
      </c>
      <c r="I1647" s="1129">
        <v>2017</v>
      </c>
      <c r="J1647" s="1125"/>
      <c r="K1647" s="1119"/>
      <c r="L1647" s="1119"/>
      <c r="M1647" s="1124">
        <v>1</v>
      </c>
      <c r="N1647" s="1436">
        <v>76800</v>
      </c>
      <c r="O1647" s="1436"/>
      <c r="P1647" s="1436"/>
      <c r="Q1647" s="1131"/>
      <c r="R1647" s="1152"/>
      <c r="S1647" s="1152"/>
      <c r="T1647" s="1152"/>
      <c r="U1647" s="1436">
        <v>1</v>
      </c>
      <c r="V1647" s="1436">
        <v>76800</v>
      </c>
      <c r="W1647" s="1450" t="s">
        <v>3548</v>
      </c>
      <c r="AA1647" s="1428"/>
      <c r="AB1647" s="1428"/>
      <c r="AG1647" s="1434"/>
    </row>
    <row r="1648" spans="1:33" ht="31.5">
      <c r="A1648" s="1119">
        <v>1303</v>
      </c>
      <c r="B1648" s="1125" t="s">
        <v>3191</v>
      </c>
      <c r="C1648" s="1125" t="s">
        <v>3549</v>
      </c>
      <c r="D1648" s="1152" t="s">
        <v>834</v>
      </c>
      <c r="E1648" s="1152"/>
      <c r="F1648" s="1131"/>
      <c r="G1648" s="1131"/>
      <c r="H1648" s="1125" t="s">
        <v>1817</v>
      </c>
      <c r="I1648" s="1129">
        <v>2017</v>
      </c>
      <c r="J1648" s="1125"/>
      <c r="K1648" s="1119"/>
      <c r="L1648" s="1119"/>
      <c r="M1648" s="1124">
        <v>1</v>
      </c>
      <c r="N1648" s="1436">
        <v>59400</v>
      </c>
      <c r="O1648" s="1436"/>
      <c r="P1648" s="1436"/>
      <c r="Q1648" s="1131"/>
      <c r="R1648" s="1152"/>
      <c r="S1648" s="1152"/>
      <c r="T1648" s="1152"/>
      <c r="U1648" s="1436">
        <v>1</v>
      </c>
      <c r="V1648" s="1436">
        <v>59400</v>
      </c>
      <c r="W1648" s="1450" t="s">
        <v>3550</v>
      </c>
      <c r="AA1648" s="1428"/>
      <c r="AB1648" s="1428"/>
      <c r="AG1648" s="1434"/>
    </row>
    <row r="1649" spans="1:33" ht="21">
      <c r="A1649" s="1175">
        <v>1304</v>
      </c>
      <c r="B1649" s="1125" t="s">
        <v>3191</v>
      </c>
      <c r="C1649" s="1125" t="s">
        <v>3551</v>
      </c>
      <c r="D1649" s="1152" t="s">
        <v>834</v>
      </c>
      <c r="E1649" s="1152"/>
      <c r="F1649" s="1131"/>
      <c r="G1649" s="1131"/>
      <c r="H1649" s="1125" t="s">
        <v>1817</v>
      </c>
      <c r="I1649" s="1129">
        <v>2017</v>
      </c>
      <c r="J1649" s="1125"/>
      <c r="K1649" s="1119"/>
      <c r="L1649" s="1119"/>
      <c r="M1649" s="1124">
        <v>1</v>
      </c>
      <c r="N1649" s="1436">
        <v>51600</v>
      </c>
      <c r="O1649" s="1436"/>
      <c r="P1649" s="1436"/>
      <c r="Q1649" s="1131"/>
      <c r="R1649" s="1152"/>
      <c r="S1649" s="1152"/>
      <c r="T1649" s="1152"/>
      <c r="U1649" s="1436">
        <v>1</v>
      </c>
      <c r="V1649" s="1436">
        <v>51600</v>
      </c>
      <c r="W1649" s="1450" t="s">
        <v>3552</v>
      </c>
      <c r="AA1649" s="1428"/>
      <c r="AB1649" s="1428"/>
      <c r="AG1649" s="1434"/>
    </row>
    <row r="1650" spans="1:33" ht="21">
      <c r="A1650" s="1119">
        <v>1305</v>
      </c>
      <c r="B1650" s="1125" t="s">
        <v>3191</v>
      </c>
      <c r="C1650" s="1125" t="s">
        <v>3553</v>
      </c>
      <c r="D1650" s="1152" t="s">
        <v>834</v>
      </c>
      <c r="E1650" s="1152"/>
      <c r="F1650" s="1131"/>
      <c r="G1650" s="1131"/>
      <c r="H1650" s="1125" t="s">
        <v>1817</v>
      </c>
      <c r="I1650" s="1129">
        <v>2017</v>
      </c>
      <c r="J1650" s="1125"/>
      <c r="K1650" s="1119"/>
      <c r="L1650" s="1119"/>
      <c r="M1650" s="1124">
        <v>1</v>
      </c>
      <c r="N1650" s="1436">
        <v>91200</v>
      </c>
      <c r="O1650" s="1436"/>
      <c r="P1650" s="1436"/>
      <c r="Q1650" s="1131"/>
      <c r="R1650" s="1152"/>
      <c r="S1650" s="1152"/>
      <c r="T1650" s="1152"/>
      <c r="U1650" s="1436">
        <v>1</v>
      </c>
      <c r="V1650" s="1436">
        <v>91200</v>
      </c>
      <c r="W1650" s="1450" t="s">
        <v>3554</v>
      </c>
      <c r="AA1650" s="1428"/>
      <c r="AB1650" s="1428"/>
      <c r="AG1650" s="1434"/>
    </row>
    <row r="1651" spans="1:33" ht="42">
      <c r="A1651" s="1175">
        <v>1306</v>
      </c>
      <c r="B1651" s="1125" t="s">
        <v>3191</v>
      </c>
      <c r="C1651" s="1125" t="s">
        <v>3555</v>
      </c>
      <c r="D1651" s="1152" t="s">
        <v>834</v>
      </c>
      <c r="E1651" s="1152"/>
      <c r="F1651" s="1131"/>
      <c r="G1651" s="1131"/>
      <c r="H1651" s="1125" t="s">
        <v>1817</v>
      </c>
      <c r="I1651" s="1129">
        <v>2017</v>
      </c>
      <c r="J1651" s="1125"/>
      <c r="K1651" s="1119"/>
      <c r="L1651" s="1119"/>
      <c r="M1651" s="1124">
        <v>1</v>
      </c>
      <c r="N1651" s="1436">
        <v>46200</v>
      </c>
      <c r="O1651" s="1436"/>
      <c r="P1651" s="1436"/>
      <c r="Q1651" s="1131"/>
      <c r="R1651" s="1152"/>
      <c r="S1651" s="1152"/>
      <c r="T1651" s="1152"/>
      <c r="U1651" s="1436">
        <v>1</v>
      </c>
      <c r="V1651" s="1436">
        <v>46200</v>
      </c>
      <c r="W1651" s="1450" t="s">
        <v>3556</v>
      </c>
      <c r="AA1651" s="1428"/>
      <c r="AB1651" s="1428"/>
      <c r="AG1651" s="1434"/>
    </row>
    <row r="1652" spans="1:33" ht="31.5">
      <c r="A1652" s="1119">
        <v>1307</v>
      </c>
      <c r="B1652" s="1125" t="s">
        <v>3191</v>
      </c>
      <c r="C1652" s="1125" t="s">
        <v>3557</v>
      </c>
      <c r="D1652" s="1152" t="s">
        <v>834</v>
      </c>
      <c r="E1652" s="1152"/>
      <c r="F1652" s="1131"/>
      <c r="G1652" s="1131"/>
      <c r="H1652" s="1125" t="s">
        <v>1817</v>
      </c>
      <c r="I1652" s="1129">
        <v>2017</v>
      </c>
      <c r="J1652" s="1125"/>
      <c r="K1652" s="1119"/>
      <c r="L1652" s="1119"/>
      <c r="M1652" s="1124">
        <v>1</v>
      </c>
      <c r="N1652" s="1436">
        <v>35400</v>
      </c>
      <c r="O1652" s="1436"/>
      <c r="P1652" s="1436"/>
      <c r="Q1652" s="1131"/>
      <c r="R1652" s="1152"/>
      <c r="S1652" s="1152"/>
      <c r="T1652" s="1152"/>
      <c r="U1652" s="1436">
        <v>1</v>
      </c>
      <c r="V1652" s="1436">
        <v>35400</v>
      </c>
      <c r="W1652" s="1450" t="s">
        <v>3558</v>
      </c>
      <c r="AA1652" s="1428"/>
      <c r="AB1652" s="1428"/>
      <c r="AG1652" s="1434"/>
    </row>
    <row r="1653" spans="1:33" ht="42">
      <c r="A1653" s="1175">
        <v>1308</v>
      </c>
      <c r="B1653" s="1125" t="s">
        <v>3191</v>
      </c>
      <c r="C1653" s="1125" t="s">
        <v>3559</v>
      </c>
      <c r="D1653" s="1152" t="s">
        <v>834</v>
      </c>
      <c r="E1653" s="1152"/>
      <c r="F1653" s="1131"/>
      <c r="G1653" s="1131"/>
      <c r="H1653" s="1125" t="s">
        <v>1817</v>
      </c>
      <c r="I1653" s="1129">
        <v>2017</v>
      </c>
      <c r="J1653" s="1125"/>
      <c r="K1653" s="1119"/>
      <c r="L1653" s="1119"/>
      <c r="M1653" s="1124">
        <v>1</v>
      </c>
      <c r="N1653" s="1436">
        <v>38400</v>
      </c>
      <c r="O1653" s="1436"/>
      <c r="P1653" s="1436"/>
      <c r="Q1653" s="1131"/>
      <c r="R1653" s="1152"/>
      <c r="S1653" s="1152"/>
      <c r="T1653" s="1152"/>
      <c r="U1653" s="1436">
        <v>1</v>
      </c>
      <c r="V1653" s="1436">
        <v>38400</v>
      </c>
      <c r="W1653" s="1450" t="s">
        <v>3560</v>
      </c>
      <c r="AA1653" s="1428"/>
      <c r="AB1653" s="1428"/>
      <c r="AG1653" s="1434"/>
    </row>
    <row r="1654" spans="1:33" ht="31.5">
      <c r="A1654" s="1119">
        <v>1309</v>
      </c>
      <c r="B1654" s="1125" t="s">
        <v>3191</v>
      </c>
      <c r="C1654" s="1125" t="s">
        <v>3561</v>
      </c>
      <c r="D1654" s="1152" t="s">
        <v>834</v>
      </c>
      <c r="E1654" s="1152"/>
      <c r="F1654" s="1131"/>
      <c r="G1654" s="1131"/>
      <c r="H1654" s="1125" t="s">
        <v>1817</v>
      </c>
      <c r="I1654" s="1129">
        <v>2017</v>
      </c>
      <c r="J1654" s="1125"/>
      <c r="K1654" s="1119"/>
      <c r="L1654" s="1119"/>
      <c r="M1654" s="1124">
        <v>1</v>
      </c>
      <c r="N1654" s="1436">
        <v>63180</v>
      </c>
      <c r="O1654" s="1436"/>
      <c r="P1654" s="1436"/>
      <c r="Q1654" s="1131"/>
      <c r="R1654" s="1152"/>
      <c r="S1654" s="1152"/>
      <c r="T1654" s="1152"/>
      <c r="U1654" s="1436">
        <v>1</v>
      </c>
      <c r="V1654" s="1436">
        <v>63180</v>
      </c>
      <c r="W1654" s="1450" t="s">
        <v>3562</v>
      </c>
      <c r="AA1654" s="1428"/>
      <c r="AB1654" s="1428"/>
      <c r="AG1654" s="1434"/>
    </row>
    <row r="1655" spans="1:33" ht="52.5">
      <c r="A1655" s="1175">
        <v>1310</v>
      </c>
      <c r="B1655" s="1125" t="s">
        <v>3191</v>
      </c>
      <c r="C1655" s="1125" t="s">
        <v>3563</v>
      </c>
      <c r="D1655" s="1152" t="s">
        <v>834</v>
      </c>
      <c r="E1655" s="1152"/>
      <c r="F1655" s="1131"/>
      <c r="G1655" s="1131"/>
      <c r="H1655" s="1125" t="s">
        <v>1817</v>
      </c>
      <c r="I1655" s="1129">
        <v>2017</v>
      </c>
      <c r="J1655" s="1125"/>
      <c r="K1655" s="1119"/>
      <c r="L1655" s="1119"/>
      <c r="M1655" s="1124">
        <v>1</v>
      </c>
      <c r="N1655" s="1436">
        <v>29700</v>
      </c>
      <c r="O1655" s="1436"/>
      <c r="P1655" s="1436"/>
      <c r="Q1655" s="1131"/>
      <c r="R1655" s="1152"/>
      <c r="S1655" s="1152"/>
      <c r="T1655" s="1152"/>
      <c r="U1655" s="1436">
        <v>1</v>
      </c>
      <c r="V1655" s="1436">
        <v>29700</v>
      </c>
      <c r="W1655" s="1450" t="s">
        <v>3564</v>
      </c>
      <c r="AA1655" s="1428"/>
      <c r="AB1655" s="1428"/>
      <c r="AG1655" s="1434"/>
    </row>
    <row r="1656" spans="1:33" ht="31.5">
      <c r="A1656" s="1119">
        <v>1311</v>
      </c>
      <c r="B1656" s="1125" t="s">
        <v>3191</v>
      </c>
      <c r="C1656" s="1125" t="s">
        <v>3565</v>
      </c>
      <c r="D1656" s="1152" t="s">
        <v>834</v>
      </c>
      <c r="E1656" s="1152"/>
      <c r="F1656" s="1131"/>
      <c r="G1656" s="1131"/>
      <c r="H1656" s="1125" t="s">
        <v>1817</v>
      </c>
      <c r="I1656" s="1129">
        <v>2017</v>
      </c>
      <c r="J1656" s="1125"/>
      <c r="K1656" s="1119"/>
      <c r="L1656" s="1119"/>
      <c r="M1656" s="1124">
        <v>1</v>
      </c>
      <c r="N1656" s="1436">
        <v>67500</v>
      </c>
      <c r="O1656" s="1436"/>
      <c r="P1656" s="1436"/>
      <c r="Q1656" s="1131"/>
      <c r="R1656" s="1152"/>
      <c r="S1656" s="1152"/>
      <c r="T1656" s="1152"/>
      <c r="U1656" s="1436">
        <v>1</v>
      </c>
      <c r="V1656" s="1436">
        <v>67500</v>
      </c>
      <c r="W1656" s="1450" t="s">
        <v>3566</v>
      </c>
      <c r="AA1656" s="1428"/>
      <c r="AB1656" s="1428"/>
      <c r="AG1656" s="1434"/>
    </row>
    <row r="1657" spans="1:33" ht="21">
      <c r="A1657" s="1175">
        <v>1312</v>
      </c>
      <c r="B1657" s="1125" t="s">
        <v>3191</v>
      </c>
      <c r="C1657" s="1125" t="s">
        <v>3567</v>
      </c>
      <c r="D1657" s="1152" t="s">
        <v>834</v>
      </c>
      <c r="E1657" s="1152"/>
      <c r="F1657" s="1131"/>
      <c r="G1657" s="1131"/>
      <c r="H1657" s="1125" t="s">
        <v>1817</v>
      </c>
      <c r="I1657" s="1129">
        <v>2017</v>
      </c>
      <c r="J1657" s="1125"/>
      <c r="K1657" s="1119"/>
      <c r="L1657" s="1119"/>
      <c r="M1657" s="1124">
        <v>1</v>
      </c>
      <c r="N1657" s="1436">
        <v>65340</v>
      </c>
      <c r="O1657" s="1436"/>
      <c r="P1657" s="1436"/>
      <c r="Q1657" s="1131"/>
      <c r="R1657" s="1152"/>
      <c r="S1657" s="1152"/>
      <c r="T1657" s="1152"/>
      <c r="U1657" s="1436">
        <v>1</v>
      </c>
      <c r="V1657" s="1436">
        <v>65340</v>
      </c>
      <c r="W1657" s="1450" t="s">
        <v>3568</v>
      </c>
      <c r="AA1657" s="1428"/>
      <c r="AB1657" s="1428"/>
      <c r="AG1657" s="1434"/>
    </row>
    <row r="1658" spans="1:33" ht="21">
      <c r="A1658" s="1119">
        <v>1313</v>
      </c>
      <c r="B1658" s="1125" t="s">
        <v>3191</v>
      </c>
      <c r="C1658" s="1125" t="s">
        <v>3569</v>
      </c>
      <c r="D1658" s="1152" t="s">
        <v>834</v>
      </c>
      <c r="E1658" s="1152"/>
      <c r="F1658" s="1131"/>
      <c r="G1658" s="1131"/>
      <c r="H1658" s="1125" t="s">
        <v>1817</v>
      </c>
      <c r="I1658" s="1129">
        <v>2017</v>
      </c>
      <c r="J1658" s="1125"/>
      <c r="K1658" s="1119"/>
      <c r="L1658" s="1119"/>
      <c r="M1658" s="1124">
        <v>1</v>
      </c>
      <c r="N1658" s="1436">
        <v>84240</v>
      </c>
      <c r="O1658" s="1436"/>
      <c r="P1658" s="1436"/>
      <c r="Q1658" s="1131"/>
      <c r="R1658" s="1152"/>
      <c r="S1658" s="1152"/>
      <c r="T1658" s="1152"/>
      <c r="U1658" s="1436">
        <v>1</v>
      </c>
      <c r="V1658" s="1436">
        <v>84240</v>
      </c>
      <c r="W1658" s="1450" t="s">
        <v>3570</v>
      </c>
      <c r="AA1658" s="1428"/>
      <c r="AB1658" s="1428"/>
      <c r="AG1658" s="1434"/>
    </row>
    <row r="1659" spans="1:33" ht="63">
      <c r="A1659" s="1175">
        <v>1314</v>
      </c>
      <c r="B1659" s="1125" t="s">
        <v>3191</v>
      </c>
      <c r="C1659" s="1125" t="s">
        <v>3571</v>
      </c>
      <c r="D1659" s="1152" t="s">
        <v>834</v>
      </c>
      <c r="E1659" s="1152"/>
      <c r="F1659" s="1131"/>
      <c r="G1659" s="1131"/>
      <c r="H1659" s="1125" t="s">
        <v>1817</v>
      </c>
      <c r="I1659" s="1129">
        <v>2017</v>
      </c>
      <c r="J1659" s="1125"/>
      <c r="K1659" s="1119"/>
      <c r="L1659" s="1119"/>
      <c r="M1659" s="1124">
        <v>1</v>
      </c>
      <c r="N1659" s="1436">
        <v>69120</v>
      </c>
      <c r="O1659" s="1436"/>
      <c r="P1659" s="1436"/>
      <c r="Q1659" s="1131"/>
      <c r="R1659" s="1152"/>
      <c r="S1659" s="1152"/>
      <c r="T1659" s="1152"/>
      <c r="U1659" s="1436">
        <v>1</v>
      </c>
      <c r="V1659" s="1436">
        <v>69120</v>
      </c>
      <c r="W1659" s="1450" t="s">
        <v>3572</v>
      </c>
      <c r="AA1659" s="1428"/>
      <c r="AB1659" s="1428"/>
      <c r="AG1659" s="1434"/>
    </row>
    <row r="1660" spans="1:33" ht="21">
      <c r="A1660" s="1119">
        <v>1315</v>
      </c>
      <c r="B1660" s="1125" t="s">
        <v>3191</v>
      </c>
      <c r="C1660" s="1125" t="s">
        <v>3573</v>
      </c>
      <c r="D1660" s="1152" t="s">
        <v>834</v>
      </c>
      <c r="E1660" s="1152"/>
      <c r="F1660" s="1131"/>
      <c r="G1660" s="1131"/>
      <c r="H1660" s="1125" t="s">
        <v>1817</v>
      </c>
      <c r="I1660" s="1129">
        <v>2017</v>
      </c>
      <c r="J1660" s="1125"/>
      <c r="K1660" s="1119"/>
      <c r="L1660" s="1119"/>
      <c r="M1660" s="1124">
        <v>1</v>
      </c>
      <c r="N1660" s="1436">
        <v>94800</v>
      </c>
      <c r="O1660" s="1436"/>
      <c r="P1660" s="1436"/>
      <c r="Q1660" s="1131"/>
      <c r="R1660" s="1152"/>
      <c r="S1660" s="1152"/>
      <c r="T1660" s="1152"/>
      <c r="U1660" s="1436">
        <v>1</v>
      </c>
      <c r="V1660" s="1436">
        <v>94800</v>
      </c>
      <c r="W1660" s="1450" t="s">
        <v>3574</v>
      </c>
      <c r="AA1660" s="1428"/>
      <c r="AB1660" s="1428"/>
      <c r="AG1660" s="1434"/>
    </row>
    <row r="1661" spans="1:33" ht="21">
      <c r="A1661" s="1175">
        <v>1316</v>
      </c>
      <c r="B1661" s="1125" t="s">
        <v>3191</v>
      </c>
      <c r="C1661" s="1125" t="s">
        <v>3575</v>
      </c>
      <c r="D1661" s="1152" t="s">
        <v>834</v>
      </c>
      <c r="E1661" s="1152"/>
      <c r="F1661" s="1131"/>
      <c r="G1661" s="1131"/>
      <c r="H1661" s="1125" t="s">
        <v>1817</v>
      </c>
      <c r="I1661" s="1129">
        <v>2017</v>
      </c>
      <c r="J1661" s="1125"/>
      <c r="K1661" s="1119"/>
      <c r="L1661" s="1119"/>
      <c r="M1661" s="1124">
        <v>1</v>
      </c>
      <c r="N1661" s="1436">
        <v>82800</v>
      </c>
      <c r="O1661" s="1436"/>
      <c r="P1661" s="1436"/>
      <c r="Q1661" s="1131"/>
      <c r="R1661" s="1152"/>
      <c r="S1661" s="1152"/>
      <c r="T1661" s="1152"/>
      <c r="U1661" s="1436">
        <v>1</v>
      </c>
      <c r="V1661" s="1436">
        <v>82800</v>
      </c>
      <c r="W1661" s="1450" t="s">
        <v>3576</v>
      </c>
      <c r="AA1661" s="1428"/>
      <c r="AB1661" s="1428"/>
      <c r="AG1661" s="1434"/>
    </row>
    <row r="1662" spans="1:33" ht="42.75" thickBot="1">
      <c r="A1662" s="1119">
        <v>1317</v>
      </c>
      <c r="B1662" s="1165" t="s">
        <v>3191</v>
      </c>
      <c r="C1662" s="1165" t="s">
        <v>3577</v>
      </c>
      <c r="D1662" s="1438" t="s">
        <v>834</v>
      </c>
      <c r="E1662" s="1438"/>
      <c r="F1662" s="1164"/>
      <c r="G1662" s="1164"/>
      <c r="H1662" s="1165" t="s">
        <v>1817</v>
      </c>
      <c r="I1662" s="1169">
        <v>2017</v>
      </c>
      <c r="J1662" s="1165"/>
      <c r="K1662" s="1168"/>
      <c r="L1662" s="1168"/>
      <c r="M1662" s="1170">
        <v>1</v>
      </c>
      <c r="N1662" s="1439">
        <v>94800</v>
      </c>
      <c r="O1662" s="1439"/>
      <c r="P1662" s="1439"/>
      <c r="Q1662" s="1164"/>
      <c r="R1662" s="1438"/>
      <c r="S1662" s="1438"/>
      <c r="T1662" s="1438"/>
      <c r="U1662" s="1439">
        <v>1</v>
      </c>
      <c r="V1662" s="1439">
        <v>94800</v>
      </c>
      <c r="W1662" s="1451" t="s">
        <v>3578</v>
      </c>
      <c r="AA1662" s="1428"/>
      <c r="AB1662" s="1428"/>
      <c r="AG1662" s="1434"/>
    </row>
    <row r="1663" spans="1:33" ht="13.5" thickBot="1">
      <c r="A1663" s="1106"/>
      <c r="B1663" s="2301" t="s">
        <v>2450</v>
      </c>
      <c r="C1663" s="2302"/>
      <c r="D1663" s="2302"/>
      <c r="E1663" s="2302"/>
      <c r="F1663" s="2302"/>
      <c r="G1663" s="2302"/>
      <c r="H1663" s="2302"/>
      <c r="I1663" s="2302"/>
      <c r="J1663" s="2302"/>
      <c r="K1663" s="2302"/>
      <c r="L1663" s="2303"/>
      <c r="M1663" s="1282">
        <f>SUM(M1633:M1662)</f>
        <v>30</v>
      </c>
      <c r="N1663" s="1287">
        <f>SUM(N1633:N1662)</f>
        <v>3405360</v>
      </c>
      <c r="O1663" s="1287"/>
      <c r="P1663" s="1287"/>
      <c r="Q1663" s="1106"/>
      <c r="R1663" s="1106"/>
      <c r="S1663" s="1106"/>
      <c r="T1663" s="1106"/>
      <c r="U1663" s="1337">
        <f>SUM(U1633:U1662)</f>
        <v>30</v>
      </c>
      <c r="V1663" s="1287">
        <f>SUM(V1633:V1662)</f>
        <v>3405360</v>
      </c>
      <c r="W1663" s="1106"/>
      <c r="AA1663" s="1434"/>
      <c r="AB1663" s="1434"/>
      <c r="AG1663" s="1434"/>
    </row>
    <row r="1664" spans="1:33" ht="13.5" thickBot="1">
      <c r="A1664" s="1106"/>
      <c r="B1664" s="2301" t="s">
        <v>3581</v>
      </c>
      <c r="C1664" s="2302"/>
      <c r="D1664" s="2302"/>
      <c r="E1664" s="2302"/>
      <c r="F1664" s="2302"/>
      <c r="G1664" s="2302"/>
      <c r="H1664" s="2302"/>
      <c r="I1664" s="2302"/>
      <c r="J1664" s="2302"/>
      <c r="K1664" s="2302"/>
      <c r="L1664" s="2303"/>
      <c r="M1664" s="1282">
        <f>SUM(M1244,M1256,M1304,M1371,M1409,M1453,M1632,M1663)</f>
        <v>418</v>
      </c>
      <c r="N1664" s="1287">
        <f>SUM(N1244,N1256,N1304,N1371,N1409,N1453,N1632,N1663)</f>
        <v>25953210</v>
      </c>
      <c r="O1664" s="1287"/>
      <c r="P1664" s="1287"/>
      <c r="Q1664" s="1106"/>
      <c r="R1664" s="1106"/>
      <c r="S1664" s="1106"/>
      <c r="T1664" s="1106"/>
      <c r="U1664" s="1287">
        <f>SUM(U1244,U1256,U1304,U1371,U1409,U1453,U1632,U1663)</f>
        <v>418</v>
      </c>
      <c r="V1664" s="1287">
        <f>SUM(V1244,V1256,V1304,V1371,V1409,V1453,V1632,V1663)</f>
        <v>25953210</v>
      </c>
      <c r="W1664" s="1106"/>
      <c r="AA1664" s="1434"/>
      <c r="AB1664" s="1434"/>
      <c r="AG1664" s="1434"/>
    </row>
    <row r="1665" spans="1:26">
      <c r="A1665" s="1113"/>
      <c r="B1665" s="948" t="s">
        <v>3090</v>
      </c>
      <c r="C1665" s="948"/>
      <c r="D1665" s="1181" t="s">
        <v>3089</v>
      </c>
      <c r="E1665" s="948"/>
      <c r="F1665" s="948"/>
      <c r="G1665" s="948"/>
      <c r="H1665" s="948"/>
      <c r="I1665" s="948"/>
      <c r="J1665" s="948"/>
      <c r="K1665" s="948"/>
      <c r="L1665" s="948"/>
      <c r="M1665" s="947"/>
      <c r="N1665" s="1179"/>
      <c r="O1665" s="1179"/>
      <c r="P1665" s="1179"/>
      <c r="Q1665" s="1103"/>
      <c r="R1665" s="1103"/>
      <c r="S1665" s="1103"/>
      <c r="T1665" s="941"/>
      <c r="U1665" s="947"/>
      <c r="V1665" s="1179"/>
      <c r="W1665" s="1103"/>
      <c r="Y1665" s="1428"/>
      <c r="Z1665" s="1428"/>
    </row>
    <row r="1666" spans="1:26">
      <c r="A1666" s="1119"/>
      <c r="B1666" s="1120" t="s">
        <v>3053</v>
      </c>
      <c r="C1666" s="1180"/>
      <c r="D1666" s="1180" t="s">
        <v>1796</v>
      </c>
      <c r="E1666" s="1131"/>
      <c r="F1666" s="1131"/>
      <c r="G1666" s="1131"/>
      <c r="H1666" s="1131"/>
      <c r="I1666" s="1119"/>
      <c r="J1666" s="1119"/>
      <c r="K1666" s="1131"/>
      <c r="L1666" s="1131"/>
      <c r="M1666" s="1119"/>
      <c r="N1666" s="1131"/>
      <c r="O1666" s="1131"/>
      <c r="P1666" s="1131"/>
      <c r="Q1666" s="1131"/>
      <c r="R1666" s="1131"/>
      <c r="S1666" s="1131"/>
      <c r="T1666" s="1119"/>
      <c r="U1666" s="1119"/>
      <c r="V1666" s="1131"/>
      <c r="W1666" s="1131"/>
      <c r="Y1666" s="1428"/>
      <c r="Z1666" s="1428"/>
    </row>
    <row r="1667" spans="1:26">
      <c r="A1667" s="1119">
        <v>1318</v>
      </c>
      <c r="B1667" s="1125" t="s">
        <v>2403</v>
      </c>
      <c r="C1667" s="1427" t="s">
        <v>2468</v>
      </c>
      <c r="D1667" s="1155" t="s">
        <v>639</v>
      </c>
      <c r="E1667" s="1126" t="s">
        <v>12</v>
      </c>
      <c r="F1667" s="1119"/>
      <c r="G1667" s="1119"/>
      <c r="H1667" s="1126" t="s">
        <v>1817</v>
      </c>
      <c r="I1667" s="1129">
        <v>2010</v>
      </c>
      <c r="J1667" s="1125" t="s">
        <v>109</v>
      </c>
      <c r="K1667" s="1126"/>
      <c r="L1667" s="1126" t="s">
        <v>13</v>
      </c>
      <c r="M1667" s="1124">
        <v>1</v>
      </c>
      <c r="N1667" s="1156">
        <v>49555000</v>
      </c>
      <c r="O1667" s="1156"/>
      <c r="P1667" s="1156"/>
      <c r="Q1667" s="1134"/>
      <c r="R1667" s="1134"/>
      <c r="S1667" s="1134"/>
      <c r="T1667" s="1134"/>
      <c r="U1667" s="1124">
        <v>1</v>
      </c>
      <c r="V1667" s="1156">
        <v>49555000</v>
      </c>
      <c r="W1667" s="1131"/>
      <c r="Y1667" s="1428"/>
      <c r="Z1667" s="1428"/>
    </row>
    <row r="1668" spans="1:26">
      <c r="A1668" s="1119">
        <v>1319</v>
      </c>
      <c r="B1668" s="1125" t="s">
        <v>2403</v>
      </c>
      <c r="C1668" s="1427" t="s">
        <v>2138</v>
      </c>
      <c r="D1668" s="1155" t="s">
        <v>642</v>
      </c>
      <c r="E1668" s="1126"/>
      <c r="F1668" s="1119"/>
      <c r="G1668" s="1119"/>
      <c r="H1668" s="1126" t="s">
        <v>1817</v>
      </c>
      <c r="I1668" s="1129">
        <v>2010</v>
      </c>
      <c r="J1668" s="1125" t="s">
        <v>109</v>
      </c>
      <c r="K1668" s="1126"/>
      <c r="L1668" s="1126" t="s">
        <v>13</v>
      </c>
      <c r="M1668" s="1124">
        <v>1</v>
      </c>
      <c r="N1668" s="1156">
        <v>49940000</v>
      </c>
      <c r="O1668" s="1156"/>
      <c r="P1668" s="1156"/>
      <c r="Q1668" s="1134"/>
      <c r="R1668" s="1134"/>
      <c r="S1668" s="1134"/>
      <c r="T1668" s="1134"/>
      <c r="U1668" s="1124">
        <v>1</v>
      </c>
      <c r="V1668" s="1156">
        <v>49940000</v>
      </c>
      <c r="W1668" s="1131"/>
      <c r="Y1668" s="1428"/>
      <c r="Z1668" s="1428"/>
    </row>
    <row r="1669" spans="1:26">
      <c r="A1669" s="1119">
        <v>1320</v>
      </c>
      <c r="B1669" s="1125" t="s">
        <v>2403</v>
      </c>
      <c r="C1669" s="1427" t="s">
        <v>2140</v>
      </c>
      <c r="D1669" s="1155" t="s">
        <v>643</v>
      </c>
      <c r="E1669" s="1126"/>
      <c r="F1669" s="1119"/>
      <c r="G1669" s="1119"/>
      <c r="H1669" s="1126" t="s">
        <v>1817</v>
      </c>
      <c r="I1669" s="1129">
        <v>2010</v>
      </c>
      <c r="J1669" s="1125" t="s">
        <v>109</v>
      </c>
      <c r="K1669" s="1126"/>
      <c r="L1669" s="1126" t="s">
        <v>13</v>
      </c>
      <c r="M1669" s="1124">
        <v>1</v>
      </c>
      <c r="N1669" s="1156">
        <v>49940000</v>
      </c>
      <c r="O1669" s="1156"/>
      <c r="P1669" s="1156"/>
      <c r="Q1669" s="1134"/>
      <c r="R1669" s="1134"/>
      <c r="S1669" s="1134"/>
      <c r="T1669" s="1134"/>
      <c r="U1669" s="1124">
        <v>1</v>
      </c>
      <c r="V1669" s="1156">
        <v>49940000</v>
      </c>
      <c r="W1669" s="1131"/>
      <c r="Y1669" s="1428"/>
      <c r="Z1669" s="1428"/>
    </row>
    <row r="1670" spans="1:26">
      <c r="A1670" s="1119">
        <v>1321</v>
      </c>
      <c r="B1670" s="1125" t="s">
        <v>2403</v>
      </c>
      <c r="C1670" s="1427" t="s">
        <v>2152</v>
      </c>
      <c r="D1670" s="1155" t="s">
        <v>644</v>
      </c>
      <c r="E1670" s="1126"/>
      <c r="F1670" s="1119"/>
      <c r="G1670" s="1119"/>
      <c r="H1670" s="1126" t="s">
        <v>1817</v>
      </c>
      <c r="I1670" s="1129">
        <v>2010</v>
      </c>
      <c r="J1670" s="1125" t="s">
        <v>109</v>
      </c>
      <c r="K1670" s="1126"/>
      <c r="L1670" s="1126" t="s">
        <v>13</v>
      </c>
      <c r="M1670" s="1124">
        <v>1</v>
      </c>
      <c r="N1670" s="1156">
        <v>49940000</v>
      </c>
      <c r="O1670" s="1156"/>
      <c r="P1670" s="1156"/>
      <c r="Q1670" s="1134"/>
      <c r="R1670" s="1134"/>
      <c r="S1670" s="1134"/>
      <c r="T1670" s="1134"/>
      <c r="U1670" s="1124">
        <v>1</v>
      </c>
      <c r="V1670" s="1156">
        <v>49940000</v>
      </c>
      <c r="W1670" s="1131"/>
      <c r="Y1670" s="1428"/>
      <c r="Z1670" s="1428"/>
    </row>
    <row r="1671" spans="1:26">
      <c r="A1671" s="1119">
        <v>1322</v>
      </c>
      <c r="B1671" s="1125" t="s">
        <v>2403</v>
      </c>
      <c r="C1671" s="1427" t="s">
        <v>2169</v>
      </c>
      <c r="D1671" s="1155" t="s">
        <v>648</v>
      </c>
      <c r="E1671" s="1126"/>
      <c r="F1671" s="1119"/>
      <c r="G1671" s="1119"/>
      <c r="H1671" s="1126" t="s">
        <v>1817</v>
      </c>
      <c r="I1671" s="1129">
        <v>2012</v>
      </c>
      <c r="J1671" s="1125" t="s">
        <v>109</v>
      </c>
      <c r="K1671" s="1126"/>
      <c r="L1671" s="1126" t="s">
        <v>13</v>
      </c>
      <c r="M1671" s="1124">
        <v>1</v>
      </c>
      <c r="N1671" s="1157">
        <v>37146722</v>
      </c>
      <c r="O1671" s="1157"/>
      <c r="P1671" s="1157"/>
      <c r="Q1671" s="1134"/>
      <c r="R1671" s="1134"/>
      <c r="S1671" s="1134"/>
      <c r="T1671" s="1134"/>
      <c r="U1671" s="1124">
        <v>1</v>
      </c>
      <c r="V1671" s="1157">
        <v>37146722</v>
      </c>
      <c r="W1671" s="1131"/>
      <c r="Y1671" s="1428"/>
      <c r="Z1671" s="1428"/>
    </row>
    <row r="1672" spans="1:26">
      <c r="A1672" s="776"/>
      <c r="B1672" s="1125"/>
      <c r="C1672" s="1126"/>
      <c r="D1672" s="1127"/>
      <c r="E1672" s="1126"/>
      <c r="F1672" s="1119"/>
      <c r="G1672" s="1119"/>
      <c r="H1672" s="1126"/>
      <c r="I1672" s="1129"/>
      <c r="J1672" s="1125"/>
      <c r="K1672" s="1126"/>
      <c r="L1672" s="1126"/>
      <c r="M1672" s="1124"/>
      <c r="N1672" s="1134"/>
      <c r="O1672" s="1134"/>
      <c r="P1672" s="1134"/>
      <c r="Q1672" s="1134"/>
      <c r="R1672" s="1134"/>
      <c r="S1672" s="1134"/>
      <c r="T1672" s="1134"/>
      <c r="U1672" s="1124"/>
      <c r="V1672" s="1134"/>
      <c r="W1672" s="1131"/>
      <c r="Y1672" s="1428"/>
      <c r="Z1672" s="1428"/>
    </row>
    <row r="1673" spans="1:26">
      <c r="A1673" s="1119">
        <v>1323</v>
      </c>
      <c r="B1673" s="1125" t="s">
        <v>2403</v>
      </c>
      <c r="C1673" s="1427" t="s">
        <v>2147</v>
      </c>
      <c r="D1673" s="1155" t="s">
        <v>645</v>
      </c>
      <c r="E1673" s="1126" t="s">
        <v>12</v>
      </c>
      <c r="F1673" s="1119"/>
      <c r="G1673" s="1119"/>
      <c r="H1673" s="1126" t="s">
        <v>1817</v>
      </c>
      <c r="I1673" s="1129">
        <v>2011</v>
      </c>
      <c r="J1673" s="1125" t="s">
        <v>109</v>
      </c>
      <c r="K1673" s="1126"/>
      <c r="L1673" s="1126" t="s">
        <v>13</v>
      </c>
      <c r="M1673" s="1124">
        <v>1</v>
      </c>
      <c r="N1673" s="1156">
        <v>49900000</v>
      </c>
      <c r="O1673" s="1156"/>
      <c r="P1673" s="1156"/>
      <c r="Q1673" s="1134"/>
      <c r="R1673" s="1134"/>
      <c r="S1673" s="1134"/>
      <c r="T1673" s="1134"/>
      <c r="U1673" s="1124">
        <v>1</v>
      </c>
      <c r="V1673" s="1156">
        <v>49900000</v>
      </c>
      <c r="W1673" s="1131"/>
      <c r="Y1673" s="1428"/>
      <c r="Z1673" s="1428"/>
    </row>
    <row r="1674" spans="1:26" ht="13.5" thickBot="1">
      <c r="A1674" s="1296">
        <v>1324</v>
      </c>
      <c r="B1674" s="830" t="s">
        <v>2403</v>
      </c>
      <c r="C1674" s="1435" t="s">
        <v>2138</v>
      </c>
      <c r="D1674" s="1278" t="s">
        <v>646</v>
      </c>
      <c r="E1674" s="845"/>
      <c r="F1674" s="941"/>
      <c r="G1674" s="941"/>
      <c r="H1674" s="845" t="s">
        <v>1817</v>
      </c>
      <c r="I1674" s="1101">
        <v>2012</v>
      </c>
      <c r="J1674" s="830" t="s">
        <v>1570</v>
      </c>
      <c r="K1674" s="845"/>
      <c r="L1674" s="845" t="s">
        <v>13</v>
      </c>
      <c r="M1674" s="1098">
        <v>1</v>
      </c>
      <c r="N1674" s="1279">
        <v>89000000</v>
      </c>
      <c r="O1674" s="1279"/>
      <c r="P1674" s="1279"/>
      <c r="Q1674" s="1109"/>
      <c r="R1674" s="1109"/>
      <c r="S1674" s="1109"/>
      <c r="T1674" s="1109"/>
      <c r="U1674" s="1098">
        <v>1</v>
      </c>
      <c r="V1674" s="1279">
        <v>89000000</v>
      </c>
      <c r="W1674" s="1103"/>
      <c r="Y1674" s="1428"/>
      <c r="Z1674" s="1428"/>
    </row>
    <row r="1675" spans="1:26" ht="13.5" thickBot="1">
      <c r="A1675" s="2297" t="s">
        <v>3059</v>
      </c>
      <c r="B1675" s="2297"/>
      <c r="C1675" s="2297"/>
      <c r="D1675" s="2297"/>
      <c r="E1675" s="2297"/>
      <c r="F1675" s="2297"/>
      <c r="G1675" s="2297"/>
      <c r="H1675" s="2297"/>
      <c r="I1675" s="2297"/>
      <c r="J1675" s="2297"/>
      <c r="K1675" s="2297"/>
      <c r="L1675" s="2297"/>
      <c r="M1675" s="1282">
        <f>SUM(M1667:M1674)</f>
        <v>7</v>
      </c>
      <c r="N1675" s="1287">
        <f>SUM(N1667:N1674)</f>
        <v>375421722</v>
      </c>
      <c r="O1675" s="1287"/>
      <c r="P1675" s="1287"/>
      <c r="Q1675" s="1106"/>
      <c r="R1675" s="1106"/>
      <c r="S1675" s="1106"/>
      <c r="T1675" s="1285"/>
      <c r="U1675" s="1282">
        <f>SUM(U1667:U1674)</f>
        <v>7</v>
      </c>
      <c r="V1675" s="1287">
        <f>SUM(V1667:V1674)</f>
        <v>375421722</v>
      </c>
      <c r="W1675" s="1106"/>
      <c r="Y1675" s="1428"/>
      <c r="Z1675" s="1428"/>
    </row>
    <row r="1676" spans="1:26" ht="13.5" thickBot="1">
      <c r="A1676" s="2298"/>
      <c r="B1676" s="2299"/>
      <c r="C1676" s="2299"/>
      <c r="D1676" s="2299"/>
      <c r="E1676" s="2299"/>
      <c r="F1676" s="2299"/>
      <c r="G1676" s="2299"/>
      <c r="H1676" s="2299"/>
      <c r="I1676" s="2299"/>
      <c r="J1676" s="2299"/>
      <c r="K1676" s="2299"/>
      <c r="L1676" s="2299"/>
      <c r="M1676" s="2299"/>
      <c r="N1676" s="2299"/>
      <c r="O1676" s="2299"/>
      <c r="P1676" s="2299"/>
      <c r="Q1676" s="2299"/>
      <c r="R1676" s="2299"/>
      <c r="S1676" s="2299"/>
      <c r="T1676" s="2299"/>
      <c r="U1676" s="2299"/>
      <c r="V1676" s="2299"/>
      <c r="W1676" s="2300"/>
      <c r="Y1676" s="1428"/>
      <c r="Z1676" s="1428"/>
    </row>
    <row r="1677" spans="1:26" ht="13.5" thickBot="1">
      <c r="A1677" s="2297" t="s">
        <v>3597</v>
      </c>
      <c r="B1677" s="2297"/>
      <c r="C1677" s="2297"/>
      <c r="D1677" s="2297"/>
      <c r="E1677" s="2297"/>
      <c r="F1677" s="2297"/>
      <c r="G1677" s="2297"/>
      <c r="H1677" s="2297"/>
      <c r="I1677" s="2297"/>
      <c r="J1677" s="2297"/>
      <c r="K1677" s="2297"/>
      <c r="L1677" s="2297"/>
      <c r="M1677" s="1282">
        <f>SUM(M1182,M1205,M1220,M1664,M1675)</f>
        <v>1280</v>
      </c>
      <c r="N1677" s="1287">
        <f>SUM(N1182,N1205,N1220,N1664,N1675)</f>
        <v>7604336685</v>
      </c>
      <c r="O1677" s="1287"/>
      <c r="P1677" s="1287"/>
      <c r="Q1677" s="1287"/>
      <c r="R1677" s="1287"/>
      <c r="S1677" s="1106"/>
      <c r="T1677" s="1285"/>
      <c r="U1677" s="1282">
        <f>SUM(U1182,U1205,U1220,U1664,U1675)</f>
        <v>1280</v>
      </c>
      <c r="V1677" s="1287">
        <f>SUM(V1182,V1205,V1220,V1664,V1675)</f>
        <v>7604336685</v>
      </c>
      <c r="W1677" s="1337"/>
    </row>
    <row r="1678" spans="1:26">
      <c r="Y1678" s="1428"/>
      <c r="Z1678" s="1428"/>
    </row>
    <row r="1679" spans="1:26">
      <c r="Y1679" s="1428"/>
      <c r="Z1679" s="1428"/>
    </row>
    <row r="1680" spans="1:26">
      <c r="B1680" s="68"/>
      <c r="C1680" s="68"/>
      <c r="D1680" s="68"/>
      <c r="E1680" s="68"/>
      <c r="F1680" s="68"/>
      <c r="G1680" s="68"/>
      <c r="H1680" s="68"/>
      <c r="I1680" s="1290"/>
      <c r="J1680" s="1290"/>
      <c r="K1680" s="68"/>
      <c r="L1680" s="68"/>
      <c r="M1680" s="1290"/>
      <c r="N1680" s="68"/>
      <c r="O1680" s="68"/>
      <c r="P1680" s="68"/>
      <c r="Q1680" s="68"/>
      <c r="R1680" s="68"/>
      <c r="S1680" s="68"/>
      <c r="T1680" s="1290"/>
      <c r="U1680" s="1364" t="s">
        <v>3585</v>
      </c>
      <c r="V1680" s="68"/>
      <c r="Y1680" s="1428"/>
      <c r="Z1680" s="1428"/>
    </row>
    <row r="1681" spans="2:26">
      <c r="B1681" s="68"/>
      <c r="C1681" s="185" t="s">
        <v>1518</v>
      </c>
      <c r="D1681" s="68"/>
      <c r="E1681" s="68"/>
      <c r="F1681" s="68"/>
      <c r="G1681" s="68"/>
      <c r="H1681" s="68"/>
      <c r="I1681" s="1290"/>
      <c r="J1681" s="1290"/>
      <c r="K1681" s="68"/>
      <c r="L1681" s="68"/>
      <c r="M1681" s="1290"/>
      <c r="N1681" s="68"/>
      <c r="O1681" s="68"/>
      <c r="P1681" s="68"/>
      <c r="Q1681" s="68"/>
      <c r="R1681" s="68"/>
      <c r="S1681" s="68"/>
      <c r="T1681" s="1290"/>
      <c r="U1681" s="1365"/>
      <c r="V1681" s="68"/>
    </row>
    <row r="1682" spans="2:26">
      <c r="B1682" s="68"/>
      <c r="C1682" s="194" t="s">
        <v>3586</v>
      </c>
      <c r="D1682" s="68"/>
      <c r="E1682" s="68"/>
      <c r="F1682" s="68"/>
      <c r="G1682" s="68"/>
      <c r="H1682" s="68"/>
      <c r="I1682" s="1290"/>
      <c r="J1682" s="1290"/>
      <c r="K1682" s="68"/>
      <c r="L1682" s="68"/>
      <c r="M1682" s="1290"/>
      <c r="N1682" s="68"/>
      <c r="O1682" s="68"/>
      <c r="P1682" s="68"/>
      <c r="Q1682" s="68"/>
      <c r="R1682" s="68"/>
      <c r="S1682" s="68"/>
      <c r="T1682" s="1290"/>
      <c r="U1682" s="1364" t="s">
        <v>55</v>
      </c>
      <c r="V1682" s="68"/>
      <c r="Y1682" s="1428"/>
      <c r="Z1682" s="1428"/>
    </row>
    <row r="1683" spans="2:26">
      <c r="B1683" s="68"/>
      <c r="C1683" s="185"/>
      <c r="D1683" s="68"/>
      <c r="E1683" s="68"/>
      <c r="F1683" s="68"/>
      <c r="G1683" s="68"/>
      <c r="H1683" s="68"/>
      <c r="I1683" s="1290"/>
      <c r="J1683" s="1290"/>
      <c r="K1683" s="68"/>
      <c r="L1683" s="68"/>
      <c r="M1683" s="1290"/>
      <c r="N1683" s="68"/>
      <c r="O1683" s="68"/>
      <c r="P1683" s="68"/>
      <c r="Q1683" s="68"/>
      <c r="R1683" s="68"/>
      <c r="S1683" s="68"/>
      <c r="T1683" s="1290"/>
      <c r="U1683" s="68"/>
      <c r="V1683" s="68"/>
      <c r="Y1683" s="1428"/>
      <c r="Z1683" s="1428"/>
    </row>
    <row r="1684" spans="2:26">
      <c r="B1684" s="68"/>
      <c r="C1684" s="24"/>
      <c r="D1684" s="68"/>
      <c r="E1684" s="68"/>
      <c r="F1684" s="68"/>
      <c r="G1684" s="68"/>
      <c r="H1684" s="68"/>
      <c r="I1684" s="1290"/>
      <c r="J1684" s="1290"/>
      <c r="K1684" s="68"/>
      <c r="L1684" s="68"/>
      <c r="M1684" s="1290"/>
      <c r="N1684" s="68"/>
      <c r="O1684" s="68"/>
      <c r="P1684" s="68"/>
      <c r="Q1684" s="68"/>
      <c r="R1684" s="68"/>
      <c r="S1684" s="68"/>
      <c r="T1684" s="1290"/>
      <c r="U1684" s="1365"/>
      <c r="V1684" s="68"/>
      <c r="Y1684" s="1428"/>
      <c r="Z1684" s="1428"/>
    </row>
    <row r="1685" spans="2:26">
      <c r="B1685" s="68"/>
      <c r="C1685" s="24"/>
      <c r="D1685" s="68"/>
      <c r="E1685" s="68"/>
      <c r="F1685" s="68"/>
      <c r="G1685" s="68"/>
      <c r="H1685" s="68"/>
      <c r="I1685" s="1290"/>
      <c r="J1685" s="1290"/>
      <c r="K1685" s="68"/>
      <c r="L1685" s="68"/>
      <c r="M1685" s="1290"/>
      <c r="N1685" s="68"/>
      <c r="O1685" s="68"/>
      <c r="P1685" s="68"/>
      <c r="Q1685" s="68"/>
      <c r="R1685" s="68"/>
      <c r="S1685" s="68"/>
      <c r="T1685" s="1290"/>
      <c r="U1685" s="1364"/>
      <c r="V1685" s="68"/>
    </row>
    <row r="1686" spans="2:26">
      <c r="B1686" s="68"/>
      <c r="C1686" s="24"/>
      <c r="D1686" s="68"/>
      <c r="E1686" s="68"/>
      <c r="F1686" s="68"/>
      <c r="G1686" s="68"/>
      <c r="H1686" s="68"/>
      <c r="I1686" s="1290"/>
      <c r="J1686" s="1290"/>
      <c r="K1686" s="68"/>
      <c r="L1686" s="68"/>
      <c r="M1686" s="1290"/>
      <c r="N1686" s="68"/>
      <c r="O1686" s="68"/>
      <c r="P1686" s="68"/>
      <c r="Q1686" s="68"/>
      <c r="R1686" s="68"/>
      <c r="S1686" s="68"/>
      <c r="T1686" s="1290"/>
      <c r="U1686" s="1364"/>
      <c r="V1686" s="68"/>
      <c r="Y1686" s="1428"/>
      <c r="Z1686" s="1428"/>
    </row>
    <row r="1687" spans="2:26">
      <c r="B1687" s="68"/>
      <c r="C1687" s="25"/>
      <c r="D1687" s="68"/>
      <c r="E1687" s="68"/>
      <c r="F1687" s="68"/>
      <c r="G1687" s="68"/>
      <c r="H1687" s="68"/>
      <c r="I1687" s="1290"/>
      <c r="J1687" s="1290"/>
      <c r="K1687" s="68"/>
      <c r="L1687" s="68"/>
      <c r="M1687" s="1290"/>
      <c r="N1687" s="68"/>
      <c r="O1687" s="68"/>
      <c r="P1687" s="68"/>
      <c r="Q1687" s="68"/>
      <c r="R1687" s="68"/>
      <c r="S1687" s="68"/>
      <c r="T1687" s="1290"/>
      <c r="U1687" s="68"/>
      <c r="V1687" s="68"/>
      <c r="Y1687" s="1428"/>
      <c r="Z1687" s="1428"/>
    </row>
    <row r="1688" spans="2:26">
      <c r="B1688" s="68"/>
      <c r="C1688" s="25"/>
      <c r="D1688" s="68"/>
      <c r="E1688" s="68"/>
      <c r="F1688" s="68"/>
      <c r="G1688" s="68"/>
      <c r="H1688" s="68"/>
      <c r="I1688" s="1290"/>
      <c r="J1688" s="1290"/>
      <c r="K1688" s="68"/>
      <c r="L1688" s="68"/>
      <c r="M1688" s="1290"/>
      <c r="N1688" s="68"/>
      <c r="O1688" s="68"/>
      <c r="P1688" s="68"/>
      <c r="Q1688" s="68"/>
      <c r="R1688" s="68"/>
      <c r="S1688" s="68"/>
      <c r="T1688" s="1290"/>
      <c r="U1688" s="68"/>
      <c r="V1688" s="68"/>
      <c r="Y1688" s="1428"/>
      <c r="Z1688" s="1428"/>
    </row>
    <row r="1689" spans="2:26">
      <c r="B1689" s="68"/>
      <c r="C1689" s="643" t="s">
        <v>3587</v>
      </c>
      <c r="D1689" s="68"/>
      <c r="E1689" s="68"/>
      <c r="F1689" s="68"/>
      <c r="G1689" s="68"/>
      <c r="H1689" s="68"/>
      <c r="I1689" s="1290"/>
      <c r="J1689" s="1290"/>
      <c r="K1689" s="68"/>
      <c r="L1689" s="68"/>
      <c r="M1689" s="1290"/>
      <c r="N1689" s="68"/>
      <c r="O1689" s="68"/>
      <c r="P1689" s="68"/>
      <c r="Q1689" s="68"/>
      <c r="R1689" s="68"/>
      <c r="S1689" s="68"/>
      <c r="T1689" s="1290"/>
      <c r="U1689" s="185" t="s">
        <v>195</v>
      </c>
      <c r="V1689" s="68"/>
    </row>
    <row r="1690" spans="2:26">
      <c r="B1690" s="68"/>
      <c r="C1690" s="643" t="s">
        <v>2109</v>
      </c>
      <c r="D1690" s="68"/>
      <c r="E1690" s="68"/>
      <c r="F1690" s="68"/>
      <c r="G1690" s="68"/>
      <c r="H1690" s="68"/>
      <c r="I1690" s="1290"/>
      <c r="J1690" s="1290"/>
      <c r="K1690" s="68"/>
      <c r="L1690" s="68"/>
      <c r="M1690" s="1290"/>
      <c r="N1690" s="68"/>
      <c r="O1690" s="68"/>
      <c r="P1690" s="68"/>
      <c r="Q1690" s="68"/>
      <c r="R1690" s="68"/>
      <c r="S1690" s="68"/>
      <c r="T1690" s="1290"/>
      <c r="U1690" s="185" t="s">
        <v>196</v>
      </c>
      <c r="V1690" s="68"/>
      <c r="Y1690" s="1428"/>
      <c r="Z1690" s="1428"/>
    </row>
    <row r="1691" spans="2:26">
      <c r="B1691" s="68"/>
      <c r="C1691" s="643" t="s">
        <v>3588</v>
      </c>
      <c r="D1691" s="68"/>
      <c r="E1691" s="68"/>
      <c r="F1691" s="68"/>
      <c r="G1691" s="68"/>
      <c r="H1691" s="68"/>
      <c r="I1691" s="1290"/>
      <c r="J1691" s="1290"/>
      <c r="K1691" s="68"/>
      <c r="L1691" s="68"/>
      <c r="M1691" s="1290"/>
      <c r="N1691" s="68"/>
      <c r="O1691" s="68"/>
      <c r="P1691" s="68"/>
      <c r="Q1691" s="68"/>
      <c r="R1691" s="68"/>
      <c r="S1691" s="68"/>
      <c r="T1691" s="1290"/>
      <c r="U1691" s="1290"/>
      <c r="V1691" s="68"/>
      <c r="Y1691" s="1428"/>
      <c r="Z1691" s="1428"/>
    </row>
    <row r="1692" spans="2:26">
      <c r="B1692" s="68"/>
      <c r="C1692" s="68"/>
      <c r="D1692" s="68"/>
      <c r="E1692" s="68"/>
      <c r="F1692" s="68"/>
      <c r="G1692" s="68"/>
      <c r="H1692" s="68"/>
      <c r="I1692" s="1290"/>
      <c r="J1692" s="1290"/>
      <c r="K1692" s="68"/>
      <c r="L1692" s="68"/>
      <c r="M1692" s="1290"/>
      <c r="N1692" s="68"/>
      <c r="O1692" s="68"/>
      <c r="P1692" s="68"/>
      <c r="Q1692" s="68"/>
      <c r="R1692" s="68"/>
      <c r="S1692" s="68"/>
      <c r="T1692" s="1290"/>
      <c r="U1692" s="1290"/>
      <c r="V1692" s="68"/>
      <c r="Y1692" s="1428"/>
      <c r="Z1692" s="1428"/>
    </row>
    <row r="1694" spans="2:26">
      <c r="Y1694" s="1428"/>
      <c r="Z1694" s="1428"/>
    </row>
    <row r="1695" spans="2:26">
      <c r="Y1695" s="1428"/>
      <c r="Z1695" s="1428"/>
    </row>
    <row r="1696" spans="2:26">
      <c r="I1696" s="61"/>
      <c r="J1696" s="61"/>
      <c r="M1696" s="61"/>
      <c r="T1696" s="61"/>
      <c r="U1696" s="61"/>
    </row>
    <row r="1697" s="61" customFormat="1"/>
    <row r="1698" s="61" customFormat="1"/>
    <row r="1699" s="61" customFormat="1"/>
    <row r="1700" s="61" customFormat="1"/>
    <row r="1701" s="61" customFormat="1"/>
    <row r="1702" s="61" customFormat="1"/>
    <row r="1703" s="61" customFormat="1"/>
    <row r="1704" s="61" customFormat="1"/>
    <row r="1705" s="61" customFormat="1"/>
    <row r="1706" s="61" customFormat="1"/>
    <row r="1707" s="61" customFormat="1"/>
    <row r="1708" s="61" customFormat="1"/>
    <row r="1709" s="61" customFormat="1"/>
    <row r="1710" s="61" customFormat="1"/>
    <row r="1711" s="61" customFormat="1"/>
    <row r="1712" s="61" customFormat="1"/>
    <row r="1713" spans="9:26">
      <c r="I1713" s="61"/>
      <c r="J1713" s="61"/>
      <c r="M1713" s="61"/>
      <c r="T1713" s="61"/>
      <c r="U1713" s="61"/>
    </row>
    <row r="1714" spans="9:26">
      <c r="I1714" s="61"/>
      <c r="J1714" s="61"/>
      <c r="M1714" s="61"/>
      <c r="T1714" s="61"/>
      <c r="U1714" s="61"/>
    </row>
    <row r="1715" spans="9:26">
      <c r="I1715" s="61"/>
      <c r="J1715" s="61"/>
      <c r="M1715" s="61"/>
      <c r="T1715" s="61"/>
      <c r="U1715" s="61"/>
    </row>
    <row r="1716" spans="9:26">
      <c r="I1716" s="61"/>
      <c r="J1716" s="61"/>
      <c r="M1716" s="61"/>
      <c r="T1716" s="61"/>
      <c r="U1716" s="61"/>
    </row>
    <row r="1717" spans="9:26">
      <c r="Y1717" s="1428"/>
      <c r="Z1717" s="1428"/>
    </row>
    <row r="1718" spans="9:26">
      <c r="Y1718" s="1428"/>
      <c r="Z1718" s="1428"/>
    </row>
    <row r="1720" spans="9:26">
      <c r="Y1720" s="1428"/>
      <c r="Z1720" s="1428"/>
    </row>
    <row r="1721" spans="9:26">
      <c r="Y1721" s="1428"/>
      <c r="Z1721" s="1428"/>
    </row>
    <row r="1722" spans="9:26">
      <c r="Y1722" s="1428"/>
      <c r="Z1722" s="1428"/>
    </row>
    <row r="1724" spans="9:26">
      <c r="Y1724" s="1428"/>
      <c r="Z1724" s="1428"/>
    </row>
    <row r="1725" spans="9:26">
      <c r="Y1725" s="1428"/>
      <c r="Z1725" s="1428"/>
    </row>
    <row r="1727" spans="9:26">
      <c r="Y1727" s="1428"/>
      <c r="Z1727" s="1428"/>
    </row>
    <row r="1728" spans="9:26">
      <c r="Y1728" s="1428"/>
      <c r="Z1728" s="1428"/>
    </row>
    <row r="1729" spans="25:26">
      <c r="Y1729" s="1428"/>
      <c r="Z1729" s="1428"/>
    </row>
    <row r="1731" spans="25:26">
      <c r="Y1731" s="1428"/>
      <c r="Z1731" s="1428"/>
    </row>
    <row r="1732" spans="25:26">
      <c r="Y1732" s="1428"/>
      <c r="Z1732" s="1428"/>
    </row>
    <row r="1733" spans="25:26">
      <c r="Y1733" s="1428"/>
      <c r="Z1733" s="1428"/>
    </row>
    <row r="1735" spans="25:26">
      <c r="Y1735" s="1428"/>
      <c r="Z1735" s="1428"/>
    </row>
    <row r="1736" spans="25:26">
      <c r="Y1736" s="1428"/>
      <c r="Z1736" s="1428"/>
    </row>
    <row r="1737" spans="25:26">
      <c r="Y1737" s="1428"/>
      <c r="Z1737" s="1428"/>
    </row>
    <row r="1739" spans="25:26">
      <c r="Y1739" s="1428"/>
      <c r="Z1739" s="1428"/>
    </row>
    <row r="1740" spans="25:26">
      <c r="Y1740" s="1428"/>
      <c r="Z1740" s="1428"/>
    </row>
    <row r="1741" spans="25:26">
      <c r="Y1741" s="1428"/>
      <c r="Z1741" s="1428"/>
    </row>
    <row r="1743" spans="25:26">
      <c r="Y1743" s="1428"/>
      <c r="Z1743" s="1428"/>
    </row>
    <row r="1744" spans="25:26">
      <c r="Y1744" s="1428"/>
      <c r="Z1744" s="1428"/>
    </row>
    <row r="1745" spans="25:26">
      <c r="Y1745" s="1428"/>
      <c r="Z1745" s="1428"/>
    </row>
    <row r="1747" spans="25:26">
      <c r="Y1747" s="1428"/>
      <c r="Z1747" s="1428"/>
    </row>
    <row r="1748" spans="25:26">
      <c r="Y1748" s="1428"/>
      <c r="Z1748" s="1428"/>
    </row>
    <row r="1749" spans="25:26">
      <c r="Y1749" s="1428"/>
      <c r="Z1749" s="1428"/>
    </row>
    <row r="1751" spans="25:26">
      <c r="Y1751" s="1428"/>
      <c r="Z1751" s="1428"/>
    </row>
    <row r="1752" spans="25:26">
      <c r="Y1752" s="1428"/>
      <c r="Z1752" s="1428"/>
    </row>
    <row r="1753" spans="25:26">
      <c r="Y1753" s="1428"/>
      <c r="Z1753" s="1428"/>
    </row>
    <row r="1755" spans="25:26">
      <c r="Y1755" s="1428"/>
      <c r="Z1755" s="1428"/>
    </row>
    <row r="1756" spans="25:26">
      <c r="Y1756" s="1428"/>
      <c r="Z1756" s="1428"/>
    </row>
    <row r="1757" spans="25:26">
      <c r="Y1757" s="1428"/>
      <c r="Z1757" s="1428"/>
    </row>
    <row r="1759" spans="25:26">
      <c r="Y1759" s="1428"/>
      <c r="Z1759" s="1428"/>
    </row>
    <row r="1760" spans="25:26">
      <c r="Y1760" s="1428"/>
      <c r="Z1760" s="1428"/>
    </row>
    <row r="1761" spans="25:26">
      <c r="Y1761" s="1428"/>
      <c r="Z1761" s="1428"/>
    </row>
    <row r="1763" spans="25:26">
      <c r="Y1763" s="1428"/>
      <c r="Z1763" s="1428"/>
    </row>
    <row r="1764" spans="25:26">
      <c r="Y1764" s="1428"/>
      <c r="Z1764" s="1428"/>
    </row>
    <row r="1765" spans="25:26">
      <c r="Y1765" s="1428"/>
      <c r="Z1765" s="1428"/>
    </row>
    <row r="1767" spans="25:26">
      <c r="Y1767" s="1428"/>
      <c r="Z1767" s="1428"/>
    </row>
    <row r="1768" spans="25:26">
      <c r="Y1768" s="1428"/>
      <c r="Z1768" s="1428"/>
    </row>
    <row r="1769" spans="25:26">
      <c r="Y1769" s="1428"/>
      <c r="Z1769" s="1428"/>
    </row>
    <row r="1771" spans="25:26">
      <c r="Y1771" s="1428"/>
      <c r="Z1771" s="1428"/>
    </row>
    <row r="1772" spans="25:26">
      <c r="Y1772" s="1428"/>
      <c r="Z1772" s="1428"/>
    </row>
    <row r="1773" spans="25:26">
      <c r="Y1773" s="1428"/>
      <c r="Z1773" s="1428"/>
    </row>
    <row r="1775" spans="25:26">
      <c r="Y1775" s="1428"/>
      <c r="Z1775" s="1428"/>
    </row>
    <row r="1776" spans="25:26">
      <c r="Y1776" s="1428"/>
      <c r="Z1776" s="1428"/>
    </row>
    <row r="1777" spans="25:26">
      <c r="Y1777" s="1428"/>
      <c r="Z1777" s="1428"/>
    </row>
    <row r="1779" spans="25:26">
      <c r="Y1779" s="1428"/>
      <c r="Z1779" s="1428"/>
    </row>
    <row r="1780" spans="25:26">
      <c r="Y1780" s="1428"/>
      <c r="Z1780" s="1428"/>
    </row>
    <row r="1781" spans="25:26">
      <c r="Y1781" s="1428"/>
      <c r="Z1781" s="1428"/>
    </row>
    <row r="1783" spans="25:26">
      <c r="Y1783" s="1428"/>
      <c r="Z1783" s="1428"/>
    </row>
    <row r="1784" spans="25:26">
      <c r="Y1784" s="1428"/>
      <c r="Z1784" s="1428"/>
    </row>
    <row r="1785" spans="25:26">
      <c r="Y1785" s="1428"/>
      <c r="Z1785" s="1428"/>
    </row>
    <row r="1787" spans="25:26">
      <c r="Y1787" s="1428"/>
      <c r="Z1787" s="1428"/>
    </row>
    <row r="1788" spans="25:26">
      <c r="Y1788" s="1428"/>
      <c r="Z1788" s="1428"/>
    </row>
    <row r="1789" spans="25:26">
      <c r="Y1789" s="1428"/>
      <c r="Z1789" s="1428"/>
    </row>
    <row r="1790" spans="25:26">
      <c r="Y1790" s="1428"/>
      <c r="Z1790" s="1428"/>
    </row>
    <row r="1791" spans="25:26">
      <c r="Y1791" s="1428"/>
      <c r="Z1791" s="1428"/>
    </row>
    <row r="1792" spans="25:26">
      <c r="Y1792" s="1428"/>
      <c r="Z1792" s="1428"/>
    </row>
    <row r="1794" spans="25:26">
      <c r="Y1794" s="1428"/>
      <c r="Z1794" s="1428"/>
    </row>
    <row r="1795" spans="25:26">
      <c r="Y1795" s="1428"/>
      <c r="Z1795" s="1428"/>
    </row>
    <row r="1796" spans="25:26">
      <c r="Y1796" s="1428"/>
      <c r="Z1796" s="1428"/>
    </row>
    <row r="1798" spans="25:26">
      <c r="Y1798" s="1428"/>
      <c r="Z1798" s="1428"/>
    </row>
    <row r="1799" spans="25:26">
      <c r="Y1799" s="1428"/>
      <c r="Z1799" s="1428"/>
    </row>
    <row r="1800" spans="25:26">
      <c r="Y1800" s="1428"/>
      <c r="Z1800" s="1428"/>
    </row>
    <row r="1802" spans="25:26">
      <c r="Y1802" s="1428"/>
      <c r="Z1802" s="1428"/>
    </row>
    <row r="1803" spans="25:26">
      <c r="Y1803" s="1428"/>
      <c r="Z1803" s="1428"/>
    </row>
    <row r="1804" spans="25:26">
      <c r="Y1804" s="1428"/>
      <c r="Z1804" s="1428"/>
    </row>
    <row r="1806" spans="25:26">
      <c r="Y1806" s="1428"/>
      <c r="Z1806" s="1428"/>
    </row>
    <row r="1807" spans="25:26">
      <c r="Y1807" s="1428"/>
      <c r="Z1807" s="1428"/>
    </row>
    <row r="1808" spans="25:26">
      <c r="Y1808" s="1428"/>
      <c r="Z1808" s="1428"/>
    </row>
    <row r="1810" spans="25:26">
      <c r="Y1810" s="1428"/>
      <c r="Z1810" s="1428"/>
    </row>
    <row r="1811" spans="25:26">
      <c r="Y1811" s="1428"/>
      <c r="Z1811" s="1428"/>
    </row>
    <row r="1812" spans="25:26">
      <c r="Y1812" s="1428"/>
      <c r="Z1812" s="1428"/>
    </row>
    <row r="1814" spans="25:26">
      <c r="Y1814" s="1428"/>
      <c r="Z1814" s="1428"/>
    </row>
    <row r="1815" spans="25:26">
      <c r="Y1815" s="1428"/>
      <c r="Z1815" s="1428"/>
    </row>
    <row r="1816" spans="25:26">
      <c r="Y1816" s="1428"/>
      <c r="Z1816" s="1428"/>
    </row>
    <row r="1818" spans="25:26">
      <c r="Y1818" s="1428"/>
      <c r="Z1818" s="1428"/>
    </row>
    <row r="1819" spans="25:26">
      <c r="Y1819" s="1428"/>
      <c r="Z1819" s="1428"/>
    </row>
    <row r="1820" spans="25:26">
      <c r="Y1820" s="1428"/>
      <c r="Z1820" s="1428"/>
    </row>
    <row r="1822" spans="25:26">
      <c r="Y1822" s="1428"/>
      <c r="Z1822" s="1428"/>
    </row>
    <row r="1823" spans="25:26">
      <c r="Y1823" s="1428"/>
      <c r="Z1823" s="1428"/>
    </row>
    <row r="1824" spans="25:26">
      <c r="Y1824" s="1428"/>
      <c r="Z1824" s="1428"/>
    </row>
    <row r="1826" spans="25:26">
      <c r="Y1826" s="1428"/>
      <c r="Z1826" s="1428"/>
    </row>
    <row r="1827" spans="25:26">
      <c r="Y1827" s="1428"/>
      <c r="Z1827" s="1428"/>
    </row>
    <row r="1828" spans="25:26">
      <c r="Y1828" s="1428"/>
      <c r="Z1828" s="1428"/>
    </row>
    <row r="1830" spans="25:26">
      <c r="Y1830" s="1428"/>
      <c r="Z1830" s="1428"/>
    </row>
    <row r="1831" spans="25:26">
      <c r="Y1831" s="1428"/>
      <c r="Z1831" s="1428"/>
    </row>
    <row r="1832" spans="25:26">
      <c r="Y1832" s="1428"/>
      <c r="Z1832" s="1428"/>
    </row>
    <row r="1834" spans="25:26">
      <c r="Y1834" s="1428"/>
      <c r="Z1834" s="1428"/>
    </row>
    <row r="1835" spans="25:26">
      <c r="Y1835" s="1428"/>
      <c r="Z1835" s="1428"/>
    </row>
    <row r="1836" spans="25:26">
      <c r="Y1836" s="1428"/>
      <c r="Z1836" s="1428"/>
    </row>
    <row r="1838" spans="25:26">
      <c r="Y1838" s="1428"/>
      <c r="Z1838" s="1428"/>
    </row>
    <row r="1839" spans="25:26">
      <c r="Y1839" s="1428"/>
      <c r="Z1839" s="1428"/>
    </row>
    <row r="1840" spans="25:26">
      <c r="Y1840" s="1428"/>
      <c r="Z1840" s="1428"/>
    </row>
    <row r="1842" spans="25:26">
      <c r="Y1842" s="1428"/>
      <c r="Z1842" s="1428"/>
    </row>
    <row r="1843" spans="25:26">
      <c r="Y1843" s="1428"/>
      <c r="Z1843" s="1428"/>
    </row>
    <row r="1844" spans="25:26">
      <c r="Y1844" s="1428"/>
      <c r="Z1844" s="1428"/>
    </row>
    <row r="1846" spans="25:26">
      <c r="Y1846" s="1428"/>
      <c r="Z1846" s="1428"/>
    </row>
    <row r="1847" spans="25:26">
      <c r="Y1847" s="1428"/>
      <c r="Z1847" s="1428"/>
    </row>
    <row r="1848" spans="25:26">
      <c r="Y1848" s="1428"/>
      <c r="Z1848" s="1428"/>
    </row>
    <row r="1850" spans="25:26">
      <c r="Y1850" s="1428"/>
      <c r="Z1850" s="1428"/>
    </row>
    <row r="1851" spans="25:26">
      <c r="Y1851" s="1428"/>
      <c r="Z1851" s="1428"/>
    </row>
    <row r="1852" spans="25:26">
      <c r="Y1852" s="1428"/>
      <c r="Z1852" s="1428"/>
    </row>
    <row r="1854" spans="25:26">
      <c r="Y1854" s="1428"/>
      <c r="Z1854" s="1428"/>
    </row>
    <row r="1855" spans="25:26">
      <c r="Y1855" s="1428"/>
      <c r="Z1855" s="1428"/>
    </row>
    <row r="1856" spans="25:26">
      <c r="Y1856" s="1428"/>
      <c r="Z1856" s="1428"/>
    </row>
    <row r="1858" spans="25:26">
      <c r="Y1858" s="1428"/>
      <c r="Z1858" s="1428"/>
    </row>
    <row r="1859" spans="25:26">
      <c r="Y1859" s="1428"/>
      <c r="Z1859" s="1428"/>
    </row>
    <row r="1860" spans="25:26">
      <c r="Y1860" s="1428"/>
      <c r="Z1860" s="1428"/>
    </row>
    <row r="1862" spans="25:26">
      <c r="Y1862" s="1428"/>
      <c r="Z1862" s="1428"/>
    </row>
    <row r="1863" spans="25:26">
      <c r="Y1863" s="1428"/>
      <c r="Z1863" s="1428"/>
    </row>
    <row r="1864" spans="25:26">
      <c r="Y1864" s="1428"/>
      <c r="Z1864" s="1428"/>
    </row>
    <row r="1866" spans="25:26">
      <c r="Y1866" s="1428"/>
      <c r="Z1866" s="1428"/>
    </row>
    <row r="1867" spans="25:26">
      <c r="Y1867" s="1428"/>
      <c r="Z1867" s="1428"/>
    </row>
    <row r="1868" spans="25:26">
      <c r="Y1868" s="1428"/>
      <c r="Z1868" s="1428"/>
    </row>
    <row r="1870" spans="25:26">
      <c r="Y1870" s="1428"/>
      <c r="Z1870" s="1428"/>
    </row>
    <row r="1871" spans="25:26">
      <c r="Y1871" s="1428"/>
      <c r="Z1871" s="1428"/>
    </row>
    <row r="1872" spans="25:26">
      <c r="Y1872" s="1428"/>
      <c r="Z1872" s="1428"/>
    </row>
    <row r="1874" spans="25:26">
      <c r="Y1874" s="1428"/>
      <c r="Z1874" s="1428"/>
    </row>
    <row r="1875" spans="25:26">
      <c r="Y1875" s="1428"/>
      <c r="Z1875" s="1428"/>
    </row>
    <row r="1876" spans="25:26">
      <c r="Y1876" s="1428"/>
      <c r="Z1876" s="1428"/>
    </row>
    <row r="1878" spans="25:26">
      <c r="Y1878" s="1428"/>
      <c r="Z1878" s="1428"/>
    </row>
    <row r="1879" spans="25:26">
      <c r="Y1879" s="1428"/>
      <c r="Z1879" s="1428"/>
    </row>
    <row r="1880" spans="25:26">
      <c r="Y1880" s="1428"/>
      <c r="Z1880" s="1428"/>
    </row>
    <row r="1881" spans="25:26">
      <c r="Y1881" s="1428"/>
      <c r="Z1881" s="1428"/>
    </row>
    <row r="1882" spans="25:26">
      <c r="Y1882" s="1428"/>
      <c r="Z1882" s="1428"/>
    </row>
    <row r="1883" spans="25:26">
      <c r="Y1883" s="1428"/>
      <c r="Z1883" s="1428"/>
    </row>
    <row r="1885" spans="25:26">
      <c r="Y1885" s="1428"/>
      <c r="Z1885" s="1428"/>
    </row>
    <row r="1886" spans="25:26">
      <c r="Y1886" s="1428"/>
      <c r="Z1886" s="1428"/>
    </row>
    <row r="1887" spans="25:26">
      <c r="Y1887" s="1428"/>
      <c r="Z1887" s="1428"/>
    </row>
    <row r="1889" spans="25:26">
      <c r="Y1889" s="1428"/>
      <c r="Z1889" s="1428"/>
    </row>
    <row r="1890" spans="25:26">
      <c r="Y1890" s="1428"/>
      <c r="Z1890" s="1428"/>
    </row>
    <row r="1891" spans="25:26">
      <c r="Y1891" s="1428"/>
      <c r="Z1891" s="1428"/>
    </row>
    <row r="1893" spans="25:26">
      <c r="Y1893" s="1428"/>
      <c r="Z1893" s="1428"/>
    </row>
    <row r="1894" spans="25:26">
      <c r="Y1894" s="1428"/>
      <c r="Z1894" s="1428"/>
    </row>
    <row r="1895" spans="25:26">
      <c r="Y1895" s="1428"/>
      <c r="Z1895" s="1428"/>
    </row>
    <row r="1897" spans="25:26">
      <c r="Y1897" s="1428"/>
      <c r="Z1897" s="1428"/>
    </row>
    <row r="1898" spans="25:26">
      <c r="Y1898" s="1428"/>
      <c r="Z1898" s="1428"/>
    </row>
    <row r="1899" spans="25:26">
      <c r="Y1899" s="1428"/>
      <c r="Z1899" s="1428"/>
    </row>
    <row r="1901" spans="25:26">
      <c r="Y1901" s="1428"/>
      <c r="Z1901" s="1428"/>
    </row>
    <row r="1902" spans="25:26">
      <c r="Y1902" s="1428"/>
      <c r="Z1902" s="1428"/>
    </row>
    <row r="1903" spans="25:26">
      <c r="Y1903" s="1428"/>
      <c r="Z1903" s="1428"/>
    </row>
    <row r="1905" spans="25:26">
      <c r="Y1905" s="1428"/>
      <c r="Z1905" s="1428"/>
    </row>
    <row r="1906" spans="25:26">
      <c r="Y1906" s="1428"/>
      <c r="Z1906" s="1428"/>
    </row>
    <row r="1907" spans="25:26">
      <c r="Y1907" s="1428"/>
      <c r="Z1907" s="1428"/>
    </row>
    <row r="1909" spans="25:26">
      <c r="Y1909" s="1428"/>
      <c r="Z1909" s="1428"/>
    </row>
    <row r="1910" spans="25:26">
      <c r="Y1910" s="1428"/>
      <c r="Z1910" s="1428"/>
    </row>
    <row r="1911" spans="25:26">
      <c r="Y1911" s="1428"/>
      <c r="Z1911" s="1428"/>
    </row>
    <row r="1913" spans="25:26">
      <c r="Y1913" s="1428"/>
      <c r="Z1913" s="1428"/>
    </row>
    <row r="1914" spans="25:26">
      <c r="Y1914" s="1428"/>
      <c r="Z1914" s="1428"/>
    </row>
    <row r="1915" spans="25:26">
      <c r="Y1915" s="1428"/>
      <c r="Z1915" s="1428"/>
    </row>
    <row r="1917" spans="25:26">
      <c r="Y1917" s="1428"/>
      <c r="Z1917" s="1428"/>
    </row>
    <row r="1918" spans="25:26">
      <c r="Y1918" s="1428"/>
      <c r="Z1918" s="1428"/>
    </row>
    <row r="1919" spans="25:26">
      <c r="Y1919" s="1428"/>
      <c r="Z1919" s="1428"/>
    </row>
    <row r="1921" spans="25:26">
      <c r="Y1921" s="1428"/>
      <c r="Z1921" s="1428"/>
    </row>
    <row r="1922" spans="25:26">
      <c r="Y1922" s="1428"/>
      <c r="Z1922" s="1428"/>
    </row>
    <row r="1923" spans="25:26">
      <c r="Y1923" s="1428"/>
      <c r="Z1923" s="1428"/>
    </row>
    <row r="1925" spans="25:26">
      <c r="Y1925" s="1428"/>
      <c r="Z1925" s="1428"/>
    </row>
    <row r="1926" spans="25:26">
      <c r="Y1926" s="1428"/>
      <c r="Z1926" s="1428"/>
    </row>
    <row r="1927" spans="25:26">
      <c r="Y1927" s="1428"/>
      <c r="Z1927" s="1428"/>
    </row>
    <row r="1929" spans="25:26">
      <c r="Y1929" s="1428"/>
      <c r="Z1929" s="1428"/>
    </row>
    <row r="1930" spans="25:26">
      <c r="Y1930" s="1428"/>
      <c r="Z1930" s="1428"/>
    </row>
    <row r="1931" spans="25:26">
      <c r="Y1931" s="1428"/>
      <c r="Z1931" s="1428"/>
    </row>
    <row r="1933" spans="25:26">
      <c r="Y1933" s="1428"/>
      <c r="Z1933" s="1428"/>
    </row>
    <row r="1934" spans="25:26">
      <c r="Y1934" s="1428"/>
      <c r="Z1934" s="1428"/>
    </row>
    <row r="1935" spans="25:26">
      <c r="Y1935" s="1428"/>
      <c r="Z1935" s="1428"/>
    </row>
    <row r="1937" spans="25:26">
      <c r="Y1937" s="1428"/>
      <c r="Z1937" s="1428"/>
    </row>
    <row r="1938" spans="25:26">
      <c r="Y1938" s="1428"/>
      <c r="Z1938" s="1428"/>
    </row>
    <row r="1939" spans="25:26">
      <c r="Y1939" s="1428"/>
      <c r="Z1939" s="1428"/>
    </row>
    <row r="1941" spans="25:26">
      <c r="Y1941" s="1428"/>
      <c r="Z1941" s="1428"/>
    </row>
    <row r="1942" spans="25:26">
      <c r="Y1942" s="1428"/>
      <c r="Z1942" s="1428"/>
    </row>
    <row r="1943" spans="25:26">
      <c r="Y1943" s="1428"/>
      <c r="Z1943" s="1428"/>
    </row>
    <row r="1945" spans="25:26">
      <c r="Y1945" s="1428"/>
      <c r="Z1945" s="1428"/>
    </row>
    <row r="1946" spans="25:26">
      <c r="Y1946" s="1428"/>
      <c r="Z1946" s="1428"/>
    </row>
    <row r="1948" spans="25:26">
      <c r="Y1948" s="1428"/>
      <c r="Z1948" s="1428"/>
    </row>
    <row r="1949" spans="25:26">
      <c r="Y1949" s="1428"/>
      <c r="Z1949" s="1428"/>
    </row>
    <row r="1950" spans="25:26">
      <c r="Y1950" s="1428"/>
      <c r="Z1950" s="1428"/>
    </row>
    <row r="1952" spans="25:26">
      <c r="Y1952" s="1428"/>
      <c r="Z1952" s="1428"/>
    </row>
    <row r="1953" spans="25:26">
      <c r="Y1953" s="1428"/>
      <c r="Z1953" s="1428"/>
    </row>
    <row r="1954" spans="25:26">
      <c r="Y1954" s="1428"/>
      <c r="Z1954" s="1428"/>
    </row>
    <row r="1956" spans="25:26">
      <c r="Y1956" s="1428"/>
      <c r="Z1956" s="1428"/>
    </row>
    <row r="1957" spans="25:26">
      <c r="Y1957" s="1428"/>
      <c r="Z1957" s="1428"/>
    </row>
    <row r="1958" spans="25:26">
      <c r="Y1958" s="1428"/>
      <c r="Z1958" s="1428"/>
    </row>
    <row r="1960" spans="25:26">
      <c r="Y1960" s="1428"/>
      <c r="Z1960" s="1428"/>
    </row>
    <row r="1961" spans="25:26">
      <c r="Y1961" s="1428"/>
      <c r="Z1961" s="1428"/>
    </row>
    <row r="1962" spans="25:26">
      <c r="Y1962" s="1428"/>
      <c r="Z1962" s="1428"/>
    </row>
    <row r="1964" spans="25:26">
      <c r="Y1964" s="1428"/>
      <c r="Z1964" s="1428"/>
    </row>
    <row r="1965" spans="25:26">
      <c r="Y1965" s="1428"/>
      <c r="Z1965" s="1428"/>
    </row>
    <row r="1966" spans="25:26">
      <c r="Y1966" s="1428"/>
      <c r="Z1966" s="1428"/>
    </row>
    <row r="1968" spans="25:26">
      <c r="Y1968" s="1428"/>
      <c r="Z1968" s="1428"/>
    </row>
    <row r="1969" spans="25:26">
      <c r="Y1969" s="1428"/>
      <c r="Z1969" s="1428"/>
    </row>
    <row r="1970" spans="25:26">
      <c r="Y1970" s="1428"/>
      <c r="Z1970" s="1428"/>
    </row>
    <row r="1971" spans="25:26">
      <c r="Y1971" s="1428"/>
      <c r="Z1971" s="1428"/>
    </row>
    <row r="1972" spans="25:26">
      <c r="Y1972" s="1428"/>
      <c r="Z1972" s="1428"/>
    </row>
    <row r="1973" spans="25:26">
      <c r="Y1973" s="1428"/>
      <c r="Z1973" s="1428"/>
    </row>
    <row r="1975" spans="25:26">
      <c r="Y1975" s="1428"/>
      <c r="Z1975" s="1428"/>
    </row>
    <row r="1976" spans="25:26">
      <c r="Y1976" s="1428"/>
      <c r="Z1976" s="1428"/>
    </row>
    <row r="1977" spans="25:26">
      <c r="Y1977" s="1428"/>
      <c r="Z1977" s="1428"/>
    </row>
    <row r="1979" spans="25:26">
      <c r="Y1979" s="1428"/>
      <c r="Z1979" s="1428"/>
    </row>
    <row r="1980" spans="25:26">
      <c r="Y1980" s="1428"/>
      <c r="Z1980" s="1428"/>
    </row>
    <row r="1981" spans="25:26">
      <c r="Y1981" s="1428"/>
      <c r="Z1981" s="1428"/>
    </row>
    <row r="1983" spans="25:26">
      <c r="Y1983" s="1428"/>
      <c r="Z1983" s="1428"/>
    </row>
    <row r="1984" spans="25:26">
      <c r="Y1984" s="1428"/>
      <c r="Z1984" s="1428"/>
    </row>
    <row r="1985" spans="25:26">
      <c r="Y1985" s="1428"/>
      <c r="Z1985" s="1428"/>
    </row>
    <row r="1987" spans="25:26">
      <c r="Y1987" s="1428"/>
      <c r="Z1987" s="1428"/>
    </row>
    <row r="1988" spans="25:26">
      <c r="Y1988" s="1428"/>
      <c r="Z1988" s="1428"/>
    </row>
    <row r="1989" spans="25:26">
      <c r="Y1989" s="1428"/>
      <c r="Z1989" s="1428"/>
    </row>
    <row r="1991" spans="25:26">
      <c r="Y1991" s="1428"/>
      <c r="Z1991" s="1428"/>
    </row>
    <row r="1992" spans="25:26">
      <c r="Y1992" s="1428"/>
      <c r="Z1992" s="1428"/>
    </row>
    <row r="1993" spans="25:26">
      <c r="Y1993" s="1428"/>
      <c r="Z1993" s="1428"/>
    </row>
    <row r="1995" spans="25:26">
      <c r="Y1995" s="1428"/>
      <c r="Z1995" s="1428"/>
    </row>
    <row r="1996" spans="25:26">
      <c r="Y1996" s="1428"/>
      <c r="Z1996" s="1428"/>
    </row>
    <row r="1997" spans="25:26">
      <c r="Y1997" s="1428"/>
      <c r="Z1997" s="1428"/>
    </row>
    <row r="1999" spans="25:26">
      <c r="Y1999" s="1428"/>
      <c r="Z1999" s="1428"/>
    </row>
    <row r="2000" spans="25:26">
      <c r="Y2000" s="1428"/>
      <c r="Z2000" s="1428"/>
    </row>
    <row r="2001" spans="25:26">
      <c r="Y2001" s="1428"/>
      <c r="Z2001" s="1428"/>
    </row>
    <row r="2003" spans="25:26">
      <c r="Y2003" s="1428"/>
      <c r="Z2003" s="1428"/>
    </row>
    <row r="2004" spans="25:26">
      <c r="Y2004" s="1428"/>
      <c r="Z2004" s="1428"/>
    </row>
    <row r="2005" spans="25:26">
      <c r="Y2005" s="1428"/>
      <c r="Z2005" s="1428"/>
    </row>
    <row r="2007" spans="25:26">
      <c r="Y2007" s="1428"/>
      <c r="Z2007" s="1428"/>
    </row>
    <row r="2008" spans="25:26">
      <c r="Y2008" s="1428"/>
      <c r="Z2008" s="1428"/>
    </row>
    <row r="2009" spans="25:26">
      <c r="Y2009" s="1428"/>
      <c r="Z2009" s="1428"/>
    </row>
    <row r="2011" spans="25:26">
      <c r="Y2011" s="1428"/>
      <c r="Z2011" s="1428"/>
    </row>
    <row r="2012" spans="25:26">
      <c r="Y2012" s="1428"/>
      <c r="Z2012" s="1428"/>
    </row>
    <row r="2013" spans="25:26">
      <c r="Y2013" s="1428"/>
      <c r="Z2013" s="1428"/>
    </row>
    <row r="2015" spans="25:26">
      <c r="Y2015" s="1428"/>
      <c r="Z2015" s="1428"/>
    </row>
    <row r="2016" spans="25:26">
      <c r="Y2016" s="1428"/>
      <c r="Z2016" s="1428"/>
    </row>
    <row r="2017" spans="25:26">
      <c r="Y2017" s="1428"/>
      <c r="Z2017" s="1428"/>
    </row>
    <row r="2019" spans="25:26">
      <c r="Y2019" s="1428"/>
      <c r="Z2019" s="1428"/>
    </row>
    <row r="2020" spans="25:26">
      <c r="Y2020" s="1428"/>
      <c r="Z2020" s="1428"/>
    </row>
    <row r="2021" spans="25:26">
      <c r="Y2021" s="1428"/>
      <c r="Z2021" s="1428"/>
    </row>
    <row r="2023" spans="25:26">
      <c r="Y2023" s="1428"/>
      <c r="Z2023" s="1428"/>
    </row>
    <row r="2024" spans="25:26">
      <c r="Y2024" s="1428"/>
      <c r="Z2024" s="1428"/>
    </row>
    <row r="2025" spans="25:26">
      <c r="Y2025" s="1428"/>
      <c r="Z2025" s="1428"/>
    </row>
    <row r="2027" spans="25:26">
      <c r="Y2027" s="1428"/>
      <c r="Z2027" s="1428"/>
    </row>
    <row r="2028" spans="25:26">
      <c r="Y2028" s="1428"/>
      <c r="Z2028" s="1428"/>
    </row>
    <row r="2029" spans="25:26">
      <c r="Y2029" s="1428"/>
      <c r="Z2029" s="1428"/>
    </row>
    <row r="2031" spans="25:26">
      <c r="Y2031" s="1428"/>
      <c r="Z2031" s="1428"/>
    </row>
    <row r="2032" spans="25:26">
      <c r="Y2032" s="1428"/>
      <c r="Z2032" s="1428"/>
    </row>
    <row r="2033" spans="25:26">
      <c r="Y2033" s="1428"/>
      <c r="Z2033" s="1428"/>
    </row>
    <row r="2035" spans="25:26">
      <c r="Y2035" s="1428"/>
      <c r="Z2035" s="1428"/>
    </row>
    <row r="2036" spans="25:26">
      <c r="Y2036" s="1428"/>
      <c r="Z2036" s="1428"/>
    </row>
    <row r="2037" spans="25:26">
      <c r="Y2037" s="1428"/>
      <c r="Z2037" s="1428"/>
    </row>
    <row r="2039" spans="25:26">
      <c r="Y2039" s="1428"/>
      <c r="Z2039" s="1428"/>
    </row>
    <row r="2040" spans="25:26">
      <c r="Y2040" s="1428"/>
      <c r="Z2040" s="1428"/>
    </row>
    <row r="2041" spans="25:26">
      <c r="Y2041" s="1428"/>
      <c r="Z2041" s="1428"/>
    </row>
    <row r="2043" spans="25:26">
      <c r="Y2043" s="1428"/>
      <c r="Z2043" s="1428"/>
    </row>
    <row r="2044" spans="25:26">
      <c r="Y2044" s="1428"/>
      <c r="Z2044" s="1428"/>
    </row>
    <row r="2045" spans="25:26">
      <c r="Y2045" s="1428"/>
      <c r="Z2045" s="1428"/>
    </row>
    <row r="2047" spans="25:26">
      <c r="Y2047" s="1428"/>
      <c r="Z2047" s="1428"/>
    </row>
    <row r="2048" spans="25:26">
      <c r="Y2048" s="1428"/>
      <c r="Z2048" s="1428"/>
    </row>
    <row r="2049" spans="25:26">
      <c r="Y2049" s="1428"/>
      <c r="Z2049" s="1428"/>
    </row>
    <row r="2051" spans="25:26">
      <c r="Y2051" s="1428"/>
      <c r="Z2051" s="1428"/>
    </row>
    <row r="2052" spans="25:26">
      <c r="Y2052" s="1428"/>
      <c r="Z2052" s="1428"/>
    </row>
    <row r="2053" spans="25:26">
      <c r="Y2053" s="1428"/>
      <c r="Z2053" s="1428"/>
    </row>
    <row r="2055" spans="25:26">
      <c r="Y2055" s="1428"/>
      <c r="Z2055" s="1428"/>
    </row>
    <row r="2056" spans="25:26">
      <c r="Y2056" s="1428"/>
      <c r="Z2056" s="1428"/>
    </row>
    <row r="2057" spans="25:26">
      <c r="Y2057" s="1428"/>
      <c r="Z2057" s="1428"/>
    </row>
    <row r="2059" spans="25:26">
      <c r="Y2059" s="1428"/>
      <c r="Z2059" s="1428"/>
    </row>
    <row r="2060" spans="25:26">
      <c r="Y2060" s="1428"/>
      <c r="Z2060" s="1428"/>
    </row>
    <row r="2061" spans="25:26">
      <c r="Y2061" s="1428"/>
      <c r="Z2061" s="1428"/>
    </row>
    <row r="2062" spans="25:26">
      <c r="Y2062" s="1428"/>
      <c r="Z2062" s="1428"/>
    </row>
    <row r="2063" spans="25:26">
      <c r="Y2063" s="1428"/>
      <c r="Z2063" s="1428"/>
    </row>
    <row r="2064" spans="25:26">
      <c r="Y2064" s="1428"/>
      <c r="Z2064" s="1428"/>
    </row>
    <row r="2066" spans="25:26">
      <c r="Y2066" s="1428"/>
      <c r="Z2066" s="1428"/>
    </row>
    <row r="2067" spans="25:26">
      <c r="Y2067" s="1428"/>
      <c r="Z2067" s="1428"/>
    </row>
    <row r="2068" spans="25:26">
      <c r="Y2068" s="1428"/>
      <c r="Z2068" s="1428"/>
    </row>
    <row r="2070" spans="25:26">
      <c r="Y2070" s="1428"/>
      <c r="Z2070" s="1428"/>
    </row>
    <row r="2071" spans="25:26">
      <c r="Y2071" s="1428"/>
      <c r="Z2071" s="1428"/>
    </row>
    <row r="2072" spans="25:26">
      <c r="Y2072" s="1428"/>
      <c r="Z2072" s="1428"/>
    </row>
    <row r="2074" spans="25:26">
      <c r="Y2074" s="1428"/>
      <c r="Z2074" s="1428"/>
    </row>
    <row r="2075" spans="25:26">
      <c r="Y2075" s="1428"/>
      <c r="Z2075" s="1428"/>
    </row>
    <row r="2076" spans="25:26">
      <c r="Y2076" s="1428"/>
      <c r="Z2076" s="1428"/>
    </row>
    <row r="2078" spans="25:26">
      <c r="Y2078" s="1428"/>
      <c r="Z2078" s="1428"/>
    </row>
    <row r="2079" spans="25:26">
      <c r="Y2079" s="1428"/>
      <c r="Z2079" s="1428"/>
    </row>
    <row r="2080" spans="25:26">
      <c r="Y2080" s="1428"/>
      <c r="Z2080" s="1428"/>
    </row>
    <row r="2082" spans="25:26">
      <c r="Y2082" s="1428"/>
      <c r="Z2082" s="1428"/>
    </row>
    <row r="2083" spans="25:26">
      <c r="Y2083" s="1428"/>
      <c r="Z2083" s="1428"/>
    </row>
    <row r="2084" spans="25:26">
      <c r="Y2084" s="1428"/>
      <c r="Z2084" s="1428"/>
    </row>
    <row r="2086" spans="25:26">
      <c r="Y2086" s="1428"/>
      <c r="Z2086" s="1428"/>
    </row>
    <row r="2087" spans="25:26">
      <c r="Y2087" s="1428"/>
      <c r="Z2087" s="1428"/>
    </row>
    <row r="2088" spans="25:26">
      <c r="Y2088" s="1428"/>
      <c r="Z2088" s="1428"/>
    </row>
    <row r="2090" spans="25:26">
      <c r="Y2090" s="1428"/>
      <c r="Z2090" s="1428"/>
    </row>
    <row r="2091" spans="25:26">
      <c r="Y2091" s="1428"/>
      <c r="Z2091" s="1428"/>
    </row>
    <row r="2092" spans="25:26">
      <c r="Y2092" s="1428"/>
      <c r="Z2092" s="1428"/>
    </row>
    <row r="2094" spans="25:26">
      <c r="Y2094" s="1428"/>
      <c r="Z2094" s="1428"/>
    </row>
    <row r="2095" spans="25:26">
      <c r="Y2095" s="1428"/>
      <c r="Z2095" s="1428"/>
    </row>
    <row r="2096" spans="25:26">
      <c r="Y2096" s="1428"/>
      <c r="Z2096" s="1428"/>
    </row>
    <row r="2098" spans="25:26">
      <c r="Y2098" s="1428"/>
      <c r="Z2098" s="1428"/>
    </row>
    <row r="2099" spans="25:26">
      <c r="Y2099" s="1428"/>
      <c r="Z2099" s="1428"/>
    </row>
    <row r="2100" spans="25:26">
      <c r="Y2100" s="1428"/>
      <c r="Z2100" s="1428"/>
    </row>
    <row r="2102" spans="25:26">
      <c r="Y2102" s="1428"/>
      <c r="Z2102" s="1428"/>
    </row>
    <row r="2103" spans="25:26">
      <c r="Y2103" s="1428"/>
      <c r="Z2103" s="1428"/>
    </row>
    <row r="2104" spans="25:26">
      <c r="Y2104" s="1428"/>
      <c r="Z2104" s="1428"/>
    </row>
    <row r="2106" spans="25:26">
      <c r="Y2106" s="1428"/>
      <c r="Z2106" s="1428"/>
    </row>
    <row r="2107" spans="25:26">
      <c r="Y2107" s="1428"/>
      <c r="Z2107" s="1428"/>
    </row>
    <row r="2108" spans="25:26">
      <c r="Y2108" s="1428"/>
      <c r="Z2108" s="1428"/>
    </row>
    <row r="2110" spans="25:26">
      <c r="Y2110" s="1428"/>
      <c r="Z2110" s="1428"/>
    </row>
    <row r="2111" spans="25:26">
      <c r="Y2111" s="1428"/>
      <c r="Z2111" s="1428"/>
    </row>
    <row r="2112" spans="25:26">
      <c r="Y2112" s="1428"/>
      <c r="Z2112" s="1428"/>
    </row>
    <row r="2114" spans="25:26">
      <c r="Y2114" s="1428"/>
      <c r="Z2114" s="1428"/>
    </row>
    <row r="2115" spans="25:26">
      <c r="Y2115" s="1428"/>
      <c r="Z2115" s="1428"/>
    </row>
    <row r="2116" spans="25:26">
      <c r="Y2116" s="1428"/>
      <c r="Z2116" s="1428"/>
    </row>
    <row r="2118" spans="25:26">
      <c r="Y2118" s="1428"/>
      <c r="Z2118" s="1428"/>
    </row>
    <row r="2119" spans="25:26">
      <c r="Y2119" s="1428"/>
      <c r="Z2119" s="1428"/>
    </row>
    <row r="2120" spans="25:26">
      <c r="Y2120" s="1428"/>
      <c r="Z2120" s="1428"/>
    </row>
    <row r="2122" spans="25:26">
      <c r="Y2122" s="1428"/>
      <c r="Z2122" s="1428"/>
    </row>
    <row r="2123" spans="25:26">
      <c r="Y2123" s="1428"/>
      <c r="Z2123" s="1428"/>
    </row>
    <row r="2124" spans="25:26">
      <c r="Y2124" s="1428"/>
      <c r="Z2124" s="1428"/>
    </row>
    <row r="2126" spans="25:26">
      <c r="Y2126" s="1428"/>
      <c r="Z2126" s="1428"/>
    </row>
    <row r="2127" spans="25:26">
      <c r="Y2127" s="1428"/>
      <c r="Z2127" s="1428"/>
    </row>
    <row r="2128" spans="25:26">
      <c r="Y2128" s="1428"/>
      <c r="Z2128" s="1428"/>
    </row>
    <row r="2130" spans="25:26">
      <c r="Y2130" s="1428"/>
      <c r="Z2130" s="1428"/>
    </row>
    <row r="2131" spans="25:26">
      <c r="Y2131" s="1428"/>
      <c r="Z2131" s="1428"/>
    </row>
    <row r="2132" spans="25:26">
      <c r="Y2132" s="1428"/>
      <c r="Z2132" s="1428"/>
    </row>
    <row r="2134" spans="25:26">
      <c r="Y2134" s="1428"/>
      <c r="Z2134" s="1428"/>
    </row>
    <row r="2135" spans="25:26">
      <c r="Y2135" s="1428"/>
      <c r="Z2135" s="1428"/>
    </row>
    <row r="2136" spans="25:26">
      <c r="Y2136" s="1428"/>
      <c r="Z2136" s="1428"/>
    </row>
    <row r="2138" spans="25:26">
      <c r="Y2138" s="1428"/>
      <c r="Z2138" s="1428"/>
    </row>
    <row r="2139" spans="25:26">
      <c r="Y2139" s="1428"/>
      <c r="Z2139" s="1428"/>
    </row>
    <row r="2140" spans="25:26">
      <c r="Y2140" s="1428"/>
      <c r="Z2140" s="1428"/>
    </row>
    <row r="2142" spans="25:26">
      <c r="Y2142" s="1428"/>
      <c r="Z2142" s="1428"/>
    </row>
    <row r="2143" spans="25:26">
      <c r="Y2143" s="1428"/>
      <c r="Z2143" s="1428"/>
    </row>
    <row r="2144" spans="25:26">
      <c r="Y2144" s="1428"/>
      <c r="Z2144" s="1428"/>
    </row>
    <row r="2146" spans="25:26">
      <c r="Y2146" s="1428"/>
      <c r="Z2146" s="1428"/>
    </row>
    <row r="2147" spans="25:26">
      <c r="Y2147" s="1428"/>
      <c r="Z2147" s="1428"/>
    </row>
    <row r="2148" spans="25:26">
      <c r="Y2148" s="1428"/>
      <c r="Z2148" s="1428"/>
    </row>
    <row r="2150" spans="25:26">
      <c r="Y2150" s="1428"/>
      <c r="Z2150" s="1428"/>
    </row>
    <row r="2151" spans="25:26">
      <c r="Y2151" s="1428"/>
      <c r="Z2151" s="1428"/>
    </row>
    <row r="2152" spans="25:26">
      <c r="Y2152" s="1428"/>
      <c r="Z2152" s="1428"/>
    </row>
    <row r="2153" spans="25:26">
      <c r="Y2153" s="1428"/>
      <c r="Z2153" s="1428"/>
    </row>
    <row r="2154" spans="25:26">
      <c r="Y2154" s="1428"/>
      <c r="Z2154" s="1428"/>
    </row>
    <row r="2155" spans="25:26">
      <c r="Y2155" s="1428"/>
      <c r="Z2155" s="1428"/>
    </row>
    <row r="2157" spans="25:26">
      <c r="Y2157" s="1428"/>
      <c r="Z2157" s="1428"/>
    </row>
    <row r="2158" spans="25:26">
      <c r="Y2158" s="1428"/>
      <c r="Z2158" s="1428"/>
    </row>
    <row r="2159" spans="25:26">
      <c r="Y2159" s="1428"/>
      <c r="Z2159" s="1428"/>
    </row>
    <row r="2161" spans="25:26">
      <c r="Y2161" s="1428"/>
      <c r="Z2161" s="1428"/>
    </row>
    <row r="2162" spans="25:26">
      <c r="Y2162" s="1428"/>
      <c r="Z2162" s="1428"/>
    </row>
    <row r="2163" spans="25:26">
      <c r="Y2163" s="1428"/>
      <c r="Z2163" s="1428"/>
    </row>
    <row r="2165" spans="25:26">
      <c r="Y2165" s="1428"/>
      <c r="Z2165" s="1428"/>
    </row>
    <row r="2166" spans="25:26">
      <c r="Y2166" s="1428"/>
      <c r="Z2166" s="1428"/>
    </row>
    <row r="2167" spans="25:26">
      <c r="Y2167" s="1428"/>
      <c r="Z2167" s="1428"/>
    </row>
    <row r="2169" spans="25:26">
      <c r="Y2169" s="1428"/>
      <c r="Z2169" s="1428"/>
    </row>
    <row r="2170" spans="25:26">
      <c r="Y2170" s="1428"/>
      <c r="Z2170" s="1428"/>
    </row>
    <row r="2171" spans="25:26">
      <c r="Y2171" s="1428"/>
      <c r="Z2171" s="1428"/>
    </row>
    <row r="2173" spans="25:26">
      <c r="Y2173" s="1428"/>
      <c r="Z2173" s="1428"/>
    </row>
    <row r="2174" spans="25:26">
      <c r="Y2174" s="1428"/>
      <c r="Z2174" s="1428"/>
    </row>
    <row r="2175" spans="25:26">
      <c r="Y2175" s="1428"/>
      <c r="Z2175" s="1428"/>
    </row>
    <row r="2177" spans="25:26">
      <c r="Y2177" s="1428"/>
      <c r="Z2177" s="1428"/>
    </row>
    <row r="2178" spans="25:26">
      <c r="Y2178" s="1428"/>
      <c r="Z2178" s="1428"/>
    </row>
    <row r="2179" spans="25:26">
      <c r="Y2179" s="1428"/>
      <c r="Z2179" s="1428"/>
    </row>
    <row r="2181" spans="25:26">
      <c r="Y2181" s="1428"/>
      <c r="Z2181" s="1428"/>
    </row>
    <row r="2182" spans="25:26">
      <c r="Y2182" s="1428"/>
      <c r="Z2182" s="1428"/>
    </row>
    <row r="2183" spans="25:26">
      <c r="Y2183" s="1428"/>
      <c r="Z2183" s="1428"/>
    </row>
    <row r="2185" spans="25:26">
      <c r="Y2185" s="1428"/>
      <c r="Z2185" s="1428"/>
    </row>
    <row r="2186" spans="25:26">
      <c r="Y2186" s="1428"/>
      <c r="Z2186" s="1428"/>
    </row>
    <row r="2187" spans="25:26">
      <c r="Y2187" s="1428"/>
      <c r="Z2187" s="1428"/>
    </row>
    <row r="2189" spans="25:26">
      <c r="Y2189" s="1428"/>
      <c r="Z2189" s="1428"/>
    </row>
    <row r="2190" spans="25:26">
      <c r="Y2190" s="1428"/>
      <c r="Z2190" s="1428"/>
    </row>
    <row r="2191" spans="25:26">
      <c r="Y2191" s="1428"/>
      <c r="Z2191" s="1428"/>
    </row>
    <row r="2193" spans="25:26">
      <c r="Y2193" s="1428"/>
      <c r="Z2193" s="1428"/>
    </row>
    <row r="2194" spans="25:26">
      <c r="Y2194" s="1428"/>
      <c r="Z2194" s="1428"/>
    </row>
    <row r="2195" spans="25:26">
      <c r="Y2195" s="1428"/>
      <c r="Z2195" s="1428"/>
    </row>
    <row r="2197" spans="25:26">
      <c r="Y2197" s="1428"/>
      <c r="Z2197" s="1428"/>
    </row>
    <row r="2198" spans="25:26">
      <c r="Y2198" s="1428"/>
      <c r="Z2198" s="1428"/>
    </row>
    <row r="2199" spans="25:26">
      <c r="Y2199" s="1428"/>
      <c r="Z2199" s="1428"/>
    </row>
    <row r="2201" spans="25:26">
      <c r="Y2201" s="1428"/>
      <c r="Z2201" s="1428"/>
    </row>
    <row r="2202" spans="25:26">
      <c r="Y2202" s="1428"/>
      <c r="Z2202" s="1428"/>
    </row>
    <row r="2203" spans="25:26">
      <c r="Y2203" s="1428"/>
      <c r="Z2203" s="1428"/>
    </row>
    <row r="2205" spans="25:26">
      <c r="Y2205" s="1428"/>
      <c r="Z2205" s="1428"/>
    </row>
    <row r="2206" spans="25:26">
      <c r="Y2206" s="1428"/>
      <c r="Z2206" s="1428"/>
    </row>
    <row r="2208" spans="25:26">
      <c r="Y2208" s="1428"/>
      <c r="Z2208" s="1428"/>
    </row>
    <row r="2209" spans="25:26">
      <c r="Y2209" s="1428"/>
      <c r="Z2209" s="1428"/>
    </row>
    <row r="2211" spans="25:26">
      <c r="Y2211" s="1428"/>
      <c r="Z2211" s="1428"/>
    </row>
    <row r="2212" spans="25:26">
      <c r="Y2212" s="1428"/>
      <c r="Z2212" s="1428"/>
    </row>
    <row r="2214" spans="25:26">
      <c r="Y2214" s="1428"/>
      <c r="Z2214" s="1428"/>
    </row>
    <row r="2215" spans="25:26">
      <c r="Y2215" s="1428"/>
      <c r="Z2215" s="1428"/>
    </row>
    <row r="2217" spans="25:26">
      <c r="Y2217" s="1428"/>
      <c r="Z2217" s="1428"/>
    </row>
    <row r="2218" spans="25:26">
      <c r="Y2218" s="1428"/>
      <c r="Z2218" s="1428"/>
    </row>
    <row r="2219" spans="25:26">
      <c r="Y2219" s="1428"/>
      <c r="Z2219" s="1428"/>
    </row>
    <row r="2221" spans="25:26">
      <c r="Y2221" s="1428"/>
      <c r="Z2221" s="1428"/>
    </row>
    <row r="2222" spans="25:26">
      <c r="Y2222" s="1428"/>
      <c r="Z2222" s="1428"/>
    </row>
    <row r="2223" spans="25:26">
      <c r="Y2223" s="1428"/>
      <c r="Z2223" s="1428"/>
    </row>
    <row r="2225" spans="25:26">
      <c r="Y2225" s="1428"/>
      <c r="Z2225" s="1428"/>
    </row>
    <row r="2226" spans="25:26">
      <c r="Y2226" s="1428"/>
      <c r="Z2226" s="1428"/>
    </row>
    <row r="2227" spans="25:26">
      <c r="Y2227" s="1428"/>
      <c r="Z2227" s="1428"/>
    </row>
    <row r="2229" spans="25:26">
      <c r="Y2229" s="1428"/>
      <c r="Z2229" s="1428"/>
    </row>
    <row r="2230" spans="25:26">
      <c r="Y2230" s="1428"/>
      <c r="Z2230" s="1428"/>
    </row>
    <row r="2231" spans="25:26">
      <c r="Y2231" s="1428"/>
      <c r="Z2231" s="1428"/>
    </row>
    <row r="2233" spans="25:26">
      <c r="Y2233" s="1428"/>
      <c r="Z2233" s="1428"/>
    </row>
    <row r="2234" spans="25:26">
      <c r="Y2234" s="1428"/>
      <c r="Z2234" s="1428"/>
    </row>
    <row r="2235" spans="25:26">
      <c r="Y2235" s="1428"/>
      <c r="Z2235" s="1428"/>
    </row>
    <row r="2237" spans="25:26">
      <c r="Y2237" s="1428"/>
      <c r="Z2237" s="1428"/>
    </row>
    <row r="2238" spans="25:26">
      <c r="Y2238" s="1428"/>
      <c r="Z2238" s="1428"/>
    </row>
    <row r="2239" spans="25:26">
      <c r="Y2239" s="1428"/>
      <c r="Z2239" s="1428"/>
    </row>
    <row r="2240" spans="25:26">
      <c r="Y2240" s="1428"/>
      <c r="Z2240" s="1428"/>
    </row>
    <row r="2241" spans="25:26">
      <c r="Y2241" s="1428"/>
      <c r="Z2241" s="1428"/>
    </row>
    <row r="2242" spans="25:26">
      <c r="Y2242" s="1428"/>
      <c r="Z2242" s="1428"/>
    </row>
    <row r="2244" spans="25:26">
      <c r="Y2244" s="1428"/>
      <c r="Z2244" s="1428"/>
    </row>
    <row r="2245" spans="25:26">
      <c r="Y2245" s="1428"/>
      <c r="Z2245" s="1428"/>
    </row>
    <row r="2246" spans="25:26">
      <c r="Y2246" s="1428"/>
      <c r="Z2246" s="1428"/>
    </row>
    <row r="2248" spans="25:26">
      <c r="Y2248" s="1428"/>
      <c r="Z2248" s="1428"/>
    </row>
    <row r="2249" spans="25:26">
      <c r="Y2249" s="1428"/>
      <c r="Z2249" s="1428"/>
    </row>
    <row r="2250" spans="25:26">
      <c r="Y2250" s="1428"/>
      <c r="Z2250" s="1428"/>
    </row>
    <row r="2252" spans="25:26">
      <c r="Y2252" s="1428"/>
      <c r="Z2252" s="1428"/>
    </row>
    <row r="2253" spans="25:26">
      <c r="Y2253" s="1428"/>
      <c r="Z2253" s="1428"/>
    </row>
    <row r="2254" spans="25:26">
      <c r="Y2254" s="1428"/>
      <c r="Z2254" s="1428"/>
    </row>
    <row r="2256" spans="25:26">
      <c r="Y2256" s="1428"/>
      <c r="Z2256" s="1428"/>
    </row>
    <row r="2257" spans="25:26">
      <c r="Y2257" s="1428"/>
      <c r="Z2257" s="1428"/>
    </row>
    <row r="2258" spans="25:26">
      <c r="Y2258" s="1428"/>
      <c r="Z2258" s="1428"/>
    </row>
    <row r="2260" spans="25:26">
      <c r="Y2260" s="1428"/>
      <c r="Z2260" s="1428"/>
    </row>
    <row r="2261" spans="25:26">
      <c r="Y2261" s="1428"/>
      <c r="Z2261" s="1428"/>
    </row>
    <row r="2262" spans="25:26">
      <c r="Y2262" s="1428"/>
      <c r="Z2262" s="1428"/>
    </row>
    <row r="2264" spans="25:26">
      <c r="Y2264" s="1428"/>
      <c r="Z2264" s="1428"/>
    </row>
    <row r="2265" spans="25:26">
      <c r="Y2265" s="1428"/>
      <c r="Z2265" s="1428"/>
    </row>
    <row r="2266" spans="25:26">
      <c r="Y2266" s="1428"/>
      <c r="Z2266" s="1428"/>
    </row>
    <row r="2268" spans="25:26">
      <c r="Y2268" s="1428"/>
      <c r="Z2268" s="1428"/>
    </row>
    <row r="2269" spans="25:26">
      <c r="Y2269" s="1428"/>
      <c r="Z2269" s="1428"/>
    </row>
    <row r="2270" spans="25:26">
      <c r="Y2270" s="1428"/>
      <c r="Z2270" s="1428"/>
    </row>
    <row r="2272" spans="25:26">
      <c r="Y2272" s="1428"/>
      <c r="Z2272" s="1428"/>
    </row>
    <row r="2273" spans="25:26">
      <c r="Y2273" s="1428"/>
      <c r="Z2273" s="1428"/>
    </row>
    <row r="2274" spans="25:26">
      <c r="Y2274" s="1428"/>
      <c r="Z2274" s="1428"/>
    </row>
    <row r="2276" spans="25:26">
      <c r="Y2276" s="1428"/>
      <c r="Z2276" s="1428"/>
    </row>
    <row r="2277" spans="25:26">
      <c r="Y2277" s="1428"/>
      <c r="Z2277" s="1428"/>
    </row>
    <row r="2278" spans="25:26">
      <c r="Y2278" s="1428"/>
      <c r="Z2278" s="1428"/>
    </row>
    <row r="2280" spans="25:26">
      <c r="Y2280" s="1428"/>
      <c r="Z2280" s="1428"/>
    </row>
    <row r="2281" spans="25:26">
      <c r="Y2281" s="1428"/>
      <c r="Z2281" s="1428"/>
    </row>
    <row r="2282" spans="25:26">
      <c r="Y2282" s="1428"/>
      <c r="Z2282" s="1428"/>
    </row>
    <row r="2284" spans="25:26">
      <c r="Y2284" s="1428"/>
      <c r="Z2284" s="1428"/>
    </row>
    <row r="2285" spans="25:26">
      <c r="Y2285" s="1428"/>
      <c r="Z2285" s="1428"/>
    </row>
    <row r="2286" spans="25:26">
      <c r="Y2286" s="1428"/>
      <c r="Z2286" s="1428"/>
    </row>
    <row r="2288" spans="25:26">
      <c r="Y2288" s="1428"/>
      <c r="Z2288" s="1428"/>
    </row>
    <row r="2289" spans="25:26">
      <c r="Y2289" s="1428"/>
      <c r="Z2289" s="1428"/>
    </row>
    <row r="2290" spans="25:26">
      <c r="Y2290" s="1428"/>
      <c r="Z2290" s="1428"/>
    </row>
    <row r="2292" spans="25:26">
      <c r="Y2292" s="1428"/>
      <c r="Z2292" s="1428"/>
    </row>
    <row r="2293" spans="25:26">
      <c r="Y2293" s="1428"/>
      <c r="Z2293" s="1428"/>
    </row>
    <row r="2294" spans="25:26">
      <c r="Y2294" s="1428"/>
      <c r="Z2294" s="1428"/>
    </row>
    <row r="2296" spans="25:26">
      <c r="Y2296" s="1428"/>
      <c r="Z2296" s="1428"/>
    </row>
    <row r="2297" spans="25:26">
      <c r="Y2297" s="1428"/>
      <c r="Z2297" s="1428"/>
    </row>
    <row r="2298" spans="25:26">
      <c r="Y2298" s="1428"/>
      <c r="Z2298" s="1428"/>
    </row>
    <row r="2300" spans="25:26">
      <c r="Y2300" s="1428"/>
      <c r="Z2300" s="1428"/>
    </row>
    <row r="2301" spans="25:26">
      <c r="Y2301" s="1428"/>
      <c r="Z2301" s="1428"/>
    </row>
    <row r="2302" spans="25:26">
      <c r="Y2302" s="1428"/>
      <c r="Z2302" s="1428"/>
    </row>
    <row r="2304" spans="25:26">
      <c r="Y2304" s="1428"/>
      <c r="Z2304" s="1428"/>
    </row>
    <row r="2305" spans="25:26">
      <c r="Y2305" s="1428"/>
      <c r="Z2305" s="1428"/>
    </row>
    <row r="2306" spans="25:26">
      <c r="Y2306" s="1428"/>
      <c r="Z2306" s="1428"/>
    </row>
    <row r="2308" spans="25:26">
      <c r="Y2308" s="1428"/>
      <c r="Z2308" s="1428"/>
    </row>
    <row r="2309" spans="25:26">
      <c r="Y2309" s="1428"/>
      <c r="Z2309" s="1428"/>
    </row>
    <row r="2310" spans="25:26">
      <c r="Y2310" s="1428"/>
      <c r="Z2310" s="1428"/>
    </row>
    <row r="2312" spans="25:26">
      <c r="Y2312" s="1428"/>
      <c r="Z2312" s="1428"/>
    </row>
    <row r="2313" spans="25:26">
      <c r="Y2313" s="1428"/>
      <c r="Z2313" s="1428"/>
    </row>
    <row r="2314" spans="25:26">
      <c r="Y2314" s="1428"/>
      <c r="Z2314" s="1428"/>
    </row>
    <row r="2316" spans="25:26">
      <c r="Y2316" s="1428"/>
      <c r="Z2316" s="1428"/>
    </row>
    <row r="2317" spans="25:26">
      <c r="Y2317" s="1428"/>
      <c r="Z2317" s="1428"/>
    </row>
    <row r="2318" spans="25:26">
      <c r="Y2318" s="1428"/>
      <c r="Z2318" s="1428"/>
    </row>
    <row r="2320" spans="25:26">
      <c r="Y2320" s="1428"/>
      <c r="Z2320" s="1428"/>
    </row>
    <row r="2321" spans="25:26">
      <c r="Y2321" s="1428"/>
      <c r="Z2321" s="1428"/>
    </row>
    <row r="2322" spans="25:26">
      <c r="Y2322" s="1428"/>
      <c r="Z2322" s="1428"/>
    </row>
    <row r="2324" spans="25:26">
      <c r="Y2324" s="1428"/>
      <c r="Z2324" s="1428"/>
    </row>
    <row r="2325" spans="25:26">
      <c r="Y2325" s="1428"/>
      <c r="Z2325" s="1428"/>
    </row>
    <row r="2326" spans="25:26">
      <c r="Y2326" s="1428"/>
      <c r="Z2326" s="1428"/>
    </row>
    <row r="2328" spans="25:26">
      <c r="Y2328" s="1428"/>
      <c r="Z2328" s="1428"/>
    </row>
    <row r="2329" spans="25:26">
      <c r="Y2329" s="1428"/>
      <c r="Z2329" s="1428"/>
    </row>
    <row r="2330" spans="25:26">
      <c r="Y2330" s="1428"/>
      <c r="Z2330" s="1428"/>
    </row>
    <row r="2331" spans="25:26">
      <c r="Y2331" s="1428"/>
      <c r="Z2331" s="1428"/>
    </row>
    <row r="2332" spans="25:26">
      <c r="Y2332" s="1428"/>
      <c r="Z2332" s="1428"/>
    </row>
    <row r="2334" spans="25:26">
      <c r="Y2334" s="1428"/>
      <c r="Z2334" s="1428"/>
    </row>
    <row r="2335" spans="25:26">
      <c r="Y2335" s="1428"/>
      <c r="Z2335" s="1428"/>
    </row>
    <row r="2336" spans="25:26">
      <c r="Y2336" s="1428"/>
      <c r="Z2336" s="1428"/>
    </row>
    <row r="2338" spans="25:26">
      <c r="Y2338" s="1428"/>
      <c r="Z2338" s="1428"/>
    </row>
    <row r="2339" spans="25:26">
      <c r="Y2339" s="1428"/>
      <c r="Z2339" s="1428"/>
    </row>
    <row r="2341" spans="25:26">
      <c r="Y2341" s="1428"/>
      <c r="Z2341" s="1428"/>
    </row>
    <row r="2342" spans="25:26">
      <c r="Y2342" s="1428"/>
      <c r="Z2342" s="1428"/>
    </row>
    <row r="2344" spans="25:26">
      <c r="Y2344" s="1428"/>
      <c r="Z2344" s="1428"/>
    </row>
    <row r="2345" spans="25:26">
      <c r="Y2345" s="1428"/>
      <c r="Z2345" s="1428"/>
    </row>
    <row r="2347" spans="25:26">
      <c r="Y2347" s="1428"/>
      <c r="Z2347" s="1428"/>
    </row>
    <row r="2348" spans="25:26">
      <c r="Y2348" s="1428"/>
      <c r="Z2348" s="1428"/>
    </row>
    <row r="2350" spans="25:26">
      <c r="Y2350" s="1428"/>
      <c r="Z2350" s="1428"/>
    </row>
    <row r="2351" spans="25:26">
      <c r="Y2351" s="1428"/>
      <c r="Z2351" s="1428"/>
    </row>
    <row r="2352" spans="25:26">
      <c r="Y2352" s="1428"/>
      <c r="Z2352" s="1428"/>
    </row>
    <row r="2354" spans="25:26">
      <c r="Y2354" s="1428"/>
      <c r="Z2354" s="1428"/>
    </row>
    <row r="2355" spans="25:26">
      <c r="Y2355" s="1428"/>
      <c r="Z2355" s="1428"/>
    </row>
    <row r="2357" spans="25:26">
      <c r="Y2357" s="1428"/>
      <c r="Z2357" s="1428"/>
    </row>
    <row r="2358" spans="25:26">
      <c r="Y2358" s="1428"/>
      <c r="Z2358" s="1428"/>
    </row>
    <row r="2359" spans="25:26">
      <c r="Y2359" s="1428"/>
      <c r="Z2359" s="1428"/>
    </row>
    <row r="2361" spans="25:26">
      <c r="Y2361" s="1428"/>
      <c r="Z2361" s="1428"/>
    </row>
    <row r="2362" spans="25:26">
      <c r="Y2362" s="1428"/>
      <c r="Z2362" s="1428"/>
    </row>
    <row r="2363" spans="25:26">
      <c r="Y2363" s="1428"/>
      <c r="Z2363" s="1428"/>
    </row>
    <row r="2365" spans="25:26">
      <c r="Y2365" s="1428"/>
      <c r="Z2365" s="1428"/>
    </row>
    <row r="2366" spans="25:26">
      <c r="Y2366" s="1428"/>
      <c r="Z2366" s="1428"/>
    </row>
    <row r="2367" spans="25:26">
      <c r="Y2367" s="1428"/>
      <c r="Z2367" s="1428"/>
    </row>
    <row r="2369" spans="25:26">
      <c r="Y2369" s="1428"/>
      <c r="Z2369" s="1428"/>
    </row>
    <row r="2370" spans="25:26">
      <c r="Y2370" s="1428"/>
      <c r="Z2370" s="1428"/>
    </row>
    <row r="2371" spans="25:26">
      <c r="Y2371" s="1428"/>
      <c r="Z2371" s="1428"/>
    </row>
    <row r="2373" spans="25:26">
      <c r="Y2373" s="1428"/>
      <c r="Z2373" s="1428"/>
    </row>
    <row r="2374" spans="25:26">
      <c r="Y2374" s="1428"/>
      <c r="Z2374" s="1428"/>
    </row>
    <row r="2375" spans="25:26">
      <c r="Y2375" s="1428"/>
      <c r="Z2375" s="1428"/>
    </row>
    <row r="2377" spans="25:26">
      <c r="Y2377" s="1428"/>
      <c r="Z2377" s="1428"/>
    </row>
    <row r="2378" spans="25:26">
      <c r="Y2378" s="1428"/>
      <c r="Z2378" s="1428"/>
    </row>
    <row r="2379" spans="25:26">
      <c r="Y2379" s="1428"/>
      <c r="Z2379" s="1428"/>
    </row>
    <row r="2381" spans="25:26">
      <c r="Y2381" s="1428"/>
      <c r="Z2381" s="1428"/>
    </row>
    <row r="2382" spans="25:26">
      <c r="Y2382" s="1428"/>
      <c r="Z2382" s="1428"/>
    </row>
    <row r="2384" spans="25:26">
      <c r="Y2384" s="1428"/>
      <c r="Z2384" s="1428"/>
    </row>
    <row r="2385" spans="25:26">
      <c r="Y2385" s="1428"/>
      <c r="Z2385" s="1428"/>
    </row>
    <row r="2387" spans="25:26">
      <c r="Y2387" s="1428"/>
      <c r="Z2387" s="1428"/>
    </row>
    <row r="2388" spans="25:26">
      <c r="Y2388" s="1428"/>
      <c r="Z2388" s="1428"/>
    </row>
    <row r="2389" spans="25:26">
      <c r="Y2389" s="1428"/>
      <c r="Z2389" s="1428"/>
    </row>
    <row r="2391" spans="25:26">
      <c r="Y2391" s="1428"/>
      <c r="Z2391" s="1428"/>
    </row>
    <row r="2392" spans="25:26">
      <c r="Y2392" s="1428"/>
      <c r="Z2392" s="1428"/>
    </row>
    <row r="2393" spans="25:26">
      <c r="Y2393" s="1428"/>
      <c r="Z2393" s="1428"/>
    </row>
    <row r="2395" spans="25:26">
      <c r="Y2395" s="1428"/>
      <c r="Z2395" s="1428"/>
    </row>
    <row r="2396" spans="25:26">
      <c r="Y2396" s="1428"/>
      <c r="Z2396" s="1428"/>
    </row>
    <row r="2397" spans="25:26">
      <c r="Y2397" s="1428"/>
      <c r="Z2397" s="1428"/>
    </row>
    <row r="2400" spans="25:26">
      <c r="Y2400" s="1428"/>
      <c r="Z2400" s="1428"/>
    </row>
    <row r="2401" spans="25:26">
      <c r="Y2401" s="1428"/>
      <c r="Z2401" s="1428"/>
    </row>
    <row r="2403" spans="25:26">
      <c r="Y2403" s="1428"/>
      <c r="Z2403" s="1428"/>
    </row>
    <row r="2404" spans="25:26">
      <c r="Y2404" s="1428"/>
      <c r="Z2404" s="1428"/>
    </row>
    <row r="2405" spans="25:26">
      <c r="Y2405" s="1428"/>
      <c r="Z2405" s="1428"/>
    </row>
    <row r="2407" spans="25:26">
      <c r="Y2407" s="1428"/>
      <c r="Z2407" s="1428"/>
    </row>
    <row r="2408" spans="25:26">
      <c r="Y2408" s="1428"/>
      <c r="Z2408" s="1428"/>
    </row>
    <row r="2410" spans="25:26">
      <c r="Y2410" s="1428"/>
      <c r="Z2410" s="1428"/>
    </row>
    <row r="2411" spans="25:26">
      <c r="Y2411" s="1428"/>
      <c r="Z2411" s="1428"/>
    </row>
    <row r="2412" spans="25:26">
      <c r="Y2412" s="1428"/>
      <c r="Z2412" s="1428"/>
    </row>
    <row r="2413" spans="25:26">
      <c r="Y2413" s="1428"/>
      <c r="Z2413" s="1428"/>
    </row>
    <row r="2414" spans="25:26">
      <c r="Y2414" s="1428"/>
      <c r="Z2414" s="1428"/>
    </row>
    <row r="2416" spans="25:26">
      <c r="Y2416" s="1428"/>
      <c r="Z2416" s="1428"/>
    </row>
    <row r="2417" spans="25:26">
      <c r="Y2417" s="1428"/>
      <c r="Z2417" s="1428"/>
    </row>
    <row r="2418" spans="25:26">
      <c r="Y2418" s="1428"/>
      <c r="Z2418" s="1428"/>
    </row>
    <row r="2420" spans="25:26">
      <c r="Y2420" s="1428"/>
      <c r="Z2420" s="1428"/>
    </row>
    <row r="2421" spans="25:26">
      <c r="Y2421" s="1428"/>
      <c r="Z2421" s="1428"/>
    </row>
    <row r="2422" spans="25:26">
      <c r="Y2422" s="1428"/>
      <c r="Z2422" s="1428"/>
    </row>
    <row r="2424" spans="25:26">
      <c r="Y2424" s="1428"/>
      <c r="Z2424" s="1428"/>
    </row>
    <row r="2425" spans="25:26">
      <c r="Y2425" s="1428"/>
      <c r="Z2425" s="1428"/>
    </row>
    <row r="2426" spans="25:26">
      <c r="Y2426" s="1428"/>
      <c r="Z2426" s="1428"/>
    </row>
    <row r="2428" spans="25:26">
      <c r="Y2428" s="1428"/>
      <c r="Z2428" s="1428"/>
    </row>
    <row r="2429" spans="25:26">
      <c r="Y2429" s="1428"/>
      <c r="Z2429" s="1428"/>
    </row>
    <row r="2430" spans="25:26">
      <c r="Y2430" s="1428"/>
      <c r="Z2430" s="1428"/>
    </row>
    <row r="2432" spans="25:26">
      <c r="Y2432" s="1428"/>
      <c r="Z2432" s="1428"/>
    </row>
    <row r="2433" spans="25:26">
      <c r="Y2433" s="1428"/>
      <c r="Z2433" s="1428"/>
    </row>
    <row r="2434" spans="25:26">
      <c r="Y2434" s="1428"/>
      <c r="Z2434" s="1428"/>
    </row>
    <row r="2436" spans="25:26">
      <c r="Y2436" s="1428"/>
      <c r="Z2436" s="1428"/>
    </row>
    <row r="2437" spans="25:26">
      <c r="Y2437" s="1428"/>
      <c r="Z2437" s="1428"/>
    </row>
    <row r="2438" spans="25:26">
      <c r="Y2438" s="1428"/>
      <c r="Z2438" s="1428"/>
    </row>
    <row r="2440" spans="25:26">
      <c r="Y2440" s="1428"/>
      <c r="Z2440" s="1428"/>
    </row>
    <row r="2441" spans="25:26">
      <c r="Y2441" s="1428"/>
      <c r="Z2441" s="1428"/>
    </row>
    <row r="2442" spans="25:26">
      <c r="Y2442" s="1428"/>
      <c r="Z2442" s="1428"/>
    </row>
    <row r="2444" spans="25:26">
      <c r="Y2444" s="1428"/>
      <c r="Z2444" s="1428"/>
    </row>
    <row r="2445" spans="25:26">
      <c r="Y2445" s="1428"/>
      <c r="Z2445" s="1428"/>
    </row>
    <row r="2446" spans="25:26">
      <c r="Y2446" s="1428"/>
      <c r="Z2446" s="1428"/>
    </row>
    <row r="2448" spans="25:26">
      <c r="Y2448" s="1428"/>
      <c r="Z2448" s="1428"/>
    </row>
    <row r="2449" spans="25:26">
      <c r="Y2449" s="1428"/>
      <c r="Z2449" s="1428"/>
    </row>
    <row r="2450" spans="25:26">
      <c r="Y2450" s="1428"/>
      <c r="Z2450" s="1428"/>
    </row>
    <row r="2452" spans="25:26">
      <c r="Y2452" s="1428"/>
      <c r="Z2452" s="1428"/>
    </row>
    <row r="2453" spans="25:26">
      <c r="Y2453" s="1428"/>
      <c r="Z2453" s="1428"/>
    </row>
    <row r="2455" spans="25:26">
      <c r="Y2455" s="1428"/>
      <c r="Z2455" s="1428"/>
    </row>
    <row r="2456" spans="25:26">
      <c r="Y2456" s="1428"/>
      <c r="Z2456" s="1428"/>
    </row>
    <row r="2457" spans="25:26">
      <c r="Y2457" s="1428"/>
      <c r="Z2457" s="1428"/>
    </row>
    <row r="2459" spans="25:26">
      <c r="Y2459" s="1428"/>
      <c r="Z2459" s="1428"/>
    </row>
    <row r="2460" spans="25:26">
      <c r="Y2460" s="1428"/>
      <c r="Z2460" s="1428"/>
    </row>
    <row r="2461" spans="25:26">
      <c r="Y2461" s="1428"/>
      <c r="Z2461" s="1428"/>
    </row>
    <row r="2463" spans="25:26">
      <c r="Y2463" s="1428"/>
      <c r="Z2463" s="1428"/>
    </row>
    <row r="2464" spans="25:26">
      <c r="Y2464" s="1428"/>
      <c r="Z2464" s="1428"/>
    </row>
    <row r="2465" spans="25:26">
      <c r="Y2465" s="1428"/>
      <c r="Z2465" s="1428"/>
    </row>
    <row r="2467" spans="25:26">
      <c r="Y2467" s="1428"/>
      <c r="Z2467" s="1428"/>
    </row>
    <row r="2468" spans="25:26">
      <c r="Y2468" s="1428"/>
      <c r="Z2468" s="1428"/>
    </row>
    <row r="2469" spans="25:26">
      <c r="Y2469" s="1428"/>
      <c r="Z2469" s="1428"/>
    </row>
    <row r="2471" spans="25:26">
      <c r="Y2471" s="1428"/>
      <c r="Z2471" s="1428"/>
    </row>
    <row r="2472" spans="25:26">
      <c r="Y2472" s="1428"/>
      <c r="Z2472" s="1428"/>
    </row>
    <row r="2473" spans="25:26">
      <c r="Y2473" s="1428"/>
      <c r="Z2473" s="1428"/>
    </row>
    <row r="2475" spans="25:26">
      <c r="Y2475" s="1428"/>
      <c r="Z2475" s="1428"/>
    </row>
    <row r="2476" spans="25:26">
      <c r="Y2476" s="1428"/>
      <c r="Z2476" s="1428"/>
    </row>
    <row r="2477" spans="25:26">
      <c r="Y2477" s="1428"/>
      <c r="Z2477" s="1428"/>
    </row>
    <row r="2479" spans="25:26">
      <c r="Y2479" s="1428"/>
      <c r="Z2479" s="1428"/>
    </row>
    <row r="2480" spans="25:26">
      <c r="Y2480" s="1428"/>
      <c r="Z2480" s="1428"/>
    </row>
    <row r="2481" spans="25:26">
      <c r="Y2481" s="1428"/>
      <c r="Z2481" s="1428"/>
    </row>
    <row r="2483" spans="25:26">
      <c r="Y2483" s="1428"/>
      <c r="Z2483" s="1428"/>
    </row>
    <row r="2484" spans="25:26">
      <c r="Y2484" s="1428"/>
      <c r="Z2484" s="1428"/>
    </row>
    <row r="2485" spans="25:26">
      <c r="Y2485" s="1428"/>
      <c r="Z2485" s="1428"/>
    </row>
    <row r="2487" spans="25:26">
      <c r="Y2487" s="1428"/>
      <c r="Z2487" s="1428"/>
    </row>
    <row r="2488" spans="25:26">
      <c r="Y2488" s="1428"/>
      <c r="Z2488" s="1428"/>
    </row>
    <row r="2489" spans="25:26">
      <c r="Y2489" s="1428"/>
      <c r="Z2489" s="1428"/>
    </row>
    <row r="2491" spans="25:26">
      <c r="Y2491" s="1428"/>
      <c r="Z2491" s="1428"/>
    </row>
    <row r="2492" spans="25:26">
      <c r="Y2492" s="1428"/>
      <c r="Z2492" s="1428"/>
    </row>
    <row r="2493" spans="25:26">
      <c r="Y2493" s="1428"/>
      <c r="Z2493" s="1428"/>
    </row>
    <row r="2495" spans="25:26">
      <c r="Y2495" s="1428"/>
      <c r="Z2495" s="1428"/>
    </row>
    <row r="2496" spans="25:26">
      <c r="Y2496" s="1428"/>
      <c r="Z2496" s="1428"/>
    </row>
    <row r="2497" spans="25:26">
      <c r="Y2497" s="1428"/>
      <c r="Z2497" s="1428"/>
    </row>
    <row r="2499" spans="25:26">
      <c r="Y2499" s="1428"/>
      <c r="Z2499" s="1428"/>
    </row>
    <row r="2500" spans="25:26">
      <c r="Y2500" s="1428"/>
      <c r="Z2500" s="1428"/>
    </row>
    <row r="2501" spans="25:26">
      <c r="Y2501" s="1428"/>
      <c r="Z2501" s="1428"/>
    </row>
    <row r="2502" spans="25:26">
      <c r="Y2502" s="1428"/>
      <c r="Z2502" s="1428"/>
    </row>
    <row r="2503" spans="25:26">
      <c r="Y2503" s="1428"/>
      <c r="Z2503" s="1428"/>
    </row>
    <row r="2504" spans="25:26">
      <c r="Y2504" s="1428"/>
      <c r="Z2504" s="1428"/>
    </row>
    <row r="2506" spans="25:26">
      <c r="Y2506" s="1428"/>
      <c r="Z2506" s="1428"/>
    </row>
    <row r="2507" spans="25:26">
      <c r="Y2507" s="1428"/>
      <c r="Z2507" s="1428"/>
    </row>
    <row r="2508" spans="25:26">
      <c r="Y2508" s="1428"/>
      <c r="Z2508" s="1428"/>
    </row>
    <row r="2510" spans="25:26">
      <c r="Y2510" s="1428"/>
      <c r="Z2510" s="1428"/>
    </row>
    <row r="2511" spans="25:26">
      <c r="Y2511" s="1428"/>
      <c r="Z2511" s="1428"/>
    </row>
    <row r="2512" spans="25:26">
      <c r="Y2512" s="1428"/>
      <c r="Z2512" s="1428"/>
    </row>
    <row r="2514" spans="25:26">
      <c r="Y2514" s="1428"/>
      <c r="Z2514" s="1428"/>
    </row>
    <row r="2515" spans="25:26">
      <c r="Y2515" s="1428"/>
      <c r="Z2515" s="1428"/>
    </row>
    <row r="2516" spans="25:26">
      <c r="Y2516" s="1428"/>
      <c r="Z2516" s="1428"/>
    </row>
    <row r="2518" spans="25:26">
      <c r="Y2518" s="1428"/>
      <c r="Z2518" s="1428"/>
    </row>
    <row r="2519" spans="25:26">
      <c r="Y2519" s="1428"/>
      <c r="Z2519" s="1428"/>
    </row>
    <row r="2520" spans="25:26">
      <c r="Y2520" s="1428"/>
      <c r="Z2520" s="1428"/>
    </row>
    <row r="2522" spans="25:26">
      <c r="Y2522" s="1428"/>
      <c r="Z2522" s="1428"/>
    </row>
    <row r="2523" spans="25:26">
      <c r="Y2523" s="1428"/>
      <c r="Z2523" s="1428"/>
    </row>
    <row r="2524" spans="25:26">
      <c r="Y2524" s="1428"/>
      <c r="Z2524" s="1428"/>
    </row>
    <row r="2526" spans="25:26">
      <c r="Y2526" s="1428"/>
      <c r="Z2526" s="1428"/>
    </row>
    <row r="2527" spans="25:26">
      <c r="Y2527" s="1428"/>
      <c r="Z2527" s="1428"/>
    </row>
    <row r="2528" spans="25:26">
      <c r="Y2528" s="1428"/>
      <c r="Z2528" s="1428"/>
    </row>
    <row r="2530" spans="25:26">
      <c r="Y2530" s="1428"/>
      <c r="Z2530" s="1428"/>
    </row>
    <row r="2531" spans="25:26">
      <c r="Y2531" s="1428"/>
      <c r="Z2531" s="1428"/>
    </row>
    <row r="2532" spans="25:26">
      <c r="Y2532" s="1428"/>
      <c r="Z2532" s="1428"/>
    </row>
    <row r="2534" spans="25:26">
      <c r="Y2534" s="1428"/>
      <c r="Z2534" s="1428"/>
    </row>
    <row r="2535" spans="25:26">
      <c r="Y2535" s="1428"/>
      <c r="Z2535" s="1428"/>
    </row>
    <row r="2536" spans="25:26">
      <c r="Y2536" s="1428"/>
      <c r="Z2536" s="1428"/>
    </row>
    <row r="2538" spans="25:26">
      <c r="Y2538" s="1428"/>
      <c r="Z2538" s="1428"/>
    </row>
    <row r="2539" spans="25:26">
      <c r="Y2539" s="1428"/>
      <c r="Z2539" s="1428"/>
    </row>
    <row r="2540" spans="25:26">
      <c r="Y2540" s="1428"/>
      <c r="Z2540" s="1428"/>
    </row>
    <row r="2542" spans="25:26">
      <c r="Y2542" s="1428"/>
      <c r="Z2542" s="1428"/>
    </row>
    <row r="2543" spans="25:26">
      <c r="Y2543" s="1428"/>
      <c r="Z2543" s="1428"/>
    </row>
    <row r="2544" spans="25:26">
      <c r="Y2544" s="1428"/>
      <c r="Z2544" s="1428"/>
    </row>
    <row r="2546" spans="25:26">
      <c r="Y2546" s="1428"/>
      <c r="Z2546" s="1428"/>
    </row>
    <row r="2547" spans="25:26">
      <c r="Y2547" s="1428"/>
      <c r="Z2547" s="1428"/>
    </row>
    <row r="2548" spans="25:26">
      <c r="Y2548" s="1428"/>
      <c r="Z2548" s="1428"/>
    </row>
    <row r="2550" spans="25:26">
      <c r="Y2550" s="1428"/>
      <c r="Z2550" s="1428"/>
    </row>
    <row r="2551" spans="25:26">
      <c r="Y2551" s="1428"/>
      <c r="Z2551" s="1428"/>
    </row>
    <row r="2552" spans="25:26">
      <c r="Y2552" s="1428"/>
      <c r="Z2552" s="1428"/>
    </row>
    <row r="2554" spans="25:26">
      <c r="Y2554" s="1428"/>
      <c r="Z2554" s="1428"/>
    </row>
    <row r="2555" spans="25:26">
      <c r="Y2555" s="1428"/>
      <c r="Z2555" s="1428"/>
    </row>
    <row r="2556" spans="25:26">
      <c r="Y2556" s="1428"/>
      <c r="Z2556" s="1428"/>
    </row>
    <row r="2558" spans="25:26">
      <c r="Y2558" s="1428"/>
      <c r="Z2558" s="1428"/>
    </row>
    <row r="2559" spans="25:26">
      <c r="Y2559" s="1428"/>
      <c r="Z2559" s="1428"/>
    </row>
    <row r="2560" spans="25:26">
      <c r="Y2560" s="1428"/>
      <c r="Z2560" s="1428"/>
    </row>
    <row r="2562" spans="25:26">
      <c r="Y2562" s="1428"/>
      <c r="Z2562" s="1428"/>
    </row>
    <row r="2563" spans="25:26">
      <c r="Y2563" s="1428"/>
      <c r="Z2563" s="1428"/>
    </row>
    <row r="2564" spans="25:26">
      <c r="Y2564" s="1428"/>
      <c r="Z2564" s="1428"/>
    </row>
    <row r="2566" spans="25:26">
      <c r="Y2566" s="1428"/>
      <c r="Z2566" s="1428"/>
    </row>
    <row r="2567" spans="25:26">
      <c r="Y2567" s="1428"/>
      <c r="Z2567" s="1428"/>
    </row>
    <row r="2568" spans="25:26">
      <c r="Y2568" s="1428"/>
      <c r="Z2568" s="1428"/>
    </row>
    <row r="2570" spans="25:26">
      <c r="Y2570" s="1428"/>
      <c r="Z2570" s="1428"/>
    </row>
    <row r="2571" spans="25:26">
      <c r="Y2571" s="1428"/>
      <c r="Z2571" s="1428"/>
    </row>
    <row r="2572" spans="25:26">
      <c r="Y2572" s="1428"/>
      <c r="Z2572" s="1428"/>
    </row>
    <row r="2574" spans="25:26">
      <c r="Y2574" s="1428"/>
      <c r="Z2574" s="1428"/>
    </row>
    <row r="2575" spans="25:26">
      <c r="Y2575" s="1428"/>
      <c r="Z2575" s="1428"/>
    </row>
    <row r="2576" spans="25:26">
      <c r="Y2576" s="1428"/>
      <c r="Z2576" s="1428"/>
    </row>
    <row r="2578" spans="25:26">
      <c r="Y2578" s="1428"/>
      <c r="Z2578" s="1428"/>
    </row>
    <row r="2579" spans="25:26">
      <c r="Y2579" s="1428"/>
      <c r="Z2579" s="1428"/>
    </row>
    <row r="2580" spans="25:26">
      <c r="Y2580" s="1428"/>
      <c r="Z2580" s="1428"/>
    </row>
    <row r="2582" spans="25:26">
      <c r="Y2582" s="1428"/>
      <c r="Z2582" s="1428"/>
    </row>
    <row r="2583" spans="25:26">
      <c r="Y2583" s="1428"/>
      <c r="Z2583" s="1428"/>
    </row>
    <row r="2584" spans="25:26">
      <c r="Y2584" s="1428"/>
      <c r="Z2584" s="1428"/>
    </row>
    <row r="2586" spans="25:26">
      <c r="Y2586" s="1428"/>
      <c r="Z2586" s="1428"/>
    </row>
    <row r="2587" spans="25:26">
      <c r="Y2587" s="1428"/>
      <c r="Z2587" s="1428"/>
    </row>
    <row r="2588" spans="25:26">
      <c r="Y2588" s="1428"/>
      <c r="Z2588" s="1428"/>
    </row>
    <row r="2590" spans="25:26">
      <c r="Y2590" s="1428"/>
      <c r="Z2590" s="1428"/>
    </row>
    <row r="2591" spans="25:26">
      <c r="Y2591" s="1428"/>
      <c r="Z2591" s="1428"/>
    </row>
    <row r="2592" spans="25:26">
      <c r="Y2592" s="1428"/>
      <c r="Z2592" s="1428"/>
    </row>
    <row r="2593" spans="25:26">
      <c r="Y2593" s="1428"/>
      <c r="Z2593" s="1428"/>
    </row>
    <row r="2594" spans="25:26">
      <c r="Y2594" s="1428"/>
      <c r="Z2594" s="1428"/>
    </row>
    <row r="2595" spans="25:26">
      <c r="Y2595" s="1428"/>
      <c r="Z2595" s="1428"/>
    </row>
    <row r="2597" spans="25:26">
      <c r="Y2597" s="1428"/>
      <c r="Z2597" s="1428"/>
    </row>
    <row r="2598" spans="25:26">
      <c r="Y2598" s="1428"/>
      <c r="Z2598" s="1428"/>
    </row>
    <row r="2599" spans="25:26">
      <c r="Y2599" s="1428"/>
      <c r="Z2599" s="1428"/>
    </row>
    <row r="2601" spans="25:26">
      <c r="Y2601" s="1428"/>
      <c r="Z2601" s="1428"/>
    </row>
    <row r="2602" spans="25:26">
      <c r="Y2602" s="1428"/>
      <c r="Z2602" s="1428"/>
    </row>
    <row r="2603" spans="25:26">
      <c r="Y2603" s="1428"/>
      <c r="Z2603" s="1428"/>
    </row>
    <row r="2605" spans="25:26">
      <c r="Y2605" s="1428"/>
      <c r="Z2605" s="1428"/>
    </row>
    <row r="2606" spans="25:26">
      <c r="Y2606" s="1428"/>
      <c r="Z2606" s="1428"/>
    </row>
    <row r="2607" spans="25:26">
      <c r="Y2607" s="1428"/>
      <c r="Z2607" s="1428"/>
    </row>
    <row r="2609" spans="25:26">
      <c r="Y2609" s="1428"/>
      <c r="Z2609" s="1428"/>
    </row>
    <row r="2610" spans="25:26">
      <c r="Y2610" s="1428"/>
      <c r="Z2610" s="1428"/>
    </row>
    <row r="2611" spans="25:26">
      <c r="Y2611" s="1428"/>
      <c r="Z2611" s="1428"/>
    </row>
    <row r="2613" spans="25:26">
      <c r="Y2613" s="1428"/>
      <c r="Z2613" s="1428"/>
    </row>
    <row r="2614" spans="25:26">
      <c r="Y2614" s="1428"/>
      <c r="Z2614" s="1428"/>
    </row>
    <row r="2615" spans="25:26">
      <c r="Y2615" s="1428"/>
      <c r="Z2615" s="1428"/>
    </row>
    <row r="2617" spans="25:26">
      <c r="Y2617" s="1428"/>
      <c r="Z2617" s="1428"/>
    </row>
    <row r="2618" spans="25:26">
      <c r="Y2618" s="1428"/>
      <c r="Z2618" s="1428"/>
    </row>
    <row r="2619" spans="25:26">
      <c r="Y2619" s="1428"/>
      <c r="Z2619" s="1428"/>
    </row>
    <row r="2621" spans="25:26">
      <c r="Y2621" s="1428"/>
      <c r="Z2621" s="1428"/>
    </row>
    <row r="2622" spans="25:26">
      <c r="Y2622" s="1428"/>
      <c r="Z2622" s="1428"/>
    </row>
    <row r="2623" spans="25:26">
      <c r="Y2623" s="1428"/>
      <c r="Z2623" s="1428"/>
    </row>
    <row r="2625" spans="25:26">
      <c r="Y2625" s="1428"/>
      <c r="Z2625" s="1428"/>
    </row>
    <row r="2626" spans="25:26">
      <c r="Y2626" s="1428"/>
      <c r="Z2626" s="1428"/>
    </row>
    <row r="2627" spans="25:26">
      <c r="Y2627" s="1428"/>
      <c r="Z2627" s="1428"/>
    </row>
    <row r="2629" spans="25:26">
      <c r="Y2629" s="1428"/>
      <c r="Z2629" s="1428"/>
    </row>
    <row r="2630" spans="25:26">
      <c r="Y2630" s="1428"/>
      <c r="Z2630" s="1428"/>
    </row>
    <row r="2631" spans="25:26">
      <c r="Y2631" s="1428"/>
      <c r="Z2631" s="1428"/>
    </row>
    <row r="2633" spans="25:26">
      <c r="Y2633" s="1428"/>
      <c r="Z2633" s="1428"/>
    </row>
    <row r="2634" spans="25:26">
      <c r="Y2634" s="1428"/>
      <c r="Z2634" s="1428"/>
    </row>
    <row r="2635" spans="25:26">
      <c r="Y2635" s="1428"/>
      <c r="Z2635" s="1428"/>
    </row>
    <row r="2637" spans="25:26">
      <c r="Y2637" s="1428"/>
      <c r="Z2637" s="1428"/>
    </row>
    <row r="2638" spans="25:26">
      <c r="Y2638" s="1428"/>
      <c r="Z2638" s="1428"/>
    </row>
    <row r="2639" spans="25:26">
      <c r="Y2639" s="1428"/>
      <c r="Z2639" s="1428"/>
    </row>
    <row r="2641" spans="25:26">
      <c r="Y2641" s="1428"/>
      <c r="Z2641" s="1428"/>
    </row>
    <row r="2642" spans="25:26">
      <c r="Y2642" s="1428"/>
      <c r="Z2642" s="1428"/>
    </row>
    <row r="2643" spans="25:26">
      <c r="Y2643" s="1428"/>
      <c r="Z2643" s="1428"/>
    </row>
    <row r="2645" spans="25:26">
      <c r="Y2645" s="1428"/>
      <c r="Z2645" s="1428"/>
    </row>
    <row r="2646" spans="25:26">
      <c r="Y2646" s="1428"/>
      <c r="Z2646" s="1428"/>
    </row>
    <row r="2647" spans="25:26">
      <c r="Y2647" s="1428"/>
      <c r="Z2647" s="1428"/>
    </row>
    <row r="2649" spans="25:26">
      <c r="Y2649" s="1428"/>
      <c r="Z2649" s="1428"/>
    </row>
    <row r="2650" spans="25:26">
      <c r="Y2650" s="1428"/>
      <c r="Z2650" s="1428"/>
    </row>
    <row r="2651" spans="25:26">
      <c r="Y2651" s="1428"/>
      <c r="Z2651" s="1428"/>
    </row>
    <row r="2653" spans="25:26">
      <c r="Y2653" s="1428"/>
      <c r="Z2653" s="1428"/>
    </row>
    <row r="2654" spans="25:26">
      <c r="Y2654" s="1428"/>
      <c r="Z2654" s="1428"/>
    </row>
    <row r="2655" spans="25:26">
      <c r="Y2655" s="1428"/>
      <c r="Z2655" s="1428"/>
    </row>
    <row r="2657" spans="25:26">
      <c r="Y2657" s="1428"/>
      <c r="Z2657" s="1428"/>
    </row>
    <row r="2658" spans="25:26">
      <c r="Y2658" s="1428"/>
      <c r="Z2658" s="1428"/>
    </row>
    <row r="2659" spans="25:26">
      <c r="Y2659" s="1428"/>
      <c r="Z2659" s="1428"/>
    </row>
    <row r="2661" spans="25:26">
      <c r="Y2661" s="1428"/>
      <c r="Z2661" s="1428"/>
    </row>
    <row r="2662" spans="25:26">
      <c r="Y2662" s="1428"/>
      <c r="Z2662" s="1428"/>
    </row>
    <row r="2663" spans="25:26">
      <c r="Y2663" s="1428"/>
      <c r="Z2663" s="1428"/>
    </row>
    <row r="2665" spans="25:26">
      <c r="Y2665" s="1428"/>
      <c r="Z2665" s="1428"/>
    </row>
    <row r="2666" spans="25:26">
      <c r="Y2666" s="1428"/>
      <c r="Z2666" s="1428"/>
    </row>
    <row r="2667" spans="25:26">
      <c r="Y2667" s="1428"/>
      <c r="Z2667" s="1428"/>
    </row>
    <row r="2669" spans="25:26">
      <c r="Y2669" s="1428"/>
      <c r="Z2669" s="1428"/>
    </row>
    <row r="2670" spans="25:26">
      <c r="Y2670" s="1428"/>
      <c r="Z2670" s="1428"/>
    </row>
    <row r="2671" spans="25:26">
      <c r="Y2671" s="1428"/>
      <c r="Z2671" s="1428"/>
    </row>
    <row r="2673" spans="25:26">
      <c r="Y2673" s="1428"/>
      <c r="Z2673" s="1428"/>
    </row>
    <row r="2674" spans="25:26">
      <c r="Y2674" s="1428"/>
      <c r="Z2674" s="1428"/>
    </row>
    <row r="2675" spans="25:26">
      <c r="Y2675" s="1428"/>
      <c r="Z2675" s="1428"/>
    </row>
    <row r="2677" spans="25:26">
      <c r="Y2677" s="1428"/>
      <c r="Z2677" s="1428"/>
    </row>
    <row r="2678" spans="25:26">
      <c r="Y2678" s="1428"/>
      <c r="Z2678" s="1428"/>
    </row>
    <row r="2679" spans="25:26">
      <c r="Y2679" s="1428"/>
      <c r="Z2679" s="1428"/>
    </row>
    <row r="2681" spans="25:26">
      <c r="Y2681" s="1428"/>
      <c r="Z2681" s="1428"/>
    </row>
    <row r="2682" spans="25:26">
      <c r="Y2682" s="1428"/>
      <c r="Z2682" s="1428"/>
    </row>
    <row r="2683" spans="25:26">
      <c r="Y2683" s="1428"/>
      <c r="Z2683" s="1428"/>
    </row>
    <row r="2684" spans="25:26">
      <c r="Y2684" s="1428"/>
      <c r="Z2684" s="1428"/>
    </row>
    <row r="2685" spans="25:26">
      <c r="Y2685" s="1428"/>
      <c r="Z2685" s="1428"/>
    </row>
    <row r="2686" spans="25:26">
      <c r="Y2686" s="1428"/>
      <c r="Z2686" s="1428"/>
    </row>
    <row r="2688" spans="25:26">
      <c r="Y2688" s="1428"/>
      <c r="Z2688" s="1428"/>
    </row>
    <row r="2689" spans="25:26">
      <c r="Y2689" s="1428"/>
      <c r="Z2689" s="1428"/>
    </row>
    <row r="2690" spans="25:26">
      <c r="Y2690" s="1428"/>
      <c r="Z2690" s="1428"/>
    </row>
    <row r="2692" spans="25:26">
      <c r="Y2692" s="1428"/>
      <c r="Z2692" s="1428"/>
    </row>
    <row r="2693" spans="25:26">
      <c r="Y2693" s="1428"/>
      <c r="Z2693" s="1428"/>
    </row>
    <row r="2694" spans="25:26">
      <c r="Y2694" s="1428"/>
      <c r="Z2694" s="1428"/>
    </row>
    <row r="2696" spans="25:26">
      <c r="Y2696" s="1428"/>
      <c r="Z2696" s="1428"/>
    </row>
    <row r="2697" spans="25:26">
      <c r="Y2697" s="1428"/>
      <c r="Z2697" s="1428"/>
    </row>
    <row r="2698" spans="25:26">
      <c r="Y2698" s="1428"/>
      <c r="Z2698" s="1428"/>
    </row>
    <row r="2700" spans="25:26">
      <c r="Y2700" s="1428"/>
      <c r="Z2700" s="1428"/>
    </row>
    <row r="2701" spans="25:26">
      <c r="Y2701" s="1428"/>
      <c r="Z2701" s="1428"/>
    </row>
    <row r="2702" spans="25:26">
      <c r="Y2702" s="1428"/>
      <c r="Z2702" s="1428"/>
    </row>
    <row r="2704" spans="25:26">
      <c r="Y2704" s="1428"/>
      <c r="Z2704" s="1428"/>
    </row>
    <row r="2705" spans="25:26">
      <c r="Y2705" s="1428"/>
      <c r="Z2705" s="1428"/>
    </row>
    <row r="2706" spans="25:26">
      <c r="Y2706" s="1428"/>
      <c r="Z2706" s="1428"/>
    </row>
    <row r="2708" spans="25:26">
      <c r="Y2708" s="1428"/>
      <c r="Z2708" s="1428"/>
    </row>
    <row r="2709" spans="25:26">
      <c r="Y2709" s="1428"/>
      <c r="Z2709" s="1428"/>
    </row>
    <row r="2710" spans="25:26">
      <c r="Y2710" s="1428"/>
      <c r="Z2710" s="1428"/>
    </row>
    <row r="2712" spans="25:26">
      <c r="Y2712" s="1428"/>
      <c r="Z2712" s="1428"/>
    </row>
    <row r="2713" spans="25:26">
      <c r="Y2713" s="1428"/>
      <c r="Z2713" s="1428"/>
    </row>
    <row r="2714" spans="25:26">
      <c r="Y2714" s="1428"/>
      <c r="Z2714" s="1428"/>
    </row>
    <row r="2716" spans="25:26">
      <c r="Y2716" s="1428"/>
      <c r="Z2716" s="1428"/>
    </row>
    <row r="2717" spans="25:26">
      <c r="Y2717" s="1428"/>
      <c r="Z2717" s="1428"/>
    </row>
    <row r="2718" spans="25:26">
      <c r="Y2718" s="1428"/>
      <c r="Z2718" s="1428"/>
    </row>
    <row r="2720" spans="25:26">
      <c r="Y2720" s="1428"/>
      <c r="Z2720" s="1428"/>
    </row>
    <row r="2721" spans="25:26">
      <c r="Y2721" s="1428"/>
      <c r="Z2721" s="1428"/>
    </row>
    <row r="2722" spans="25:26">
      <c r="Y2722" s="1428"/>
      <c r="Z2722" s="1428"/>
    </row>
    <row r="2724" spans="25:26">
      <c r="Y2724" s="1428"/>
      <c r="Z2724" s="1428"/>
    </row>
    <row r="2725" spans="25:26">
      <c r="Y2725" s="1428"/>
      <c r="Z2725" s="1428"/>
    </row>
    <row r="2726" spans="25:26">
      <c r="Y2726" s="1428"/>
      <c r="Z2726" s="1428"/>
    </row>
    <row r="2728" spans="25:26">
      <c r="Y2728" s="1428"/>
      <c r="Z2728" s="1428"/>
    </row>
    <row r="2729" spans="25:26">
      <c r="Y2729" s="1428"/>
      <c r="Z2729" s="1428"/>
    </row>
    <row r="2730" spans="25:26">
      <c r="Y2730" s="1428"/>
      <c r="Z2730" s="1428"/>
    </row>
    <row r="2732" spans="25:26">
      <c r="Y2732" s="1428"/>
      <c r="Z2732" s="1428"/>
    </row>
    <row r="2733" spans="25:26">
      <c r="Y2733" s="1428"/>
      <c r="Z2733" s="1428"/>
    </row>
    <row r="2734" spans="25:26">
      <c r="Y2734" s="1428"/>
      <c r="Z2734" s="1428"/>
    </row>
    <row r="2736" spans="25:26">
      <c r="Y2736" s="1428"/>
      <c r="Z2736" s="1428"/>
    </row>
    <row r="2737" spans="25:26">
      <c r="Y2737" s="1428"/>
      <c r="Z2737" s="1428"/>
    </row>
    <row r="2738" spans="25:26">
      <c r="Y2738" s="1428"/>
      <c r="Z2738" s="1428"/>
    </row>
    <row r="2740" spans="25:26">
      <c r="Y2740" s="1428"/>
      <c r="Z2740" s="1428"/>
    </row>
    <row r="2741" spans="25:26">
      <c r="Y2741" s="1428"/>
      <c r="Z2741" s="1428"/>
    </row>
    <row r="2742" spans="25:26">
      <c r="Y2742" s="1428"/>
      <c r="Z2742" s="1428"/>
    </row>
    <row r="2744" spans="25:26">
      <c r="Y2744" s="1428"/>
      <c r="Z2744" s="1428"/>
    </row>
    <row r="2745" spans="25:26">
      <c r="Y2745" s="1428"/>
      <c r="Z2745" s="1428"/>
    </row>
    <row r="2746" spans="25:26">
      <c r="Y2746" s="1428"/>
      <c r="Z2746" s="1428"/>
    </row>
    <row r="2748" spans="25:26">
      <c r="Y2748" s="1428"/>
      <c r="Z2748" s="1428"/>
    </row>
    <row r="2749" spans="25:26">
      <c r="Y2749" s="1428"/>
      <c r="Z2749" s="1428"/>
    </row>
    <row r="2750" spans="25:26">
      <c r="Y2750" s="1428"/>
      <c r="Z2750" s="1428"/>
    </row>
    <row r="2752" spans="25:26">
      <c r="Y2752" s="1428"/>
      <c r="Z2752" s="1428"/>
    </row>
    <row r="2753" spans="25:26">
      <c r="Y2753" s="1428"/>
      <c r="Z2753" s="1428"/>
    </row>
    <row r="2754" spans="25:26">
      <c r="Y2754" s="1428"/>
      <c r="Z2754" s="1428"/>
    </row>
    <row r="2756" spans="25:26">
      <c r="Y2756" s="1428"/>
      <c r="Z2756" s="1428"/>
    </row>
    <row r="2757" spans="25:26">
      <c r="Y2757" s="1428"/>
      <c r="Z2757" s="1428"/>
    </row>
    <row r="2758" spans="25:26">
      <c r="Y2758" s="1428"/>
      <c r="Z2758" s="1428"/>
    </row>
    <row r="2760" spans="25:26">
      <c r="Y2760" s="1428"/>
      <c r="Z2760" s="1428"/>
    </row>
    <row r="2761" spans="25:26">
      <c r="Y2761" s="1428"/>
      <c r="Z2761" s="1428"/>
    </row>
    <row r="2762" spans="25:26">
      <c r="Y2762" s="1428"/>
      <c r="Z2762" s="1428"/>
    </row>
    <row r="2764" spans="25:26">
      <c r="Y2764" s="1428"/>
      <c r="Z2764" s="1428"/>
    </row>
    <row r="2765" spans="25:26">
      <c r="Y2765" s="1428"/>
      <c r="Z2765" s="1428"/>
    </row>
    <row r="2766" spans="25:26">
      <c r="Y2766" s="1428"/>
      <c r="Z2766" s="1428"/>
    </row>
    <row r="2768" spans="25:26">
      <c r="Y2768" s="1428"/>
      <c r="Z2768" s="1428"/>
    </row>
    <row r="2769" spans="25:26">
      <c r="Y2769" s="1428"/>
      <c r="Z2769" s="1428"/>
    </row>
    <row r="2770" spans="25:26">
      <c r="Y2770" s="1428"/>
      <c r="Z2770" s="1428"/>
    </row>
    <row r="2772" spans="25:26">
      <c r="Y2772" s="1428"/>
      <c r="Z2772" s="1428"/>
    </row>
    <row r="2773" spans="25:26">
      <c r="Y2773" s="1428"/>
      <c r="Z2773" s="1428"/>
    </row>
    <row r="2774" spans="25:26">
      <c r="Y2774" s="1428"/>
      <c r="Z2774" s="1428"/>
    </row>
    <row r="2775" spans="25:26">
      <c r="Y2775" s="1428"/>
      <c r="Z2775" s="1428"/>
    </row>
    <row r="2776" spans="25:26">
      <c r="Y2776" s="1428"/>
      <c r="Z2776" s="1428"/>
    </row>
    <row r="2777" spans="25:26">
      <c r="Y2777" s="1428"/>
      <c r="Z2777" s="1428"/>
    </row>
    <row r="2779" spans="25:26">
      <c r="Y2779" s="1428"/>
      <c r="Z2779" s="1428"/>
    </row>
    <row r="2780" spans="25:26">
      <c r="Y2780" s="1428"/>
      <c r="Z2780" s="1428"/>
    </row>
    <row r="2781" spans="25:26">
      <c r="Y2781" s="1428"/>
      <c r="Z2781" s="1428"/>
    </row>
    <row r="2783" spans="25:26">
      <c r="Y2783" s="1428"/>
      <c r="Z2783" s="1428"/>
    </row>
    <row r="2784" spans="25:26">
      <c r="Y2784" s="1428"/>
      <c r="Z2784" s="1428"/>
    </row>
    <row r="2785" spans="25:26">
      <c r="Y2785" s="1428"/>
      <c r="Z2785" s="1428"/>
    </row>
    <row r="2787" spans="25:26">
      <c r="Y2787" s="1428"/>
      <c r="Z2787" s="1428"/>
    </row>
    <row r="2788" spans="25:26">
      <c r="Y2788" s="1428"/>
      <c r="Z2788" s="1428"/>
    </row>
    <row r="2789" spans="25:26">
      <c r="Y2789" s="1428"/>
      <c r="Z2789" s="1428"/>
    </row>
    <row r="2791" spans="25:26">
      <c r="Y2791" s="1428"/>
      <c r="Z2791" s="1428"/>
    </row>
    <row r="2792" spans="25:26">
      <c r="Y2792" s="1428"/>
      <c r="Z2792" s="1428"/>
    </row>
    <row r="2793" spans="25:26">
      <c r="Y2793" s="1428"/>
      <c r="Z2793" s="1428"/>
    </row>
    <row r="2795" spans="25:26">
      <c r="Y2795" s="1428"/>
      <c r="Z2795" s="1428"/>
    </row>
    <row r="2796" spans="25:26">
      <c r="Y2796" s="1428"/>
      <c r="Z2796" s="1428"/>
    </row>
    <row r="2797" spans="25:26">
      <c r="Y2797" s="1428"/>
      <c r="Z2797" s="1428"/>
    </row>
    <row r="2799" spans="25:26">
      <c r="Y2799" s="1428"/>
      <c r="Z2799" s="1428"/>
    </row>
    <row r="2800" spans="25:26">
      <c r="Y2800" s="1428"/>
      <c r="Z2800" s="1428"/>
    </row>
    <row r="2801" spans="25:26">
      <c r="Y2801" s="1428"/>
      <c r="Z2801" s="1428"/>
    </row>
    <row r="2803" spans="25:26">
      <c r="Y2803" s="1428"/>
      <c r="Z2803" s="1428"/>
    </row>
    <row r="2804" spans="25:26">
      <c r="Y2804" s="1428"/>
      <c r="Z2804" s="1428"/>
    </row>
    <row r="2805" spans="25:26">
      <c r="Y2805" s="1428"/>
      <c r="Z2805" s="1428"/>
    </row>
    <row r="2807" spans="25:26">
      <c r="Y2807" s="1428"/>
      <c r="Z2807" s="1428"/>
    </row>
    <row r="2808" spans="25:26">
      <c r="Y2808" s="1428"/>
      <c r="Z2808" s="1428"/>
    </row>
    <row r="2809" spans="25:26">
      <c r="Y2809" s="1428"/>
      <c r="Z2809" s="1428"/>
    </row>
    <row r="2811" spans="25:26">
      <c r="Y2811" s="1428"/>
      <c r="Z2811" s="1428"/>
    </row>
    <row r="2812" spans="25:26">
      <c r="Y2812" s="1428"/>
      <c r="Z2812" s="1428"/>
    </row>
    <row r="2813" spans="25:26">
      <c r="Y2813" s="1428"/>
      <c r="Z2813" s="1428"/>
    </row>
    <row r="2815" spans="25:26">
      <c r="Y2815" s="1428"/>
      <c r="Z2815" s="1428"/>
    </row>
    <row r="2816" spans="25:26">
      <c r="Y2816" s="1428"/>
      <c r="Z2816" s="1428"/>
    </row>
    <row r="2817" spans="25:26">
      <c r="Y2817" s="1428"/>
      <c r="Z2817" s="1428"/>
    </row>
    <row r="2819" spans="25:26">
      <c r="Y2819" s="1428"/>
      <c r="Z2819" s="1428"/>
    </row>
    <row r="2820" spans="25:26">
      <c r="Y2820" s="1428"/>
      <c r="Z2820" s="1428"/>
    </row>
    <row r="2821" spans="25:26">
      <c r="Y2821" s="1428"/>
      <c r="Z2821" s="1428"/>
    </row>
    <row r="2823" spans="25:26">
      <c r="Y2823" s="1428"/>
      <c r="Z2823" s="1428"/>
    </row>
    <row r="2824" spans="25:26">
      <c r="Y2824" s="1428"/>
      <c r="Z2824" s="1428"/>
    </row>
    <row r="2825" spans="25:26">
      <c r="Y2825" s="1428"/>
      <c r="Z2825" s="1428"/>
    </row>
    <row r="2827" spans="25:26">
      <c r="Y2827" s="1428"/>
      <c r="Z2827" s="1428"/>
    </row>
    <row r="2828" spans="25:26">
      <c r="Y2828" s="1428"/>
      <c r="Z2828" s="1428"/>
    </row>
    <row r="2829" spans="25:26">
      <c r="Y2829" s="1428"/>
      <c r="Z2829" s="1428"/>
    </row>
    <row r="2831" spans="25:26">
      <c r="Y2831" s="1428"/>
      <c r="Z2831" s="1428"/>
    </row>
    <row r="2832" spans="25:26">
      <c r="Y2832" s="1428"/>
      <c r="Z2832" s="1428"/>
    </row>
    <row r="2833" spans="25:26">
      <c r="Y2833" s="1428"/>
      <c r="Z2833" s="1428"/>
    </row>
    <row r="2835" spans="25:26">
      <c r="Y2835" s="1428"/>
      <c r="Z2835" s="1428"/>
    </row>
    <row r="2836" spans="25:26">
      <c r="Y2836" s="1428"/>
      <c r="Z2836" s="1428"/>
    </row>
    <row r="2837" spans="25:26">
      <c r="Y2837" s="1428"/>
      <c r="Z2837" s="1428"/>
    </row>
    <row r="2839" spans="25:26">
      <c r="Y2839" s="1428"/>
      <c r="Z2839" s="1428"/>
    </row>
    <row r="2840" spans="25:26">
      <c r="Y2840" s="1428"/>
      <c r="Z2840" s="1428"/>
    </row>
    <row r="2841" spans="25:26">
      <c r="Y2841" s="1428"/>
      <c r="Z2841" s="1428"/>
    </row>
    <row r="2843" spans="25:26">
      <c r="Y2843" s="1428"/>
      <c r="Z2843" s="1428"/>
    </row>
    <row r="2844" spans="25:26">
      <c r="Y2844" s="1428"/>
      <c r="Z2844" s="1428"/>
    </row>
    <row r="2845" spans="25:26">
      <c r="Y2845" s="1428"/>
      <c r="Z2845" s="1428"/>
    </row>
    <row r="2847" spans="25:26">
      <c r="Y2847" s="1428"/>
      <c r="Z2847" s="1428"/>
    </row>
    <row r="2848" spans="25:26">
      <c r="Y2848" s="1428"/>
      <c r="Z2848" s="1428"/>
    </row>
    <row r="2849" spans="25:26">
      <c r="Y2849" s="1428"/>
      <c r="Z2849" s="1428"/>
    </row>
    <row r="2851" spans="25:26">
      <c r="Y2851" s="1428"/>
      <c r="Z2851" s="1428"/>
    </row>
    <row r="2852" spans="25:26">
      <c r="Y2852" s="1428"/>
      <c r="Z2852" s="1428"/>
    </row>
    <row r="2853" spans="25:26">
      <c r="Y2853" s="1428"/>
      <c r="Z2853" s="1428"/>
    </row>
    <row r="2855" spans="25:26">
      <c r="Y2855" s="1428"/>
      <c r="Z2855" s="1428"/>
    </row>
    <row r="2856" spans="25:26">
      <c r="Y2856" s="1428"/>
      <c r="Z2856" s="1428"/>
    </row>
    <row r="2857" spans="25:26">
      <c r="Y2857" s="1428"/>
      <c r="Z2857" s="1428"/>
    </row>
    <row r="2859" spans="25:26">
      <c r="Y2859" s="1428"/>
      <c r="Z2859" s="1428"/>
    </row>
    <row r="2860" spans="25:26">
      <c r="Y2860" s="1428"/>
      <c r="Z2860" s="1428"/>
    </row>
    <row r="2861" spans="25:26">
      <c r="Y2861" s="1428"/>
      <c r="Z2861" s="1428"/>
    </row>
    <row r="2863" spans="25:26">
      <c r="Y2863" s="1428"/>
      <c r="Z2863" s="1428"/>
    </row>
    <row r="2864" spans="25:26">
      <c r="Y2864" s="1428"/>
      <c r="Z2864" s="1428"/>
    </row>
    <row r="2865" spans="25:26">
      <c r="Y2865" s="1428"/>
      <c r="Z2865" s="1428"/>
    </row>
    <row r="2866" spans="25:26">
      <c r="Y2866" s="1428"/>
      <c r="Z2866" s="1428"/>
    </row>
    <row r="2867" spans="25:26">
      <c r="Y2867" s="1428"/>
      <c r="Z2867" s="1428"/>
    </row>
    <row r="2868" spans="25:26">
      <c r="Y2868" s="1428"/>
      <c r="Z2868" s="1428"/>
    </row>
    <row r="2870" spans="25:26">
      <c r="Y2870" s="1428"/>
      <c r="Z2870" s="1428"/>
    </row>
    <row r="2871" spans="25:26">
      <c r="Y2871" s="1428"/>
      <c r="Z2871" s="1428"/>
    </row>
    <row r="2872" spans="25:26">
      <c r="Y2872" s="1428"/>
      <c r="Z2872" s="1428"/>
    </row>
    <row r="2874" spans="25:26">
      <c r="Y2874" s="1428"/>
      <c r="Z2874" s="1428"/>
    </row>
    <row r="2875" spans="25:26">
      <c r="Y2875" s="1428"/>
      <c r="Z2875" s="1428"/>
    </row>
    <row r="2876" spans="25:26">
      <c r="Y2876" s="1428"/>
      <c r="Z2876" s="1428"/>
    </row>
    <row r="2878" spans="25:26">
      <c r="Y2878" s="1428"/>
      <c r="Z2878" s="1428"/>
    </row>
    <row r="2879" spans="25:26">
      <c r="Y2879" s="1428"/>
      <c r="Z2879" s="1428"/>
    </row>
    <row r="2880" spans="25:26">
      <c r="Y2880" s="1428"/>
      <c r="Z2880" s="1428"/>
    </row>
    <row r="2882" spans="25:26">
      <c r="Y2882" s="1428"/>
      <c r="Z2882" s="1428"/>
    </row>
    <row r="2883" spans="25:26">
      <c r="Y2883" s="1428"/>
      <c r="Z2883" s="1428"/>
    </row>
    <row r="2884" spans="25:26">
      <c r="Y2884" s="1428"/>
      <c r="Z2884" s="1428"/>
    </row>
    <row r="2886" spans="25:26">
      <c r="Y2886" s="1428"/>
      <c r="Z2886" s="1428"/>
    </row>
    <row r="2887" spans="25:26">
      <c r="Y2887" s="1428"/>
      <c r="Z2887" s="1428"/>
    </row>
    <row r="2888" spans="25:26">
      <c r="Y2888" s="1428"/>
      <c r="Z2888" s="1428"/>
    </row>
    <row r="2890" spans="25:26">
      <c r="Y2890" s="1428"/>
      <c r="Z2890" s="1428"/>
    </row>
    <row r="2891" spans="25:26">
      <c r="Y2891" s="1428"/>
      <c r="Z2891" s="1428"/>
    </row>
    <row r="2892" spans="25:26">
      <c r="Y2892" s="1428"/>
      <c r="Z2892" s="1428"/>
    </row>
    <row r="2894" spans="25:26">
      <c r="Y2894" s="1428"/>
      <c r="Z2894" s="1428"/>
    </row>
    <row r="2895" spans="25:26">
      <c r="Y2895" s="1428"/>
      <c r="Z2895" s="1428"/>
    </row>
    <row r="2896" spans="25:26">
      <c r="Y2896" s="1428"/>
      <c r="Z2896" s="1428"/>
    </row>
    <row r="2898" spans="25:26">
      <c r="Y2898" s="1428"/>
      <c r="Z2898" s="1428"/>
    </row>
    <row r="2899" spans="25:26">
      <c r="Y2899" s="1428"/>
      <c r="Z2899" s="1428"/>
    </row>
    <row r="2900" spans="25:26">
      <c r="Y2900" s="1428"/>
      <c r="Z2900" s="1428"/>
    </row>
    <row r="2902" spans="25:26">
      <c r="Y2902" s="1428"/>
      <c r="Z2902" s="1428"/>
    </row>
    <row r="2903" spans="25:26">
      <c r="Y2903" s="1428"/>
      <c r="Z2903" s="1428"/>
    </row>
    <row r="2905" spans="25:26">
      <c r="Y2905" s="1428"/>
      <c r="Z2905" s="1428"/>
    </row>
    <row r="2906" spans="25:26">
      <c r="Y2906" s="1428"/>
      <c r="Z2906" s="1428"/>
    </row>
    <row r="2907" spans="25:26">
      <c r="Y2907" s="1428"/>
      <c r="Z2907" s="1428"/>
    </row>
    <row r="2909" spans="25:26">
      <c r="Y2909" s="1428"/>
      <c r="Z2909" s="1428"/>
    </row>
    <row r="2910" spans="25:26">
      <c r="Y2910" s="1428"/>
      <c r="Z2910" s="1428"/>
    </row>
    <row r="2911" spans="25:26">
      <c r="Y2911" s="1428"/>
      <c r="Z2911" s="1428"/>
    </row>
    <row r="2913" spans="25:26">
      <c r="Y2913" s="1428"/>
      <c r="Z2913" s="1428"/>
    </row>
    <row r="2914" spans="25:26">
      <c r="Y2914" s="1428"/>
      <c r="Z2914" s="1428"/>
    </row>
    <row r="2915" spans="25:26">
      <c r="Y2915" s="1428"/>
      <c r="Z2915" s="1428"/>
    </row>
    <row r="2917" spans="25:26">
      <c r="Y2917" s="1428"/>
      <c r="Z2917" s="1428"/>
    </row>
    <row r="2918" spans="25:26">
      <c r="Y2918" s="1428"/>
      <c r="Z2918" s="1428"/>
    </row>
    <row r="2919" spans="25:26">
      <c r="Y2919" s="1428"/>
      <c r="Z2919" s="1428"/>
    </row>
    <row r="2921" spans="25:26">
      <c r="Y2921" s="1428"/>
      <c r="Z2921" s="1428"/>
    </row>
    <row r="2922" spans="25:26">
      <c r="Y2922" s="1428"/>
      <c r="Z2922" s="1428"/>
    </row>
    <row r="2923" spans="25:26">
      <c r="Y2923" s="1428"/>
      <c r="Z2923" s="1428"/>
    </row>
    <row r="2925" spans="25:26">
      <c r="Y2925" s="1428"/>
      <c r="Z2925" s="1428"/>
    </row>
    <row r="2926" spans="25:26">
      <c r="Y2926" s="1428"/>
      <c r="Z2926" s="1428"/>
    </row>
    <row r="2927" spans="25:26">
      <c r="Y2927" s="1428"/>
      <c r="Z2927" s="1428"/>
    </row>
    <row r="2929" spans="25:26">
      <c r="Y2929" s="1428"/>
      <c r="Z2929" s="1428"/>
    </row>
    <row r="2930" spans="25:26">
      <c r="Y2930" s="1428"/>
      <c r="Z2930" s="1428"/>
    </row>
    <row r="2931" spans="25:26">
      <c r="Y2931" s="1428"/>
      <c r="Z2931" s="1428"/>
    </row>
    <row r="2933" spans="25:26">
      <c r="Y2933" s="1428"/>
      <c r="Z2933" s="1428"/>
    </row>
    <row r="2934" spans="25:26">
      <c r="Y2934" s="1428"/>
      <c r="Z2934" s="1428"/>
    </row>
    <row r="2936" spans="25:26">
      <c r="Y2936" s="1428"/>
      <c r="Z2936" s="1428"/>
    </row>
    <row r="2937" spans="25:26">
      <c r="Y2937" s="1428"/>
      <c r="Z2937" s="1428"/>
    </row>
    <row r="2938" spans="25:26">
      <c r="Y2938" s="1428"/>
      <c r="Z2938" s="1428"/>
    </row>
    <row r="2940" spans="25:26">
      <c r="Y2940" s="1428"/>
      <c r="Z2940" s="1428"/>
    </row>
    <row r="2941" spans="25:26">
      <c r="Y2941" s="1428"/>
      <c r="Z2941" s="1428"/>
    </row>
    <row r="2942" spans="25:26">
      <c r="Y2942" s="1428"/>
      <c r="Z2942" s="1428"/>
    </row>
    <row r="2944" spans="25:26">
      <c r="Y2944" s="1428"/>
      <c r="Z2944" s="1428"/>
    </row>
    <row r="2945" spans="25:26">
      <c r="Y2945" s="1428"/>
      <c r="Z2945" s="1428"/>
    </row>
    <row r="2946" spans="25:26">
      <c r="Y2946" s="1428"/>
      <c r="Z2946" s="1428"/>
    </row>
    <row r="2948" spans="25:26">
      <c r="Y2948" s="1428"/>
      <c r="Z2948" s="1428"/>
    </row>
    <row r="2949" spans="25:26">
      <c r="Y2949" s="1428"/>
      <c r="Z2949" s="1428"/>
    </row>
    <row r="2950" spans="25:26">
      <c r="Y2950" s="1428"/>
      <c r="Z2950" s="1428"/>
    </row>
    <row r="2952" spans="25:26">
      <c r="Y2952" s="1428"/>
      <c r="Z2952" s="1428"/>
    </row>
    <row r="2953" spans="25:26">
      <c r="Y2953" s="1428"/>
      <c r="Z2953" s="1428"/>
    </row>
    <row r="2954" spans="25:26">
      <c r="Y2954" s="1428"/>
      <c r="Z2954" s="1428"/>
    </row>
    <row r="2955" spans="25:26">
      <c r="Y2955" s="1428"/>
      <c r="Z2955" s="1428"/>
    </row>
    <row r="2956" spans="25:26">
      <c r="Y2956" s="1428"/>
      <c r="Z2956" s="1428"/>
    </row>
    <row r="2958" spans="25:26">
      <c r="Y2958" s="1428"/>
      <c r="Z2958" s="1428"/>
    </row>
    <row r="2959" spans="25:26">
      <c r="Y2959" s="1428"/>
      <c r="Z2959" s="1428"/>
    </row>
    <row r="2960" spans="25:26">
      <c r="Y2960" s="1428"/>
      <c r="Z2960" s="1428"/>
    </row>
    <row r="2962" spans="25:26">
      <c r="Y2962" s="1428"/>
      <c r="Z2962" s="1428"/>
    </row>
    <row r="2963" spans="25:26">
      <c r="Y2963" s="1428"/>
      <c r="Z2963" s="1428"/>
    </row>
    <row r="2964" spans="25:26">
      <c r="Y2964" s="1428"/>
      <c r="Z2964" s="1428"/>
    </row>
    <row r="2966" spans="25:26">
      <c r="Y2966" s="1428"/>
      <c r="Z2966" s="1428"/>
    </row>
    <row r="2967" spans="25:26">
      <c r="Y2967" s="1428"/>
      <c r="Z2967" s="1428"/>
    </row>
    <row r="2968" spans="25:26">
      <c r="Y2968" s="1428"/>
      <c r="Z2968" s="1428"/>
    </row>
    <row r="2970" spans="25:26">
      <c r="Y2970" s="1428"/>
      <c r="Z2970" s="1428"/>
    </row>
    <row r="2971" spans="25:26">
      <c r="Y2971" s="1428"/>
      <c r="Z2971" s="1428"/>
    </row>
    <row r="2972" spans="25:26">
      <c r="Y2972" s="1428"/>
      <c r="Z2972" s="1428"/>
    </row>
    <row r="2974" spans="25:26">
      <c r="Y2974" s="1428"/>
      <c r="Z2974" s="1428"/>
    </row>
    <row r="2975" spans="25:26">
      <c r="Y2975" s="1428"/>
      <c r="Z2975" s="1428"/>
    </row>
    <row r="2976" spans="25:26">
      <c r="Y2976" s="1428"/>
      <c r="Z2976" s="1428"/>
    </row>
    <row r="2978" spans="25:26">
      <c r="Y2978" s="1428"/>
      <c r="Z2978" s="1428"/>
    </row>
    <row r="2979" spans="25:26">
      <c r="Y2979" s="1428"/>
      <c r="Z2979" s="1428"/>
    </row>
    <row r="2980" spans="25:26">
      <c r="Y2980" s="1428"/>
      <c r="Z2980" s="1428"/>
    </row>
    <row r="2982" spans="25:26">
      <c r="Y2982" s="1428"/>
      <c r="Z2982" s="1428"/>
    </row>
    <row r="2983" spans="25:26">
      <c r="Y2983" s="1428"/>
      <c r="Z2983" s="1428"/>
    </row>
    <row r="2984" spans="25:26">
      <c r="Y2984" s="1428"/>
      <c r="Z2984" s="1428"/>
    </row>
    <row r="2986" spans="25:26">
      <c r="Y2986" s="1428"/>
      <c r="Z2986" s="1428"/>
    </row>
    <row r="2987" spans="25:26">
      <c r="Y2987" s="1428"/>
      <c r="Z2987" s="1428"/>
    </row>
    <row r="2988" spans="25:26">
      <c r="Y2988" s="1428"/>
      <c r="Z2988" s="1428"/>
    </row>
    <row r="2990" spans="25:26">
      <c r="Y2990" s="1428"/>
      <c r="Z2990" s="1428"/>
    </row>
    <row r="2991" spans="25:26">
      <c r="Y2991" s="1428"/>
      <c r="Z2991" s="1428"/>
    </row>
    <row r="2992" spans="25:26">
      <c r="Y2992" s="1428"/>
      <c r="Z2992" s="1428"/>
    </row>
    <row r="2994" spans="25:26">
      <c r="Y2994" s="1428"/>
      <c r="Z2994" s="1428"/>
    </row>
    <row r="2995" spans="25:26">
      <c r="Y2995" s="1428"/>
      <c r="Z2995" s="1428"/>
    </row>
    <row r="2996" spans="25:26">
      <c r="Y2996" s="1428"/>
      <c r="Z2996" s="1428"/>
    </row>
    <row r="2998" spans="25:26">
      <c r="Y2998" s="1428"/>
      <c r="Z2998" s="1428"/>
    </row>
    <row r="2999" spans="25:26">
      <c r="Y2999" s="1428"/>
      <c r="Z2999" s="1428"/>
    </row>
    <row r="3000" spans="25:26">
      <c r="Y3000" s="1428"/>
      <c r="Z3000" s="1428"/>
    </row>
    <row r="3002" spans="25:26">
      <c r="Y3002" s="1428"/>
      <c r="Z3002" s="1428"/>
    </row>
    <row r="3003" spans="25:26">
      <c r="Y3003" s="1428"/>
      <c r="Z3003" s="1428"/>
    </row>
    <row r="3004" spans="25:26">
      <c r="Y3004" s="1428"/>
      <c r="Z3004" s="1428"/>
    </row>
    <row r="3006" spans="25:26">
      <c r="Y3006" s="1428"/>
      <c r="Z3006" s="1428"/>
    </row>
    <row r="3007" spans="25:26">
      <c r="Y3007" s="1428"/>
      <c r="Z3007" s="1428"/>
    </row>
    <row r="3008" spans="25:26">
      <c r="Y3008" s="1428"/>
      <c r="Z3008" s="1428"/>
    </row>
    <row r="3010" spans="25:26">
      <c r="Y3010" s="1428"/>
      <c r="Z3010" s="1428"/>
    </row>
    <row r="3011" spans="25:26">
      <c r="Y3011" s="1428"/>
      <c r="Z3011" s="1428"/>
    </row>
    <row r="3012" spans="25:26">
      <c r="Y3012" s="1428"/>
      <c r="Z3012" s="1428"/>
    </row>
    <row r="3014" spans="25:26">
      <c r="Y3014" s="1428"/>
      <c r="Z3014" s="1428"/>
    </row>
    <row r="3015" spans="25:26">
      <c r="Y3015" s="1428"/>
      <c r="Z3015" s="1428"/>
    </row>
    <row r="3016" spans="25:26">
      <c r="Y3016" s="1428"/>
      <c r="Z3016" s="1428"/>
    </row>
    <row r="3018" spans="25:26">
      <c r="Y3018" s="1428"/>
      <c r="Z3018" s="1428"/>
    </row>
    <row r="3019" spans="25:26">
      <c r="Y3019" s="1428"/>
      <c r="Z3019" s="1428"/>
    </row>
    <row r="3020" spans="25:26">
      <c r="Y3020" s="1428"/>
      <c r="Z3020" s="1428"/>
    </row>
    <row r="3022" spans="25:26">
      <c r="Y3022" s="1428"/>
      <c r="Z3022" s="1428"/>
    </row>
    <row r="3023" spans="25:26">
      <c r="Y3023" s="1428"/>
      <c r="Z3023" s="1428"/>
    </row>
    <row r="3024" spans="25:26">
      <c r="Y3024" s="1428"/>
      <c r="Z3024" s="1428"/>
    </row>
    <row r="3026" spans="25:26">
      <c r="Y3026" s="1428"/>
      <c r="Z3026" s="1428"/>
    </row>
    <row r="3027" spans="25:26">
      <c r="Y3027" s="1428"/>
      <c r="Z3027" s="1428"/>
    </row>
    <row r="3028" spans="25:26">
      <c r="Y3028" s="1428"/>
      <c r="Z3028" s="1428"/>
    </row>
    <row r="3030" spans="25:26">
      <c r="Y3030" s="1428"/>
      <c r="Z3030" s="1428"/>
    </row>
    <row r="3031" spans="25:26">
      <c r="Y3031" s="1428"/>
      <c r="Z3031" s="1428"/>
    </row>
    <row r="3032" spans="25:26">
      <c r="Y3032" s="1428"/>
      <c r="Z3032" s="1428"/>
    </row>
    <row r="3034" spans="25:26">
      <c r="Y3034" s="1428"/>
      <c r="Z3034" s="1428"/>
    </row>
    <row r="3035" spans="25:26">
      <c r="Y3035" s="1428"/>
      <c r="Z3035" s="1428"/>
    </row>
    <row r="3036" spans="25:26">
      <c r="Y3036" s="1428"/>
      <c r="Z3036" s="1428"/>
    </row>
    <row r="3038" spans="25:26">
      <c r="Y3038" s="1428"/>
      <c r="Z3038" s="1428"/>
    </row>
    <row r="3039" spans="25:26">
      <c r="Y3039" s="1428"/>
      <c r="Z3039" s="1428"/>
    </row>
    <row r="3040" spans="25:26">
      <c r="Y3040" s="1428"/>
      <c r="Z3040" s="1428"/>
    </row>
    <row r="3042" spans="25:26">
      <c r="Y3042" s="1428"/>
      <c r="Z3042" s="1428"/>
    </row>
    <row r="3043" spans="25:26">
      <c r="Y3043" s="1428"/>
      <c r="Z3043" s="1428"/>
    </row>
    <row r="3044" spans="25:26">
      <c r="Y3044" s="1428"/>
      <c r="Z3044" s="1428"/>
    </row>
    <row r="3045" spans="25:26">
      <c r="Y3045" s="1428"/>
      <c r="Z3045" s="1428"/>
    </row>
    <row r="3046" spans="25:26">
      <c r="Y3046" s="1428"/>
      <c r="Z3046" s="1428"/>
    </row>
    <row r="3047" spans="25:26">
      <c r="Y3047" s="1428"/>
      <c r="Z3047" s="1428"/>
    </row>
    <row r="3049" spans="25:26">
      <c r="Y3049" s="1428"/>
      <c r="Z3049" s="1428"/>
    </row>
    <row r="3050" spans="25:26">
      <c r="Y3050" s="1428"/>
      <c r="Z3050" s="1428"/>
    </row>
    <row r="3051" spans="25:26">
      <c r="Y3051" s="1428"/>
      <c r="Z3051" s="1428"/>
    </row>
    <row r="3053" spans="25:26">
      <c r="Y3053" s="1428"/>
      <c r="Z3053" s="1428"/>
    </row>
    <row r="3054" spans="25:26">
      <c r="Y3054" s="1428"/>
      <c r="Z3054" s="1428"/>
    </row>
    <row r="3055" spans="25:26">
      <c r="Y3055" s="1428"/>
      <c r="Z3055" s="1428"/>
    </row>
    <row r="3057" spans="25:26">
      <c r="Y3057" s="1428"/>
      <c r="Z3057" s="1428"/>
    </row>
    <row r="3058" spans="25:26">
      <c r="Y3058" s="1428"/>
      <c r="Z3058" s="1428"/>
    </row>
    <row r="3059" spans="25:26">
      <c r="Y3059" s="1428"/>
      <c r="Z3059" s="1428"/>
    </row>
    <row r="3061" spans="25:26">
      <c r="Y3061" s="1428"/>
      <c r="Z3061" s="1428"/>
    </row>
    <row r="3062" spans="25:26">
      <c r="Y3062" s="1428"/>
      <c r="Z3062" s="1428"/>
    </row>
    <row r="3063" spans="25:26">
      <c r="Y3063" s="1428"/>
      <c r="Z3063" s="1428"/>
    </row>
    <row r="3065" spans="25:26">
      <c r="Y3065" s="1428"/>
      <c r="Z3065" s="1428"/>
    </row>
    <row r="3066" spans="25:26">
      <c r="Y3066" s="1428"/>
      <c r="Z3066" s="1428"/>
    </row>
    <row r="3067" spans="25:26">
      <c r="Y3067" s="1428"/>
      <c r="Z3067" s="1428"/>
    </row>
    <row r="3069" spans="25:26">
      <c r="Y3069" s="1428"/>
      <c r="Z3069" s="1428"/>
    </row>
    <row r="3070" spans="25:26">
      <c r="Y3070" s="1428"/>
      <c r="Z3070" s="1428"/>
    </row>
    <row r="3071" spans="25:26">
      <c r="Y3071" s="1428"/>
      <c r="Z3071" s="1428"/>
    </row>
    <row r="3073" spans="25:26">
      <c r="Y3073" s="1428"/>
      <c r="Z3073" s="1428"/>
    </row>
    <row r="3074" spans="25:26">
      <c r="Y3074" s="1428"/>
      <c r="Z3074" s="1428"/>
    </row>
    <row r="3075" spans="25:26">
      <c r="Y3075" s="1428"/>
      <c r="Z3075" s="1428"/>
    </row>
    <row r="3077" spans="25:26">
      <c r="Y3077" s="1428"/>
      <c r="Z3077" s="1428"/>
    </row>
    <row r="3078" spans="25:26">
      <c r="Y3078" s="1428"/>
      <c r="Z3078" s="1428"/>
    </row>
    <row r="3079" spans="25:26">
      <c r="Y3079" s="1428"/>
      <c r="Z3079" s="1428"/>
    </row>
    <row r="3081" spans="25:26">
      <c r="Y3081" s="1428"/>
      <c r="Z3081" s="1428"/>
    </row>
    <row r="3082" spans="25:26">
      <c r="Y3082" s="1428"/>
      <c r="Z3082" s="1428"/>
    </row>
    <row r="3083" spans="25:26">
      <c r="Y3083" s="1428"/>
      <c r="Z3083" s="1428"/>
    </row>
    <row r="3085" spans="25:26">
      <c r="Y3085" s="1428"/>
      <c r="Z3085" s="1428"/>
    </row>
    <row r="3086" spans="25:26">
      <c r="Y3086" s="1428"/>
      <c r="Z3086" s="1428"/>
    </row>
    <row r="3087" spans="25:26">
      <c r="Y3087" s="1428"/>
      <c r="Z3087" s="1428"/>
    </row>
    <row r="3089" spans="25:26">
      <c r="Y3089" s="1428"/>
      <c r="Z3089" s="1428"/>
    </row>
    <row r="3090" spans="25:26">
      <c r="Y3090" s="1428"/>
      <c r="Z3090" s="1428"/>
    </row>
    <row r="3091" spans="25:26">
      <c r="Y3091" s="1428"/>
      <c r="Z3091" s="1428"/>
    </row>
    <row r="3093" spans="25:26">
      <c r="Y3093" s="1428"/>
      <c r="Z3093" s="1428"/>
    </row>
    <row r="3094" spans="25:26">
      <c r="Y3094" s="1428"/>
      <c r="Z3094" s="1428"/>
    </row>
    <row r="3095" spans="25:26">
      <c r="Y3095" s="1428"/>
      <c r="Z3095" s="1428"/>
    </row>
    <row r="3097" spans="25:26">
      <c r="Y3097" s="1428"/>
      <c r="Z3097" s="1428"/>
    </row>
    <row r="3098" spans="25:26">
      <c r="Y3098" s="1428"/>
      <c r="Z3098" s="1428"/>
    </row>
    <row r="3099" spans="25:26">
      <c r="Y3099" s="1428"/>
      <c r="Z3099" s="1428"/>
    </row>
    <row r="3101" spans="25:26">
      <c r="Y3101" s="1428"/>
      <c r="Z3101" s="1428"/>
    </row>
    <row r="3102" spans="25:26">
      <c r="Y3102" s="1428"/>
      <c r="Z3102" s="1428"/>
    </row>
    <row r="3103" spans="25:26">
      <c r="Y3103" s="1428"/>
      <c r="Z3103" s="1428"/>
    </row>
    <row r="3105" spans="25:26">
      <c r="Y3105" s="1428"/>
      <c r="Z3105" s="1428"/>
    </row>
    <row r="3106" spans="25:26">
      <c r="Y3106" s="1428"/>
      <c r="Z3106" s="1428"/>
    </row>
    <row r="3107" spans="25:26">
      <c r="Y3107" s="1428"/>
      <c r="Z3107" s="1428"/>
    </row>
    <row r="3109" spans="25:26">
      <c r="Y3109" s="1428"/>
      <c r="Z3109" s="1428"/>
    </row>
    <row r="3110" spans="25:26">
      <c r="Y3110" s="1428"/>
      <c r="Z3110" s="1428"/>
    </row>
    <row r="3111" spans="25:26">
      <c r="Y3111" s="1428"/>
      <c r="Z3111" s="1428"/>
    </row>
    <row r="3113" spans="25:26">
      <c r="Y3113" s="1428"/>
      <c r="Z3113" s="1428"/>
    </row>
    <row r="3114" spans="25:26">
      <c r="Y3114" s="1428"/>
      <c r="Z3114" s="1428"/>
    </row>
    <row r="3115" spans="25:26">
      <c r="Y3115" s="1428"/>
      <c r="Z3115" s="1428"/>
    </row>
    <row r="3117" spans="25:26">
      <c r="Y3117" s="1428"/>
      <c r="Z3117" s="1428"/>
    </row>
    <row r="3118" spans="25:26">
      <c r="Y3118" s="1428"/>
      <c r="Z3118" s="1428"/>
    </row>
    <row r="3119" spans="25:26">
      <c r="Y3119" s="1428"/>
      <c r="Z3119" s="1428"/>
    </row>
    <row r="3121" spans="25:26">
      <c r="Y3121" s="1428"/>
      <c r="Z3121" s="1428"/>
    </row>
    <row r="3122" spans="25:26">
      <c r="Y3122" s="1428"/>
      <c r="Z3122" s="1428"/>
    </row>
    <row r="3123" spans="25:26">
      <c r="Y3123" s="1428"/>
      <c r="Z3123" s="1428"/>
    </row>
    <row r="3125" spans="25:26">
      <c r="Y3125" s="1428"/>
      <c r="Z3125" s="1428"/>
    </row>
    <row r="3126" spans="25:26">
      <c r="Y3126" s="1428"/>
      <c r="Z3126" s="1428"/>
    </row>
    <row r="3127" spans="25:26">
      <c r="Y3127" s="1428"/>
      <c r="Z3127" s="1428"/>
    </row>
    <row r="3129" spans="25:26">
      <c r="Y3129" s="1428"/>
      <c r="Z3129" s="1428"/>
    </row>
    <row r="3130" spans="25:26">
      <c r="Y3130" s="1428"/>
      <c r="Z3130" s="1428"/>
    </row>
    <row r="3131" spans="25:26">
      <c r="Y3131" s="1428"/>
      <c r="Z3131" s="1428"/>
    </row>
    <row r="3133" spans="25:26">
      <c r="Y3133" s="1428"/>
      <c r="Z3133" s="1428"/>
    </row>
    <row r="3134" spans="25:26">
      <c r="Y3134" s="1428"/>
      <c r="Z3134" s="1428"/>
    </row>
    <row r="3135" spans="25:26">
      <c r="Y3135" s="1428"/>
      <c r="Z3135" s="1428"/>
    </row>
    <row r="3136" spans="25:26">
      <c r="Y3136" s="1428"/>
      <c r="Z3136" s="1428"/>
    </row>
    <row r="3137" spans="25:26">
      <c r="Y3137" s="1428"/>
      <c r="Z3137" s="1428"/>
    </row>
    <row r="3138" spans="25:26">
      <c r="Y3138" s="1428"/>
      <c r="Z3138" s="1428"/>
    </row>
    <row r="3140" spans="25:26">
      <c r="Y3140" s="1428"/>
      <c r="Z3140" s="1428"/>
    </row>
    <row r="3141" spans="25:26">
      <c r="Y3141" s="1428"/>
      <c r="Z3141" s="1428"/>
    </row>
    <row r="3142" spans="25:26">
      <c r="Y3142" s="1428"/>
      <c r="Z3142" s="1428"/>
    </row>
    <row r="3144" spans="25:26">
      <c r="Y3144" s="1428"/>
      <c r="Z3144" s="1428"/>
    </row>
    <row r="3145" spans="25:26">
      <c r="Y3145" s="1428"/>
      <c r="Z3145" s="1428"/>
    </row>
    <row r="3146" spans="25:26">
      <c r="Y3146" s="1428"/>
      <c r="Z3146" s="1428"/>
    </row>
    <row r="3148" spans="25:26">
      <c r="Y3148" s="1428"/>
      <c r="Z3148" s="1428"/>
    </row>
    <row r="3149" spans="25:26">
      <c r="Y3149" s="1428"/>
      <c r="Z3149" s="1428"/>
    </row>
    <row r="3150" spans="25:26">
      <c r="Y3150" s="1428"/>
      <c r="Z3150" s="1428"/>
    </row>
    <row r="3152" spans="25:26">
      <c r="Y3152" s="1428"/>
      <c r="Z3152" s="1428"/>
    </row>
    <row r="3153" spans="25:26">
      <c r="Y3153" s="1428"/>
      <c r="Z3153" s="1428"/>
    </row>
    <row r="3154" spans="25:26">
      <c r="Y3154" s="1428"/>
      <c r="Z3154" s="1428"/>
    </row>
    <row r="3156" spans="25:26">
      <c r="Y3156" s="1428"/>
      <c r="Z3156" s="1428"/>
    </row>
    <row r="3157" spans="25:26">
      <c r="Y3157" s="1428"/>
      <c r="Z3157" s="1428"/>
    </row>
    <row r="3158" spans="25:26">
      <c r="Y3158" s="1428"/>
      <c r="Z3158" s="1428"/>
    </row>
    <row r="3160" spans="25:26">
      <c r="Y3160" s="1428"/>
      <c r="Z3160" s="1428"/>
    </row>
    <row r="3161" spans="25:26">
      <c r="Y3161" s="1428"/>
      <c r="Z3161" s="1428"/>
    </row>
    <row r="3162" spans="25:26">
      <c r="Y3162" s="1428"/>
      <c r="Z3162" s="1428"/>
    </row>
    <row r="3164" spans="25:26">
      <c r="Y3164" s="1428"/>
      <c r="Z3164" s="1428"/>
    </row>
    <row r="3165" spans="25:26">
      <c r="Y3165" s="1428"/>
      <c r="Z3165" s="1428"/>
    </row>
    <row r="3166" spans="25:26">
      <c r="Y3166" s="1428"/>
      <c r="Z3166" s="1428"/>
    </row>
    <row r="3168" spans="25:26">
      <c r="Y3168" s="1428"/>
      <c r="Z3168" s="1428"/>
    </row>
    <row r="3169" spans="25:26">
      <c r="Y3169" s="1428"/>
      <c r="Z3169" s="1428"/>
    </row>
    <row r="3170" spans="25:26">
      <c r="Y3170" s="1428"/>
      <c r="Z3170" s="1428"/>
    </row>
    <row r="3172" spans="25:26">
      <c r="Y3172" s="1428"/>
      <c r="Z3172" s="1428"/>
    </row>
    <row r="3173" spans="25:26">
      <c r="Y3173" s="1428"/>
      <c r="Z3173" s="1428"/>
    </row>
    <row r="3174" spans="25:26">
      <c r="Y3174" s="1428"/>
      <c r="Z3174" s="1428"/>
    </row>
    <row r="3176" spans="25:26">
      <c r="Y3176" s="1428"/>
      <c r="Z3176" s="1428"/>
    </row>
    <row r="3177" spans="25:26">
      <c r="Y3177" s="1428"/>
      <c r="Z3177" s="1428"/>
    </row>
    <row r="3178" spans="25:26">
      <c r="Y3178" s="1428"/>
      <c r="Z3178" s="1428"/>
    </row>
    <row r="3180" spans="25:26">
      <c r="Y3180" s="1428"/>
      <c r="Z3180" s="1428"/>
    </row>
    <row r="3181" spans="25:26">
      <c r="Y3181" s="1428"/>
      <c r="Z3181" s="1428"/>
    </row>
    <row r="3182" spans="25:26">
      <c r="Y3182" s="1428"/>
      <c r="Z3182" s="1428"/>
    </row>
    <row r="3184" spans="25:26">
      <c r="Y3184" s="1428"/>
      <c r="Z3184" s="1428"/>
    </row>
    <row r="3185" spans="25:26">
      <c r="Y3185" s="1428"/>
      <c r="Z3185" s="1428"/>
    </row>
    <row r="3186" spans="25:26">
      <c r="Y3186" s="1428"/>
      <c r="Z3186" s="1428"/>
    </row>
    <row r="3188" spans="25:26">
      <c r="Y3188" s="1428"/>
      <c r="Z3188" s="1428"/>
    </row>
    <row r="3189" spans="25:26">
      <c r="Y3189" s="1428"/>
      <c r="Z3189" s="1428"/>
    </row>
    <row r="3190" spans="25:26">
      <c r="Y3190" s="1428"/>
      <c r="Z3190" s="1428"/>
    </row>
    <row r="3192" spans="25:26">
      <c r="Y3192" s="1428"/>
      <c r="Z3192" s="1428"/>
    </row>
    <row r="3193" spans="25:26">
      <c r="Y3193" s="1428"/>
      <c r="Z3193" s="1428"/>
    </row>
    <row r="3194" spans="25:26">
      <c r="Y3194" s="1428"/>
      <c r="Z3194" s="1428"/>
    </row>
    <row r="3196" spans="25:26">
      <c r="Y3196" s="1428"/>
      <c r="Z3196" s="1428"/>
    </row>
    <row r="3197" spans="25:26">
      <c r="Y3197" s="1428"/>
      <c r="Z3197" s="1428"/>
    </row>
    <row r="3198" spans="25:26">
      <c r="Y3198" s="1428"/>
      <c r="Z3198" s="1428"/>
    </row>
    <row r="3200" spans="25:26">
      <c r="Y3200" s="1428"/>
      <c r="Z3200" s="1428"/>
    </row>
    <row r="3201" spans="25:26">
      <c r="Y3201" s="1428"/>
      <c r="Z3201" s="1428"/>
    </row>
    <row r="3202" spans="25:26">
      <c r="Y3202" s="1428"/>
      <c r="Z3202" s="1428"/>
    </row>
    <row r="3204" spans="25:26">
      <c r="Y3204" s="1428"/>
      <c r="Z3204" s="1428"/>
    </row>
    <row r="3205" spans="25:26">
      <c r="Y3205" s="1428"/>
      <c r="Z3205" s="1428"/>
    </row>
    <row r="3206" spans="25:26">
      <c r="Y3206" s="1428"/>
      <c r="Z3206" s="1428"/>
    </row>
    <row r="3208" spans="25:26">
      <c r="Y3208" s="1428"/>
      <c r="Z3208" s="1428"/>
    </row>
    <row r="3209" spans="25:26">
      <c r="Y3209" s="1428"/>
      <c r="Z3209" s="1428"/>
    </row>
    <row r="3210" spans="25:26">
      <c r="Y3210" s="1428"/>
      <c r="Z3210" s="1428"/>
    </row>
    <row r="3212" spans="25:26">
      <c r="Y3212" s="1428"/>
      <c r="Z3212" s="1428"/>
    </row>
    <row r="3213" spans="25:26">
      <c r="Y3213" s="1428"/>
      <c r="Z3213" s="1428"/>
    </row>
    <row r="3214" spans="25:26">
      <c r="Y3214" s="1428"/>
      <c r="Z3214" s="1428"/>
    </row>
    <row r="3216" spans="25:26">
      <c r="Y3216" s="1428"/>
      <c r="Z3216" s="1428"/>
    </row>
    <row r="3217" spans="25:26">
      <c r="Y3217" s="1428"/>
      <c r="Z3217" s="1428"/>
    </row>
    <row r="3218" spans="25:26">
      <c r="Y3218" s="1428"/>
      <c r="Z3218" s="1428"/>
    </row>
    <row r="3220" spans="25:26">
      <c r="Y3220" s="1428"/>
      <c r="Z3220" s="1428"/>
    </row>
    <row r="3221" spans="25:26">
      <c r="Y3221" s="1428"/>
      <c r="Z3221" s="1428"/>
    </row>
    <row r="3222" spans="25:26">
      <c r="Y3222" s="1428"/>
      <c r="Z3222" s="1428"/>
    </row>
    <row r="3224" spans="25:26">
      <c r="Y3224" s="1428"/>
      <c r="Z3224" s="1428"/>
    </row>
    <row r="3225" spans="25:26">
      <c r="Y3225" s="1428"/>
      <c r="Z3225" s="1428"/>
    </row>
    <row r="3226" spans="25:26">
      <c r="Y3226" s="1428"/>
      <c r="Z3226" s="1428"/>
    </row>
    <row r="3227" spans="25:26">
      <c r="Y3227" s="1428"/>
      <c r="Z3227" s="1428"/>
    </row>
    <row r="3228" spans="25:26">
      <c r="Y3228" s="1428"/>
      <c r="Z3228" s="1428"/>
    </row>
    <row r="3229" spans="25:26">
      <c r="Y3229" s="1428"/>
      <c r="Z3229" s="1428"/>
    </row>
    <row r="3231" spans="25:26">
      <c r="Y3231" s="1428"/>
      <c r="Z3231" s="1428"/>
    </row>
    <row r="3232" spans="25:26">
      <c r="Y3232" s="1428"/>
      <c r="Z3232" s="1428"/>
    </row>
    <row r="3233" spans="25:26">
      <c r="Y3233" s="1428"/>
      <c r="Z3233" s="1428"/>
    </row>
    <row r="3235" spans="25:26">
      <c r="Y3235" s="1428"/>
      <c r="Z3235" s="1428"/>
    </row>
    <row r="3236" spans="25:26">
      <c r="Y3236" s="1428"/>
      <c r="Z3236" s="1428"/>
    </row>
    <row r="3237" spans="25:26">
      <c r="Y3237" s="1428"/>
      <c r="Z3237" s="1428"/>
    </row>
    <row r="3239" spans="25:26">
      <c r="Y3239" s="1428"/>
      <c r="Z3239" s="1428"/>
    </row>
    <row r="3240" spans="25:26">
      <c r="Y3240" s="1428"/>
      <c r="Z3240" s="1428"/>
    </row>
    <row r="3241" spans="25:26">
      <c r="Y3241" s="1428"/>
      <c r="Z3241" s="1428"/>
    </row>
    <row r="3243" spans="25:26">
      <c r="Y3243" s="1428"/>
      <c r="Z3243" s="1428"/>
    </row>
    <row r="3244" spans="25:26">
      <c r="Y3244" s="1428"/>
      <c r="Z3244" s="1428"/>
    </row>
    <row r="3245" spans="25:26">
      <c r="Y3245" s="1428"/>
      <c r="Z3245" s="1428"/>
    </row>
    <row r="3247" spans="25:26">
      <c r="Y3247" s="1428"/>
      <c r="Z3247" s="1428"/>
    </row>
    <row r="3248" spans="25:26">
      <c r="Y3248" s="1428"/>
      <c r="Z3248" s="1428"/>
    </row>
    <row r="3249" spans="25:26">
      <c r="Y3249" s="1428"/>
      <c r="Z3249" s="1428"/>
    </row>
    <row r="3251" spans="25:26">
      <c r="Y3251" s="1428"/>
      <c r="Z3251" s="1428"/>
    </row>
    <row r="3252" spans="25:26">
      <c r="Y3252" s="1428"/>
      <c r="Z3252" s="1428"/>
    </row>
    <row r="3253" spans="25:26">
      <c r="Y3253" s="1428"/>
      <c r="Z3253" s="1428"/>
    </row>
    <row r="3255" spans="25:26">
      <c r="Y3255" s="1428"/>
      <c r="Z3255" s="1428"/>
    </row>
    <row r="3256" spans="25:26">
      <c r="Y3256" s="1428"/>
      <c r="Z3256" s="1428"/>
    </row>
    <row r="3257" spans="25:26">
      <c r="Y3257" s="1428"/>
      <c r="Z3257" s="1428"/>
    </row>
    <row r="3259" spans="25:26">
      <c r="Y3259" s="1428"/>
      <c r="Z3259" s="1428"/>
    </row>
    <row r="3260" spans="25:26">
      <c r="Y3260" s="1428"/>
      <c r="Z3260" s="1428"/>
    </row>
    <row r="3261" spans="25:26">
      <c r="Y3261" s="1428"/>
      <c r="Z3261" s="1428"/>
    </row>
    <row r="3263" spans="25:26">
      <c r="Y3263" s="1428"/>
      <c r="Z3263" s="1428"/>
    </row>
    <row r="3264" spans="25:26">
      <c r="Y3264" s="1428"/>
      <c r="Z3264" s="1428"/>
    </row>
    <row r="3265" spans="25:26">
      <c r="Y3265" s="1428"/>
      <c r="Z3265" s="1428"/>
    </row>
    <row r="3267" spans="25:26">
      <c r="Y3267" s="1428"/>
      <c r="Z3267" s="1428"/>
    </row>
    <row r="3268" spans="25:26">
      <c r="Y3268" s="1428"/>
      <c r="Z3268" s="1428"/>
    </row>
    <row r="3269" spans="25:26">
      <c r="Y3269" s="1428"/>
      <c r="Z3269" s="1428"/>
    </row>
    <row r="3271" spans="25:26">
      <c r="Y3271" s="1428"/>
      <c r="Z3271" s="1428"/>
    </row>
    <row r="3272" spans="25:26">
      <c r="Y3272" s="1428"/>
      <c r="Z3272" s="1428"/>
    </row>
    <row r="3273" spans="25:26">
      <c r="Y3273" s="1428"/>
      <c r="Z3273" s="1428"/>
    </row>
    <row r="3275" spans="25:26">
      <c r="Y3275" s="1428"/>
      <c r="Z3275" s="1428"/>
    </row>
    <row r="3276" spans="25:26">
      <c r="Y3276" s="1428"/>
      <c r="Z3276" s="1428"/>
    </row>
    <row r="3277" spans="25:26">
      <c r="Y3277" s="1428"/>
      <c r="Z3277" s="1428"/>
    </row>
    <row r="3279" spans="25:26">
      <c r="Y3279" s="1428"/>
      <c r="Z3279" s="1428"/>
    </row>
    <row r="3280" spans="25:26">
      <c r="Y3280" s="1428"/>
      <c r="Z3280" s="1428"/>
    </row>
    <row r="3281" spans="25:26">
      <c r="Y3281" s="1428"/>
      <c r="Z3281" s="1428"/>
    </row>
    <row r="3283" spans="25:26">
      <c r="Y3283" s="1428"/>
      <c r="Z3283" s="1428"/>
    </row>
    <row r="3284" spans="25:26">
      <c r="Y3284" s="1428"/>
      <c r="Z3284" s="1428"/>
    </row>
    <row r="3285" spans="25:26">
      <c r="Y3285" s="1428"/>
      <c r="Z3285" s="1428"/>
    </row>
    <row r="3287" spans="25:26">
      <c r="Y3287" s="1428"/>
      <c r="Z3287" s="1428"/>
    </row>
    <row r="3288" spans="25:26">
      <c r="Y3288" s="1428"/>
      <c r="Z3288" s="1428"/>
    </row>
    <row r="3289" spans="25:26">
      <c r="Y3289" s="1428"/>
      <c r="Z3289" s="1428"/>
    </row>
    <row r="3291" spans="25:26">
      <c r="Y3291" s="1428"/>
      <c r="Z3291" s="1428"/>
    </row>
    <row r="3292" spans="25:26">
      <c r="Y3292" s="1428"/>
      <c r="Z3292" s="1428"/>
    </row>
    <row r="3293" spans="25:26">
      <c r="Y3293" s="1428"/>
      <c r="Z3293" s="1428"/>
    </row>
    <row r="3295" spans="25:26">
      <c r="Y3295" s="1428"/>
      <c r="Z3295" s="1428"/>
    </row>
    <row r="3296" spans="25:26">
      <c r="Y3296" s="1428"/>
      <c r="Z3296" s="1428"/>
    </row>
    <row r="3297" spans="25:26">
      <c r="Y3297" s="1428"/>
      <c r="Z3297" s="1428"/>
    </row>
    <row r="3299" spans="25:26">
      <c r="Y3299" s="1428"/>
      <c r="Z3299" s="1428"/>
    </row>
    <row r="3300" spans="25:26">
      <c r="Y3300" s="1428"/>
      <c r="Z3300" s="1428"/>
    </row>
    <row r="3301" spans="25:26">
      <c r="Y3301" s="1428"/>
      <c r="Z3301" s="1428"/>
    </row>
    <row r="3303" spans="25:26">
      <c r="Y3303" s="1428"/>
      <c r="Z3303" s="1428"/>
    </row>
    <row r="3304" spans="25:26">
      <c r="Y3304" s="1428"/>
      <c r="Z3304" s="1428"/>
    </row>
    <row r="3305" spans="25:26">
      <c r="Y3305" s="1428"/>
      <c r="Z3305" s="1428"/>
    </row>
    <row r="3307" spans="25:26">
      <c r="Y3307" s="1428"/>
      <c r="Z3307" s="1428"/>
    </row>
    <row r="3308" spans="25:26">
      <c r="Y3308" s="1428"/>
      <c r="Z3308" s="1428"/>
    </row>
    <row r="3309" spans="25:26">
      <c r="Y3309" s="1428"/>
      <c r="Z3309" s="1428"/>
    </row>
    <row r="3311" spans="25:26">
      <c r="Y3311" s="1428"/>
      <c r="Z3311" s="1428"/>
    </row>
    <row r="3312" spans="25:26">
      <c r="Y3312" s="1428"/>
      <c r="Z3312" s="1428"/>
    </row>
    <row r="3313" spans="25:26">
      <c r="Y3313" s="1428"/>
      <c r="Z3313" s="1428"/>
    </row>
    <row r="3315" spans="25:26">
      <c r="Y3315" s="1428"/>
      <c r="Z3315" s="1428"/>
    </row>
    <row r="3316" spans="25:26">
      <c r="Y3316" s="1428"/>
      <c r="Z3316" s="1428"/>
    </row>
    <row r="3317" spans="25:26">
      <c r="Y3317" s="1428"/>
      <c r="Z3317" s="1428"/>
    </row>
    <row r="3318" spans="25:26">
      <c r="Y3318" s="1428"/>
      <c r="Z3318" s="1428"/>
    </row>
    <row r="3319" spans="25:26">
      <c r="Y3319" s="1428"/>
      <c r="Z3319" s="1428"/>
    </row>
    <row r="3320" spans="25:26">
      <c r="Y3320" s="1428"/>
      <c r="Z3320" s="1428"/>
    </row>
    <row r="3322" spans="25:26">
      <c r="Y3322" s="1428"/>
      <c r="Z3322" s="1428"/>
    </row>
    <row r="3323" spans="25:26">
      <c r="Y3323" s="1428"/>
      <c r="Z3323" s="1428"/>
    </row>
    <row r="3324" spans="25:26">
      <c r="Y3324" s="1428"/>
      <c r="Z3324" s="1428"/>
    </row>
    <row r="3326" spans="25:26">
      <c r="Y3326" s="1428"/>
      <c r="Z3326" s="1428"/>
    </row>
    <row r="3327" spans="25:26">
      <c r="Y3327" s="1428"/>
      <c r="Z3327" s="1428"/>
    </row>
    <row r="3328" spans="25:26">
      <c r="Y3328" s="1428"/>
      <c r="Z3328" s="1428"/>
    </row>
    <row r="3330" spans="25:26">
      <c r="Y3330" s="1428"/>
      <c r="Z3330" s="1428"/>
    </row>
    <row r="3331" spans="25:26">
      <c r="Y3331" s="1428"/>
      <c r="Z3331" s="1428"/>
    </row>
    <row r="3332" spans="25:26">
      <c r="Y3332" s="1428"/>
      <c r="Z3332" s="1428"/>
    </row>
    <row r="3334" spans="25:26">
      <c r="Y3334" s="1428"/>
      <c r="Z3334" s="1428"/>
    </row>
    <row r="3335" spans="25:26">
      <c r="Y3335" s="1428"/>
      <c r="Z3335" s="1428"/>
    </row>
    <row r="3337" spans="25:26">
      <c r="Y3337" s="1428"/>
      <c r="Z3337" s="1428"/>
    </row>
    <row r="3338" spans="25:26">
      <c r="Y3338" s="1428"/>
      <c r="Z3338" s="1428"/>
    </row>
    <row r="3339" spans="25:26">
      <c r="Y3339" s="1428"/>
      <c r="Z3339" s="1428"/>
    </row>
    <row r="3341" spans="25:26">
      <c r="Y3341" s="1428"/>
      <c r="Z3341" s="1428"/>
    </row>
    <row r="3342" spans="25:26">
      <c r="Y3342" s="1428"/>
      <c r="Z3342" s="1428"/>
    </row>
    <row r="3343" spans="25:26">
      <c r="Y3343" s="1428"/>
      <c r="Z3343" s="1428"/>
    </row>
    <row r="3345" spans="25:26">
      <c r="Y3345" s="1428"/>
      <c r="Z3345" s="1428"/>
    </row>
    <row r="3346" spans="25:26">
      <c r="Y3346" s="1428"/>
      <c r="Z3346" s="1428"/>
    </row>
    <row r="3347" spans="25:26">
      <c r="Y3347" s="1428"/>
      <c r="Z3347" s="1428"/>
    </row>
    <row r="3349" spans="25:26">
      <c r="Y3349" s="1428"/>
      <c r="Z3349" s="1428"/>
    </row>
    <row r="3350" spans="25:26">
      <c r="Y3350" s="1428"/>
      <c r="Z3350" s="1428"/>
    </row>
    <row r="3351" spans="25:26">
      <c r="Y3351" s="1428"/>
      <c r="Z3351" s="1428"/>
    </row>
    <row r="3353" spans="25:26">
      <c r="Y3353" s="1428"/>
      <c r="Z3353" s="1428"/>
    </row>
    <row r="3354" spans="25:26">
      <c r="Y3354" s="1428"/>
      <c r="Z3354" s="1428"/>
    </row>
    <row r="3355" spans="25:26">
      <c r="Y3355" s="1428"/>
      <c r="Z3355" s="1428"/>
    </row>
    <row r="3357" spans="25:26">
      <c r="Y3357" s="1428"/>
      <c r="Z3357" s="1428"/>
    </row>
    <row r="3358" spans="25:26">
      <c r="Y3358" s="1428"/>
      <c r="Z3358" s="1428"/>
    </row>
    <row r="3359" spans="25:26">
      <c r="Y3359" s="1428"/>
      <c r="Z3359" s="1428"/>
    </row>
    <row r="3361" spans="25:26">
      <c r="Y3361" s="1428"/>
      <c r="Z3361" s="1428"/>
    </row>
    <row r="3362" spans="25:26">
      <c r="Y3362" s="1428"/>
      <c r="Z3362" s="1428"/>
    </row>
    <row r="3363" spans="25:26">
      <c r="Y3363" s="1428"/>
      <c r="Z3363" s="1428"/>
    </row>
    <row r="3365" spans="25:26">
      <c r="Y3365" s="1428"/>
      <c r="Z3365" s="1428"/>
    </row>
    <row r="3366" spans="25:26">
      <c r="Y3366" s="1428"/>
      <c r="Z3366" s="1428"/>
    </row>
    <row r="3367" spans="25:26">
      <c r="Y3367" s="1428"/>
      <c r="Z3367" s="1428"/>
    </row>
    <row r="3369" spans="25:26">
      <c r="Y3369" s="1428"/>
      <c r="Z3369" s="1428"/>
    </row>
    <row r="3370" spans="25:26">
      <c r="Y3370" s="1428"/>
      <c r="Z3370" s="1428"/>
    </row>
    <row r="3371" spans="25:26">
      <c r="Y3371" s="1428"/>
      <c r="Z3371" s="1428"/>
    </row>
    <row r="3373" spans="25:26">
      <c r="Y3373" s="1428"/>
      <c r="Z3373" s="1428"/>
    </row>
    <row r="3374" spans="25:26">
      <c r="Y3374" s="1428"/>
      <c r="Z3374" s="1428"/>
    </row>
    <row r="3376" spans="25:26">
      <c r="Y3376" s="1428"/>
      <c r="Z3376" s="1428"/>
    </row>
    <row r="3377" spans="25:26">
      <c r="Y3377" s="1428"/>
      <c r="Z3377" s="1428"/>
    </row>
    <row r="3378" spans="25:26">
      <c r="Y3378" s="1428"/>
      <c r="Z3378" s="1428"/>
    </row>
    <row r="3380" spans="25:26">
      <c r="Y3380" s="1428"/>
      <c r="Z3380" s="1428"/>
    </row>
    <row r="3381" spans="25:26">
      <c r="Y3381" s="1428"/>
      <c r="Z3381" s="1428"/>
    </row>
    <row r="3382" spans="25:26">
      <c r="Y3382" s="1428"/>
      <c r="Z3382" s="1428"/>
    </row>
    <row r="3384" spans="25:26">
      <c r="Y3384" s="1428"/>
      <c r="Z3384" s="1428"/>
    </row>
    <row r="3385" spans="25:26">
      <c r="Y3385" s="1428"/>
      <c r="Z3385" s="1428"/>
    </row>
    <row r="3387" spans="25:26">
      <c r="Y3387" s="1428"/>
      <c r="Z3387" s="1428"/>
    </row>
    <row r="3388" spans="25:26">
      <c r="Y3388" s="1428"/>
      <c r="Z3388" s="1428"/>
    </row>
    <row r="3389" spans="25:26">
      <c r="Y3389" s="1428"/>
      <c r="Z3389" s="1428"/>
    </row>
    <row r="3391" spans="25:26">
      <c r="Y3391" s="1428"/>
      <c r="Z3391" s="1428"/>
    </row>
    <row r="3392" spans="25:26">
      <c r="Y3392" s="1428"/>
      <c r="Z3392" s="1428"/>
    </row>
    <row r="3393" spans="25:26">
      <c r="Y3393" s="1428"/>
      <c r="Z3393" s="1428"/>
    </row>
    <row r="3395" spans="25:26">
      <c r="Y3395" s="1428"/>
      <c r="Z3395" s="1428"/>
    </row>
    <row r="3396" spans="25:26">
      <c r="Y3396" s="1428"/>
      <c r="Z3396" s="1428"/>
    </row>
    <row r="3397" spans="25:26">
      <c r="Y3397" s="1428"/>
      <c r="Z3397" s="1428"/>
    </row>
    <row r="3399" spans="25:26">
      <c r="Y3399" s="1428"/>
      <c r="Z3399" s="1428"/>
    </row>
    <row r="3400" spans="25:26">
      <c r="Y3400" s="1428"/>
      <c r="Z3400" s="1428"/>
    </row>
    <row r="3401" spans="25:26">
      <c r="Y3401" s="1428"/>
      <c r="Z3401" s="1428"/>
    </row>
    <row r="3403" spans="25:26">
      <c r="Y3403" s="1428"/>
      <c r="Z3403" s="1428"/>
    </row>
    <row r="3404" spans="25:26">
      <c r="Y3404" s="1428"/>
      <c r="Z3404" s="1428"/>
    </row>
    <row r="3405" spans="25:26">
      <c r="Y3405" s="1428"/>
      <c r="Z3405" s="1428"/>
    </row>
    <row r="3406" spans="25:26">
      <c r="Y3406" s="1428"/>
      <c r="Z3406" s="1428"/>
    </row>
    <row r="3407" spans="25:26">
      <c r="Y3407" s="1428"/>
      <c r="Z3407" s="1428"/>
    </row>
    <row r="3408" spans="25:26">
      <c r="Y3408" s="1428"/>
      <c r="Z3408" s="1428"/>
    </row>
    <row r="3410" spans="25:26">
      <c r="Y3410" s="1428"/>
      <c r="Z3410" s="1428"/>
    </row>
    <row r="3411" spans="25:26">
      <c r="Y3411" s="1428"/>
      <c r="Z3411" s="1428"/>
    </row>
    <row r="3412" spans="25:26">
      <c r="Y3412" s="1428"/>
      <c r="Z3412" s="1428"/>
    </row>
    <row r="3414" spans="25:26">
      <c r="Y3414" s="1428"/>
      <c r="Z3414" s="1428"/>
    </row>
    <row r="3415" spans="25:26">
      <c r="Y3415" s="1428"/>
      <c r="Z3415" s="1428"/>
    </row>
    <row r="3416" spans="25:26">
      <c r="Y3416" s="1428"/>
      <c r="Z3416" s="1428"/>
    </row>
    <row r="3418" spans="25:26">
      <c r="Y3418" s="1428"/>
      <c r="Z3418" s="1428"/>
    </row>
    <row r="3419" spans="25:26">
      <c r="Y3419" s="1428"/>
      <c r="Z3419" s="1428"/>
    </row>
    <row r="3420" spans="25:26">
      <c r="Y3420" s="1428"/>
      <c r="Z3420" s="1428"/>
    </row>
    <row r="3422" spans="25:26">
      <c r="Y3422" s="1428"/>
      <c r="Z3422" s="1428"/>
    </row>
    <row r="3423" spans="25:26">
      <c r="Y3423" s="1428"/>
      <c r="Z3423" s="1428"/>
    </row>
    <row r="3424" spans="25:26">
      <c r="Y3424" s="1428"/>
      <c r="Z3424" s="1428"/>
    </row>
    <row r="3426" spans="25:26">
      <c r="Y3426" s="1428"/>
      <c r="Z3426" s="1428"/>
    </row>
    <row r="3427" spans="25:26">
      <c r="Y3427" s="1428"/>
      <c r="Z3427" s="1428"/>
    </row>
    <row r="3428" spans="25:26">
      <c r="Y3428" s="1428"/>
      <c r="Z3428" s="1428"/>
    </row>
    <row r="3430" spans="25:26">
      <c r="Y3430" s="1428"/>
      <c r="Z3430" s="1428"/>
    </row>
    <row r="3431" spans="25:26">
      <c r="Y3431" s="1428"/>
      <c r="Z3431" s="1428"/>
    </row>
    <row r="3432" spans="25:26">
      <c r="Y3432" s="1428"/>
      <c r="Z3432" s="1428"/>
    </row>
    <row r="3434" spans="25:26">
      <c r="Y3434" s="1428"/>
      <c r="Z3434" s="1428"/>
    </row>
    <row r="3435" spans="25:26">
      <c r="Y3435" s="1428"/>
      <c r="Z3435" s="1428"/>
    </row>
    <row r="3436" spans="25:26">
      <c r="Y3436" s="1428"/>
      <c r="Z3436" s="1428"/>
    </row>
    <row r="3438" spans="25:26">
      <c r="Y3438" s="1428"/>
      <c r="Z3438" s="1428"/>
    </row>
    <row r="3439" spans="25:26">
      <c r="Y3439" s="1428"/>
      <c r="Z3439" s="1428"/>
    </row>
    <row r="3440" spans="25:26">
      <c r="Y3440" s="1428"/>
      <c r="Z3440" s="1428"/>
    </row>
    <row r="3442" spans="25:26">
      <c r="Y3442" s="1428"/>
      <c r="Z3442" s="1428"/>
    </row>
    <row r="3443" spans="25:26">
      <c r="Y3443" s="1428"/>
      <c r="Z3443" s="1428"/>
    </row>
    <row r="3444" spans="25:26">
      <c r="Y3444" s="1428"/>
      <c r="Z3444" s="1428"/>
    </row>
    <row r="3446" spans="25:26">
      <c r="Y3446" s="1428"/>
      <c r="Z3446" s="1428"/>
    </row>
    <row r="3447" spans="25:26">
      <c r="Y3447" s="1428"/>
      <c r="Z3447" s="1428"/>
    </row>
    <row r="3448" spans="25:26">
      <c r="Y3448" s="1428"/>
      <c r="Z3448" s="1428"/>
    </row>
    <row r="3450" spans="25:26">
      <c r="Y3450" s="1428"/>
      <c r="Z3450" s="1428"/>
    </row>
    <row r="3451" spans="25:26">
      <c r="Y3451" s="1428"/>
      <c r="Z3451" s="1428"/>
    </row>
    <row r="3452" spans="25:26">
      <c r="Y3452" s="1428"/>
      <c r="Z3452" s="1428"/>
    </row>
    <row r="3454" spans="25:26">
      <c r="Y3454" s="1428"/>
      <c r="Z3454" s="1428"/>
    </row>
    <row r="3455" spans="25:26">
      <c r="Y3455" s="1428"/>
      <c r="Z3455" s="1428"/>
    </row>
    <row r="3456" spans="25:26">
      <c r="Y3456" s="1428"/>
      <c r="Z3456" s="1428"/>
    </row>
    <row r="3458" spans="25:26">
      <c r="Y3458" s="1428"/>
      <c r="Z3458" s="1428"/>
    </row>
    <row r="3459" spans="25:26">
      <c r="Y3459" s="1428"/>
      <c r="Z3459" s="1428"/>
    </row>
    <row r="3460" spans="25:26">
      <c r="Y3460" s="1428"/>
      <c r="Z3460" s="1428"/>
    </row>
    <row r="3462" spans="25:26">
      <c r="Y3462" s="1428"/>
      <c r="Z3462" s="1428"/>
    </row>
    <row r="3463" spans="25:26">
      <c r="Y3463" s="1428"/>
      <c r="Z3463" s="1428"/>
    </row>
    <row r="3464" spans="25:26">
      <c r="Y3464" s="1428"/>
      <c r="Z3464" s="1428"/>
    </row>
    <row r="3466" spans="25:26">
      <c r="Y3466" s="1428"/>
      <c r="Z3466" s="1428"/>
    </row>
    <row r="3467" spans="25:26">
      <c r="Y3467" s="1428"/>
      <c r="Z3467" s="1428"/>
    </row>
    <row r="3468" spans="25:26">
      <c r="Y3468" s="1428"/>
      <c r="Z3468" s="1428"/>
    </row>
    <row r="3470" spans="25:26">
      <c r="Y3470" s="1428"/>
      <c r="Z3470" s="1428"/>
    </row>
    <row r="3471" spans="25:26">
      <c r="Y3471" s="1428"/>
      <c r="Z3471" s="1428"/>
    </row>
    <row r="3472" spans="25:26">
      <c r="Y3472" s="1428"/>
      <c r="Z3472" s="1428"/>
    </row>
    <row r="3474" spans="25:26">
      <c r="Y3474" s="1428"/>
      <c r="Z3474" s="1428"/>
    </row>
    <row r="3475" spans="25:26">
      <c r="Y3475" s="1428"/>
      <c r="Z3475" s="1428"/>
    </row>
    <row r="3476" spans="25:26">
      <c r="Y3476" s="1428"/>
      <c r="Z3476" s="1428"/>
    </row>
    <row r="3478" spans="25:26">
      <c r="Y3478" s="1428"/>
      <c r="Z3478" s="1428"/>
    </row>
    <row r="3479" spans="25:26">
      <c r="Y3479" s="1428"/>
      <c r="Z3479" s="1428"/>
    </row>
    <row r="3480" spans="25:26">
      <c r="Y3480" s="1428"/>
      <c r="Z3480" s="1428"/>
    </row>
    <row r="3482" spans="25:26">
      <c r="Y3482" s="1428"/>
      <c r="Z3482" s="1428"/>
    </row>
    <row r="3483" spans="25:26">
      <c r="Y3483" s="1428"/>
      <c r="Z3483" s="1428"/>
    </row>
    <row r="3484" spans="25:26">
      <c r="Y3484" s="1428"/>
      <c r="Z3484" s="1428"/>
    </row>
    <row r="3486" spans="25:26">
      <c r="Y3486" s="1428"/>
      <c r="Z3486" s="1428"/>
    </row>
    <row r="3487" spans="25:26">
      <c r="Y3487" s="1428"/>
      <c r="Z3487" s="1428"/>
    </row>
    <row r="3488" spans="25:26">
      <c r="Y3488" s="1428"/>
      <c r="Z3488" s="1428"/>
    </row>
    <row r="3490" spans="25:26">
      <c r="Y3490" s="1428"/>
      <c r="Z3490" s="1428"/>
    </row>
    <row r="3491" spans="25:26">
      <c r="Y3491" s="1428"/>
      <c r="Z3491" s="1428"/>
    </row>
    <row r="3493" spans="25:26">
      <c r="Y3493" s="1428"/>
      <c r="Z3493" s="1428"/>
    </row>
    <row r="3494" spans="25:26">
      <c r="Y3494" s="1428"/>
      <c r="Z3494" s="1428"/>
    </row>
    <row r="3495" spans="25:26">
      <c r="Y3495" s="1428"/>
      <c r="Z3495" s="1428"/>
    </row>
    <row r="3496" spans="25:26">
      <c r="Y3496" s="1428"/>
      <c r="Z3496" s="1428"/>
    </row>
    <row r="3498" spans="25:26">
      <c r="Y3498" s="1428"/>
      <c r="Z3498" s="1428"/>
    </row>
    <row r="3499" spans="25:26">
      <c r="Y3499" s="1428"/>
      <c r="Z3499" s="1428"/>
    </row>
    <row r="3501" spans="25:26">
      <c r="Y3501" s="1428"/>
      <c r="Z3501" s="1428"/>
    </row>
    <row r="3502" spans="25:26">
      <c r="Y3502" s="1428"/>
      <c r="Z3502" s="1428"/>
    </row>
    <row r="3504" spans="25:26">
      <c r="Y3504" s="1428"/>
      <c r="Z3504" s="1428"/>
    </row>
    <row r="3505" spans="25:26">
      <c r="Y3505" s="1428"/>
      <c r="Z3505" s="1428"/>
    </row>
    <row r="3507" spans="25:26">
      <c r="Y3507" s="1428"/>
      <c r="Z3507" s="1428"/>
    </row>
    <row r="3508" spans="25:26">
      <c r="Y3508" s="1428"/>
      <c r="Z3508" s="1428"/>
    </row>
    <row r="3509" spans="25:26">
      <c r="Y3509" s="1428"/>
      <c r="Z3509" s="1428"/>
    </row>
    <row r="3511" spans="25:26">
      <c r="Y3511" s="1428"/>
      <c r="Z3511" s="1428"/>
    </row>
    <row r="3512" spans="25:26">
      <c r="Y3512" s="1428"/>
      <c r="Z3512" s="1428"/>
    </row>
    <row r="3513" spans="25:26">
      <c r="Y3513" s="1428"/>
      <c r="Z3513" s="1428"/>
    </row>
  </sheetData>
  <autoFilter ref="D1:D3513"/>
  <mergeCells count="59">
    <mergeCell ref="U11:V12"/>
    <mergeCell ref="Q13:R13"/>
    <mergeCell ref="S13:T13"/>
    <mergeCell ref="F13:F16"/>
    <mergeCell ref="Q11:T12"/>
    <mergeCell ref="H12:H14"/>
    <mergeCell ref="I12:I14"/>
    <mergeCell ref="J12:J14"/>
    <mergeCell ref="K12:K14"/>
    <mergeCell ref="L12:L14"/>
    <mergeCell ref="O13:P13"/>
    <mergeCell ref="C8:N8"/>
    <mergeCell ref="A9:B9"/>
    <mergeCell ref="C9:N9"/>
    <mergeCell ref="A1:W1"/>
    <mergeCell ref="A2:W2"/>
    <mergeCell ref="C3:N3"/>
    <mergeCell ref="C4:N4"/>
    <mergeCell ref="A6:B6"/>
    <mergeCell ref="C6:N6"/>
    <mergeCell ref="A7:B7"/>
    <mergeCell ref="C7:N7"/>
    <mergeCell ref="A1180:L1180"/>
    <mergeCell ref="B31:L31"/>
    <mergeCell ref="B266:L266"/>
    <mergeCell ref="A912:L912"/>
    <mergeCell ref="A913:L913"/>
    <mergeCell ref="A970:L970"/>
    <mergeCell ref="A73:L73"/>
    <mergeCell ref="A84:L84"/>
    <mergeCell ref="A21:L21"/>
    <mergeCell ref="G13:G14"/>
    <mergeCell ref="A11:C12"/>
    <mergeCell ref="D11:F12"/>
    <mergeCell ref="M11:N12"/>
    <mergeCell ref="D14:D16"/>
    <mergeCell ref="A14:A16"/>
    <mergeCell ref="B14:B16"/>
    <mergeCell ref="C14:C16"/>
    <mergeCell ref="E13:E16"/>
    <mergeCell ref="A1181:S1181"/>
    <mergeCell ref="A1182:L1182"/>
    <mergeCell ref="A1205:L1205"/>
    <mergeCell ref="A1209:L1209"/>
    <mergeCell ref="A1218:L1218"/>
    <mergeCell ref="A1219:W1219"/>
    <mergeCell ref="A1220:L1220"/>
    <mergeCell ref="B1244:L1244"/>
    <mergeCell ref="B1256:L1256"/>
    <mergeCell ref="B1304:L1304"/>
    <mergeCell ref="B1664:L1664"/>
    <mergeCell ref="A1675:L1675"/>
    <mergeCell ref="A1676:W1676"/>
    <mergeCell ref="A1677:L1677"/>
    <mergeCell ref="B1371:L1371"/>
    <mergeCell ref="B1409:L1409"/>
    <mergeCell ref="B1453:L1453"/>
    <mergeCell ref="B1632:L1632"/>
    <mergeCell ref="B1663:L1663"/>
  </mergeCells>
  <pageMargins left="0.19685039370078741" right="0.19685039370078741" top="0.19685039370078741" bottom="0.19685039370078741" header="0.31496062992125984" footer="0.31496062992125984"/>
  <pageSetup paperSize="121" scale="65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53"/>
  <sheetViews>
    <sheetView topLeftCell="A7" zoomScale="70" zoomScaleNormal="70" workbookViewId="0">
      <selection activeCell="G52" sqref="G52"/>
    </sheetView>
  </sheetViews>
  <sheetFormatPr defaultRowHeight="12.75"/>
  <cols>
    <col min="1" max="1" width="9.28515625" customWidth="1"/>
    <col min="2" max="2" width="15.7109375" style="20" customWidth="1"/>
    <col min="3" max="3" width="18.5703125" customWidth="1"/>
    <col min="4" max="4" width="46.28515625" customWidth="1"/>
    <col min="5" max="5" width="16.5703125" customWidth="1"/>
    <col min="6" max="6" width="28.5703125" customWidth="1"/>
    <col min="7" max="7" width="11.42578125" customWidth="1"/>
    <col min="8" max="8" width="28.5703125" customWidth="1"/>
    <col min="9" max="9" width="13.28515625" customWidth="1"/>
    <col min="10" max="10" width="21.28515625" customWidth="1"/>
    <col min="11" max="11" width="20.42578125" customWidth="1"/>
    <col min="12" max="12" width="20.7109375" customWidth="1"/>
    <col min="13" max="13" width="23.28515625" customWidth="1"/>
    <col min="14" max="14" width="27.85546875" customWidth="1"/>
    <col min="15" max="15" width="10.28515625" customWidth="1"/>
    <col min="16" max="16" width="11" customWidth="1"/>
    <col min="17" max="17" width="34.28515625" customWidth="1"/>
    <col min="18" max="18" width="13.5703125" customWidth="1"/>
    <col min="19" max="19" width="38.7109375" customWidth="1"/>
    <col min="20" max="20" width="13.7109375" customWidth="1"/>
    <col min="21" max="21" width="43" customWidth="1"/>
    <col min="22" max="22" width="50.140625" customWidth="1"/>
    <col min="23" max="23" width="1.85546875" customWidth="1"/>
    <col min="25" max="25" width="22.42578125" customWidth="1"/>
    <col min="26" max="26" width="11.5703125" customWidth="1"/>
  </cols>
  <sheetData>
    <row r="1" spans="1:15">
      <c r="B1"/>
    </row>
    <row r="2" spans="1:15" ht="19.5">
      <c r="A2" s="2359" t="s">
        <v>1523</v>
      </c>
      <c r="B2" s="2359"/>
      <c r="C2" s="2359"/>
      <c r="D2" s="2359"/>
      <c r="E2" s="2359"/>
      <c r="F2" s="2359"/>
      <c r="G2" s="2359"/>
      <c r="H2" s="2359"/>
      <c r="I2" s="2359"/>
      <c r="J2" s="2359"/>
      <c r="K2" s="2359"/>
      <c r="L2" s="2359"/>
      <c r="M2" s="2359"/>
      <c r="N2" s="2359"/>
      <c r="O2" s="2359"/>
    </row>
    <row r="3" spans="1:15" ht="19.5">
      <c r="A3" s="2359" t="s">
        <v>3602</v>
      </c>
      <c r="B3" s="2359"/>
      <c r="C3" s="2359"/>
      <c r="D3" s="2359"/>
      <c r="E3" s="2359"/>
      <c r="F3" s="2359"/>
      <c r="G3" s="2359"/>
      <c r="H3" s="2359"/>
      <c r="I3" s="2359"/>
      <c r="J3" s="2359"/>
      <c r="K3" s="2359"/>
      <c r="L3" s="2359"/>
      <c r="M3" s="2359"/>
      <c r="N3" s="2359"/>
      <c r="O3" s="2359"/>
    </row>
    <row r="4" spans="1:15">
      <c r="B4"/>
      <c r="O4" s="208"/>
    </row>
    <row r="5" spans="1:15" ht="18.75">
      <c r="A5" s="2360" t="s">
        <v>1524</v>
      </c>
      <c r="B5" s="2360"/>
      <c r="C5" s="15" t="s">
        <v>1525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6"/>
    </row>
    <row r="6" spans="1:15" ht="18.75">
      <c r="A6" s="2360" t="s">
        <v>1526</v>
      </c>
      <c r="B6" s="2360"/>
      <c r="C6" s="15" t="s">
        <v>1527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18.75">
      <c r="A7" s="2360" t="s">
        <v>334</v>
      </c>
      <c r="B7" s="2360"/>
      <c r="C7" s="15" t="s">
        <v>1720</v>
      </c>
      <c r="E7" s="15"/>
      <c r="F7" s="15"/>
      <c r="G7" s="15"/>
      <c r="H7" s="15"/>
      <c r="I7" s="15"/>
      <c r="J7" s="15"/>
      <c r="K7" s="15"/>
      <c r="L7" s="15"/>
      <c r="M7" s="15" t="s">
        <v>1528</v>
      </c>
      <c r="N7" s="16"/>
      <c r="O7" s="16"/>
    </row>
    <row r="8" spans="1:15" ht="15" customHeight="1">
      <c r="A8" s="2353" t="s">
        <v>1529</v>
      </c>
      <c r="B8" s="2353" t="s">
        <v>1530</v>
      </c>
      <c r="C8" s="2351" t="s">
        <v>1531</v>
      </c>
      <c r="D8" s="2351" t="s">
        <v>1532</v>
      </c>
      <c r="E8" s="2351" t="s">
        <v>3141</v>
      </c>
      <c r="F8" s="2351"/>
      <c r="G8" s="1245"/>
      <c r="H8" s="1245"/>
      <c r="I8" s="1545" t="s">
        <v>3603</v>
      </c>
      <c r="J8" s="1546"/>
      <c r="K8" s="1546"/>
      <c r="L8" s="1547"/>
      <c r="M8" s="2351" t="s">
        <v>3604</v>
      </c>
      <c r="N8" s="2351"/>
      <c r="O8" s="2352" t="s">
        <v>1533</v>
      </c>
    </row>
    <row r="9" spans="1:15" ht="15">
      <c r="A9" s="2354"/>
      <c r="B9" s="2354"/>
      <c r="C9" s="2351"/>
      <c r="D9" s="2351"/>
      <c r="E9" s="2351"/>
      <c r="F9" s="2351"/>
      <c r="G9" s="2352" t="s">
        <v>1535</v>
      </c>
      <c r="H9" s="2352"/>
      <c r="I9" s="2351" t="s">
        <v>1534</v>
      </c>
      <c r="J9" s="2351"/>
      <c r="K9" s="2361" t="s">
        <v>1535</v>
      </c>
      <c r="L9" s="2362"/>
      <c r="M9" s="2351"/>
      <c r="N9" s="2351"/>
      <c r="O9" s="2352"/>
    </row>
    <row r="10" spans="1:15" ht="30.75" thickBot="1">
      <c r="A10" s="2355"/>
      <c r="B10" s="2355"/>
      <c r="C10" s="2351"/>
      <c r="D10" s="2351"/>
      <c r="E10" s="1245" t="s">
        <v>1536</v>
      </c>
      <c r="F10" s="1245" t="s">
        <v>338</v>
      </c>
      <c r="G10" s="1246" t="s">
        <v>1536</v>
      </c>
      <c r="H10" s="1245" t="s">
        <v>338</v>
      </c>
      <c r="I10" s="1245" t="s">
        <v>1536</v>
      </c>
      <c r="J10" s="1245" t="s">
        <v>338</v>
      </c>
      <c r="K10" s="1246" t="s">
        <v>1536</v>
      </c>
      <c r="L10" s="1245" t="s">
        <v>338</v>
      </c>
      <c r="M10" s="1245" t="s">
        <v>1536</v>
      </c>
      <c r="N10" s="1245" t="s">
        <v>338</v>
      </c>
      <c r="O10" s="2352"/>
    </row>
    <row r="11" spans="1:15" ht="16.5" thickTop="1" thickBot="1">
      <c r="A11" s="1288">
        <v>1</v>
      </c>
      <c r="B11" s="1288">
        <v>2</v>
      </c>
      <c r="C11" s="1289">
        <v>3</v>
      </c>
      <c r="D11" s="1289">
        <v>4</v>
      </c>
      <c r="E11" s="1289">
        <v>5</v>
      </c>
      <c r="F11" s="1289">
        <v>6</v>
      </c>
      <c r="G11" s="1289">
        <v>7</v>
      </c>
      <c r="H11" s="1289">
        <v>8</v>
      </c>
      <c r="I11" s="1289">
        <v>9</v>
      </c>
      <c r="J11" s="1289">
        <v>10</v>
      </c>
      <c r="K11" s="1289">
        <v>11</v>
      </c>
      <c r="L11" s="1289">
        <v>12</v>
      </c>
      <c r="M11" s="1289">
        <v>13</v>
      </c>
      <c r="N11" s="1289">
        <v>14</v>
      </c>
      <c r="O11" s="1289">
        <v>15</v>
      </c>
    </row>
    <row r="12" spans="1:15" ht="19.5" thickTop="1">
      <c r="A12" s="1182"/>
      <c r="B12" s="1183" t="s">
        <v>3091</v>
      </c>
      <c r="C12" s="1240"/>
      <c r="D12" s="1241" t="s">
        <v>3092</v>
      </c>
      <c r="E12" s="1242"/>
      <c r="F12" s="1243"/>
      <c r="G12" s="1243"/>
      <c r="H12" s="1243"/>
      <c r="I12" s="1241"/>
      <c r="J12" s="1244"/>
      <c r="K12" s="1244"/>
      <c r="L12" s="1244"/>
      <c r="M12" s="1244"/>
      <c r="N12" s="1244"/>
      <c r="O12" s="1244"/>
    </row>
    <row r="13" spans="1:15" ht="15">
      <c r="A13" s="1182"/>
      <c r="B13" s="1182" t="s">
        <v>349</v>
      </c>
      <c r="C13" s="1182" t="s">
        <v>349</v>
      </c>
      <c r="D13" s="1183" t="s">
        <v>3</v>
      </c>
      <c r="E13" s="1185"/>
      <c r="F13" s="1186"/>
      <c r="G13" s="1186"/>
      <c r="H13" s="1186"/>
      <c r="I13" s="1187">
        <v>0</v>
      </c>
      <c r="J13" s="1187">
        <v>0</v>
      </c>
      <c r="K13" s="1187">
        <v>0</v>
      </c>
      <c r="L13" s="1187">
        <v>0</v>
      </c>
      <c r="M13" s="1188">
        <v>0</v>
      </c>
      <c r="N13" s="1189">
        <v>0</v>
      </c>
      <c r="O13" s="1184"/>
    </row>
    <row r="14" spans="1:15" ht="15">
      <c r="A14" s="1182"/>
      <c r="B14" s="1184"/>
      <c r="C14" s="1184"/>
      <c r="D14" s="1190"/>
      <c r="E14" s="1191"/>
      <c r="F14" s="1192"/>
      <c r="G14" s="1192"/>
      <c r="H14" s="1192"/>
      <c r="I14" s="1187"/>
      <c r="J14" s="1193"/>
      <c r="K14" s="1193"/>
      <c r="L14" s="1194"/>
      <c r="M14" s="1195"/>
      <c r="N14" s="1196"/>
      <c r="O14" s="1184"/>
    </row>
    <row r="15" spans="1:15" ht="18" customHeight="1">
      <c r="A15" s="1182"/>
      <c r="B15" s="1182" t="s">
        <v>355</v>
      </c>
      <c r="C15" s="1184"/>
      <c r="D15" s="1183" t="s">
        <v>52</v>
      </c>
      <c r="E15" s="1197">
        <f>SUM(E16:E21)</f>
        <v>839</v>
      </c>
      <c r="F15" s="1198">
        <f>SUM(F16:F21)</f>
        <v>4068269434</v>
      </c>
      <c r="G15" s="1198"/>
      <c r="H15" s="1198"/>
      <c r="I15" s="1199">
        <f>SUM(I19:I21)</f>
        <v>0</v>
      </c>
      <c r="J15" s="1200">
        <f>SUM(J19:J21)</f>
        <v>0</v>
      </c>
      <c r="K15" s="1201">
        <f>SUM(K18:K20)</f>
        <v>0</v>
      </c>
      <c r="L15" s="1201">
        <f>SUM(L18:L20)</f>
        <v>0</v>
      </c>
      <c r="M15" s="1202">
        <f>SUM(M16:M21)</f>
        <v>839</v>
      </c>
      <c r="N15" s="1203">
        <f>SUM(N16:N21)</f>
        <v>4068269434</v>
      </c>
      <c r="O15" s="1184"/>
    </row>
    <row r="16" spans="1:15" ht="18" customHeight="1">
      <c r="A16" s="1182"/>
      <c r="B16" s="1182"/>
      <c r="C16" s="1182" t="s">
        <v>349</v>
      </c>
      <c r="D16" s="1204" t="s">
        <v>3082</v>
      </c>
      <c r="E16" s="1205">
        <f>SUM('daftar mutasi SM 1 2022'!U31)</f>
        <v>1</v>
      </c>
      <c r="F16" s="1205">
        <f>SUM('daftar mutasi SM 1 2022'!N31)</f>
        <v>198455000</v>
      </c>
      <c r="G16" s="1205"/>
      <c r="H16" s="1205"/>
      <c r="I16" s="1199"/>
      <c r="J16" s="1200"/>
      <c r="K16" s="1201">
        <f t="shared" ref="K16:L16" si="0">SUM(K19:K21)</f>
        <v>0</v>
      </c>
      <c r="L16" s="1201">
        <f t="shared" si="0"/>
        <v>0</v>
      </c>
      <c r="M16" s="1206">
        <f>SUM(E16-I16,K16)</f>
        <v>1</v>
      </c>
      <c r="N16" s="1206">
        <f>SUM(F16-J16)</f>
        <v>198455000</v>
      </c>
      <c r="O16" s="1184"/>
    </row>
    <row r="17" spans="1:15" ht="15">
      <c r="A17" s="1182"/>
      <c r="B17" s="1182"/>
      <c r="C17" s="1182" t="s">
        <v>355</v>
      </c>
      <c r="D17" s="1204" t="s">
        <v>3080</v>
      </c>
      <c r="E17" s="1205">
        <f>SUM('daftar mutasi SM 1 2022'!M73)</f>
        <v>19</v>
      </c>
      <c r="F17" s="1205">
        <f>SUM('daftar mutasi SM 1 2022'!N73)</f>
        <v>1017922600</v>
      </c>
      <c r="G17" s="1205"/>
      <c r="H17" s="1205"/>
      <c r="I17" s="1199"/>
      <c r="J17" s="1200"/>
      <c r="K17" s="1201">
        <f t="shared" ref="K17:L17" si="1">SUM(K20:K22)</f>
        <v>0</v>
      </c>
      <c r="L17" s="1201">
        <f t="shared" si="1"/>
        <v>0</v>
      </c>
      <c r="M17" s="1206">
        <f>SUM(E17-I17)</f>
        <v>19</v>
      </c>
      <c r="N17" s="1206">
        <f>SUM(F17-J17+L17)</f>
        <v>1017922600</v>
      </c>
      <c r="O17" s="1207"/>
    </row>
    <row r="18" spans="1:15" ht="15">
      <c r="A18" s="1182"/>
      <c r="B18" s="1182"/>
      <c r="C18" s="1182" t="s">
        <v>771</v>
      </c>
      <c r="D18" s="1208" t="s">
        <v>3081</v>
      </c>
      <c r="E18" s="1205">
        <f>SUM('daftar mutasi SM 1 2022'!M84)</f>
        <v>4</v>
      </c>
      <c r="F18" s="1205">
        <f>SUM('daftar mutasi SM 1 2022'!N84)</f>
        <v>16492114</v>
      </c>
      <c r="G18" s="1205"/>
      <c r="H18" s="1205"/>
      <c r="I18" s="1199"/>
      <c r="J18" s="1200"/>
      <c r="K18" s="1201">
        <f t="shared" ref="K18:L18" si="2">SUM(K21:K23)</f>
        <v>0</v>
      </c>
      <c r="L18" s="1201">
        <f t="shared" si="2"/>
        <v>0</v>
      </c>
      <c r="M18" s="1206">
        <f>SUM(E18-I18,K18)</f>
        <v>4</v>
      </c>
      <c r="N18" s="1209">
        <f>SUM(F18-J18+L18)</f>
        <v>16492114</v>
      </c>
      <c r="O18" s="1184"/>
    </row>
    <row r="19" spans="1:15" ht="15">
      <c r="A19" s="1182"/>
      <c r="B19" s="1182"/>
      <c r="C19" s="1182" t="s">
        <v>827</v>
      </c>
      <c r="D19" s="1208" t="s">
        <v>397</v>
      </c>
      <c r="E19" s="1205">
        <f>SUM('daftar mutasi SM 1 2022'!M913)</f>
        <v>638</v>
      </c>
      <c r="F19" s="1210">
        <f>SUM('daftar mutasi SM 1 2022'!N913)</f>
        <v>1680885307</v>
      </c>
      <c r="G19" s="1210"/>
      <c r="H19" s="1210"/>
      <c r="I19" s="1338">
        <f>SUM('daftar mutasi SM 1 2022'!Q913)</f>
        <v>0</v>
      </c>
      <c r="J19" s="1339">
        <f>SUM('daftar mutasi SM 1 2022'!R913)</f>
        <v>0</v>
      </c>
      <c r="K19" s="1201">
        <f t="shared" ref="K19:L19" si="3">SUM(K22:K24)</f>
        <v>0</v>
      </c>
      <c r="L19" s="1201">
        <f t="shared" si="3"/>
        <v>0</v>
      </c>
      <c r="M19" s="1206">
        <f>SUM(E19-I19,K19)</f>
        <v>638</v>
      </c>
      <c r="N19" s="1206">
        <f>SUM(F19-J19+L19)</f>
        <v>1680885307</v>
      </c>
      <c r="O19" s="2344"/>
    </row>
    <row r="20" spans="1:15" ht="15">
      <c r="A20" s="1182"/>
      <c r="B20" s="1182"/>
      <c r="C20" s="1211" t="s">
        <v>1511</v>
      </c>
      <c r="D20" s="1212" t="s">
        <v>3048</v>
      </c>
      <c r="E20" s="1213">
        <f>SUM('daftar mutasi SM 1 2022'!M970)</f>
        <v>39</v>
      </c>
      <c r="F20" s="1214">
        <f>SUM('daftar mutasi SM 1 2022'!N970)</f>
        <v>272665355</v>
      </c>
      <c r="G20" s="1214"/>
      <c r="H20" s="1214"/>
      <c r="I20" s="1338">
        <f>SUM('daftar mutasi SM 1 2022'!Q970)</f>
        <v>0</v>
      </c>
      <c r="J20" s="1339">
        <f>SUM('daftar mutasi SM 1 2022'!R970)</f>
        <v>0</v>
      </c>
      <c r="K20" s="1201">
        <f t="shared" ref="K20:L20" si="4">SUM(K23:K25)</f>
        <v>0</v>
      </c>
      <c r="L20" s="1201">
        <f t="shared" si="4"/>
        <v>0</v>
      </c>
      <c r="M20" s="1206">
        <f>SUM(E20-I20,K20)</f>
        <v>39</v>
      </c>
      <c r="N20" s="1206">
        <f>SUM(F20-J20+L20)</f>
        <v>272665355</v>
      </c>
      <c r="O20" s="2345"/>
    </row>
    <row r="21" spans="1:15" ht="15">
      <c r="A21" s="1182"/>
      <c r="B21" s="1182"/>
      <c r="C21" s="1182">
        <v>10</v>
      </c>
      <c r="D21" s="1208" t="s">
        <v>650</v>
      </c>
      <c r="E21" s="1215">
        <f>SUM('daftar mutasi SM 1 2022'!M1180)</f>
        <v>138</v>
      </c>
      <c r="F21" s="1215">
        <f>SUM('daftar mutasi SM 1 2022'!N1180)</f>
        <v>881849058</v>
      </c>
      <c r="G21" s="1215"/>
      <c r="H21" s="1215"/>
      <c r="I21" s="1338">
        <f>SUM('daftar mutasi SM 1 2022'!Q1180)</f>
        <v>0</v>
      </c>
      <c r="J21" s="1339">
        <f>SUM('daftar mutasi SM 1 2022'!R1180)</f>
        <v>0</v>
      </c>
      <c r="K21" s="1201">
        <f t="shared" ref="K21:L21" si="5">SUM(K24:K26)</f>
        <v>0</v>
      </c>
      <c r="L21" s="1201">
        <f t="shared" si="5"/>
        <v>0</v>
      </c>
      <c r="M21" s="1206">
        <f>SUM(E21-I21+K21)</f>
        <v>138</v>
      </c>
      <c r="N21" s="1206">
        <f>SUM(F21-J21+L21)</f>
        <v>881849058</v>
      </c>
      <c r="O21" s="1195"/>
    </row>
    <row r="22" spans="1:15" ht="15">
      <c r="A22" s="1182"/>
      <c r="B22" s="1182"/>
      <c r="C22" s="1182"/>
      <c r="D22" s="1208"/>
      <c r="E22" s="1216"/>
      <c r="F22" s="1210"/>
      <c r="G22" s="1210"/>
      <c r="H22" s="1210"/>
      <c r="I22" s="1187"/>
      <c r="J22" s="1187"/>
      <c r="K22" s="1217"/>
      <c r="L22" s="1209"/>
      <c r="M22" s="1206"/>
      <c r="N22" s="1206"/>
      <c r="O22" s="1184"/>
    </row>
    <row r="23" spans="1:15" ht="15">
      <c r="A23" s="1182"/>
      <c r="B23" s="1182" t="s">
        <v>771</v>
      </c>
      <c r="C23" s="1182"/>
      <c r="D23" s="1183" t="s">
        <v>41</v>
      </c>
      <c r="E23" s="1218">
        <f>E24</f>
        <v>11</v>
      </c>
      <c r="F23" s="1219">
        <f>F24</f>
        <v>2944408519</v>
      </c>
      <c r="G23" s="1219"/>
      <c r="H23" s="1219"/>
      <c r="I23" s="1220">
        <f t="shared" ref="I23:N28" si="6">SUM(I24)</f>
        <v>0</v>
      </c>
      <c r="J23" s="1221">
        <f t="shared" si="6"/>
        <v>0</v>
      </c>
      <c r="K23" s="1201">
        <f t="shared" si="6"/>
        <v>0</v>
      </c>
      <c r="L23" s="1201">
        <f t="shared" si="6"/>
        <v>0</v>
      </c>
      <c r="M23" s="1202">
        <f t="shared" si="6"/>
        <v>11</v>
      </c>
      <c r="N23" s="1202">
        <f t="shared" si="6"/>
        <v>2944408519</v>
      </c>
      <c r="O23" s="1184"/>
    </row>
    <row r="24" spans="1:15" ht="15">
      <c r="A24" s="1182"/>
      <c r="B24" s="1182"/>
      <c r="C24" s="1182" t="s">
        <v>349</v>
      </c>
      <c r="D24" s="1208" t="s">
        <v>774</v>
      </c>
      <c r="E24" s="1213">
        <f>SUM('daftar mutasi SM 1 2022'!M1205)</f>
        <v>11</v>
      </c>
      <c r="F24" s="1210">
        <f>SUM('daftar mutasi SM 1 2022'!N1205)</f>
        <v>2944408519</v>
      </c>
      <c r="G24" s="1210"/>
      <c r="H24" s="1210"/>
      <c r="I24" s="1223">
        <f>SUM('daftar mutasi SM 1 2022'!Q1205)</f>
        <v>0</v>
      </c>
      <c r="J24" s="1222">
        <f>SUM('daftar mutasi SM 1 2022'!R1205)</f>
        <v>0</v>
      </c>
      <c r="K24" s="1201">
        <f t="shared" si="6"/>
        <v>0</v>
      </c>
      <c r="L24" s="1201">
        <f t="shared" si="6"/>
        <v>0</v>
      </c>
      <c r="M24" s="1206">
        <f>SUM(E24-I24+K24)</f>
        <v>11</v>
      </c>
      <c r="N24" s="1206">
        <f>SUM(F24-J24+L24)</f>
        <v>2944408519</v>
      </c>
      <c r="O24" s="1184"/>
    </row>
    <row r="25" spans="1:15" ht="15">
      <c r="A25" s="1182"/>
      <c r="B25" s="1182"/>
      <c r="C25" s="1182"/>
      <c r="D25" s="1208"/>
      <c r="E25" s="1213"/>
      <c r="F25" s="1210"/>
      <c r="G25" s="1210"/>
      <c r="H25" s="1210"/>
      <c r="I25" s="1222"/>
      <c r="J25" s="1222"/>
      <c r="K25" s="1223"/>
      <c r="L25" s="1223"/>
      <c r="M25" s="1206"/>
      <c r="N25" s="1206"/>
      <c r="O25" s="1184"/>
    </row>
    <row r="26" spans="1:15" ht="15">
      <c r="A26" s="1182"/>
      <c r="B26" s="1182" t="s">
        <v>793</v>
      </c>
      <c r="C26" s="1183"/>
      <c r="D26" s="1183" t="s">
        <v>44</v>
      </c>
      <c r="E26" s="1224">
        <f>SUM(E27:E28)</f>
        <v>5</v>
      </c>
      <c r="F26" s="1225">
        <f>SUM(F27:F28)</f>
        <v>190283800</v>
      </c>
      <c r="G26" s="1225"/>
      <c r="H26" s="1225"/>
      <c r="I26" s="1220">
        <f t="shared" si="6"/>
        <v>0</v>
      </c>
      <c r="J26" s="1221">
        <f t="shared" si="6"/>
        <v>0</v>
      </c>
      <c r="K26" s="1201">
        <f t="shared" si="6"/>
        <v>0</v>
      </c>
      <c r="L26" s="1201">
        <f t="shared" si="6"/>
        <v>0</v>
      </c>
      <c r="M26" s="1202">
        <f>SUM(M27:M28)</f>
        <v>5</v>
      </c>
      <c r="N26" s="1202">
        <f>SUM(N27:N28)</f>
        <v>190283800</v>
      </c>
      <c r="O26" s="1184"/>
    </row>
    <row r="27" spans="1:15" ht="17.25" customHeight="1">
      <c r="A27" s="1182"/>
      <c r="B27" s="1182"/>
      <c r="C27" s="1182" t="s">
        <v>355</v>
      </c>
      <c r="D27" s="1208" t="s">
        <v>3083</v>
      </c>
      <c r="E27" s="1226">
        <f>SUM('daftar mutasi SM 1 2022'!M1209)</f>
        <v>1</v>
      </c>
      <c r="F27" s="1227">
        <f>SUM('daftar mutasi SM 1 2022'!N1209)</f>
        <v>72998300</v>
      </c>
      <c r="G27" s="1227"/>
      <c r="H27" s="1227"/>
      <c r="I27" s="1220">
        <f t="shared" si="6"/>
        <v>0</v>
      </c>
      <c r="J27" s="1221">
        <f t="shared" si="6"/>
        <v>0</v>
      </c>
      <c r="K27" s="1201">
        <f t="shared" si="6"/>
        <v>0</v>
      </c>
      <c r="L27" s="1201">
        <f t="shared" si="6"/>
        <v>0</v>
      </c>
      <c r="M27" s="1206">
        <f>SUM(E27-I27+K27)</f>
        <v>1</v>
      </c>
      <c r="N27" s="1206">
        <f>SUM(F27-J27+L27)</f>
        <v>72998300</v>
      </c>
      <c r="O27" s="1184"/>
    </row>
    <row r="28" spans="1:15" ht="15">
      <c r="A28" s="1182"/>
      <c r="B28" s="1182"/>
      <c r="C28" s="1182" t="s">
        <v>793</v>
      </c>
      <c r="D28" s="1208" t="s">
        <v>3096</v>
      </c>
      <c r="E28" s="1226">
        <f>SUM('daftar mutasi SM 1 2022'!M1218)</f>
        <v>4</v>
      </c>
      <c r="F28" s="1228">
        <f>SUM('daftar mutasi SM 1 2022'!N1218)</f>
        <v>117285500</v>
      </c>
      <c r="G28" s="1228"/>
      <c r="H28" s="1228"/>
      <c r="I28" s="1220">
        <f t="shared" si="6"/>
        <v>0</v>
      </c>
      <c r="J28" s="1221">
        <f t="shared" si="6"/>
        <v>0</v>
      </c>
      <c r="K28" s="1201">
        <f t="shared" si="6"/>
        <v>0</v>
      </c>
      <c r="L28" s="1201">
        <f t="shared" si="6"/>
        <v>0</v>
      </c>
      <c r="M28" s="1206">
        <f>SUM(E28-I28+K28)</f>
        <v>4</v>
      </c>
      <c r="N28" s="1206">
        <f>SUM(F28-J28+L28)</f>
        <v>117285500</v>
      </c>
      <c r="O28" s="1184"/>
    </row>
    <row r="29" spans="1:15" ht="15">
      <c r="A29" s="1182"/>
      <c r="B29" s="1182"/>
      <c r="C29" s="1183"/>
      <c r="D29" s="1183"/>
      <c r="E29" s="1216"/>
      <c r="F29" s="1210"/>
      <c r="G29" s="1210"/>
      <c r="H29" s="1210"/>
      <c r="I29" s="1187"/>
      <c r="J29" s="1187"/>
      <c r="K29" s="1229"/>
      <c r="L29" s="1230"/>
      <c r="M29" s="1206"/>
      <c r="N29" s="1206">
        <f>F29-J29+L29</f>
        <v>0</v>
      </c>
      <c r="O29" s="1231"/>
    </row>
    <row r="30" spans="1:15" ht="15">
      <c r="A30" s="1182"/>
      <c r="B30" s="1182" t="s">
        <v>827</v>
      </c>
      <c r="C30" s="1183"/>
      <c r="D30" s="1183" t="s">
        <v>48</v>
      </c>
      <c r="E30" s="1218">
        <f>E31</f>
        <v>418</v>
      </c>
      <c r="F30" s="1219">
        <f>SUM(F31)</f>
        <v>25953210</v>
      </c>
      <c r="G30" s="1219"/>
      <c r="H30" s="1219"/>
      <c r="I30" s="1221"/>
      <c r="J30" s="1221"/>
      <c r="K30" s="1201">
        <f>SUM(K31)</f>
        <v>0</v>
      </c>
      <c r="L30" s="1201">
        <f>SUM(L31)</f>
        <v>0</v>
      </c>
      <c r="M30" s="1202">
        <f>SUM(M31:M31)</f>
        <v>418</v>
      </c>
      <c r="N30" s="1202">
        <f>SUM(N31:N31)</f>
        <v>25953210</v>
      </c>
      <c r="O30" s="1184"/>
    </row>
    <row r="31" spans="1:15" ht="15">
      <c r="A31" s="1182"/>
      <c r="B31" s="1182"/>
      <c r="C31" s="1182" t="s">
        <v>349</v>
      </c>
      <c r="D31" s="1208" t="s">
        <v>3084</v>
      </c>
      <c r="E31" s="1232">
        <f>SUM('daftar mutasi SM 1 2022'!M1664)</f>
        <v>418</v>
      </c>
      <c r="F31" s="1233">
        <f>SUM('daftar mutasi SM 1 2022'!N1664)</f>
        <v>25953210</v>
      </c>
      <c r="G31" s="1233"/>
      <c r="H31" s="1233"/>
      <c r="I31" s="1234"/>
      <c r="J31" s="1194"/>
      <c r="K31" s="1209"/>
      <c r="L31" s="1209"/>
      <c r="M31" s="1206">
        <f>SUM(E31,K31)</f>
        <v>418</v>
      </c>
      <c r="N31" s="1206">
        <f>SUM(F31,L31)</f>
        <v>25953210</v>
      </c>
      <c r="O31" s="1184"/>
    </row>
    <row r="32" spans="1:15" ht="15">
      <c r="A32" s="1182"/>
      <c r="B32" s="1182"/>
      <c r="C32" s="1182"/>
      <c r="D32" s="1208"/>
      <c r="E32" s="1232"/>
      <c r="F32" s="1233"/>
      <c r="G32" s="1233"/>
      <c r="H32" s="1233"/>
      <c r="I32" s="1234"/>
      <c r="J32" s="1194"/>
      <c r="K32" s="1209"/>
      <c r="L32" s="1209"/>
      <c r="M32" s="1206"/>
      <c r="N32" s="1206"/>
      <c r="O32" s="1184"/>
    </row>
    <row r="33" spans="1:17" ht="15">
      <c r="A33" s="1182"/>
      <c r="B33" s="1183" t="s">
        <v>3090</v>
      </c>
      <c r="C33" s="1182"/>
      <c r="D33" s="1208" t="s">
        <v>3089</v>
      </c>
      <c r="E33" s="1232"/>
      <c r="F33" s="1233"/>
      <c r="G33" s="1233"/>
      <c r="H33" s="1233"/>
      <c r="I33" s="1234"/>
      <c r="J33" s="1194"/>
      <c r="K33" s="1209"/>
      <c r="L33" s="1209"/>
      <c r="M33" s="1206"/>
      <c r="N33" s="1206"/>
      <c r="O33" s="1184"/>
    </row>
    <row r="34" spans="1:17" ht="15">
      <c r="A34" s="1182"/>
      <c r="B34" s="1182" t="s">
        <v>771</v>
      </c>
      <c r="C34" s="1182"/>
      <c r="D34" s="1208" t="s">
        <v>3085</v>
      </c>
      <c r="E34" s="1218">
        <f>E35</f>
        <v>7</v>
      </c>
      <c r="F34" s="1235">
        <f>SUM(F35)</f>
        <v>375421722</v>
      </c>
      <c r="G34" s="1235"/>
      <c r="H34" s="1235"/>
      <c r="I34" s="1220">
        <f t="shared" ref="I34:L35" si="7">SUM(I35)</f>
        <v>0</v>
      </c>
      <c r="J34" s="1221">
        <f t="shared" si="7"/>
        <v>0</v>
      </c>
      <c r="K34" s="1201">
        <f t="shared" si="7"/>
        <v>0</v>
      </c>
      <c r="L34" s="1201">
        <f t="shared" si="7"/>
        <v>0</v>
      </c>
      <c r="M34" s="1202">
        <f>SUM(M35:M35)</f>
        <v>7</v>
      </c>
      <c r="N34" s="1202">
        <f>SUM(N35:N35)</f>
        <v>375421722</v>
      </c>
      <c r="O34" s="1184"/>
    </row>
    <row r="35" spans="1:17" ht="15">
      <c r="A35" s="1182"/>
      <c r="B35" s="1182"/>
      <c r="C35" s="1182" t="s">
        <v>349</v>
      </c>
      <c r="D35" s="1208" t="s">
        <v>3086</v>
      </c>
      <c r="E35" s="1232">
        <f>SUM('daftar mutasi SM 1 2022'!M1675)</f>
        <v>7</v>
      </c>
      <c r="F35" s="1233">
        <f>SUM('daftar mutasi SM 1 2022'!N1675)</f>
        <v>375421722</v>
      </c>
      <c r="G35" s="1233"/>
      <c r="H35" s="1233"/>
      <c r="I35" s="1220">
        <f t="shared" si="7"/>
        <v>0</v>
      </c>
      <c r="J35" s="1221">
        <f t="shared" si="7"/>
        <v>0</v>
      </c>
      <c r="K35" s="1201">
        <f t="shared" si="7"/>
        <v>0</v>
      </c>
      <c r="L35" s="1201">
        <f t="shared" si="7"/>
        <v>0</v>
      </c>
      <c r="M35" s="1206">
        <f>SUM(E35,K35)</f>
        <v>7</v>
      </c>
      <c r="N35" s="1206">
        <f>SUM(F35,L35)</f>
        <v>375421722</v>
      </c>
      <c r="O35" s="1184"/>
    </row>
    <row r="36" spans="1:17" ht="15.75" thickBot="1">
      <c r="A36" s="1182"/>
      <c r="B36" s="1182"/>
      <c r="C36" s="1182"/>
      <c r="D36" s="1208"/>
      <c r="E36" s="1232"/>
      <c r="F36" s="1233"/>
      <c r="G36" s="1233"/>
      <c r="H36" s="1233"/>
      <c r="I36" s="1232"/>
      <c r="J36" s="1233"/>
      <c r="K36" s="1209"/>
      <c r="L36" s="1209"/>
      <c r="M36" s="1206"/>
      <c r="N36" s="1206"/>
      <c r="O36" s="1184"/>
    </row>
    <row r="37" spans="1:17" ht="19.5">
      <c r="A37" s="2357" t="s">
        <v>3605</v>
      </c>
      <c r="B37" s="2357"/>
      <c r="C37" s="2357"/>
      <c r="D37" s="2357"/>
      <c r="E37" s="1236">
        <f>SUM(E15,E23,E26,E30,E34)</f>
        <v>1280</v>
      </c>
      <c r="F37" s="1237">
        <f>SUM(F15,F23,F26,F30,F34)</f>
        <v>7604336685</v>
      </c>
      <c r="G37" s="1237"/>
      <c r="H37" s="1237"/>
      <c r="I37" s="1237">
        <f>SUM(I15,I23,I26)</f>
        <v>0</v>
      </c>
      <c r="J37" s="1237">
        <f>SUM(J15,J23,J26)</f>
        <v>0</v>
      </c>
      <c r="K37" s="1237">
        <f>SUM(K15+K23+K30)</f>
        <v>0</v>
      </c>
      <c r="L37" s="1237">
        <f>L15+L23+L26+L30</f>
        <v>0</v>
      </c>
      <c r="M37" s="1236">
        <f>SUM(M15,M23,M26,M30,M34)</f>
        <v>1280</v>
      </c>
      <c r="N37" s="1238">
        <f>SUM(N15,N23,N26,N30,N34)</f>
        <v>7604336685</v>
      </c>
      <c r="O37" s="1239"/>
    </row>
    <row r="38" spans="1:17" ht="14.25">
      <c r="A38" s="17"/>
      <c r="B38" s="17"/>
      <c r="C38" s="17"/>
      <c r="D38" s="17"/>
      <c r="E38" s="17"/>
      <c r="F38" s="17"/>
      <c r="G38" s="17"/>
      <c r="H38" s="17"/>
      <c r="I38" s="17"/>
      <c r="J38" s="18"/>
      <c r="K38" s="18"/>
      <c r="L38" s="18"/>
      <c r="M38" s="18"/>
      <c r="N38" s="18"/>
      <c r="O38" s="18"/>
      <c r="Q38" s="52" t="e">
        <f>SUM(N37,#REF!)</f>
        <v>#REF!</v>
      </c>
    </row>
    <row r="39" spans="1:17" ht="18.75">
      <c r="A39" s="17"/>
      <c r="B39" s="1"/>
      <c r="C39" s="150"/>
      <c r="D39" s="1"/>
      <c r="E39" s="46"/>
      <c r="F39" s="178"/>
      <c r="G39" s="178"/>
      <c r="H39" s="178"/>
      <c r="I39" s="17"/>
      <c r="J39" s="46"/>
      <c r="K39" s="17"/>
      <c r="L39" s="155"/>
      <c r="N39" s="102"/>
      <c r="O39" s="17"/>
    </row>
    <row r="40" spans="1:17" ht="14.25">
      <c r="A40" s="17"/>
      <c r="B40" s="55"/>
      <c r="C40" s="17"/>
      <c r="D40" s="56"/>
      <c r="E40" s="17"/>
      <c r="F40" s="179"/>
      <c r="G40" s="179"/>
      <c r="H40" s="179"/>
      <c r="I40" s="46"/>
      <c r="J40" s="46"/>
      <c r="K40" s="17"/>
      <c r="L40" s="46"/>
      <c r="M40" s="17"/>
      <c r="N40" s="17"/>
      <c r="O40" s="19"/>
    </row>
    <row r="41" spans="1:17" ht="14.25">
      <c r="A41" s="57"/>
      <c r="B41" s="58"/>
      <c r="C41" s="57"/>
      <c r="D41" s="66"/>
      <c r="E41" s="57"/>
      <c r="F41" s="59"/>
      <c r="G41" s="59"/>
      <c r="H41" s="59"/>
      <c r="I41" s="174"/>
      <c r="J41" s="60"/>
      <c r="K41" s="57"/>
      <c r="L41" s="63"/>
      <c r="M41" s="57"/>
      <c r="N41" s="2358" t="s">
        <v>3585</v>
      </c>
      <c r="O41" s="2358"/>
    </row>
    <row r="42" spans="1:17" ht="14.25">
      <c r="A42" s="227"/>
      <c r="C42" s="227" t="s">
        <v>1518</v>
      </c>
      <c r="D42" s="66"/>
      <c r="E42" s="57"/>
      <c r="F42" s="174"/>
      <c r="G42" s="174"/>
      <c r="H42" s="174"/>
      <c r="I42" s="174"/>
      <c r="J42" s="60"/>
      <c r="K42" s="57"/>
      <c r="L42" s="63"/>
      <c r="M42" s="57"/>
      <c r="N42" s="61"/>
      <c r="O42" s="62"/>
    </row>
    <row r="43" spans="1:17" ht="14.25">
      <c r="A43" s="697"/>
      <c r="C43" s="697" t="s">
        <v>3586</v>
      </c>
      <c r="D43" s="66"/>
      <c r="E43" s="57"/>
      <c r="F43" s="174"/>
      <c r="G43" s="174"/>
      <c r="H43" s="174"/>
      <c r="I43" s="174"/>
      <c r="J43" s="63"/>
      <c r="K43" s="57"/>
      <c r="L43" s="149"/>
      <c r="M43" s="57"/>
      <c r="N43" s="2358" t="s">
        <v>55</v>
      </c>
      <c r="O43" s="2358"/>
    </row>
    <row r="44" spans="1:17" ht="14.25">
      <c r="A44" s="174"/>
      <c r="C44" s="174"/>
      <c r="D44" s="66"/>
      <c r="E44" s="57"/>
      <c r="F44" s="2356"/>
      <c r="G44" s="2356"/>
      <c r="H44" s="2356"/>
      <c r="I44" s="2356"/>
      <c r="J44" s="63"/>
      <c r="K44" s="57"/>
      <c r="L44" s="63"/>
      <c r="M44" s="57"/>
      <c r="N44" s="61"/>
      <c r="O44" s="64"/>
    </row>
    <row r="45" spans="1:17" ht="14.25">
      <c r="A45" s="174"/>
      <c r="C45" s="154"/>
      <c r="D45" s="66"/>
      <c r="E45" s="57" t="s">
        <v>24</v>
      </c>
      <c r="F45" s="2356"/>
      <c r="G45" s="2356"/>
      <c r="H45" s="2356"/>
      <c r="I45" s="2356"/>
      <c r="J45" s="63"/>
      <c r="K45" s="57"/>
      <c r="L45" s="65"/>
      <c r="M45" s="57"/>
      <c r="N45" s="61"/>
      <c r="O45" s="62"/>
    </row>
    <row r="46" spans="1:17" ht="14.25">
      <c r="A46" s="154"/>
      <c r="C46" s="154"/>
      <c r="D46" s="66"/>
      <c r="E46" s="57"/>
      <c r="F46" s="2356"/>
      <c r="G46" s="2356"/>
      <c r="H46" s="2356"/>
      <c r="I46" s="2356"/>
      <c r="J46" s="63"/>
      <c r="K46" s="57"/>
      <c r="L46" s="57"/>
      <c r="M46" s="57"/>
      <c r="N46" s="61"/>
      <c r="O46" s="693"/>
    </row>
    <row r="47" spans="1:17" ht="14.25">
      <c r="A47" s="154"/>
      <c r="C47" s="154"/>
      <c r="D47" s="66"/>
      <c r="E47" s="57"/>
      <c r="F47" s="57"/>
      <c r="G47" s="57"/>
      <c r="H47" s="57"/>
      <c r="I47" s="57"/>
      <c r="J47" s="57"/>
      <c r="K47" s="57"/>
      <c r="L47" s="57"/>
      <c r="M47" s="57"/>
      <c r="N47" s="61"/>
      <c r="O47" s="693"/>
    </row>
    <row r="48" spans="1:17" ht="14.25">
      <c r="A48" s="154"/>
      <c r="C48" s="16"/>
      <c r="D48" s="66"/>
      <c r="E48" s="57"/>
      <c r="F48" s="57"/>
      <c r="G48" s="57"/>
      <c r="H48" s="57"/>
      <c r="I48" s="57"/>
      <c r="J48" s="57"/>
      <c r="K48" s="57"/>
      <c r="L48" s="57"/>
      <c r="M48" s="57"/>
      <c r="N48" s="61"/>
      <c r="O48" s="64"/>
    </row>
    <row r="49" spans="1:15" ht="14.25">
      <c r="A49" s="154"/>
      <c r="C49" s="16"/>
      <c r="D49" s="66"/>
      <c r="E49" s="57"/>
      <c r="F49" s="57"/>
      <c r="G49" s="57"/>
      <c r="H49" s="57"/>
      <c r="I49" s="57"/>
      <c r="J49" s="57"/>
      <c r="K49" s="57"/>
      <c r="L49" s="57"/>
      <c r="M49" s="57"/>
    </row>
    <row r="50" spans="1:15" ht="14.25">
      <c r="A50" s="680"/>
      <c r="C50" s="680" t="s">
        <v>3587</v>
      </c>
      <c r="D50" s="66"/>
      <c r="E50" s="57"/>
      <c r="F50" s="57"/>
      <c r="G50" s="57"/>
      <c r="H50" s="57"/>
      <c r="I50" s="57"/>
      <c r="J50" s="57"/>
      <c r="K50" s="57"/>
      <c r="L50" s="57"/>
      <c r="M50" s="57"/>
      <c r="N50" s="2356" t="s">
        <v>195</v>
      </c>
      <c r="O50" s="2356"/>
    </row>
    <row r="51" spans="1:15" ht="14.25">
      <c r="A51" s="680"/>
      <c r="C51" s="680" t="s">
        <v>2109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174" t="s">
        <v>2104</v>
      </c>
      <c r="O51" s="174"/>
    </row>
    <row r="52" spans="1:15" ht="14.25">
      <c r="A52" s="680"/>
      <c r="C52" s="680" t="s">
        <v>3588</v>
      </c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1:15" ht="15">
      <c r="B53" s="26"/>
      <c r="C53" s="26"/>
    </row>
  </sheetData>
  <mergeCells count="23">
    <mergeCell ref="G9:H9"/>
    <mergeCell ref="O19:O20"/>
    <mergeCell ref="A2:O2"/>
    <mergeCell ref="A3:O3"/>
    <mergeCell ref="A5:B5"/>
    <mergeCell ref="A6:B6"/>
    <mergeCell ref="A7:B7"/>
    <mergeCell ref="A8:A10"/>
    <mergeCell ref="B8:B10"/>
    <mergeCell ref="C8:C10"/>
    <mergeCell ref="D8:D10"/>
    <mergeCell ref="E8:F9"/>
    <mergeCell ref="M8:N9"/>
    <mergeCell ref="O8:O10"/>
    <mergeCell ref="I9:J9"/>
    <mergeCell ref="K9:L9"/>
    <mergeCell ref="N50:O50"/>
    <mergeCell ref="A37:D37"/>
    <mergeCell ref="N41:O41"/>
    <mergeCell ref="N43:O43"/>
    <mergeCell ref="F44:I44"/>
    <mergeCell ref="F45:I45"/>
    <mergeCell ref="F46:I46"/>
  </mergeCells>
  <pageMargins left="0.19685039370078741" right="0.19685039370078741" top="0.19685039370078741" bottom="0.19685039370078741" header="0.31496062992125984" footer="0.31496062992125984"/>
  <pageSetup paperSize="121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577"/>
  <sheetViews>
    <sheetView topLeftCell="A1714" zoomScaleNormal="100" workbookViewId="0">
      <selection activeCell="F1724" sqref="F1724"/>
    </sheetView>
  </sheetViews>
  <sheetFormatPr defaultColWidth="6.85546875" defaultRowHeight="12.75"/>
  <cols>
    <col min="1" max="1" width="4.85546875" style="61" customWidth="1"/>
    <col min="2" max="2" width="14.42578125" style="61" customWidth="1"/>
    <col min="3" max="3" width="9.140625" style="61" customWidth="1"/>
    <col min="4" max="4" width="27.85546875" style="61" customWidth="1"/>
    <col min="5" max="5" width="11.140625" style="61" customWidth="1"/>
    <col min="6" max="6" width="28.42578125" style="61" customWidth="1"/>
    <col min="7" max="7" width="9.42578125" style="61" customWidth="1"/>
    <col min="8" max="8" width="12.7109375" style="61" customWidth="1"/>
    <col min="9" max="9" width="9.42578125" style="157" customWidth="1"/>
    <col min="10" max="10" width="7" style="157" customWidth="1"/>
    <col min="11" max="11" width="6.42578125" style="61" customWidth="1"/>
    <col min="12" max="12" width="9.42578125" style="61" customWidth="1"/>
    <col min="13" max="13" width="5.5703125" style="157" customWidth="1"/>
    <col min="14" max="14" width="15.7109375" style="61" customWidth="1"/>
    <col min="15" max="15" width="13.7109375" style="61" customWidth="1"/>
    <col min="16" max="16" width="13.5703125" style="61" customWidth="1"/>
    <col min="17" max="17" width="4.85546875" style="61" customWidth="1"/>
    <col min="18" max="18" width="6.42578125" style="157" customWidth="1"/>
    <col min="19" max="19" width="5.140625" style="157" customWidth="1"/>
    <col min="20" max="20" width="14.42578125" style="61" customWidth="1"/>
    <col min="21" max="21" width="21.140625" style="61" customWidth="1"/>
    <col min="22" max="27" width="6.85546875" style="61"/>
    <col min="28" max="28" width="8.28515625" style="61" bestFit="1" customWidth="1"/>
    <col min="29" max="230" width="6.85546875" style="61"/>
    <col min="231" max="231" width="8" style="61" customWidth="1"/>
    <col min="232" max="232" width="2.85546875" style="61" customWidth="1"/>
    <col min="233" max="233" width="1.42578125" style="61" customWidth="1"/>
    <col min="234" max="234" width="6" style="61" customWidth="1"/>
    <col min="235" max="235" width="5.140625" style="61" customWidth="1"/>
    <col min="236" max="237" width="1.140625" style="61" customWidth="1"/>
    <col min="238" max="238" width="15.85546875" style="61" customWidth="1"/>
    <col min="239" max="240" width="1.140625" style="61" customWidth="1"/>
    <col min="241" max="241" width="5.7109375" style="61" customWidth="1"/>
    <col min="242" max="242" width="16" style="61" customWidth="1"/>
    <col min="243" max="243" width="1.140625" style="61" customWidth="1"/>
    <col min="244" max="244" width="11.28515625" style="61" customWidth="1"/>
    <col min="245" max="245" width="1.42578125" style="61" customWidth="1"/>
    <col min="246" max="246" width="11.85546875" style="61" customWidth="1"/>
    <col min="247" max="247" width="1" style="61" customWidth="1"/>
    <col min="248" max="248" width="8.140625" style="61" customWidth="1"/>
    <col min="249" max="249" width="1.42578125" style="61" customWidth="1"/>
    <col min="250" max="250" width="8" style="61" customWidth="1"/>
    <col min="251" max="251" width="6.28515625" style="61" customWidth="1"/>
    <col min="252" max="252" width="8.5703125" style="61" customWidth="1"/>
    <col min="253" max="253" width="1.7109375" style="61" customWidth="1"/>
    <col min="254" max="254" width="5.7109375" style="61" customWidth="1"/>
    <col min="255" max="255" width="8.5703125" style="61" customWidth="1"/>
    <col min="256" max="256" width="1.140625" style="61" customWidth="1"/>
    <col min="257" max="257" width="5.7109375" style="61" customWidth="1"/>
    <col min="258" max="258" width="1.7109375" style="61" customWidth="1"/>
    <col min="259" max="259" width="14.85546875" style="61" customWidth="1"/>
    <col min="260" max="260" width="1.7109375" style="61" customWidth="1"/>
    <col min="261" max="261" width="10.85546875" style="61" customWidth="1"/>
    <col min="262" max="262" width="2.28515625" style="61" customWidth="1"/>
    <col min="263" max="263" width="6.28515625" style="61" customWidth="1"/>
    <col min="264" max="486" width="6.85546875" style="61"/>
    <col min="487" max="487" width="8" style="61" customWidth="1"/>
    <col min="488" max="488" width="2.85546875" style="61" customWidth="1"/>
    <col min="489" max="489" width="1.42578125" style="61" customWidth="1"/>
    <col min="490" max="490" width="6" style="61" customWidth="1"/>
    <col min="491" max="491" width="5.140625" style="61" customWidth="1"/>
    <col min="492" max="493" width="1.140625" style="61" customWidth="1"/>
    <col min="494" max="494" width="15.85546875" style="61" customWidth="1"/>
    <col min="495" max="496" width="1.140625" style="61" customWidth="1"/>
    <col min="497" max="497" width="5.7109375" style="61" customWidth="1"/>
    <col min="498" max="498" width="16" style="61" customWidth="1"/>
    <col min="499" max="499" width="1.140625" style="61" customWidth="1"/>
    <col min="500" max="500" width="11.28515625" style="61" customWidth="1"/>
    <col min="501" max="501" width="1.42578125" style="61" customWidth="1"/>
    <col min="502" max="502" width="11.85546875" style="61" customWidth="1"/>
    <col min="503" max="503" width="1" style="61" customWidth="1"/>
    <col min="504" max="504" width="8.140625" style="61" customWidth="1"/>
    <col min="505" max="505" width="1.42578125" style="61" customWidth="1"/>
    <col min="506" max="506" width="8" style="61" customWidth="1"/>
    <col min="507" max="507" width="6.28515625" style="61" customWidth="1"/>
    <col min="508" max="508" width="8.5703125" style="61" customWidth="1"/>
    <col min="509" max="509" width="1.7109375" style="61" customWidth="1"/>
    <col min="510" max="510" width="5.7109375" style="61" customWidth="1"/>
    <col min="511" max="511" width="8.5703125" style="61" customWidth="1"/>
    <col min="512" max="512" width="1.140625" style="61" customWidth="1"/>
    <col min="513" max="513" width="5.7109375" style="61" customWidth="1"/>
    <col min="514" max="514" width="1.7109375" style="61" customWidth="1"/>
    <col min="515" max="515" width="14.85546875" style="61" customWidth="1"/>
    <col min="516" max="516" width="1.7109375" style="61" customWidth="1"/>
    <col min="517" max="517" width="10.85546875" style="61" customWidth="1"/>
    <col min="518" max="518" width="2.28515625" style="61" customWidth="1"/>
    <col min="519" max="519" width="6.28515625" style="61" customWidth="1"/>
    <col min="520" max="742" width="6.85546875" style="61"/>
    <col min="743" max="743" width="8" style="61" customWidth="1"/>
    <col min="744" max="744" width="2.85546875" style="61" customWidth="1"/>
    <col min="745" max="745" width="1.42578125" style="61" customWidth="1"/>
    <col min="746" max="746" width="6" style="61" customWidth="1"/>
    <col min="747" max="747" width="5.140625" style="61" customWidth="1"/>
    <col min="748" max="749" width="1.140625" style="61" customWidth="1"/>
    <col min="750" max="750" width="15.85546875" style="61" customWidth="1"/>
    <col min="751" max="752" width="1.140625" style="61" customWidth="1"/>
    <col min="753" max="753" width="5.7109375" style="61" customWidth="1"/>
    <col min="754" max="754" width="16" style="61" customWidth="1"/>
    <col min="755" max="755" width="1.140625" style="61" customWidth="1"/>
    <col min="756" max="756" width="11.28515625" style="61" customWidth="1"/>
    <col min="757" max="757" width="1.42578125" style="61" customWidth="1"/>
    <col min="758" max="758" width="11.85546875" style="61" customWidth="1"/>
    <col min="759" max="759" width="1" style="61" customWidth="1"/>
    <col min="760" max="760" width="8.140625" style="61" customWidth="1"/>
    <col min="761" max="761" width="1.42578125" style="61" customWidth="1"/>
    <col min="762" max="762" width="8" style="61" customWidth="1"/>
    <col min="763" max="763" width="6.28515625" style="61" customWidth="1"/>
    <col min="764" max="764" width="8.5703125" style="61" customWidth="1"/>
    <col min="765" max="765" width="1.7109375" style="61" customWidth="1"/>
    <col min="766" max="766" width="5.7109375" style="61" customWidth="1"/>
    <col min="767" max="767" width="8.5703125" style="61" customWidth="1"/>
    <col min="768" max="768" width="1.140625" style="61" customWidth="1"/>
    <col min="769" max="769" width="5.7109375" style="61" customWidth="1"/>
    <col min="770" max="770" width="1.7109375" style="61" customWidth="1"/>
    <col min="771" max="771" width="14.85546875" style="61" customWidth="1"/>
    <col min="772" max="772" width="1.7109375" style="61" customWidth="1"/>
    <col min="773" max="773" width="10.85546875" style="61" customWidth="1"/>
    <col min="774" max="774" width="2.28515625" style="61" customWidth="1"/>
    <col min="775" max="775" width="6.28515625" style="61" customWidth="1"/>
    <col min="776" max="998" width="6.85546875" style="61"/>
    <col min="999" max="999" width="8" style="61" customWidth="1"/>
    <col min="1000" max="1000" width="2.85546875" style="61" customWidth="1"/>
    <col min="1001" max="1001" width="1.42578125" style="61" customWidth="1"/>
    <col min="1002" max="1002" width="6" style="61" customWidth="1"/>
    <col min="1003" max="1003" width="5.140625" style="61" customWidth="1"/>
    <col min="1004" max="1005" width="1.140625" style="61" customWidth="1"/>
    <col min="1006" max="1006" width="15.85546875" style="61" customWidth="1"/>
    <col min="1007" max="1008" width="1.140625" style="61" customWidth="1"/>
    <col min="1009" max="1009" width="5.7109375" style="61" customWidth="1"/>
    <col min="1010" max="1010" width="16" style="61" customWidth="1"/>
    <col min="1011" max="1011" width="1.140625" style="61" customWidth="1"/>
    <col min="1012" max="1012" width="11.28515625" style="61" customWidth="1"/>
    <col min="1013" max="1013" width="1.42578125" style="61" customWidth="1"/>
    <col min="1014" max="1014" width="11.85546875" style="61" customWidth="1"/>
    <col min="1015" max="1015" width="1" style="61" customWidth="1"/>
    <col min="1016" max="1016" width="8.140625" style="61" customWidth="1"/>
    <col min="1017" max="1017" width="1.42578125" style="61" customWidth="1"/>
    <col min="1018" max="1018" width="8" style="61" customWidth="1"/>
    <col min="1019" max="1019" width="6.28515625" style="61" customWidth="1"/>
    <col min="1020" max="1020" width="8.5703125" style="61" customWidth="1"/>
    <col min="1021" max="1021" width="1.7109375" style="61" customWidth="1"/>
    <col min="1022" max="1022" width="5.7109375" style="61" customWidth="1"/>
    <col min="1023" max="1023" width="8.5703125" style="61" customWidth="1"/>
    <col min="1024" max="1024" width="1.140625" style="61" customWidth="1"/>
    <col min="1025" max="1025" width="5.7109375" style="61" customWidth="1"/>
    <col min="1026" max="1026" width="1.7109375" style="61" customWidth="1"/>
    <col min="1027" max="1027" width="14.85546875" style="61" customWidth="1"/>
    <col min="1028" max="1028" width="1.7109375" style="61" customWidth="1"/>
    <col min="1029" max="1029" width="10.85546875" style="61" customWidth="1"/>
    <col min="1030" max="1030" width="2.28515625" style="61" customWidth="1"/>
    <col min="1031" max="1031" width="6.28515625" style="61" customWidth="1"/>
    <col min="1032" max="1254" width="6.85546875" style="61"/>
    <col min="1255" max="1255" width="8" style="61" customWidth="1"/>
    <col min="1256" max="1256" width="2.85546875" style="61" customWidth="1"/>
    <col min="1257" max="1257" width="1.42578125" style="61" customWidth="1"/>
    <col min="1258" max="1258" width="6" style="61" customWidth="1"/>
    <col min="1259" max="1259" width="5.140625" style="61" customWidth="1"/>
    <col min="1260" max="1261" width="1.140625" style="61" customWidth="1"/>
    <col min="1262" max="1262" width="15.85546875" style="61" customWidth="1"/>
    <col min="1263" max="1264" width="1.140625" style="61" customWidth="1"/>
    <col min="1265" max="1265" width="5.7109375" style="61" customWidth="1"/>
    <col min="1266" max="1266" width="16" style="61" customWidth="1"/>
    <col min="1267" max="1267" width="1.140625" style="61" customWidth="1"/>
    <col min="1268" max="1268" width="11.28515625" style="61" customWidth="1"/>
    <col min="1269" max="1269" width="1.42578125" style="61" customWidth="1"/>
    <col min="1270" max="1270" width="11.85546875" style="61" customWidth="1"/>
    <col min="1271" max="1271" width="1" style="61" customWidth="1"/>
    <col min="1272" max="1272" width="8.140625" style="61" customWidth="1"/>
    <col min="1273" max="1273" width="1.42578125" style="61" customWidth="1"/>
    <col min="1274" max="1274" width="8" style="61" customWidth="1"/>
    <col min="1275" max="1275" width="6.28515625" style="61" customWidth="1"/>
    <col min="1276" max="1276" width="8.5703125" style="61" customWidth="1"/>
    <col min="1277" max="1277" width="1.7109375" style="61" customWidth="1"/>
    <col min="1278" max="1278" width="5.7109375" style="61" customWidth="1"/>
    <col min="1279" max="1279" width="8.5703125" style="61" customWidth="1"/>
    <col min="1280" max="1280" width="1.140625" style="61" customWidth="1"/>
    <col min="1281" max="1281" width="5.7109375" style="61" customWidth="1"/>
    <col min="1282" max="1282" width="1.7109375" style="61" customWidth="1"/>
    <col min="1283" max="1283" width="14.85546875" style="61" customWidth="1"/>
    <col min="1284" max="1284" width="1.7109375" style="61" customWidth="1"/>
    <col min="1285" max="1285" width="10.85546875" style="61" customWidth="1"/>
    <col min="1286" max="1286" width="2.28515625" style="61" customWidth="1"/>
    <col min="1287" max="1287" width="6.28515625" style="61" customWidth="1"/>
    <col min="1288" max="1510" width="6.85546875" style="61"/>
    <col min="1511" max="1511" width="8" style="61" customWidth="1"/>
    <col min="1512" max="1512" width="2.85546875" style="61" customWidth="1"/>
    <col min="1513" max="1513" width="1.42578125" style="61" customWidth="1"/>
    <col min="1514" max="1514" width="6" style="61" customWidth="1"/>
    <col min="1515" max="1515" width="5.140625" style="61" customWidth="1"/>
    <col min="1516" max="1517" width="1.140625" style="61" customWidth="1"/>
    <col min="1518" max="1518" width="15.85546875" style="61" customWidth="1"/>
    <col min="1519" max="1520" width="1.140625" style="61" customWidth="1"/>
    <col min="1521" max="1521" width="5.7109375" style="61" customWidth="1"/>
    <col min="1522" max="1522" width="16" style="61" customWidth="1"/>
    <col min="1523" max="1523" width="1.140625" style="61" customWidth="1"/>
    <col min="1524" max="1524" width="11.28515625" style="61" customWidth="1"/>
    <col min="1525" max="1525" width="1.42578125" style="61" customWidth="1"/>
    <col min="1526" max="1526" width="11.85546875" style="61" customWidth="1"/>
    <col min="1527" max="1527" width="1" style="61" customWidth="1"/>
    <col min="1528" max="1528" width="8.140625" style="61" customWidth="1"/>
    <col min="1529" max="1529" width="1.42578125" style="61" customWidth="1"/>
    <col min="1530" max="1530" width="8" style="61" customWidth="1"/>
    <col min="1531" max="1531" width="6.28515625" style="61" customWidth="1"/>
    <col min="1532" max="1532" width="8.5703125" style="61" customWidth="1"/>
    <col min="1533" max="1533" width="1.7109375" style="61" customWidth="1"/>
    <col min="1534" max="1534" width="5.7109375" style="61" customWidth="1"/>
    <col min="1535" max="1535" width="8.5703125" style="61" customWidth="1"/>
    <col min="1536" max="1536" width="1.140625" style="61" customWidth="1"/>
    <col min="1537" max="1537" width="5.7109375" style="61" customWidth="1"/>
    <col min="1538" max="1538" width="1.7109375" style="61" customWidth="1"/>
    <col min="1539" max="1539" width="14.85546875" style="61" customWidth="1"/>
    <col min="1540" max="1540" width="1.7109375" style="61" customWidth="1"/>
    <col min="1541" max="1541" width="10.85546875" style="61" customWidth="1"/>
    <col min="1542" max="1542" width="2.28515625" style="61" customWidth="1"/>
    <col min="1543" max="1543" width="6.28515625" style="61" customWidth="1"/>
    <col min="1544" max="1766" width="6.85546875" style="61"/>
    <col min="1767" max="1767" width="8" style="61" customWidth="1"/>
    <col min="1768" max="1768" width="2.85546875" style="61" customWidth="1"/>
    <col min="1769" max="1769" width="1.42578125" style="61" customWidth="1"/>
    <col min="1770" max="1770" width="6" style="61" customWidth="1"/>
    <col min="1771" max="1771" width="5.140625" style="61" customWidth="1"/>
    <col min="1772" max="1773" width="1.140625" style="61" customWidth="1"/>
    <col min="1774" max="1774" width="15.85546875" style="61" customWidth="1"/>
    <col min="1775" max="1776" width="1.140625" style="61" customWidth="1"/>
    <col min="1777" max="1777" width="5.7109375" style="61" customWidth="1"/>
    <col min="1778" max="1778" width="16" style="61" customWidth="1"/>
    <col min="1779" max="1779" width="1.140625" style="61" customWidth="1"/>
    <col min="1780" max="1780" width="11.28515625" style="61" customWidth="1"/>
    <col min="1781" max="1781" width="1.42578125" style="61" customWidth="1"/>
    <col min="1782" max="1782" width="11.85546875" style="61" customWidth="1"/>
    <col min="1783" max="1783" width="1" style="61" customWidth="1"/>
    <col min="1784" max="1784" width="8.140625" style="61" customWidth="1"/>
    <col min="1785" max="1785" width="1.42578125" style="61" customWidth="1"/>
    <col min="1786" max="1786" width="8" style="61" customWidth="1"/>
    <col min="1787" max="1787" width="6.28515625" style="61" customWidth="1"/>
    <col min="1788" max="1788" width="8.5703125" style="61" customWidth="1"/>
    <col min="1789" max="1789" width="1.7109375" style="61" customWidth="1"/>
    <col min="1790" max="1790" width="5.7109375" style="61" customWidth="1"/>
    <col min="1791" max="1791" width="8.5703125" style="61" customWidth="1"/>
    <col min="1792" max="1792" width="1.140625" style="61" customWidth="1"/>
    <col min="1793" max="1793" width="5.7109375" style="61" customWidth="1"/>
    <col min="1794" max="1794" width="1.7109375" style="61" customWidth="1"/>
    <col min="1795" max="1795" width="14.85546875" style="61" customWidth="1"/>
    <col min="1796" max="1796" width="1.7109375" style="61" customWidth="1"/>
    <col min="1797" max="1797" width="10.85546875" style="61" customWidth="1"/>
    <col min="1798" max="1798" width="2.28515625" style="61" customWidth="1"/>
    <col min="1799" max="1799" width="6.28515625" style="61" customWidth="1"/>
    <col min="1800" max="2022" width="6.85546875" style="61"/>
    <col min="2023" max="2023" width="8" style="61" customWidth="1"/>
    <col min="2024" max="2024" width="2.85546875" style="61" customWidth="1"/>
    <col min="2025" max="2025" width="1.42578125" style="61" customWidth="1"/>
    <col min="2026" max="2026" width="6" style="61" customWidth="1"/>
    <col min="2027" max="2027" width="5.140625" style="61" customWidth="1"/>
    <col min="2028" max="2029" width="1.140625" style="61" customWidth="1"/>
    <col min="2030" max="2030" width="15.85546875" style="61" customWidth="1"/>
    <col min="2031" max="2032" width="1.140625" style="61" customWidth="1"/>
    <col min="2033" max="2033" width="5.7109375" style="61" customWidth="1"/>
    <col min="2034" max="2034" width="16" style="61" customWidth="1"/>
    <col min="2035" max="2035" width="1.140625" style="61" customWidth="1"/>
    <col min="2036" max="2036" width="11.28515625" style="61" customWidth="1"/>
    <col min="2037" max="2037" width="1.42578125" style="61" customWidth="1"/>
    <col min="2038" max="2038" width="11.85546875" style="61" customWidth="1"/>
    <col min="2039" max="2039" width="1" style="61" customWidth="1"/>
    <col min="2040" max="2040" width="8.140625" style="61" customWidth="1"/>
    <col min="2041" max="2041" width="1.42578125" style="61" customWidth="1"/>
    <col min="2042" max="2042" width="8" style="61" customWidth="1"/>
    <col min="2043" max="2043" width="6.28515625" style="61" customWidth="1"/>
    <col min="2044" max="2044" width="8.5703125" style="61" customWidth="1"/>
    <col min="2045" max="2045" width="1.7109375" style="61" customWidth="1"/>
    <col min="2046" max="2046" width="5.7109375" style="61" customWidth="1"/>
    <col min="2047" max="2047" width="8.5703125" style="61" customWidth="1"/>
    <col min="2048" max="2048" width="1.140625" style="61" customWidth="1"/>
    <col min="2049" max="2049" width="5.7109375" style="61" customWidth="1"/>
    <col min="2050" max="2050" width="1.7109375" style="61" customWidth="1"/>
    <col min="2051" max="2051" width="14.85546875" style="61" customWidth="1"/>
    <col min="2052" max="2052" width="1.7109375" style="61" customWidth="1"/>
    <col min="2053" max="2053" width="10.85546875" style="61" customWidth="1"/>
    <col min="2054" max="2054" width="2.28515625" style="61" customWidth="1"/>
    <col min="2055" max="2055" width="6.28515625" style="61" customWidth="1"/>
    <col min="2056" max="2278" width="6.85546875" style="61"/>
    <col min="2279" max="2279" width="8" style="61" customWidth="1"/>
    <col min="2280" max="2280" width="2.85546875" style="61" customWidth="1"/>
    <col min="2281" max="2281" width="1.42578125" style="61" customWidth="1"/>
    <col min="2282" max="2282" width="6" style="61" customWidth="1"/>
    <col min="2283" max="2283" width="5.140625" style="61" customWidth="1"/>
    <col min="2284" max="2285" width="1.140625" style="61" customWidth="1"/>
    <col min="2286" max="2286" width="15.85546875" style="61" customWidth="1"/>
    <col min="2287" max="2288" width="1.140625" style="61" customWidth="1"/>
    <col min="2289" max="2289" width="5.7109375" style="61" customWidth="1"/>
    <col min="2290" max="2290" width="16" style="61" customWidth="1"/>
    <col min="2291" max="2291" width="1.140625" style="61" customWidth="1"/>
    <col min="2292" max="2292" width="11.28515625" style="61" customWidth="1"/>
    <col min="2293" max="2293" width="1.42578125" style="61" customWidth="1"/>
    <col min="2294" max="2294" width="11.85546875" style="61" customWidth="1"/>
    <col min="2295" max="2295" width="1" style="61" customWidth="1"/>
    <col min="2296" max="2296" width="8.140625" style="61" customWidth="1"/>
    <col min="2297" max="2297" width="1.42578125" style="61" customWidth="1"/>
    <col min="2298" max="2298" width="8" style="61" customWidth="1"/>
    <col min="2299" max="2299" width="6.28515625" style="61" customWidth="1"/>
    <col min="2300" max="2300" width="8.5703125" style="61" customWidth="1"/>
    <col min="2301" max="2301" width="1.7109375" style="61" customWidth="1"/>
    <col min="2302" max="2302" width="5.7109375" style="61" customWidth="1"/>
    <col min="2303" max="2303" width="8.5703125" style="61" customWidth="1"/>
    <col min="2304" max="2304" width="1.140625" style="61" customWidth="1"/>
    <col min="2305" max="2305" width="5.7109375" style="61" customWidth="1"/>
    <col min="2306" max="2306" width="1.7109375" style="61" customWidth="1"/>
    <col min="2307" max="2307" width="14.85546875" style="61" customWidth="1"/>
    <col min="2308" max="2308" width="1.7109375" style="61" customWidth="1"/>
    <col min="2309" max="2309" width="10.85546875" style="61" customWidth="1"/>
    <col min="2310" max="2310" width="2.28515625" style="61" customWidth="1"/>
    <col min="2311" max="2311" width="6.28515625" style="61" customWidth="1"/>
    <col min="2312" max="2534" width="6.85546875" style="61"/>
    <col min="2535" max="2535" width="8" style="61" customWidth="1"/>
    <col min="2536" max="2536" width="2.85546875" style="61" customWidth="1"/>
    <col min="2537" max="2537" width="1.42578125" style="61" customWidth="1"/>
    <col min="2538" max="2538" width="6" style="61" customWidth="1"/>
    <col min="2539" max="2539" width="5.140625" style="61" customWidth="1"/>
    <col min="2540" max="2541" width="1.140625" style="61" customWidth="1"/>
    <col min="2542" max="2542" width="15.85546875" style="61" customWidth="1"/>
    <col min="2543" max="2544" width="1.140625" style="61" customWidth="1"/>
    <col min="2545" max="2545" width="5.7109375" style="61" customWidth="1"/>
    <col min="2546" max="2546" width="16" style="61" customWidth="1"/>
    <col min="2547" max="2547" width="1.140625" style="61" customWidth="1"/>
    <col min="2548" max="2548" width="11.28515625" style="61" customWidth="1"/>
    <col min="2549" max="2549" width="1.42578125" style="61" customWidth="1"/>
    <col min="2550" max="2550" width="11.85546875" style="61" customWidth="1"/>
    <col min="2551" max="2551" width="1" style="61" customWidth="1"/>
    <col min="2552" max="2552" width="8.140625" style="61" customWidth="1"/>
    <col min="2553" max="2553" width="1.42578125" style="61" customWidth="1"/>
    <col min="2554" max="2554" width="8" style="61" customWidth="1"/>
    <col min="2555" max="2555" width="6.28515625" style="61" customWidth="1"/>
    <col min="2556" max="2556" width="8.5703125" style="61" customWidth="1"/>
    <col min="2557" max="2557" width="1.7109375" style="61" customWidth="1"/>
    <col min="2558" max="2558" width="5.7109375" style="61" customWidth="1"/>
    <col min="2559" max="2559" width="8.5703125" style="61" customWidth="1"/>
    <col min="2560" max="2560" width="1.140625" style="61" customWidth="1"/>
    <col min="2561" max="2561" width="5.7109375" style="61" customWidth="1"/>
    <col min="2562" max="2562" width="1.7109375" style="61" customWidth="1"/>
    <col min="2563" max="2563" width="14.85546875" style="61" customWidth="1"/>
    <col min="2564" max="2564" width="1.7109375" style="61" customWidth="1"/>
    <col min="2565" max="2565" width="10.85546875" style="61" customWidth="1"/>
    <col min="2566" max="2566" width="2.28515625" style="61" customWidth="1"/>
    <col min="2567" max="2567" width="6.28515625" style="61" customWidth="1"/>
    <col min="2568" max="2790" width="6.85546875" style="61"/>
    <col min="2791" max="2791" width="8" style="61" customWidth="1"/>
    <col min="2792" max="2792" width="2.85546875" style="61" customWidth="1"/>
    <col min="2793" max="2793" width="1.42578125" style="61" customWidth="1"/>
    <col min="2794" max="2794" width="6" style="61" customWidth="1"/>
    <col min="2795" max="2795" width="5.140625" style="61" customWidth="1"/>
    <col min="2796" max="2797" width="1.140625" style="61" customWidth="1"/>
    <col min="2798" max="2798" width="15.85546875" style="61" customWidth="1"/>
    <col min="2799" max="2800" width="1.140625" style="61" customWidth="1"/>
    <col min="2801" max="2801" width="5.7109375" style="61" customWidth="1"/>
    <col min="2802" max="2802" width="16" style="61" customWidth="1"/>
    <col min="2803" max="2803" width="1.140625" style="61" customWidth="1"/>
    <col min="2804" max="2804" width="11.28515625" style="61" customWidth="1"/>
    <col min="2805" max="2805" width="1.42578125" style="61" customWidth="1"/>
    <col min="2806" max="2806" width="11.85546875" style="61" customWidth="1"/>
    <col min="2807" max="2807" width="1" style="61" customWidth="1"/>
    <col min="2808" max="2808" width="8.140625" style="61" customWidth="1"/>
    <col min="2809" max="2809" width="1.42578125" style="61" customWidth="1"/>
    <col min="2810" max="2810" width="8" style="61" customWidth="1"/>
    <col min="2811" max="2811" width="6.28515625" style="61" customWidth="1"/>
    <col min="2812" max="2812" width="8.5703125" style="61" customWidth="1"/>
    <col min="2813" max="2813" width="1.7109375" style="61" customWidth="1"/>
    <col min="2814" max="2814" width="5.7109375" style="61" customWidth="1"/>
    <col min="2815" max="2815" width="8.5703125" style="61" customWidth="1"/>
    <col min="2816" max="2816" width="1.140625" style="61" customWidth="1"/>
    <col min="2817" max="2817" width="5.7109375" style="61" customWidth="1"/>
    <col min="2818" max="2818" width="1.7109375" style="61" customWidth="1"/>
    <col min="2819" max="2819" width="14.85546875" style="61" customWidth="1"/>
    <col min="2820" max="2820" width="1.7109375" style="61" customWidth="1"/>
    <col min="2821" max="2821" width="10.85546875" style="61" customWidth="1"/>
    <col min="2822" max="2822" width="2.28515625" style="61" customWidth="1"/>
    <col min="2823" max="2823" width="6.28515625" style="61" customWidth="1"/>
    <col min="2824" max="3046" width="6.85546875" style="61"/>
    <col min="3047" max="3047" width="8" style="61" customWidth="1"/>
    <col min="3048" max="3048" width="2.85546875" style="61" customWidth="1"/>
    <col min="3049" max="3049" width="1.42578125" style="61" customWidth="1"/>
    <col min="3050" max="3050" width="6" style="61" customWidth="1"/>
    <col min="3051" max="3051" width="5.140625" style="61" customWidth="1"/>
    <col min="3052" max="3053" width="1.140625" style="61" customWidth="1"/>
    <col min="3054" max="3054" width="15.85546875" style="61" customWidth="1"/>
    <col min="3055" max="3056" width="1.140625" style="61" customWidth="1"/>
    <col min="3057" max="3057" width="5.7109375" style="61" customWidth="1"/>
    <col min="3058" max="3058" width="16" style="61" customWidth="1"/>
    <col min="3059" max="3059" width="1.140625" style="61" customWidth="1"/>
    <col min="3060" max="3060" width="11.28515625" style="61" customWidth="1"/>
    <col min="3061" max="3061" width="1.42578125" style="61" customWidth="1"/>
    <col min="3062" max="3062" width="11.85546875" style="61" customWidth="1"/>
    <col min="3063" max="3063" width="1" style="61" customWidth="1"/>
    <col min="3064" max="3064" width="8.140625" style="61" customWidth="1"/>
    <col min="3065" max="3065" width="1.42578125" style="61" customWidth="1"/>
    <col min="3066" max="3066" width="8" style="61" customWidth="1"/>
    <col min="3067" max="3067" width="6.28515625" style="61" customWidth="1"/>
    <col min="3068" max="3068" width="8.5703125" style="61" customWidth="1"/>
    <col min="3069" max="3069" width="1.7109375" style="61" customWidth="1"/>
    <col min="3070" max="3070" width="5.7109375" style="61" customWidth="1"/>
    <col min="3071" max="3071" width="8.5703125" style="61" customWidth="1"/>
    <col min="3072" max="3072" width="1.140625" style="61" customWidth="1"/>
    <col min="3073" max="3073" width="5.7109375" style="61" customWidth="1"/>
    <col min="3074" max="3074" width="1.7109375" style="61" customWidth="1"/>
    <col min="3075" max="3075" width="14.85546875" style="61" customWidth="1"/>
    <col min="3076" max="3076" width="1.7109375" style="61" customWidth="1"/>
    <col min="3077" max="3077" width="10.85546875" style="61" customWidth="1"/>
    <col min="3078" max="3078" width="2.28515625" style="61" customWidth="1"/>
    <col min="3079" max="3079" width="6.28515625" style="61" customWidth="1"/>
    <col min="3080" max="3302" width="6.85546875" style="61"/>
    <col min="3303" max="3303" width="8" style="61" customWidth="1"/>
    <col min="3304" max="3304" width="2.85546875" style="61" customWidth="1"/>
    <col min="3305" max="3305" width="1.42578125" style="61" customWidth="1"/>
    <col min="3306" max="3306" width="6" style="61" customWidth="1"/>
    <col min="3307" max="3307" width="5.140625" style="61" customWidth="1"/>
    <col min="3308" max="3309" width="1.140625" style="61" customWidth="1"/>
    <col min="3310" max="3310" width="15.85546875" style="61" customWidth="1"/>
    <col min="3311" max="3312" width="1.140625" style="61" customWidth="1"/>
    <col min="3313" max="3313" width="5.7109375" style="61" customWidth="1"/>
    <col min="3314" max="3314" width="16" style="61" customWidth="1"/>
    <col min="3315" max="3315" width="1.140625" style="61" customWidth="1"/>
    <col min="3316" max="3316" width="11.28515625" style="61" customWidth="1"/>
    <col min="3317" max="3317" width="1.42578125" style="61" customWidth="1"/>
    <col min="3318" max="3318" width="11.85546875" style="61" customWidth="1"/>
    <col min="3319" max="3319" width="1" style="61" customWidth="1"/>
    <col min="3320" max="3320" width="8.140625" style="61" customWidth="1"/>
    <col min="3321" max="3321" width="1.42578125" style="61" customWidth="1"/>
    <col min="3322" max="3322" width="8" style="61" customWidth="1"/>
    <col min="3323" max="3323" width="6.28515625" style="61" customWidth="1"/>
    <col min="3324" max="3324" width="8.5703125" style="61" customWidth="1"/>
    <col min="3325" max="3325" width="1.7109375" style="61" customWidth="1"/>
    <col min="3326" max="3326" width="5.7109375" style="61" customWidth="1"/>
    <col min="3327" max="3327" width="8.5703125" style="61" customWidth="1"/>
    <col min="3328" max="3328" width="1.140625" style="61" customWidth="1"/>
    <col min="3329" max="3329" width="5.7109375" style="61" customWidth="1"/>
    <col min="3330" max="3330" width="1.7109375" style="61" customWidth="1"/>
    <col min="3331" max="3331" width="14.85546875" style="61" customWidth="1"/>
    <col min="3332" max="3332" width="1.7109375" style="61" customWidth="1"/>
    <col min="3333" max="3333" width="10.85546875" style="61" customWidth="1"/>
    <col min="3334" max="3334" width="2.28515625" style="61" customWidth="1"/>
    <col min="3335" max="3335" width="6.28515625" style="61" customWidth="1"/>
    <col min="3336" max="3558" width="6.85546875" style="61"/>
    <col min="3559" max="3559" width="8" style="61" customWidth="1"/>
    <col min="3560" max="3560" width="2.85546875" style="61" customWidth="1"/>
    <col min="3561" max="3561" width="1.42578125" style="61" customWidth="1"/>
    <col min="3562" max="3562" width="6" style="61" customWidth="1"/>
    <col min="3563" max="3563" width="5.140625" style="61" customWidth="1"/>
    <col min="3564" max="3565" width="1.140625" style="61" customWidth="1"/>
    <col min="3566" max="3566" width="15.85546875" style="61" customWidth="1"/>
    <col min="3567" max="3568" width="1.140625" style="61" customWidth="1"/>
    <col min="3569" max="3569" width="5.7109375" style="61" customWidth="1"/>
    <col min="3570" max="3570" width="16" style="61" customWidth="1"/>
    <col min="3571" max="3571" width="1.140625" style="61" customWidth="1"/>
    <col min="3572" max="3572" width="11.28515625" style="61" customWidth="1"/>
    <col min="3573" max="3573" width="1.42578125" style="61" customWidth="1"/>
    <col min="3574" max="3574" width="11.85546875" style="61" customWidth="1"/>
    <col min="3575" max="3575" width="1" style="61" customWidth="1"/>
    <col min="3576" max="3576" width="8.140625" style="61" customWidth="1"/>
    <col min="3577" max="3577" width="1.42578125" style="61" customWidth="1"/>
    <col min="3578" max="3578" width="8" style="61" customWidth="1"/>
    <col min="3579" max="3579" width="6.28515625" style="61" customWidth="1"/>
    <col min="3580" max="3580" width="8.5703125" style="61" customWidth="1"/>
    <col min="3581" max="3581" width="1.7109375" style="61" customWidth="1"/>
    <col min="3582" max="3582" width="5.7109375" style="61" customWidth="1"/>
    <col min="3583" max="3583" width="8.5703125" style="61" customWidth="1"/>
    <col min="3584" max="3584" width="1.140625" style="61" customWidth="1"/>
    <col min="3585" max="3585" width="5.7109375" style="61" customWidth="1"/>
    <col min="3586" max="3586" width="1.7109375" style="61" customWidth="1"/>
    <col min="3587" max="3587" width="14.85546875" style="61" customWidth="1"/>
    <col min="3588" max="3588" width="1.7109375" style="61" customWidth="1"/>
    <col min="3589" max="3589" width="10.85546875" style="61" customWidth="1"/>
    <col min="3590" max="3590" width="2.28515625" style="61" customWidth="1"/>
    <col min="3591" max="3591" width="6.28515625" style="61" customWidth="1"/>
    <col min="3592" max="3814" width="6.85546875" style="61"/>
    <col min="3815" max="3815" width="8" style="61" customWidth="1"/>
    <col min="3816" max="3816" width="2.85546875" style="61" customWidth="1"/>
    <col min="3817" max="3817" width="1.42578125" style="61" customWidth="1"/>
    <col min="3818" max="3818" width="6" style="61" customWidth="1"/>
    <col min="3819" max="3819" width="5.140625" style="61" customWidth="1"/>
    <col min="3820" max="3821" width="1.140625" style="61" customWidth="1"/>
    <col min="3822" max="3822" width="15.85546875" style="61" customWidth="1"/>
    <col min="3823" max="3824" width="1.140625" style="61" customWidth="1"/>
    <col min="3825" max="3825" width="5.7109375" style="61" customWidth="1"/>
    <col min="3826" max="3826" width="16" style="61" customWidth="1"/>
    <col min="3827" max="3827" width="1.140625" style="61" customWidth="1"/>
    <col min="3828" max="3828" width="11.28515625" style="61" customWidth="1"/>
    <col min="3829" max="3829" width="1.42578125" style="61" customWidth="1"/>
    <col min="3830" max="3830" width="11.85546875" style="61" customWidth="1"/>
    <col min="3831" max="3831" width="1" style="61" customWidth="1"/>
    <col min="3832" max="3832" width="8.140625" style="61" customWidth="1"/>
    <col min="3833" max="3833" width="1.42578125" style="61" customWidth="1"/>
    <col min="3834" max="3834" width="8" style="61" customWidth="1"/>
    <col min="3835" max="3835" width="6.28515625" style="61" customWidth="1"/>
    <col min="3836" max="3836" width="8.5703125" style="61" customWidth="1"/>
    <col min="3837" max="3837" width="1.7109375" style="61" customWidth="1"/>
    <col min="3838" max="3838" width="5.7109375" style="61" customWidth="1"/>
    <col min="3839" max="3839" width="8.5703125" style="61" customWidth="1"/>
    <col min="3840" max="3840" width="1.140625" style="61" customWidth="1"/>
    <col min="3841" max="3841" width="5.7109375" style="61" customWidth="1"/>
    <col min="3842" max="3842" width="1.7109375" style="61" customWidth="1"/>
    <col min="3843" max="3843" width="14.85546875" style="61" customWidth="1"/>
    <col min="3844" max="3844" width="1.7109375" style="61" customWidth="1"/>
    <col min="3845" max="3845" width="10.85546875" style="61" customWidth="1"/>
    <col min="3846" max="3846" width="2.28515625" style="61" customWidth="1"/>
    <col min="3847" max="3847" width="6.28515625" style="61" customWidth="1"/>
    <col min="3848" max="4070" width="6.85546875" style="61"/>
    <col min="4071" max="4071" width="8" style="61" customWidth="1"/>
    <col min="4072" max="4072" width="2.85546875" style="61" customWidth="1"/>
    <col min="4073" max="4073" width="1.42578125" style="61" customWidth="1"/>
    <col min="4074" max="4074" width="6" style="61" customWidth="1"/>
    <col min="4075" max="4075" width="5.140625" style="61" customWidth="1"/>
    <col min="4076" max="4077" width="1.140625" style="61" customWidth="1"/>
    <col min="4078" max="4078" width="15.85546875" style="61" customWidth="1"/>
    <col min="4079" max="4080" width="1.140625" style="61" customWidth="1"/>
    <col min="4081" max="4081" width="5.7109375" style="61" customWidth="1"/>
    <col min="4082" max="4082" width="16" style="61" customWidth="1"/>
    <col min="4083" max="4083" width="1.140625" style="61" customWidth="1"/>
    <col min="4084" max="4084" width="11.28515625" style="61" customWidth="1"/>
    <col min="4085" max="4085" width="1.42578125" style="61" customWidth="1"/>
    <col min="4086" max="4086" width="11.85546875" style="61" customWidth="1"/>
    <col min="4087" max="4087" width="1" style="61" customWidth="1"/>
    <col min="4088" max="4088" width="8.140625" style="61" customWidth="1"/>
    <col min="4089" max="4089" width="1.42578125" style="61" customWidth="1"/>
    <col min="4090" max="4090" width="8" style="61" customWidth="1"/>
    <col min="4091" max="4091" width="6.28515625" style="61" customWidth="1"/>
    <col min="4092" max="4092" width="8.5703125" style="61" customWidth="1"/>
    <col min="4093" max="4093" width="1.7109375" style="61" customWidth="1"/>
    <col min="4094" max="4094" width="5.7109375" style="61" customWidth="1"/>
    <col min="4095" max="4095" width="8.5703125" style="61" customWidth="1"/>
    <col min="4096" max="4096" width="1.140625" style="61" customWidth="1"/>
    <col min="4097" max="4097" width="5.7109375" style="61" customWidth="1"/>
    <col min="4098" max="4098" width="1.7109375" style="61" customWidth="1"/>
    <col min="4099" max="4099" width="14.85546875" style="61" customWidth="1"/>
    <col min="4100" max="4100" width="1.7109375" style="61" customWidth="1"/>
    <col min="4101" max="4101" width="10.85546875" style="61" customWidth="1"/>
    <col min="4102" max="4102" width="2.28515625" style="61" customWidth="1"/>
    <col min="4103" max="4103" width="6.28515625" style="61" customWidth="1"/>
    <col min="4104" max="4326" width="6.85546875" style="61"/>
    <col min="4327" max="4327" width="8" style="61" customWidth="1"/>
    <col min="4328" max="4328" width="2.85546875" style="61" customWidth="1"/>
    <col min="4329" max="4329" width="1.42578125" style="61" customWidth="1"/>
    <col min="4330" max="4330" width="6" style="61" customWidth="1"/>
    <col min="4331" max="4331" width="5.140625" style="61" customWidth="1"/>
    <col min="4332" max="4333" width="1.140625" style="61" customWidth="1"/>
    <col min="4334" max="4334" width="15.85546875" style="61" customWidth="1"/>
    <col min="4335" max="4336" width="1.140625" style="61" customWidth="1"/>
    <col min="4337" max="4337" width="5.7109375" style="61" customWidth="1"/>
    <col min="4338" max="4338" width="16" style="61" customWidth="1"/>
    <col min="4339" max="4339" width="1.140625" style="61" customWidth="1"/>
    <col min="4340" max="4340" width="11.28515625" style="61" customWidth="1"/>
    <col min="4341" max="4341" width="1.42578125" style="61" customWidth="1"/>
    <col min="4342" max="4342" width="11.85546875" style="61" customWidth="1"/>
    <col min="4343" max="4343" width="1" style="61" customWidth="1"/>
    <col min="4344" max="4344" width="8.140625" style="61" customWidth="1"/>
    <col min="4345" max="4345" width="1.42578125" style="61" customWidth="1"/>
    <col min="4346" max="4346" width="8" style="61" customWidth="1"/>
    <col min="4347" max="4347" width="6.28515625" style="61" customWidth="1"/>
    <col min="4348" max="4348" width="8.5703125" style="61" customWidth="1"/>
    <col min="4349" max="4349" width="1.7109375" style="61" customWidth="1"/>
    <col min="4350" max="4350" width="5.7109375" style="61" customWidth="1"/>
    <col min="4351" max="4351" width="8.5703125" style="61" customWidth="1"/>
    <col min="4352" max="4352" width="1.140625" style="61" customWidth="1"/>
    <col min="4353" max="4353" width="5.7109375" style="61" customWidth="1"/>
    <col min="4354" max="4354" width="1.7109375" style="61" customWidth="1"/>
    <col min="4355" max="4355" width="14.85546875" style="61" customWidth="1"/>
    <col min="4356" max="4356" width="1.7109375" style="61" customWidth="1"/>
    <col min="4357" max="4357" width="10.85546875" style="61" customWidth="1"/>
    <col min="4358" max="4358" width="2.28515625" style="61" customWidth="1"/>
    <col min="4359" max="4359" width="6.28515625" style="61" customWidth="1"/>
    <col min="4360" max="4582" width="6.85546875" style="61"/>
    <col min="4583" max="4583" width="8" style="61" customWidth="1"/>
    <col min="4584" max="4584" width="2.85546875" style="61" customWidth="1"/>
    <col min="4585" max="4585" width="1.42578125" style="61" customWidth="1"/>
    <col min="4586" max="4586" width="6" style="61" customWidth="1"/>
    <col min="4587" max="4587" width="5.140625" style="61" customWidth="1"/>
    <col min="4588" max="4589" width="1.140625" style="61" customWidth="1"/>
    <col min="4590" max="4590" width="15.85546875" style="61" customWidth="1"/>
    <col min="4591" max="4592" width="1.140625" style="61" customWidth="1"/>
    <col min="4593" max="4593" width="5.7109375" style="61" customWidth="1"/>
    <col min="4594" max="4594" width="16" style="61" customWidth="1"/>
    <col min="4595" max="4595" width="1.140625" style="61" customWidth="1"/>
    <col min="4596" max="4596" width="11.28515625" style="61" customWidth="1"/>
    <col min="4597" max="4597" width="1.42578125" style="61" customWidth="1"/>
    <col min="4598" max="4598" width="11.85546875" style="61" customWidth="1"/>
    <col min="4599" max="4599" width="1" style="61" customWidth="1"/>
    <col min="4600" max="4600" width="8.140625" style="61" customWidth="1"/>
    <col min="4601" max="4601" width="1.42578125" style="61" customWidth="1"/>
    <col min="4602" max="4602" width="8" style="61" customWidth="1"/>
    <col min="4603" max="4603" width="6.28515625" style="61" customWidth="1"/>
    <col min="4604" max="4604" width="8.5703125" style="61" customWidth="1"/>
    <col min="4605" max="4605" width="1.7109375" style="61" customWidth="1"/>
    <col min="4606" max="4606" width="5.7109375" style="61" customWidth="1"/>
    <col min="4607" max="4607" width="8.5703125" style="61" customWidth="1"/>
    <col min="4608" max="4608" width="1.140625" style="61" customWidth="1"/>
    <col min="4609" max="4609" width="5.7109375" style="61" customWidth="1"/>
    <col min="4610" max="4610" width="1.7109375" style="61" customWidth="1"/>
    <col min="4611" max="4611" width="14.85546875" style="61" customWidth="1"/>
    <col min="4612" max="4612" width="1.7109375" style="61" customWidth="1"/>
    <col min="4613" max="4613" width="10.85546875" style="61" customWidth="1"/>
    <col min="4614" max="4614" width="2.28515625" style="61" customWidth="1"/>
    <col min="4615" max="4615" width="6.28515625" style="61" customWidth="1"/>
    <col min="4616" max="4838" width="6.85546875" style="61"/>
    <col min="4839" max="4839" width="8" style="61" customWidth="1"/>
    <col min="4840" max="4840" width="2.85546875" style="61" customWidth="1"/>
    <col min="4841" max="4841" width="1.42578125" style="61" customWidth="1"/>
    <col min="4842" max="4842" width="6" style="61" customWidth="1"/>
    <col min="4843" max="4843" width="5.140625" style="61" customWidth="1"/>
    <col min="4844" max="4845" width="1.140625" style="61" customWidth="1"/>
    <col min="4846" max="4846" width="15.85546875" style="61" customWidth="1"/>
    <col min="4847" max="4848" width="1.140625" style="61" customWidth="1"/>
    <col min="4849" max="4849" width="5.7109375" style="61" customWidth="1"/>
    <col min="4850" max="4850" width="16" style="61" customWidth="1"/>
    <col min="4851" max="4851" width="1.140625" style="61" customWidth="1"/>
    <col min="4852" max="4852" width="11.28515625" style="61" customWidth="1"/>
    <col min="4853" max="4853" width="1.42578125" style="61" customWidth="1"/>
    <col min="4854" max="4854" width="11.85546875" style="61" customWidth="1"/>
    <col min="4855" max="4855" width="1" style="61" customWidth="1"/>
    <col min="4856" max="4856" width="8.140625" style="61" customWidth="1"/>
    <col min="4857" max="4857" width="1.42578125" style="61" customWidth="1"/>
    <col min="4858" max="4858" width="8" style="61" customWidth="1"/>
    <col min="4859" max="4859" width="6.28515625" style="61" customWidth="1"/>
    <col min="4860" max="4860" width="8.5703125" style="61" customWidth="1"/>
    <col min="4861" max="4861" width="1.7109375" style="61" customWidth="1"/>
    <col min="4862" max="4862" width="5.7109375" style="61" customWidth="1"/>
    <col min="4863" max="4863" width="8.5703125" style="61" customWidth="1"/>
    <col min="4864" max="4864" width="1.140625" style="61" customWidth="1"/>
    <col min="4865" max="4865" width="5.7109375" style="61" customWidth="1"/>
    <col min="4866" max="4866" width="1.7109375" style="61" customWidth="1"/>
    <col min="4867" max="4867" width="14.85546875" style="61" customWidth="1"/>
    <col min="4868" max="4868" width="1.7109375" style="61" customWidth="1"/>
    <col min="4869" max="4869" width="10.85546875" style="61" customWidth="1"/>
    <col min="4870" max="4870" width="2.28515625" style="61" customWidth="1"/>
    <col min="4871" max="4871" width="6.28515625" style="61" customWidth="1"/>
    <col min="4872" max="5094" width="6.85546875" style="61"/>
    <col min="5095" max="5095" width="8" style="61" customWidth="1"/>
    <col min="5096" max="5096" width="2.85546875" style="61" customWidth="1"/>
    <col min="5097" max="5097" width="1.42578125" style="61" customWidth="1"/>
    <col min="5098" max="5098" width="6" style="61" customWidth="1"/>
    <col min="5099" max="5099" width="5.140625" style="61" customWidth="1"/>
    <col min="5100" max="5101" width="1.140625" style="61" customWidth="1"/>
    <col min="5102" max="5102" width="15.85546875" style="61" customWidth="1"/>
    <col min="5103" max="5104" width="1.140625" style="61" customWidth="1"/>
    <col min="5105" max="5105" width="5.7109375" style="61" customWidth="1"/>
    <col min="5106" max="5106" width="16" style="61" customWidth="1"/>
    <col min="5107" max="5107" width="1.140625" style="61" customWidth="1"/>
    <col min="5108" max="5108" width="11.28515625" style="61" customWidth="1"/>
    <col min="5109" max="5109" width="1.42578125" style="61" customWidth="1"/>
    <col min="5110" max="5110" width="11.85546875" style="61" customWidth="1"/>
    <col min="5111" max="5111" width="1" style="61" customWidth="1"/>
    <col min="5112" max="5112" width="8.140625" style="61" customWidth="1"/>
    <col min="5113" max="5113" width="1.42578125" style="61" customWidth="1"/>
    <col min="5114" max="5114" width="8" style="61" customWidth="1"/>
    <col min="5115" max="5115" width="6.28515625" style="61" customWidth="1"/>
    <col min="5116" max="5116" width="8.5703125" style="61" customWidth="1"/>
    <col min="5117" max="5117" width="1.7109375" style="61" customWidth="1"/>
    <col min="5118" max="5118" width="5.7109375" style="61" customWidth="1"/>
    <col min="5119" max="5119" width="8.5703125" style="61" customWidth="1"/>
    <col min="5120" max="5120" width="1.140625" style="61" customWidth="1"/>
    <col min="5121" max="5121" width="5.7109375" style="61" customWidth="1"/>
    <col min="5122" max="5122" width="1.7109375" style="61" customWidth="1"/>
    <col min="5123" max="5123" width="14.85546875" style="61" customWidth="1"/>
    <col min="5124" max="5124" width="1.7109375" style="61" customWidth="1"/>
    <col min="5125" max="5125" width="10.85546875" style="61" customWidth="1"/>
    <col min="5126" max="5126" width="2.28515625" style="61" customWidth="1"/>
    <col min="5127" max="5127" width="6.28515625" style="61" customWidth="1"/>
    <col min="5128" max="5350" width="6.85546875" style="61"/>
    <col min="5351" max="5351" width="8" style="61" customWidth="1"/>
    <col min="5352" max="5352" width="2.85546875" style="61" customWidth="1"/>
    <col min="5353" max="5353" width="1.42578125" style="61" customWidth="1"/>
    <col min="5354" max="5354" width="6" style="61" customWidth="1"/>
    <col min="5355" max="5355" width="5.140625" style="61" customWidth="1"/>
    <col min="5356" max="5357" width="1.140625" style="61" customWidth="1"/>
    <col min="5358" max="5358" width="15.85546875" style="61" customWidth="1"/>
    <col min="5359" max="5360" width="1.140625" style="61" customWidth="1"/>
    <col min="5361" max="5361" width="5.7109375" style="61" customWidth="1"/>
    <col min="5362" max="5362" width="16" style="61" customWidth="1"/>
    <col min="5363" max="5363" width="1.140625" style="61" customWidth="1"/>
    <col min="5364" max="5364" width="11.28515625" style="61" customWidth="1"/>
    <col min="5365" max="5365" width="1.42578125" style="61" customWidth="1"/>
    <col min="5366" max="5366" width="11.85546875" style="61" customWidth="1"/>
    <col min="5367" max="5367" width="1" style="61" customWidth="1"/>
    <col min="5368" max="5368" width="8.140625" style="61" customWidth="1"/>
    <col min="5369" max="5369" width="1.42578125" style="61" customWidth="1"/>
    <col min="5370" max="5370" width="8" style="61" customWidth="1"/>
    <col min="5371" max="5371" width="6.28515625" style="61" customWidth="1"/>
    <col min="5372" max="5372" width="8.5703125" style="61" customWidth="1"/>
    <col min="5373" max="5373" width="1.7109375" style="61" customWidth="1"/>
    <col min="5374" max="5374" width="5.7109375" style="61" customWidth="1"/>
    <col min="5375" max="5375" width="8.5703125" style="61" customWidth="1"/>
    <col min="5376" max="5376" width="1.140625" style="61" customWidth="1"/>
    <col min="5377" max="5377" width="5.7109375" style="61" customWidth="1"/>
    <col min="5378" max="5378" width="1.7109375" style="61" customWidth="1"/>
    <col min="5379" max="5379" width="14.85546875" style="61" customWidth="1"/>
    <col min="5380" max="5380" width="1.7109375" style="61" customWidth="1"/>
    <col min="5381" max="5381" width="10.85546875" style="61" customWidth="1"/>
    <col min="5382" max="5382" width="2.28515625" style="61" customWidth="1"/>
    <col min="5383" max="5383" width="6.28515625" style="61" customWidth="1"/>
    <col min="5384" max="5606" width="6.85546875" style="61"/>
    <col min="5607" max="5607" width="8" style="61" customWidth="1"/>
    <col min="5608" max="5608" width="2.85546875" style="61" customWidth="1"/>
    <col min="5609" max="5609" width="1.42578125" style="61" customWidth="1"/>
    <col min="5610" max="5610" width="6" style="61" customWidth="1"/>
    <col min="5611" max="5611" width="5.140625" style="61" customWidth="1"/>
    <col min="5612" max="5613" width="1.140625" style="61" customWidth="1"/>
    <col min="5614" max="5614" width="15.85546875" style="61" customWidth="1"/>
    <col min="5615" max="5616" width="1.140625" style="61" customWidth="1"/>
    <col min="5617" max="5617" width="5.7109375" style="61" customWidth="1"/>
    <col min="5618" max="5618" width="16" style="61" customWidth="1"/>
    <col min="5619" max="5619" width="1.140625" style="61" customWidth="1"/>
    <col min="5620" max="5620" width="11.28515625" style="61" customWidth="1"/>
    <col min="5621" max="5621" width="1.42578125" style="61" customWidth="1"/>
    <col min="5622" max="5622" width="11.85546875" style="61" customWidth="1"/>
    <col min="5623" max="5623" width="1" style="61" customWidth="1"/>
    <col min="5624" max="5624" width="8.140625" style="61" customWidth="1"/>
    <col min="5625" max="5625" width="1.42578125" style="61" customWidth="1"/>
    <col min="5626" max="5626" width="8" style="61" customWidth="1"/>
    <col min="5627" max="5627" width="6.28515625" style="61" customWidth="1"/>
    <col min="5628" max="5628" width="8.5703125" style="61" customWidth="1"/>
    <col min="5629" max="5629" width="1.7109375" style="61" customWidth="1"/>
    <col min="5630" max="5630" width="5.7109375" style="61" customWidth="1"/>
    <col min="5631" max="5631" width="8.5703125" style="61" customWidth="1"/>
    <col min="5632" max="5632" width="1.140625" style="61" customWidth="1"/>
    <col min="5633" max="5633" width="5.7109375" style="61" customWidth="1"/>
    <col min="5634" max="5634" width="1.7109375" style="61" customWidth="1"/>
    <col min="5635" max="5635" width="14.85546875" style="61" customWidth="1"/>
    <col min="5636" max="5636" width="1.7109375" style="61" customWidth="1"/>
    <col min="5637" max="5637" width="10.85546875" style="61" customWidth="1"/>
    <col min="5638" max="5638" width="2.28515625" style="61" customWidth="1"/>
    <col min="5639" max="5639" width="6.28515625" style="61" customWidth="1"/>
    <col min="5640" max="5862" width="6.85546875" style="61"/>
    <col min="5863" max="5863" width="8" style="61" customWidth="1"/>
    <col min="5864" max="5864" width="2.85546875" style="61" customWidth="1"/>
    <col min="5865" max="5865" width="1.42578125" style="61" customWidth="1"/>
    <col min="5866" max="5866" width="6" style="61" customWidth="1"/>
    <col min="5867" max="5867" width="5.140625" style="61" customWidth="1"/>
    <col min="5868" max="5869" width="1.140625" style="61" customWidth="1"/>
    <col min="5870" max="5870" width="15.85546875" style="61" customWidth="1"/>
    <col min="5871" max="5872" width="1.140625" style="61" customWidth="1"/>
    <col min="5873" max="5873" width="5.7109375" style="61" customWidth="1"/>
    <col min="5874" max="5874" width="16" style="61" customWidth="1"/>
    <col min="5875" max="5875" width="1.140625" style="61" customWidth="1"/>
    <col min="5876" max="5876" width="11.28515625" style="61" customWidth="1"/>
    <col min="5877" max="5877" width="1.42578125" style="61" customWidth="1"/>
    <col min="5878" max="5878" width="11.85546875" style="61" customWidth="1"/>
    <col min="5879" max="5879" width="1" style="61" customWidth="1"/>
    <col min="5880" max="5880" width="8.140625" style="61" customWidth="1"/>
    <col min="5881" max="5881" width="1.42578125" style="61" customWidth="1"/>
    <col min="5882" max="5882" width="8" style="61" customWidth="1"/>
    <col min="5883" max="5883" width="6.28515625" style="61" customWidth="1"/>
    <col min="5884" max="5884" width="8.5703125" style="61" customWidth="1"/>
    <col min="5885" max="5885" width="1.7109375" style="61" customWidth="1"/>
    <col min="5886" max="5886" width="5.7109375" style="61" customWidth="1"/>
    <col min="5887" max="5887" width="8.5703125" style="61" customWidth="1"/>
    <col min="5888" max="5888" width="1.140625" style="61" customWidth="1"/>
    <col min="5889" max="5889" width="5.7109375" style="61" customWidth="1"/>
    <col min="5890" max="5890" width="1.7109375" style="61" customWidth="1"/>
    <col min="5891" max="5891" width="14.85546875" style="61" customWidth="1"/>
    <col min="5892" max="5892" width="1.7109375" style="61" customWidth="1"/>
    <col min="5893" max="5893" width="10.85546875" style="61" customWidth="1"/>
    <col min="5894" max="5894" width="2.28515625" style="61" customWidth="1"/>
    <col min="5895" max="5895" width="6.28515625" style="61" customWidth="1"/>
    <col min="5896" max="6118" width="6.85546875" style="61"/>
    <col min="6119" max="6119" width="8" style="61" customWidth="1"/>
    <col min="6120" max="6120" width="2.85546875" style="61" customWidth="1"/>
    <col min="6121" max="6121" width="1.42578125" style="61" customWidth="1"/>
    <col min="6122" max="6122" width="6" style="61" customWidth="1"/>
    <col min="6123" max="6123" width="5.140625" style="61" customWidth="1"/>
    <col min="6124" max="6125" width="1.140625" style="61" customWidth="1"/>
    <col min="6126" max="6126" width="15.85546875" style="61" customWidth="1"/>
    <col min="6127" max="6128" width="1.140625" style="61" customWidth="1"/>
    <col min="6129" max="6129" width="5.7109375" style="61" customWidth="1"/>
    <col min="6130" max="6130" width="16" style="61" customWidth="1"/>
    <col min="6131" max="6131" width="1.140625" style="61" customWidth="1"/>
    <col min="6132" max="6132" width="11.28515625" style="61" customWidth="1"/>
    <col min="6133" max="6133" width="1.42578125" style="61" customWidth="1"/>
    <col min="6134" max="6134" width="11.85546875" style="61" customWidth="1"/>
    <col min="6135" max="6135" width="1" style="61" customWidth="1"/>
    <col min="6136" max="6136" width="8.140625" style="61" customWidth="1"/>
    <col min="6137" max="6137" width="1.42578125" style="61" customWidth="1"/>
    <col min="6138" max="6138" width="8" style="61" customWidth="1"/>
    <col min="6139" max="6139" width="6.28515625" style="61" customWidth="1"/>
    <col min="6140" max="6140" width="8.5703125" style="61" customWidth="1"/>
    <col min="6141" max="6141" width="1.7109375" style="61" customWidth="1"/>
    <col min="6142" max="6142" width="5.7109375" style="61" customWidth="1"/>
    <col min="6143" max="6143" width="8.5703125" style="61" customWidth="1"/>
    <col min="6144" max="6144" width="1.140625" style="61" customWidth="1"/>
    <col min="6145" max="6145" width="5.7109375" style="61" customWidth="1"/>
    <col min="6146" max="6146" width="1.7109375" style="61" customWidth="1"/>
    <col min="6147" max="6147" width="14.85546875" style="61" customWidth="1"/>
    <col min="6148" max="6148" width="1.7109375" style="61" customWidth="1"/>
    <col min="6149" max="6149" width="10.85546875" style="61" customWidth="1"/>
    <col min="6150" max="6150" width="2.28515625" style="61" customWidth="1"/>
    <col min="6151" max="6151" width="6.28515625" style="61" customWidth="1"/>
    <col min="6152" max="6374" width="6.85546875" style="61"/>
    <col min="6375" max="6375" width="8" style="61" customWidth="1"/>
    <col min="6376" max="6376" width="2.85546875" style="61" customWidth="1"/>
    <col min="6377" max="6377" width="1.42578125" style="61" customWidth="1"/>
    <col min="6378" max="6378" width="6" style="61" customWidth="1"/>
    <col min="6379" max="6379" width="5.140625" style="61" customWidth="1"/>
    <col min="6380" max="6381" width="1.140625" style="61" customWidth="1"/>
    <col min="6382" max="6382" width="15.85546875" style="61" customWidth="1"/>
    <col min="6383" max="6384" width="1.140625" style="61" customWidth="1"/>
    <col min="6385" max="6385" width="5.7109375" style="61" customWidth="1"/>
    <col min="6386" max="6386" width="16" style="61" customWidth="1"/>
    <col min="6387" max="6387" width="1.140625" style="61" customWidth="1"/>
    <col min="6388" max="6388" width="11.28515625" style="61" customWidth="1"/>
    <col min="6389" max="6389" width="1.42578125" style="61" customWidth="1"/>
    <col min="6390" max="6390" width="11.85546875" style="61" customWidth="1"/>
    <col min="6391" max="6391" width="1" style="61" customWidth="1"/>
    <col min="6392" max="6392" width="8.140625" style="61" customWidth="1"/>
    <col min="6393" max="6393" width="1.42578125" style="61" customWidth="1"/>
    <col min="6394" max="6394" width="8" style="61" customWidth="1"/>
    <col min="6395" max="6395" width="6.28515625" style="61" customWidth="1"/>
    <col min="6396" max="6396" width="8.5703125" style="61" customWidth="1"/>
    <col min="6397" max="6397" width="1.7109375" style="61" customWidth="1"/>
    <col min="6398" max="6398" width="5.7109375" style="61" customWidth="1"/>
    <col min="6399" max="6399" width="8.5703125" style="61" customWidth="1"/>
    <col min="6400" max="6400" width="1.140625" style="61" customWidth="1"/>
    <col min="6401" max="6401" width="5.7109375" style="61" customWidth="1"/>
    <col min="6402" max="6402" width="1.7109375" style="61" customWidth="1"/>
    <col min="6403" max="6403" width="14.85546875" style="61" customWidth="1"/>
    <col min="6404" max="6404" width="1.7109375" style="61" customWidth="1"/>
    <col min="6405" max="6405" width="10.85546875" style="61" customWidth="1"/>
    <col min="6406" max="6406" width="2.28515625" style="61" customWidth="1"/>
    <col min="6407" max="6407" width="6.28515625" style="61" customWidth="1"/>
    <col min="6408" max="6630" width="6.85546875" style="61"/>
    <col min="6631" max="6631" width="8" style="61" customWidth="1"/>
    <col min="6632" max="6632" width="2.85546875" style="61" customWidth="1"/>
    <col min="6633" max="6633" width="1.42578125" style="61" customWidth="1"/>
    <col min="6634" max="6634" width="6" style="61" customWidth="1"/>
    <col min="6635" max="6635" width="5.140625" style="61" customWidth="1"/>
    <col min="6636" max="6637" width="1.140625" style="61" customWidth="1"/>
    <col min="6638" max="6638" width="15.85546875" style="61" customWidth="1"/>
    <col min="6639" max="6640" width="1.140625" style="61" customWidth="1"/>
    <col min="6641" max="6641" width="5.7109375" style="61" customWidth="1"/>
    <col min="6642" max="6642" width="16" style="61" customWidth="1"/>
    <col min="6643" max="6643" width="1.140625" style="61" customWidth="1"/>
    <col min="6644" max="6644" width="11.28515625" style="61" customWidth="1"/>
    <col min="6645" max="6645" width="1.42578125" style="61" customWidth="1"/>
    <col min="6646" max="6646" width="11.85546875" style="61" customWidth="1"/>
    <col min="6647" max="6647" width="1" style="61" customWidth="1"/>
    <col min="6648" max="6648" width="8.140625" style="61" customWidth="1"/>
    <col min="6649" max="6649" width="1.42578125" style="61" customWidth="1"/>
    <col min="6650" max="6650" width="8" style="61" customWidth="1"/>
    <col min="6651" max="6651" width="6.28515625" style="61" customWidth="1"/>
    <col min="6652" max="6652" width="8.5703125" style="61" customWidth="1"/>
    <col min="6653" max="6653" width="1.7109375" style="61" customWidth="1"/>
    <col min="6654" max="6654" width="5.7109375" style="61" customWidth="1"/>
    <col min="6655" max="6655" width="8.5703125" style="61" customWidth="1"/>
    <col min="6656" max="6656" width="1.140625" style="61" customWidth="1"/>
    <col min="6657" max="6657" width="5.7109375" style="61" customWidth="1"/>
    <col min="6658" max="6658" width="1.7109375" style="61" customWidth="1"/>
    <col min="6659" max="6659" width="14.85546875" style="61" customWidth="1"/>
    <col min="6660" max="6660" width="1.7109375" style="61" customWidth="1"/>
    <col min="6661" max="6661" width="10.85546875" style="61" customWidth="1"/>
    <col min="6662" max="6662" width="2.28515625" style="61" customWidth="1"/>
    <col min="6663" max="6663" width="6.28515625" style="61" customWidth="1"/>
    <col min="6664" max="6886" width="6.85546875" style="61"/>
    <col min="6887" max="6887" width="8" style="61" customWidth="1"/>
    <col min="6888" max="6888" width="2.85546875" style="61" customWidth="1"/>
    <col min="6889" max="6889" width="1.42578125" style="61" customWidth="1"/>
    <col min="6890" max="6890" width="6" style="61" customWidth="1"/>
    <col min="6891" max="6891" width="5.140625" style="61" customWidth="1"/>
    <col min="6892" max="6893" width="1.140625" style="61" customWidth="1"/>
    <col min="6894" max="6894" width="15.85546875" style="61" customWidth="1"/>
    <col min="6895" max="6896" width="1.140625" style="61" customWidth="1"/>
    <col min="6897" max="6897" width="5.7109375" style="61" customWidth="1"/>
    <col min="6898" max="6898" width="16" style="61" customWidth="1"/>
    <col min="6899" max="6899" width="1.140625" style="61" customWidth="1"/>
    <col min="6900" max="6900" width="11.28515625" style="61" customWidth="1"/>
    <col min="6901" max="6901" width="1.42578125" style="61" customWidth="1"/>
    <col min="6902" max="6902" width="11.85546875" style="61" customWidth="1"/>
    <col min="6903" max="6903" width="1" style="61" customWidth="1"/>
    <col min="6904" max="6904" width="8.140625" style="61" customWidth="1"/>
    <col min="6905" max="6905" width="1.42578125" style="61" customWidth="1"/>
    <col min="6906" max="6906" width="8" style="61" customWidth="1"/>
    <col min="6907" max="6907" width="6.28515625" style="61" customWidth="1"/>
    <col min="6908" max="6908" width="8.5703125" style="61" customWidth="1"/>
    <col min="6909" max="6909" width="1.7109375" style="61" customWidth="1"/>
    <col min="6910" max="6910" width="5.7109375" style="61" customWidth="1"/>
    <col min="6911" max="6911" width="8.5703125" style="61" customWidth="1"/>
    <col min="6912" max="6912" width="1.140625" style="61" customWidth="1"/>
    <col min="6913" max="6913" width="5.7109375" style="61" customWidth="1"/>
    <col min="6914" max="6914" width="1.7109375" style="61" customWidth="1"/>
    <col min="6915" max="6915" width="14.85546875" style="61" customWidth="1"/>
    <col min="6916" max="6916" width="1.7109375" style="61" customWidth="1"/>
    <col min="6917" max="6917" width="10.85546875" style="61" customWidth="1"/>
    <col min="6918" max="6918" width="2.28515625" style="61" customWidth="1"/>
    <col min="6919" max="6919" width="6.28515625" style="61" customWidth="1"/>
    <col min="6920" max="7142" width="6.85546875" style="61"/>
    <col min="7143" max="7143" width="8" style="61" customWidth="1"/>
    <col min="7144" max="7144" width="2.85546875" style="61" customWidth="1"/>
    <col min="7145" max="7145" width="1.42578125" style="61" customWidth="1"/>
    <col min="7146" max="7146" width="6" style="61" customWidth="1"/>
    <col min="7147" max="7147" width="5.140625" style="61" customWidth="1"/>
    <col min="7148" max="7149" width="1.140625" style="61" customWidth="1"/>
    <col min="7150" max="7150" width="15.85546875" style="61" customWidth="1"/>
    <col min="7151" max="7152" width="1.140625" style="61" customWidth="1"/>
    <col min="7153" max="7153" width="5.7109375" style="61" customWidth="1"/>
    <col min="7154" max="7154" width="16" style="61" customWidth="1"/>
    <col min="7155" max="7155" width="1.140625" style="61" customWidth="1"/>
    <col min="7156" max="7156" width="11.28515625" style="61" customWidth="1"/>
    <col min="7157" max="7157" width="1.42578125" style="61" customWidth="1"/>
    <col min="7158" max="7158" width="11.85546875" style="61" customWidth="1"/>
    <col min="7159" max="7159" width="1" style="61" customWidth="1"/>
    <col min="7160" max="7160" width="8.140625" style="61" customWidth="1"/>
    <col min="7161" max="7161" width="1.42578125" style="61" customWidth="1"/>
    <col min="7162" max="7162" width="8" style="61" customWidth="1"/>
    <col min="7163" max="7163" width="6.28515625" style="61" customWidth="1"/>
    <col min="7164" max="7164" width="8.5703125" style="61" customWidth="1"/>
    <col min="7165" max="7165" width="1.7109375" style="61" customWidth="1"/>
    <col min="7166" max="7166" width="5.7109375" style="61" customWidth="1"/>
    <col min="7167" max="7167" width="8.5703125" style="61" customWidth="1"/>
    <col min="7168" max="7168" width="1.140625" style="61" customWidth="1"/>
    <col min="7169" max="7169" width="5.7109375" style="61" customWidth="1"/>
    <col min="7170" max="7170" width="1.7109375" style="61" customWidth="1"/>
    <col min="7171" max="7171" width="14.85546875" style="61" customWidth="1"/>
    <col min="7172" max="7172" width="1.7109375" style="61" customWidth="1"/>
    <col min="7173" max="7173" width="10.85546875" style="61" customWidth="1"/>
    <col min="7174" max="7174" width="2.28515625" style="61" customWidth="1"/>
    <col min="7175" max="7175" width="6.28515625" style="61" customWidth="1"/>
    <col min="7176" max="7398" width="6.85546875" style="61"/>
    <col min="7399" max="7399" width="8" style="61" customWidth="1"/>
    <col min="7400" max="7400" width="2.85546875" style="61" customWidth="1"/>
    <col min="7401" max="7401" width="1.42578125" style="61" customWidth="1"/>
    <col min="7402" max="7402" width="6" style="61" customWidth="1"/>
    <col min="7403" max="7403" width="5.140625" style="61" customWidth="1"/>
    <col min="7404" max="7405" width="1.140625" style="61" customWidth="1"/>
    <col min="7406" max="7406" width="15.85546875" style="61" customWidth="1"/>
    <col min="7407" max="7408" width="1.140625" style="61" customWidth="1"/>
    <col min="7409" max="7409" width="5.7109375" style="61" customWidth="1"/>
    <col min="7410" max="7410" width="16" style="61" customWidth="1"/>
    <col min="7411" max="7411" width="1.140625" style="61" customWidth="1"/>
    <col min="7412" max="7412" width="11.28515625" style="61" customWidth="1"/>
    <col min="7413" max="7413" width="1.42578125" style="61" customWidth="1"/>
    <col min="7414" max="7414" width="11.85546875" style="61" customWidth="1"/>
    <col min="7415" max="7415" width="1" style="61" customWidth="1"/>
    <col min="7416" max="7416" width="8.140625" style="61" customWidth="1"/>
    <col min="7417" max="7417" width="1.42578125" style="61" customWidth="1"/>
    <col min="7418" max="7418" width="8" style="61" customWidth="1"/>
    <col min="7419" max="7419" width="6.28515625" style="61" customWidth="1"/>
    <col min="7420" max="7420" width="8.5703125" style="61" customWidth="1"/>
    <col min="7421" max="7421" width="1.7109375" style="61" customWidth="1"/>
    <col min="7422" max="7422" width="5.7109375" style="61" customWidth="1"/>
    <col min="7423" max="7423" width="8.5703125" style="61" customWidth="1"/>
    <col min="7424" max="7424" width="1.140625" style="61" customWidth="1"/>
    <col min="7425" max="7425" width="5.7109375" style="61" customWidth="1"/>
    <col min="7426" max="7426" width="1.7109375" style="61" customWidth="1"/>
    <col min="7427" max="7427" width="14.85546875" style="61" customWidth="1"/>
    <col min="7428" max="7428" width="1.7109375" style="61" customWidth="1"/>
    <col min="7429" max="7429" width="10.85546875" style="61" customWidth="1"/>
    <col min="7430" max="7430" width="2.28515625" style="61" customWidth="1"/>
    <col min="7431" max="7431" width="6.28515625" style="61" customWidth="1"/>
    <col min="7432" max="7654" width="6.85546875" style="61"/>
    <col min="7655" max="7655" width="8" style="61" customWidth="1"/>
    <col min="7656" max="7656" width="2.85546875" style="61" customWidth="1"/>
    <col min="7657" max="7657" width="1.42578125" style="61" customWidth="1"/>
    <col min="7658" max="7658" width="6" style="61" customWidth="1"/>
    <col min="7659" max="7659" width="5.140625" style="61" customWidth="1"/>
    <col min="7660" max="7661" width="1.140625" style="61" customWidth="1"/>
    <col min="7662" max="7662" width="15.85546875" style="61" customWidth="1"/>
    <col min="7663" max="7664" width="1.140625" style="61" customWidth="1"/>
    <col min="7665" max="7665" width="5.7109375" style="61" customWidth="1"/>
    <col min="7666" max="7666" width="16" style="61" customWidth="1"/>
    <col min="7667" max="7667" width="1.140625" style="61" customWidth="1"/>
    <col min="7668" max="7668" width="11.28515625" style="61" customWidth="1"/>
    <col min="7669" max="7669" width="1.42578125" style="61" customWidth="1"/>
    <col min="7670" max="7670" width="11.85546875" style="61" customWidth="1"/>
    <col min="7671" max="7671" width="1" style="61" customWidth="1"/>
    <col min="7672" max="7672" width="8.140625" style="61" customWidth="1"/>
    <col min="7673" max="7673" width="1.42578125" style="61" customWidth="1"/>
    <col min="7674" max="7674" width="8" style="61" customWidth="1"/>
    <col min="7675" max="7675" width="6.28515625" style="61" customWidth="1"/>
    <col min="7676" max="7676" width="8.5703125" style="61" customWidth="1"/>
    <col min="7677" max="7677" width="1.7109375" style="61" customWidth="1"/>
    <col min="7678" max="7678" width="5.7109375" style="61" customWidth="1"/>
    <col min="7679" max="7679" width="8.5703125" style="61" customWidth="1"/>
    <col min="7680" max="7680" width="1.140625" style="61" customWidth="1"/>
    <col min="7681" max="7681" width="5.7109375" style="61" customWidth="1"/>
    <col min="7682" max="7682" width="1.7109375" style="61" customWidth="1"/>
    <col min="7683" max="7683" width="14.85546875" style="61" customWidth="1"/>
    <col min="7684" max="7684" width="1.7109375" style="61" customWidth="1"/>
    <col min="7685" max="7685" width="10.85546875" style="61" customWidth="1"/>
    <col min="7686" max="7686" width="2.28515625" style="61" customWidth="1"/>
    <col min="7687" max="7687" width="6.28515625" style="61" customWidth="1"/>
    <col min="7688" max="7910" width="6.85546875" style="61"/>
    <col min="7911" max="7911" width="8" style="61" customWidth="1"/>
    <col min="7912" max="7912" width="2.85546875" style="61" customWidth="1"/>
    <col min="7913" max="7913" width="1.42578125" style="61" customWidth="1"/>
    <col min="7914" max="7914" width="6" style="61" customWidth="1"/>
    <col min="7915" max="7915" width="5.140625" style="61" customWidth="1"/>
    <col min="7916" max="7917" width="1.140625" style="61" customWidth="1"/>
    <col min="7918" max="7918" width="15.85546875" style="61" customWidth="1"/>
    <col min="7919" max="7920" width="1.140625" style="61" customWidth="1"/>
    <col min="7921" max="7921" width="5.7109375" style="61" customWidth="1"/>
    <col min="7922" max="7922" width="16" style="61" customWidth="1"/>
    <col min="7923" max="7923" width="1.140625" style="61" customWidth="1"/>
    <col min="7924" max="7924" width="11.28515625" style="61" customWidth="1"/>
    <col min="7925" max="7925" width="1.42578125" style="61" customWidth="1"/>
    <col min="7926" max="7926" width="11.85546875" style="61" customWidth="1"/>
    <col min="7927" max="7927" width="1" style="61" customWidth="1"/>
    <col min="7928" max="7928" width="8.140625" style="61" customWidth="1"/>
    <col min="7929" max="7929" width="1.42578125" style="61" customWidth="1"/>
    <col min="7930" max="7930" width="8" style="61" customWidth="1"/>
    <col min="7931" max="7931" width="6.28515625" style="61" customWidth="1"/>
    <col min="7932" max="7932" width="8.5703125" style="61" customWidth="1"/>
    <col min="7933" max="7933" width="1.7109375" style="61" customWidth="1"/>
    <col min="7934" max="7934" width="5.7109375" style="61" customWidth="1"/>
    <col min="7935" max="7935" width="8.5703125" style="61" customWidth="1"/>
    <col min="7936" max="7936" width="1.140625" style="61" customWidth="1"/>
    <col min="7937" max="7937" width="5.7109375" style="61" customWidth="1"/>
    <col min="7938" max="7938" width="1.7109375" style="61" customWidth="1"/>
    <col min="7939" max="7939" width="14.85546875" style="61" customWidth="1"/>
    <col min="7940" max="7940" width="1.7109375" style="61" customWidth="1"/>
    <col min="7941" max="7941" width="10.85546875" style="61" customWidth="1"/>
    <col min="7942" max="7942" width="2.28515625" style="61" customWidth="1"/>
    <col min="7943" max="7943" width="6.28515625" style="61" customWidth="1"/>
    <col min="7944" max="8166" width="6.85546875" style="61"/>
    <col min="8167" max="8167" width="8" style="61" customWidth="1"/>
    <col min="8168" max="8168" width="2.85546875" style="61" customWidth="1"/>
    <col min="8169" max="8169" width="1.42578125" style="61" customWidth="1"/>
    <col min="8170" max="8170" width="6" style="61" customWidth="1"/>
    <col min="8171" max="8171" width="5.140625" style="61" customWidth="1"/>
    <col min="8172" max="8173" width="1.140625" style="61" customWidth="1"/>
    <col min="8174" max="8174" width="15.85546875" style="61" customWidth="1"/>
    <col min="8175" max="8176" width="1.140625" style="61" customWidth="1"/>
    <col min="8177" max="8177" width="5.7109375" style="61" customWidth="1"/>
    <col min="8178" max="8178" width="16" style="61" customWidth="1"/>
    <col min="8179" max="8179" width="1.140625" style="61" customWidth="1"/>
    <col min="8180" max="8180" width="11.28515625" style="61" customWidth="1"/>
    <col min="8181" max="8181" width="1.42578125" style="61" customWidth="1"/>
    <col min="8182" max="8182" width="11.85546875" style="61" customWidth="1"/>
    <col min="8183" max="8183" width="1" style="61" customWidth="1"/>
    <col min="8184" max="8184" width="8.140625" style="61" customWidth="1"/>
    <col min="8185" max="8185" width="1.42578125" style="61" customWidth="1"/>
    <col min="8186" max="8186" width="8" style="61" customWidth="1"/>
    <col min="8187" max="8187" width="6.28515625" style="61" customWidth="1"/>
    <col min="8188" max="8188" width="8.5703125" style="61" customWidth="1"/>
    <col min="8189" max="8189" width="1.7109375" style="61" customWidth="1"/>
    <col min="8190" max="8190" width="5.7109375" style="61" customWidth="1"/>
    <col min="8191" max="8191" width="8.5703125" style="61" customWidth="1"/>
    <col min="8192" max="8192" width="1.140625" style="61" customWidth="1"/>
    <col min="8193" max="8193" width="5.7109375" style="61" customWidth="1"/>
    <col min="8194" max="8194" width="1.7109375" style="61" customWidth="1"/>
    <col min="8195" max="8195" width="14.85546875" style="61" customWidth="1"/>
    <col min="8196" max="8196" width="1.7109375" style="61" customWidth="1"/>
    <col min="8197" max="8197" width="10.85546875" style="61" customWidth="1"/>
    <col min="8198" max="8198" width="2.28515625" style="61" customWidth="1"/>
    <col min="8199" max="8199" width="6.28515625" style="61" customWidth="1"/>
    <col min="8200" max="8422" width="6.85546875" style="61"/>
    <col min="8423" max="8423" width="8" style="61" customWidth="1"/>
    <col min="8424" max="8424" width="2.85546875" style="61" customWidth="1"/>
    <col min="8425" max="8425" width="1.42578125" style="61" customWidth="1"/>
    <col min="8426" max="8426" width="6" style="61" customWidth="1"/>
    <col min="8427" max="8427" width="5.140625" style="61" customWidth="1"/>
    <col min="8428" max="8429" width="1.140625" style="61" customWidth="1"/>
    <col min="8430" max="8430" width="15.85546875" style="61" customWidth="1"/>
    <col min="8431" max="8432" width="1.140625" style="61" customWidth="1"/>
    <col min="8433" max="8433" width="5.7109375" style="61" customWidth="1"/>
    <col min="8434" max="8434" width="16" style="61" customWidth="1"/>
    <col min="8435" max="8435" width="1.140625" style="61" customWidth="1"/>
    <col min="8436" max="8436" width="11.28515625" style="61" customWidth="1"/>
    <col min="8437" max="8437" width="1.42578125" style="61" customWidth="1"/>
    <col min="8438" max="8438" width="11.85546875" style="61" customWidth="1"/>
    <col min="8439" max="8439" width="1" style="61" customWidth="1"/>
    <col min="8440" max="8440" width="8.140625" style="61" customWidth="1"/>
    <col min="8441" max="8441" width="1.42578125" style="61" customWidth="1"/>
    <col min="8442" max="8442" width="8" style="61" customWidth="1"/>
    <col min="8443" max="8443" width="6.28515625" style="61" customWidth="1"/>
    <col min="8444" max="8444" width="8.5703125" style="61" customWidth="1"/>
    <col min="8445" max="8445" width="1.7109375" style="61" customWidth="1"/>
    <col min="8446" max="8446" width="5.7109375" style="61" customWidth="1"/>
    <col min="8447" max="8447" width="8.5703125" style="61" customWidth="1"/>
    <col min="8448" max="8448" width="1.140625" style="61" customWidth="1"/>
    <col min="8449" max="8449" width="5.7109375" style="61" customWidth="1"/>
    <col min="8450" max="8450" width="1.7109375" style="61" customWidth="1"/>
    <col min="8451" max="8451" width="14.85546875" style="61" customWidth="1"/>
    <col min="8452" max="8452" width="1.7109375" style="61" customWidth="1"/>
    <col min="8453" max="8453" width="10.85546875" style="61" customWidth="1"/>
    <col min="8454" max="8454" width="2.28515625" style="61" customWidth="1"/>
    <col min="8455" max="8455" width="6.28515625" style="61" customWidth="1"/>
    <col min="8456" max="8678" width="6.85546875" style="61"/>
    <col min="8679" max="8679" width="8" style="61" customWidth="1"/>
    <col min="8680" max="8680" width="2.85546875" style="61" customWidth="1"/>
    <col min="8681" max="8681" width="1.42578125" style="61" customWidth="1"/>
    <col min="8682" max="8682" width="6" style="61" customWidth="1"/>
    <col min="8683" max="8683" width="5.140625" style="61" customWidth="1"/>
    <col min="8684" max="8685" width="1.140625" style="61" customWidth="1"/>
    <col min="8686" max="8686" width="15.85546875" style="61" customWidth="1"/>
    <col min="8687" max="8688" width="1.140625" style="61" customWidth="1"/>
    <col min="8689" max="8689" width="5.7109375" style="61" customWidth="1"/>
    <col min="8690" max="8690" width="16" style="61" customWidth="1"/>
    <col min="8691" max="8691" width="1.140625" style="61" customWidth="1"/>
    <col min="8692" max="8692" width="11.28515625" style="61" customWidth="1"/>
    <col min="8693" max="8693" width="1.42578125" style="61" customWidth="1"/>
    <col min="8694" max="8694" width="11.85546875" style="61" customWidth="1"/>
    <col min="8695" max="8695" width="1" style="61" customWidth="1"/>
    <col min="8696" max="8696" width="8.140625" style="61" customWidth="1"/>
    <col min="8697" max="8697" width="1.42578125" style="61" customWidth="1"/>
    <col min="8698" max="8698" width="8" style="61" customWidth="1"/>
    <col min="8699" max="8699" width="6.28515625" style="61" customWidth="1"/>
    <col min="8700" max="8700" width="8.5703125" style="61" customWidth="1"/>
    <col min="8701" max="8701" width="1.7109375" style="61" customWidth="1"/>
    <col min="8702" max="8702" width="5.7109375" style="61" customWidth="1"/>
    <col min="8703" max="8703" width="8.5703125" style="61" customWidth="1"/>
    <col min="8704" max="8704" width="1.140625" style="61" customWidth="1"/>
    <col min="8705" max="8705" width="5.7109375" style="61" customWidth="1"/>
    <col min="8706" max="8706" width="1.7109375" style="61" customWidth="1"/>
    <col min="8707" max="8707" width="14.85546875" style="61" customWidth="1"/>
    <col min="8708" max="8708" width="1.7109375" style="61" customWidth="1"/>
    <col min="8709" max="8709" width="10.85546875" style="61" customWidth="1"/>
    <col min="8710" max="8710" width="2.28515625" style="61" customWidth="1"/>
    <col min="8711" max="8711" width="6.28515625" style="61" customWidth="1"/>
    <col min="8712" max="8934" width="6.85546875" style="61"/>
    <col min="8935" max="8935" width="8" style="61" customWidth="1"/>
    <col min="8936" max="8936" width="2.85546875" style="61" customWidth="1"/>
    <col min="8937" max="8937" width="1.42578125" style="61" customWidth="1"/>
    <col min="8938" max="8938" width="6" style="61" customWidth="1"/>
    <col min="8939" max="8939" width="5.140625" style="61" customWidth="1"/>
    <col min="8940" max="8941" width="1.140625" style="61" customWidth="1"/>
    <col min="8942" max="8942" width="15.85546875" style="61" customWidth="1"/>
    <col min="8943" max="8944" width="1.140625" style="61" customWidth="1"/>
    <col min="8945" max="8945" width="5.7109375" style="61" customWidth="1"/>
    <col min="8946" max="8946" width="16" style="61" customWidth="1"/>
    <col min="8947" max="8947" width="1.140625" style="61" customWidth="1"/>
    <col min="8948" max="8948" width="11.28515625" style="61" customWidth="1"/>
    <col min="8949" max="8949" width="1.42578125" style="61" customWidth="1"/>
    <col min="8950" max="8950" width="11.85546875" style="61" customWidth="1"/>
    <col min="8951" max="8951" width="1" style="61" customWidth="1"/>
    <col min="8952" max="8952" width="8.140625" style="61" customWidth="1"/>
    <col min="8953" max="8953" width="1.42578125" style="61" customWidth="1"/>
    <col min="8954" max="8954" width="8" style="61" customWidth="1"/>
    <col min="8955" max="8955" width="6.28515625" style="61" customWidth="1"/>
    <col min="8956" max="8956" width="8.5703125" style="61" customWidth="1"/>
    <col min="8957" max="8957" width="1.7109375" style="61" customWidth="1"/>
    <col min="8958" max="8958" width="5.7109375" style="61" customWidth="1"/>
    <col min="8959" max="8959" width="8.5703125" style="61" customWidth="1"/>
    <col min="8960" max="8960" width="1.140625" style="61" customWidth="1"/>
    <col min="8961" max="8961" width="5.7109375" style="61" customWidth="1"/>
    <col min="8962" max="8962" width="1.7109375" style="61" customWidth="1"/>
    <col min="8963" max="8963" width="14.85546875" style="61" customWidth="1"/>
    <col min="8964" max="8964" width="1.7109375" style="61" customWidth="1"/>
    <col min="8965" max="8965" width="10.85546875" style="61" customWidth="1"/>
    <col min="8966" max="8966" width="2.28515625" style="61" customWidth="1"/>
    <col min="8967" max="8967" width="6.28515625" style="61" customWidth="1"/>
    <col min="8968" max="9190" width="6.85546875" style="61"/>
    <col min="9191" max="9191" width="8" style="61" customWidth="1"/>
    <col min="9192" max="9192" width="2.85546875" style="61" customWidth="1"/>
    <col min="9193" max="9193" width="1.42578125" style="61" customWidth="1"/>
    <col min="9194" max="9194" width="6" style="61" customWidth="1"/>
    <col min="9195" max="9195" width="5.140625" style="61" customWidth="1"/>
    <col min="9196" max="9197" width="1.140625" style="61" customWidth="1"/>
    <col min="9198" max="9198" width="15.85546875" style="61" customWidth="1"/>
    <col min="9199" max="9200" width="1.140625" style="61" customWidth="1"/>
    <col min="9201" max="9201" width="5.7109375" style="61" customWidth="1"/>
    <col min="9202" max="9202" width="16" style="61" customWidth="1"/>
    <col min="9203" max="9203" width="1.140625" style="61" customWidth="1"/>
    <col min="9204" max="9204" width="11.28515625" style="61" customWidth="1"/>
    <col min="9205" max="9205" width="1.42578125" style="61" customWidth="1"/>
    <col min="9206" max="9206" width="11.85546875" style="61" customWidth="1"/>
    <col min="9207" max="9207" width="1" style="61" customWidth="1"/>
    <col min="9208" max="9208" width="8.140625" style="61" customWidth="1"/>
    <col min="9209" max="9209" width="1.42578125" style="61" customWidth="1"/>
    <col min="9210" max="9210" width="8" style="61" customWidth="1"/>
    <col min="9211" max="9211" width="6.28515625" style="61" customWidth="1"/>
    <col min="9212" max="9212" width="8.5703125" style="61" customWidth="1"/>
    <col min="9213" max="9213" width="1.7109375" style="61" customWidth="1"/>
    <col min="9214" max="9214" width="5.7109375" style="61" customWidth="1"/>
    <col min="9215" max="9215" width="8.5703125" style="61" customWidth="1"/>
    <col min="9216" max="9216" width="1.140625" style="61" customWidth="1"/>
    <col min="9217" max="9217" width="5.7109375" style="61" customWidth="1"/>
    <col min="9218" max="9218" width="1.7109375" style="61" customWidth="1"/>
    <col min="9219" max="9219" width="14.85546875" style="61" customWidth="1"/>
    <col min="9220" max="9220" width="1.7109375" style="61" customWidth="1"/>
    <col min="9221" max="9221" width="10.85546875" style="61" customWidth="1"/>
    <col min="9222" max="9222" width="2.28515625" style="61" customWidth="1"/>
    <col min="9223" max="9223" width="6.28515625" style="61" customWidth="1"/>
    <col min="9224" max="9446" width="6.85546875" style="61"/>
    <col min="9447" max="9447" width="8" style="61" customWidth="1"/>
    <col min="9448" max="9448" width="2.85546875" style="61" customWidth="1"/>
    <col min="9449" max="9449" width="1.42578125" style="61" customWidth="1"/>
    <col min="9450" max="9450" width="6" style="61" customWidth="1"/>
    <col min="9451" max="9451" width="5.140625" style="61" customWidth="1"/>
    <col min="9452" max="9453" width="1.140625" style="61" customWidth="1"/>
    <col min="9454" max="9454" width="15.85546875" style="61" customWidth="1"/>
    <col min="9455" max="9456" width="1.140625" style="61" customWidth="1"/>
    <col min="9457" max="9457" width="5.7109375" style="61" customWidth="1"/>
    <col min="9458" max="9458" width="16" style="61" customWidth="1"/>
    <col min="9459" max="9459" width="1.140625" style="61" customWidth="1"/>
    <col min="9460" max="9460" width="11.28515625" style="61" customWidth="1"/>
    <col min="9461" max="9461" width="1.42578125" style="61" customWidth="1"/>
    <col min="9462" max="9462" width="11.85546875" style="61" customWidth="1"/>
    <col min="9463" max="9463" width="1" style="61" customWidth="1"/>
    <col min="9464" max="9464" width="8.140625" style="61" customWidth="1"/>
    <col min="9465" max="9465" width="1.42578125" style="61" customWidth="1"/>
    <col min="9466" max="9466" width="8" style="61" customWidth="1"/>
    <col min="9467" max="9467" width="6.28515625" style="61" customWidth="1"/>
    <col min="9468" max="9468" width="8.5703125" style="61" customWidth="1"/>
    <col min="9469" max="9469" width="1.7109375" style="61" customWidth="1"/>
    <col min="9470" max="9470" width="5.7109375" style="61" customWidth="1"/>
    <col min="9471" max="9471" width="8.5703125" style="61" customWidth="1"/>
    <col min="9472" max="9472" width="1.140625" style="61" customWidth="1"/>
    <col min="9473" max="9473" width="5.7109375" style="61" customWidth="1"/>
    <col min="9474" max="9474" width="1.7109375" style="61" customWidth="1"/>
    <col min="9475" max="9475" width="14.85546875" style="61" customWidth="1"/>
    <col min="9476" max="9476" width="1.7109375" style="61" customWidth="1"/>
    <col min="9477" max="9477" width="10.85546875" style="61" customWidth="1"/>
    <col min="9478" max="9478" width="2.28515625" style="61" customWidth="1"/>
    <col min="9479" max="9479" width="6.28515625" style="61" customWidth="1"/>
    <col min="9480" max="9702" width="6.85546875" style="61"/>
    <col min="9703" max="9703" width="8" style="61" customWidth="1"/>
    <col min="9704" max="9704" width="2.85546875" style="61" customWidth="1"/>
    <col min="9705" max="9705" width="1.42578125" style="61" customWidth="1"/>
    <col min="9706" max="9706" width="6" style="61" customWidth="1"/>
    <col min="9707" max="9707" width="5.140625" style="61" customWidth="1"/>
    <col min="9708" max="9709" width="1.140625" style="61" customWidth="1"/>
    <col min="9710" max="9710" width="15.85546875" style="61" customWidth="1"/>
    <col min="9711" max="9712" width="1.140625" style="61" customWidth="1"/>
    <col min="9713" max="9713" width="5.7109375" style="61" customWidth="1"/>
    <col min="9714" max="9714" width="16" style="61" customWidth="1"/>
    <col min="9715" max="9715" width="1.140625" style="61" customWidth="1"/>
    <col min="9716" max="9716" width="11.28515625" style="61" customWidth="1"/>
    <col min="9717" max="9717" width="1.42578125" style="61" customWidth="1"/>
    <col min="9718" max="9718" width="11.85546875" style="61" customWidth="1"/>
    <col min="9719" max="9719" width="1" style="61" customWidth="1"/>
    <col min="9720" max="9720" width="8.140625" style="61" customWidth="1"/>
    <col min="9721" max="9721" width="1.42578125" style="61" customWidth="1"/>
    <col min="9722" max="9722" width="8" style="61" customWidth="1"/>
    <col min="9723" max="9723" width="6.28515625" style="61" customWidth="1"/>
    <col min="9724" max="9724" width="8.5703125" style="61" customWidth="1"/>
    <col min="9725" max="9725" width="1.7109375" style="61" customWidth="1"/>
    <col min="9726" max="9726" width="5.7109375" style="61" customWidth="1"/>
    <col min="9727" max="9727" width="8.5703125" style="61" customWidth="1"/>
    <col min="9728" max="9728" width="1.140625" style="61" customWidth="1"/>
    <col min="9729" max="9729" width="5.7109375" style="61" customWidth="1"/>
    <col min="9730" max="9730" width="1.7109375" style="61" customWidth="1"/>
    <col min="9731" max="9731" width="14.85546875" style="61" customWidth="1"/>
    <col min="9732" max="9732" width="1.7109375" style="61" customWidth="1"/>
    <col min="9733" max="9733" width="10.85546875" style="61" customWidth="1"/>
    <col min="9734" max="9734" width="2.28515625" style="61" customWidth="1"/>
    <col min="9735" max="9735" width="6.28515625" style="61" customWidth="1"/>
    <col min="9736" max="9958" width="6.85546875" style="61"/>
    <col min="9959" max="9959" width="8" style="61" customWidth="1"/>
    <col min="9960" max="9960" width="2.85546875" style="61" customWidth="1"/>
    <col min="9961" max="9961" width="1.42578125" style="61" customWidth="1"/>
    <col min="9962" max="9962" width="6" style="61" customWidth="1"/>
    <col min="9963" max="9963" width="5.140625" style="61" customWidth="1"/>
    <col min="9964" max="9965" width="1.140625" style="61" customWidth="1"/>
    <col min="9966" max="9966" width="15.85546875" style="61" customWidth="1"/>
    <col min="9967" max="9968" width="1.140625" style="61" customWidth="1"/>
    <col min="9969" max="9969" width="5.7109375" style="61" customWidth="1"/>
    <col min="9970" max="9970" width="16" style="61" customWidth="1"/>
    <col min="9971" max="9971" width="1.140625" style="61" customWidth="1"/>
    <col min="9972" max="9972" width="11.28515625" style="61" customWidth="1"/>
    <col min="9973" max="9973" width="1.42578125" style="61" customWidth="1"/>
    <col min="9974" max="9974" width="11.85546875" style="61" customWidth="1"/>
    <col min="9975" max="9975" width="1" style="61" customWidth="1"/>
    <col min="9976" max="9976" width="8.140625" style="61" customWidth="1"/>
    <col min="9977" max="9977" width="1.42578125" style="61" customWidth="1"/>
    <col min="9978" max="9978" width="8" style="61" customWidth="1"/>
    <col min="9979" max="9979" width="6.28515625" style="61" customWidth="1"/>
    <col min="9980" max="9980" width="8.5703125" style="61" customWidth="1"/>
    <col min="9981" max="9981" width="1.7109375" style="61" customWidth="1"/>
    <col min="9982" max="9982" width="5.7109375" style="61" customWidth="1"/>
    <col min="9983" max="9983" width="8.5703125" style="61" customWidth="1"/>
    <col min="9984" max="9984" width="1.140625" style="61" customWidth="1"/>
    <col min="9985" max="9985" width="5.7109375" style="61" customWidth="1"/>
    <col min="9986" max="9986" width="1.7109375" style="61" customWidth="1"/>
    <col min="9987" max="9987" width="14.85546875" style="61" customWidth="1"/>
    <col min="9988" max="9988" width="1.7109375" style="61" customWidth="1"/>
    <col min="9989" max="9989" width="10.85546875" style="61" customWidth="1"/>
    <col min="9990" max="9990" width="2.28515625" style="61" customWidth="1"/>
    <col min="9991" max="9991" width="6.28515625" style="61" customWidth="1"/>
    <col min="9992" max="10214" width="6.85546875" style="61"/>
    <col min="10215" max="10215" width="8" style="61" customWidth="1"/>
    <col min="10216" max="10216" width="2.85546875" style="61" customWidth="1"/>
    <col min="10217" max="10217" width="1.42578125" style="61" customWidth="1"/>
    <col min="10218" max="10218" width="6" style="61" customWidth="1"/>
    <col min="10219" max="10219" width="5.140625" style="61" customWidth="1"/>
    <col min="10220" max="10221" width="1.140625" style="61" customWidth="1"/>
    <col min="10222" max="10222" width="15.85546875" style="61" customWidth="1"/>
    <col min="10223" max="10224" width="1.140625" style="61" customWidth="1"/>
    <col min="10225" max="10225" width="5.7109375" style="61" customWidth="1"/>
    <col min="10226" max="10226" width="16" style="61" customWidth="1"/>
    <col min="10227" max="10227" width="1.140625" style="61" customWidth="1"/>
    <col min="10228" max="10228" width="11.28515625" style="61" customWidth="1"/>
    <col min="10229" max="10229" width="1.42578125" style="61" customWidth="1"/>
    <col min="10230" max="10230" width="11.85546875" style="61" customWidth="1"/>
    <col min="10231" max="10231" width="1" style="61" customWidth="1"/>
    <col min="10232" max="10232" width="8.140625" style="61" customWidth="1"/>
    <col min="10233" max="10233" width="1.42578125" style="61" customWidth="1"/>
    <col min="10234" max="10234" width="8" style="61" customWidth="1"/>
    <col min="10235" max="10235" width="6.28515625" style="61" customWidth="1"/>
    <col min="10236" max="10236" width="8.5703125" style="61" customWidth="1"/>
    <col min="10237" max="10237" width="1.7109375" style="61" customWidth="1"/>
    <col min="10238" max="10238" width="5.7109375" style="61" customWidth="1"/>
    <col min="10239" max="10239" width="8.5703125" style="61" customWidth="1"/>
    <col min="10240" max="10240" width="1.140625" style="61" customWidth="1"/>
    <col min="10241" max="10241" width="5.7109375" style="61" customWidth="1"/>
    <col min="10242" max="10242" width="1.7109375" style="61" customWidth="1"/>
    <col min="10243" max="10243" width="14.85546875" style="61" customWidth="1"/>
    <col min="10244" max="10244" width="1.7109375" style="61" customWidth="1"/>
    <col min="10245" max="10245" width="10.85546875" style="61" customWidth="1"/>
    <col min="10246" max="10246" width="2.28515625" style="61" customWidth="1"/>
    <col min="10247" max="10247" width="6.28515625" style="61" customWidth="1"/>
    <col min="10248" max="10470" width="6.85546875" style="61"/>
    <col min="10471" max="10471" width="8" style="61" customWidth="1"/>
    <col min="10472" max="10472" width="2.85546875" style="61" customWidth="1"/>
    <col min="10473" max="10473" width="1.42578125" style="61" customWidth="1"/>
    <col min="10474" max="10474" width="6" style="61" customWidth="1"/>
    <col min="10475" max="10475" width="5.140625" style="61" customWidth="1"/>
    <col min="10476" max="10477" width="1.140625" style="61" customWidth="1"/>
    <col min="10478" max="10478" width="15.85546875" style="61" customWidth="1"/>
    <col min="10479" max="10480" width="1.140625" style="61" customWidth="1"/>
    <col min="10481" max="10481" width="5.7109375" style="61" customWidth="1"/>
    <col min="10482" max="10482" width="16" style="61" customWidth="1"/>
    <col min="10483" max="10483" width="1.140625" style="61" customWidth="1"/>
    <col min="10484" max="10484" width="11.28515625" style="61" customWidth="1"/>
    <col min="10485" max="10485" width="1.42578125" style="61" customWidth="1"/>
    <col min="10486" max="10486" width="11.85546875" style="61" customWidth="1"/>
    <col min="10487" max="10487" width="1" style="61" customWidth="1"/>
    <col min="10488" max="10488" width="8.140625" style="61" customWidth="1"/>
    <col min="10489" max="10489" width="1.42578125" style="61" customWidth="1"/>
    <col min="10490" max="10490" width="8" style="61" customWidth="1"/>
    <col min="10491" max="10491" width="6.28515625" style="61" customWidth="1"/>
    <col min="10492" max="10492" width="8.5703125" style="61" customWidth="1"/>
    <col min="10493" max="10493" width="1.7109375" style="61" customWidth="1"/>
    <col min="10494" max="10494" width="5.7109375" style="61" customWidth="1"/>
    <col min="10495" max="10495" width="8.5703125" style="61" customWidth="1"/>
    <col min="10496" max="10496" width="1.140625" style="61" customWidth="1"/>
    <col min="10497" max="10497" width="5.7109375" style="61" customWidth="1"/>
    <col min="10498" max="10498" width="1.7109375" style="61" customWidth="1"/>
    <col min="10499" max="10499" width="14.85546875" style="61" customWidth="1"/>
    <col min="10500" max="10500" width="1.7109375" style="61" customWidth="1"/>
    <col min="10501" max="10501" width="10.85546875" style="61" customWidth="1"/>
    <col min="10502" max="10502" width="2.28515625" style="61" customWidth="1"/>
    <col min="10503" max="10503" width="6.28515625" style="61" customWidth="1"/>
    <col min="10504" max="10726" width="6.85546875" style="61"/>
    <col min="10727" max="10727" width="8" style="61" customWidth="1"/>
    <col min="10728" max="10728" width="2.85546875" style="61" customWidth="1"/>
    <col min="10729" max="10729" width="1.42578125" style="61" customWidth="1"/>
    <col min="10730" max="10730" width="6" style="61" customWidth="1"/>
    <col min="10731" max="10731" width="5.140625" style="61" customWidth="1"/>
    <col min="10732" max="10733" width="1.140625" style="61" customWidth="1"/>
    <col min="10734" max="10734" width="15.85546875" style="61" customWidth="1"/>
    <col min="10735" max="10736" width="1.140625" style="61" customWidth="1"/>
    <col min="10737" max="10737" width="5.7109375" style="61" customWidth="1"/>
    <col min="10738" max="10738" width="16" style="61" customWidth="1"/>
    <col min="10739" max="10739" width="1.140625" style="61" customWidth="1"/>
    <col min="10740" max="10740" width="11.28515625" style="61" customWidth="1"/>
    <col min="10741" max="10741" width="1.42578125" style="61" customWidth="1"/>
    <col min="10742" max="10742" width="11.85546875" style="61" customWidth="1"/>
    <col min="10743" max="10743" width="1" style="61" customWidth="1"/>
    <col min="10744" max="10744" width="8.140625" style="61" customWidth="1"/>
    <col min="10745" max="10745" width="1.42578125" style="61" customWidth="1"/>
    <col min="10746" max="10746" width="8" style="61" customWidth="1"/>
    <col min="10747" max="10747" width="6.28515625" style="61" customWidth="1"/>
    <col min="10748" max="10748" width="8.5703125" style="61" customWidth="1"/>
    <col min="10749" max="10749" width="1.7109375" style="61" customWidth="1"/>
    <col min="10750" max="10750" width="5.7109375" style="61" customWidth="1"/>
    <col min="10751" max="10751" width="8.5703125" style="61" customWidth="1"/>
    <col min="10752" max="10752" width="1.140625" style="61" customWidth="1"/>
    <col min="10753" max="10753" width="5.7109375" style="61" customWidth="1"/>
    <col min="10754" max="10754" width="1.7109375" style="61" customWidth="1"/>
    <col min="10755" max="10755" width="14.85546875" style="61" customWidth="1"/>
    <col min="10756" max="10756" width="1.7109375" style="61" customWidth="1"/>
    <col min="10757" max="10757" width="10.85546875" style="61" customWidth="1"/>
    <col min="10758" max="10758" width="2.28515625" style="61" customWidth="1"/>
    <col min="10759" max="10759" width="6.28515625" style="61" customWidth="1"/>
    <col min="10760" max="10982" width="6.85546875" style="61"/>
    <col min="10983" max="10983" width="8" style="61" customWidth="1"/>
    <col min="10984" max="10984" width="2.85546875" style="61" customWidth="1"/>
    <col min="10985" max="10985" width="1.42578125" style="61" customWidth="1"/>
    <col min="10986" max="10986" width="6" style="61" customWidth="1"/>
    <col min="10987" max="10987" width="5.140625" style="61" customWidth="1"/>
    <col min="10988" max="10989" width="1.140625" style="61" customWidth="1"/>
    <col min="10990" max="10990" width="15.85546875" style="61" customWidth="1"/>
    <col min="10991" max="10992" width="1.140625" style="61" customWidth="1"/>
    <col min="10993" max="10993" width="5.7109375" style="61" customWidth="1"/>
    <col min="10994" max="10994" width="16" style="61" customWidth="1"/>
    <col min="10995" max="10995" width="1.140625" style="61" customWidth="1"/>
    <col min="10996" max="10996" width="11.28515625" style="61" customWidth="1"/>
    <col min="10997" max="10997" width="1.42578125" style="61" customWidth="1"/>
    <col min="10998" max="10998" width="11.85546875" style="61" customWidth="1"/>
    <col min="10999" max="10999" width="1" style="61" customWidth="1"/>
    <col min="11000" max="11000" width="8.140625" style="61" customWidth="1"/>
    <col min="11001" max="11001" width="1.42578125" style="61" customWidth="1"/>
    <col min="11002" max="11002" width="8" style="61" customWidth="1"/>
    <col min="11003" max="11003" width="6.28515625" style="61" customWidth="1"/>
    <col min="11004" max="11004" width="8.5703125" style="61" customWidth="1"/>
    <col min="11005" max="11005" width="1.7109375" style="61" customWidth="1"/>
    <col min="11006" max="11006" width="5.7109375" style="61" customWidth="1"/>
    <col min="11007" max="11007" width="8.5703125" style="61" customWidth="1"/>
    <col min="11008" max="11008" width="1.140625" style="61" customWidth="1"/>
    <col min="11009" max="11009" width="5.7109375" style="61" customWidth="1"/>
    <col min="11010" max="11010" width="1.7109375" style="61" customWidth="1"/>
    <col min="11011" max="11011" width="14.85546875" style="61" customWidth="1"/>
    <col min="11012" max="11012" width="1.7109375" style="61" customWidth="1"/>
    <col min="11013" max="11013" width="10.85546875" style="61" customWidth="1"/>
    <col min="11014" max="11014" width="2.28515625" style="61" customWidth="1"/>
    <col min="11015" max="11015" width="6.28515625" style="61" customWidth="1"/>
    <col min="11016" max="11238" width="6.85546875" style="61"/>
    <col min="11239" max="11239" width="8" style="61" customWidth="1"/>
    <col min="11240" max="11240" width="2.85546875" style="61" customWidth="1"/>
    <col min="11241" max="11241" width="1.42578125" style="61" customWidth="1"/>
    <col min="11242" max="11242" width="6" style="61" customWidth="1"/>
    <col min="11243" max="11243" width="5.140625" style="61" customWidth="1"/>
    <col min="11244" max="11245" width="1.140625" style="61" customWidth="1"/>
    <col min="11246" max="11246" width="15.85546875" style="61" customWidth="1"/>
    <col min="11247" max="11248" width="1.140625" style="61" customWidth="1"/>
    <col min="11249" max="11249" width="5.7109375" style="61" customWidth="1"/>
    <col min="11250" max="11250" width="16" style="61" customWidth="1"/>
    <col min="11251" max="11251" width="1.140625" style="61" customWidth="1"/>
    <col min="11252" max="11252" width="11.28515625" style="61" customWidth="1"/>
    <col min="11253" max="11253" width="1.42578125" style="61" customWidth="1"/>
    <col min="11254" max="11254" width="11.85546875" style="61" customWidth="1"/>
    <col min="11255" max="11255" width="1" style="61" customWidth="1"/>
    <col min="11256" max="11256" width="8.140625" style="61" customWidth="1"/>
    <col min="11257" max="11257" width="1.42578125" style="61" customWidth="1"/>
    <col min="11258" max="11258" width="8" style="61" customWidth="1"/>
    <col min="11259" max="11259" width="6.28515625" style="61" customWidth="1"/>
    <col min="11260" max="11260" width="8.5703125" style="61" customWidth="1"/>
    <col min="11261" max="11261" width="1.7109375" style="61" customWidth="1"/>
    <col min="11262" max="11262" width="5.7109375" style="61" customWidth="1"/>
    <col min="11263" max="11263" width="8.5703125" style="61" customWidth="1"/>
    <col min="11264" max="11264" width="1.140625" style="61" customWidth="1"/>
    <col min="11265" max="11265" width="5.7109375" style="61" customWidth="1"/>
    <col min="11266" max="11266" width="1.7109375" style="61" customWidth="1"/>
    <col min="11267" max="11267" width="14.85546875" style="61" customWidth="1"/>
    <col min="11268" max="11268" width="1.7109375" style="61" customWidth="1"/>
    <col min="11269" max="11269" width="10.85546875" style="61" customWidth="1"/>
    <col min="11270" max="11270" width="2.28515625" style="61" customWidth="1"/>
    <col min="11271" max="11271" width="6.28515625" style="61" customWidth="1"/>
    <col min="11272" max="11494" width="6.85546875" style="61"/>
    <col min="11495" max="11495" width="8" style="61" customWidth="1"/>
    <col min="11496" max="11496" width="2.85546875" style="61" customWidth="1"/>
    <col min="11497" max="11497" width="1.42578125" style="61" customWidth="1"/>
    <col min="11498" max="11498" width="6" style="61" customWidth="1"/>
    <col min="11499" max="11499" width="5.140625" style="61" customWidth="1"/>
    <col min="11500" max="11501" width="1.140625" style="61" customWidth="1"/>
    <col min="11502" max="11502" width="15.85546875" style="61" customWidth="1"/>
    <col min="11503" max="11504" width="1.140625" style="61" customWidth="1"/>
    <col min="11505" max="11505" width="5.7109375" style="61" customWidth="1"/>
    <col min="11506" max="11506" width="16" style="61" customWidth="1"/>
    <col min="11507" max="11507" width="1.140625" style="61" customWidth="1"/>
    <col min="11508" max="11508" width="11.28515625" style="61" customWidth="1"/>
    <col min="11509" max="11509" width="1.42578125" style="61" customWidth="1"/>
    <col min="11510" max="11510" width="11.85546875" style="61" customWidth="1"/>
    <col min="11511" max="11511" width="1" style="61" customWidth="1"/>
    <col min="11512" max="11512" width="8.140625" style="61" customWidth="1"/>
    <col min="11513" max="11513" width="1.42578125" style="61" customWidth="1"/>
    <col min="11514" max="11514" width="8" style="61" customWidth="1"/>
    <col min="11515" max="11515" width="6.28515625" style="61" customWidth="1"/>
    <col min="11516" max="11516" width="8.5703125" style="61" customWidth="1"/>
    <col min="11517" max="11517" width="1.7109375" style="61" customWidth="1"/>
    <col min="11518" max="11518" width="5.7109375" style="61" customWidth="1"/>
    <col min="11519" max="11519" width="8.5703125" style="61" customWidth="1"/>
    <col min="11520" max="11520" width="1.140625" style="61" customWidth="1"/>
    <col min="11521" max="11521" width="5.7109375" style="61" customWidth="1"/>
    <col min="11522" max="11522" width="1.7109375" style="61" customWidth="1"/>
    <col min="11523" max="11523" width="14.85546875" style="61" customWidth="1"/>
    <col min="11524" max="11524" width="1.7109375" style="61" customWidth="1"/>
    <col min="11525" max="11525" width="10.85546875" style="61" customWidth="1"/>
    <col min="11526" max="11526" width="2.28515625" style="61" customWidth="1"/>
    <col min="11527" max="11527" width="6.28515625" style="61" customWidth="1"/>
    <col min="11528" max="11750" width="6.85546875" style="61"/>
    <col min="11751" max="11751" width="8" style="61" customWidth="1"/>
    <col min="11752" max="11752" width="2.85546875" style="61" customWidth="1"/>
    <col min="11753" max="11753" width="1.42578125" style="61" customWidth="1"/>
    <col min="11754" max="11754" width="6" style="61" customWidth="1"/>
    <col min="11755" max="11755" width="5.140625" style="61" customWidth="1"/>
    <col min="11756" max="11757" width="1.140625" style="61" customWidth="1"/>
    <col min="11758" max="11758" width="15.85546875" style="61" customWidth="1"/>
    <col min="11759" max="11760" width="1.140625" style="61" customWidth="1"/>
    <col min="11761" max="11761" width="5.7109375" style="61" customWidth="1"/>
    <col min="11762" max="11762" width="16" style="61" customWidth="1"/>
    <col min="11763" max="11763" width="1.140625" style="61" customWidth="1"/>
    <col min="11764" max="11764" width="11.28515625" style="61" customWidth="1"/>
    <col min="11765" max="11765" width="1.42578125" style="61" customWidth="1"/>
    <col min="11766" max="11766" width="11.85546875" style="61" customWidth="1"/>
    <col min="11767" max="11767" width="1" style="61" customWidth="1"/>
    <col min="11768" max="11768" width="8.140625" style="61" customWidth="1"/>
    <col min="11769" max="11769" width="1.42578125" style="61" customWidth="1"/>
    <col min="11770" max="11770" width="8" style="61" customWidth="1"/>
    <col min="11771" max="11771" width="6.28515625" style="61" customWidth="1"/>
    <col min="11772" max="11772" width="8.5703125" style="61" customWidth="1"/>
    <col min="11773" max="11773" width="1.7109375" style="61" customWidth="1"/>
    <col min="11774" max="11774" width="5.7109375" style="61" customWidth="1"/>
    <col min="11775" max="11775" width="8.5703125" style="61" customWidth="1"/>
    <col min="11776" max="11776" width="1.140625" style="61" customWidth="1"/>
    <col min="11777" max="11777" width="5.7109375" style="61" customWidth="1"/>
    <col min="11778" max="11778" width="1.7109375" style="61" customWidth="1"/>
    <col min="11779" max="11779" width="14.85546875" style="61" customWidth="1"/>
    <col min="11780" max="11780" width="1.7109375" style="61" customWidth="1"/>
    <col min="11781" max="11781" width="10.85546875" style="61" customWidth="1"/>
    <col min="11782" max="11782" width="2.28515625" style="61" customWidth="1"/>
    <col min="11783" max="11783" width="6.28515625" style="61" customWidth="1"/>
    <col min="11784" max="12006" width="6.85546875" style="61"/>
    <col min="12007" max="12007" width="8" style="61" customWidth="1"/>
    <col min="12008" max="12008" width="2.85546875" style="61" customWidth="1"/>
    <col min="12009" max="12009" width="1.42578125" style="61" customWidth="1"/>
    <col min="12010" max="12010" width="6" style="61" customWidth="1"/>
    <col min="12011" max="12011" width="5.140625" style="61" customWidth="1"/>
    <col min="12012" max="12013" width="1.140625" style="61" customWidth="1"/>
    <col min="12014" max="12014" width="15.85546875" style="61" customWidth="1"/>
    <col min="12015" max="12016" width="1.140625" style="61" customWidth="1"/>
    <col min="12017" max="12017" width="5.7109375" style="61" customWidth="1"/>
    <col min="12018" max="12018" width="16" style="61" customWidth="1"/>
    <col min="12019" max="12019" width="1.140625" style="61" customWidth="1"/>
    <col min="12020" max="12020" width="11.28515625" style="61" customWidth="1"/>
    <col min="12021" max="12021" width="1.42578125" style="61" customWidth="1"/>
    <col min="12022" max="12022" width="11.85546875" style="61" customWidth="1"/>
    <col min="12023" max="12023" width="1" style="61" customWidth="1"/>
    <col min="12024" max="12024" width="8.140625" style="61" customWidth="1"/>
    <col min="12025" max="12025" width="1.42578125" style="61" customWidth="1"/>
    <col min="12026" max="12026" width="8" style="61" customWidth="1"/>
    <col min="12027" max="12027" width="6.28515625" style="61" customWidth="1"/>
    <col min="12028" max="12028" width="8.5703125" style="61" customWidth="1"/>
    <col min="12029" max="12029" width="1.7109375" style="61" customWidth="1"/>
    <col min="12030" max="12030" width="5.7109375" style="61" customWidth="1"/>
    <col min="12031" max="12031" width="8.5703125" style="61" customWidth="1"/>
    <col min="12032" max="12032" width="1.140625" style="61" customWidth="1"/>
    <col min="12033" max="12033" width="5.7109375" style="61" customWidth="1"/>
    <col min="12034" max="12034" width="1.7109375" style="61" customWidth="1"/>
    <col min="12035" max="12035" width="14.85546875" style="61" customWidth="1"/>
    <col min="12036" max="12036" width="1.7109375" style="61" customWidth="1"/>
    <col min="12037" max="12037" width="10.85546875" style="61" customWidth="1"/>
    <col min="12038" max="12038" width="2.28515625" style="61" customWidth="1"/>
    <col min="12039" max="12039" width="6.28515625" style="61" customWidth="1"/>
    <col min="12040" max="12262" width="6.85546875" style="61"/>
    <col min="12263" max="12263" width="8" style="61" customWidth="1"/>
    <col min="12264" max="12264" width="2.85546875" style="61" customWidth="1"/>
    <col min="12265" max="12265" width="1.42578125" style="61" customWidth="1"/>
    <col min="12266" max="12266" width="6" style="61" customWidth="1"/>
    <col min="12267" max="12267" width="5.140625" style="61" customWidth="1"/>
    <col min="12268" max="12269" width="1.140625" style="61" customWidth="1"/>
    <col min="12270" max="12270" width="15.85546875" style="61" customWidth="1"/>
    <col min="12271" max="12272" width="1.140625" style="61" customWidth="1"/>
    <col min="12273" max="12273" width="5.7109375" style="61" customWidth="1"/>
    <col min="12274" max="12274" width="16" style="61" customWidth="1"/>
    <col min="12275" max="12275" width="1.140625" style="61" customWidth="1"/>
    <col min="12276" max="12276" width="11.28515625" style="61" customWidth="1"/>
    <col min="12277" max="12277" width="1.42578125" style="61" customWidth="1"/>
    <col min="12278" max="12278" width="11.85546875" style="61" customWidth="1"/>
    <col min="12279" max="12279" width="1" style="61" customWidth="1"/>
    <col min="12280" max="12280" width="8.140625" style="61" customWidth="1"/>
    <col min="12281" max="12281" width="1.42578125" style="61" customWidth="1"/>
    <col min="12282" max="12282" width="8" style="61" customWidth="1"/>
    <col min="12283" max="12283" width="6.28515625" style="61" customWidth="1"/>
    <col min="12284" max="12284" width="8.5703125" style="61" customWidth="1"/>
    <col min="12285" max="12285" width="1.7109375" style="61" customWidth="1"/>
    <col min="12286" max="12286" width="5.7109375" style="61" customWidth="1"/>
    <col min="12287" max="12287" width="8.5703125" style="61" customWidth="1"/>
    <col min="12288" max="12288" width="1.140625" style="61" customWidth="1"/>
    <col min="12289" max="12289" width="5.7109375" style="61" customWidth="1"/>
    <col min="12290" max="12290" width="1.7109375" style="61" customWidth="1"/>
    <col min="12291" max="12291" width="14.85546875" style="61" customWidth="1"/>
    <col min="12292" max="12292" width="1.7109375" style="61" customWidth="1"/>
    <col min="12293" max="12293" width="10.85546875" style="61" customWidth="1"/>
    <col min="12294" max="12294" width="2.28515625" style="61" customWidth="1"/>
    <col min="12295" max="12295" width="6.28515625" style="61" customWidth="1"/>
    <col min="12296" max="12518" width="6.85546875" style="61"/>
    <col min="12519" max="12519" width="8" style="61" customWidth="1"/>
    <col min="12520" max="12520" width="2.85546875" style="61" customWidth="1"/>
    <col min="12521" max="12521" width="1.42578125" style="61" customWidth="1"/>
    <col min="12522" max="12522" width="6" style="61" customWidth="1"/>
    <col min="12523" max="12523" width="5.140625" style="61" customWidth="1"/>
    <col min="12524" max="12525" width="1.140625" style="61" customWidth="1"/>
    <col min="12526" max="12526" width="15.85546875" style="61" customWidth="1"/>
    <col min="12527" max="12528" width="1.140625" style="61" customWidth="1"/>
    <col min="12529" max="12529" width="5.7109375" style="61" customWidth="1"/>
    <col min="12530" max="12530" width="16" style="61" customWidth="1"/>
    <col min="12531" max="12531" width="1.140625" style="61" customWidth="1"/>
    <col min="12532" max="12532" width="11.28515625" style="61" customWidth="1"/>
    <col min="12533" max="12533" width="1.42578125" style="61" customWidth="1"/>
    <col min="12534" max="12534" width="11.85546875" style="61" customWidth="1"/>
    <col min="12535" max="12535" width="1" style="61" customWidth="1"/>
    <col min="12536" max="12536" width="8.140625" style="61" customWidth="1"/>
    <col min="12537" max="12537" width="1.42578125" style="61" customWidth="1"/>
    <col min="12538" max="12538" width="8" style="61" customWidth="1"/>
    <col min="12539" max="12539" width="6.28515625" style="61" customWidth="1"/>
    <col min="12540" max="12540" width="8.5703125" style="61" customWidth="1"/>
    <col min="12541" max="12541" width="1.7109375" style="61" customWidth="1"/>
    <col min="12542" max="12542" width="5.7109375" style="61" customWidth="1"/>
    <col min="12543" max="12543" width="8.5703125" style="61" customWidth="1"/>
    <col min="12544" max="12544" width="1.140625" style="61" customWidth="1"/>
    <col min="12545" max="12545" width="5.7109375" style="61" customWidth="1"/>
    <col min="12546" max="12546" width="1.7109375" style="61" customWidth="1"/>
    <col min="12547" max="12547" width="14.85546875" style="61" customWidth="1"/>
    <col min="12548" max="12548" width="1.7109375" style="61" customWidth="1"/>
    <col min="12549" max="12549" width="10.85546875" style="61" customWidth="1"/>
    <col min="12550" max="12550" width="2.28515625" style="61" customWidth="1"/>
    <col min="12551" max="12551" width="6.28515625" style="61" customWidth="1"/>
    <col min="12552" max="12774" width="6.85546875" style="61"/>
    <col min="12775" max="12775" width="8" style="61" customWidth="1"/>
    <col min="12776" max="12776" width="2.85546875" style="61" customWidth="1"/>
    <col min="12777" max="12777" width="1.42578125" style="61" customWidth="1"/>
    <col min="12778" max="12778" width="6" style="61" customWidth="1"/>
    <col min="12779" max="12779" width="5.140625" style="61" customWidth="1"/>
    <col min="12780" max="12781" width="1.140625" style="61" customWidth="1"/>
    <col min="12782" max="12782" width="15.85546875" style="61" customWidth="1"/>
    <col min="12783" max="12784" width="1.140625" style="61" customWidth="1"/>
    <col min="12785" max="12785" width="5.7109375" style="61" customWidth="1"/>
    <col min="12786" max="12786" width="16" style="61" customWidth="1"/>
    <col min="12787" max="12787" width="1.140625" style="61" customWidth="1"/>
    <col min="12788" max="12788" width="11.28515625" style="61" customWidth="1"/>
    <col min="12789" max="12789" width="1.42578125" style="61" customWidth="1"/>
    <col min="12790" max="12790" width="11.85546875" style="61" customWidth="1"/>
    <col min="12791" max="12791" width="1" style="61" customWidth="1"/>
    <col min="12792" max="12792" width="8.140625" style="61" customWidth="1"/>
    <col min="12793" max="12793" width="1.42578125" style="61" customWidth="1"/>
    <col min="12794" max="12794" width="8" style="61" customWidth="1"/>
    <col min="12795" max="12795" width="6.28515625" style="61" customWidth="1"/>
    <col min="12796" max="12796" width="8.5703125" style="61" customWidth="1"/>
    <col min="12797" max="12797" width="1.7109375" style="61" customWidth="1"/>
    <col min="12798" max="12798" width="5.7109375" style="61" customWidth="1"/>
    <col min="12799" max="12799" width="8.5703125" style="61" customWidth="1"/>
    <col min="12800" max="12800" width="1.140625" style="61" customWidth="1"/>
    <col min="12801" max="12801" width="5.7109375" style="61" customWidth="1"/>
    <col min="12802" max="12802" width="1.7109375" style="61" customWidth="1"/>
    <col min="12803" max="12803" width="14.85546875" style="61" customWidth="1"/>
    <col min="12804" max="12804" width="1.7109375" style="61" customWidth="1"/>
    <col min="12805" max="12805" width="10.85546875" style="61" customWidth="1"/>
    <col min="12806" max="12806" width="2.28515625" style="61" customWidth="1"/>
    <col min="12807" max="12807" width="6.28515625" style="61" customWidth="1"/>
    <col min="12808" max="13030" width="6.85546875" style="61"/>
    <col min="13031" max="13031" width="8" style="61" customWidth="1"/>
    <col min="13032" max="13032" width="2.85546875" style="61" customWidth="1"/>
    <col min="13033" max="13033" width="1.42578125" style="61" customWidth="1"/>
    <col min="13034" max="13034" width="6" style="61" customWidth="1"/>
    <col min="13035" max="13035" width="5.140625" style="61" customWidth="1"/>
    <col min="13036" max="13037" width="1.140625" style="61" customWidth="1"/>
    <col min="13038" max="13038" width="15.85546875" style="61" customWidth="1"/>
    <col min="13039" max="13040" width="1.140625" style="61" customWidth="1"/>
    <col min="13041" max="13041" width="5.7109375" style="61" customWidth="1"/>
    <col min="13042" max="13042" width="16" style="61" customWidth="1"/>
    <col min="13043" max="13043" width="1.140625" style="61" customWidth="1"/>
    <col min="13044" max="13044" width="11.28515625" style="61" customWidth="1"/>
    <col min="13045" max="13045" width="1.42578125" style="61" customWidth="1"/>
    <col min="13046" max="13046" width="11.85546875" style="61" customWidth="1"/>
    <col min="13047" max="13047" width="1" style="61" customWidth="1"/>
    <col min="13048" max="13048" width="8.140625" style="61" customWidth="1"/>
    <col min="13049" max="13049" width="1.42578125" style="61" customWidth="1"/>
    <col min="13050" max="13050" width="8" style="61" customWidth="1"/>
    <col min="13051" max="13051" width="6.28515625" style="61" customWidth="1"/>
    <col min="13052" max="13052" width="8.5703125" style="61" customWidth="1"/>
    <col min="13053" max="13053" width="1.7109375" style="61" customWidth="1"/>
    <col min="13054" max="13054" width="5.7109375" style="61" customWidth="1"/>
    <col min="13055" max="13055" width="8.5703125" style="61" customWidth="1"/>
    <col min="13056" max="13056" width="1.140625" style="61" customWidth="1"/>
    <col min="13057" max="13057" width="5.7109375" style="61" customWidth="1"/>
    <col min="13058" max="13058" width="1.7109375" style="61" customWidth="1"/>
    <col min="13059" max="13059" width="14.85546875" style="61" customWidth="1"/>
    <col min="13060" max="13060" width="1.7109375" style="61" customWidth="1"/>
    <col min="13061" max="13061" width="10.85546875" style="61" customWidth="1"/>
    <col min="13062" max="13062" width="2.28515625" style="61" customWidth="1"/>
    <col min="13063" max="13063" width="6.28515625" style="61" customWidth="1"/>
    <col min="13064" max="13286" width="6.85546875" style="61"/>
    <col min="13287" max="13287" width="8" style="61" customWidth="1"/>
    <col min="13288" max="13288" width="2.85546875" style="61" customWidth="1"/>
    <col min="13289" max="13289" width="1.42578125" style="61" customWidth="1"/>
    <col min="13290" max="13290" width="6" style="61" customWidth="1"/>
    <col min="13291" max="13291" width="5.140625" style="61" customWidth="1"/>
    <col min="13292" max="13293" width="1.140625" style="61" customWidth="1"/>
    <col min="13294" max="13294" width="15.85546875" style="61" customWidth="1"/>
    <col min="13295" max="13296" width="1.140625" style="61" customWidth="1"/>
    <col min="13297" max="13297" width="5.7109375" style="61" customWidth="1"/>
    <col min="13298" max="13298" width="16" style="61" customWidth="1"/>
    <col min="13299" max="13299" width="1.140625" style="61" customWidth="1"/>
    <col min="13300" max="13300" width="11.28515625" style="61" customWidth="1"/>
    <col min="13301" max="13301" width="1.42578125" style="61" customWidth="1"/>
    <col min="13302" max="13302" width="11.85546875" style="61" customWidth="1"/>
    <col min="13303" max="13303" width="1" style="61" customWidth="1"/>
    <col min="13304" max="13304" width="8.140625" style="61" customWidth="1"/>
    <col min="13305" max="13305" width="1.42578125" style="61" customWidth="1"/>
    <col min="13306" max="13306" width="8" style="61" customWidth="1"/>
    <col min="13307" max="13307" width="6.28515625" style="61" customWidth="1"/>
    <col min="13308" max="13308" width="8.5703125" style="61" customWidth="1"/>
    <col min="13309" max="13309" width="1.7109375" style="61" customWidth="1"/>
    <col min="13310" max="13310" width="5.7109375" style="61" customWidth="1"/>
    <col min="13311" max="13311" width="8.5703125" style="61" customWidth="1"/>
    <col min="13312" max="13312" width="1.140625" style="61" customWidth="1"/>
    <col min="13313" max="13313" width="5.7109375" style="61" customWidth="1"/>
    <col min="13314" max="13314" width="1.7109375" style="61" customWidth="1"/>
    <col min="13315" max="13315" width="14.85546875" style="61" customWidth="1"/>
    <col min="13316" max="13316" width="1.7109375" style="61" customWidth="1"/>
    <col min="13317" max="13317" width="10.85546875" style="61" customWidth="1"/>
    <col min="13318" max="13318" width="2.28515625" style="61" customWidth="1"/>
    <col min="13319" max="13319" width="6.28515625" style="61" customWidth="1"/>
    <col min="13320" max="13542" width="6.85546875" style="61"/>
    <col min="13543" max="13543" width="8" style="61" customWidth="1"/>
    <col min="13544" max="13544" width="2.85546875" style="61" customWidth="1"/>
    <col min="13545" max="13545" width="1.42578125" style="61" customWidth="1"/>
    <col min="13546" max="13546" width="6" style="61" customWidth="1"/>
    <col min="13547" max="13547" width="5.140625" style="61" customWidth="1"/>
    <col min="13548" max="13549" width="1.140625" style="61" customWidth="1"/>
    <col min="13550" max="13550" width="15.85546875" style="61" customWidth="1"/>
    <col min="13551" max="13552" width="1.140625" style="61" customWidth="1"/>
    <col min="13553" max="13553" width="5.7109375" style="61" customWidth="1"/>
    <col min="13554" max="13554" width="16" style="61" customWidth="1"/>
    <col min="13555" max="13555" width="1.140625" style="61" customWidth="1"/>
    <col min="13556" max="13556" width="11.28515625" style="61" customWidth="1"/>
    <col min="13557" max="13557" width="1.42578125" style="61" customWidth="1"/>
    <col min="13558" max="13558" width="11.85546875" style="61" customWidth="1"/>
    <col min="13559" max="13559" width="1" style="61" customWidth="1"/>
    <col min="13560" max="13560" width="8.140625" style="61" customWidth="1"/>
    <col min="13561" max="13561" width="1.42578125" style="61" customWidth="1"/>
    <col min="13562" max="13562" width="8" style="61" customWidth="1"/>
    <col min="13563" max="13563" width="6.28515625" style="61" customWidth="1"/>
    <col min="13564" max="13564" width="8.5703125" style="61" customWidth="1"/>
    <col min="13565" max="13565" width="1.7109375" style="61" customWidth="1"/>
    <col min="13566" max="13566" width="5.7109375" style="61" customWidth="1"/>
    <col min="13567" max="13567" width="8.5703125" style="61" customWidth="1"/>
    <col min="13568" max="13568" width="1.140625" style="61" customWidth="1"/>
    <col min="13569" max="13569" width="5.7109375" style="61" customWidth="1"/>
    <col min="13570" max="13570" width="1.7109375" style="61" customWidth="1"/>
    <col min="13571" max="13571" width="14.85546875" style="61" customWidth="1"/>
    <col min="13572" max="13572" width="1.7109375" style="61" customWidth="1"/>
    <col min="13573" max="13573" width="10.85546875" style="61" customWidth="1"/>
    <col min="13574" max="13574" width="2.28515625" style="61" customWidth="1"/>
    <col min="13575" max="13575" width="6.28515625" style="61" customWidth="1"/>
    <col min="13576" max="13798" width="6.85546875" style="61"/>
    <col min="13799" max="13799" width="8" style="61" customWidth="1"/>
    <col min="13800" max="13800" width="2.85546875" style="61" customWidth="1"/>
    <col min="13801" max="13801" width="1.42578125" style="61" customWidth="1"/>
    <col min="13802" max="13802" width="6" style="61" customWidth="1"/>
    <col min="13803" max="13803" width="5.140625" style="61" customWidth="1"/>
    <col min="13804" max="13805" width="1.140625" style="61" customWidth="1"/>
    <col min="13806" max="13806" width="15.85546875" style="61" customWidth="1"/>
    <col min="13807" max="13808" width="1.140625" style="61" customWidth="1"/>
    <col min="13809" max="13809" width="5.7109375" style="61" customWidth="1"/>
    <col min="13810" max="13810" width="16" style="61" customWidth="1"/>
    <col min="13811" max="13811" width="1.140625" style="61" customWidth="1"/>
    <col min="13812" max="13812" width="11.28515625" style="61" customWidth="1"/>
    <col min="13813" max="13813" width="1.42578125" style="61" customWidth="1"/>
    <col min="13814" max="13814" width="11.85546875" style="61" customWidth="1"/>
    <col min="13815" max="13815" width="1" style="61" customWidth="1"/>
    <col min="13816" max="13816" width="8.140625" style="61" customWidth="1"/>
    <col min="13817" max="13817" width="1.42578125" style="61" customWidth="1"/>
    <col min="13818" max="13818" width="8" style="61" customWidth="1"/>
    <col min="13819" max="13819" width="6.28515625" style="61" customWidth="1"/>
    <col min="13820" max="13820" width="8.5703125" style="61" customWidth="1"/>
    <col min="13821" max="13821" width="1.7109375" style="61" customWidth="1"/>
    <col min="13822" max="13822" width="5.7109375" style="61" customWidth="1"/>
    <col min="13823" max="13823" width="8.5703125" style="61" customWidth="1"/>
    <col min="13824" max="13824" width="1.140625" style="61" customWidth="1"/>
    <col min="13825" max="13825" width="5.7109375" style="61" customWidth="1"/>
    <col min="13826" max="13826" width="1.7109375" style="61" customWidth="1"/>
    <col min="13827" max="13827" width="14.85546875" style="61" customWidth="1"/>
    <col min="13828" max="13828" width="1.7109375" style="61" customWidth="1"/>
    <col min="13829" max="13829" width="10.85546875" style="61" customWidth="1"/>
    <col min="13830" max="13830" width="2.28515625" style="61" customWidth="1"/>
    <col min="13831" max="13831" width="6.28515625" style="61" customWidth="1"/>
    <col min="13832" max="14054" width="6.85546875" style="61"/>
    <col min="14055" max="14055" width="8" style="61" customWidth="1"/>
    <col min="14056" max="14056" width="2.85546875" style="61" customWidth="1"/>
    <col min="14057" max="14057" width="1.42578125" style="61" customWidth="1"/>
    <col min="14058" max="14058" width="6" style="61" customWidth="1"/>
    <col min="14059" max="14059" width="5.140625" style="61" customWidth="1"/>
    <col min="14060" max="14061" width="1.140625" style="61" customWidth="1"/>
    <col min="14062" max="14062" width="15.85546875" style="61" customWidth="1"/>
    <col min="14063" max="14064" width="1.140625" style="61" customWidth="1"/>
    <col min="14065" max="14065" width="5.7109375" style="61" customWidth="1"/>
    <col min="14066" max="14066" width="16" style="61" customWidth="1"/>
    <col min="14067" max="14067" width="1.140625" style="61" customWidth="1"/>
    <col min="14068" max="14068" width="11.28515625" style="61" customWidth="1"/>
    <col min="14069" max="14069" width="1.42578125" style="61" customWidth="1"/>
    <col min="14070" max="14070" width="11.85546875" style="61" customWidth="1"/>
    <col min="14071" max="14071" width="1" style="61" customWidth="1"/>
    <col min="14072" max="14072" width="8.140625" style="61" customWidth="1"/>
    <col min="14073" max="14073" width="1.42578125" style="61" customWidth="1"/>
    <col min="14074" max="14074" width="8" style="61" customWidth="1"/>
    <col min="14075" max="14075" width="6.28515625" style="61" customWidth="1"/>
    <col min="14076" max="14076" width="8.5703125" style="61" customWidth="1"/>
    <col min="14077" max="14077" width="1.7109375" style="61" customWidth="1"/>
    <col min="14078" max="14078" width="5.7109375" style="61" customWidth="1"/>
    <col min="14079" max="14079" width="8.5703125" style="61" customWidth="1"/>
    <col min="14080" max="14080" width="1.140625" style="61" customWidth="1"/>
    <col min="14081" max="14081" width="5.7109375" style="61" customWidth="1"/>
    <col min="14082" max="14082" width="1.7109375" style="61" customWidth="1"/>
    <col min="14083" max="14083" width="14.85546875" style="61" customWidth="1"/>
    <col min="14084" max="14084" width="1.7109375" style="61" customWidth="1"/>
    <col min="14085" max="14085" width="10.85546875" style="61" customWidth="1"/>
    <col min="14086" max="14086" width="2.28515625" style="61" customWidth="1"/>
    <col min="14087" max="14087" width="6.28515625" style="61" customWidth="1"/>
    <col min="14088" max="14310" width="6.85546875" style="61"/>
    <col min="14311" max="14311" width="8" style="61" customWidth="1"/>
    <col min="14312" max="14312" width="2.85546875" style="61" customWidth="1"/>
    <col min="14313" max="14313" width="1.42578125" style="61" customWidth="1"/>
    <col min="14314" max="14314" width="6" style="61" customWidth="1"/>
    <col min="14315" max="14315" width="5.140625" style="61" customWidth="1"/>
    <col min="14316" max="14317" width="1.140625" style="61" customWidth="1"/>
    <col min="14318" max="14318" width="15.85546875" style="61" customWidth="1"/>
    <col min="14319" max="14320" width="1.140625" style="61" customWidth="1"/>
    <col min="14321" max="14321" width="5.7109375" style="61" customWidth="1"/>
    <col min="14322" max="14322" width="16" style="61" customWidth="1"/>
    <col min="14323" max="14323" width="1.140625" style="61" customWidth="1"/>
    <col min="14324" max="14324" width="11.28515625" style="61" customWidth="1"/>
    <col min="14325" max="14325" width="1.42578125" style="61" customWidth="1"/>
    <col min="14326" max="14326" width="11.85546875" style="61" customWidth="1"/>
    <col min="14327" max="14327" width="1" style="61" customWidth="1"/>
    <col min="14328" max="14328" width="8.140625" style="61" customWidth="1"/>
    <col min="14329" max="14329" width="1.42578125" style="61" customWidth="1"/>
    <col min="14330" max="14330" width="8" style="61" customWidth="1"/>
    <col min="14331" max="14331" width="6.28515625" style="61" customWidth="1"/>
    <col min="14332" max="14332" width="8.5703125" style="61" customWidth="1"/>
    <col min="14333" max="14333" width="1.7109375" style="61" customWidth="1"/>
    <col min="14334" max="14334" width="5.7109375" style="61" customWidth="1"/>
    <col min="14335" max="14335" width="8.5703125" style="61" customWidth="1"/>
    <col min="14336" max="14336" width="1.140625" style="61" customWidth="1"/>
    <col min="14337" max="14337" width="5.7109375" style="61" customWidth="1"/>
    <col min="14338" max="14338" width="1.7109375" style="61" customWidth="1"/>
    <col min="14339" max="14339" width="14.85546875" style="61" customWidth="1"/>
    <col min="14340" max="14340" width="1.7109375" style="61" customWidth="1"/>
    <col min="14341" max="14341" width="10.85546875" style="61" customWidth="1"/>
    <col min="14342" max="14342" width="2.28515625" style="61" customWidth="1"/>
    <col min="14343" max="14343" width="6.28515625" style="61" customWidth="1"/>
    <col min="14344" max="14566" width="6.85546875" style="61"/>
    <col min="14567" max="14567" width="8" style="61" customWidth="1"/>
    <col min="14568" max="14568" width="2.85546875" style="61" customWidth="1"/>
    <col min="14569" max="14569" width="1.42578125" style="61" customWidth="1"/>
    <col min="14570" max="14570" width="6" style="61" customWidth="1"/>
    <col min="14571" max="14571" width="5.140625" style="61" customWidth="1"/>
    <col min="14572" max="14573" width="1.140625" style="61" customWidth="1"/>
    <col min="14574" max="14574" width="15.85546875" style="61" customWidth="1"/>
    <col min="14575" max="14576" width="1.140625" style="61" customWidth="1"/>
    <col min="14577" max="14577" width="5.7109375" style="61" customWidth="1"/>
    <col min="14578" max="14578" width="16" style="61" customWidth="1"/>
    <col min="14579" max="14579" width="1.140625" style="61" customWidth="1"/>
    <col min="14580" max="14580" width="11.28515625" style="61" customWidth="1"/>
    <col min="14581" max="14581" width="1.42578125" style="61" customWidth="1"/>
    <col min="14582" max="14582" width="11.85546875" style="61" customWidth="1"/>
    <col min="14583" max="14583" width="1" style="61" customWidth="1"/>
    <col min="14584" max="14584" width="8.140625" style="61" customWidth="1"/>
    <col min="14585" max="14585" width="1.42578125" style="61" customWidth="1"/>
    <col min="14586" max="14586" width="8" style="61" customWidth="1"/>
    <col min="14587" max="14587" width="6.28515625" style="61" customWidth="1"/>
    <col min="14588" max="14588" width="8.5703125" style="61" customWidth="1"/>
    <col min="14589" max="14589" width="1.7109375" style="61" customWidth="1"/>
    <col min="14590" max="14590" width="5.7109375" style="61" customWidth="1"/>
    <col min="14591" max="14591" width="8.5703125" style="61" customWidth="1"/>
    <col min="14592" max="14592" width="1.140625" style="61" customWidth="1"/>
    <col min="14593" max="14593" width="5.7109375" style="61" customWidth="1"/>
    <col min="14594" max="14594" width="1.7109375" style="61" customWidth="1"/>
    <col min="14595" max="14595" width="14.85546875" style="61" customWidth="1"/>
    <col min="14596" max="14596" width="1.7109375" style="61" customWidth="1"/>
    <col min="14597" max="14597" width="10.85546875" style="61" customWidth="1"/>
    <col min="14598" max="14598" width="2.28515625" style="61" customWidth="1"/>
    <col min="14599" max="14599" width="6.28515625" style="61" customWidth="1"/>
    <col min="14600" max="14822" width="6.85546875" style="61"/>
    <col min="14823" max="14823" width="8" style="61" customWidth="1"/>
    <col min="14824" max="14824" width="2.85546875" style="61" customWidth="1"/>
    <col min="14825" max="14825" width="1.42578125" style="61" customWidth="1"/>
    <col min="14826" max="14826" width="6" style="61" customWidth="1"/>
    <col min="14827" max="14827" width="5.140625" style="61" customWidth="1"/>
    <col min="14828" max="14829" width="1.140625" style="61" customWidth="1"/>
    <col min="14830" max="14830" width="15.85546875" style="61" customWidth="1"/>
    <col min="14831" max="14832" width="1.140625" style="61" customWidth="1"/>
    <col min="14833" max="14833" width="5.7109375" style="61" customWidth="1"/>
    <col min="14834" max="14834" width="16" style="61" customWidth="1"/>
    <col min="14835" max="14835" width="1.140625" style="61" customWidth="1"/>
    <col min="14836" max="14836" width="11.28515625" style="61" customWidth="1"/>
    <col min="14837" max="14837" width="1.42578125" style="61" customWidth="1"/>
    <col min="14838" max="14838" width="11.85546875" style="61" customWidth="1"/>
    <col min="14839" max="14839" width="1" style="61" customWidth="1"/>
    <col min="14840" max="14840" width="8.140625" style="61" customWidth="1"/>
    <col min="14841" max="14841" width="1.42578125" style="61" customWidth="1"/>
    <col min="14842" max="14842" width="8" style="61" customWidth="1"/>
    <col min="14843" max="14843" width="6.28515625" style="61" customWidth="1"/>
    <col min="14844" max="14844" width="8.5703125" style="61" customWidth="1"/>
    <col min="14845" max="14845" width="1.7109375" style="61" customWidth="1"/>
    <col min="14846" max="14846" width="5.7109375" style="61" customWidth="1"/>
    <col min="14847" max="14847" width="8.5703125" style="61" customWidth="1"/>
    <col min="14848" max="14848" width="1.140625" style="61" customWidth="1"/>
    <col min="14849" max="14849" width="5.7109375" style="61" customWidth="1"/>
    <col min="14850" max="14850" width="1.7109375" style="61" customWidth="1"/>
    <col min="14851" max="14851" width="14.85546875" style="61" customWidth="1"/>
    <col min="14852" max="14852" width="1.7109375" style="61" customWidth="1"/>
    <col min="14853" max="14853" width="10.85546875" style="61" customWidth="1"/>
    <col min="14854" max="14854" width="2.28515625" style="61" customWidth="1"/>
    <col min="14855" max="14855" width="6.28515625" style="61" customWidth="1"/>
    <col min="14856" max="15078" width="6.85546875" style="61"/>
    <col min="15079" max="15079" width="8" style="61" customWidth="1"/>
    <col min="15080" max="15080" width="2.85546875" style="61" customWidth="1"/>
    <col min="15081" max="15081" width="1.42578125" style="61" customWidth="1"/>
    <col min="15082" max="15082" width="6" style="61" customWidth="1"/>
    <col min="15083" max="15083" width="5.140625" style="61" customWidth="1"/>
    <col min="15084" max="15085" width="1.140625" style="61" customWidth="1"/>
    <col min="15086" max="15086" width="15.85546875" style="61" customWidth="1"/>
    <col min="15087" max="15088" width="1.140625" style="61" customWidth="1"/>
    <col min="15089" max="15089" width="5.7109375" style="61" customWidth="1"/>
    <col min="15090" max="15090" width="16" style="61" customWidth="1"/>
    <col min="15091" max="15091" width="1.140625" style="61" customWidth="1"/>
    <col min="15092" max="15092" width="11.28515625" style="61" customWidth="1"/>
    <col min="15093" max="15093" width="1.42578125" style="61" customWidth="1"/>
    <col min="15094" max="15094" width="11.85546875" style="61" customWidth="1"/>
    <col min="15095" max="15095" width="1" style="61" customWidth="1"/>
    <col min="15096" max="15096" width="8.140625" style="61" customWidth="1"/>
    <col min="15097" max="15097" width="1.42578125" style="61" customWidth="1"/>
    <col min="15098" max="15098" width="8" style="61" customWidth="1"/>
    <col min="15099" max="15099" width="6.28515625" style="61" customWidth="1"/>
    <col min="15100" max="15100" width="8.5703125" style="61" customWidth="1"/>
    <col min="15101" max="15101" width="1.7109375" style="61" customWidth="1"/>
    <col min="15102" max="15102" width="5.7109375" style="61" customWidth="1"/>
    <col min="15103" max="15103" width="8.5703125" style="61" customWidth="1"/>
    <col min="15104" max="15104" width="1.140625" style="61" customWidth="1"/>
    <col min="15105" max="15105" width="5.7109375" style="61" customWidth="1"/>
    <col min="15106" max="15106" width="1.7109375" style="61" customWidth="1"/>
    <col min="15107" max="15107" width="14.85546875" style="61" customWidth="1"/>
    <col min="15108" max="15108" width="1.7109375" style="61" customWidth="1"/>
    <col min="15109" max="15109" width="10.85546875" style="61" customWidth="1"/>
    <col min="15110" max="15110" width="2.28515625" style="61" customWidth="1"/>
    <col min="15111" max="15111" width="6.28515625" style="61" customWidth="1"/>
    <col min="15112" max="15334" width="6.85546875" style="61"/>
    <col min="15335" max="15335" width="8" style="61" customWidth="1"/>
    <col min="15336" max="15336" width="2.85546875" style="61" customWidth="1"/>
    <col min="15337" max="15337" width="1.42578125" style="61" customWidth="1"/>
    <col min="15338" max="15338" width="6" style="61" customWidth="1"/>
    <col min="15339" max="15339" width="5.140625" style="61" customWidth="1"/>
    <col min="15340" max="15341" width="1.140625" style="61" customWidth="1"/>
    <col min="15342" max="15342" width="15.85546875" style="61" customWidth="1"/>
    <col min="15343" max="15344" width="1.140625" style="61" customWidth="1"/>
    <col min="15345" max="15345" width="5.7109375" style="61" customWidth="1"/>
    <col min="15346" max="15346" width="16" style="61" customWidth="1"/>
    <col min="15347" max="15347" width="1.140625" style="61" customWidth="1"/>
    <col min="15348" max="15348" width="11.28515625" style="61" customWidth="1"/>
    <col min="15349" max="15349" width="1.42578125" style="61" customWidth="1"/>
    <col min="15350" max="15350" width="11.85546875" style="61" customWidth="1"/>
    <col min="15351" max="15351" width="1" style="61" customWidth="1"/>
    <col min="15352" max="15352" width="8.140625" style="61" customWidth="1"/>
    <col min="15353" max="15353" width="1.42578125" style="61" customWidth="1"/>
    <col min="15354" max="15354" width="8" style="61" customWidth="1"/>
    <col min="15355" max="15355" width="6.28515625" style="61" customWidth="1"/>
    <col min="15356" max="15356" width="8.5703125" style="61" customWidth="1"/>
    <col min="15357" max="15357" width="1.7109375" style="61" customWidth="1"/>
    <col min="15358" max="15358" width="5.7109375" style="61" customWidth="1"/>
    <col min="15359" max="15359" width="8.5703125" style="61" customWidth="1"/>
    <col min="15360" max="15360" width="1.140625" style="61" customWidth="1"/>
    <col min="15361" max="15361" width="5.7109375" style="61" customWidth="1"/>
    <col min="15362" max="15362" width="1.7109375" style="61" customWidth="1"/>
    <col min="15363" max="15363" width="14.85546875" style="61" customWidth="1"/>
    <col min="15364" max="15364" width="1.7109375" style="61" customWidth="1"/>
    <col min="15365" max="15365" width="10.85546875" style="61" customWidth="1"/>
    <col min="15366" max="15366" width="2.28515625" style="61" customWidth="1"/>
    <col min="15367" max="15367" width="6.28515625" style="61" customWidth="1"/>
    <col min="15368" max="15590" width="6.85546875" style="61"/>
    <col min="15591" max="15591" width="8" style="61" customWidth="1"/>
    <col min="15592" max="15592" width="2.85546875" style="61" customWidth="1"/>
    <col min="15593" max="15593" width="1.42578125" style="61" customWidth="1"/>
    <col min="15594" max="15594" width="6" style="61" customWidth="1"/>
    <col min="15595" max="15595" width="5.140625" style="61" customWidth="1"/>
    <col min="15596" max="15597" width="1.140625" style="61" customWidth="1"/>
    <col min="15598" max="15598" width="15.85546875" style="61" customWidth="1"/>
    <col min="15599" max="15600" width="1.140625" style="61" customWidth="1"/>
    <col min="15601" max="15601" width="5.7109375" style="61" customWidth="1"/>
    <col min="15602" max="15602" width="16" style="61" customWidth="1"/>
    <col min="15603" max="15603" width="1.140625" style="61" customWidth="1"/>
    <col min="15604" max="15604" width="11.28515625" style="61" customWidth="1"/>
    <col min="15605" max="15605" width="1.42578125" style="61" customWidth="1"/>
    <col min="15606" max="15606" width="11.85546875" style="61" customWidth="1"/>
    <col min="15607" max="15607" width="1" style="61" customWidth="1"/>
    <col min="15608" max="15608" width="8.140625" style="61" customWidth="1"/>
    <col min="15609" max="15609" width="1.42578125" style="61" customWidth="1"/>
    <col min="15610" max="15610" width="8" style="61" customWidth="1"/>
    <col min="15611" max="15611" width="6.28515625" style="61" customWidth="1"/>
    <col min="15612" max="15612" width="8.5703125" style="61" customWidth="1"/>
    <col min="15613" max="15613" width="1.7109375" style="61" customWidth="1"/>
    <col min="15614" max="15614" width="5.7109375" style="61" customWidth="1"/>
    <col min="15615" max="15615" width="8.5703125" style="61" customWidth="1"/>
    <col min="15616" max="15616" width="1.140625" style="61" customWidth="1"/>
    <col min="15617" max="15617" width="5.7109375" style="61" customWidth="1"/>
    <col min="15618" max="15618" width="1.7109375" style="61" customWidth="1"/>
    <col min="15619" max="15619" width="14.85546875" style="61" customWidth="1"/>
    <col min="15620" max="15620" width="1.7109375" style="61" customWidth="1"/>
    <col min="15621" max="15621" width="10.85546875" style="61" customWidth="1"/>
    <col min="15622" max="15622" width="2.28515625" style="61" customWidth="1"/>
    <col min="15623" max="15623" width="6.28515625" style="61" customWidth="1"/>
    <col min="15624" max="15846" width="6.85546875" style="61"/>
    <col min="15847" max="15847" width="8" style="61" customWidth="1"/>
    <col min="15848" max="15848" width="2.85546875" style="61" customWidth="1"/>
    <col min="15849" max="15849" width="1.42578125" style="61" customWidth="1"/>
    <col min="15850" max="15850" width="6" style="61" customWidth="1"/>
    <col min="15851" max="15851" width="5.140625" style="61" customWidth="1"/>
    <col min="15852" max="15853" width="1.140625" style="61" customWidth="1"/>
    <col min="15854" max="15854" width="15.85546875" style="61" customWidth="1"/>
    <col min="15855" max="15856" width="1.140625" style="61" customWidth="1"/>
    <col min="15857" max="15857" width="5.7109375" style="61" customWidth="1"/>
    <col min="15858" max="15858" width="16" style="61" customWidth="1"/>
    <col min="15859" max="15859" width="1.140625" style="61" customWidth="1"/>
    <col min="15860" max="15860" width="11.28515625" style="61" customWidth="1"/>
    <col min="15861" max="15861" width="1.42578125" style="61" customWidth="1"/>
    <col min="15862" max="15862" width="11.85546875" style="61" customWidth="1"/>
    <col min="15863" max="15863" width="1" style="61" customWidth="1"/>
    <col min="15864" max="15864" width="8.140625" style="61" customWidth="1"/>
    <col min="15865" max="15865" width="1.42578125" style="61" customWidth="1"/>
    <col min="15866" max="15866" width="8" style="61" customWidth="1"/>
    <col min="15867" max="15867" width="6.28515625" style="61" customWidth="1"/>
    <col min="15868" max="15868" width="8.5703125" style="61" customWidth="1"/>
    <col min="15869" max="15869" width="1.7109375" style="61" customWidth="1"/>
    <col min="15870" max="15870" width="5.7109375" style="61" customWidth="1"/>
    <col min="15871" max="15871" width="8.5703125" style="61" customWidth="1"/>
    <col min="15872" max="15872" width="1.140625" style="61" customWidth="1"/>
    <col min="15873" max="15873" width="5.7109375" style="61" customWidth="1"/>
    <col min="15874" max="15874" width="1.7109375" style="61" customWidth="1"/>
    <col min="15875" max="15875" width="14.85546875" style="61" customWidth="1"/>
    <col min="15876" max="15876" width="1.7109375" style="61" customWidth="1"/>
    <col min="15877" max="15877" width="10.85546875" style="61" customWidth="1"/>
    <col min="15878" max="15878" width="2.28515625" style="61" customWidth="1"/>
    <col min="15879" max="15879" width="6.28515625" style="61" customWidth="1"/>
    <col min="15880" max="16102" width="6.85546875" style="61"/>
    <col min="16103" max="16103" width="8" style="61" customWidth="1"/>
    <col min="16104" max="16104" width="2.85546875" style="61" customWidth="1"/>
    <col min="16105" max="16105" width="1.42578125" style="61" customWidth="1"/>
    <col min="16106" max="16106" width="6" style="61" customWidth="1"/>
    <col min="16107" max="16107" width="5.140625" style="61" customWidth="1"/>
    <col min="16108" max="16109" width="1.140625" style="61" customWidth="1"/>
    <col min="16110" max="16110" width="15.85546875" style="61" customWidth="1"/>
    <col min="16111" max="16112" width="1.140625" style="61" customWidth="1"/>
    <col min="16113" max="16113" width="5.7109375" style="61" customWidth="1"/>
    <col min="16114" max="16114" width="16" style="61" customWidth="1"/>
    <col min="16115" max="16115" width="1.140625" style="61" customWidth="1"/>
    <col min="16116" max="16116" width="11.28515625" style="61" customWidth="1"/>
    <col min="16117" max="16117" width="1.42578125" style="61" customWidth="1"/>
    <col min="16118" max="16118" width="11.85546875" style="61" customWidth="1"/>
    <col min="16119" max="16119" width="1" style="61" customWidth="1"/>
    <col min="16120" max="16120" width="8.140625" style="61" customWidth="1"/>
    <col min="16121" max="16121" width="1.42578125" style="61" customWidth="1"/>
    <col min="16122" max="16122" width="8" style="61" customWidth="1"/>
    <col min="16123" max="16123" width="6.28515625" style="61" customWidth="1"/>
    <col min="16124" max="16124" width="8.5703125" style="61" customWidth="1"/>
    <col min="16125" max="16125" width="1.7109375" style="61" customWidth="1"/>
    <col min="16126" max="16126" width="5.7109375" style="61" customWidth="1"/>
    <col min="16127" max="16127" width="8.5703125" style="61" customWidth="1"/>
    <col min="16128" max="16128" width="1.140625" style="61" customWidth="1"/>
    <col min="16129" max="16129" width="5.7109375" style="61" customWidth="1"/>
    <col min="16130" max="16130" width="1.7109375" style="61" customWidth="1"/>
    <col min="16131" max="16131" width="14.85546875" style="61" customWidth="1"/>
    <col min="16132" max="16132" width="1.7109375" style="61" customWidth="1"/>
    <col min="16133" max="16133" width="10.85546875" style="61" customWidth="1"/>
    <col min="16134" max="16134" width="2.28515625" style="61" customWidth="1"/>
    <col min="16135" max="16135" width="6.28515625" style="61" customWidth="1"/>
    <col min="16136" max="16384" width="6.85546875" style="61"/>
  </cols>
  <sheetData>
    <row r="1" spans="1:21">
      <c r="A1" s="2339" t="s">
        <v>2474</v>
      </c>
      <c r="B1" s="2339"/>
      <c r="C1" s="2339"/>
      <c r="D1" s="2339"/>
      <c r="E1" s="2339"/>
      <c r="F1" s="2339"/>
      <c r="G1" s="2339"/>
      <c r="H1" s="2339"/>
      <c r="I1" s="2339"/>
      <c r="J1" s="2339"/>
      <c r="K1" s="2339"/>
      <c r="L1" s="2339"/>
      <c r="M1" s="2339"/>
      <c r="N1" s="2339"/>
      <c r="O1" s="2339"/>
      <c r="P1" s="2339"/>
      <c r="Q1" s="2339"/>
      <c r="R1" s="2339"/>
      <c r="S1" s="2339"/>
      <c r="T1" s="2339"/>
      <c r="U1" s="2339"/>
    </row>
    <row r="2" spans="1:21">
      <c r="A2" s="2339" t="s">
        <v>1717</v>
      </c>
      <c r="B2" s="2339"/>
      <c r="C2" s="2339"/>
      <c r="D2" s="2339"/>
      <c r="E2" s="2339"/>
      <c r="F2" s="2339"/>
      <c r="G2" s="2339"/>
      <c r="H2" s="2339"/>
      <c r="I2" s="2339"/>
      <c r="J2" s="2339"/>
      <c r="K2" s="2339"/>
      <c r="L2" s="2339"/>
      <c r="M2" s="2339"/>
      <c r="N2" s="2339"/>
      <c r="O2" s="2339"/>
      <c r="P2" s="2339"/>
      <c r="Q2" s="2339"/>
      <c r="R2" s="2339"/>
      <c r="S2" s="2339"/>
      <c r="T2" s="2339"/>
      <c r="U2" s="2339"/>
    </row>
    <row r="3" spans="1:21" ht="14.25">
      <c r="C3" s="2340"/>
      <c r="D3" s="2340"/>
      <c r="E3" s="2340"/>
      <c r="F3" s="2340"/>
      <c r="G3" s="2340"/>
      <c r="H3" s="2340"/>
      <c r="I3" s="2340"/>
      <c r="J3" s="2340"/>
      <c r="K3" s="2340"/>
      <c r="L3" s="2340"/>
      <c r="M3" s="2340"/>
      <c r="N3" s="2340"/>
      <c r="O3" s="763"/>
      <c r="P3" s="763"/>
      <c r="Q3" s="763"/>
      <c r="R3" s="763"/>
      <c r="S3" s="763"/>
      <c r="T3" s="763"/>
    </row>
    <row r="4" spans="1:21" ht="15">
      <c r="C4" s="2341"/>
      <c r="D4" s="2341"/>
      <c r="E4" s="2341"/>
      <c r="F4" s="2341"/>
      <c r="G4" s="2341"/>
      <c r="H4" s="2341"/>
      <c r="I4" s="2341"/>
      <c r="J4" s="2341"/>
      <c r="K4" s="2341"/>
      <c r="L4" s="2341"/>
      <c r="M4" s="2341"/>
      <c r="N4" s="2341"/>
      <c r="O4" s="1357"/>
      <c r="P4" s="1357"/>
      <c r="Q4" s="1357"/>
      <c r="R4" s="1357"/>
      <c r="S4" s="1357"/>
      <c r="T4" s="1357"/>
    </row>
    <row r="6" spans="1:21">
      <c r="A6" s="2337" t="s">
        <v>1904</v>
      </c>
      <c r="B6" s="2337"/>
      <c r="C6" s="2338" t="s">
        <v>3582</v>
      </c>
      <c r="D6" s="2338"/>
      <c r="E6" s="2338"/>
      <c r="F6" s="2338"/>
      <c r="G6" s="2338"/>
      <c r="H6" s="2338"/>
      <c r="I6" s="2338"/>
      <c r="J6" s="2338"/>
      <c r="K6" s="2338"/>
      <c r="L6" s="2338"/>
      <c r="M6" s="2338"/>
      <c r="N6" s="2338"/>
      <c r="O6" s="767"/>
      <c r="P6" s="767"/>
      <c r="Q6" s="767"/>
      <c r="R6" s="768"/>
      <c r="S6" s="768"/>
      <c r="T6" s="767"/>
    </row>
    <row r="7" spans="1:21">
      <c r="A7" s="2337" t="s">
        <v>1905</v>
      </c>
      <c r="B7" s="2337"/>
      <c r="C7" s="2338" t="s">
        <v>3583</v>
      </c>
      <c r="D7" s="2338"/>
      <c r="E7" s="2338"/>
      <c r="F7" s="2338"/>
      <c r="G7" s="2338"/>
      <c r="H7" s="2338"/>
      <c r="I7" s="2338"/>
      <c r="J7" s="2338"/>
      <c r="K7" s="2338"/>
      <c r="L7" s="2338"/>
      <c r="M7" s="2338"/>
      <c r="N7" s="2338"/>
      <c r="O7" s="767"/>
      <c r="P7" s="767"/>
      <c r="Q7" s="767"/>
      <c r="R7" s="768"/>
      <c r="S7" s="768"/>
      <c r="T7" s="767"/>
    </row>
    <row r="8" spans="1:21">
      <c r="A8" s="1423" t="s">
        <v>1907</v>
      </c>
      <c r="B8" s="1423"/>
      <c r="C8" s="2338" t="s">
        <v>1720</v>
      </c>
      <c r="D8" s="2338"/>
      <c r="E8" s="2338"/>
      <c r="F8" s="2338"/>
      <c r="G8" s="2338"/>
      <c r="H8" s="2338"/>
      <c r="I8" s="2338"/>
      <c r="J8" s="2338"/>
      <c r="K8" s="2338"/>
      <c r="L8" s="2338"/>
      <c r="M8" s="2338"/>
      <c r="N8" s="2338"/>
      <c r="O8" s="767"/>
      <c r="P8" s="767"/>
      <c r="Q8" s="767"/>
      <c r="R8" s="768"/>
      <c r="S8" s="768"/>
      <c r="T8" s="767"/>
    </row>
    <row r="9" spans="1:21">
      <c r="A9" s="2337" t="s">
        <v>1908</v>
      </c>
      <c r="B9" s="2337"/>
      <c r="C9" s="2338" t="s">
        <v>1720</v>
      </c>
      <c r="D9" s="2338"/>
      <c r="E9" s="2338"/>
      <c r="F9" s="2338"/>
      <c r="G9" s="2338"/>
      <c r="H9" s="2338"/>
      <c r="I9" s="2338"/>
      <c r="J9" s="2338"/>
      <c r="K9" s="2338"/>
      <c r="L9" s="2338"/>
      <c r="M9" s="2338"/>
      <c r="N9" s="2338"/>
      <c r="O9" s="767"/>
      <c r="P9" s="767"/>
      <c r="Q9" s="767"/>
      <c r="R9" s="768"/>
      <c r="S9" s="768"/>
      <c r="T9" s="767"/>
    </row>
    <row r="10" spans="1:21">
      <c r="A10" s="1424"/>
      <c r="B10" s="1424"/>
      <c r="C10" s="767"/>
      <c r="D10" s="767"/>
      <c r="E10" s="767"/>
      <c r="F10" s="767"/>
      <c r="G10" s="767"/>
      <c r="H10" s="767"/>
      <c r="I10" s="768"/>
      <c r="J10" s="768"/>
      <c r="K10" s="767"/>
      <c r="L10" s="767"/>
      <c r="M10" s="768"/>
      <c r="N10" s="767"/>
      <c r="O10" s="767"/>
      <c r="P10" s="767"/>
      <c r="Q10" s="767"/>
      <c r="R10" s="768"/>
      <c r="S10" s="768"/>
      <c r="T10" s="767"/>
    </row>
    <row r="11" spans="1:21">
      <c r="A11" s="2323" t="s">
        <v>336</v>
      </c>
      <c r="B11" s="2323"/>
      <c r="C11" s="2323"/>
      <c r="D11" s="2323" t="s">
        <v>9</v>
      </c>
      <c r="E11" s="2323"/>
      <c r="F11" s="2323"/>
      <c r="G11" s="1096"/>
      <c r="H11" s="1096"/>
      <c r="I11" s="1096"/>
      <c r="J11" s="1096"/>
      <c r="K11" s="1096"/>
      <c r="L11" s="1358"/>
      <c r="M11" s="2327" t="s">
        <v>2476</v>
      </c>
      <c r="N11" s="2327"/>
      <c r="O11" s="2330" t="s">
        <v>3139</v>
      </c>
      <c r="P11" s="2331"/>
      <c r="Q11" s="2331"/>
      <c r="R11" s="2332"/>
      <c r="S11" s="2324" t="s">
        <v>3061</v>
      </c>
      <c r="T11" s="2324"/>
      <c r="U11" s="1096"/>
    </row>
    <row r="12" spans="1:21">
      <c r="A12" s="2320"/>
      <c r="B12" s="2320"/>
      <c r="C12" s="2320"/>
      <c r="D12" s="2320"/>
      <c r="E12" s="2320"/>
      <c r="F12" s="2320"/>
      <c r="G12" s="941"/>
      <c r="H12" s="2319" t="s">
        <v>1542</v>
      </c>
      <c r="I12" s="2326" t="s">
        <v>3099</v>
      </c>
      <c r="J12" s="2326" t="s">
        <v>3100</v>
      </c>
      <c r="K12" s="2321" t="s">
        <v>10</v>
      </c>
      <c r="L12" s="2319" t="s">
        <v>3101</v>
      </c>
      <c r="M12" s="2328"/>
      <c r="N12" s="2328"/>
      <c r="O12" s="2333"/>
      <c r="P12" s="2334"/>
      <c r="Q12" s="2334"/>
      <c r="R12" s="2335"/>
      <c r="S12" s="2325"/>
      <c r="T12" s="2325"/>
      <c r="U12" s="941"/>
    </row>
    <row r="13" spans="1:21">
      <c r="A13" s="941"/>
      <c r="B13" s="941"/>
      <c r="C13" s="941"/>
      <c r="D13" s="941"/>
      <c r="E13" s="2323" t="s">
        <v>1910</v>
      </c>
      <c r="F13" s="2323" t="s">
        <v>2135</v>
      </c>
      <c r="G13" s="2319" t="s">
        <v>344</v>
      </c>
      <c r="H13" s="2319"/>
      <c r="I13" s="2326"/>
      <c r="J13" s="2326"/>
      <c r="K13" s="2321"/>
      <c r="L13" s="2319"/>
      <c r="M13" s="944" t="s">
        <v>1610</v>
      </c>
      <c r="N13" s="944" t="s">
        <v>1610</v>
      </c>
      <c r="O13" s="2336" t="s">
        <v>14</v>
      </c>
      <c r="P13" s="2336"/>
      <c r="Q13" s="2336" t="s">
        <v>15</v>
      </c>
      <c r="R13" s="2336"/>
      <c r="S13" s="944" t="s">
        <v>1610</v>
      </c>
      <c r="T13" s="945" t="s">
        <v>1610</v>
      </c>
      <c r="U13" s="950" t="s">
        <v>339</v>
      </c>
    </row>
    <row r="14" spans="1:21">
      <c r="A14" s="2319" t="s">
        <v>2136</v>
      </c>
      <c r="B14" s="2321" t="s">
        <v>56</v>
      </c>
      <c r="C14" s="2319" t="s">
        <v>8</v>
      </c>
      <c r="D14" s="2319" t="s">
        <v>2453</v>
      </c>
      <c r="E14" s="2319"/>
      <c r="F14" s="2319"/>
      <c r="G14" s="2319"/>
      <c r="H14" s="2319"/>
      <c r="I14" s="2326"/>
      <c r="J14" s="2326"/>
      <c r="K14" s="2321"/>
      <c r="L14" s="2319"/>
      <c r="M14" s="950" t="s">
        <v>3098</v>
      </c>
      <c r="N14" s="950" t="s">
        <v>6</v>
      </c>
      <c r="O14" s="944" t="s">
        <v>1610</v>
      </c>
      <c r="P14" s="943" t="s">
        <v>1610</v>
      </c>
      <c r="Q14" s="944" t="s">
        <v>1610</v>
      </c>
      <c r="R14" s="945" t="s">
        <v>1610</v>
      </c>
      <c r="S14" s="948" t="s">
        <v>3098</v>
      </c>
      <c r="T14" s="949" t="s">
        <v>6</v>
      </c>
      <c r="U14" s="950"/>
    </row>
    <row r="15" spans="1:21">
      <c r="A15" s="2319"/>
      <c r="B15" s="2321"/>
      <c r="C15" s="2319"/>
      <c r="D15" s="2319"/>
      <c r="E15" s="2319"/>
      <c r="F15" s="2319"/>
      <c r="G15" s="941"/>
      <c r="H15" s="1274"/>
      <c r="I15" s="1274"/>
      <c r="J15" s="1274"/>
      <c r="K15" s="941"/>
      <c r="L15" s="950"/>
      <c r="M15" s="950"/>
      <c r="N15" s="950"/>
      <c r="O15" s="948" t="s">
        <v>3098</v>
      </c>
      <c r="P15" s="947" t="s">
        <v>6</v>
      </c>
      <c r="Q15" s="948" t="s">
        <v>3098</v>
      </c>
      <c r="R15" s="949" t="s">
        <v>6</v>
      </c>
      <c r="S15" s="950"/>
      <c r="T15" s="950"/>
      <c r="U15" s="941"/>
    </row>
    <row r="16" spans="1:21">
      <c r="A16" s="2320"/>
      <c r="B16" s="2322"/>
      <c r="C16" s="2320"/>
      <c r="D16" s="2320"/>
      <c r="E16" s="2320"/>
      <c r="F16" s="2320"/>
      <c r="G16" s="941"/>
      <c r="H16" s="1274"/>
      <c r="I16" s="1274"/>
      <c r="J16" s="1273"/>
      <c r="K16" s="1097"/>
      <c r="L16" s="1272"/>
      <c r="M16" s="1272"/>
      <c r="N16" s="1272"/>
      <c r="O16" s="950"/>
      <c r="P16" s="950"/>
      <c r="Q16" s="950"/>
      <c r="R16" s="950"/>
      <c r="S16" s="950"/>
      <c r="T16" s="950"/>
      <c r="U16" s="941"/>
    </row>
    <row r="17" spans="1:21">
      <c r="A17" s="1277" t="s">
        <v>109</v>
      </c>
      <c r="B17" s="1277" t="s">
        <v>1570</v>
      </c>
      <c r="C17" s="1277">
        <v>3</v>
      </c>
      <c r="D17" s="1277">
        <v>5</v>
      </c>
      <c r="E17" s="1277">
        <v>6</v>
      </c>
      <c r="F17" s="1277">
        <v>7</v>
      </c>
      <c r="G17" s="1277" t="s">
        <v>1911</v>
      </c>
      <c r="H17" s="1277" t="s">
        <v>1912</v>
      </c>
      <c r="I17" s="1277" t="s">
        <v>1913</v>
      </c>
      <c r="J17" s="1158">
        <v>10</v>
      </c>
      <c r="K17" s="1273" t="s">
        <v>1537</v>
      </c>
      <c r="L17" s="1273">
        <v>12</v>
      </c>
      <c r="M17" s="1273" t="s">
        <v>1538</v>
      </c>
      <c r="N17" s="1273" t="s">
        <v>1539</v>
      </c>
      <c r="O17" s="1277">
        <v>13</v>
      </c>
      <c r="P17" s="1277" t="s">
        <v>1540</v>
      </c>
      <c r="Q17" s="1277" t="s">
        <v>3102</v>
      </c>
      <c r="R17" s="1277">
        <v>14</v>
      </c>
      <c r="S17" s="1277" t="s">
        <v>3103</v>
      </c>
      <c r="T17" s="1277" t="s">
        <v>3104</v>
      </c>
      <c r="U17" s="1277">
        <v>15</v>
      </c>
    </row>
    <row r="18" spans="1:21">
      <c r="A18" s="1358"/>
      <c r="B18" s="1358" t="s">
        <v>3091</v>
      </c>
      <c r="C18" s="1358"/>
      <c r="D18" s="1425" t="s">
        <v>3092</v>
      </c>
      <c r="E18" s="1358"/>
      <c r="F18" s="1358"/>
      <c r="G18" s="1358"/>
      <c r="H18" s="1358"/>
      <c r="I18" s="1358"/>
      <c r="J18" s="944"/>
      <c r="K18" s="1274"/>
      <c r="L18" s="1274"/>
      <c r="M18" s="1274"/>
      <c r="N18" s="1274"/>
      <c r="O18" s="1358"/>
      <c r="P18" s="1358"/>
      <c r="Q18" s="1358"/>
      <c r="R18" s="1358"/>
      <c r="S18" s="1358"/>
      <c r="T18" s="1358"/>
      <c r="U18" s="1358"/>
    </row>
    <row r="19" spans="1:21">
      <c r="A19" s="1275"/>
      <c r="B19" s="1122" t="s">
        <v>349</v>
      </c>
      <c r="C19" s="1275"/>
      <c r="D19" s="1123" t="s">
        <v>350</v>
      </c>
      <c r="E19" s="1275"/>
      <c r="F19" s="1275"/>
      <c r="G19" s="1275"/>
      <c r="H19" s="1275"/>
      <c r="I19" s="1275"/>
      <c r="J19" s="1120"/>
      <c r="K19" s="1275"/>
      <c r="L19" s="1275"/>
      <c r="M19" s="1275"/>
      <c r="N19" s="1275"/>
      <c r="O19" s="1275"/>
      <c r="P19" s="1275"/>
      <c r="Q19" s="1275"/>
      <c r="R19" s="1275"/>
      <c r="S19" s="1275"/>
      <c r="T19" s="1275"/>
      <c r="U19" s="1275"/>
    </row>
    <row r="20" spans="1:21">
      <c r="A20" s="1276"/>
      <c r="B20" s="1159" t="s">
        <v>17</v>
      </c>
      <c r="C20" s="1276"/>
      <c r="D20" s="1159" t="s">
        <v>3</v>
      </c>
      <c r="E20" s="1276"/>
      <c r="F20" s="1276"/>
      <c r="G20" s="1276"/>
      <c r="H20" s="1276"/>
      <c r="I20" s="1276"/>
      <c r="J20" s="1160"/>
      <c r="K20" s="1276"/>
      <c r="L20" s="1276"/>
      <c r="M20" s="1276"/>
      <c r="N20" s="1276"/>
      <c r="O20" s="1276"/>
      <c r="P20" s="1276"/>
      <c r="Q20" s="1276"/>
      <c r="R20" s="1276"/>
      <c r="S20" s="1276"/>
      <c r="T20" s="1276"/>
      <c r="U20" s="1276"/>
    </row>
    <row r="21" spans="1:21">
      <c r="A21" s="2315" t="s">
        <v>3052</v>
      </c>
      <c r="B21" s="2316"/>
      <c r="C21" s="2316"/>
      <c r="D21" s="2316"/>
      <c r="E21" s="2316"/>
      <c r="F21" s="2316"/>
      <c r="G21" s="2316"/>
      <c r="H21" s="2316"/>
      <c r="I21" s="2316"/>
      <c r="J21" s="2316"/>
      <c r="K21" s="2316"/>
      <c r="L21" s="2317"/>
      <c r="M21" s="1277" t="s">
        <v>12</v>
      </c>
      <c r="N21" s="1277" t="s">
        <v>12</v>
      </c>
      <c r="O21" s="1277"/>
      <c r="P21" s="1277"/>
      <c r="Q21" s="1277"/>
      <c r="R21" s="1277"/>
      <c r="S21" s="1277" t="s">
        <v>12</v>
      </c>
      <c r="T21" s="1277" t="s">
        <v>12</v>
      </c>
      <c r="U21" s="1277"/>
    </row>
    <row r="22" spans="1:21">
      <c r="A22" s="1274"/>
      <c r="B22" s="1161" t="s">
        <v>351</v>
      </c>
      <c r="C22" s="1274"/>
      <c r="D22" s="1161" t="s">
        <v>352</v>
      </c>
      <c r="E22" s="1274"/>
      <c r="F22" s="1274"/>
      <c r="G22" s="1274"/>
      <c r="H22" s="1274"/>
      <c r="I22" s="1274"/>
      <c r="J22" s="948"/>
      <c r="K22" s="1274"/>
      <c r="L22" s="1274"/>
      <c r="M22" s="1274"/>
      <c r="N22" s="1274"/>
      <c r="O22" s="1274"/>
      <c r="P22" s="1274"/>
      <c r="Q22" s="1274"/>
      <c r="R22" s="1274"/>
      <c r="S22" s="1274"/>
      <c r="T22" s="1274"/>
      <c r="U22" s="1274"/>
    </row>
    <row r="23" spans="1:21">
      <c r="A23" s="1275"/>
      <c r="B23" s="1123" t="s">
        <v>353</v>
      </c>
      <c r="C23" s="1275"/>
      <c r="D23" s="1123" t="s">
        <v>354</v>
      </c>
      <c r="E23" s="1275"/>
      <c r="F23" s="1275"/>
      <c r="G23" s="1275"/>
      <c r="H23" s="1275"/>
      <c r="I23" s="1275"/>
      <c r="J23" s="1120"/>
      <c r="K23" s="1275"/>
      <c r="L23" s="1275"/>
      <c r="M23" s="1275"/>
      <c r="N23" s="1275"/>
      <c r="O23" s="1275"/>
      <c r="P23" s="1275"/>
      <c r="Q23" s="1275"/>
      <c r="R23" s="1275"/>
      <c r="S23" s="1275"/>
      <c r="T23" s="1275"/>
      <c r="U23" s="1275"/>
    </row>
    <row r="24" spans="1:21">
      <c r="A24" s="1275"/>
      <c r="B24" s="1122" t="s">
        <v>355</v>
      </c>
      <c r="C24" s="1275"/>
      <c r="D24" s="1123" t="s">
        <v>356</v>
      </c>
      <c r="E24" s="1275"/>
      <c r="F24" s="1275"/>
      <c r="G24" s="1275"/>
      <c r="H24" s="1275"/>
      <c r="I24" s="1275"/>
      <c r="J24" s="1120"/>
      <c r="K24" s="1275"/>
      <c r="L24" s="1275"/>
      <c r="M24" s="1275"/>
      <c r="N24" s="1275"/>
      <c r="O24" s="1275"/>
      <c r="P24" s="1275"/>
      <c r="Q24" s="1275"/>
      <c r="R24" s="1275"/>
      <c r="S24" s="1275"/>
      <c r="T24" s="1275"/>
      <c r="U24" s="1275"/>
    </row>
    <row r="25" spans="1:21">
      <c r="A25" s="1275"/>
      <c r="B25" s="1123" t="s">
        <v>2130</v>
      </c>
      <c r="C25" s="1275"/>
      <c r="D25" s="1123" t="s">
        <v>357</v>
      </c>
      <c r="E25" s="1275"/>
      <c r="F25" s="1275"/>
      <c r="G25" s="1275"/>
      <c r="H25" s="1275"/>
      <c r="I25" s="1275"/>
      <c r="J25" s="1120"/>
      <c r="K25" s="1275"/>
      <c r="L25" s="1275"/>
      <c r="M25" s="1275"/>
      <c r="N25" s="1275"/>
      <c r="O25" s="1275"/>
      <c r="P25" s="1275"/>
      <c r="Q25" s="1275"/>
      <c r="R25" s="1275"/>
      <c r="S25" s="1275"/>
      <c r="T25" s="1275"/>
      <c r="U25" s="1275"/>
    </row>
    <row r="26" spans="1:21">
      <c r="A26" s="1275"/>
      <c r="B26" s="1123" t="s">
        <v>2452</v>
      </c>
      <c r="C26" s="1275"/>
      <c r="D26" s="1123" t="s">
        <v>358</v>
      </c>
      <c r="E26" s="1275"/>
      <c r="F26" s="1275"/>
      <c r="G26" s="1275"/>
      <c r="H26" s="1275"/>
      <c r="I26" s="1275"/>
      <c r="J26" s="1120"/>
      <c r="K26" s="1275"/>
      <c r="L26" s="1275"/>
      <c r="M26" s="1275"/>
      <c r="N26" s="1275"/>
      <c r="O26" s="1275"/>
      <c r="P26" s="1275"/>
      <c r="Q26" s="1275"/>
      <c r="R26" s="1275"/>
      <c r="S26" s="1275"/>
      <c r="T26" s="1275"/>
      <c r="U26" s="1275"/>
    </row>
    <row r="27" spans="1:21">
      <c r="A27" s="1275"/>
      <c r="B27" s="1123" t="s">
        <v>2451</v>
      </c>
      <c r="C27" s="1275"/>
      <c r="D27" s="1123" t="s">
        <v>359</v>
      </c>
      <c r="E27" s="1275"/>
      <c r="F27" s="1275"/>
      <c r="G27" s="1275"/>
      <c r="H27" s="1275"/>
      <c r="I27" s="1275"/>
      <c r="J27" s="1120"/>
      <c r="K27" s="1275"/>
      <c r="L27" s="1275"/>
      <c r="M27" s="1275"/>
      <c r="N27" s="1275"/>
      <c r="O27" s="1275"/>
      <c r="P27" s="1275"/>
      <c r="Q27" s="1275"/>
      <c r="R27" s="1275"/>
      <c r="S27" s="1275"/>
      <c r="T27" s="1275"/>
      <c r="U27" s="1275"/>
    </row>
    <row r="28" spans="1:21">
      <c r="A28" s="1275"/>
      <c r="B28" s="1123" t="s">
        <v>2137</v>
      </c>
      <c r="C28" s="1275"/>
      <c r="D28" s="1123" t="s">
        <v>360</v>
      </c>
      <c r="E28" s="1275"/>
      <c r="F28" s="1275"/>
      <c r="G28" s="1275"/>
      <c r="H28" s="1275"/>
      <c r="I28" s="1275"/>
      <c r="J28" s="1120"/>
      <c r="K28" s="1275"/>
      <c r="L28" s="1275"/>
      <c r="M28" s="1275"/>
      <c r="N28" s="1275"/>
      <c r="O28" s="1275"/>
      <c r="P28" s="1275"/>
      <c r="Q28" s="1275"/>
      <c r="R28" s="1275"/>
      <c r="S28" s="1275"/>
      <c r="T28" s="1275"/>
      <c r="U28" s="1275"/>
    </row>
    <row r="29" spans="1:21">
      <c r="A29" s="1124">
        <v>1</v>
      </c>
      <c r="B29" s="1125" t="s">
        <v>2137</v>
      </c>
      <c r="C29" s="1126" t="s">
        <v>2138</v>
      </c>
      <c r="D29" s="1127" t="s">
        <v>360</v>
      </c>
      <c r="E29" s="1126" t="s">
        <v>12</v>
      </c>
      <c r="F29" s="1128" t="s">
        <v>12</v>
      </c>
      <c r="G29" s="1126" t="s">
        <v>361</v>
      </c>
      <c r="H29" s="1126" t="s">
        <v>1817</v>
      </c>
      <c r="I29" s="1129">
        <v>2013</v>
      </c>
      <c r="J29" s="1119"/>
      <c r="K29" s="1119" t="s">
        <v>2</v>
      </c>
      <c r="L29" s="1126" t="s">
        <v>13</v>
      </c>
      <c r="M29" s="1124">
        <v>1</v>
      </c>
      <c r="N29" s="1130">
        <v>198455000</v>
      </c>
      <c r="O29" s="1130"/>
      <c r="P29" s="1130"/>
      <c r="Q29" s="1130"/>
      <c r="R29" s="1135"/>
      <c r="S29" s="1124">
        <v>1</v>
      </c>
      <c r="T29" s="1130">
        <v>198455000</v>
      </c>
      <c r="U29" s="1131"/>
    </row>
    <row r="30" spans="1:21" ht="13.5" thickBot="1">
      <c r="A30" s="1098"/>
      <c r="B30" s="830"/>
      <c r="C30" s="845"/>
      <c r="D30" s="1099"/>
      <c r="E30" s="845"/>
      <c r="F30" s="1100"/>
      <c r="G30" s="845"/>
      <c r="H30" s="845"/>
      <c r="I30" s="1101"/>
      <c r="J30" s="941"/>
      <c r="K30" s="941"/>
      <c r="L30" s="845"/>
      <c r="M30" s="1098"/>
      <c r="N30" s="1102"/>
      <c r="O30" s="1102"/>
      <c r="P30" s="1102"/>
      <c r="Q30" s="1102"/>
      <c r="R30" s="1359"/>
      <c r="S30" s="1098"/>
      <c r="T30" s="1102"/>
      <c r="U30" s="1103"/>
    </row>
    <row r="31" spans="1:21" ht="13.5" thickBot="1">
      <c r="A31" s="1420"/>
      <c r="B31" s="2318" t="s">
        <v>2464</v>
      </c>
      <c r="C31" s="2318"/>
      <c r="D31" s="2318"/>
      <c r="E31" s="2318"/>
      <c r="F31" s="2318"/>
      <c r="G31" s="2318"/>
      <c r="H31" s="2318"/>
      <c r="I31" s="2318"/>
      <c r="J31" s="2318"/>
      <c r="K31" s="2318"/>
      <c r="L31" s="2318"/>
      <c r="M31" s="1104">
        <f>SUM(M29)</f>
        <v>1</v>
      </c>
      <c r="N31" s="1105">
        <f>SUM(N29)</f>
        <v>198455000</v>
      </c>
      <c r="O31" s="1105"/>
      <c r="P31" s="1105"/>
      <c r="Q31" s="1105"/>
      <c r="R31" s="1360"/>
      <c r="S31" s="1104">
        <f>SUM(S29)</f>
        <v>1</v>
      </c>
      <c r="T31" s="1105">
        <f>SUM(T29)</f>
        <v>198455000</v>
      </c>
      <c r="U31" s="1106"/>
    </row>
    <row r="32" spans="1:21">
      <c r="A32" s="1098"/>
      <c r="B32" s="948" t="s">
        <v>22</v>
      </c>
      <c r="C32" s="828"/>
      <c r="D32" s="948" t="s">
        <v>363</v>
      </c>
      <c r="E32" s="828"/>
      <c r="F32" s="828"/>
      <c r="G32" s="828"/>
      <c r="H32" s="828"/>
      <c r="I32" s="828"/>
      <c r="J32" s="828"/>
      <c r="K32" s="828"/>
      <c r="L32" s="828"/>
      <c r="M32" s="1107"/>
      <c r="N32" s="1108"/>
      <c r="O32" s="1108"/>
      <c r="P32" s="1108"/>
      <c r="Q32" s="1108"/>
      <c r="R32" s="1361"/>
      <c r="S32" s="1107"/>
      <c r="T32" s="1108"/>
      <c r="U32" s="1103"/>
    </row>
    <row r="33" spans="1:21">
      <c r="A33" s="1124"/>
      <c r="B33" s="1120" t="s">
        <v>2465</v>
      </c>
      <c r="C33" s="1125"/>
      <c r="D33" s="1120" t="s">
        <v>222</v>
      </c>
      <c r="E33" s="1125"/>
      <c r="F33" s="1125"/>
      <c r="G33" s="1125"/>
      <c r="H33" s="1125"/>
      <c r="I33" s="1125"/>
      <c r="J33" s="1125"/>
      <c r="K33" s="1125"/>
      <c r="L33" s="1125"/>
      <c r="M33" s="1132"/>
      <c r="N33" s="1133"/>
      <c r="O33" s="1133"/>
      <c r="P33" s="1133"/>
      <c r="Q33" s="1133"/>
      <c r="R33" s="1362"/>
      <c r="S33" s="1132"/>
      <c r="T33" s="1133"/>
      <c r="U33" s="1131"/>
    </row>
    <row r="34" spans="1:21">
      <c r="A34" s="1124"/>
      <c r="B34" s="1120" t="s">
        <v>2466</v>
      </c>
      <c r="C34" s="1125"/>
      <c r="D34" s="1120" t="s">
        <v>365</v>
      </c>
      <c r="E34" s="1125"/>
      <c r="F34" s="1125"/>
      <c r="G34" s="1125"/>
      <c r="H34" s="1125"/>
      <c r="I34" s="1125"/>
      <c r="J34" s="1125"/>
      <c r="K34" s="1125"/>
      <c r="L34" s="1125"/>
      <c r="M34" s="1132"/>
      <c r="N34" s="1133"/>
      <c r="O34" s="1133"/>
      <c r="P34" s="1133"/>
      <c r="Q34" s="1133"/>
      <c r="R34" s="1362"/>
      <c r="S34" s="1132"/>
      <c r="T34" s="1133"/>
      <c r="U34" s="1131"/>
    </row>
    <row r="35" spans="1:21" ht="31.5">
      <c r="A35" s="1124">
        <v>2</v>
      </c>
      <c r="B35" s="1125" t="s">
        <v>2139</v>
      </c>
      <c r="C35" s="1126" t="s">
        <v>2140</v>
      </c>
      <c r="D35" s="1127" t="s">
        <v>367</v>
      </c>
      <c r="E35" s="1126" t="s">
        <v>1915</v>
      </c>
      <c r="F35" s="1125" t="s">
        <v>2141</v>
      </c>
      <c r="G35" s="1126" t="s">
        <v>1916</v>
      </c>
      <c r="H35" s="1126" t="s">
        <v>596</v>
      </c>
      <c r="I35" s="1129">
        <v>2004</v>
      </c>
      <c r="J35" s="1125" t="s">
        <v>2142</v>
      </c>
      <c r="K35" s="1119" t="s">
        <v>2</v>
      </c>
      <c r="L35" s="1126" t="s">
        <v>13</v>
      </c>
      <c r="M35" s="1124">
        <v>1</v>
      </c>
      <c r="N35" s="1134">
        <v>127500000</v>
      </c>
      <c r="O35" s="1134"/>
      <c r="P35" s="1134"/>
      <c r="Q35" s="1134"/>
      <c r="R35" s="1135"/>
      <c r="S35" s="1124">
        <v>1</v>
      </c>
      <c r="T35" s="1134">
        <v>127500000</v>
      </c>
      <c r="U35" s="1127" t="s">
        <v>2143</v>
      </c>
    </row>
    <row r="36" spans="1:21">
      <c r="A36" s="1119"/>
      <c r="B36" s="1119"/>
      <c r="C36" s="1119"/>
      <c r="D36" s="1131"/>
      <c r="E36" s="1119"/>
      <c r="F36" s="1119"/>
      <c r="G36" s="1119"/>
      <c r="H36" s="1119"/>
      <c r="I36" s="1119"/>
      <c r="J36" s="1119"/>
      <c r="K36" s="1131"/>
      <c r="L36" s="1119"/>
      <c r="M36" s="1119"/>
      <c r="N36" s="1131"/>
      <c r="O36" s="1131"/>
      <c r="P36" s="1131"/>
      <c r="Q36" s="1131"/>
      <c r="R36" s="1119"/>
      <c r="S36" s="1119"/>
      <c r="T36" s="1131"/>
      <c r="U36" s="1127"/>
    </row>
    <row r="37" spans="1:21" ht="21">
      <c r="A37" s="1124">
        <v>3</v>
      </c>
      <c r="B37" s="1125" t="s">
        <v>2139</v>
      </c>
      <c r="C37" s="1126" t="s">
        <v>2138</v>
      </c>
      <c r="D37" s="1127" t="s">
        <v>367</v>
      </c>
      <c r="E37" s="1126" t="s">
        <v>1917</v>
      </c>
      <c r="F37" s="1125" t="s">
        <v>2144</v>
      </c>
      <c r="G37" s="1126" t="s">
        <v>1916</v>
      </c>
      <c r="H37" s="1126" t="s">
        <v>1817</v>
      </c>
      <c r="I37" s="1129">
        <v>2008</v>
      </c>
      <c r="J37" s="1125" t="s">
        <v>2145</v>
      </c>
      <c r="K37" s="1119" t="s">
        <v>2</v>
      </c>
      <c r="L37" s="1126" t="s">
        <v>13</v>
      </c>
      <c r="M37" s="1124">
        <v>1</v>
      </c>
      <c r="N37" s="1134">
        <v>134720000</v>
      </c>
      <c r="O37" s="1134"/>
      <c r="P37" s="1134"/>
      <c r="Q37" s="1134"/>
      <c r="R37" s="1135"/>
      <c r="S37" s="1124">
        <v>1</v>
      </c>
      <c r="T37" s="1134">
        <v>134720000</v>
      </c>
      <c r="U37" s="1127" t="s">
        <v>2146</v>
      </c>
    </row>
    <row r="38" spans="1:21">
      <c r="A38" s="1124"/>
      <c r="B38" s="1125"/>
      <c r="C38" s="1126"/>
      <c r="D38" s="1127"/>
      <c r="E38" s="1126"/>
      <c r="F38" s="1125"/>
      <c r="G38" s="1126"/>
      <c r="H38" s="1126"/>
      <c r="I38" s="1129"/>
      <c r="J38" s="1125"/>
      <c r="K38" s="1131"/>
      <c r="L38" s="1126"/>
      <c r="M38" s="1124"/>
      <c r="N38" s="1134"/>
      <c r="O38" s="1134"/>
      <c r="P38" s="1134"/>
      <c r="Q38" s="1134"/>
      <c r="R38" s="1135"/>
      <c r="S38" s="1124"/>
      <c r="T38" s="1134"/>
      <c r="U38" s="1127"/>
    </row>
    <row r="39" spans="1:21" ht="31.5">
      <c r="A39" s="1124">
        <v>4</v>
      </c>
      <c r="B39" s="1125" t="s">
        <v>2139</v>
      </c>
      <c r="C39" s="1126" t="s">
        <v>2147</v>
      </c>
      <c r="D39" s="1127" t="s">
        <v>367</v>
      </c>
      <c r="E39" s="1126" t="s">
        <v>2148</v>
      </c>
      <c r="F39" s="1125" t="s">
        <v>2149</v>
      </c>
      <c r="G39" s="1126" t="s">
        <v>1916</v>
      </c>
      <c r="H39" s="1126" t="s">
        <v>596</v>
      </c>
      <c r="I39" s="1129">
        <v>2011</v>
      </c>
      <c r="J39" s="1125" t="s">
        <v>2150</v>
      </c>
      <c r="K39" s="1119" t="s">
        <v>2</v>
      </c>
      <c r="L39" s="1126" t="s">
        <v>13</v>
      </c>
      <c r="M39" s="1124">
        <v>1</v>
      </c>
      <c r="N39" s="1134">
        <v>198800000</v>
      </c>
      <c r="O39" s="1134"/>
      <c r="P39" s="1134"/>
      <c r="Q39" s="1134"/>
      <c r="R39" s="1135"/>
      <c r="S39" s="1124">
        <v>1</v>
      </c>
      <c r="T39" s="1134">
        <v>198800000</v>
      </c>
      <c r="U39" s="1127" t="s">
        <v>2151</v>
      </c>
    </row>
    <row r="40" spans="1:21">
      <c r="A40" s="1119"/>
      <c r="B40" s="1119"/>
      <c r="C40" s="1119"/>
      <c r="D40" s="1131"/>
      <c r="E40" s="1119"/>
      <c r="F40" s="1119"/>
      <c r="G40" s="1119"/>
      <c r="H40" s="1119"/>
      <c r="I40" s="1119"/>
      <c r="J40" s="1119"/>
      <c r="K40" s="1131"/>
      <c r="L40" s="1119"/>
      <c r="M40" s="1119"/>
      <c r="N40" s="1131"/>
      <c r="O40" s="1131"/>
      <c r="P40" s="1131"/>
      <c r="Q40" s="1131"/>
      <c r="R40" s="1119"/>
      <c r="S40" s="1119"/>
      <c r="T40" s="1131"/>
      <c r="U40" s="1127"/>
    </row>
    <row r="41" spans="1:21" ht="21">
      <c r="A41" s="1124">
        <v>5</v>
      </c>
      <c r="B41" s="1125" t="s">
        <v>2139</v>
      </c>
      <c r="C41" s="1126" t="s">
        <v>2152</v>
      </c>
      <c r="D41" s="1127" t="s">
        <v>367</v>
      </c>
      <c r="E41" s="1126" t="s">
        <v>1918</v>
      </c>
      <c r="F41" s="1125" t="s">
        <v>2153</v>
      </c>
      <c r="G41" s="1126" t="s">
        <v>1916</v>
      </c>
      <c r="H41" s="1126" t="s">
        <v>596</v>
      </c>
      <c r="I41" s="1129">
        <v>2013</v>
      </c>
      <c r="J41" s="1125" t="s">
        <v>2154</v>
      </c>
      <c r="K41" s="1119" t="s">
        <v>2</v>
      </c>
      <c r="L41" s="1126" t="s">
        <v>13</v>
      </c>
      <c r="M41" s="1124">
        <v>1</v>
      </c>
      <c r="N41" s="1134">
        <v>192980600</v>
      </c>
      <c r="O41" s="1134"/>
      <c r="P41" s="1134"/>
      <c r="Q41" s="1134"/>
      <c r="R41" s="1135"/>
      <c r="S41" s="1124">
        <v>1</v>
      </c>
      <c r="T41" s="1134">
        <v>192980600</v>
      </c>
      <c r="U41" s="1127" t="s">
        <v>2146</v>
      </c>
    </row>
    <row r="42" spans="1:21">
      <c r="A42" s="1124"/>
      <c r="B42" s="1125"/>
      <c r="C42" s="1126"/>
      <c r="D42" s="1127"/>
      <c r="E42" s="1126"/>
      <c r="F42" s="1125"/>
      <c r="G42" s="1126"/>
      <c r="H42" s="1126"/>
      <c r="I42" s="1129"/>
      <c r="J42" s="1125"/>
      <c r="K42" s="1119"/>
      <c r="L42" s="1126"/>
      <c r="M42" s="1124"/>
      <c r="N42" s="1134"/>
      <c r="O42" s="1134"/>
      <c r="P42" s="1134"/>
      <c r="Q42" s="1134"/>
      <c r="R42" s="1135"/>
      <c r="S42" s="1124"/>
      <c r="T42" s="1134"/>
      <c r="U42" s="1127"/>
    </row>
    <row r="43" spans="1:21" ht="31.5">
      <c r="A43" s="1124">
        <v>6</v>
      </c>
      <c r="B43" s="1125" t="s">
        <v>2155</v>
      </c>
      <c r="C43" s="1126" t="s">
        <v>2147</v>
      </c>
      <c r="D43" s="1127" t="s">
        <v>1919</v>
      </c>
      <c r="E43" s="1126" t="s">
        <v>2156</v>
      </c>
      <c r="F43" s="1125" t="s">
        <v>1920</v>
      </c>
      <c r="G43" s="1126" t="s">
        <v>1921</v>
      </c>
      <c r="H43" s="1126" t="s">
        <v>1817</v>
      </c>
      <c r="I43" s="1129">
        <v>2012</v>
      </c>
      <c r="J43" s="1125" t="s">
        <v>2150</v>
      </c>
      <c r="K43" s="1119" t="s">
        <v>2</v>
      </c>
      <c r="L43" s="1126" t="s">
        <v>13</v>
      </c>
      <c r="M43" s="1124">
        <v>1</v>
      </c>
      <c r="N43" s="1134">
        <v>156190000</v>
      </c>
      <c r="O43" s="1134"/>
      <c r="P43" s="1134"/>
      <c r="Q43" s="1134"/>
      <c r="R43" s="1135"/>
      <c r="S43" s="1124">
        <v>1</v>
      </c>
      <c r="T43" s="1134">
        <v>156190000</v>
      </c>
      <c r="U43" s="1127" t="s">
        <v>2157</v>
      </c>
    </row>
    <row r="44" spans="1:21">
      <c r="A44" s="1119"/>
      <c r="B44" s="1119"/>
      <c r="C44" s="1119"/>
      <c r="D44" s="1131"/>
      <c r="E44" s="1119"/>
      <c r="F44" s="1119"/>
      <c r="G44" s="1119"/>
      <c r="H44" s="1119"/>
      <c r="I44" s="1119"/>
      <c r="J44" s="1119"/>
      <c r="K44" s="1119"/>
      <c r="L44" s="1119"/>
      <c r="M44" s="1119"/>
      <c r="N44" s="1131"/>
      <c r="O44" s="1131"/>
      <c r="P44" s="1131"/>
      <c r="Q44" s="1131"/>
      <c r="R44" s="1119"/>
      <c r="S44" s="1119"/>
      <c r="T44" s="1131"/>
      <c r="U44" s="1127"/>
    </row>
    <row r="45" spans="1:21" ht="21">
      <c r="A45" s="1124">
        <v>7</v>
      </c>
      <c r="B45" s="1125" t="s">
        <v>2158</v>
      </c>
      <c r="C45" s="1126" t="s">
        <v>2138</v>
      </c>
      <c r="D45" s="1127" t="s">
        <v>199</v>
      </c>
      <c r="E45" s="1126" t="s">
        <v>1922</v>
      </c>
      <c r="F45" s="1125" t="s">
        <v>2159</v>
      </c>
      <c r="G45" s="1126" t="s">
        <v>78</v>
      </c>
      <c r="H45" s="1126" t="s">
        <v>596</v>
      </c>
      <c r="I45" s="1129">
        <v>2005</v>
      </c>
      <c r="J45" s="1125" t="s">
        <v>2160</v>
      </c>
      <c r="K45" s="1119" t="s">
        <v>2</v>
      </c>
      <c r="L45" s="1126" t="s">
        <v>13</v>
      </c>
      <c r="M45" s="1124">
        <v>1</v>
      </c>
      <c r="N45" s="1134">
        <v>15150000</v>
      </c>
      <c r="O45" s="1134"/>
      <c r="P45" s="1134"/>
      <c r="Q45" s="1134"/>
      <c r="R45" s="1135"/>
      <c r="S45" s="1124">
        <v>1</v>
      </c>
      <c r="T45" s="1134">
        <v>15150000</v>
      </c>
      <c r="U45" s="1127" t="s">
        <v>2161</v>
      </c>
    </row>
    <row r="46" spans="1:21">
      <c r="A46" s="1124"/>
      <c r="B46" s="1125"/>
      <c r="C46" s="1126"/>
      <c r="D46" s="1127"/>
      <c r="E46" s="1126"/>
      <c r="F46" s="1125"/>
      <c r="G46" s="1126"/>
      <c r="H46" s="1126"/>
      <c r="I46" s="1129"/>
      <c r="J46" s="1125"/>
      <c r="K46" s="1131"/>
      <c r="L46" s="1126"/>
      <c r="M46" s="1124"/>
      <c r="N46" s="1134"/>
      <c r="O46" s="1134"/>
      <c r="P46" s="1134"/>
      <c r="Q46" s="1134"/>
      <c r="R46" s="1135"/>
      <c r="S46" s="1124"/>
      <c r="T46" s="1134"/>
      <c r="U46" s="1127"/>
    </row>
    <row r="47" spans="1:21" ht="21">
      <c r="A47" s="1124">
        <v>8</v>
      </c>
      <c r="B47" s="1125" t="s">
        <v>2158</v>
      </c>
      <c r="C47" s="1126" t="s">
        <v>2162</v>
      </c>
      <c r="D47" s="1127" t="s">
        <v>199</v>
      </c>
      <c r="E47" s="1126" t="s">
        <v>1923</v>
      </c>
      <c r="F47" s="1125" t="s">
        <v>2163</v>
      </c>
      <c r="G47" s="1126" t="s">
        <v>1924</v>
      </c>
      <c r="H47" s="1126" t="s">
        <v>596</v>
      </c>
      <c r="I47" s="1129">
        <v>2005</v>
      </c>
      <c r="J47" s="1125" t="s">
        <v>1925</v>
      </c>
      <c r="K47" s="1119" t="s">
        <v>2</v>
      </c>
      <c r="L47" s="1126" t="s">
        <v>13</v>
      </c>
      <c r="M47" s="1124">
        <v>1</v>
      </c>
      <c r="N47" s="1134">
        <v>11900000</v>
      </c>
      <c r="O47" s="1134"/>
      <c r="P47" s="1134"/>
      <c r="Q47" s="1134"/>
      <c r="R47" s="1135"/>
      <c r="S47" s="1124">
        <v>1</v>
      </c>
      <c r="T47" s="1134">
        <v>11900000</v>
      </c>
      <c r="U47" s="1127" t="s">
        <v>2164</v>
      </c>
    </row>
    <row r="48" spans="1:21">
      <c r="A48" s="1124"/>
      <c r="B48" s="1125"/>
      <c r="C48" s="1126"/>
      <c r="D48" s="1127"/>
      <c r="E48" s="1126"/>
      <c r="F48" s="1125"/>
      <c r="G48" s="1126"/>
      <c r="H48" s="1126"/>
      <c r="I48" s="1129"/>
      <c r="J48" s="1125"/>
      <c r="K48" s="1131"/>
      <c r="L48" s="1126"/>
      <c r="M48" s="1124"/>
      <c r="N48" s="1134"/>
      <c r="O48" s="1134"/>
      <c r="P48" s="1134"/>
      <c r="Q48" s="1134"/>
      <c r="R48" s="1135"/>
      <c r="S48" s="1124"/>
      <c r="T48" s="1134"/>
      <c r="U48" s="1127"/>
    </row>
    <row r="49" spans="1:21" ht="21">
      <c r="A49" s="1345">
        <v>9</v>
      </c>
      <c r="B49" s="1340" t="s">
        <v>2158</v>
      </c>
      <c r="C49" s="1341" t="s">
        <v>2165</v>
      </c>
      <c r="D49" s="1342" t="s">
        <v>199</v>
      </c>
      <c r="E49" s="1341" t="s">
        <v>1926</v>
      </c>
      <c r="F49" s="1340" t="s">
        <v>2166</v>
      </c>
      <c r="G49" s="1341" t="s">
        <v>1924</v>
      </c>
      <c r="H49" s="1126" t="s">
        <v>596</v>
      </c>
      <c r="I49" s="1343">
        <v>2005</v>
      </c>
      <c r="J49" s="1340" t="s">
        <v>2167</v>
      </c>
      <c r="K49" s="1344" t="s">
        <v>2</v>
      </c>
      <c r="L49" s="1341" t="s">
        <v>1914</v>
      </c>
      <c r="M49" s="1345">
        <v>1</v>
      </c>
      <c r="N49" s="1346">
        <v>13750000</v>
      </c>
      <c r="O49" s="1346"/>
      <c r="P49" s="1346"/>
      <c r="Q49" s="1346"/>
      <c r="R49" s="1347"/>
      <c r="S49" s="1345">
        <v>1</v>
      </c>
      <c r="T49" s="1346">
        <v>13750000</v>
      </c>
      <c r="U49" s="1342" t="s">
        <v>2168</v>
      </c>
    </row>
    <row r="50" spans="1:21">
      <c r="A50" s="1124"/>
      <c r="B50" s="1125"/>
      <c r="C50" s="1126"/>
      <c r="D50" s="1127"/>
      <c r="E50" s="1126"/>
      <c r="F50" s="1125"/>
      <c r="G50" s="1126"/>
      <c r="H50" s="1126"/>
      <c r="I50" s="1129"/>
      <c r="J50" s="1125"/>
      <c r="K50" s="1119"/>
      <c r="L50" s="1126"/>
      <c r="M50" s="1124"/>
      <c r="N50" s="1134"/>
      <c r="O50" s="1134"/>
      <c r="P50" s="1134"/>
      <c r="Q50" s="1134"/>
      <c r="R50" s="1135"/>
      <c r="S50" s="1124"/>
      <c r="T50" s="1134"/>
      <c r="U50" s="1127"/>
    </row>
    <row r="51" spans="1:21" ht="21">
      <c r="A51" s="1124">
        <v>10</v>
      </c>
      <c r="B51" s="1125" t="s">
        <v>2158</v>
      </c>
      <c r="C51" s="1126" t="s">
        <v>2169</v>
      </c>
      <c r="D51" s="1127" t="s">
        <v>199</v>
      </c>
      <c r="E51" s="1126" t="s">
        <v>1927</v>
      </c>
      <c r="F51" s="1125" t="s">
        <v>2170</v>
      </c>
      <c r="G51" s="1126" t="s">
        <v>78</v>
      </c>
      <c r="H51" s="1126" t="s">
        <v>596</v>
      </c>
      <c r="I51" s="1129">
        <v>2006</v>
      </c>
      <c r="J51" s="1125" t="s">
        <v>2160</v>
      </c>
      <c r="K51" s="1119" t="s">
        <v>2</v>
      </c>
      <c r="L51" s="1126" t="s">
        <v>13</v>
      </c>
      <c r="M51" s="1124">
        <v>1</v>
      </c>
      <c r="N51" s="1134">
        <v>13490000</v>
      </c>
      <c r="O51" s="1134"/>
      <c r="P51" s="1134"/>
      <c r="Q51" s="1134"/>
      <c r="R51" s="1135"/>
      <c r="S51" s="1124">
        <v>1</v>
      </c>
      <c r="T51" s="1134">
        <v>13490000</v>
      </c>
      <c r="U51" s="1127" t="s">
        <v>2171</v>
      </c>
    </row>
    <row r="52" spans="1:21">
      <c r="A52" s="1124"/>
      <c r="B52" s="1125"/>
      <c r="C52" s="1126"/>
      <c r="D52" s="1127"/>
      <c r="E52" s="1126"/>
      <c r="F52" s="1125"/>
      <c r="G52" s="1126"/>
      <c r="H52" s="1126"/>
      <c r="I52" s="1129"/>
      <c r="J52" s="1125"/>
      <c r="K52" s="1131"/>
      <c r="L52" s="1126"/>
      <c r="M52" s="1124"/>
      <c r="N52" s="1134"/>
      <c r="O52" s="1134"/>
      <c r="P52" s="1134"/>
      <c r="Q52" s="1134"/>
      <c r="R52" s="1135"/>
      <c r="S52" s="1124"/>
      <c r="T52" s="1134"/>
      <c r="U52" s="1127"/>
    </row>
    <row r="53" spans="1:21" ht="21">
      <c r="A53" s="1124">
        <v>11</v>
      </c>
      <c r="B53" s="1125" t="s">
        <v>2158</v>
      </c>
      <c r="C53" s="1126" t="s">
        <v>2172</v>
      </c>
      <c r="D53" s="1127" t="s">
        <v>199</v>
      </c>
      <c r="E53" s="1126" t="s">
        <v>1928</v>
      </c>
      <c r="F53" s="1125" t="s">
        <v>1929</v>
      </c>
      <c r="G53" s="1126" t="s">
        <v>1924</v>
      </c>
      <c r="H53" s="1126" t="s">
        <v>1817</v>
      </c>
      <c r="I53" s="1129">
        <v>2012</v>
      </c>
      <c r="J53" s="1125" t="s">
        <v>2173</v>
      </c>
      <c r="K53" s="1119" t="s">
        <v>2</v>
      </c>
      <c r="L53" s="1126" t="s">
        <v>13</v>
      </c>
      <c r="M53" s="1124">
        <v>1</v>
      </c>
      <c r="N53" s="1134">
        <v>15397057</v>
      </c>
      <c r="O53" s="1134"/>
      <c r="P53" s="1134"/>
      <c r="Q53" s="1134"/>
      <c r="R53" s="1135"/>
      <c r="S53" s="1124">
        <v>1</v>
      </c>
      <c r="T53" s="1134">
        <v>15397057</v>
      </c>
      <c r="U53" s="1127" t="s">
        <v>2174</v>
      </c>
    </row>
    <row r="54" spans="1:21">
      <c r="A54" s="1119"/>
      <c r="B54" s="1119"/>
      <c r="C54" s="1119"/>
      <c r="D54" s="1131"/>
      <c r="E54" s="1119"/>
      <c r="F54" s="1119"/>
      <c r="G54" s="1119"/>
      <c r="H54" s="1119"/>
      <c r="I54" s="1119"/>
      <c r="J54" s="1119"/>
      <c r="K54" s="1131"/>
      <c r="L54" s="1119"/>
      <c r="M54" s="1119"/>
      <c r="N54" s="1131"/>
      <c r="O54" s="1131"/>
      <c r="P54" s="1131"/>
      <c r="Q54" s="1131"/>
      <c r="R54" s="1119"/>
      <c r="S54" s="1119"/>
      <c r="T54" s="1131"/>
      <c r="U54" s="1127"/>
    </row>
    <row r="55" spans="1:21" ht="31.5">
      <c r="A55" s="1124">
        <v>12</v>
      </c>
      <c r="B55" s="1125" t="s">
        <v>2158</v>
      </c>
      <c r="C55" s="1126" t="s">
        <v>2175</v>
      </c>
      <c r="D55" s="1127" t="s">
        <v>199</v>
      </c>
      <c r="E55" s="1126" t="s">
        <v>1928</v>
      </c>
      <c r="F55" s="1125" t="s">
        <v>1930</v>
      </c>
      <c r="G55" s="1126" t="s">
        <v>1924</v>
      </c>
      <c r="H55" s="1126" t="s">
        <v>1817</v>
      </c>
      <c r="I55" s="1129">
        <v>2012</v>
      </c>
      <c r="J55" s="1125" t="s">
        <v>2173</v>
      </c>
      <c r="K55" s="1119" t="s">
        <v>2</v>
      </c>
      <c r="L55" s="1126" t="s">
        <v>13</v>
      </c>
      <c r="M55" s="1124">
        <v>1</v>
      </c>
      <c r="N55" s="1134">
        <v>15397057</v>
      </c>
      <c r="O55" s="1134"/>
      <c r="P55" s="1134"/>
      <c r="Q55" s="1134"/>
      <c r="R55" s="1135"/>
      <c r="S55" s="1124">
        <v>1</v>
      </c>
      <c r="T55" s="1134">
        <v>15397057</v>
      </c>
      <c r="U55" s="1127" t="s">
        <v>2176</v>
      </c>
    </row>
    <row r="56" spans="1:21">
      <c r="A56" s="1119"/>
      <c r="B56" s="1119"/>
      <c r="C56" s="1119"/>
      <c r="D56" s="1131"/>
      <c r="E56" s="1119"/>
      <c r="F56" s="1119"/>
      <c r="G56" s="1119"/>
      <c r="H56" s="1119"/>
      <c r="I56" s="1119"/>
      <c r="J56" s="1119"/>
      <c r="K56" s="1131"/>
      <c r="L56" s="1119"/>
      <c r="M56" s="1119"/>
      <c r="N56" s="1131"/>
      <c r="O56" s="1131"/>
      <c r="P56" s="1131"/>
      <c r="Q56" s="1131"/>
      <c r="R56" s="1119"/>
      <c r="S56" s="1119"/>
      <c r="T56" s="1131"/>
      <c r="U56" s="1127"/>
    </row>
    <row r="57" spans="1:21" ht="21">
      <c r="A57" s="1124">
        <v>13</v>
      </c>
      <c r="B57" s="1125" t="s">
        <v>2158</v>
      </c>
      <c r="C57" s="1126" t="s">
        <v>2177</v>
      </c>
      <c r="D57" s="1127" t="s">
        <v>199</v>
      </c>
      <c r="E57" s="1126" t="s">
        <v>1928</v>
      </c>
      <c r="F57" s="1125" t="s">
        <v>2178</v>
      </c>
      <c r="G57" s="1126" t="s">
        <v>1924</v>
      </c>
      <c r="H57" s="1126" t="s">
        <v>1817</v>
      </c>
      <c r="I57" s="1129">
        <v>2012</v>
      </c>
      <c r="J57" s="1125" t="s">
        <v>2173</v>
      </c>
      <c r="K57" s="1119" t="s">
        <v>2</v>
      </c>
      <c r="L57" s="1126" t="s">
        <v>13</v>
      </c>
      <c r="M57" s="1124">
        <v>1</v>
      </c>
      <c r="N57" s="1134">
        <v>15397057</v>
      </c>
      <c r="O57" s="1134"/>
      <c r="P57" s="1134"/>
      <c r="Q57" s="1134"/>
      <c r="R57" s="1135"/>
      <c r="S57" s="1124">
        <v>1</v>
      </c>
      <c r="T57" s="1134">
        <v>15397057</v>
      </c>
      <c r="U57" s="1127" t="s">
        <v>2179</v>
      </c>
    </row>
    <row r="58" spans="1:21">
      <c r="A58" s="1119"/>
      <c r="B58" s="1119"/>
      <c r="C58" s="1119"/>
      <c r="D58" s="1131"/>
      <c r="E58" s="1119"/>
      <c r="F58" s="1119"/>
      <c r="G58" s="1119"/>
      <c r="H58" s="1119"/>
      <c r="I58" s="1119"/>
      <c r="J58" s="1119"/>
      <c r="K58" s="1119"/>
      <c r="L58" s="1119"/>
      <c r="M58" s="1119"/>
      <c r="N58" s="1131"/>
      <c r="O58" s="1131"/>
      <c r="P58" s="1131"/>
      <c r="Q58" s="1131"/>
      <c r="R58" s="1119"/>
      <c r="S58" s="1119"/>
      <c r="T58" s="1131"/>
      <c r="U58" s="1127"/>
    </row>
    <row r="59" spans="1:21" ht="31.5">
      <c r="A59" s="1124">
        <v>14</v>
      </c>
      <c r="B59" s="1125" t="s">
        <v>2158</v>
      </c>
      <c r="C59" s="1126" t="s">
        <v>2180</v>
      </c>
      <c r="D59" s="1127" t="s">
        <v>199</v>
      </c>
      <c r="E59" s="1126" t="s">
        <v>1928</v>
      </c>
      <c r="F59" s="1125" t="s">
        <v>1931</v>
      </c>
      <c r="G59" s="1126" t="s">
        <v>1924</v>
      </c>
      <c r="H59" s="1126" t="s">
        <v>1817</v>
      </c>
      <c r="I59" s="1129">
        <v>2012</v>
      </c>
      <c r="J59" s="1125" t="s">
        <v>2173</v>
      </c>
      <c r="K59" s="1119" t="s">
        <v>2</v>
      </c>
      <c r="L59" s="1126" t="s">
        <v>13</v>
      </c>
      <c r="M59" s="1124">
        <v>1</v>
      </c>
      <c r="N59" s="1134">
        <v>15397057</v>
      </c>
      <c r="O59" s="1134"/>
      <c r="P59" s="1134"/>
      <c r="Q59" s="1134"/>
      <c r="R59" s="1135"/>
      <c r="S59" s="1124">
        <v>1</v>
      </c>
      <c r="T59" s="1134">
        <v>15397057</v>
      </c>
      <c r="U59" s="1127" t="s">
        <v>2181</v>
      </c>
    </row>
    <row r="60" spans="1:21">
      <c r="A60" s="1119"/>
      <c r="B60" s="1119"/>
      <c r="C60" s="1119"/>
      <c r="D60" s="1131"/>
      <c r="E60" s="1119"/>
      <c r="F60" s="1119"/>
      <c r="G60" s="1119"/>
      <c r="H60" s="1119"/>
      <c r="I60" s="1119"/>
      <c r="J60" s="1119"/>
      <c r="K60" s="1131"/>
      <c r="L60" s="1119"/>
      <c r="M60" s="1119"/>
      <c r="N60" s="1131"/>
      <c r="O60" s="1131"/>
      <c r="P60" s="1131"/>
      <c r="Q60" s="1131"/>
      <c r="R60" s="1119"/>
      <c r="S60" s="1119"/>
      <c r="T60" s="1131"/>
      <c r="U60" s="1127"/>
    </row>
    <row r="61" spans="1:21" ht="21">
      <c r="A61" s="1124">
        <v>15</v>
      </c>
      <c r="B61" s="1125" t="s">
        <v>2158</v>
      </c>
      <c r="C61" s="1126" t="s">
        <v>2182</v>
      </c>
      <c r="D61" s="1127" t="s">
        <v>199</v>
      </c>
      <c r="E61" s="1126" t="s">
        <v>1928</v>
      </c>
      <c r="F61" s="1125" t="s">
        <v>1932</v>
      </c>
      <c r="G61" s="1126" t="s">
        <v>1924</v>
      </c>
      <c r="H61" s="1126" t="s">
        <v>1817</v>
      </c>
      <c r="I61" s="1129">
        <v>2012</v>
      </c>
      <c r="J61" s="1125" t="s">
        <v>2173</v>
      </c>
      <c r="K61" s="1119" t="s">
        <v>2</v>
      </c>
      <c r="L61" s="1126" t="s">
        <v>13</v>
      </c>
      <c r="M61" s="1124">
        <v>1</v>
      </c>
      <c r="N61" s="1134">
        <v>15397057</v>
      </c>
      <c r="O61" s="1134"/>
      <c r="P61" s="1134"/>
      <c r="Q61" s="1134"/>
      <c r="R61" s="1135"/>
      <c r="S61" s="1124">
        <v>1</v>
      </c>
      <c r="T61" s="1134">
        <v>15397057</v>
      </c>
      <c r="U61" s="1127" t="s">
        <v>2183</v>
      </c>
    </row>
    <row r="62" spans="1:21">
      <c r="A62" s="1119"/>
      <c r="B62" s="1119"/>
      <c r="C62" s="1119"/>
      <c r="D62" s="1131"/>
      <c r="E62" s="1119"/>
      <c r="F62" s="1119"/>
      <c r="G62" s="1119"/>
      <c r="H62" s="1119"/>
      <c r="I62" s="1119"/>
      <c r="J62" s="1119"/>
      <c r="K62" s="1119"/>
      <c r="L62" s="1119"/>
      <c r="M62" s="1119"/>
      <c r="N62" s="1131"/>
      <c r="O62" s="1131"/>
      <c r="P62" s="1131"/>
      <c r="Q62" s="1131"/>
      <c r="R62" s="1119"/>
      <c r="S62" s="1119"/>
      <c r="T62" s="1131"/>
      <c r="U62" s="1127"/>
    </row>
    <row r="63" spans="1:21" ht="21">
      <c r="A63" s="1124">
        <v>16</v>
      </c>
      <c r="B63" s="1125" t="s">
        <v>2158</v>
      </c>
      <c r="C63" s="1126" t="s">
        <v>2184</v>
      </c>
      <c r="D63" s="1127" t="s">
        <v>199</v>
      </c>
      <c r="E63" s="1126" t="s">
        <v>1928</v>
      </c>
      <c r="F63" s="1125" t="s">
        <v>1933</v>
      </c>
      <c r="G63" s="1126" t="s">
        <v>1924</v>
      </c>
      <c r="H63" s="1126" t="s">
        <v>1817</v>
      </c>
      <c r="I63" s="1129">
        <v>2012</v>
      </c>
      <c r="J63" s="1125" t="s">
        <v>2173</v>
      </c>
      <c r="K63" s="1119" t="s">
        <v>2</v>
      </c>
      <c r="L63" s="1126" t="s">
        <v>13</v>
      </c>
      <c r="M63" s="1124">
        <v>1</v>
      </c>
      <c r="N63" s="1134">
        <v>15397057</v>
      </c>
      <c r="O63" s="1134"/>
      <c r="P63" s="1134"/>
      <c r="Q63" s="1134"/>
      <c r="R63" s="1135"/>
      <c r="S63" s="1124">
        <v>1</v>
      </c>
      <c r="T63" s="1134">
        <v>15397057</v>
      </c>
      <c r="U63" s="1127" t="s">
        <v>2185</v>
      </c>
    </row>
    <row r="64" spans="1:21">
      <c r="A64" s="1119"/>
      <c r="B64" s="1119"/>
      <c r="C64" s="1119"/>
      <c r="D64" s="1131"/>
      <c r="E64" s="1119"/>
      <c r="F64" s="1119"/>
      <c r="G64" s="1119"/>
      <c r="H64" s="1119"/>
      <c r="I64" s="1119"/>
      <c r="J64" s="1119"/>
      <c r="K64" s="1119"/>
      <c r="L64" s="1119"/>
      <c r="M64" s="1119"/>
      <c r="N64" s="1131"/>
      <c r="O64" s="1131"/>
      <c r="P64" s="1131"/>
      <c r="Q64" s="1131"/>
      <c r="R64" s="1119"/>
      <c r="S64" s="1119"/>
      <c r="T64" s="1131"/>
      <c r="U64" s="1127"/>
    </row>
    <row r="65" spans="1:21" ht="21">
      <c r="A65" s="1124">
        <v>17</v>
      </c>
      <c r="B65" s="1125" t="s">
        <v>2158</v>
      </c>
      <c r="C65" s="1126" t="s">
        <v>2186</v>
      </c>
      <c r="D65" s="1127" t="s">
        <v>199</v>
      </c>
      <c r="E65" s="1126" t="s">
        <v>1928</v>
      </c>
      <c r="F65" s="1125" t="s">
        <v>1934</v>
      </c>
      <c r="G65" s="1126" t="s">
        <v>1924</v>
      </c>
      <c r="H65" s="1126" t="s">
        <v>1817</v>
      </c>
      <c r="I65" s="1129">
        <v>2012</v>
      </c>
      <c r="J65" s="1125" t="s">
        <v>2173</v>
      </c>
      <c r="K65" s="1119" t="s">
        <v>2</v>
      </c>
      <c r="L65" s="1126" t="s">
        <v>13</v>
      </c>
      <c r="M65" s="1124">
        <v>1</v>
      </c>
      <c r="N65" s="1134">
        <v>15397057</v>
      </c>
      <c r="O65" s="1134"/>
      <c r="P65" s="1134"/>
      <c r="Q65" s="1134"/>
      <c r="R65" s="1135"/>
      <c r="S65" s="1124">
        <v>1</v>
      </c>
      <c r="T65" s="1134">
        <v>15397057</v>
      </c>
      <c r="U65" s="1127" t="s">
        <v>2187</v>
      </c>
    </row>
    <row r="66" spans="1:21">
      <c r="A66" s="1119"/>
      <c r="B66" s="1119"/>
      <c r="C66" s="1119"/>
      <c r="D66" s="1131"/>
      <c r="E66" s="1119"/>
      <c r="F66" s="1119"/>
      <c r="G66" s="1119"/>
      <c r="H66" s="1119"/>
      <c r="I66" s="1119"/>
      <c r="J66" s="1119"/>
      <c r="K66" s="1119"/>
      <c r="L66" s="1119"/>
      <c r="M66" s="1119"/>
      <c r="N66" s="1131"/>
      <c r="O66" s="1131"/>
      <c r="P66" s="1131"/>
      <c r="Q66" s="1131"/>
      <c r="R66" s="1119"/>
      <c r="S66" s="1119"/>
      <c r="T66" s="1131"/>
      <c r="U66" s="1127"/>
    </row>
    <row r="67" spans="1:21" ht="31.5">
      <c r="A67" s="1124">
        <v>18</v>
      </c>
      <c r="B67" s="1125" t="s">
        <v>2158</v>
      </c>
      <c r="C67" s="1126" t="s">
        <v>2188</v>
      </c>
      <c r="D67" s="1127" t="s">
        <v>199</v>
      </c>
      <c r="E67" s="1126" t="s">
        <v>1935</v>
      </c>
      <c r="F67" s="1125" t="s">
        <v>2189</v>
      </c>
      <c r="G67" s="1126" t="s">
        <v>1924</v>
      </c>
      <c r="H67" s="1126" t="s">
        <v>1817</v>
      </c>
      <c r="I67" s="1129">
        <v>2013</v>
      </c>
      <c r="J67" s="1125" t="s">
        <v>2173</v>
      </c>
      <c r="K67" s="1119" t="s">
        <v>2</v>
      </c>
      <c r="L67" s="1126" t="s">
        <v>13</v>
      </c>
      <c r="M67" s="1124">
        <v>1</v>
      </c>
      <c r="N67" s="1134">
        <v>15220867</v>
      </c>
      <c r="O67" s="1134"/>
      <c r="P67" s="1134"/>
      <c r="Q67" s="1134"/>
      <c r="R67" s="1135"/>
      <c r="S67" s="1124">
        <v>1</v>
      </c>
      <c r="T67" s="1134">
        <v>15220867</v>
      </c>
      <c r="U67" s="1127" t="s">
        <v>2190</v>
      </c>
    </row>
    <row r="68" spans="1:21">
      <c r="A68" s="1119"/>
      <c r="B68" s="1119"/>
      <c r="C68" s="1119"/>
      <c r="D68" s="1131"/>
      <c r="E68" s="1119"/>
      <c r="F68" s="1119"/>
      <c r="G68" s="1119"/>
      <c r="H68" s="1119"/>
      <c r="I68" s="1119"/>
      <c r="J68" s="1119"/>
      <c r="K68" s="1119"/>
      <c r="L68" s="1119"/>
      <c r="M68" s="1119"/>
      <c r="N68" s="1131"/>
      <c r="O68" s="1131"/>
      <c r="P68" s="1131"/>
      <c r="Q68" s="1131"/>
      <c r="R68" s="1119"/>
      <c r="S68" s="1119"/>
      <c r="T68" s="1131"/>
      <c r="U68" s="1127"/>
    </row>
    <row r="69" spans="1:21" ht="21">
      <c r="A69" s="1124">
        <v>19</v>
      </c>
      <c r="B69" s="1125" t="s">
        <v>2158</v>
      </c>
      <c r="C69" s="1126" t="s">
        <v>2191</v>
      </c>
      <c r="D69" s="1127" t="s">
        <v>199</v>
      </c>
      <c r="E69" s="1126" t="s">
        <v>1935</v>
      </c>
      <c r="F69" s="1125" t="s">
        <v>2192</v>
      </c>
      <c r="G69" s="1126" t="s">
        <v>1924</v>
      </c>
      <c r="H69" s="1126" t="s">
        <v>1817</v>
      </c>
      <c r="I69" s="1129">
        <v>2013</v>
      </c>
      <c r="J69" s="1125" t="s">
        <v>2173</v>
      </c>
      <c r="K69" s="1119" t="s">
        <v>2</v>
      </c>
      <c r="L69" s="1126" t="s">
        <v>13</v>
      </c>
      <c r="M69" s="1124">
        <v>1</v>
      </c>
      <c r="N69" s="1134">
        <v>15220867</v>
      </c>
      <c r="O69" s="1134"/>
      <c r="P69" s="1134"/>
      <c r="Q69" s="1134"/>
      <c r="R69" s="1135"/>
      <c r="S69" s="1124">
        <v>1</v>
      </c>
      <c r="T69" s="1134">
        <v>15220867</v>
      </c>
      <c r="U69" s="1127" t="s">
        <v>2193</v>
      </c>
    </row>
    <row r="70" spans="1:21">
      <c r="A70" s="1119"/>
      <c r="B70" s="1119"/>
      <c r="C70" s="1119"/>
      <c r="D70" s="1131"/>
      <c r="E70" s="1119"/>
      <c r="F70" s="1119"/>
      <c r="G70" s="1119"/>
      <c r="H70" s="1119"/>
      <c r="I70" s="1119"/>
      <c r="J70" s="1119"/>
      <c r="K70" s="1119"/>
      <c r="L70" s="1119"/>
      <c r="M70" s="1119"/>
      <c r="N70" s="1131"/>
      <c r="O70" s="1131"/>
      <c r="P70" s="1131"/>
      <c r="Q70" s="1131"/>
      <c r="R70" s="1119"/>
      <c r="S70" s="1119"/>
      <c r="T70" s="1131"/>
      <c r="U70" s="1127"/>
    </row>
    <row r="71" spans="1:21" ht="31.5">
      <c r="A71" s="1124">
        <v>20</v>
      </c>
      <c r="B71" s="1125" t="s">
        <v>2158</v>
      </c>
      <c r="C71" s="1126" t="s">
        <v>2194</v>
      </c>
      <c r="D71" s="1127" t="s">
        <v>199</v>
      </c>
      <c r="E71" s="1126" t="s">
        <v>1935</v>
      </c>
      <c r="F71" s="1125" t="s">
        <v>2195</v>
      </c>
      <c r="G71" s="1126" t="s">
        <v>1924</v>
      </c>
      <c r="H71" s="1126" t="s">
        <v>1817</v>
      </c>
      <c r="I71" s="1129">
        <v>2013</v>
      </c>
      <c r="J71" s="1125" t="s">
        <v>2173</v>
      </c>
      <c r="K71" s="1119" t="s">
        <v>2</v>
      </c>
      <c r="L71" s="1126" t="s">
        <v>13</v>
      </c>
      <c r="M71" s="1124">
        <v>1</v>
      </c>
      <c r="N71" s="1134">
        <v>15220867</v>
      </c>
      <c r="O71" s="1134"/>
      <c r="P71" s="1134"/>
      <c r="Q71" s="1134"/>
      <c r="R71" s="1135"/>
      <c r="S71" s="1124">
        <v>1</v>
      </c>
      <c r="T71" s="1134">
        <v>15220867</v>
      </c>
      <c r="U71" s="1127" t="s">
        <v>2196</v>
      </c>
    </row>
    <row r="72" spans="1:21" ht="13.5" thickBot="1">
      <c r="A72" s="1098"/>
      <c r="B72" s="830"/>
      <c r="C72" s="845"/>
      <c r="D72" s="1099"/>
      <c r="E72" s="845"/>
      <c r="F72" s="830"/>
      <c r="G72" s="845"/>
      <c r="H72" s="845"/>
      <c r="I72" s="1101"/>
      <c r="J72" s="830"/>
      <c r="K72" s="941"/>
      <c r="L72" s="845"/>
      <c r="M72" s="1098"/>
      <c r="N72" s="1109"/>
      <c r="O72" s="1109"/>
      <c r="P72" s="1109"/>
      <c r="Q72" s="1109"/>
      <c r="R72" s="1359"/>
      <c r="S72" s="1098"/>
      <c r="T72" s="1109"/>
      <c r="U72" s="1099"/>
    </row>
    <row r="73" spans="1:21" ht="13.5" thickBot="1">
      <c r="A73" s="2310" t="s">
        <v>2467</v>
      </c>
      <c r="B73" s="2310"/>
      <c r="C73" s="2310"/>
      <c r="D73" s="2310"/>
      <c r="E73" s="2310"/>
      <c r="F73" s="2310"/>
      <c r="G73" s="2310"/>
      <c r="H73" s="2310"/>
      <c r="I73" s="2310"/>
      <c r="J73" s="2310"/>
      <c r="K73" s="2310"/>
      <c r="L73" s="2310"/>
      <c r="M73" s="1104">
        <f>SUM(M35:M71)</f>
        <v>19</v>
      </c>
      <c r="N73" s="1110">
        <f>SUM(N35:N71)</f>
        <v>1017922600</v>
      </c>
      <c r="O73" s="1110"/>
      <c r="P73" s="1110"/>
      <c r="Q73" s="1110"/>
      <c r="R73" s="1360"/>
      <c r="S73" s="1104">
        <f>SUM(S35:S71)</f>
        <v>19</v>
      </c>
      <c r="T73" s="1110">
        <f>SUM(T35:T71)</f>
        <v>1017922600</v>
      </c>
      <c r="U73" s="1426"/>
    </row>
    <row r="74" spans="1:21">
      <c r="A74" s="1098"/>
      <c r="B74" s="948" t="s">
        <v>220</v>
      </c>
      <c r="C74" s="1098"/>
      <c r="D74" s="948" t="s">
        <v>395</v>
      </c>
      <c r="E74" s="1098"/>
      <c r="F74" s="1098"/>
      <c r="G74" s="1098"/>
      <c r="H74" s="1098"/>
      <c r="I74" s="1098"/>
      <c r="J74" s="1098"/>
      <c r="K74" s="1098"/>
      <c r="L74" s="1098"/>
      <c r="M74" s="1107"/>
      <c r="N74" s="1111"/>
      <c r="O74" s="1111"/>
      <c r="P74" s="1111"/>
      <c r="Q74" s="1111"/>
      <c r="R74" s="1361"/>
      <c r="S74" s="1107"/>
      <c r="T74" s="1111"/>
      <c r="U74" s="1099"/>
    </row>
    <row r="75" spans="1:21">
      <c r="A75" s="1124"/>
      <c r="B75" s="1120" t="s">
        <v>2470</v>
      </c>
      <c r="C75" s="1124"/>
      <c r="D75" s="1120" t="s">
        <v>206</v>
      </c>
      <c r="E75" s="1124"/>
      <c r="F75" s="1124"/>
      <c r="G75" s="1124"/>
      <c r="H75" s="1124"/>
      <c r="I75" s="1124"/>
      <c r="J75" s="1124"/>
      <c r="K75" s="1124"/>
      <c r="L75" s="1124"/>
      <c r="M75" s="1132"/>
      <c r="N75" s="1136"/>
      <c r="O75" s="1136"/>
      <c r="P75" s="1136"/>
      <c r="Q75" s="1136"/>
      <c r="R75" s="1362"/>
      <c r="S75" s="1132"/>
      <c r="T75" s="1136"/>
      <c r="U75" s="1127"/>
    </row>
    <row r="76" spans="1:21">
      <c r="A76" s="1124"/>
      <c r="B76" s="1120" t="s">
        <v>2471</v>
      </c>
      <c r="C76" s="1124"/>
      <c r="D76" s="1120" t="s">
        <v>208</v>
      </c>
      <c r="E76" s="1124"/>
      <c r="F76" s="1124"/>
      <c r="G76" s="1124"/>
      <c r="H76" s="1124"/>
      <c r="I76" s="1124"/>
      <c r="J76" s="1124"/>
      <c r="K76" s="1124"/>
      <c r="L76" s="1124"/>
      <c r="M76" s="1132"/>
      <c r="N76" s="1136"/>
      <c r="O76" s="1136"/>
      <c r="P76" s="1136"/>
      <c r="Q76" s="1136"/>
      <c r="R76" s="1362"/>
      <c r="S76" s="1132"/>
      <c r="T76" s="1136"/>
      <c r="U76" s="1127"/>
    </row>
    <row r="77" spans="1:21">
      <c r="A77" s="1124">
        <v>21</v>
      </c>
      <c r="B77" s="1125" t="s">
        <v>2197</v>
      </c>
      <c r="C77" s="1427" t="s">
        <v>2468</v>
      </c>
      <c r="D77" s="1127" t="s">
        <v>1834</v>
      </c>
      <c r="E77" s="1126" t="s">
        <v>1833</v>
      </c>
      <c r="F77" s="1125" t="s">
        <v>12</v>
      </c>
      <c r="G77" s="1126" t="s">
        <v>86</v>
      </c>
      <c r="H77" s="1126" t="s">
        <v>1817</v>
      </c>
      <c r="I77" s="1129">
        <v>2013</v>
      </c>
      <c r="J77" s="1119"/>
      <c r="K77" s="1119" t="s">
        <v>2</v>
      </c>
      <c r="L77" s="1126" t="s">
        <v>1914</v>
      </c>
      <c r="M77" s="1124">
        <v>1</v>
      </c>
      <c r="N77" s="1134">
        <v>150928</v>
      </c>
      <c r="O77" s="1134"/>
      <c r="P77" s="1134"/>
      <c r="Q77" s="1134"/>
      <c r="R77" s="1135"/>
      <c r="S77" s="1124">
        <v>1</v>
      </c>
      <c r="T77" s="1134">
        <v>150928</v>
      </c>
      <c r="U77" s="1127" t="s">
        <v>2199</v>
      </c>
    </row>
    <row r="78" spans="1:21">
      <c r="A78" s="1124"/>
      <c r="B78" s="1125" t="s">
        <v>2197</v>
      </c>
      <c r="C78" s="1427" t="s">
        <v>2138</v>
      </c>
      <c r="D78" s="1127" t="s">
        <v>1834</v>
      </c>
      <c r="E78" s="1126" t="s">
        <v>1833</v>
      </c>
      <c r="F78" s="1125" t="s">
        <v>12</v>
      </c>
      <c r="G78" s="1126" t="s">
        <v>86</v>
      </c>
      <c r="H78" s="1126" t="s">
        <v>1817</v>
      </c>
      <c r="I78" s="1129">
        <v>2013</v>
      </c>
      <c r="J78" s="1119"/>
      <c r="K78" s="1119" t="s">
        <v>2</v>
      </c>
      <c r="L78" s="1126" t="s">
        <v>1914</v>
      </c>
      <c r="M78" s="1124">
        <v>1</v>
      </c>
      <c r="N78" s="1134">
        <v>150928</v>
      </c>
      <c r="O78" s="1134"/>
      <c r="P78" s="1134"/>
      <c r="Q78" s="1134"/>
      <c r="R78" s="1135"/>
      <c r="S78" s="1124">
        <v>1</v>
      </c>
      <c r="T78" s="1134">
        <v>150928</v>
      </c>
      <c r="U78" s="1127" t="s">
        <v>2199</v>
      </c>
    </row>
    <row r="79" spans="1:21">
      <c r="A79" s="1124"/>
      <c r="B79" s="1125"/>
      <c r="C79" s="1126"/>
      <c r="D79" s="1127"/>
      <c r="E79" s="1126"/>
      <c r="F79" s="1125"/>
      <c r="G79" s="1126"/>
      <c r="H79" s="1126"/>
      <c r="I79" s="1129"/>
      <c r="J79" s="1119"/>
      <c r="K79" s="1126"/>
      <c r="L79" s="1126"/>
      <c r="M79" s="1124"/>
      <c r="N79" s="1134"/>
      <c r="O79" s="1134"/>
      <c r="P79" s="1134"/>
      <c r="Q79" s="1134"/>
      <c r="R79" s="1135"/>
      <c r="S79" s="1124"/>
      <c r="T79" s="1134"/>
      <c r="U79" s="1127"/>
    </row>
    <row r="80" spans="1:21">
      <c r="A80" s="1124">
        <v>22</v>
      </c>
      <c r="B80" s="1125" t="s">
        <v>2200</v>
      </c>
      <c r="C80" s="1126" t="s">
        <v>2147</v>
      </c>
      <c r="D80" s="1127" t="s">
        <v>2201</v>
      </c>
      <c r="E80" s="1126" t="s">
        <v>1936</v>
      </c>
      <c r="F80" s="1125" t="s">
        <v>12</v>
      </c>
      <c r="G80" s="1126" t="s">
        <v>1921</v>
      </c>
      <c r="H80" s="1126" t="s">
        <v>1817</v>
      </c>
      <c r="I80" s="1129">
        <v>2013</v>
      </c>
      <c r="J80" s="1119"/>
      <c r="K80" s="1126" t="s">
        <v>2</v>
      </c>
      <c r="L80" s="1126" t="s">
        <v>13</v>
      </c>
      <c r="M80" s="1124">
        <v>1</v>
      </c>
      <c r="N80" s="1130">
        <v>9432996</v>
      </c>
      <c r="O80" s="1130"/>
      <c r="P80" s="1130"/>
      <c r="Q80" s="1130"/>
      <c r="R80" s="1135"/>
      <c r="S80" s="1124">
        <v>1</v>
      </c>
      <c r="T80" s="1130">
        <v>9432996</v>
      </c>
      <c r="U80" s="1131"/>
    </row>
    <row r="81" spans="1:26">
      <c r="A81" s="1124"/>
      <c r="B81" s="1125"/>
      <c r="C81" s="1126"/>
      <c r="D81" s="1127"/>
      <c r="E81" s="1126"/>
      <c r="F81" s="1125"/>
      <c r="G81" s="1126"/>
      <c r="H81" s="1126"/>
      <c r="I81" s="1129"/>
      <c r="J81" s="1119"/>
      <c r="K81" s="1126"/>
      <c r="L81" s="1126"/>
      <c r="M81" s="1124"/>
      <c r="N81" s="1130"/>
      <c r="O81" s="1130"/>
      <c r="P81" s="1130"/>
      <c r="Q81" s="1130"/>
      <c r="R81" s="1135"/>
      <c r="S81" s="1124"/>
      <c r="T81" s="1130"/>
      <c r="U81" s="1131"/>
    </row>
    <row r="82" spans="1:26" ht="21">
      <c r="A82" s="1124">
        <v>23</v>
      </c>
      <c r="B82" s="1125" t="s">
        <v>2200</v>
      </c>
      <c r="C82" s="1126" t="s">
        <v>2138</v>
      </c>
      <c r="D82" s="1127" t="s">
        <v>2201</v>
      </c>
      <c r="E82" s="1126" t="s">
        <v>1937</v>
      </c>
      <c r="F82" s="1125" t="s">
        <v>12</v>
      </c>
      <c r="G82" s="1126" t="s">
        <v>86</v>
      </c>
      <c r="H82" s="1126" t="s">
        <v>1817</v>
      </c>
      <c r="I82" s="1129">
        <v>2017</v>
      </c>
      <c r="J82" s="1119"/>
      <c r="K82" s="1126" t="s">
        <v>212</v>
      </c>
      <c r="L82" s="1126" t="s">
        <v>13</v>
      </c>
      <c r="M82" s="1124">
        <v>1</v>
      </c>
      <c r="N82" s="1134">
        <v>6757262</v>
      </c>
      <c r="O82" s="1134"/>
      <c r="P82" s="1134"/>
      <c r="Q82" s="1134"/>
      <c r="R82" s="1135"/>
      <c r="S82" s="1124">
        <v>1</v>
      </c>
      <c r="T82" s="1134">
        <v>6757262</v>
      </c>
      <c r="U82" s="1131"/>
    </row>
    <row r="83" spans="1:26" ht="13.5" thickBot="1">
      <c r="A83" s="1098"/>
      <c r="B83" s="830"/>
      <c r="C83" s="845"/>
      <c r="D83" s="1099"/>
      <c r="E83" s="845"/>
      <c r="F83" s="830"/>
      <c r="G83" s="845"/>
      <c r="H83" s="845"/>
      <c r="I83" s="1101"/>
      <c r="J83" s="941"/>
      <c r="K83" s="845"/>
      <c r="L83" s="845"/>
      <c r="M83" s="1098"/>
      <c r="N83" s="1109"/>
      <c r="O83" s="1109"/>
      <c r="P83" s="1109"/>
      <c r="Q83" s="1109"/>
      <c r="R83" s="1359"/>
      <c r="S83" s="1098"/>
      <c r="T83" s="1109"/>
      <c r="U83" s="1103"/>
    </row>
    <row r="84" spans="1:26" ht="13.5" thickBot="1">
      <c r="A84" s="2310" t="s">
        <v>2469</v>
      </c>
      <c r="B84" s="2310"/>
      <c r="C84" s="2310"/>
      <c r="D84" s="2310"/>
      <c r="E84" s="2310"/>
      <c r="F84" s="2310"/>
      <c r="G84" s="2310"/>
      <c r="H84" s="2310"/>
      <c r="I84" s="2310"/>
      <c r="J84" s="2310"/>
      <c r="K84" s="2310"/>
      <c r="L84" s="2310"/>
      <c r="M84" s="1104">
        <f>SUM(M77:M82)</f>
        <v>4</v>
      </c>
      <c r="N84" s="1110">
        <f>SUM(N77:N82)</f>
        <v>16492114</v>
      </c>
      <c r="O84" s="1110"/>
      <c r="P84" s="1110"/>
      <c r="Q84" s="1110"/>
      <c r="R84" s="1360"/>
      <c r="S84" s="1104">
        <f>SUM(S77:S82)</f>
        <v>4</v>
      </c>
      <c r="T84" s="1110">
        <f>SUM(T77:T82)</f>
        <v>16492114</v>
      </c>
      <c r="U84" s="1106"/>
    </row>
    <row r="85" spans="1:26" s="857" customFormat="1">
      <c r="A85" s="1098"/>
      <c r="B85" s="948" t="s">
        <v>2131</v>
      </c>
      <c r="C85" s="845"/>
      <c r="D85" s="948" t="s">
        <v>397</v>
      </c>
      <c r="E85" s="845"/>
      <c r="F85" s="830"/>
      <c r="G85" s="845"/>
      <c r="H85" s="845"/>
      <c r="I85" s="1101"/>
      <c r="J85" s="941"/>
      <c r="K85" s="845"/>
      <c r="L85" s="845"/>
      <c r="M85" s="1098"/>
      <c r="N85" s="1109"/>
      <c r="O85" s="1103"/>
      <c r="P85" s="1112"/>
      <c r="Q85" s="1112"/>
      <c r="R85" s="1113"/>
      <c r="S85" s="1098"/>
      <c r="T85" s="1109"/>
      <c r="U85" s="1112"/>
      <c r="V85" s="61"/>
      <c r="W85" s="1428"/>
      <c r="X85" s="1428"/>
      <c r="Y85" s="61"/>
      <c r="Z85" s="61"/>
    </row>
    <row r="86" spans="1:26" s="857" customFormat="1">
      <c r="A86" s="1124"/>
      <c r="B86" s="1121" t="s">
        <v>2472</v>
      </c>
      <c r="C86" s="1126"/>
      <c r="D86" s="1120" t="s">
        <v>399</v>
      </c>
      <c r="E86" s="1126"/>
      <c r="F86" s="1125"/>
      <c r="G86" s="1126"/>
      <c r="H86" s="1126"/>
      <c r="I86" s="1129"/>
      <c r="J86" s="1119"/>
      <c r="K86" s="1126"/>
      <c r="L86" s="1126"/>
      <c r="M86" s="1124"/>
      <c r="N86" s="1134"/>
      <c r="O86" s="1131"/>
      <c r="P86" s="1131"/>
      <c r="Q86" s="1131"/>
      <c r="R86" s="1119"/>
      <c r="S86" s="1124"/>
      <c r="T86" s="1134"/>
      <c r="U86" s="1131"/>
      <c r="V86" s="61"/>
      <c r="W86" s="1428"/>
      <c r="X86" s="1428"/>
      <c r="Y86" s="61"/>
      <c r="Z86" s="61"/>
    </row>
    <row r="87" spans="1:26" s="54" customFormat="1" ht="21">
      <c r="A87" s="1137">
        <v>24</v>
      </c>
      <c r="B87" s="1119" t="s">
        <v>2202</v>
      </c>
      <c r="C87" s="1138" t="s">
        <v>2169</v>
      </c>
      <c r="D87" s="1141" t="s">
        <v>2203</v>
      </c>
      <c r="E87" s="1138" t="s">
        <v>1835</v>
      </c>
      <c r="F87" s="1119" t="s">
        <v>12</v>
      </c>
      <c r="G87" s="1138" t="s">
        <v>1836</v>
      </c>
      <c r="H87" s="1138" t="s">
        <v>596</v>
      </c>
      <c r="I87" s="1139">
        <v>2002</v>
      </c>
      <c r="J87" s="1119"/>
      <c r="K87" s="1138" t="s">
        <v>75</v>
      </c>
      <c r="L87" s="1138" t="s">
        <v>1914</v>
      </c>
      <c r="M87" s="1137">
        <v>1</v>
      </c>
      <c r="N87" s="1140">
        <v>340000</v>
      </c>
      <c r="O87" s="1141"/>
      <c r="P87" s="1131"/>
      <c r="Q87" s="1131"/>
      <c r="R87" s="1119"/>
      <c r="S87" s="1137">
        <v>1</v>
      </c>
      <c r="T87" s="1140">
        <v>340000</v>
      </c>
      <c r="U87" s="1142" t="s">
        <v>2199</v>
      </c>
      <c r="W87" s="1429"/>
      <c r="X87" s="1429"/>
    </row>
    <row r="88" spans="1:26" s="54" customFormat="1">
      <c r="A88" s="1137"/>
      <c r="B88" s="1119"/>
      <c r="C88" s="1138"/>
      <c r="D88" s="1141"/>
      <c r="E88" s="1138"/>
      <c r="F88" s="1119"/>
      <c r="G88" s="1138"/>
      <c r="H88" s="1138"/>
      <c r="I88" s="1139"/>
      <c r="J88" s="1119"/>
      <c r="K88" s="1261"/>
      <c r="L88" s="1138"/>
      <c r="M88" s="1137"/>
      <c r="N88" s="1140"/>
      <c r="O88" s="1141"/>
      <c r="P88" s="1131"/>
      <c r="Q88" s="1131"/>
      <c r="R88" s="1119"/>
      <c r="S88" s="1137"/>
      <c r="T88" s="1140"/>
      <c r="U88" s="1142"/>
    </row>
    <row r="89" spans="1:26" s="54" customFormat="1">
      <c r="A89" s="1137">
        <v>25</v>
      </c>
      <c r="B89" s="1119" t="s">
        <v>2204</v>
      </c>
      <c r="C89" s="1379" t="s">
        <v>2147</v>
      </c>
      <c r="D89" s="1141" t="s">
        <v>2206</v>
      </c>
      <c r="E89" s="1138" t="s">
        <v>1938</v>
      </c>
      <c r="F89" s="1119" t="s">
        <v>12</v>
      </c>
      <c r="G89" s="1138" t="s">
        <v>86</v>
      </c>
      <c r="H89" s="1138" t="s">
        <v>1817</v>
      </c>
      <c r="I89" s="1139">
        <v>2004</v>
      </c>
      <c r="J89" s="1247"/>
      <c r="K89" s="1119" t="s">
        <v>212</v>
      </c>
      <c r="L89" s="1252" t="s">
        <v>13</v>
      </c>
      <c r="M89" s="1137">
        <v>1</v>
      </c>
      <c r="N89" s="1140">
        <v>75000</v>
      </c>
      <c r="O89" s="1131"/>
      <c r="P89" s="1131"/>
      <c r="Q89" s="1131"/>
      <c r="R89" s="1119"/>
      <c r="S89" s="1137">
        <v>1</v>
      </c>
      <c r="T89" s="1140">
        <v>75000</v>
      </c>
      <c r="U89" s="1142"/>
      <c r="W89" s="1429"/>
      <c r="X89" s="1429"/>
    </row>
    <row r="90" spans="1:26" s="54" customFormat="1">
      <c r="A90" s="1137">
        <v>26</v>
      </c>
      <c r="B90" s="1119" t="s">
        <v>2204</v>
      </c>
      <c r="C90" s="1379" t="s">
        <v>2473</v>
      </c>
      <c r="D90" s="1141" t="s">
        <v>2206</v>
      </c>
      <c r="E90" s="1138" t="s">
        <v>1938</v>
      </c>
      <c r="F90" s="1119" t="s">
        <v>12</v>
      </c>
      <c r="G90" s="1138" t="s">
        <v>86</v>
      </c>
      <c r="H90" s="1138" t="s">
        <v>1817</v>
      </c>
      <c r="I90" s="1139">
        <v>2004</v>
      </c>
      <c r="J90" s="1247"/>
      <c r="K90" s="1119" t="s">
        <v>212</v>
      </c>
      <c r="L90" s="1252" t="s">
        <v>13</v>
      </c>
      <c r="M90" s="1137">
        <v>1</v>
      </c>
      <c r="N90" s="1140">
        <v>75000</v>
      </c>
      <c r="O90" s="1131"/>
      <c r="P90" s="1131"/>
      <c r="Q90" s="1131"/>
      <c r="R90" s="1119"/>
      <c r="S90" s="1137">
        <v>1</v>
      </c>
      <c r="T90" s="1140">
        <v>75000</v>
      </c>
      <c r="U90" s="1142"/>
      <c r="W90" s="1429"/>
      <c r="X90" s="1429"/>
    </row>
    <row r="91" spans="1:26" s="54" customFormat="1">
      <c r="A91" s="1137">
        <v>27</v>
      </c>
      <c r="B91" s="1119" t="s">
        <v>2204</v>
      </c>
      <c r="C91" s="1379" t="s">
        <v>2140</v>
      </c>
      <c r="D91" s="1141" t="s">
        <v>2206</v>
      </c>
      <c r="E91" s="1138" t="s">
        <v>1938</v>
      </c>
      <c r="F91" s="1119" t="s">
        <v>12</v>
      </c>
      <c r="G91" s="1138" t="s">
        <v>86</v>
      </c>
      <c r="H91" s="1138" t="s">
        <v>1817</v>
      </c>
      <c r="I91" s="1139">
        <v>2004</v>
      </c>
      <c r="J91" s="1247"/>
      <c r="K91" s="1119" t="s">
        <v>212</v>
      </c>
      <c r="L91" s="1252" t="s">
        <v>13</v>
      </c>
      <c r="M91" s="1137">
        <v>1</v>
      </c>
      <c r="N91" s="1140">
        <v>75000</v>
      </c>
      <c r="O91" s="1131"/>
      <c r="P91" s="1131"/>
      <c r="Q91" s="1131"/>
      <c r="R91" s="1119"/>
      <c r="S91" s="1137">
        <v>1</v>
      </c>
      <c r="T91" s="1140">
        <v>75000</v>
      </c>
      <c r="U91" s="1142"/>
      <c r="W91" s="1429"/>
      <c r="X91" s="1429"/>
    </row>
    <row r="92" spans="1:26" s="54" customFormat="1">
      <c r="A92" s="1137">
        <v>28</v>
      </c>
      <c r="B92" s="1119"/>
      <c r="C92" s="1138"/>
      <c r="D92" s="1141"/>
      <c r="E92" s="1138"/>
      <c r="F92" s="1119"/>
      <c r="G92" s="1138"/>
      <c r="H92" s="1138"/>
      <c r="I92" s="1139"/>
      <c r="J92" s="1247"/>
      <c r="K92" s="1119"/>
      <c r="L92" s="1252"/>
      <c r="M92" s="1137"/>
      <c r="N92" s="1140"/>
      <c r="O92" s="1131"/>
      <c r="P92" s="1131"/>
      <c r="Q92" s="1131"/>
      <c r="R92" s="1119"/>
      <c r="S92" s="1137"/>
      <c r="T92" s="1140"/>
      <c r="U92" s="1131"/>
    </row>
    <row r="93" spans="1:26" s="54" customFormat="1">
      <c r="A93" s="1137">
        <v>29</v>
      </c>
      <c r="B93" s="1119" t="s">
        <v>2204</v>
      </c>
      <c r="C93" s="1379" t="s">
        <v>2147</v>
      </c>
      <c r="D93" s="1141" t="s">
        <v>2206</v>
      </c>
      <c r="E93" s="1138" t="s">
        <v>1938</v>
      </c>
      <c r="F93" s="1119" t="s">
        <v>12</v>
      </c>
      <c r="G93" s="1138" t="s">
        <v>86</v>
      </c>
      <c r="H93" s="1138" t="s">
        <v>1817</v>
      </c>
      <c r="I93" s="1139">
        <v>2005</v>
      </c>
      <c r="J93" s="1247"/>
      <c r="K93" s="1119" t="s">
        <v>212</v>
      </c>
      <c r="L93" s="1252" t="s">
        <v>13</v>
      </c>
      <c r="M93" s="1137">
        <v>1</v>
      </c>
      <c r="N93" s="1140">
        <v>80000</v>
      </c>
      <c r="O93" s="1131"/>
      <c r="P93" s="1131"/>
      <c r="Q93" s="1131"/>
      <c r="R93" s="1119"/>
      <c r="S93" s="1137">
        <v>1</v>
      </c>
      <c r="T93" s="1140">
        <v>80000</v>
      </c>
      <c r="U93" s="1142"/>
      <c r="W93" s="1429"/>
      <c r="X93" s="1429"/>
    </row>
    <row r="94" spans="1:26" s="54" customFormat="1">
      <c r="A94" s="1137">
        <v>30</v>
      </c>
      <c r="B94" s="1119" t="s">
        <v>2204</v>
      </c>
      <c r="C94" s="1379" t="s">
        <v>2138</v>
      </c>
      <c r="D94" s="1141" t="s">
        <v>2206</v>
      </c>
      <c r="E94" s="1138" t="s">
        <v>1938</v>
      </c>
      <c r="F94" s="1119" t="s">
        <v>12</v>
      </c>
      <c r="G94" s="1138" t="s">
        <v>86</v>
      </c>
      <c r="H94" s="1138" t="s">
        <v>1817</v>
      </c>
      <c r="I94" s="1139">
        <v>2005</v>
      </c>
      <c r="J94" s="1247"/>
      <c r="K94" s="1119" t="s">
        <v>212</v>
      </c>
      <c r="L94" s="1252" t="s">
        <v>13</v>
      </c>
      <c r="M94" s="1137">
        <v>1</v>
      </c>
      <c r="N94" s="1140">
        <v>80000</v>
      </c>
      <c r="O94" s="1131"/>
      <c r="P94" s="1131"/>
      <c r="Q94" s="1131"/>
      <c r="R94" s="1119"/>
      <c r="S94" s="1137">
        <v>1</v>
      </c>
      <c r="T94" s="1140">
        <v>80000</v>
      </c>
      <c r="U94" s="1142"/>
      <c r="W94" s="1429"/>
      <c r="X94" s="1429"/>
    </row>
    <row r="95" spans="1:26" s="54" customFormat="1">
      <c r="A95" s="998"/>
      <c r="B95" s="1119"/>
      <c r="C95" s="1138"/>
      <c r="D95" s="1141"/>
      <c r="E95" s="1138"/>
      <c r="F95" s="1119"/>
      <c r="G95" s="1138"/>
      <c r="H95" s="1138"/>
      <c r="I95" s="1139"/>
      <c r="J95" s="1247"/>
      <c r="K95" s="1119"/>
      <c r="L95" s="1252"/>
      <c r="M95" s="1137"/>
      <c r="N95" s="1140"/>
      <c r="O95" s="1131"/>
      <c r="P95" s="1131"/>
      <c r="Q95" s="1131"/>
      <c r="R95" s="1119"/>
      <c r="S95" s="1137"/>
      <c r="T95" s="1140"/>
      <c r="U95" s="1131"/>
      <c r="W95" s="1429"/>
      <c r="X95" s="1429"/>
    </row>
    <row r="96" spans="1:26" s="54" customFormat="1">
      <c r="A96" s="1137">
        <v>31</v>
      </c>
      <c r="B96" s="1119" t="s">
        <v>2204</v>
      </c>
      <c r="C96" s="1379" t="s">
        <v>2147</v>
      </c>
      <c r="D96" s="1141" t="s">
        <v>2206</v>
      </c>
      <c r="E96" s="1138" t="s">
        <v>1938</v>
      </c>
      <c r="F96" s="1119" t="s">
        <v>12</v>
      </c>
      <c r="G96" s="1138" t="s">
        <v>86</v>
      </c>
      <c r="H96" s="1138" t="s">
        <v>1817</v>
      </c>
      <c r="I96" s="1139">
        <v>2005</v>
      </c>
      <c r="J96" s="1247"/>
      <c r="K96" s="1119" t="s">
        <v>212</v>
      </c>
      <c r="L96" s="1252" t="s">
        <v>1914</v>
      </c>
      <c r="M96" s="1137">
        <v>1</v>
      </c>
      <c r="N96" s="1140">
        <v>80000</v>
      </c>
      <c r="O96" s="1141"/>
      <c r="P96" s="1131"/>
      <c r="Q96" s="1131"/>
      <c r="R96" s="1119"/>
      <c r="S96" s="1137">
        <v>1</v>
      </c>
      <c r="T96" s="1140">
        <v>80000</v>
      </c>
      <c r="U96" s="1141" t="s">
        <v>2199</v>
      </c>
    </row>
    <row r="97" spans="1:24" s="54" customFormat="1">
      <c r="A97" s="1137">
        <v>32</v>
      </c>
      <c r="B97" s="1119" t="s">
        <v>2204</v>
      </c>
      <c r="C97" s="1379" t="s">
        <v>2138</v>
      </c>
      <c r="D97" s="1141" t="s">
        <v>2206</v>
      </c>
      <c r="E97" s="1138" t="s">
        <v>1938</v>
      </c>
      <c r="F97" s="1119" t="s">
        <v>12</v>
      </c>
      <c r="G97" s="1138" t="s">
        <v>86</v>
      </c>
      <c r="H97" s="1138" t="s">
        <v>1817</v>
      </c>
      <c r="I97" s="1139">
        <v>2005</v>
      </c>
      <c r="J97" s="1247"/>
      <c r="K97" s="1119" t="s">
        <v>212</v>
      </c>
      <c r="L97" s="1252" t="s">
        <v>1914</v>
      </c>
      <c r="M97" s="1137">
        <v>1</v>
      </c>
      <c r="N97" s="1140">
        <v>80000</v>
      </c>
      <c r="O97" s="1141"/>
      <c r="P97" s="1131"/>
      <c r="Q97" s="1131"/>
      <c r="R97" s="1119"/>
      <c r="S97" s="1137">
        <v>1</v>
      </c>
      <c r="T97" s="1140">
        <v>80000</v>
      </c>
      <c r="U97" s="1141"/>
      <c r="W97" s="1429"/>
      <c r="X97" s="1429"/>
    </row>
    <row r="98" spans="1:24" s="54" customFormat="1">
      <c r="A98" s="998"/>
      <c r="B98" s="1119"/>
      <c r="C98" s="1138"/>
      <c r="D98" s="1141"/>
      <c r="E98" s="1138"/>
      <c r="F98" s="1119"/>
      <c r="G98" s="1138"/>
      <c r="H98" s="1138"/>
      <c r="I98" s="1139"/>
      <c r="J98" s="1247"/>
      <c r="K98" s="1138"/>
      <c r="L98" s="1252"/>
      <c r="M98" s="1137"/>
      <c r="N98" s="1140"/>
      <c r="O98" s="1141"/>
      <c r="P98" s="1131"/>
      <c r="Q98" s="1131"/>
      <c r="R98" s="1119"/>
      <c r="S98" s="1137"/>
      <c r="T98" s="1140"/>
      <c r="U98" s="1141"/>
      <c r="W98" s="1429"/>
      <c r="X98" s="1429"/>
    </row>
    <row r="99" spans="1:24" s="54" customFormat="1" ht="21">
      <c r="A99" s="1137">
        <v>33</v>
      </c>
      <c r="B99" s="1119" t="s">
        <v>2207</v>
      </c>
      <c r="C99" s="1138" t="s">
        <v>2147</v>
      </c>
      <c r="D99" s="1141" t="s">
        <v>2208</v>
      </c>
      <c r="E99" s="1138" t="s">
        <v>1939</v>
      </c>
      <c r="F99" s="1119" t="s">
        <v>12</v>
      </c>
      <c r="G99" s="1138" t="s">
        <v>1921</v>
      </c>
      <c r="H99" s="1138" t="s">
        <v>1817</v>
      </c>
      <c r="I99" s="1139">
        <v>2012</v>
      </c>
      <c r="J99" s="1247"/>
      <c r="K99" s="1119" t="s">
        <v>2</v>
      </c>
      <c r="L99" s="1252" t="s">
        <v>13</v>
      </c>
      <c r="M99" s="1137">
        <v>1</v>
      </c>
      <c r="N99" s="1143">
        <v>32220000</v>
      </c>
      <c r="O99" s="1131"/>
      <c r="P99" s="1131"/>
      <c r="Q99" s="1131"/>
      <c r="R99" s="1119"/>
      <c r="S99" s="1137">
        <v>1</v>
      </c>
      <c r="T99" s="1143">
        <v>32220000</v>
      </c>
      <c r="U99" s="1131"/>
      <c r="W99" s="1429"/>
      <c r="X99" s="1429"/>
    </row>
    <row r="100" spans="1:24" s="54" customFormat="1">
      <c r="A100" s="998"/>
      <c r="B100" s="1119"/>
      <c r="C100" s="1138"/>
      <c r="D100" s="1141"/>
      <c r="E100" s="1138"/>
      <c r="F100" s="1119"/>
      <c r="G100" s="1138"/>
      <c r="H100" s="1138"/>
      <c r="I100" s="1139"/>
      <c r="J100" s="1247"/>
      <c r="K100" s="1138"/>
      <c r="L100" s="1252"/>
      <c r="M100" s="1137"/>
      <c r="N100" s="1143"/>
      <c r="O100" s="1131"/>
      <c r="P100" s="1131"/>
      <c r="Q100" s="1131"/>
      <c r="R100" s="1119"/>
      <c r="S100" s="1137"/>
      <c r="T100" s="1143"/>
      <c r="U100" s="1131"/>
    </row>
    <row r="101" spans="1:24" s="54" customFormat="1">
      <c r="A101" s="1137">
        <v>34</v>
      </c>
      <c r="B101" s="1119" t="s">
        <v>2209</v>
      </c>
      <c r="C101" s="1379" t="s">
        <v>2147</v>
      </c>
      <c r="D101" s="1141" t="s">
        <v>419</v>
      </c>
      <c r="E101" s="1138" t="s">
        <v>1705</v>
      </c>
      <c r="F101" s="1119" t="s">
        <v>12</v>
      </c>
      <c r="G101" s="1138" t="s">
        <v>1710</v>
      </c>
      <c r="H101" s="1138" t="s">
        <v>596</v>
      </c>
      <c r="I101" s="1139">
        <v>2004</v>
      </c>
      <c r="J101" s="1247"/>
      <c r="K101" s="1119" t="s">
        <v>212</v>
      </c>
      <c r="L101" s="1252" t="s">
        <v>13</v>
      </c>
      <c r="M101" s="1137">
        <v>1</v>
      </c>
      <c r="N101" s="1140">
        <v>2450000</v>
      </c>
      <c r="O101" s="1131"/>
      <c r="P101" s="1131"/>
      <c r="Q101" s="1131"/>
      <c r="R101" s="1119"/>
      <c r="S101" s="1137">
        <v>1</v>
      </c>
      <c r="T101" s="1140">
        <v>2450000</v>
      </c>
      <c r="U101" s="1131"/>
      <c r="W101" s="1429"/>
      <c r="X101" s="1429"/>
    </row>
    <row r="102" spans="1:24" s="54" customFormat="1">
      <c r="A102" s="1137">
        <v>35</v>
      </c>
      <c r="B102" s="1119" t="s">
        <v>2209</v>
      </c>
      <c r="C102" s="1379" t="s">
        <v>2138</v>
      </c>
      <c r="D102" s="1141" t="s">
        <v>419</v>
      </c>
      <c r="E102" s="1138" t="s">
        <v>1705</v>
      </c>
      <c r="F102" s="1119" t="s">
        <v>12</v>
      </c>
      <c r="G102" s="1138" t="s">
        <v>1710</v>
      </c>
      <c r="H102" s="1138" t="s">
        <v>596</v>
      </c>
      <c r="I102" s="1139">
        <v>2004</v>
      </c>
      <c r="J102" s="1247"/>
      <c r="K102" s="1119" t="s">
        <v>212</v>
      </c>
      <c r="L102" s="1252" t="s">
        <v>13</v>
      </c>
      <c r="M102" s="1137">
        <v>1</v>
      </c>
      <c r="N102" s="1140">
        <v>2450000</v>
      </c>
      <c r="O102" s="1131"/>
      <c r="P102" s="1131"/>
      <c r="Q102" s="1131"/>
      <c r="R102" s="1119"/>
      <c r="S102" s="1137">
        <v>1</v>
      </c>
      <c r="T102" s="1140">
        <v>2450000</v>
      </c>
      <c r="U102" s="1131"/>
      <c r="W102" s="1429"/>
      <c r="X102" s="1429"/>
    </row>
    <row r="103" spans="1:24" s="54" customFormat="1">
      <c r="A103" s="1137">
        <v>36</v>
      </c>
      <c r="B103" s="1119" t="s">
        <v>2209</v>
      </c>
      <c r="C103" s="1379" t="s">
        <v>2140</v>
      </c>
      <c r="D103" s="1141" t="s">
        <v>419</v>
      </c>
      <c r="E103" s="1138" t="s">
        <v>1705</v>
      </c>
      <c r="F103" s="1119" t="s">
        <v>12</v>
      </c>
      <c r="G103" s="1138" t="s">
        <v>1710</v>
      </c>
      <c r="H103" s="1138" t="s">
        <v>596</v>
      </c>
      <c r="I103" s="1139">
        <v>2004</v>
      </c>
      <c r="J103" s="1247"/>
      <c r="K103" s="1119" t="s">
        <v>212</v>
      </c>
      <c r="L103" s="1252" t="s">
        <v>13</v>
      </c>
      <c r="M103" s="1137">
        <v>1</v>
      </c>
      <c r="N103" s="1140">
        <v>2475000</v>
      </c>
      <c r="O103" s="1131"/>
      <c r="P103" s="1131"/>
      <c r="Q103" s="1131"/>
      <c r="R103" s="1119"/>
      <c r="S103" s="1137">
        <v>1</v>
      </c>
      <c r="T103" s="1140">
        <v>2475000</v>
      </c>
      <c r="U103" s="1131"/>
      <c r="W103" s="1429"/>
      <c r="X103" s="1429"/>
    </row>
    <row r="104" spans="1:24" s="54" customFormat="1">
      <c r="A104" s="1137">
        <v>37</v>
      </c>
      <c r="B104" s="1119" t="s">
        <v>2209</v>
      </c>
      <c r="C104" s="1379" t="s">
        <v>2152</v>
      </c>
      <c r="D104" s="1141" t="s">
        <v>419</v>
      </c>
      <c r="E104" s="1138" t="s">
        <v>1705</v>
      </c>
      <c r="F104" s="1119" t="s">
        <v>12</v>
      </c>
      <c r="G104" s="1138" t="s">
        <v>1710</v>
      </c>
      <c r="H104" s="1138" t="s">
        <v>596</v>
      </c>
      <c r="I104" s="1139">
        <v>2004</v>
      </c>
      <c r="J104" s="1247"/>
      <c r="K104" s="1119" t="s">
        <v>212</v>
      </c>
      <c r="L104" s="1252" t="s">
        <v>13</v>
      </c>
      <c r="M104" s="1137">
        <v>1</v>
      </c>
      <c r="N104" s="1140">
        <v>2475000</v>
      </c>
      <c r="O104" s="1131"/>
      <c r="P104" s="1131"/>
      <c r="Q104" s="1131"/>
      <c r="R104" s="1119"/>
      <c r="S104" s="1137">
        <v>1</v>
      </c>
      <c r="T104" s="1140">
        <v>2475000</v>
      </c>
      <c r="U104" s="1131"/>
    </row>
    <row r="105" spans="1:24" s="54" customFormat="1">
      <c r="A105" s="1137">
        <v>38</v>
      </c>
      <c r="B105" s="1119" t="s">
        <v>2209</v>
      </c>
      <c r="C105" s="1379" t="s">
        <v>2169</v>
      </c>
      <c r="D105" s="1141" t="s">
        <v>419</v>
      </c>
      <c r="E105" s="1138" t="s">
        <v>1705</v>
      </c>
      <c r="F105" s="1119" t="s">
        <v>12</v>
      </c>
      <c r="G105" s="1138" t="s">
        <v>1710</v>
      </c>
      <c r="H105" s="1138" t="s">
        <v>596</v>
      </c>
      <c r="I105" s="1139">
        <v>2004</v>
      </c>
      <c r="J105" s="1247"/>
      <c r="K105" s="1119" t="s">
        <v>212</v>
      </c>
      <c r="L105" s="1252" t="s">
        <v>13</v>
      </c>
      <c r="M105" s="1137">
        <v>1</v>
      </c>
      <c r="N105" s="1140">
        <v>2475000</v>
      </c>
      <c r="O105" s="1140"/>
      <c r="P105" s="1131"/>
      <c r="Q105" s="1131"/>
      <c r="R105" s="1119"/>
      <c r="S105" s="1137">
        <v>1</v>
      </c>
      <c r="T105" s="1140">
        <v>2475000</v>
      </c>
      <c r="U105" s="1140"/>
      <c r="W105" s="1429"/>
      <c r="X105" s="1429"/>
    </row>
    <row r="106" spans="1:24" s="54" customFormat="1">
      <c r="A106" s="1137">
        <v>39</v>
      </c>
      <c r="B106" s="1119" t="s">
        <v>2209</v>
      </c>
      <c r="C106" s="1379" t="s">
        <v>2212</v>
      </c>
      <c r="D106" s="1141" t="s">
        <v>419</v>
      </c>
      <c r="E106" s="1138" t="s">
        <v>1705</v>
      </c>
      <c r="F106" s="1119" t="s">
        <v>12</v>
      </c>
      <c r="G106" s="1138" t="s">
        <v>1710</v>
      </c>
      <c r="H106" s="1138" t="s">
        <v>596</v>
      </c>
      <c r="I106" s="1139">
        <v>2004</v>
      </c>
      <c r="J106" s="1247"/>
      <c r="K106" s="1119" t="s">
        <v>212</v>
      </c>
      <c r="L106" s="1252" t="s">
        <v>13</v>
      </c>
      <c r="M106" s="1137">
        <v>1</v>
      </c>
      <c r="N106" s="1140">
        <v>2475000</v>
      </c>
      <c r="O106" s="1131"/>
      <c r="P106" s="1131"/>
      <c r="Q106" s="1131"/>
      <c r="R106" s="1119"/>
      <c r="S106" s="1137">
        <v>1</v>
      </c>
      <c r="T106" s="1140">
        <v>2475000</v>
      </c>
      <c r="U106" s="1131"/>
      <c r="W106" s="1429"/>
      <c r="X106" s="1429"/>
    </row>
    <row r="107" spans="1:24" s="54" customFormat="1">
      <c r="A107" s="1137">
        <v>40</v>
      </c>
      <c r="B107" s="1119" t="s">
        <v>2209</v>
      </c>
      <c r="C107" s="1379" t="s">
        <v>2213</v>
      </c>
      <c r="D107" s="1141" t="s">
        <v>419</v>
      </c>
      <c r="E107" s="1138" t="s">
        <v>1705</v>
      </c>
      <c r="F107" s="1119" t="s">
        <v>12</v>
      </c>
      <c r="G107" s="1138" t="s">
        <v>1710</v>
      </c>
      <c r="H107" s="1138" t="s">
        <v>596</v>
      </c>
      <c r="I107" s="1139">
        <v>2004</v>
      </c>
      <c r="J107" s="1247"/>
      <c r="K107" s="1119" t="s">
        <v>212</v>
      </c>
      <c r="L107" s="1252" t="s">
        <v>13</v>
      </c>
      <c r="M107" s="1137">
        <v>1</v>
      </c>
      <c r="N107" s="1140">
        <v>2475000</v>
      </c>
      <c r="O107" s="1131"/>
      <c r="P107" s="1131"/>
      <c r="Q107" s="1131"/>
      <c r="R107" s="1119"/>
      <c r="S107" s="1137">
        <v>1</v>
      </c>
      <c r="T107" s="1140">
        <v>2475000</v>
      </c>
      <c r="U107" s="1131"/>
      <c r="W107" s="1429"/>
      <c r="X107" s="1429"/>
    </row>
    <row r="108" spans="1:24" s="54" customFormat="1">
      <c r="A108" s="998"/>
      <c r="B108" s="1119"/>
      <c r="C108" s="1138"/>
      <c r="D108" s="1141"/>
      <c r="E108" s="1138"/>
      <c r="F108" s="1119"/>
      <c r="G108" s="1138"/>
      <c r="H108" s="1138"/>
      <c r="I108" s="1139"/>
      <c r="J108" s="1247"/>
      <c r="K108" s="1119"/>
      <c r="L108" s="1252"/>
      <c r="M108" s="1137"/>
      <c r="N108" s="1140"/>
      <c r="O108" s="1131"/>
      <c r="P108" s="1131"/>
      <c r="Q108" s="1131"/>
      <c r="R108" s="1119"/>
      <c r="S108" s="1137"/>
      <c r="T108" s="1140"/>
      <c r="U108" s="1131"/>
    </row>
    <row r="109" spans="1:24" s="54" customFormat="1">
      <c r="A109" s="1137">
        <v>41</v>
      </c>
      <c r="B109" s="1119" t="s">
        <v>2209</v>
      </c>
      <c r="C109" s="1138" t="s">
        <v>2152</v>
      </c>
      <c r="D109" s="1141" t="s">
        <v>419</v>
      </c>
      <c r="E109" s="1138" t="s">
        <v>1940</v>
      </c>
      <c r="F109" s="1119" t="s">
        <v>12</v>
      </c>
      <c r="G109" s="1138" t="s">
        <v>1710</v>
      </c>
      <c r="H109" s="1138" t="s">
        <v>596</v>
      </c>
      <c r="I109" s="1139">
        <v>2004</v>
      </c>
      <c r="J109" s="1247"/>
      <c r="K109" s="1119" t="s">
        <v>212</v>
      </c>
      <c r="L109" s="1252" t="s">
        <v>13</v>
      </c>
      <c r="M109" s="1137">
        <v>1</v>
      </c>
      <c r="N109" s="1143">
        <v>2450000</v>
      </c>
      <c r="O109" s="1131"/>
      <c r="P109" s="1131"/>
      <c r="Q109" s="1131"/>
      <c r="R109" s="1119"/>
      <c r="S109" s="1137">
        <v>1</v>
      </c>
      <c r="T109" s="1143">
        <v>2450000</v>
      </c>
      <c r="U109" s="1131"/>
      <c r="W109" s="1429"/>
      <c r="X109" s="1429"/>
    </row>
    <row r="110" spans="1:24" s="54" customFormat="1">
      <c r="A110" s="1137">
        <v>42</v>
      </c>
      <c r="B110" s="1119" t="s">
        <v>2209</v>
      </c>
      <c r="C110" s="1138" t="s">
        <v>2211</v>
      </c>
      <c r="D110" s="1141" t="s">
        <v>419</v>
      </c>
      <c r="E110" s="1138" t="s">
        <v>1705</v>
      </c>
      <c r="F110" s="1119" t="s">
        <v>12</v>
      </c>
      <c r="G110" s="1138" t="s">
        <v>1710</v>
      </c>
      <c r="H110" s="1138" t="s">
        <v>596</v>
      </c>
      <c r="I110" s="1139">
        <v>2004</v>
      </c>
      <c r="J110" s="1247"/>
      <c r="K110" s="1119" t="s">
        <v>212</v>
      </c>
      <c r="L110" s="1252" t="s">
        <v>1914</v>
      </c>
      <c r="M110" s="1137">
        <v>1</v>
      </c>
      <c r="N110" s="1143">
        <v>2475000</v>
      </c>
      <c r="O110" s="1141"/>
      <c r="P110" s="1131"/>
      <c r="Q110" s="1131"/>
      <c r="R110" s="1119"/>
      <c r="S110" s="1137">
        <v>1</v>
      </c>
      <c r="T110" s="1143">
        <v>2475000</v>
      </c>
      <c r="U110" s="1141" t="s">
        <v>2199</v>
      </c>
      <c r="W110" s="1429"/>
      <c r="X110" s="1429"/>
    </row>
    <row r="111" spans="1:24" s="54" customFormat="1">
      <c r="A111" s="1137"/>
      <c r="B111" s="1119"/>
      <c r="C111" s="1138"/>
      <c r="D111" s="1141"/>
      <c r="E111" s="1138"/>
      <c r="F111" s="1119"/>
      <c r="G111" s="1138"/>
      <c r="H111" s="1138"/>
      <c r="I111" s="1139"/>
      <c r="J111" s="1247"/>
      <c r="K111" s="1119"/>
      <c r="L111" s="1252"/>
      <c r="M111" s="1137"/>
      <c r="N111" s="1143"/>
      <c r="O111" s="1141"/>
      <c r="P111" s="1131"/>
      <c r="Q111" s="1131"/>
      <c r="R111" s="1119"/>
      <c r="S111" s="1137"/>
      <c r="T111" s="1143"/>
      <c r="U111" s="1141"/>
      <c r="W111" s="1429"/>
      <c r="X111" s="1429"/>
    </row>
    <row r="112" spans="1:24" s="54" customFormat="1">
      <c r="A112" s="1137">
        <v>43</v>
      </c>
      <c r="B112" s="1119" t="s">
        <v>2209</v>
      </c>
      <c r="C112" s="1138" t="s">
        <v>2169</v>
      </c>
      <c r="D112" s="1141" t="s">
        <v>419</v>
      </c>
      <c r="E112" s="1138" t="s">
        <v>1705</v>
      </c>
      <c r="F112" s="1119" t="s">
        <v>12</v>
      </c>
      <c r="G112" s="1138" t="s">
        <v>1710</v>
      </c>
      <c r="H112" s="1138" t="s">
        <v>1817</v>
      </c>
      <c r="I112" s="1139">
        <v>2005</v>
      </c>
      <c r="J112" s="1247"/>
      <c r="K112" s="1119" t="s">
        <v>212</v>
      </c>
      <c r="L112" s="1252" t="s">
        <v>1914</v>
      </c>
      <c r="M112" s="1137">
        <v>1</v>
      </c>
      <c r="N112" s="1143">
        <v>1971200</v>
      </c>
      <c r="O112" s="1141"/>
      <c r="P112" s="1131"/>
      <c r="Q112" s="1131"/>
      <c r="R112" s="1119"/>
      <c r="S112" s="1137">
        <v>1</v>
      </c>
      <c r="T112" s="1143">
        <v>1971200</v>
      </c>
      <c r="U112" s="1141" t="s">
        <v>2199</v>
      </c>
    </row>
    <row r="113" spans="1:24" s="54" customFormat="1">
      <c r="A113" s="1137">
        <v>33</v>
      </c>
      <c r="B113" s="1119" t="s">
        <v>2209</v>
      </c>
      <c r="C113" s="1138" t="s">
        <v>2212</v>
      </c>
      <c r="D113" s="1141" t="s">
        <v>419</v>
      </c>
      <c r="E113" s="1138" t="s">
        <v>1705</v>
      </c>
      <c r="F113" s="1119" t="s">
        <v>12</v>
      </c>
      <c r="G113" s="1138" t="s">
        <v>1710</v>
      </c>
      <c r="H113" s="1138" t="s">
        <v>1817</v>
      </c>
      <c r="I113" s="1139">
        <v>2005</v>
      </c>
      <c r="J113" s="1247"/>
      <c r="K113" s="1119" t="s">
        <v>212</v>
      </c>
      <c r="L113" s="1252" t="s">
        <v>13</v>
      </c>
      <c r="M113" s="1137">
        <v>1</v>
      </c>
      <c r="N113" s="1143">
        <v>1971200</v>
      </c>
      <c r="O113" s="1131"/>
      <c r="P113" s="1131"/>
      <c r="Q113" s="1131"/>
      <c r="R113" s="1119"/>
      <c r="S113" s="1137">
        <v>1</v>
      </c>
      <c r="T113" s="1143">
        <v>1971200</v>
      </c>
      <c r="U113" s="1131"/>
      <c r="W113" s="1429"/>
      <c r="X113" s="1429"/>
    </row>
    <row r="114" spans="1:24" s="54" customFormat="1">
      <c r="A114" s="1137"/>
      <c r="B114" s="1119"/>
      <c r="C114" s="1138"/>
      <c r="D114" s="1141"/>
      <c r="E114" s="1138"/>
      <c r="F114" s="1119"/>
      <c r="G114" s="1138"/>
      <c r="H114" s="1138"/>
      <c r="I114" s="1139"/>
      <c r="J114" s="1247"/>
      <c r="K114" s="1119"/>
      <c r="L114" s="1252"/>
      <c r="M114" s="1137"/>
      <c r="N114" s="1143"/>
      <c r="O114" s="1131"/>
      <c r="P114" s="1131"/>
      <c r="Q114" s="1131"/>
      <c r="R114" s="1119"/>
      <c r="S114" s="1137"/>
      <c r="T114" s="1143"/>
      <c r="U114" s="1131"/>
      <c r="W114" s="1429"/>
      <c r="X114" s="1429"/>
    </row>
    <row r="115" spans="1:24" s="54" customFormat="1">
      <c r="A115" s="1137">
        <v>34</v>
      </c>
      <c r="B115" s="1119" t="s">
        <v>2209</v>
      </c>
      <c r="C115" s="1138" t="s">
        <v>2213</v>
      </c>
      <c r="D115" s="1141" t="s">
        <v>419</v>
      </c>
      <c r="E115" s="1138" t="s">
        <v>1705</v>
      </c>
      <c r="F115" s="1119" t="s">
        <v>12</v>
      </c>
      <c r="G115" s="1138" t="s">
        <v>1710</v>
      </c>
      <c r="H115" s="1138" t="s">
        <v>1817</v>
      </c>
      <c r="I115" s="1139">
        <v>2006</v>
      </c>
      <c r="J115" s="1247"/>
      <c r="K115" s="1119" t="s">
        <v>212</v>
      </c>
      <c r="L115" s="1252" t="s">
        <v>13</v>
      </c>
      <c r="M115" s="1137">
        <v>1</v>
      </c>
      <c r="N115" s="1143">
        <v>3100000</v>
      </c>
      <c r="O115" s="1131"/>
      <c r="P115" s="1131"/>
      <c r="Q115" s="1131"/>
      <c r="R115" s="1119"/>
      <c r="S115" s="1137">
        <v>1</v>
      </c>
      <c r="T115" s="1143">
        <v>3100000</v>
      </c>
      <c r="U115" s="1131"/>
      <c r="W115" s="1429"/>
      <c r="X115" s="1429"/>
    </row>
    <row r="116" spans="1:24" s="54" customFormat="1">
      <c r="A116" s="1137">
        <v>35</v>
      </c>
      <c r="B116" s="1119" t="s">
        <v>2209</v>
      </c>
      <c r="C116" s="1138" t="s">
        <v>2214</v>
      </c>
      <c r="D116" s="1141" t="s">
        <v>419</v>
      </c>
      <c r="E116" s="1138" t="s">
        <v>1940</v>
      </c>
      <c r="F116" s="1119" t="s">
        <v>12</v>
      </c>
      <c r="G116" s="1138" t="s">
        <v>1710</v>
      </c>
      <c r="H116" s="1138" t="s">
        <v>596</v>
      </c>
      <c r="I116" s="1139">
        <v>2006</v>
      </c>
      <c r="J116" s="1247"/>
      <c r="K116" s="1119" t="s">
        <v>212</v>
      </c>
      <c r="L116" s="1252" t="s">
        <v>13</v>
      </c>
      <c r="M116" s="1137">
        <v>1</v>
      </c>
      <c r="N116" s="1143">
        <v>2400000</v>
      </c>
      <c r="O116" s="1131"/>
      <c r="P116" s="1131"/>
      <c r="Q116" s="1131"/>
      <c r="R116" s="1119"/>
      <c r="S116" s="1137">
        <v>1</v>
      </c>
      <c r="T116" s="1143">
        <v>2400000</v>
      </c>
      <c r="U116" s="1131"/>
    </row>
    <row r="117" spans="1:24" s="54" customFormat="1">
      <c r="A117" s="1137"/>
      <c r="B117" s="1119"/>
      <c r="C117" s="1138"/>
      <c r="D117" s="1141"/>
      <c r="E117" s="1138"/>
      <c r="F117" s="1119"/>
      <c r="G117" s="1138"/>
      <c r="H117" s="1138"/>
      <c r="I117" s="1139"/>
      <c r="J117" s="1247"/>
      <c r="K117" s="1119"/>
      <c r="L117" s="1252"/>
      <c r="M117" s="1137"/>
      <c r="N117" s="1143"/>
      <c r="O117" s="1131"/>
      <c r="P117" s="1131"/>
      <c r="Q117" s="1131"/>
      <c r="R117" s="1119"/>
      <c r="S117" s="1137"/>
      <c r="T117" s="1143"/>
      <c r="U117" s="1131"/>
      <c r="W117" s="1429"/>
      <c r="X117" s="1429"/>
    </row>
    <row r="118" spans="1:24" s="54" customFormat="1">
      <c r="A118" s="1137">
        <v>36</v>
      </c>
      <c r="B118" s="1119" t="s">
        <v>2209</v>
      </c>
      <c r="C118" s="1379" t="s">
        <v>2147</v>
      </c>
      <c r="D118" s="1141" t="s">
        <v>419</v>
      </c>
      <c r="E118" s="1138" t="s">
        <v>1940</v>
      </c>
      <c r="F118" s="1119" t="s">
        <v>12</v>
      </c>
      <c r="G118" s="1138" t="s">
        <v>1710</v>
      </c>
      <c r="H118" s="1138" t="s">
        <v>1817</v>
      </c>
      <c r="I118" s="1139">
        <v>2008</v>
      </c>
      <c r="J118" s="1247"/>
      <c r="K118" s="1119" t="s">
        <v>212</v>
      </c>
      <c r="L118" s="1252" t="s">
        <v>13</v>
      </c>
      <c r="M118" s="1137">
        <v>1</v>
      </c>
      <c r="N118" s="1140">
        <v>2420000</v>
      </c>
      <c r="O118" s="1140"/>
      <c r="P118" s="1131"/>
      <c r="Q118" s="1131"/>
      <c r="R118" s="1119"/>
      <c r="S118" s="1137">
        <v>1</v>
      </c>
      <c r="T118" s="1140">
        <v>2420000</v>
      </c>
      <c r="U118" s="1140"/>
      <c r="W118" s="1429"/>
      <c r="X118" s="1429"/>
    </row>
    <row r="119" spans="1:24" s="54" customFormat="1">
      <c r="A119" s="1137">
        <v>37</v>
      </c>
      <c r="B119" s="1119" t="s">
        <v>2209</v>
      </c>
      <c r="C119" s="1379" t="s">
        <v>2138</v>
      </c>
      <c r="D119" s="1141" t="s">
        <v>419</v>
      </c>
      <c r="E119" s="1138" t="s">
        <v>1940</v>
      </c>
      <c r="F119" s="1119" t="s">
        <v>12</v>
      </c>
      <c r="G119" s="1138" t="s">
        <v>1710</v>
      </c>
      <c r="H119" s="1138" t="s">
        <v>1817</v>
      </c>
      <c r="I119" s="1139">
        <v>2008</v>
      </c>
      <c r="J119" s="1247"/>
      <c r="K119" s="1119" t="s">
        <v>212</v>
      </c>
      <c r="L119" s="1252" t="s">
        <v>13</v>
      </c>
      <c r="M119" s="1137">
        <v>1</v>
      </c>
      <c r="N119" s="1140">
        <v>2420000</v>
      </c>
      <c r="O119" s="1140"/>
      <c r="P119" s="1131"/>
      <c r="Q119" s="1131"/>
      <c r="R119" s="1119"/>
      <c r="S119" s="1137">
        <v>1</v>
      </c>
      <c r="T119" s="1140">
        <v>2420000</v>
      </c>
      <c r="U119" s="1140"/>
      <c r="W119" s="1429"/>
      <c r="X119" s="1429"/>
    </row>
    <row r="120" spans="1:24" s="54" customFormat="1">
      <c r="A120" s="1137">
        <v>38</v>
      </c>
      <c r="B120" s="1119" t="s">
        <v>2209</v>
      </c>
      <c r="C120" s="1379" t="s">
        <v>2140</v>
      </c>
      <c r="D120" s="1141" t="s">
        <v>419</v>
      </c>
      <c r="E120" s="1138" t="s">
        <v>1940</v>
      </c>
      <c r="F120" s="1119" t="s">
        <v>12</v>
      </c>
      <c r="G120" s="1138" t="s">
        <v>1710</v>
      </c>
      <c r="H120" s="1138" t="s">
        <v>1817</v>
      </c>
      <c r="I120" s="1139">
        <v>2008</v>
      </c>
      <c r="J120" s="1247"/>
      <c r="K120" s="1119" t="s">
        <v>212</v>
      </c>
      <c r="L120" s="1252" t="s">
        <v>13</v>
      </c>
      <c r="M120" s="1137">
        <v>1</v>
      </c>
      <c r="N120" s="1140">
        <v>2420000</v>
      </c>
      <c r="O120" s="1131"/>
      <c r="P120" s="1131"/>
      <c r="Q120" s="1131"/>
      <c r="R120" s="1119"/>
      <c r="S120" s="1137">
        <v>1</v>
      </c>
      <c r="T120" s="1140">
        <v>2420000</v>
      </c>
      <c r="U120" s="1131"/>
    </row>
    <row r="121" spans="1:24" s="54" customFormat="1">
      <c r="A121" s="1137">
        <v>39</v>
      </c>
      <c r="B121" s="1119" t="s">
        <v>2209</v>
      </c>
      <c r="C121" s="1379" t="s">
        <v>2152</v>
      </c>
      <c r="D121" s="1141" t="s">
        <v>419</v>
      </c>
      <c r="E121" s="1138" t="s">
        <v>1940</v>
      </c>
      <c r="F121" s="1119" t="s">
        <v>12</v>
      </c>
      <c r="G121" s="1138" t="s">
        <v>1710</v>
      </c>
      <c r="H121" s="1138" t="s">
        <v>1817</v>
      </c>
      <c r="I121" s="1139">
        <v>2008</v>
      </c>
      <c r="J121" s="1247"/>
      <c r="K121" s="1119" t="s">
        <v>212</v>
      </c>
      <c r="L121" s="1252" t="s">
        <v>13</v>
      </c>
      <c r="M121" s="1137">
        <v>1</v>
      </c>
      <c r="N121" s="1140">
        <v>2420000</v>
      </c>
      <c r="O121" s="1131"/>
      <c r="P121" s="1131"/>
      <c r="Q121" s="1131"/>
      <c r="R121" s="1119"/>
      <c r="S121" s="1137">
        <v>1</v>
      </c>
      <c r="T121" s="1140">
        <v>2420000</v>
      </c>
      <c r="U121" s="1131"/>
      <c r="W121" s="1429"/>
      <c r="X121" s="1429"/>
    </row>
    <row r="122" spans="1:24" s="54" customFormat="1">
      <c r="A122" s="1137">
        <v>40</v>
      </c>
      <c r="B122" s="1119" t="s">
        <v>2209</v>
      </c>
      <c r="C122" s="1379" t="s">
        <v>2169</v>
      </c>
      <c r="D122" s="1141" t="s">
        <v>419</v>
      </c>
      <c r="E122" s="1138" t="s">
        <v>1940</v>
      </c>
      <c r="F122" s="1119" t="s">
        <v>12</v>
      </c>
      <c r="G122" s="1138" t="s">
        <v>1710</v>
      </c>
      <c r="H122" s="1138" t="s">
        <v>1817</v>
      </c>
      <c r="I122" s="1139">
        <v>2008</v>
      </c>
      <c r="J122" s="1247"/>
      <c r="K122" s="1119" t="s">
        <v>212</v>
      </c>
      <c r="L122" s="1252" t="s">
        <v>13</v>
      </c>
      <c r="M122" s="1137">
        <v>1</v>
      </c>
      <c r="N122" s="1140">
        <v>2420000</v>
      </c>
      <c r="O122" s="1131"/>
      <c r="P122" s="1131"/>
      <c r="Q122" s="1131"/>
      <c r="R122" s="1119"/>
      <c r="S122" s="1137">
        <v>1</v>
      </c>
      <c r="T122" s="1140">
        <v>2420000</v>
      </c>
      <c r="U122" s="1131"/>
      <c r="W122" s="1429"/>
      <c r="X122" s="1429"/>
    </row>
    <row r="123" spans="1:24" s="54" customFormat="1">
      <c r="A123" s="1137">
        <v>41</v>
      </c>
      <c r="B123" s="1119" t="s">
        <v>2209</v>
      </c>
      <c r="C123" s="1379" t="s">
        <v>2212</v>
      </c>
      <c r="D123" s="1141" t="s">
        <v>419</v>
      </c>
      <c r="E123" s="1138" t="s">
        <v>1940</v>
      </c>
      <c r="F123" s="1119" t="s">
        <v>12</v>
      </c>
      <c r="G123" s="1138" t="s">
        <v>1710</v>
      </c>
      <c r="H123" s="1138" t="s">
        <v>1817</v>
      </c>
      <c r="I123" s="1139">
        <v>2008</v>
      </c>
      <c r="J123" s="1247"/>
      <c r="K123" s="1119" t="s">
        <v>212</v>
      </c>
      <c r="L123" s="1252" t="s">
        <v>13</v>
      </c>
      <c r="M123" s="1137">
        <v>1</v>
      </c>
      <c r="N123" s="1140">
        <v>2420000</v>
      </c>
      <c r="O123" s="1131"/>
      <c r="P123" s="1131"/>
      <c r="Q123" s="1131"/>
      <c r="R123" s="1119"/>
      <c r="S123" s="1137">
        <v>1</v>
      </c>
      <c r="T123" s="1140">
        <v>2420000</v>
      </c>
      <c r="U123" s="1131"/>
      <c r="W123" s="1429"/>
      <c r="X123" s="1429"/>
    </row>
    <row r="124" spans="1:24" s="54" customFormat="1">
      <c r="A124" s="1137">
        <v>42</v>
      </c>
      <c r="B124" s="1119" t="s">
        <v>2209</v>
      </c>
      <c r="C124" s="1379" t="s">
        <v>2213</v>
      </c>
      <c r="D124" s="1141" t="s">
        <v>419</v>
      </c>
      <c r="E124" s="1138" t="s">
        <v>1940</v>
      </c>
      <c r="F124" s="1119" t="s">
        <v>12</v>
      </c>
      <c r="G124" s="1138" t="s">
        <v>1710</v>
      </c>
      <c r="H124" s="1138" t="s">
        <v>1817</v>
      </c>
      <c r="I124" s="1139">
        <v>2008</v>
      </c>
      <c r="J124" s="1247"/>
      <c r="K124" s="1119" t="s">
        <v>212</v>
      </c>
      <c r="L124" s="1252" t="s">
        <v>13</v>
      </c>
      <c r="M124" s="1137">
        <v>1</v>
      </c>
      <c r="N124" s="1140">
        <v>2420000</v>
      </c>
      <c r="O124" s="1131"/>
      <c r="P124" s="1131"/>
      <c r="Q124" s="1131"/>
      <c r="R124" s="1119"/>
      <c r="S124" s="1137">
        <v>1</v>
      </c>
      <c r="T124" s="1140">
        <v>2420000</v>
      </c>
      <c r="U124" s="1131"/>
    </row>
    <row r="125" spans="1:24" s="54" customFormat="1">
      <c r="A125" s="1137"/>
      <c r="B125" s="1119"/>
      <c r="C125" s="1138"/>
      <c r="D125" s="1141"/>
      <c r="E125" s="1138"/>
      <c r="F125" s="1119"/>
      <c r="G125" s="1138"/>
      <c r="H125" s="1138"/>
      <c r="I125" s="1139"/>
      <c r="J125" s="1247"/>
      <c r="K125" s="1119"/>
      <c r="L125" s="1252"/>
      <c r="M125" s="1137"/>
      <c r="N125" s="1140"/>
      <c r="O125" s="1131"/>
      <c r="P125" s="1131"/>
      <c r="Q125" s="1131"/>
      <c r="R125" s="1119"/>
      <c r="S125" s="1137"/>
      <c r="T125" s="1140"/>
      <c r="U125" s="1131"/>
      <c r="W125" s="1429"/>
      <c r="X125" s="1429"/>
    </row>
    <row r="126" spans="1:24" s="54" customFormat="1">
      <c r="A126" s="1137">
        <v>43</v>
      </c>
      <c r="B126" s="1119" t="s">
        <v>2209</v>
      </c>
      <c r="C126" s="1379" t="s">
        <v>2147</v>
      </c>
      <c r="D126" s="1141" t="s">
        <v>419</v>
      </c>
      <c r="E126" s="1138" t="s">
        <v>1940</v>
      </c>
      <c r="F126" s="1119" t="s">
        <v>12</v>
      </c>
      <c r="G126" s="1138" t="s">
        <v>1710</v>
      </c>
      <c r="H126" s="1138" t="s">
        <v>1817</v>
      </c>
      <c r="I126" s="1139">
        <v>2011</v>
      </c>
      <c r="J126" s="1247"/>
      <c r="K126" s="1119" t="s">
        <v>2</v>
      </c>
      <c r="L126" s="1252" t="s">
        <v>13</v>
      </c>
      <c r="M126" s="1137">
        <v>1</v>
      </c>
      <c r="N126" s="1140">
        <v>3500000</v>
      </c>
      <c r="O126" s="1140"/>
      <c r="P126" s="1131"/>
      <c r="Q126" s="1131"/>
      <c r="R126" s="1119"/>
      <c r="S126" s="1137">
        <v>1</v>
      </c>
      <c r="T126" s="1140">
        <v>3500000</v>
      </c>
      <c r="U126" s="1140"/>
      <c r="W126" s="1429"/>
      <c r="X126" s="1429"/>
    </row>
    <row r="127" spans="1:24" s="54" customFormat="1">
      <c r="A127" s="1137">
        <v>44</v>
      </c>
      <c r="B127" s="1119" t="s">
        <v>2209</v>
      </c>
      <c r="C127" s="1379" t="s">
        <v>2138</v>
      </c>
      <c r="D127" s="1141" t="s">
        <v>419</v>
      </c>
      <c r="E127" s="1138" t="s">
        <v>1940</v>
      </c>
      <c r="F127" s="1119" t="s">
        <v>12</v>
      </c>
      <c r="G127" s="1138" t="s">
        <v>1710</v>
      </c>
      <c r="H127" s="1138" t="s">
        <v>1817</v>
      </c>
      <c r="I127" s="1139">
        <v>2011</v>
      </c>
      <c r="J127" s="1247"/>
      <c r="K127" s="1119" t="s">
        <v>2</v>
      </c>
      <c r="L127" s="1252" t="s">
        <v>13</v>
      </c>
      <c r="M127" s="1137">
        <v>1</v>
      </c>
      <c r="N127" s="1140">
        <v>3500000</v>
      </c>
      <c r="O127" s="1140"/>
      <c r="P127" s="1131"/>
      <c r="Q127" s="1131"/>
      <c r="R127" s="1119"/>
      <c r="S127" s="1137">
        <v>1</v>
      </c>
      <c r="T127" s="1140">
        <v>3500000</v>
      </c>
      <c r="U127" s="1140"/>
      <c r="W127" s="1429"/>
      <c r="X127" s="1429"/>
    </row>
    <row r="128" spans="1:24" s="54" customFormat="1">
      <c r="A128" s="1137">
        <v>45</v>
      </c>
      <c r="B128" s="1119" t="s">
        <v>2209</v>
      </c>
      <c r="C128" s="1379" t="s">
        <v>2140</v>
      </c>
      <c r="D128" s="1141" t="s">
        <v>419</v>
      </c>
      <c r="E128" s="1138" t="s">
        <v>1940</v>
      </c>
      <c r="F128" s="1119" t="s">
        <v>12</v>
      </c>
      <c r="G128" s="1138" t="s">
        <v>1710</v>
      </c>
      <c r="H128" s="1138" t="s">
        <v>1817</v>
      </c>
      <c r="I128" s="1139">
        <v>2011</v>
      </c>
      <c r="J128" s="1247"/>
      <c r="K128" s="1119" t="s">
        <v>2</v>
      </c>
      <c r="L128" s="1252" t="s">
        <v>13</v>
      </c>
      <c r="M128" s="1137">
        <v>1</v>
      </c>
      <c r="N128" s="1140">
        <v>3500000</v>
      </c>
      <c r="O128" s="1131"/>
      <c r="P128" s="1131"/>
      <c r="Q128" s="1131"/>
      <c r="R128" s="1119"/>
      <c r="S128" s="1137">
        <v>1</v>
      </c>
      <c r="T128" s="1140">
        <v>3500000</v>
      </c>
      <c r="U128" s="1131"/>
      <c r="W128" s="1429"/>
      <c r="X128" s="1429"/>
    </row>
    <row r="129" spans="1:24" s="54" customFormat="1">
      <c r="A129" s="1137">
        <v>46</v>
      </c>
      <c r="B129" s="1119" t="s">
        <v>2209</v>
      </c>
      <c r="C129" s="1379" t="s">
        <v>2152</v>
      </c>
      <c r="D129" s="1141" t="s">
        <v>419</v>
      </c>
      <c r="E129" s="1138" t="s">
        <v>1940</v>
      </c>
      <c r="F129" s="1119" t="s">
        <v>12</v>
      </c>
      <c r="G129" s="1138" t="s">
        <v>1710</v>
      </c>
      <c r="H129" s="1138" t="s">
        <v>1817</v>
      </c>
      <c r="I129" s="1139">
        <v>2011</v>
      </c>
      <c r="J129" s="1247"/>
      <c r="K129" s="1119" t="s">
        <v>2</v>
      </c>
      <c r="L129" s="1252" t="s">
        <v>13</v>
      </c>
      <c r="M129" s="1137">
        <v>1</v>
      </c>
      <c r="N129" s="1140">
        <v>3500000</v>
      </c>
      <c r="O129" s="1131"/>
      <c r="P129" s="1131"/>
      <c r="Q129" s="1131"/>
      <c r="R129" s="1119"/>
      <c r="S129" s="1137">
        <v>1</v>
      </c>
      <c r="T129" s="1140">
        <v>3500000</v>
      </c>
      <c r="U129" s="1131"/>
      <c r="W129" s="1429"/>
      <c r="X129" s="1429"/>
    </row>
    <row r="130" spans="1:24" s="54" customFormat="1">
      <c r="A130" s="1137">
        <v>47</v>
      </c>
      <c r="B130" s="1119" t="s">
        <v>2209</v>
      </c>
      <c r="C130" s="1379" t="s">
        <v>2169</v>
      </c>
      <c r="D130" s="1141" t="s">
        <v>419</v>
      </c>
      <c r="E130" s="1138" t="s">
        <v>1940</v>
      </c>
      <c r="F130" s="1119" t="s">
        <v>12</v>
      </c>
      <c r="G130" s="1138" t="s">
        <v>1710</v>
      </c>
      <c r="H130" s="1138" t="s">
        <v>1817</v>
      </c>
      <c r="I130" s="1139">
        <v>2011</v>
      </c>
      <c r="J130" s="1247"/>
      <c r="K130" s="1119" t="s">
        <v>2</v>
      </c>
      <c r="L130" s="1252" t="s">
        <v>13</v>
      </c>
      <c r="M130" s="1137">
        <v>1</v>
      </c>
      <c r="N130" s="1140">
        <v>3500000</v>
      </c>
      <c r="O130" s="1131"/>
      <c r="P130" s="1131"/>
      <c r="Q130" s="1131"/>
      <c r="R130" s="1119"/>
      <c r="S130" s="1137">
        <v>1</v>
      </c>
      <c r="T130" s="1140">
        <v>3500000</v>
      </c>
      <c r="U130" s="1131"/>
      <c r="W130" s="1429"/>
      <c r="X130" s="1429"/>
    </row>
    <row r="131" spans="1:24" s="54" customFormat="1">
      <c r="A131" s="1137">
        <v>48</v>
      </c>
      <c r="B131" s="1119" t="s">
        <v>2209</v>
      </c>
      <c r="C131" s="1379" t="s">
        <v>2212</v>
      </c>
      <c r="D131" s="1141" t="s">
        <v>419</v>
      </c>
      <c r="E131" s="1138" t="s">
        <v>1940</v>
      </c>
      <c r="F131" s="1119" t="s">
        <v>12</v>
      </c>
      <c r="G131" s="1138" t="s">
        <v>1710</v>
      </c>
      <c r="H131" s="1138" t="s">
        <v>1817</v>
      </c>
      <c r="I131" s="1139">
        <v>2011</v>
      </c>
      <c r="J131" s="1247"/>
      <c r="K131" s="1119" t="s">
        <v>2</v>
      </c>
      <c r="L131" s="1252" t="s">
        <v>13</v>
      </c>
      <c r="M131" s="1137">
        <v>1</v>
      </c>
      <c r="N131" s="1140">
        <v>3500000</v>
      </c>
      <c r="O131" s="1131"/>
      <c r="P131" s="1131"/>
      <c r="Q131" s="1131"/>
      <c r="R131" s="1119"/>
      <c r="S131" s="1137">
        <v>1</v>
      </c>
      <c r="T131" s="1140">
        <v>3500000</v>
      </c>
      <c r="U131" s="1131"/>
    </row>
    <row r="132" spans="1:24" s="54" customFormat="1">
      <c r="A132" s="1137"/>
      <c r="B132" s="1119"/>
      <c r="C132" s="1138"/>
      <c r="D132" s="1141"/>
      <c r="E132" s="1138"/>
      <c r="F132" s="1119"/>
      <c r="G132" s="1138"/>
      <c r="H132" s="1138"/>
      <c r="I132" s="1139"/>
      <c r="J132" s="1247"/>
      <c r="K132" s="1119"/>
      <c r="L132" s="1252"/>
      <c r="M132" s="1137"/>
      <c r="N132" s="1140"/>
      <c r="O132" s="1131"/>
      <c r="P132" s="1131"/>
      <c r="Q132" s="1131"/>
      <c r="R132" s="1119"/>
      <c r="S132" s="1137"/>
      <c r="T132" s="1140"/>
      <c r="U132" s="1131"/>
      <c r="W132" s="1429"/>
      <c r="X132" s="1429"/>
    </row>
    <row r="133" spans="1:24" s="54" customFormat="1">
      <c r="A133" s="1137">
        <v>49</v>
      </c>
      <c r="B133" s="1119" t="s">
        <v>2209</v>
      </c>
      <c r="C133" s="1379" t="s">
        <v>2147</v>
      </c>
      <c r="D133" s="1141" t="s">
        <v>419</v>
      </c>
      <c r="E133" s="1138" t="s">
        <v>1705</v>
      </c>
      <c r="F133" s="1119" t="s">
        <v>12</v>
      </c>
      <c r="G133" s="1138" t="s">
        <v>1710</v>
      </c>
      <c r="H133" s="1138" t="s">
        <v>1817</v>
      </c>
      <c r="I133" s="1139">
        <v>2013</v>
      </c>
      <c r="J133" s="1247"/>
      <c r="K133" s="1119" t="s">
        <v>2</v>
      </c>
      <c r="L133" s="1252" t="s">
        <v>13</v>
      </c>
      <c r="M133" s="1137">
        <v>1</v>
      </c>
      <c r="N133" s="1140">
        <v>3280000</v>
      </c>
      <c r="O133" s="1140"/>
      <c r="P133" s="1131"/>
      <c r="Q133" s="1131"/>
      <c r="R133" s="1119"/>
      <c r="S133" s="1137">
        <v>1</v>
      </c>
      <c r="T133" s="1140">
        <v>3280000</v>
      </c>
      <c r="U133" s="1140"/>
      <c r="W133" s="1429"/>
      <c r="X133" s="1429"/>
    </row>
    <row r="134" spans="1:24" s="54" customFormat="1">
      <c r="A134" s="1137">
        <v>50</v>
      </c>
      <c r="B134" s="1119" t="s">
        <v>2209</v>
      </c>
      <c r="C134" s="1379" t="s">
        <v>2138</v>
      </c>
      <c r="D134" s="1141" t="s">
        <v>419</v>
      </c>
      <c r="E134" s="1138" t="s">
        <v>1705</v>
      </c>
      <c r="F134" s="1119" t="s">
        <v>12</v>
      </c>
      <c r="G134" s="1138" t="s">
        <v>1710</v>
      </c>
      <c r="H134" s="1138" t="s">
        <v>1817</v>
      </c>
      <c r="I134" s="1139">
        <v>2013</v>
      </c>
      <c r="J134" s="1247"/>
      <c r="K134" s="1119" t="s">
        <v>2</v>
      </c>
      <c r="L134" s="1252" t="s">
        <v>13</v>
      </c>
      <c r="M134" s="1137">
        <v>1</v>
      </c>
      <c r="N134" s="1140">
        <v>3280000</v>
      </c>
      <c r="O134" s="1140"/>
      <c r="P134" s="1131"/>
      <c r="Q134" s="1131"/>
      <c r="R134" s="1119"/>
      <c r="S134" s="1137">
        <v>1</v>
      </c>
      <c r="T134" s="1140">
        <v>3280000</v>
      </c>
      <c r="U134" s="1140"/>
      <c r="W134" s="1429"/>
      <c r="X134" s="1429"/>
    </row>
    <row r="135" spans="1:24" s="54" customFormat="1">
      <c r="A135" s="1137">
        <v>51</v>
      </c>
      <c r="B135" s="1119" t="s">
        <v>2209</v>
      </c>
      <c r="C135" s="1379" t="s">
        <v>2140</v>
      </c>
      <c r="D135" s="1141" t="s">
        <v>419</v>
      </c>
      <c r="E135" s="1138" t="s">
        <v>1705</v>
      </c>
      <c r="F135" s="1119" t="s">
        <v>12</v>
      </c>
      <c r="G135" s="1138" t="s">
        <v>1710</v>
      </c>
      <c r="H135" s="1138" t="s">
        <v>1817</v>
      </c>
      <c r="I135" s="1139">
        <v>2013</v>
      </c>
      <c r="J135" s="1247"/>
      <c r="K135" s="1119" t="s">
        <v>2</v>
      </c>
      <c r="L135" s="1252" t="s">
        <v>13</v>
      </c>
      <c r="M135" s="1137">
        <v>1</v>
      </c>
      <c r="N135" s="1140">
        <v>3280000</v>
      </c>
      <c r="O135" s="1140"/>
      <c r="P135" s="1131"/>
      <c r="Q135" s="1131"/>
      <c r="R135" s="1119"/>
      <c r="S135" s="1137">
        <v>1</v>
      </c>
      <c r="T135" s="1140">
        <v>3280000</v>
      </c>
      <c r="U135" s="1140"/>
    </row>
    <row r="136" spans="1:24" s="54" customFormat="1">
      <c r="A136" s="1137"/>
      <c r="B136" s="1119"/>
      <c r="C136" s="1138"/>
      <c r="D136" s="1141"/>
      <c r="E136" s="1138"/>
      <c r="F136" s="1119"/>
      <c r="G136" s="1138"/>
      <c r="H136" s="1138"/>
      <c r="I136" s="1139"/>
      <c r="J136" s="1247"/>
      <c r="K136" s="1138"/>
      <c r="L136" s="1252"/>
      <c r="M136" s="1137"/>
      <c r="N136" s="1140"/>
      <c r="O136" s="1131"/>
      <c r="P136" s="1131"/>
      <c r="Q136" s="1131"/>
      <c r="R136" s="1119"/>
      <c r="S136" s="1137"/>
      <c r="T136" s="1140"/>
      <c r="U136" s="1131"/>
      <c r="W136" s="1429"/>
      <c r="X136" s="1429"/>
    </row>
    <row r="137" spans="1:24" s="54" customFormat="1">
      <c r="A137" s="1137">
        <v>52</v>
      </c>
      <c r="B137" s="1119" t="s">
        <v>2216</v>
      </c>
      <c r="C137" s="1138" t="s">
        <v>2147</v>
      </c>
      <c r="D137" s="1141" t="s">
        <v>2217</v>
      </c>
      <c r="E137" s="1138" t="s">
        <v>1945</v>
      </c>
      <c r="F137" s="1119" t="s">
        <v>12</v>
      </c>
      <c r="G137" s="1138" t="s">
        <v>1710</v>
      </c>
      <c r="H137" s="1138" t="s">
        <v>596</v>
      </c>
      <c r="I137" s="1139">
        <v>2004</v>
      </c>
      <c r="J137" s="1247"/>
      <c r="K137" s="1138"/>
      <c r="L137" s="1252" t="s">
        <v>13</v>
      </c>
      <c r="M137" s="1137">
        <v>1</v>
      </c>
      <c r="N137" s="1143">
        <v>2450000</v>
      </c>
      <c r="O137" s="1131"/>
      <c r="P137" s="1131"/>
      <c r="Q137" s="1131"/>
      <c r="R137" s="1119"/>
      <c r="S137" s="1137">
        <v>1</v>
      </c>
      <c r="T137" s="1143">
        <v>2450000</v>
      </c>
      <c r="U137" s="1131"/>
      <c r="W137" s="1429"/>
      <c r="X137" s="1429"/>
    </row>
    <row r="138" spans="1:24" s="54" customFormat="1">
      <c r="A138" s="1137">
        <v>53</v>
      </c>
      <c r="B138" s="1119" t="s">
        <v>2216</v>
      </c>
      <c r="C138" s="1138" t="s">
        <v>2138</v>
      </c>
      <c r="D138" s="1141" t="s">
        <v>2217</v>
      </c>
      <c r="E138" s="1138" t="s">
        <v>1946</v>
      </c>
      <c r="F138" s="1119" t="s">
        <v>12</v>
      </c>
      <c r="G138" s="1138" t="s">
        <v>1710</v>
      </c>
      <c r="H138" s="1138" t="s">
        <v>1817</v>
      </c>
      <c r="I138" s="1139">
        <v>2017</v>
      </c>
      <c r="J138" s="1247"/>
      <c r="K138" s="1138"/>
      <c r="L138" s="1252" t="s">
        <v>13</v>
      </c>
      <c r="M138" s="1137">
        <v>1</v>
      </c>
      <c r="N138" s="1143">
        <v>3125000</v>
      </c>
      <c r="O138" s="1141"/>
      <c r="P138" s="1131"/>
      <c r="Q138" s="1131"/>
      <c r="R138" s="1119"/>
      <c r="S138" s="1137">
        <v>1</v>
      </c>
      <c r="T138" s="1143">
        <v>3125000</v>
      </c>
      <c r="U138" s="1141" t="s">
        <v>2218</v>
      </c>
      <c r="W138" s="1429"/>
      <c r="X138" s="1429"/>
    </row>
    <row r="139" spans="1:24" s="54" customFormat="1">
      <c r="A139" s="1137"/>
      <c r="B139" s="1119"/>
      <c r="C139" s="1138"/>
      <c r="D139" s="1141"/>
      <c r="E139" s="1138"/>
      <c r="F139" s="1119"/>
      <c r="G139" s="1138"/>
      <c r="H139" s="1138"/>
      <c r="I139" s="1139"/>
      <c r="J139" s="1247"/>
      <c r="K139" s="1138"/>
      <c r="L139" s="1252"/>
      <c r="M139" s="1137"/>
      <c r="N139" s="1143"/>
      <c r="O139" s="1141"/>
      <c r="P139" s="1131"/>
      <c r="Q139" s="1131"/>
      <c r="R139" s="1119"/>
      <c r="S139" s="1137"/>
      <c r="T139" s="1143"/>
      <c r="U139" s="1141"/>
    </row>
    <row r="140" spans="1:24" s="54" customFormat="1">
      <c r="A140" s="1137">
        <v>54</v>
      </c>
      <c r="B140" s="1119" t="s">
        <v>2219</v>
      </c>
      <c r="C140" s="1379" t="s">
        <v>2147</v>
      </c>
      <c r="D140" s="1141" t="s">
        <v>77</v>
      </c>
      <c r="E140" s="1138" t="s">
        <v>12</v>
      </c>
      <c r="F140" s="1119" t="s">
        <v>12</v>
      </c>
      <c r="G140" s="1138" t="s">
        <v>1941</v>
      </c>
      <c r="H140" s="1138" t="s">
        <v>596</v>
      </c>
      <c r="I140" s="1139">
        <v>2004</v>
      </c>
      <c r="J140" s="1247"/>
      <c r="K140" s="1119" t="s">
        <v>212</v>
      </c>
      <c r="L140" s="1252" t="s">
        <v>13</v>
      </c>
      <c r="M140" s="1137">
        <v>1</v>
      </c>
      <c r="N140" s="1140">
        <v>1750000</v>
      </c>
      <c r="O140" s="1140"/>
      <c r="P140" s="1131"/>
      <c r="Q140" s="1131"/>
      <c r="R140" s="1119"/>
      <c r="S140" s="1137">
        <v>1</v>
      </c>
      <c r="T140" s="1140">
        <v>1750000</v>
      </c>
      <c r="U140" s="1140"/>
      <c r="W140" s="1429"/>
      <c r="X140" s="1429"/>
    </row>
    <row r="141" spans="1:24" s="54" customFormat="1">
      <c r="A141" s="1137">
        <v>55</v>
      </c>
      <c r="B141" s="1119" t="s">
        <v>2219</v>
      </c>
      <c r="C141" s="1379" t="s">
        <v>2138</v>
      </c>
      <c r="D141" s="1141" t="s">
        <v>77</v>
      </c>
      <c r="E141" s="1138" t="s">
        <v>12</v>
      </c>
      <c r="F141" s="1119" t="s">
        <v>12</v>
      </c>
      <c r="G141" s="1138" t="s">
        <v>1941</v>
      </c>
      <c r="H141" s="1138" t="s">
        <v>596</v>
      </c>
      <c r="I141" s="1139">
        <v>2004</v>
      </c>
      <c r="J141" s="1247"/>
      <c r="K141" s="1119" t="s">
        <v>212</v>
      </c>
      <c r="L141" s="1252" t="s">
        <v>13</v>
      </c>
      <c r="M141" s="1137">
        <v>1</v>
      </c>
      <c r="N141" s="1140">
        <v>1750000</v>
      </c>
      <c r="O141" s="1131"/>
      <c r="P141" s="1131"/>
      <c r="Q141" s="1131"/>
      <c r="R141" s="1119"/>
      <c r="S141" s="1137">
        <v>1</v>
      </c>
      <c r="T141" s="1140">
        <v>1750000</v>
      </c>
      <c r="U141" s="1131"/>
      <c r="W141" s="1429"/>
      <c r="X141" s="1429"/>
    </row>
    <row r="142" spans="1:24" s="54" customFormat="1">
      <c r="A142" s="1137">
        <v>56</v>
      </c>
      <c r="B142" s="1119" t="s">
        <v>2219</v>
      </c>
      <c r="C142" s="1379" t="s">
        <v>2140</v>
      </c>
      <c r="D142" s="1141" t="s">
        <v>77</v>
      </c>
      <c r="E142" s="1138" t="s">
        <v>12</v>
      </c>
      <c r="F142" s="1119" t="s">
        <v>12</v>
      </c>
      <c r="G142" s="1138" t="s">
        <v>1941</v>
      </c>
      <c r="H142" s="1138" t="s">
        <v>596</v>
      </c>
      <c r="I142" s="1139">
        <v>2004</v>
      </c>
      <c r="J142" s="1247"/>
      <c r="K142" s="1119" t="s">
        <v>212</v>
      </c>
      <c r="L142" s="1252" t="s">
        <v>13</v>
      </c>
      <c r="M142" s="1137">
        <v>1</v>
      </c>
      <c r="N142" s="1140">
        <v>1250000</v>
      </c>
      <c r="O142" s="1131"/>
      <c r="P142" s="1131"/>
      <c r="Q142" s="1131"/>
      <c r="R142" s="1119"/>
      <c r="S142" s="1137">
        <v>1</v>
      </c>
      <c r="T142" s="1140">
        <v>1250000</v>
      </c>
      <c r="U142" s="1131"/>
      <c r="W142" s="1429"/>
      <c r="X142" s="1429"/>
    </row>
    <row r="143" spans="1:24" s="54" customFormat="1">
      <c r="A143" s="1137"/>
      <c r="B143" s="1119"/>
      <c r="C143" s="1138"/>
      <c r="D143" s="1141"/>
      <c r="E143" s="1138"/>
      <c r="F143" s="1119"/>
      <c r="G143" s="1138"/>
      <c r="H143" s="1138"/>
      <c r="I143" s="1139"/>
      <c r="J143" s="1247"/>
      <c r="K143" s="1119"/>
      <c r="L143" s="1252"/>
      <c r="M143" s="1137"/>
      <c r="N143" s="1140"/>
      <c r="O143" s="1131"/>
      <c r="P143" s="1131"/>
      <c r="Q143" s="1131"/>
      <c r="R143" s="1119"/>
      <c r="S143" s="1137"/>
      <c r="T143" s="1140"/>
      <c r="U143" s="1131"/>
    </row>
    <row r="144" spans="1:24" s="54" customFormat="1">
      <c r="A144" s="1137">
        <v>57</v>
      </c>
      <c r="B144" s="1119" t="s">
        <v>2219</v>
      </c>
      <c r="C144" s="1138" t="s">
        <v>2147</v>
      </c>
      <c r="D144" s="1141" t="s">
        <v>77</v>
      </c>
      <c r="E144" s="1138" t="s">
        <v>12</v>
      </c>
      <c r="F144" s="1119" t="s">
        <v>12</v>
      </c>
      <c r="G144" s="1138" t="s">
        <v>1710</v>
      </c>
      <c r="H144" s="1138" t="s">
        <v>1817</v>
      </c>
      <c r="I144" s="1139">
        <v>2006</v>
      </c>
      <c r="J144" s="1247"/>
      <c r="K144" s="1119" t="s">
        <v>212</v>
      </c>
      <c r="L144" s="1252" t="s">
        <v>13</v>
      </c>
      <c r="M144" s="1137">
        <v>1</v>
      </c>
      <c r="N144" s="1143">
        <v>500000</v>
      </c>
      <c r="O144" s="1131"/>
      <c r="P144" s="1131"/>
      <c r="Q144" s="1131"/>
      <c r="R144" s="1119"/>
      <c r="S144" s="1137">
        <v>1</v>
      </c>
      <c r="T144" s="1143">
        <v>500000</v>
      </c>
      <c r="U144" s="1131"/>
      <c r="W144" s="1429"/>
      <c r="X144" s="1429"/>
    </row>
    <row r="145" spans="1:24" s="54" customFormat="1">
      <c r="A145" s="1137"/>
      <c r="B145" s="1119"/>
      <c r="C145" s="1138"/>
      <c r="D145" s="1141"/>
      <c r="E145" s="1138"/>
      <c r="F145" s="1119"/>
      <c r="G145" s="1138"/>
      <c r="H145" s="1138"/>
      <c r="I145" s="1139"/>
      <c r="J145" s="1247"/>
      <c r="K145" s="1119"/>
      <c r="L145" s="1252"/>
      <c r="M145" s="1137"/>
      <c r="N145" s="1143"/>
      <c r="O145" s="1131"/>
      <c r="P145" s="1131"/>
      <c r="Q145" s="1131"/>
      <c r="R145" s="1119"/>
      <c r="S145" s="1137"/>
      <c r="T145" s="1143"/>
      <c r="U145" s="1131"/>
      <c r="W145" s="1429"/>
      <c r="X145" s="1429"/>
    </row>
    <row r="146" spans="1:24" s="54" customFormat="1">
      <c r="A146" s="1137">
        <v>58</v>
      </c>
      <c r="B146" s="1119" t="s">
        <v>2219</v>
      </c>
      <c r="C146" s="1379" t="s">
        <v>2147</v>
      </c>
      <c r="D146" s="1141" t="s">
        <v>77</v>
      </c>
      <c r="E146" s="1138" t="s">
        <v>12</v>
      </c>
      <c r="F146" s="1119" t="s">
        <v>12</v>
      </c>
      <c r="G146" s="1138" t="s">
        <v>1941</v>
      </c>
      <c r="H146" s="1138" t="s">
        <v>1817</v>
      </c>
      <c r="I146" s="1139">
        <v>2006</v>
      </c>
      <c r="J146" s="1247"/>
      <c r="K146" s="1119" t="s">
        <v>212</v>
      </c>
      <c r="L146" s="1252" t="s">
        <v>13</v>
      </c>
      <c r="M146" s="1137">
        <v>1</v>
      </c>
      <c r="N146" s="1143">
        <v>3645000</v>
      </c>
      <c r="O146" s="1140"/>
      <c r="P146" s="1131"/>
      <c r="Q146" s="1131"/>
      <c r="R146" s="1119"/>
      <c r="S146" s="1137">
        <v>1</v>
      </c>
      <c r="T146" s="1143">
        <v>3645000</v>
      </c>
      <c r="U146" s="1140"/>
      <c r="W146" s="1429"/>
      <c r="X146" s="1429"/>
    </row>
    <row r="147" spans="1:24" s="54" customFormat="1">
      <c r="A147" s="1137">
        <v>59</v>
      </c>
      <c r="B147" s="1119" t="s">
        <v>2219</v>
      </c>
      <c r="C147" s="1379" t="s">
        <v>2138</v>
      </c>
      <c r="D147" s="1141" t="s">
        <v>77</v>
      </c>
      <c r="E147" s="1138" t="s">
        <v>12</v>
      </c>
      <c r="F147" s="1119" t="s">
        <v>12</v>
      </c>
      <c r="G147" s="1138" t="s">
        <v>1941</v>
      </c>
      <c r="H147" s="1138" t="s">
        <v>1817</v>
      </c>
      <c r="I147" s="1139">
        <v>2006</v>
      </c>
      <c r="J147" s="1247"/>
      <c r="K147" s="1119" t="s">
        <v>212</v>
      </c>
      <c r="L147" s="1252" t="s">
        <v>13</v>
      </c>
      <c r="M147" s="1137">
        <v>1</v>
      </c>
      <c r="N147" s="1143">
        <v>3645000</v>
      </c>
      <c r="O147" s="1140"/>
      <c r="P147" s="1131"/>
      <c r="Q147" s="1131"/>
      <c r="R147" s="1119"/>
      <c r="S147" s="1137">
        <v>1</v>
      </c>
      <c r="T147" s="1143">
        <v>3645000</v>
      </c>
      <c r="U147" s="1140"/>
    </row>
    <row r="148" spans="1:24" s="54" customFormat="1">
      <c r="A148" s="1137">
        <v>60</v>
      </c>
      <c r="B148" s="1119" t="s">
        <v>2219</v>
      </c>
      <c r="C148" s="1379" t="s">
        <v>2140</v>
      </c>
      <c r="D148" s="1141" t="s">
        <v>77</v>
      </c>
      <c r="E148" s="1138" t="s">
        <v>12</v>
      </c>
      <c r="F148" s="1119" t="s">
        <v>12</v>
      </c>
      <c r="G148" s="1138" t="s">
        <v>1941</v>
      </c>
      <c r="H148" s="1138" t="s">
        <v>1817</v>
      </c>
      <c r="I148" s="1139">
        <v>2006</v>
      </c>
      <c r="J148" s="1247"/>
      <c r="K148" s="1119" t="s">
        <v>212</v>
      </c>
      <c r="L148" s="1252" t="s">
        <v>13</v>
      </c>
      <c r="M148" s="1137">
        <v>1</v>
      </c>
      <c r="N148" s="1143">
        <v>3645000</v>
      </c>
      <c r="O148" s="1131"/>
      <c r="P148" s="1131"/>
      <c r="Q148" s="1131"/>
      <c r="R148" s="1119"/>
      <c r="S148" s="1137">
        <v>1</v>
      </c>
      <c r="T148" s="1143">
        <v>3645000</v>
      </c>
      <c r="U148" s="1131"/>
      <c r="W148" s="1429"/>
      <c r="X148" s="1429"/>
    </row>
    <row r="149" spans="1:24" s="54" customFormat="1">
      <c r="A149" s="1137">
        <v>61</v>
      </c>
      <c r="B149" s="1119" t="s">
        <v>2219</v>
      </c>
      <c r="C149" s="1379" t="s">
        <v>2152</v>
      </c>
      <c r="D149" s="1141" t="s">
        <v>77</v>
      </c>
      <c r="E149" s="1138" t="s">
        <v>12</v>
      </c>
      <c r="F149" s="1119" t="s">
        <v>12</v>
      </c>
      <c r="G149" s="1138" t="s">
        <v>1941</v>
      </c>
      <c r="H149" s="1138" t="s">
        <v>1817</v>
      </c>
      <c r="I149" s="1139">
        <v>2006</v>
      </c>
      <c r="J149" s="1247"/>
      <c r="K149" s="1119" t="s">
        <v>212</v>
      </c>
      <c r="L149" s="1252" t="s">
        <v>13</v>
      </c>
      <c r="M149" s="1137">
        <v>1</v>
      </c>
      <c r="N149" s="1143">
        <v>3645000</v>
      </c>
      <c r="O149" s="1131"/>
      <c r="P149" s="1131"/>
      <c r="Q149" s="1131"/>
      <c r="R149" s="1119"/>
      <c r="S149" s="1137">
        <v>1</v>
      </c>
      <c r="T149" s="1143">
        <v>3645000</v>
      </c>
      <c r="U149" s="1131"/>
      <c r="W149" s="1429"/>
      <c r="X149" s="1429"/>
    </row>
    <row r="150" spans="1:24" s="54" customFormat="1">
      <c r="A150" s="1137">
        <v>62</v>
      </c>
      <c r="B150" s="1119" t="s">
        <v>2219</v>
      </c>
      <c r="C150" s="1379" t="s">
        <v>2169</v>
      </c>
      <c r="D150" s="1141" t="s">
        <v>77</v>
      </c>
      <c r="E150" s="1138" t="s">
        <v>12</v>
      </c>
      <c r="F150" s="1119" t="s">
        <v>12</v>
      </c>
      <c r="G150" s="1138" t="s">
        <v>1941</v>
      </c>
      <c r="H150" s="1138" t="s">
        <v>1817</v>
      </c>
      <c r="I150" s="1139">
        <v>2006</v>
      </c>
      <c r="J150" s="1247"/>
      <c r="K150" s="1119" t="s">
        <v>212</v>
      </c>
      <c r="L150" s="1252" t="s">
        <v>13</v>
      </c>
      <c r="M150" s="1137">
        <v>1</v>
      </c>
      <c r="N150" s="1143">
        <v>3645000</v>
      </c>
      <c r="O150" s="1131"/>
      <c r="P150" s="1131"/>
      <c r="Q150" s="1131"/>
      <c r="R150" s="1119"/>
      <c r="S150" s="1137">
        <v>1</v>
      </c>
      <c r="T150" s="1143">
        <v>3645000</v>
      </c>
      <c r="U150" s="1131"/>
      <c r="W150" s="1429"/>
      <c r="X150" s="1429"/>
    </row>
    <row r="151" spans="1:24" s="54" customFormat="1">
      <c r="A151" s="1137">
        <v>63</v>
      </c>
      <c r="B151" s="1119" t="s">
        <v>2219</v>
      </c>
      <c r="C151" s="1379" t="s">
        <v>2212</v>
      </c>
      <c r="D151" s="1141" t="s">
        <v>77</v>
      </c>
      <c r="E151" s="1138" t="s">
        <v>12</v>
      </c>
      <c r="F151" s="1119" t="s">
        <v>12</v>
      </c>
      <c r="G151" s="1138" t="s">
        <v>1941</v>
      </c>
      <c r="H151" s="1138" t="s">
        <v>1817</v>
      </c>
      <c r="I151" s="1139">
        <v>2006</v>
      </c>
      <c r="J151" s="1247"/>
      <c r="K151" s="1119" t="s">
        <v>212</v>
      </c>
      <c r="L151" s="1252" t="s">
        <v>13</v>
      </c>
      <c r="M151" s="1137">
        <v>1</v>
      </c>
      <c r="N151" s="1143">
        <v>3645000</v>
      </c>
      <c r="O151" s="1131"/>
      <c r="P151" s="1131"/>
      <c r="Q151" s="1131"/>
      <c r="R151" s="1119"/>
      <c r="S151" s="1137">
        <v>1</v>
      </c>
      <c r="T151" s="1143">
        <v>3645000</v>
      </c>
      <c r="U151" s="1131"/>
    </row>
    <row r="152" spans="1:24" s="54" customFormat="1">
      <c r="A152" s="1137">
        <v>64</v>
      </c>
      <c r="B152" s="1119" t="s">
        <v>2219</v>
      </c>
      <c r="C152" s="1379" t="s">
        <v>2213</v>
      </c>
      <c r="D152" s="1141" t="s">
        <v>77</v>
      </c>
      <c r="E152" s="1138" t="s">
        <v>12</v>
      </c>
      <c r="F152" s="1119" t="s">
        <v>12</v>
      </c>
      <c r="G152" s="1138" t="s">
        <v>1941</v>
      </c>
      <c r="H152" s="1138" t="s">
        <v>1817</v>
      </c>
      <c r="I152" s="1139">
        <v>2006</v>
      </c>
      <c r="J152" s="1247"/>
      <c r="K152" s="1119" t="s">
        <v>212</v>
      </c>
      <c r="L152" s="1252" t="s">
        <v>13</v>
      </c>
      <c r="M152" s="1137">
        <v>1</v>
      </c>
      <c r="N152" s="1143">
        <v>3645000</v>
      </c>
      <c r="O152" s="1131"/>
      <c r="P152" s="1131"/>
      <c r="Q152" s="1131"/>
      <c r="R152" s="1119"/>
      <c r="S152" s="1137">
        <v>1</v>
      </c>
      <c r="T152" s="1143">
        <v>3645000</v>
      </c>
      <c r="U152" s="1131"/>
      <c r="W152" s="1429"/>
      <c r="X152" s="1429"/>
    </row>
    <row r="153" spans="1:24" s="54" customFormat="1">
      <c r="A153" s="1137">
        <v>65</v>
      </c>
      <c r="B153" s="1119" t="s">
        <v>2219</v>
      </c>
      <c r="C153" s="1379" t="s">
        <v>2214</v>
      </c>
      <c r="D153" s="1141" t="s">
        <v>77</v>
      </c>
      <c r="E153" s="1138" t="s">
        <v>12</v>
      </c>
      <c r="F153" s="1119" t="s">
        <v>12</v>
      </c>
      <c r="G153" s="1138" t="s">
        <v>1941</v>
      </c>
      <c r="H153" s="1138" t="s">
        <v>1817</v>
      </c>
      <c r="I153" s="1139">
        <v>2006</v>
      </c>
      <c r="J153" s="1247"/>
      <c r="K153" s="1119" t="s">
        <v>212</v>
      </c>
      <c r="L153" s="1252" t="s">
        <v>13</v>
      </c>
      <c r="M153" s="1137">
        <v>1</v>
      </c>
      <c r="N153" s="1143">
        <v>3645000</v>
      </c>
      <c r="O153" s="1131"/>
      <c r="P153" s="1131"/>
      <c r="Q153" s="1131"/>
      <c r="R153" s="1119"/>
      <c r="S153" s="1137">
        <v>1</v>
      </c>
      <c r="T153" s="1143">
        <v>3645000</v>
      </c>
      <c r="U153" s="1131"/>
      <c r="W153" s="1429"/>
      <c r="X153" s="1429"/>
    </row>
    <row r="154" spans="1:24" s="54" customFormat="1">
      <c r="A154" s="1137"/>
      <c r="B154" s="1119"/>
      <c r="C154" s="1138"/>
      <c r="D154" s="1141"/>
      <c r="E154" s="1138"/>
      <c r="F154" s="1119"/>
      <c r="G154" s="1138"/>
      <c r="H154" s="1138"/>
      <c r="I154" s="1139"/>
      <c r="J154" s="1247"/>
      <c r="K154" s="1119"/>
      <c r="L154" s="1252"/>
      <c r="M154" s="1137"/>
      <c r="N154" s="1140"/>
      <c r="O154" s="1131"/>
      <c r="P154" s="1131"/>
      <c r="Q154" s="1131"/>
      <c r="R154" s="1119"/>
      <c r="S154" s="1137"/>
      <c r="T154" s="1140"/>
      <c r="U154" s="1131"/>
      <c r="W154" s="1429"/>
      <c r="X154" s="1429"/>
    </row>
    <row r="155" spans="1:24" s="54" customFormat="1">
      <c r="A155" s="1137">
        <v>66</v>
      </c>
      <c r="B155" s="1119" t="s">
        <v>2219</v>
      </c>
      <c r="C155" s="1138" t="s">
        <v>2221</v>
      </c>
      <c r="D155" s="1141" t="s">
        <v>77</v>
      </c>
      <c r="E155" s="1138" t="s">
        <v>12</v>
      </c>
      <c r="F155" s="1119" t="s">
        <v>12</v>
      </c>
      <c r="G155" s="1138" t="s">
        <v>1941</v>
      </c>
      <c r="H155" s="1138" t="s">
        <v>596</v>
      </c>
      <c r="I155" s="1139">
        <v>2006</v>
      </c>
      <c r="J155" s="1247"/>
      <c r="K155" s="1119" t="s">
        <v>212</v>
      </c>
      <c r="L155" s="1252" t="s">
        <v>13</v>
      </c>
      <c r="M155" s="1137">
        <v>1</v>
      </c>
      <c r="N155" s="1143">
        <v>2560000</v>
      </c>
      <c r="O155" s="1131"/>
      <c r="P155" s="1131"/>
      <c r="Q155" s="1131"/>
      <c r="R155" s="1119"/>
      <c r="S155" s="1137">
        <v>1</v>
      </c>
      <c r="T155" s="1143">
        <v>2560000</v>
      </c>
      <c r="U155" s="1131"/>
    </row>
    <row r="156" spans="1:24" s="54" customFormat="1">
      <c r="A156" s="1137"/>
      <c r="B156" s="1119"/>
      <c r="C156" s="1138"/>
      <c r="D156" s="1141"/>
      <c r="E156" s="1138"/>
      <c r="F156" s="1119"/>
      <c r="G156" s="1138"/>
      <c r="H156" s="1138"/>
      <c r="I156" s="1139"/>
      <c r="J156" s="1247"/>
      <c r="K156" s="1119"/>
      <c r="L156" s="1252"/>
      <c r="M156" s="1137"/>
      <c r="N156" s="1143"/>
      <c r="O156" s="1131"/>
      <c r="P156" s="1131"/>
      <c r="Q156" s="1131"/>
      <c r="R156" s="1119"/>
      <c r="S156" s="1137"/>
      <c r="T156" s="1143"/>
      <c r="U156" s="1131"/>
      <c r="W156" s="1429"/>
      <c r="X156" s="1429"/>
    </row>
    <row r="157" spans="1:24" s="54" customFormat="1">
      <c r="A157" s="1137">
        <v>67</v>
      </c>
      <c r="B157" s="1119" t="s">
        <v>2219</v>
      </c>
      <c r="C157" s="1379" t="s">
        <v>2147</v>
      </c>
      <c r="D157" s="1141" t="s">
        <v>77</v>
      </c>
      <c r="E157" s="1138" t="s">
        <v>12</v>
      </c>
      <c r="F157" s="1119" t="s">
        <v>12</v>
      </c>
      <c r="G157" s="1138" t="s">
        <v>1941</v>
      </c>
      <c r="H157" s="1138" t="s">
        <v>1817</v>
      </c>
      <c r="I157" s="1139">
        <v>2011</v>
      </c>
      <c r="J157" s="1247"/>
      <c r="K157" s="1119" t="s">
        <v>2</v>
      </c>
      <c r="L157" s="1252" t="s">
        <v>13</v>
      </c>
      <c r="M157" s="1137">
        <v>1</v>
      </c>
      <c r="N157" s="1143">
        <v>4300714</v>
      </c>
      <c r="O157" s="1140"/>
      <c r="P157" s="1131"/>
      <c r="Q157" s="1131"/>
      <c r="R157" s="1119"/>
      <c r="S157" s="1137">
        <v>1</v>
      </c>
      <c r="T157" s="1143">
        <v>4300714</v>
      </c>
      <c r="U157" s="1140"/>
      <c r="W157" s="1429"/>
      <c r="X157" s="1429"/>
    </row>
    <row r="158" spans="1:24" s="54" customFormat="1">
      <c r="A158" s="1137">
        <v>68</v>
      </c>
      <c r="B158" s="1119" t="s">
        <v>2219</v>
      </c>
      <c r="C158" s="1379" t="s">
        <v>2138</v>
      </c>
      <c r="D158" s="1141" t="s">
        <v>77</v>
      </c>
      <c r="E158" s="1138" t="s">
        <v>12</v>
      </c>
      <c r="F158" s="1119" t="s">
        <v>12</v>
      </c>
      <c r="G158" s="1138" t="s">
        <v>1941</v>
      </c>
      <c r="H158" s="1138" t="s">
        <v>1817</v>
      </c>
      <c r="I158" s="1139">
        <v>2011</v>
      </c>
      <c r="J158" s="1247"/>
      <c r="K158" s="1119" t="s">
        <v>2</v>
      </c>
      <c r="L158" s="1252" t="s">
        <v>13</v>
      </c>
      <c r="M158" s="1137">
        <v>1</v>
      </c>
      <c r="N158" s="1143">
        <v>4300714</v>
      </c>
      <c r="O158" s="1140"/>
      <c r="P158" s="1131"/>
      <c r="Q158" s="1131"/>
      <c r="R158" s="1119"/>
      <c r="S158" s="1137">
        <v>1</v>
      </c>
      <c r="T158" s="1143">
        <v>4300714</v>
      </c>
      <c r="U158" s="1140"/>
      <c r="W158" s="1429"/>
      <c r="X158" s="1429"/>
    </row>
    <row r="159" spans="1:24" s="54" customFormat="1">
      <c r="A159" s="1137">
        <v>69</v>
      </c>
      <c r="B159" s="1119" t="s">
        <v>2219</v>
      </c>
      <c r="C159" s="1379" t="s">
        <v>2140</v>
      </c>
      <c r="D159" s="1141" t="s">
        <v>77</v>
      </c>
      <c r="E159" s="1138" t="s">
        <v>12</v>
      </c>
      <c r="F159" s="1119" t="s">
        <v>12</v>
      </c>
      <c r="G159" s="1138" t="s">
        <v>1941</v>
      </c>
      <c r="H159" s="1138" t="s">
        <v>1817</v>
      </c>
      <c r="I159" s="1139">
        <v>2011</v>
      </c>
      <c r="J159" s="1247"/>
      <c r="K159" s="1119" t="s">
        <v>2</v>
      </c>
      <c r="L159" s="1252" t="s">
        <v>13</v>
      </c>
      <c r="M159" s="1137">
        <v>1</v>
      </c>
      <c r="N159" s="1143">
        <v>4300714</v>
      </c>
      <c r="O159" s="1131"/>
      <c r="P159" s="1131"/>
      <c r="Q159" s="1131"/>
      <c r="R159" s="1119"/>
      <c r="S159" s="1137">
        <v>1</v>
      </c>
      <c r="T159" s="1143">
        <v>4300714</v>
      </c>
      <c r="U159" s="1131"/>
    </row>
    <row r="160" spans="1:24" s="54" customFormat="1">
      <c r="A160" s="1137">
        <v>70</v>
      </c>
      <c r="B160" s="1119" t="s">
        <v>2219</v>
      </c>
      <c r="C160" s="1379" t="s">
        <v>2152</v>
      </c>
      <c r="D160" s="1141" t="s">
        <v>77</v>
      </c>
      <c r="E160" s="1138" t="s">
        <v>12</v>
      </c>
      <c r="F160" s="1119" t="s">
        <v>12</v>
      </c>
      <c r="G160" s="1138" t="s">
        <v>1941</v>
      </c>
      <c r="H160" s="1138" t="s">
        <v>1817</v>
      </c>
      <c r="I160" s="1139">
        <v>2011</v>
      </c>
      <c r="J160" s="1247"/>
      <c r="K160" s="1119" t="s">
        <v>2</v>
      </c>
      <c r="L160" s="1252" t="s">
        <v>13</v>
      </c>
      <c r="M160" s="1137">
        <v>1</v>
      </c>
      <c r="N160" s="1143">
        <v>4300714</v>
      </c>
      <c r="O160" s="1131"/>
      <c r="P160" s="1131"/>
      <c r="Q160" s="1131"/>
      <c r="R160" s="1119"/>
      <c r="S160" s="1137">
        <v>1</v>
      </c>
      <c r="T160" s="1143">
        <v>4300714</v>
      </c>
      <c r="U160" s="1131"/>
      <c r="W160" s="1429"/>
      <c r="X160" s="1429"/>
    </row>
    <row r="161" spans="1:24" s="54" customFormat="1">
      <c r="A161" s="1137">
        <v>71</v>
      </c>
      <c r="B161" s="1119" t="s">
        <v>2219</v>
      </c>
      <c r="C161" s="1379" t="s">
        <v>2169</v>
      </c>
      <c r="D161" s="1141" t="s">
        <v>77</v>
      </c>
      <c r="E161" s="1138" t="s">
        <v>12</v>
      </c>
      <c r="F161" s="1119" t="s">
        <v>12</v>
      </c>
      <c r="G161" s="1138" t="s">
        <v>1941</v>
      </c>
      <c r="H161" s="1138" t="s">
        <v>1817</v>
      </c>
      <c r="I161" s="1139">
        <v>2011</v>
      </c>
      <c r="J161" s="1247"/>
      <c r="K161" s="1119" t="s">
        <v>2</v>
      </c>
      <c r="L161" s="1252" t="s">
        <v>13</v>
      </c>
      <c r="M161" s="1137">
        <v>1</v>
      </c>
      <c r="N161" s="1143">
        <v>4300714</v>
      </c>
      <c r="O161" s="1131"/>
      <c r="P161" s="1131"/>
      <c r="Q161" s="1131"/>
      <c r="R161" s="1119"/>
      <c r="S161" s="1137">
        <v>1</v>
      </c>
      <c r="T161" s="1143">
        <v>4300714</v>
      </c>
      <c r="U161" s="1131"/>
      <c r="W161" s="1429"/>
      <c r="X161" s="1429"/>
    </row>
    <row r="162" spans="1:24" s="54" customFormat="1">
      <c r="A162" s="1137">
        <v>72</v>
      </c>
      <c r="B162" s="1119" t="s">
        <v>2219</v>
      </c>
      <c r="C162" s="1379" t="s">
        <v>2212</v>
      </c>
      <c r="D162" s="1141" t="s">
        <v>77</v>
      </c>
      <c r="E162" s="1138" t="s">
        <v>12</v>
      </c>
      <c r="F162" s="1119" t="s">
        <v>12</v>
      </c>
      <c r="G162" s="1138" t="s">
        <v>1941</v>
      </c>
      <c r="H162" s="1138" t="s">
        <v>1817</v>
      </c>
      <c r="I162" s="1139">
        <v>2011</v>
      </c>
      <c r="J162" s="1247"/>
      <c r="K162" s="1119" t="s">
        <v>2</v>
      </c>
      <c r="L162" s="1252" t="s">
        <v>13</v>
      </c>
      <c r="M162" s="1137">
        <v>1</v>
      </c>
      <c r="N162" s="1143">
        <v>4300714</v>
      </c>
      <c r="O162" s="1131"/>
      <c r="P162" s="1131"/>
      <c r="Q162" s="1131"/>
      <c r="R162" s="1119"/>
      <c r="S162" s="1137">
        <v>1</v>
      </c>
      <c r="T162" s="1143">
        <v>4300714</v>
      </c>
      <c r="U162" s="1131"/>
      <c r="W162" s="1429"/>
      <c r="X162" s="1429"/>
    </row>
    <row r="163" spans="1:24" s="54" customFormat="1">
      <c r="A163" s="1137">
        <v>73</v>
      </c>
      <c r="B163" s="1119" t="s">
        <v>2219</v>
      </c>
      <c r="C163" s="1379" t="s">
        <v>2213</v>
      </c>
      <c r="D163" s="1141" t="s">
        <v>77</v>
      </c>
      <c r="E163" s="1138" t="s">
        <v>12</v>
      </c>
      <c r="F163" s="1119" t="s">
        <v>12</v>
      </c>
      <c r="G163" s="1138" t="s">
        <v>1941</v>
      </c>
      <c r="H163" s="1138" t="s">
        <v>1817</v>
      </c>
      <c r="I163" s="1139">
        <v>2011</v>
      </c>
      <c r="J163" s="1247"/>
      <c r="K163" s="1119" t="s">
        <v>2</v>
      </c>
      <c r="L163" s="1252" t="s">
        <v>13</v>
      </c>
      <c r="M163" s="1137">
        <v>1</v>
      </c>
      <c r="N163" s="1143">
        <v>4300714</v>
      </c>
      <c r="O163" s="1131"/>
      <c r="P163" s="1131"/>
      <c r="Q163" s="1131"/>
      <c r="R163" s="1119"/>
      <c r="S163" s="1137">
        <v>1</v>
      </c>
      <c r="T163" s="1143">
        <v>4300714</v>
      </c>
      <c r="U163" s="1131"/>
    </row>
    <row r="164" spans="1:24" s="54" customFormat="1">
      <c r="A164" s="1137">
        <v>74</v>
      </c>
      <c r="B164" s="1119" t="s">
        <v>2219</v>
      </c>
      <c r="C164" s="1379" t="s">
        <v>2214</v>
      </c>
      <c r="D164" s="1141" t="s">
        <v>77</v>
      </c>
      <c r="E164" s="1138" t="s">
        <v>12</v>
      </c>
      <c r="F164" s="1119" t="s">
        <v>12</v>
      </c>
      <c r="G164" s="1138" t="s">
        <v>1941</v>
      </c>
      <c r="H164" s="1138" t="s">
        <v>1817</v>
      </c>
      <c r="I164" s="1139">
        <v>2011</v>
      </c>
      <c r="J164" s="1247"/>
      <c r="K164" s="1119" t="s">
        <v>2</v>
      </c>
      <c r="L164" s="1252" t="s">
        <v>13</v>
      </c>
      <c r="M164" s="1137">
        <v>1</v>
      </c>
      <c r="N164" s="1143">
        <v>4300714</v>
      </c>
      <c r="O164" s="1131"/>
      <c r="P164" s="1131"/>
      <c r="Q164" s="1131"/>
      <c r="R164" s="1119"/>
      <c r="S164" s="1137">
        <v>1</v>
      </c>
      <c r="T164" s="1143">
        <v>4300714</v>
      </c>
      <c r="U164" s="1131"/>
      <c r="W164" s="1429"/>
      <c r="X164" s="1429"/>
    </row>
    <row r="165" spans="1:24" s="54" customFormat="1">
      <c r="A165" s="1137">
        <v>75</v>
      </c>
      <c r="B165" s="1119" t="s">
        <v>2219</v>
      </c>
      <c r="C165" s="1379" t="s">
        <v>2211</v>
      </c>
      <c r="D165" s="1141" t="s">
        <v>77</v>
      </c>
      <c r="E165" s="1138" t="s">
        <v>12</v>
      </c>
      <c r="F165" s="1119" t="s">
        <v>12</v>
      </c>
      <c r="G165" s="1138" t="s">
        <v>1941</v>
      </c>
      <c r="H165" s="1138" t="s">
        <v>1817</v>
      </c>
      <c r="I165" s="1139">
        <v>2011</v>
      </c>
      <c r="J165" s="1247"/>
      <c r="K165" s="1119" t="s">
        <v>2</v>
      </c>
      <c r="L165" s="1252" t="s">
        <v>13</v>
      </c>
      <c r="M165" s="1137">
        <v>1</v>
      </c>
      <c r="N165" s="1143">
        <v>4300714</v>
      </c>
      <c r="O165" s="1131"/>
      <c r="P165" s="1131"/>
      <c r="Q165" s="1131"/>
      <c r="R165" s="1119"/>
      <c r="S165" s="1137">
        <v>1</v>
      </c>
      <c r="T165" s="1143">
        <v>4300714</v>
      </c>
      <c r="U165" s="1131"/>
      <c r="W165" s="1429"/>
      <c r="X165" s="1429"/>
    </row>
    <row r="166" spans="1:24" s="54" customFormat="1">
      <c r="A166" s="1137">
        <v>76</v>
      </c>
      <c r="B166" s="1119" t="s">
        <v>2219</v>
      </c>
      <c r="C166" s="1379" t="s">
        <v>2321</v>
      </c>
      <c r="D166" s="1141" t="s">
        <v>77</v>
      </c>
      <c r="E166" s="1138" t="s">
        <v>12</v>
      </c>
      <c r="F166" s="1119" t="s">
        <v>12</v>
      </c>
      <c r="G166" s="1138" t="s">
        <v>1941</v>
      </c>
      <c r="H166" s="1138" t="s">
        <v>1817</v>
      </c>
      <c r="I166" s="1139">
        <v>2011</v>
      </c>
      <c r="J166" s="1247"/>
      <c r="K166" s="1119" t="s">
        <v>2</v>
      </c>
      <c r="L166" s="1252" t="s">
        <v>13</v>
      </c>
      <c r="M166" s="1137">
        <v>1</v>
      </c>
      <c r="N166" s="1143">
        <v>4300714</v>
      </c>
      <c r="O166" s="1131"/>
      <c r="P166" s="1131"/>
      <c r="Q166" s="1131"/>
      <c r="R166" s="1119"/>
      <c r="S166" s="1137">
        <v>1</v>
      </c>
      <c r="T166" s="1143">
        <v>4300714</v>
      </c>
      <c r="U166" s="1131"/>
      <c r="W166" s="1429"/>
      <c r="X166" s="1429"/>
    </row>
    <row r="167" spans="1:24" s="54" customFormat="1">
      <c r="A167" s="1137">
        <v>77</v>
      </c>
      <c r="B167" s="1119" t="s">
        <v>2219</v>
      </c>
      <c r="C167" s="1379" t="s">
        <v>2369</v>
      </c>
      <c r="D167" s="1141" t="s">
        <v>77</v>
      </c>
      <c r="E167" s="1138" t="s">
        <v>12</v>
      </c>
      <c r="F167" s="1119" t="s">
        <v>12</v>
      </c>
      <c r="G167" s="1138" t="s">
        <v>1941</v>
      </c>
      <c r="H167" s="1138" t="s">
        <v>1817</v>
      </c>
      <c r="I167" s="1139">
        <v>2011</v>
      </c>
      <c r="J167" s="1247"/>
      <c r="K167" s="1119" t="s">
        <v>2</v>
      </c>
      <c r="L167" s="1252" t="s">
        <v>13</v>
      </c>
      <c r="M167" s="1137">
        <v>1</v>
      </c>
      <c r="N167" s="1143">
        <v>4300714</v>
      </c>
      <c r="O167" s="1131"/>
      <c r="P167" s="1131"/>
      <c r="Q167" s="1131"/>
      <c r="R167" s="1119"/>
      <c r="S167" s="1137">
        <v>1</v>
      </c>
      <c r="T167" s="1143">
        <v>4300714</v>
      </c>
      <c r="U167" s="1131"/>
    </row>
    <row r="168" spans="1:24" s="54" customFormat="1">
      <c r="A168" s="1137">
        <v>78</v>
      </c>
      <c r="B168" s="1119" t="s">
        <v>2219</v>
      </c>
      <c r="C168" s="1379" t="s">
        <v>2221</v>
      </c>
      <c r="D168" s="1141" t="s">
        <v>77</v>
      </c>
      <c r="E168" s="1138" t="s">
        <v>12</v>
      </c>
      <c r="F168" s="1119" t="s">
        <v>12</v>
      </c>
      <c r="G168" s="1138" t="s">
        <v>1941</v>
      </c>
      <c r="H168" s="1138" t="s">
        <v>1817</v>
      </c>
      <c r="I168" s="1139">
        <v>2011</v>
      </c>
      <c r="J168" s="1247"/>
      <c r="K168" s="1119" t="s">
        <v>2</v>
      </c>
      <c r="L168" s="1252" t="s">
        <v>13</v>
      </c>
      <c r="M168" s="1137">
        <v>1</v>
      </c>
      <c r="N168" s="1143">
        <v>4300714</v>
      </c>
      <c r="O168" s="1131"/>
      <c r="P168" s="1131"/>
      <c r="Q168" s="1131"/>
      <c r="R168" s="1119"/>
      <c r="S168" s="1137">
        <v>1</v>
      </c>
      <c r="T168" s="1143">
        <v>4300714</v>
      </c>
      <c r="U168" s="1131"/>
      <c r="W168" s="1429"/>
      <c r="X168" s="1429"/>
    </row>
    <row r="169" spans="1:24" s="54" customFormat="1">
      <c r="A169" s="1137">
        <v>79</v>
      </c>
      <c r="B169" s="1119" t="s">
        <v>2219</v>
      </c>
      <c r="C169" s="1379" t="s">
        <v>2282</v>
      </c>
      <c r="D169" s="1141" t="s">
        <v>77</v>
      </c>
      <c r="E169" s="1138" t="s">
        <v>12</v>
      </c>
      <c r="F169" s="1119" t="s">
        <v>12</v>
      </c>
      <c r="G169" s="1138" t="s">
        <v>1941</v>
      </c>
      <c r="H169" s="1138" t="s">
        <v>1817</v>
      </c>
      <c r="I169" s="1139">
        <v>2011</v>
      </c>
      <c r="J169" s="1247"/>
      <c r="K169" s="1119" t="s">
        <v>2</v>
      </c>
      <c r="L169" s="1252" t="s">
        <v>13</v>
      </c>
      <c r="M169" s="1137">
        <v>1</v>
      </c>
      <c r="N169" s="1143">
        <v>4300714</v>
      </c>
      <c r="O169" s="1131"/>
      <c r="P169" s="1131"/>
      <c r="Q169" s="1131"/>
      <c r="R169" s="1119"/>
      <c r="S169" s="1137">
        <v>1</v>
      </c>
      <c r="T169" s="1143">
        <v>4300714</v>
      </c>
      <c r="U169" s="1131"/>
      <c r="W169" s="1429"/>
      <c r="X169" s="1429"/>
    </row>
    <row r="170" spans="1:24" s="54" customFormat="1">
      <c r="A170" s="1137">
        <v>80</v>
      </c>
      <c r="B170" s="1119" t="s">
        <v>2219</v>
      </c>
      <c r="C170" s="1379" t="s">
        <v>2162</v>
      </c>
      <c r="D170" s="1141" t="s">
        <v>77</v>
      </c>
      <c r="E170" s="1138" t="s">
        <v>12</v>
      </c>
      <c r="F170" s="1119" t="s">
        <v>12</v>
      </c>
      <c r="G170" s="1138" t="s">
        <v>1941</v>
      </c>
      <c r="H170" s="1138" t="s">
        <v>1817</v>
      </c>
      <c r="I170" s="1139">
        <v>2011</v>
      </c>
      <c r="J170" s="1247"/>
      <c r="K170" s="1119" t="s">
        <v>2</v>
      </c>
      <c r="L170" s="1252" t="s">
        <v>13</v>
      </c>
      <c r="M170" s="1137">
        <v>1</v>
      </c>
      <c r="N170" s="1143">
        <v>4300714</v>
      </c>
      <c r="O170" s="1131"/>
      <c r="P170" s="1131"/>
      <c r="Q170" s="1131"/>
      <c r="R170" s="1119"/>
      <c r="S170" s="1137">
        <v>1</v>
      </c>
      <c r="T170" s="1143">
        <v>4300714</v>
      </c>
      <c r="U170" s="1131"/>
      <c r="W170" s="1429"/>
      <c r="X170" s="1429"/>
    </row>
    <row r="171" spans="1:24" s="54" customFormat="1">
      <c r="A171" s="1137"/>
      <c r="B171" s="1119"/>
      <c r="C171" s="1138"/>
      <c r="D171" s="1141"/>
      <c r="E171" s="1138"/>
      <c r="F171" s="1119"/>
      <c r="G171" s="1138"/>
      <c r="H171" s="1138"/>
      <c r="I171" s="1139"/>
      <c r="J171" s="1247"/>
      <c r="K171" s="1138"/>
      <c r="L171" s="1252"/>
      <c r="M171" s="1137"/>
      <c r="N171" s="1140"/>
      <c r="O171" s="1140"/>
      <c r="P171" s="1131"/>
      <c r="Q171" s="1131"/>
      <c r="R171" s="1119"/>
      <c r="S171" s="1137"/>
      <c r="T171" s="1140"/>
      <c r="U171" s="1140"/>
    </row>
    <row r="172" spans="1:24" s="54" customFormat="1">
      <c r="A172" s="1137">
        <v>81</v>
      </c>
      <c r="B172" s="1119" t="s">
        <v>2219</v>
      </c>
      <c r="C172" s="1138" t="s">
        <v>2222</v>
      </c>
      <c r="D172" s="1141" t="s">
        <v>77</v>
      </c>
      <c r="E172" s="1138" t="s">
        <v>12</v>
      </c>
      <c r="F172" s="1119" t="s">
        <v>12</v>
      </c>
      <c r="G172" s="1138" t="s">
        <v>1941</v>
      </c>
      <c r="H172" s="1138" t="s">
        <v>596</v>
      </c>
      <c r="I172" s="1139">
        <v>2013</v>
      </c>
      <c r="J172" s="1247"/>
      <c r="K172" s="1119" t="s">
        <v>212</v>
      </c>
      <c r="L172" s="1252" t="s">
        <v>13</v>
      </c>
      <c r="M172" s="1137">
        <v>1</v>
      </c>
      <c r="N172" s="1143">
        <v>250000</v>
      </c>
      <c r="O172" s="1131"/>
      <c r="P172" s="1131"/>
      <c r="Q172" s="1131"/>
      <c r="R172" s="1119"/>
      <c r="S172" s="1137">
        <v>1</v>
      </c>
      <c r="T172" s="1143">
        <v>250000</v>
      </c>
      <c r="U172" s="1131"/>
      <c r="W172" s="1429"/>
      <c r="X172" s="1429"/>
    </row>
    <row r="173" spans="1:24" s="54" customFormat="1">
      <c r="A173" s="1137"/>
      <c r="B173" s="1119"/>
      <c r="C173" s="1138"/>
      <c r="D173" s="1141"/>
      <c r="E173" s="1138"/>
      <c r="F173" s="1119"/>
      <c r="G173" s="1138"/>
      <c r="H173" s="1138"/>
      <c r="I173" s="1139"/>
      <c r="J173" s="1247"/>
      <c r="K173" s="1119"/>
      <c r="L173" s="1252"/>
      <c r="M173" s="1137"/>
      <c r="N173" s="1143"/>
      <c r="O173" s="1131"/>
      <c r="P173" s="1131"/>
      <c r="Q173" s="1131"/>
      <c r="R173" s="1119"/>
      <c r="S173" s="1137"/>
      <c r="T173" s="1143"/>
      <c r="U173" s="1131"/>
      <c r="W173" s="1429"/>
      <c r="X173" s="1429"/>
    </row>
    <row r="174" spans="1:24" s="54" customFormat="1">
      <c r="A174" s="1137">
        <v>82</v>
      </c>
      <c r="B174" s="1119" t="s">
        <v>2219</v>
      </c>
      <c r="C174" s="1379" t="s">
        <v>2147</v>
      </c>
      <c r="D174" s="1141" t="s">
        <v>77</v>
      </c>
      <c r="E174" s="1138" t="s">
        <v>12</v>
      </c>
      <c r="F174" s="1119" t="s">
        <v>12</v>
      </c>
      <c r="G174" s="1138" t="s">
        <v>1941</v>
      </c>
      <c r="H174" s="1138" t="s">
        <v>1817</v>
      </c>
      <c r="I174" s="1139">
        <v>2014</v>
      </c>
      <c r="J174" s="1247"/>
      <c r="K174" s="1119" t="s">
        <v>75</v>
      </c>
      <c r="L174" s="1252" t="s">
        <v>13</v>
      </c>
      <c r="M174" s="1137">
        <v>1</v>
      </c>
      <c r="N174" s="1144">
        <v>4974582</v>
      </c>
      <c r="O174" s="1140"/>
      <c r="P174" s="1131"/>
      <c r="Q174" s="1131"/>
      <c r="R174" s="1119"/>
      <c r="S174" s="1137">
        <v>1</v>
      </c>
      <c r="T174" s="1144">
        <v>4974582</v>
      </c>
      <c r="U174" s="1140"/>
      <c r="W174" s="1429"/>
      <c r="X174" s="1429"/>
    </row>
    <row r="175" spans="1:24" s="54" customFormat="1">
      <c r="A175" s="1137">
        <v>83</v>
      </c>
      <c r="B175" s="1119" t="s">
        <v>2219</v>
      </c>
      <c r="C175" s="1379" t="s">
        <v>2138</v>
      </c>
      <c r="D175" s="1141" t="s">
        <v>77</v>
      </c>
      <c r="E175" s="1138" t="s">
        <v>12</v>
      </c>
      <c r="F175" s="1119" t="s">
        <v>12</v>
      </c>
      <c r="G175" s="1138" t="s">
        <v>1941</v>
      </c>
      <c r="H175" s="1138" t="s">
        <v>1817</v>
      </c>
      <c r="I175" s="1139">
        <v>2014</v>
      </c>
      <c r="J175" s="1247"/>
      <c r="K175" s="1119" t="s">
        <v>75</v>
      </c>
      <c r="L175" s="1252" t="s">
        <v>13</v>
      </c>
      <c r="M175" s="1137">
        <v>1</v>
      </c>
      <c r="N175" s="1144">
        <v>4974582</v>
      </c>
      <c r="O175" s="1131"/>
      <c r="P175" s="1131"/>
      <c r="Q175" s="1131"/>
      <c r="R175" s="1119"/>
      <c r="S175" s="1137">
        <v>1</v>
      </c>
      <c r="T175" s="1144">
        <v>4974582</v>
      </c>
      <c r="U175" s="1131"/>
    </row>
    <row r="176" spans="1:24" s="54" customFormat="1">
      <c r="A176" s="1137">
        <v>84</v>
      </c>
      <c r="B176" s="1119" t="s">
        <v>2219</v>
      </c>
      <c r="C176" s="1379" t="s">
        <v>2140</v>
      </c>
      <c r="D176" s="1141" t="s">
        <v>77</v>
      </c>
      <c r="E176" s="1138" t="s">
        <v>12</v>
      </c>
      <c r="F176" s="1119" t="s">
        <v>12</v>
      </c>
      <c r="G176" s="1138" t="s">
        <v>1941</v>
      </c>
      <c r="H176" s="1138" t="s">
        <v>1817</v>
      </c>
      <c r="I176" s="1139">
        <v>2014</v>
      </c>
      <c r="J176" s="1247"/>
      <c r="K176" s="1119" t="s">
        <v>75</v>
      </c>
      <c r="L176" s="1252" t="s">
        <v>13</v>
      </c>
      <c r="M176" s="1137">
        <v>1</v>
      </c>
      <c r="N176" s="1144">
        <v>4974582</v>
      </c>
      <c r="O176" s="1145"/>
      <c r="P176" s="1131"/>
      <c r="Q176" s="1131"/>
      <c r="R176" s="1119"/>
      <c r="S176" s="1137">
        <v>1</v>
      </c>
      <c r="T176" s="1144">
        <v>4974582</v>
      </c>
      <c r="U176" s="1145"/>
      <c r="W176" s="1429"/>
      <c r="X176" s="1429"/>
    </row>
    <row r="177" spans="1:24" s="54" customFormat="1">
      <c r="A177" s="1137">
        <v>85</v>
      </c>
      <c r="B177" s="1119" t="s">
        <v>2219</v>
      </c>
      <c r="C177" s="1379" t="s">
        <v>2152</v>
      </c>
      <c r="D177" s="1141" t="s">
        <v>77</v>
      </c>
      <c r="E177" s="1138" t="s">
        <v>12</v>
      </c>
      <c r="F177" s="1119" t="s">
        <v>12</v>
      </c>
      <c r="G177" s="1138" t="s">
        <v>1941</v>
      </c>
      <c r="H177" s="1138" t="s">
        <v>1817</v>
      </c>
      <c r="I177" s="1139">
        <v>2014</v>
      </c>
      <c r="J177" s="1247"/>
      <c r="K177" s="1119" t="s">
        <v>75</v>
      </c>
      <c r="L177" s="1252" t="s">
        <v>13</v>
      </c>
      <c r="M177" s="1137">
        <v>1</v>
      </c>
      <c r="N177" s="1144">
        <v>4974582</v>
      </c>
      <c r="O177" s="1131"/>
      <c r="P177" s="1131"/>
      <c r="Q177" s="1131"/>
      <c r="R177" s="1119"/>
      <c r="S177" s="1137">
        <v>1</v>
      </c>
      <c r="T177" s="1144">
        <v>4974582</v>
      </c>
      <c r="U177" s="1131"/>
      <c r="W177" s="1429"/>
      <c r="X177" s="1429"/>
    </row>
    <row r="178" spans="1:24" s="54" customFormat="1">
      <c r="A178" s="1137">
        <v>86</v>
      </c>
      <c r="B178" s="1119" t="s">
        <v>2219</v>
      </c>
      <c r="C178" s="1379" t="s">
        <v>2169</v>
      </c>
      <c r="D178" s="1141" t="s">
        <v>77</v>
      </c>
      <c r="E178" s="1138" t="s">
        <v>12</v>
      </c>
      <c r="F178" s="1119" t="s">
        <v>12</v>
      </c>
      <c r="G178" s="1138" t="s">
        <v>1941</v>
      </c>
      <c r="H178" s="1138" t="s">
        <v>1817</v>
      </c>
      <c r="I178" s="1139">
        <v>2014</v>
      </c>
      <c r="J178" s="1247"/>
      <c r="K178" s="1119" t="s">
        <v>75</v>
      </c>
      <c r="L178" s="1252" t="s">
        <v>13</v>
      </c>
      <c r="M178" s="1137">
        <v>1</v>
      </c>
      <c r="N178" s="1144">
        <v>4974582</v>
      </c>
      <c r="O178" s="1131"/>
      <c r="P178" s="1131"/>
      <c r="Q178" s="1131"/>
      <c r="R178" s="1119"/>
      <c r="S178" s="1137">
        <v>1</v>
      </c>
      <c r="T178" s="1144">
        <v>4974582</v>
      </c>
      <c r="U178" s="1131"/>
      <c r="W178" s="1429"/>
      <c r="X178" s="1429"/>
    </row>
    <row r="179" spans="1:24" s="54" customFormat="1">
      <c r="A179" s="1137"/>
      <c r="B179" s="1119"/>
      <c r="C179" s="1138"/>
      <c r="D179" s="1141"/>
      <c r="E179" s="1138"/>
      <c r="F179" s="1119"/>
      <c r="G179" s="1138"/>
      <c r="H179" s="1138"/>
      <c r="I179" s="1139"/>
      <c r="J179" s="1247"/>
      <c r="K179" s="1138"/>
      <c r="L179" s="1252"/>
      <c r="M179" s="1137"/>
      <c r="N179" s="1140"/>
      <c r="O179" s="1131"/>
      <c r="P179" s="1131"/>
      <c r="Q179" s="1131"/>
      <c r="R179" s="1119"/>
      <c r="S179" s="1137"/>
      <c r="T179" s="1140"/>
      <c r="U179" s="1131"/>
    </row>
    <row r="180" spans="1:24" s="54" customFormat="1">
      <c r="A180" s="1137">
        <v>87</v>
      </c>
      <c r="B180" s="1119" t="s">
        <v>2224</v>
      </c>
      <c r="C180" s="1379" t="s">
        <v>2147</v>
      </c>
      <c r="D180" s="1141" t="s">
        <v>2225</v>
      </c>
      <c r="E180" s="1138" t="s">
        <v>1705</v>
      </c>
      <c r="F180" s="1119" t="s">
        <v>12</v>
      </c>
      <c r="G180" s="1138" t="s">
        <v>1710</v>
      </c>
      <c r="H180" s="1138" t="s">
        <v>596</v>
      </c>
      <c r="I180" s="1139">
        <v>2004</v>
      </c>
      <c r="J180" s="1247"/>
      <c r="K180" s="1119" t="s">
        <v>212</v>
      </c>
      <c r="L180" s="1252" t="s">
        <v>13</v>
      </c>
      <c r="M180" s="1137">
        <v>1</v>
      </c>
      <c r="N180" s="1144">
        <v>1675000</v>
      </c>
      <c r="O180" s="1140"/>
      <c r="P180" s="1131"/>
      <c r="Q180" s="1131"/>
      <c r="R180" s="1119"/>
      <c r="S180" s="1137">
        <v>1</v>
      </c>
      <c r="T180" s="1144">
        <v>1675000</v>
      </c>
      <c r="U180" s="1140"/>
      <c r="W180" s="1429"/>
      <c r="X180" s="1429"/>
    </row>
    <row r="181" spans="1:24" s="54" customFormat="1">
      <c r="A181" s="1137">
        <v>88</v>
      </c>
      <c r="B181" s="1119" t="s">
        <v>2224</v>
      </c>
      <c r="C181" s="1379" t="s">
        <v>2138</v>
      </c>
      <c r="D181" s="1141" t="s">
        <v>2225</v>
      </c>
      <c r="E181" s="1138" t="s">
        <v>1705</v>
      </c>
      <c r="F181" s="1119" t="s">
        <v>12</v>
      </c>
      <c r="G181" s="1138" t="s">
        <v>1710</v>
      </c>
      <c r="H181" s="1138" t="s">
        <v>596</v>
      </c>
      <c r="I181" s="1139">
        <v>2004</v>
      </c>
      <c r="J181" s="1247"/>
      <c r="K181" s="1119" t="s">
        <v>212</v>
      </c>
      <c r="L181" s="1252" t="s">
        <v>13</v>
      </c>
      <c r="M181" s="1137">
        <v>1</v>
      </c>
      <c r="N181" s="1144">
        <v>1950000</v>
      </c>
      <c r="O181" s="1145"/>
      <c r="P181" s="1131"/>
      <c r="Q181" s="1131"/>
      <c r="R181" s="1119"/>
      <c r="S181" s="1137">
        <v>1</v>
      </c>
      <c r="T181" s="1144">
        <v>1950000</v>
      </c>
      <c r="U181" s="1145"/>
      <c r="W181" s="1429"/>
      <c r="X181" s="1429"/>
    </row>
    <row r="182" spans="1:24" s="54" customFormat="1">
      <c r="A182" s="1137"/>
      <c r="B182" s="1119"/>
      <c r="C182" s="1138"/>
      <c r="D182" s="1141"/>
      <c r="E182" s="1138"/>
      <c r="F182" s="1119"/>
      <c r="G182" s="1138"/>
      <c r="H182" s="1138"/>
      <c r="I182" s="1139"/>
      <c r="J182" s="1247"/>
      <c r="K182" s="1119"/>
      <c r="L182" s="1252"/>
      <c r="M182" s="1137"/>
      <c r="N182" s="1140"/>
      <c r="O182" s="1131"/>
      <c r="P182" s="1131"/>
      <c r="Q182" s="1131"/>
      <c r="R182" s="1119"/>
      <c r="S182" s="1137"/>
      <c r="T182" s="1140"/>
      <c r="U182" s="1131"/>
      <c r="W182" s="1429"/>
      <c r="X182" s="1429"/>
    </row>
    <row r="183" spans="1:24" s="54" customFormat="1">
      <c r="A183" s="1137">
        <v>89</v>
      </c>
      <c r="B183" s="1119" t="s">
        <v>2224</v>
      </c>
      <c r="C183" s="1379" t="s">
        <v>2147</v>
      </c>
      <c r="D183" s="1141" t="s">
        <v>2225</v>
      </c>
      <c r="E183" s="1138" t="s">
        <v>1705</v>
      </c>
      <c r="F183" s="1119" t="s">
        <v>12</v>
      </c>
      <c r="G183" s="1138" t="s">
        <v>1710</v>
      </c>
      <c r="H183" s="1138" t="s">
        <v>1817</v>
      </c>
      <c r="I183" s="1139">
        <v>2005</v>
      </c>
      <c r="J183" s="1247"/>
      <c r="K183" s="1119" t="s">
        <v>212</v>
      </c>
      <c r="L183" s="1252" t="s">
        <v>13</v>
      </c>
      <c r="M183" s="1137">
        <v>1</v>
      </c>
      <c r="N183" s="1146">
        <v>1971200</v>
      </c>
      <c r="O183" s="1140"/>
      <c r="P183" s="1131"/>
      <c r="Q183" s="1131"/>
      <c r="R183" s="1119"/>
      <c r="S183" s="1137">
        <v>1</v>
      </c>
      <c r="T183" s="1146">
        <v>1971200</v>
      </c>
      <c r="U183" s="1140"/>
    </row>
    <row r="184" spans="1:24" s="54" customFormat="1">
      <c r="A184" s="1137">
        <v>90</v>
      </c>
      <c r="B184" s="1119" t="s">
        <v>2224</v>
      </c>
      <c r="C184" s="1379" t="s">
        <v>2138</v>
      </c>
      <c r="D184" s="1141" t="s">
        <v>2225</v>
      </c>
      <c r="E184" s="1138" t="s">
        <v>1705</v>
      </c>
      <c r="F184" s="1119" t="s">
        <v>12</v>
      </c>
      <c r="G184" s="1138" t="s">
        <v>1710</v>
      </c>
      <c r="H184" s="1138" t="s">
        <v>1817</v>
      </c>
      <c r="I184" s="1139">
        <v>2005</v>
      </c>
      <c r="J184" s="1247"/>
      <c r="K184" s="1119" t="s">
        <v>212</v>
      </c>
      <c r="L184" s="1252" t="s">
        <v>13</v>
      </c>
      <c r="M184" s="1137">
        <v>1</v>
      </c>
      <c r="N184" s="1146">
        <v>1971200</v>
      </c>
      <c r="O184" s="1131"/>
      <c r="P184" s="1131"/>
      <c r="Q184" s="1131"/>
      <c r="R184" s="1119"/>
      <c r="S184" s="1137">
        <v>1</v>
      </c>
      <c r="T184" s="1146">
        <v>1971200</v>
      </c>
      <c r="U184" s="1131"/>
      <c r="W184" s="1429"/>
      <c r="X184" s="1429"/>
    </row>
    <row r="185" spans="1:24" s="54" customFormat="1">
      <c r="A185" s="1137">
        <v>91</v>
      </c>
      <c r="B185" s="1119" t="s">
        <v>2224</v>
      </c>
      <c r="C185" s="1379" t="s">
        <v>2140</v>
      </c>
      <c r="D185" s="1141" t="s">
        <v>2225</v>
      </c>
      <c r="E185" s="1138" t="s">
        <v>1705</v>
      </c>
      <c r="F185" s="1119" t="s">
        <v>12</v>
      </c>
      <c r="G185" s="1138" t="s">
        <v>1710</v>
      </c>
      <c r="H185" s="1138" t="s">
        <v>1817</v>
      </c>
      <c r="I185" s="1139">
        <v>2005</v>
      </c>
      <c r="J185" s="1247"/>
      <c r="K185" s="1119" t="s">
        <v>212</v>
      </c>
      <c r="L185" s="1252" t="s">
        <v>13</v>
      </c>
      <c r="M185" s="1137">
        <v>1</v>
      </c>
      <c r="N185" s="1146">
        <v>1971200</v>
      </c>
      <c r="O185" s="1131"/>
      <c r="P185" s="1131"/>
      <c r="Q185" s="1131"/>
      <c r="R185" s="1119"/>
      <c r="S185" s="1137">
        <v>1</v>
      </c>
      <c r="T185" s="1146">
        <v>1971200</v>
      </c>
      <c r="U185" s="1131"/>
      <c r="W185" s="1429"/>
      <c r="X185" s="1429"/>
    </row>
    <row r="186" spans="1:24" s="54" customFormat="1">
      <c r="A186" s="1137">
        <v>92</v>
      </c>
      <c r="B186" s="1119" t="s">
        <v>2224</v>
      </c>
      <c r="C186" s="1379" t="s">
        <v>2152</v>
      </c>
      <c r="D186" s="1141" t="s">
        <v>2225</v>
      </c>
      <c r="E186" s="1138" t="s">
        <v>1705</v>
      </c>
      <c r="F186" s="1119" t="s">
        <v>12</v>
      </c>
      <c r="G186" s="1138" t="s">
        <v>1710</v>
      </c>
      <c r="H186" s="1138" t="s">
        <v>1817</v>
      </c>
      <c r="I186" s="1139">
        <v>2005</v>
      </c>
      <c r="J186" s="1247"/>
      <c r="K186" s="1119" t="s">
        <v>212</v>
      </c>
      <c r="L186" s="1252" t="s">
        <v>13</v>
      </c>
      <c r="M186" s="1137">
        <v>1</v>
      </c>
      <c r="N186" s="1146">
        <v>1971200</v>
      </c>
      <c r="O186" s="1131"/>
      <c r="P186" s="1131"/>
      <c r="Q186" s="1131"/>
      <c r="R186" s="1119"/>
      <c r="S186" s="1137">
        <v>1</v>
      </c>
      <c r="T186" s="1146">
        <v>1971200</v>
      </c>
      <c r="U186" s="1131"/>
      <c r="W186" s="1429"/>
      <c r="X186" s="1429"/>
    </row>
    <row r="187" spans="1:24" s="54" customFormat="1">
      <c r="A187" s="1137"/>
      <c r="B187" s="1119"/>
      <c r="C187" s="1138"/>
      <c r="D187" s="1141"/>
      <c r="E187" s="1138"/>
      <c r="F187" s="1119"/>
      <c r="G187" s="1138"/>
      <c r="H187" s="1138"/>
      <c r="I187" s="1139"/>
      <c r="J187" s="1247"/>
      <c r="K187" s="1119"/>
      <c r="L187" s="1252"/>
      <c r="M187" s="1137"/>
      <c r="N187" s="1140"/>
      <c r="O187" s="1131"/>
      <c r="P187" s="1131"/>
      <c r="Q187" s="1131"/>
      <c r="R187" s="1119"/>
      <c r="S187" s="1137"/>
      <c r="T187" s="1140"/>
      <c r="U187" s="1131"/>
    </row>
    <row r="188" spans="1:24" s="54" customFormat="1">
      <c r="A188" s="1137">
        <v>93</v>
      </c>
      <c r="B188" s="1119" t="s">
        <v>2224</v>
      </c>
      <c r="C188" s="1379" t="s">
        <v>2147</v>
      </c>
      <c r="D188" s="1141" t="s">
        <v>2225</v>
      </c>
      <c r="E188" s="1138" t="s">
        <v>1705</v>
      </c>
      <c r="F188" s="1119" t="s">
        <v>12</v>
      </c>
      <c r="G188" s="1138" t="s">
        <v>1710</v>
      </c>
      <c r="H188" s="1138" t="s">
        <v>1817</v>
      </c>
      <c r="I188" s="1139">
        <v>2006</v>
      </c>
      <c r="J188" s="1247"/>
      <c r="K188" s="1119" t="s">
        <v>212</v>
      </c>
      <c r="L188" s="1252" t="s">
        <v>13</v>
      </c>
      <c r="M188" s="1137">
        <v>1</v>
      </c>
      <c r="N188" s="1147">
        <v>1975000</v>
      </c>
      <c r="O188" s="1140"/>
      <c r="P188" s="1131"/>
      <c r="Q188" s="1131"/>
      <c r="R188" s="1119"/>
      <c r="S188" s="1137">
        <v>1</v>
      </c>
      <c r="T188" s="1147">
        <v>1975000</v>
      </c>
      <c r="U188" s="1140"/>
      <c r="W188" s="1429"/>
      <c r="X188" s="1429"/>
    </row>
    <row r="189" spans="1:24" s="54" customFormat="1">
      <c r="A189" s="1137">
        <v>94</v>
      </c>
      <c r="B189" s="1119" t="s">
        <v>2224</v>
      </c>
      <c r="C189" s="1379" t="s">
        <v>2138</v>
      </c>
      <c r="D189" s="1141" t="s">
        <v>2225</v>
      </c>
      <c r="E189" s="1138" t="s">
        <v>1705</v>
      </c>
      <c r="F189" s="1119" t="s">
        <v>12</v>
      </c>
      <c r="G189" s="1138" t="s">
        <v>1710</v>
      </c>
      <c r="H189" s="1138" t="s">
        <v>1817</v>
      </c>
      <c r="I189" s="1139">
        <v>2006</v>
      </c>
      <c r="J189" s="1247"/>
      <c r="K189" s="1119" t="s">
        <v>212</v>
      </c>
      <c r="L189" s="1252" t="s">
        <v>13</v>
      </c>
      <c r="M189" s="1137">
        <v>1</v>
      </c>
      <c r="N189" s="1144">
        <v>2290000</v>
      </c>
      <c r="O189" s="1131"/>
      <c r="P189" s="1131"/>
      <c r="Q189" s="1131"/>
      <c r="R189" s="1119"/>
      <c r="S189" s="1137">
        <v>1</v>
      </c>
      <c r="T189" s="1144">
        <v>2290000</v>
      </c>
      <c r="U189" s="1131"/>
      <c r="W189" s="1429"/>
      <c r="X189" s="1429"/>
    </row>
    <row r="190" spans="1:24" s="54" customFormat="1">
      <c r="A190" s="1137">
        <v>95</v>
      </c>
      <c r="B190" s="1119" t="s">
        <v>2224</v>
      </c>
      <c r="C190" s="1379" t="s">
        <v>2140</v>
      </c>
      <c r="D190" s="1141" t="s">
        <v>2225</v>
      </c>
      <c r="E190" s="1138" t="s">
        <v>1705</v>
      </c>
      <c r="F190" s="1119" t="s">
        <v>12</v>
      </c>
      <c r="G190" s="1138" t="s">
        <v>1710</v>
      </c>
      <c r="H190" s="1138" t="s">
        <v>1817</v>
      </c>
      <c r="I190" s="1139">
        <v>2006</v>
      </c>
      <c r="J190" s="1247"/>
      <c r="K190" s="1119" t="s">
        <v>212</v>
      </c>
      <c r="L190" s="1252" t="s">
        <v>13</v>
      </c>
      <c r="M190" s="1137">
        <v>1</v>
      </c>
      <c r="N190" s="1144">
        <v>2290000</v>
      </c>
      <c r="O190" s="1148"/>
      <c r="P190" s="1131"/>
      <c r="Q190" s="1131"/>
      <c r="R190" s="1119"/>
      <c r="S190" s="1137">
        <v>1</v>
      </c>
      <c r="T190" s="1144">
        <v>2290000</v>
      </c>
      <c r="U190" s="1148"/>
      <c r="W190" s="1429"/>
      <c r="X190" s="1429"/>
    </row>
    <row r="191" spans="1:24" s="54" customFormat="1">
      <c r="A191" s="1137">
        <v>96</v>
      </c>
      <c r="B191" s="1119" t="s">
        <v>2224</v>
      </c>
      <c r="C191" s="1379" t="s">
        <v>2152</v>
      </c>
      <c r="D191" s="1141" t="s">
        <v>2225</v>
      </c>
      <c r="E191" s="1138" t="s">
        <v>1705</v>
      </c>
      <c r="F191" s="1119" t="s">
        <v>12</v>
      </c>
      <c r="G191" s="1138" t="s">
        <v>1710</v>
      </c>
      <c r="H191" s="1138" t="s">
        <v>1817</v>
      </c>
      <c r="I191" s="1139">
        <v>2006</v>
      </c>
      <c r="J191" s="1247"/>
      <c r="K191" s="1119" t="s">
        <v>212</v>
      </c>
      <c r="L191" s="1252" t="s">
        <v>13</v>
      </c>
      <c r="M191" s="1137">
        <v>1</v>
      </c>
      <c r="N191" s="1144">
        <v>2290000</v>
      </c>
      <c r="O191" s="1131"/>
      <c r="P191" s="1131"/>
      <c r="Q191" s="1131"/>
      <c r="R191" s="1119"/>
      <c r="S191" s="1137">
        <v>1</v>
      </c>
      <c r="T191" s="1144">
        <v>2290000</v>
      </c>
      <c r="U191" s="1131"/>
    </row>
    <row r="192" spans="1:24" s="54" customFormat="1">
      <c r="A192" s="1137">
        <v>97</v>
      </c>
      <c r="B192" s="1119" t="s">
        <v>2224</v>
      </c>
      <c r="C192" s="1379" t="s">
        <v>2169</v>
      </c>
      <c r="D192" s="1141" t="s">
        <v>2225</v>
      </c>
      <c r="E192" s="1138" t="s">
        <v>1705</v>
      </c>
      <c r="F192" s="1119" t="s">
        <v>12</v>
      </c>
      <c r="G192" s="1138" t="s">
        <v>1710</v>
      </c>
      <c r="H192" s="1138" t="s">
        <v>1817</v>
      </c>
      <c r="I192" s="1139">
        <v>2006</v>
      </c>
      <c r="J192" s="1247"/>
      <c r="K192" s="1119" t="s">
        <v>212</v>
      </c>
      <c r="L192" s="1252" t="s">
        <v>13</v>
      </c>
      <c r="M192" s="1137">
        <v>1</v>
      </c>
      <c r="N192" s="1144">
        <v>2290000</v>
      </c>
      <c r="O192" s="1131"/>
      <c r="P192" s="1131"/>
      <c r="Q192" s="1131"/>
      <c r="R192" s="1119"/>
      <c r="S192" s="1137">
        <v>1</v>
      </c>
      <c r="T192" s="1144">
        <v>2290000</v>
      </c>
      <c r="U192" s="1131"/>
      <c r="W192" s="1429"/>
      <c r="X192" s="1429"/>
    </row>
    <row r="193" spans="1:24" s="54" customFormat="1">
      <c r="A193" s="1137"/>
      <c r="B193" s="1119"/>
      <c r="C193" s="1138"/>
      <c r="D193" s="1141"/>
      <c r="E193" s="1138"/>
      <c r="F193" s="1119"/>
      <c r="G193" s="1138"/>
      <c r="H193" s="1138"/>
      <c r="I193" s="1139"/>
      <c r="J193" s="1247"/>
      <c r="K193" s="1119"/>
      <c r="L193" s="1252"/>
      <c r="M193" s="1137"/>
      <c r="N193" s="1140"/>
      <c r="O193" s="1131"/>
      <c r="P193" s="1131"/>
      <c r="Q193" s="1131"/>
      <c r="R193" s="1119"/>
      <c r="S193" s="1137"/>
      <c r="T193" s="1140"/>
      <c r="U193" s="1131"/>
      <c r="W193" s="1429"/>
      <c r="X193" s="1429"/>
    </row>
    <row r="194" spans="1:24" s="54" customFormat="1">
      <c r="A194" s="1137">
        <v>98</v>
      </c>
      <c r="B194" s="1119" t="s">
        <v>2224</v>
      </c>
      <c r="C194" s="1379" t="s">
        <v>2147</v>
      </c>
      <c r="D194" s="1141" t="s">
        <v>2225</v>
      </c>
      <c r="E194" s="1138" t="s">
        <v>1705</v>
      </c>
      <c r="F194" s="1119" t="s">
        <v>12</v>
      </c>
      <c r="G194" s="1138" t="s">
        <v>1710</v>
      </c>
      <c r="H194" s="1138" t="s">
        <v>596</v>
      </c>
      <c r="I194" s="1139">
        <v>2006</v>
      </c>
      <c r="J194" s="1247"/>
      <c r="K194" s="1119" t="s">
        <v>212</v>
      </c>
      <c r="L194" s="1252" t="s">
        <v>13</v>
      </c>
      <c r="M194" s="1137">
        <v>1</v>
      </c>
      <c r="N194" s="1149">
        <v>2200000</v>
      </c>
      <c r="O194" s="1140"/>
      <c r="P194" s="1131"/>
      <c r="Q194" s="1131"/>
      <c r="R194" s="1119"/>
      <c r="S194" s="1137">
        <v>1</v>
      </c>
      <c r="T194" s="1149">
        <v>2200000</v>
      </c>
      <c r="U194" s="1140"/>
      <c r="W194" s="1429"/>
      <c r="X194" s="1429"/>
    </row>
    <row r="195" spans="1:24" s="54" customFormat="1">
      <c r="A195" s="1137">
        <v>99</v>
      </c>
      <c r="B195" s="1119" t="s">
        <v>2224</v>
      </c>
      <c r="C195" s="1379" t="s">
        <v>2138</v>
      </c>
      <c r="D195" s="1141" t="s">
        <v>2225</v>
      </c>
      <c r="E195" s="1138" t="s">
        <v>1705</v>
      </c>
      <c r="F195" s="1119" t="s">
        <v>12</v>
      </c>
      <c r="G195" s="1138" t="s">
        <v>1710</v>
      </c>
      <c r="H195" s="1138" t="s">
        <v>596</v>
      </c>
      <c r="I195" s="1139">
        <v>2006</v>
      </c>
      <c r="J195" s="1247"/>
      <c r="K195" s="1119" t="s">
        <v>212</v>
      </c>
      <c r="L195" s="1252" t="s">
        <v>13</v>
      </c>
      <c r="M195" s="1137">
        <v>1</v>
      </c>
      <c r="N195" s="1149">
        <v>2200000</v>
      </c>
      <c r="O195" s="1131"/>
      <c r="P195" s="1131"/>
      <c r="Q195" s="1131"/>
      <c r="R195" s="1119"/>
      <c r="S195" s="1137">
        <v>1</v>
      </c>
      <c r="T195" s="1149">
        <v>2200000</v>
      </c>
      <c r="U195" s="1131"/>
    </row>
    <row r="196" spans="1:24" s="54" customFormat="1">
      <c r="A196" s="1137">
        <v>100</v>
      </c>
      <c r="B196" s="1119" t="s">
        <v>2224</v>
      </c>
      <c r="C196" s="1379" t="s">
        <v>2140</v>
      </c>
      <c r="D196" s="1141" t="s">
        <v>2225</v>
      </c>
      <c r="E196" s="1138" t="s">
        <v>1705</v>
      </c>
      <c r="F196" s="1119" t="s">
        <v>12</v>
      </c>
      <c r="G196" s="1138" t="s">
        <v>1710</v>
      </c>
      <c r="H196" s="1138" t="s">
        <v>596</v>
      </c>
      <c r="I196" s="1139">
        <v>2006</v>
      </c>
      <c r="J196" s="1247"/>
      <c r="K196" s="1119" t="s">
        <v>212</v>
      </c>
      <c r="L196" s="1252" t="s">
        <v>13</v>
      </c>
      <c r="M196" s="1137">
        <v>1</v>
      </c>
      <c r="N196" s="1149">
        <v>2200000</v>
      </c>
      <c r="O196" s="1150"/>
      <c r="P196" s="1131"/>
      <c r="Q196" s="1131"/>
      <c r="R196" s="1119"/>
      <c r="S196" s="1137">
        <v>1</v>
      </c>
      <c r="T196" s="1149">
        <v>2200000</v>
      </c>
      <c r="U196" s="1150"/>
      <c r="W196" s="1429"/>
      <c r="X196" s="1429"/>
    </row>
    <row r="197" spans="1:24" s="54" customFormat="1">
      <c r="A197" s="1137">
        <v>101</v>
      </c>
      <c r="B197" s="1119" t="s">
        <v>2224</v>
      </c>
      <c r="C197" s="1379" t="s">
        <v>2152</v>
      </c>
      <c r="D197" s="1141" t="s">
        <v>2225</v>
      </c>
      <c r="E197" s="1138" t="s">
        <v>1705</v>
      </c>
      <c r="F197" s="1119" t="s">
        <v>12</v>
      </c>
      <c r="G197" s="1138" t="s">
        <v>1710</v>
      </c>
      <c r="H197" s="1138" t="s">
        <v>596</v>
      </c>
      <c r="I197" s="1139">
        <v>2006</v>
      </c>
      <c r="J197" s="1247"/>
      <c r="K197" s="1119" t="s">
        <v>212</v>
      </c>
      <c r="L197" s="1252" t="s">
        <v>13</v>
      </c>
      <c r="M197" s="1137">
        <v>1</v>
      </c>
      <c r="N197" s="1149">
        <v>2050000</v>
      </c>
      <c r="O197" s="1131"/>
      <c r="P197" s="1131"/>
      <c r="Q197" s="1131"/>
      <c r="R197" s="1119"/>
      <c r="S197" s="1137">
        <v>1</v>
      </c>
      <c r="T197" s="1149">
        <v>2050000</v>
      </c>
      <c r="U197" s="1131"/>
      <c r="W197" s="1429"/>
      <c r="X197" s="1429"/>
    </row>
    <row r="198" spans="1:24" s="54" customFormat="1">
      <c r="A198" s="1137">
        <v>102</v>
      </c>
      <c r="B198" s="1119" t="s">
        <v>2224</v>
      </c>
      <c r="C198" s="1379" t="s">
        <v>2169</v>
      </c>
      <c r="D198" s="1141" t="s">
        <v>2225</v>
      </c>
      <c r="E198" s="1138" t="s">
        <v>1705</v>
      </c>
      <c r="F198" s="1119" t="s">
        <v>12</v>
      </c>
      <c r="G198" s="1138" t="s">
        <v>1710</v>
      </c>
      <c r="H198" s="1138" t="s">
        <v>596</v>
      </c>
      <c r="I198" s="1139">
        <v>2006</v>
      </c>
      <c r="J198" s="1247"/>
      <c r="K198" s="1119" t="s">
        <v>212</v>
      </c>
      <c r="L198" s="1252" t="s">
        <v>13</v>
      </c>
      <c r="M198" s="1137">
        <v>1</v>
      </c>
      <c r="N198" s="1149">
        <v>2050000</v>
      </c>
      <c r="O198" s="1131"/>
      <c r="P198" s="1131"/>
      <c r="Q198" s="1131"/>
      <c r="R198" s="1119"/>
      <c r="S198" s="1137">
        <v>1</v>
      </c>
      <c r="T198" s="1149">
        <v>2050000</v>
      </c>
      <c r="U198" s="1131"/>
      <c r="W198" s="1429"/>
      <c r="X198" s="1429"/>
    </row>
    <row r="199" spans="1:24" s="54" customFormat="1">
      <c r="A199" s="1137">
        <v>103</v>
      </c>
      <c r="B199" s="1119" t="s">
        <v>2224</v>
      </c>
      <c r="C199" s="1379" t="s">
        <v>2212</v>
      </c>
      <c r="D199" s="1141" t="s">
        <v>2225</v>
      </c>
      <c r="E199" s="1138" t="s">
        <v>1705</v>
      </c>
      <c r="F199" s="1119" t="s">
        <v>12</v>
      </c>
      <c r="G199" s="1138" t="s">
        <v>1710</v>
      </c>
      <c r="H199" s="1138" t="s">
        <v>596</v>
      </c>
      <c r="I199" s="1139">
        <v>2006</v>
      </c>
      <c r="J199" s="1247"/>
      <c r="K199" s="1119" t="s">
        <v>212</v>
      </c>
      <c r="L199" s="1252" t="s">
        <v>13</v>
      </c>
      <c r="M199" s="1137">
        <v>1</v>
      </c>
      <c r="N199" s="1149">
        <v>2050000</v>
      </c>
      <c r="O199" s="1131"/>
      <c r="P199" s="1131"/>
      <c r="Q199" s="1131"/>
      <c r="R199" s="1119"/>
      <c r="S199" s="1137">
        <v>1</v>
      </c>
      <c r="T199" s="1149">
        <v>2050000</v>
      </c>
      <c r="U199" s="1131"/>
    </row>
    <row r="200" spans="1:24" s="54" customFormat="1">
      <c r="A200" s="1137"/>
      <c r="B200" s="1119"/>
      <c r="C200" s="1138"/>
      <c r="D200" s="1141"/>
      <c r="E200" s="1138"/>
      <c r="F200" s="1119"/>
      <c r="G200" s="1138"/>
      <c r="H200" s="1138"/>
      <c r="I200" s="1139"/>
      <c r="J200" s="1247"/>
      <c r="K200" s="1119"/>
      <c r="L200" s="1252"/>
      <c r="M200" s="1137"/>
      <c r="N200" s="1140"/>
      <c r="O200" s="1131"/>
      <c r="P200" s="1131"/>
      <c r="Q200" s="1131"/>
      <c r="R200" s="1119"/>
      <c r="S200" s="1137"/>
      <c r="T200" s="1140"/>
      <c r="U200" s="1131"/>
      <c r="W200" s="1429"/>
      <c r="X200" s="1429"/>
    </row>
    <row r="201" spans="1:24" s="54" customFormat="1">
      <c r="A201" s="1137">
        <v>104</v>
      </c>
      <c r="B201" s="1119" t="s">
        <v>2224</v>
      </c>
      <c r="C201" s="1138" t="s">
        <v>2172</v>
      </c>
      <c r="D201" s="1141" t="s">
        <v>2225</v>
      </c>
      <c r="E201" s="1138" t="s">
        <v>1705</v>
      </c>
      <c r="F201" s="1119" t="s">
        <v>12</v>
      </c>
      <c r="G201" s="1138" t="s">
        <v>1710</v>
      </c>
      <c r="H201" s="1138" t="s">
        <v>596</v>
      </c>
      <c r="I201" s="1139">
        <v>2006</v>
      </c>
      <c r="J201" s="1247"/>
      <c r="K201" s="1119" t="s">
        <v>212</v>
      </c>
      <c r="L201" s="1252" t="s">
        <v>1914</v>
      </c>
      <c r="M201" s="1137">
        <v>1</v>
      </c>
      <c r="N201" s="1143">
        <v>2050000</v>
      </c>
      <c r="O201" s="1141"/>
      <c r="P201" s="1131"/>
      <c r="Q201" s="1131"/>
      <c r="R201" s="1119"/>
      <c r="S201" s="1137">
        <v>1</v>
      </c>
      <c r="T201" s="1143">
        <v>2050000</v>
      </c>
      <c r="U201" s="1141" t="s">
        <v>2199</v>
      </c>
      <c r="W201" s="1429"/>
      <c r="X201" s="1429"/>
    </row>
    <row r="202" spans="1:24" s="54" customFormat="1">
      <c r="A202" s="1137"/>
      <c r="B202" s="1119"/>
      <c r="C202" s="1138"/>
      <c r="D202" s="1141"/>
      <c r="E202" s="1138"/>
      <c r="F202" s="1119"/>
      <c r="G202" s="1138"/>
      <c r="H202" s="1138"/>
      <c r="I202" s="1139"/>
      <c r="J202" s="1247"/>
      <c r="K202" s="1119"/>
      <c r="L202" s="1252"/>
      <c r="M202" s="1137"/>
      <c r="N202" s="1143"/>
      <c r="O202" s="1141"/>
      <c r="P202" s="1131"/>
      <c r="Q202" s="1131"/>
      <c r="R202" s="1119"/>
      <c r="S202" s="1137"/>
      <c r="T202" s="1143"/>
      <c r="U202" s="1141"/>
      <c r="W202" s="1429"/>
      <c r="X202" s="1429"/>
    </row>
    <row r="203" spans="1:24" s="54" customFormat="1">
      <c r="A203" s="1137">
        <v>105</v>
      </c>
      <c r="B203" s="1119" t="s">
        <v>2224</v>
      </c>
      <c r="C203" s="1379" t="s">
        <v>2147</v>
      </c>
      <c r="D203" s="1141" t="s">
        <v>2225</v>
      </c>
      <c r="E203" s="1138" t="s">
        <v>1940</v>
      </c>
      <c r="F203" s="1119" t="s">
        <v>12</v>
      </c>
      <c r="G203" s="1138" t="s">
        <v>1710</v>
      </c>
      <c r="H203" s="1138" t="s">
        <v>1817</v>
      </c>
      <c r="I203" s="1139">
        <v>2008</v>
      </c>
      <c r="J203" s="1247"/>
      <c r="K203" s="1119" t="s">
        <v>212</v>
      </c>
      <c r="L203" s="1252" t="s">
        <v>13</v>
      </c>
      <c r="M203" s="1137">
        <v>1</v>
      </c>
      <c r="N203" s="1149">
        <v>2200000</v>
      </c>
      <c r="O203" s="1140"/>
      <c r="P203" s="1131"/>
      <c r="Q203" s="1131"/>
      <c r="R203" s="1119"/>
      <c r="S203" s="1137">
        <v>1</v>
      </c>
      <c r="T203" s="1149">
        <v>2200000</v>
      </c>
      <c r="U203" s="1140"/>
    </row>
    <row r="204" spans="1:24" s="54" customFormat="1">
      <c r="A204" s="1137">
        <v>106</v>
      </c>
      <c r="B204" s="1119" t="s">
        <v>2224</v>
      </c>
      <c r="C204" s="1379" t="s">
        <v>2138</v>
      </c>
      <c r="D204" s="1141" t="s">
        <v>2225</v>
      </c>
      <c r="E204" s="1138" t="s">
        <v>1940</v>
      </c>
      <c r="F204" s="1119" t="s">
        <v>12</v>
      </c>
      <c r="G204" s="1138" t="s">
        <v>1710</v>
      </c>
      <c r="H204" s="1138" t="s">
        <v>1817</v>
      </c>
      <c r="I204" s="1139">
        <v>2008</v>
      </c>
      <c r="J204" s="1247"/>
      <c r="K204" s="1119" t="s">
        <v>212</v>
      </c>
      <c r="L204" s="1252" t="s">
        <v>13</v>
      </c>
      <c r="M204" s="1137">
        <v>1</v>
      </c>
      <c r="N204" s="1149">
        <v>2200000</v>
      </c>
      <c r="O204" s="1140"/>
      <c r="P204" s="1131"/>
      <c r="Q204" s="1131"/>
      <c r="R204" s="1119"/>
      <c r="S204" s="1137">
        <v>1</v>
      </c>
      <c r="T204" s="1149">
        <v>2200000</v>
      </c>
      <c r="U204" s="1140"/>
      <c r="W204" s="1429"/>
      <c r="X204" s="1429"/>
    </row>
    <row r="205" spans="1:24" s="54" customFormat="1">
      <c r="A205" s="1137">
        <v>107</v>
      </c>
      <c r="B205" s="1119" t="s">
        <v>2224</v>
      </c>
      <c r="C205" s="1379" t="s">
        <v>2140</v>
      </c>
      <c r="D205" s="1141" t="s">
        <v>2225</v>
      </c>
      <c r="E205" s="1138" t="s">
        <v>1940</v>
      </c>
      <c r="F205" s="1119" t="s">
        <v>12</v>
      </c>
      <c r="G205" s="1138" t="s">
        <v>1710</v>
      </c>
      <c r="H205" s="1138" t="s">
        <v>1817</v>
      </c>
      <c r="I205" s="1139">
        <v>2008</v>
      </c>
      <c r="J205" s="1247"/>
      <c r="K205" s="1119" t="s">
        <v>212</v>
      </c>
      <c r="L205" s="1252" t="s">
        <v>13</v>
      </c>
      <c r="M205" s="1137">
        <v>1</v>
      </c>
      <c r="N205" s="1149">
        <v>2200000</v>
      </c>
      <c r="O205" s="1140"/>
      <c r="P205" s="1131"/>
      <c r="Q205" s="1131"/>
      <c r="R205" s="1119"/>
      <c r="S205" s="1137">
        <v>1</v>
      </c>
      <c r="T205" s="1149">
        <v>2200000</v>
      </c>
      <c r="U205" s="1140"/>
      <c r="W205" s="1429"/>
      <c r="X205" s="1429"/>
    </row>
    <row r="206" spans="1:24" s="54" customFormat="1">
      <c r="A206" s="1137">
        <v>108</v>
      </c>
      <c r="B206" s="1119" t="s">
        <v>2224</v>
      </c>
      <c r="C206" s="1379" t="s">
        <v>2152</v>
      </c>
      <c r="D206" s="1141" t="s">
        <v>2225</v>
      </c>
      <c r="E206" s="1138" t="s">
        <v>1940</v>
      </c>
      <c r="F206" s="1119" t="s">
        <v>12</v>
      </c>
      <c r="G206" s="1138" t="s">
        <v>1710</v>
      </c>
      <c r="H206" s="1138" t="s">
        <v>1817</v>
      </c>
      <c r="I206" s="1139">
        <v>2008</v>
      </c>
      <c r="J206" s="1247"/>
      <c r="K206" s="1119" t="s">
        <v>212</v>
      </c>
      <c r="L206" s="1252" t="s">
        <v>13</v>
      </c>
      <c r="M206" s="1137">
        <v>1</v>
      </c>
      <c r="N206" s="1149">
        <v>2200000</v>
      </c>
      <c r="O206" s="1140"/>
      <c r="P206" s="1131"/>
      <c r="Q206" s="1131"/>
      <c r="R206" s="1119"/>
      <c r="S206" s="1137">
        <v>1</v>
      </c>
      <c r="T206" s="1149">
        <v>2200000</v>
      </c>
      <c r="U206" s="1140"/>
      <c r="W206" s="1429"/>
      <c r="X206" s="1429"/>
    </row>
    <row r="207" spans="1:24" s="54" customFormat="1">
      <c r="A207" s="1137">
        <v>109</v>
      </c>
      <c r="B207" s="1119" t="s">
        <v>2224</v>
      </c>
      <c r="C207" s="1379" t="s">
        <v>2169</v>
      </c>
      <c r="D207" s="1141" t="s">
        <v>2225</v>
      </c>
      <c r="E207" s="1138" t="s">
        <v>1940</v>
      </c>
      <c r="F207" s="1119" t="s">
        <v>12</v>
      </c>
      <c r="G207" s="1138" t="s">
        <v>1710</v>
      </c>
      <c r="H207" s="1138" t="s">
        <v>1817</v>
      </c>
      <c r="I207" s="1139">
        <v>2008</v>
      </c>
      <c r="J207" s="1247"/>
      <c r="K207" s="1119" t="s">
        <v>212</v>
      </c>
      <c r="L207" s="1252" t="s">
        <v>13</v>
      </c>
      <c r="M207" s="1137">
        <v>1</v>
      </c>
      <c r="N207" s="1149">
        <v>2200000</v>
      </c>
      <c r="O207" s="1140"/>
      <c r="P207" s="1131"/>
      <c r="Q207" s="1131"/>
      <c r="R207" s="1119"/>
      <c r="S207" s="1137">
        <v>1</v>
      </c>
      <c r="T207" s="1149">
        <v>2200000</v>
      </c>
      <c r="U207" s="1140"/>
    </row>
    <row r="208" spans="1:24" s="54" customFormat="1">
      <c r="A208" s="1137">
        <v>110</v>
      </c>
      <c r="B208" s="1119" t="s">
        <v>2224</v>
      </c>
      <c r="C208" s="1379" t="s">
        <v>2212</v>
      </c>
      <c r="D208" s="1141" t="s">
        <v>2225</v>
      </c>
      <c r="E208" s="1138" t="s">
        <v>1940</v>
      </c>
      <c r="F208" s="1119" t="s">
        <v>12</v>
      </c>
      <c r="G208" s="1138" t="s">
        <v>1710</v>
      </c>
      <c r="H208" s="1138" t="s">
        <v>1817</v>
      </c>
      <c r="I208" s="1139">
        <v>2008</v>
      </c>
      <c r="J208" s="1247"/>
      <c r="K208" s="1119" t="s">
        <v>212</v>
      </c>
      <c r="L208" s="1252" t="s">
        <v>13</v>
      </c>
      <c r="M208" s="1137">
        <v>1</v>
      </c>
      <c r="N208" s="1149">
        <v>2200000</v>
      </c>
      <c r="O208" s="1140"/>
      <c r="P208" s="1131"/>
      <c r="Q208" s="1131"/>
      <c r="R208" s="1119"/>
      <c r="S208" s="1137">
        <v>1</v>
      </c>
      <c r="T208" s="1149">
        <v>2200000</v>
      </c>
      <c r="U208" s="1140"/>
      <c r="W208" s="1429"/>
      <c r="X208" s="1429"/>
    </row>
    <row r="209" spans="1:24" s="54" customFormat="1">
      <c r="A209" s="1137"/>
      <c r="B209" s="1119"/>
      <c r="C209" s="1138"/>
      <c r="D209" s="1141"/>
      <c r="E209" s="1138"/>
      <c r="F209" s="1119"/>
      <c r="G209" s="1138"/>
      <c r="H209" s="1138"/>
      <c r="I209" s="1139"/>
      <c r="J209" s="1247"/>
      <c r="K209" s="1138"/>
      <c r="L209" s="1252"/>
      <c r="M209" s="1137"/>
      <c r="N209" s="1140"/>
      <c r="O209" s="1131"/>
      <c r="P209" s="1131"/>
      <c r="Q209" s="1131"/>
      <c r="R209" s="1119"/>
      <c r="S209" s="1137"/>
      <c r="T209" s="1140"/>
      <c r="U209" s="1131"/>
      <c r="W209" s="1429"/>
      <c r="X209" s="1429"/>
    </row>
    <row r="210" spans="1:24" s="54" customFormat="1">
      <c r="A210" s="1137">
        <v>111</v>
      </c>
      <c r="B210" s="1119" t="s">
        <v>2224</v>
      </c>
      <c r="C210" s="1138" t="s">
        <v>2227</v>
      </c>
      <c r="D210" s="1141" t="s">
        <v>2225</v>
      </c>
      <c r="E210" s="1138" t="s">
        <v>12</v>
      </c>
      <c r="F210" s="1119" t="s">
        <v>12</v>
      </c>
      <c r="G210" s="1138" t="s">
        <v>1710</v>
      </c>
      <c r="H210" s="1138" t="s">
        <v>1817</v>
      </c>
      <c r="I210" s="1139">
        <v>2011</v>
      </c>
      <c r="J210" s="1247"/>
      <c r="K210" s="1119" t="s">
        <v>212</v>
      </c>
      <c r="L210" s="1252" t="s">
        <v>13</v>
      </c>
      <c r="M210" s="1137">
        <v>1</v>
      </c>
      <c r="N210" s="1143">
        <v>2650000</v>
      </c>
      <c r="O210" s="1131"/>
      <c r="P210" s="1131"/>
      <c r="Q210" s="1131"/>
      <c r="R210" s="1119"/>
      <c r="S210" s="1137">
        <v>1</v>
      </c>
      <c r="T210" s="1143">
        <v>2650000</v>
      </c>
      <c r="U210" s="1131"/>
      <c r="W210" s="1429"/>
      <c r="X210" s="1429"/>
    </row>
    <row r="211" spans="1:24" s="54" customFormat="1">
      <c r="A211" s="1137"/>
      <c r="B211" s="1119"/>
      <c r="C211" s="1138"/>
      <c r="D211" s="1141"/>
      <c r="E211" s="1138"/>
      <c r="F211" s="1119"/>
      <c r="G211" s="1138"/>
      <c r="H211" s="1138"/>
      <c r="I211" s="1139"/>
      <c r="J211" s="1247"/>
      <c r="K211" s="1138"/>
      <c r="L211" s="1252"/>
      <c r="M211" s="1137"/>
      <c r="N211" s="1143"/>
      <c r="O211" s="1131"/>
      <c r="P211" s="1131"/>
      <c r="Q211" s="1131"/>
      <c r="R211" s="1119"/>
      <c r="S211" s="1137"/>
      <c r="T211" s="1143"/>
      <c r="U211" s="1131"/>
    </row>
    <row r="212" spans="1:24" s="54" customFormat="1">
      <c r="A212" s="1137">
        <v>112</v>
      </c>
      <c r="B212" s="1119" t="s">
        <v>2224</v>
      </c>
      <c r="C212" s="1379" t="s">
        <v>2147</v>
      </c>
      <c r="D212" s="1141" t="s">
        <v>2225</v>
      </c>
      <c r="E212" s="1138" t="s">
        <v>1942</v>
      </c>
      <c r="F212" s="1119" t="s">
        <v>12</v>
      </c>
      <c r="G212" s="1138" t="s">
        <v>1710</v>
      </c>
      <c r="H212" s="1138" t="s">
        <v>1817</v>
      </c>
      <c r="I212" s="1139">
        <v>2017</v>
      </c>
      <c r="J212" s="1247"/>
      <c r="K212" s="1119" t="s">
        <v>1550</v>
      </c>
      <c r="L212" s="1252" t="s">
        <v>13</v>
      </c>
      <c r="M212" s="1137">
        <v>1</v>
      </c>
      <c r="N212" s="1149">
        <v>2875000</v>
      </c>
      <c r="O212" s="1141"/>
      <c r="P212" s="1131"/>
      <c r="Q212" s="1131"/>
      <c r="R212" s="1119"/>
      <c r="S212" s="1137">
        <v>1</v>
      </c>
      <c r="T212" s="1149">
        <v>2875000</v>
      </c>
      <c r="U212" s="1141" t="s">
        <v>2218</v>
      </c>
      <c r="W212" s="1429"/>
      <c r="X212" s="1429"/>
    </row>
    <row r="213" spans="1:24" s="54" customFormat="1">
      <c r="A213" s="1137">
        <v>113</v>
      </c>
      <c r="B213" s="1119" t="s">
        <v>2224</v>
      </c>
      <c r="C213" s="1379" t="s">
        <v>2138</v>
      </c>
      <c r="D213" s="1141" t="s">
        <v>2225</v>
      </c>
      <c r="E213" s="1138" t="s">
        <v>1942</v>
      </c>
      <c r="F213" s="1119" t="s">
        <v>12</v>
      </c>
      <c r="G213" s="1138" t="s">
        <v>1710</v>
      </c>
      <c r="H213" s="1138" t="s">
        <v>1817</v>
      </c>
      <c r="I213" s="1139">
        <v>2017</v>
      </c>
      <c r="J213" s="1247"/>
      <c r="K213" s="1119" t="s">
        <v>1550</v>
      </c>
      <c r="L213" s="1252" t="s">
        <v>13</v>
      </c>
      <c r="M213" s="1137">
        <v>1</v>
      </c>
      <c r="N213" s="1149">
        <v>2875000</v>
      </c>
      <c r="O213" s="1140"/>
      <c r="P213" s="1131"/>
      <c r="Q213" s="1131"/>
      <c r="R213" s="1119"/>
      <c r="S213" s="1137">
        <v>1</v>
      </c>
      <c r="T213" s="1149">
        <v>2875000</v>
      </c>
      <c r="U213" s="1140"/>
      <c r="W213" s="1429"/>
      <c r="X213" s="1429"/>
    </row>
    <row r="214" spans="1:24" s="54" customFormat="1">
      <c r="A214" s="1137"/>
      <c r="B214" s="1119"/>
      <c r="C214" s="1138"/>
      <c r="D214" s="1141"/>
      <c r="E214" s="1138"/>
      <c r="F214" s="1119"/>
      <c r="G214" s="1138"/>
      <c r="H214" s="1138"/>
      <c r="I214" s="1139"/>
      <c r="J214" s="1247"/>
      <c r="K214" s="1138"/>
      <c r="L214" s="1252"/>
      <c r="M214" s="1137"/>
      <c r="N214" s="1140"/>
      <c r="O214" s="1151"/>
      <c r="P214" s="1131"/>
      <c r="Q214" s="1131"/>
      <c r="R214" s="1119"/>
      <c r="S214" s="1137"/>
      <c r="T214" s="1140"/>
      <c r="U214" s="1151"/>
      <c r="W214" s="1429"/>
      <c r="X214" s="1429"/>
    </row>
    <row r="215" spans="1:24" s="54" customFormat="1">
      <c r="A215" s="1137">
        <v>114</v>
      </c>
      <c r="B215" s="1119" t="s">
        <v>2228</v>
      </c>
      <c r="C215" s="1138" t="s">
        <v>2138</v>
      </c>
      <c r="D215" s="1141" t="s">
        <v>2229</v>
      </c>
      <c r="E215" s="1138" t="s">
        <v>1943</v>
      </c>
      <c r="F215" s="1119" t="s">
        <v>12</v>
      </c>
      <c r="G215" s="1138" t="s">
        <v>1921</v>
      </c>
      <c r="H215" s="1138" t="s">
        <v>1817</v>
      </c>
      <c r="I215" s="1139">
        <v>2006</v>
      </c>
      <c r="J215" s="1247"/>
      <c r="K215" s="1119" t="s">
        <v>212</v>
      </c>
      <c r="L215" s="1252" t="s">
        <v>13</v>
      </c>
      <c r="M215" s="1137">
        <v>1</v>
      </c>
      <c r="N215" s="1143">
        <v>4450000</v>
      </c>
      <c r="O215" s="1131"/>
      <c r="P215" s="1131"/>
      <c r="Q215" s="1131"/>
      <c r="R215" s="1119"/>
      <c r="S215" s="1137">
        <v>1</v>
      </c>
      <c r="T215" s="1143">
        <v>4450000</v>
      </c>
      <c r="U215" s="1131"/>
    </row>
    <row r="216" spans="1:24" s="54" customFormat="1">
      <c r="A216" s="1137"/>
      <c r="B216" s="1119"/>
      <c r="C216" s="1138"/>
      <c r="D216" s="1141"/>
      <c r="E216" s="1138"/>
      <c r="F216" s="1119"/>
      <c r="G216" s="1138"/>
      <c r="H216" s="1138"/>
      <c r="I216" s="1139"/>
      <c r="J216" s="1247"/>
      <c r="K216" s="1119"/>
      <c r="L216" s="1252"/>
      <c r="M216" s="1137"/>
      <c r="N216" s="1143"/>
      <c r="O216" s="1131"/>
      <c r="P216" s="1131"/>
      <c r="Q216" s="1131"/>
      <c r="R216" s="1119"/>
      <c r="S216" s="1137"/>
      <c r="T216" s="1143"/>
      <c r="U216" s="1131"/>
      <c r="W216" s="1429"/>
      <c r="X216" s="1429"/>
    </row>
    <row r="217" spans="1:24" s="54" customFormat="1">
      <c r="A217" s="1137">
        <v>115</v>
      </c>
      <c r="B217" s="1119" t="s">
        <v>2228</v>
      </c>
      <c r="C217" s="1138" t="s">
        <v>2147</v>
      </c>
      <c r="D217" s="1141" t="s">
        <v>2229</v>
      </c>
      <c r="E217" s="1138" t="s">
        <v>12</v>
      </c>
      <c r="F217" s="1119" t="s">
        <v>12</v>
      </c>
      <c r="G217" s="1138" t="s">
        <v>1921</v>
      </c>
      <c r="H217" s="1138" t="s">
        <v>1817</v>
      </c>
      <c r="I217" s="1139">
        <v>2011</v>
      </c>
      <c r="J217" s="1247"/>
      <c r="K217" s="1119" t="s">
        <v>212</v>
      </c>
      <c r="L217" s="1252" t="s">
        <v>13</v>
      </c>
      <c r="M217" s="1137">
        <v>1</v>
      </c>
      <c r="N217" s="1143">
        <v>9882000</v>
      </c>
      <c r="O217" s="1131"/>
      <c r="P217" s="1131"/>
      <c r="Q217" s="1131"/>
      <c r="R217" s="1119"/>
      <c r="S217" s="1137">
        <v>1</v>
      </c>
      <c r="T217" s="1143">
        <v>9882000</v>
      </c>
      <c r="U217" s="1131"/>
      <c r="W217" s="1429"/>
      <c r="X217" s="1429"/>
    </row>
    <row r="218" spans="1:24" s="54" customFormat="1">
      <c r="A218" s="1137"/>
      <c r="B218" s="1119"/>
      <c r="C218" s="1138"/>
      <c r="D218" s="1141"/>
      <c r="E218" s="1138"/>
      <c r="F218" s="1119"/>
      <c r="G218" s="1138"/>
      <c r="H218" s="1138"/>
      <c r="I218" s="1139"/>
      <c r="J218" s="1247"/>
      <c r="K218" s="1119"/>
      <c r="L218" s="1252"/>
      <c r="M218" s="1137"/>
      <c r="N218" s="1143"/>
      <c r="O218" s="1131"/>
      <c r="P218" s="1131"/>
      <c r="Q218" s="1131"/>
      <c r="R218" s="1119"/>
      <c r="S218" s="1137"/>
      <c r="T218" s="1143"/>
      <c r="U218" s="1131"/>
      <c r="W218" s="1429"/>
      <c r="X218" s="1429"/>
    </row>
    <row r="219" spans="1:24" s="54" customFormat="1" ht="21">
      <c r="A219" s="1137">
        <v>116</v>
      </c>
      <c r="B219" s="1119" t="s">
        <v>2228</v>
      </c>
      <c r="C219" s="1138" t="s">
        <v>2152</v>
      </c>
      <c r="D219" s="1141" t="s">
        <v>2229</v>
      </c>
      <c r="E219" s="1138" t="s">
        <v>1944</v>
      </c>
      <c r="F219" s="1119" t="s">
        <v>12</v>
      </c>
      <c r="G219" s="1138" t="s">
        <v>1921</v>
      </c>
      <c r="H219" s="1138" t="s">
        <v>1817</v>
      </c>
      <c r="I219" s="1139">
        <v>2013</v>
      </c>
      <c r="J219" s="1247"/>
      <c r="K219" s="1119" t="s">
        <v>2</v>
      </c>
      <c r="L219" s="1252" t="s">
        <v>13</v>
      </c>
      <c r="M219" s="1137">
        <v>1</v>
      </c>
      <c r="N219" s="1140">
        <v>14886000</v>
      </c>
      <c r="O219" s="1131"/>
      <c r="P219" s="1131"/>
      <c r="Q219" s="1131"/>
      <c r="R219" s="1119"/>
      <c r="S219" s="1137">
        <v>1</v>
      </c>
      <c r="T219" s="1140">
        <v>14886000</v>
      </c>
      <c r="U219" s="1131"/>
      <c r="W219" s="1429"/>
      <c r="X219" s="1429"/>
    </row>
    <row r="220" spans="1:24" s="54" customFormat="1">
      <c r="A220" s="1137"/>
      <c r="B220" s="1119"/>
      <c r="C220" s="1138"/>
      <c r="D220" s="1141"/>
      <c r="E220" s="1138"/>
      <c r="F220" s="1119"/>
      <c r="G220" s="1138"/>
      <c r="H220" s="1138"/>
      <c r="I220" s="1139"/>
      <c r="J220" s="1247"/>
      <c r="K220" s="1138"/>
      <c r="L220" s="1252"/>
      <c r="M220" s="1137"/>
      <c r="N220" s="1140"/>
      <c r="O220" s="1131"/>
      <c r="P220" s="1131"/>
      <c r="Q220" s="1131"/>
      <c r="R220" s="1119"/>
      <c r="S220" s="1137"/>
      <c r="T220" s="1140"/>
      <c r="U220" s="1131"/>
      <c r="W220" s="1429"/>
      <c r="X220" s="1429"/>
    </row>
    <row r="221" spans="1:24" s="54" customFormat="1" ht="21">
      <c r="A221" s="1137">
        <v>117</v>
      </c>
      <c r="B221" s="1119" t="s">
        <v>2228</v>
      </c>
      <c r="C221" s="1138" t="s">
        <v>2169</v>
      </c>
      <c r="D221" s="1141" t="s">
        <v>2229</v>
      </c>
      <c r="E221" s="1138" t="s">
        <v>2230</v>
      </c>
      <c r="F221" s="1119" t="s">
        <v>12</v>
      </c>
      <c r="G221" s="1138" t="s">
        <v>2231</v>
      </c>
      <c r="H221" s="1138" t="s">
        <v>1817</v>
      </c>
      <c r="I221" s="1139">
        <v>2019</v>
      </c>
      <c r="J221" s="1247"/>
      <c r="K221" s="1119" t="s">
        <v>2</v>
      </c>
      <c r="L221" s="1252" t="s">
        <v>13</v>
      </c>
      <c r="M221" s="1137">
        <v>1</v>
      </c>
      <c r="N221" s="1140">
        <v>13197906</v>
      </c>
      <c r="O221" s="1131"/>
      <c r="P221" s="1131"/>
      <c r="Q221" s="1131"/>
      <c r="R221" s="1119"/>
      <c r="S221" s="1137">
        <v>1</v>
      </c>
      <c r="T221" s="1140">
        <v>13197906</v>
      </c>
      <c r="U221" s="1131"/>
      <c r="W221" s="1429"/>
      <c r="X221" s="1429"/>
    </row>
    <row r="222" spans="1:24" s="54" customFormat="1">
      <c r="A222" s="1137"/>
      <c r="B222" s="1119"/>
      <c r="C222" s="1138"/>
      <c r="D222" s="1141"/>
      <c r="E222" s="1138"/>
      <c r="F222" s="1119"/>
      <c r="G222" s="1138"/>
      <c r="H222" s="1138"/>
      <c r="I222" s="1139"/>
      <c r="J222" s="1247"/>
      <c r="K222" s="1138"/>
      <c r="L222" s="1252"/>
      <c r="M222" s="1137"/>
      <c r="N222" s="1140"/>
      <c r="O222" s="1131"/>
      <c r="P222" s="1131"/>
      <c r="Q222" s="1131"/>
      <c r="R222" s="1119"/>
      <c r="S222" s="1137"/>
      <c r="T222" s="1140"/>
      <c r="U222" s="1131"/>
    </row>
    <row r="223" spans="1:24" s="54" customFormat="1">
      <c r="A223" s="1137">
        <v>118</v>
      </c>
      <c r="B223" s="1119" t="s">
        <v>2232</v>
      </c>
      <c r="C223" s="1138" t="s">
        <v>2147</v>
      </c>
      <c r="D223" s="1141" t="s">
        <v>439</v>
      </c>
      <c r="E223" s="1138" t="s">
        <v>12</v>
      </c>
      <c r="F223" s="1119" t="s">
        <v>12</v>
      </c>
      <c r="G223" s="1138" t="s">
        <v>1845</v>
      </c>
      <c r="H223" s="1138" t="s">
        <v>1817</v>
      </c>
      <c r="I223" s="1139">
        <v>2009</v>
      </c>
      <c r="J223" s="1247"/>
      <c r="K223" s="1119" t="s">
        <v>2</v>
      </c>
      <c r="L223" s="1252" t="s">
        <v>13</v>
      </c>
      <c r="M223" s="1137">
        <v>1</v>
      </c>
      <c r="N223" s="1143">
        <v>1815000</v>
      </c>
      <c r="O223" s="1131"/>
      <c r="P223" s="1131"/>
      <c r="Q223" s="1131"/>
      <c r="R223" s="1119"/>
      <c r="S223" s="1137">
        <v>1</v>
      </c>
      <c r="T223" s="1143">
        <v>1815000</v>
      </c>
      <c r="U223" s="1131"/>
      <c r="W223" s="1429"/>
      <c r="X223" s="1429"/>
    </row>
    <row r="224" spans="1:24" s="54" customFormat="1">
      <c r="A224" s="1137"/>
      <c r="B224" s="1119"/>
      <c r="C224" s="1138"/>
      <c r="D224" s="1141"/>
      <c r="E224" s="1138"/>
      <c r="F224" s="1119"/>
      <c r="G224" s="1138"/>
      <c r="H224" s="1138"/>
      <c r="I224" s="1139"/>
      <c r="J224" s="1247"/>
      <c r="K224" s="1138"/>
      <c r="L224" s="1252"/>
      <c r="M224" s="1137"/>
      <c r="N224" s="1143"/>
      <c r="O224" s="1131"/>
      <c r="P224" s="1131"/>
      <c r="Q224" s="1131"/>
      <c r="R224" s="1119"/>
      <c r="S224" s="1137"/>
      <c r="T224" s="1143"/>
      <c r="U224" s="1131"/>
      <c r="W224" s="1429"/>
      <c r="X224" s="1429"/>
    </row>
    <row r="225" spans="1:24" s="54" customFormat="1">
      <c r="A225" s="1137">
        <v>119</v>
      </c>
      <c r="B225" s="1119" t="s">
        <v>2233</v>
      </c>
      <c r="C225" s="1138" t="s">
        <v>2147</v>
      </c>
      <c r="D225" s="1141" t="s">
        <v>2234</v>
      </c>
      <c r="E225" s="1138" t="s">
        <v>12</v>
      </c>
      <c r="F225" s="1119" t="s">
        <v>12</v>
      </c>
      <c r="G225" s="1138" t="s">
        <v>218</v>
      </c>
      <c r="H225" s="1138" t="s">
        <v>1817</v>
      </c>
      <c r="I225" s="1139">
        <v>2012</v>
      </c>
      <c r="J225" s="1247" t="s">
        <v>1947</v>
      </c>
      <c r="K225" s="1119" t="s">
        <v>2</v>
      </c>
      <c r="L225" s="1252" t="s">
        <v>1914</v>
      </c>
      <c r="M225" s="1137">
        <v>1</v>
      </c>
      <c r="N225" s="1143">
        <v>4000000</v>
      </c>
      <c r="O225" s="1141"/>
      <c r="P225" s="1131"/>
      <c r="Q225" s="1131"/>
      <c r="R225" s="1119"/>
      <c r="S225" s="1137">
        <v>1</v>
      </c>
      <c r="T225" s="1143">
        <v>4000000</v>
      </c>
      <c r="U225" s="1141" t="s">
        <v>2199</v>
      </c>
      <c r="W225" s="1429"/>
      <c r="X225" s="1429"/>
    </row>
    <row r="226" spans="1:24" s="54" customFormat="1">
      <c r="A226" s="1137"/>
      <c r="B226" s="1119"/>
      <c r="C226" s="1138"/>
      <c r="D226" s="1141"/>
      <c r="E226" s="1138"/>
      <c r="F226" s="1119"/>
      <c r="G226" s="1138"/>
      <c r="H226" s="1138"/>
      <c r="I226" s="1139"/>
      <c r="J226" s="1247"/>
      <c r="K226" s="1138"/>
      <c r="L226" s="1252"/>
      <c r="M226" s="1137"/>
      <c r="N226" s="1143"/>
      <c r="O226" s="1141"/>
      <c r="P226" s="1131"/>
      <c r="Q226" s="1131"/>
      <c r="R226" s="1119"/>
      <c r="S226" s="1137"/>
      <c r="T226" s="1143"/>
      <c r="U226" s="1141"/>
    </row>
    <row r="227" spans="1:24" s="54" customFormat="1">
      <c r="A227" s="1137">
        <v>120</v>
      </c>
      <c r="B227" s="1119" t="s">
        <v>2235</v>
      </c>
      <c r="C227" s="1138" t="s">
        <v>2147</v>
      </c>
      <c r="D227" s="1141" t="s">
        <v>458</v>
      </c>
      <c r="E227" s="1138" t="s">
        <v>12</v>
      </c>
      <c r="F227" s="1119" t="s">
        <v>12</v>
      </c>
      <c r="G227" s="1138" t="s">
        <v>1900</v>
      </c>
      <c r="H227" s="1138" t="s">
        <v>596</v>
      </c>
      <c r="I227" s="1139">
        <v>2004</v>
      </c>
      <c r="J227" s="1247"/>
      <c r="K227" s="1119" t="s">
        <v>212</v>
      </c>
      <c r="L227" s="1252" t="s">
        <v>1914</v>
      </c>
      <c r="M227" s="1137">
        <v>1</v>
      </c>
      <c r="N227" s="1143">
        <v>250000</v>
      </c>
      <c r="O227" s="1141"/>
      <c r="P227" s="1131"/>
      <c r="Q227" s="1131"/>
      <c r="R227" s="1119"/>
      <c r="S227" s="1137">
        <v>1</v>
      </c>
      <c r="T227" s="1143">
        <v>250000</v>
      </c>
      <c r="U227" s="1141" t="s">
        <v>2199</v>
      </c>
      <c r="W227" s="1429"/>
      <c r="X227" s="1429"/>
    </row>
    <row r="228" spans="1:24" s="54" customFormat="1">
      <c r="A228" s="1137"/>
      <c r="B228" s="1119"/>
      <c r="C228" s="1138"/>
      <c r="D228" s="1141"/>
      <c r="E228" s="1138"/>
      <c r="F228" s="1119"/>
      <c r="G228" s="1138"/>
      <c r="H228" s="1138"/>
      <c r="I228" s="1139"/>
      <c r="J228" s="1247"/>
      <c r="K228" s="1119"/>
      <c r="L228" s="1252"/>
      <c r="M228" s="1137"/>
      <c r="N228" s="1143"/>
      <c r="O228" s="1141"/>
      <c r="P228" s="1131"/>
      <c r="Q228" s="1131"/>
      <c r="R228" s="1119"/>
      <c r="S228" s="1137"/>
      <c r="T228" s="1143"/>
      <c r="U228" s="1141"/>
      <c r="W228" s="1429"/>
      <c r="X228" s="1429"/>
    </row>
    <row r="229" spans="1:24" s="54" customFormat="1">
      <c r="A229" s="1137">
        <v>121</v>
      </c>
      <c r="B229" s="1119" t="s">
        <v>2235</v>
      </c>
      <c r="C229" s="1379" t="s">
        <v>2147</v>
      </c>
      <c r="D229" s="1141" t="s">
        <v>458</v>
      </c>
      <c r="E229" s="1138" t="s">
        <v>12</v>
      </c>
      <c r="F229" s="1119" t="s">
        <v>12</v>
      </c>
      <c r="G229" s="1138" t="s">
        <v>1900</v>
      </c>
      <c r="H229" s="1138" t="s">
        <v>1817</v>
      </c>
      <c r="I229" s="1139">
        <v>2005</v>
      </c>
      <c r="J229" s="1247"/>
      <c r="K229" s="1119" t="s">
        <v>212</v>
      </c>
      <c r="L229" s="1252" t="s">
        <v>13</v>
      </c>
      <c r="M229" s="1137">
        <v>1</v>
      </c>
      <c r="N229" s="1149">
        <v>246400</v>
      </c>
      <c r="O229" s="1140"/>
      <c r="P229" s="1131"/>
      <c r="Q229" s="1131"/>
      <c r="R229" s="1119"/>
      <c r="S229" s="1137">
        <v>1</v>
      </c>
      <c r="T229" s="1149">
        <v>246400</v>
      </c>
      <c r="U229" s="1140"/>
      <c r="W229" s="1429"/>
      <c r="X229" s="1429"/>
    </row>
    <row r="230" spans="1:24" s="54" customFormat="1">
      <c r="A230" s="1137">
        <v>122</v>
      </c>
      <c r="B230" s="1119" t="s">
        <v>2235</v>
      </c>
      <c r="C230" s="1379" t="s">
        <v>2138</v>
      </c>
      <c r="D230" s="1141" t="s">
        <v>458</v>
      </c>
      <c r="E230" s="1138" t="s">
        <v>12</v>
      </c>
      <c r="F230" s="1119" t="s">
        <v>12</v>
      </c>
      <c r="G230" s="1138" t="s">
        <v>1900</v>
      </c>
      <c r="H230" s="1138" t="s">
        <v>1817</v>
      </c>
      <c r="I230" s="1139">
        <v>2005</v>
      </c>
      <c r="J230" s="1247"/>
      <c r="K230" s="1119" t="s">
        <v>212</v>
      </c>
      <c r="L230" s="1252" t="s">
        <v>13</v>
      </c>
      <c r="M230" s="1137">
        <v>1</v>
      </c>
      <c r="N230" s="1149">
        <v>246400</v>
      </c>
      <c r="O230" s="1150"/>
      <c r="P230" s="1131"/>
      <c r="Q230" s="1131"/>
      <c r="R230" s="1119"/>
      <c r="S230" s="1137">
        <v>1</v>
      </c>
      <c r="T230" s="1149">
        <v>246400</v>
      </c>
      <c r="U230" s="1150"/>
    </row>
    <row r="231" spans="1:24" s="54" customFormat="1">
      <c r="A231" s="1137"/>
      <c r="B231" s="1119"/>
      <c r="C231" s="1138"/>
      <c r="D231" s="1141"/>
      <c r="E231" s="1138"/>
      <c r="F231" s="1119"/>
      <c r="G231" s="1138"/>
      <c r="H231" s="1138"/>
      <c r="I231" s="1139"/>
      <c r="J231" s="1247"/>
      <c r="K231" s="1119"/>
      <c r="L231" s="1252"/>
      <c r="M231" s="1137"/>
      <c r="N231" s="1140"/>
      <c r="O231" s="1131"/>
      <c r="P231" s="1131"/>
      <c r="Q231" s="1131"/>
      <c r="R231" s="1119"/>
      <c r="S231" s="1137"/>
      <c r="T231" s="1140"/>
      <c r="U231" s="1131"/>
      <c r="W231" s="1429"/>
      <c r="X231" s="1429"/>
    </row>
    <row r="232" spans="1:24" s="54" customFormat="1">
      <c r="A232" s="1137">
        <v>123</v>
      </c>
      <c r="B232" s="1119" t="s">
        <v>2235</v>
      </c>
      <c r="C232" s="1379" t="s">
        <v>2147</v>
      </c>
      <c r="D232" s="1141" t="s">
        <v>458</v>
      </c>
      <c r="E232" s="1138" t="s">
        <v>12</v>
      </c>
      <c r="F232" s="1119" t="s">
        <v>12</v>
      </c>
      <c r="G232" s="1138" t="s">
        <v>1900</v>
      </c>
      <c r="H232" s="1138" t="s">
        <v>1817</v>
      </c>
      <c r="I232" s="1139">
        <v>2006</v>
      </c>
      <c r="J232" s="1247"/>
      <c r="K232" s="1119" t="s">
        <v>212</v>
      </c>
      <c r="L232" s="1252" t="s">
        <v>13</v>
      </c>
      <c r="M232" s="1137">
        <v>1</v>
      </c>
      <c r="N232" s="1149">
        <v>850000</v>
      </c>
      <c r="O232" s="1140"/>
      <c r="P232" s="1131"/>
      <c r="Q232" s="1131"/>
      <c r="R232" s="1119"/>
      <c r="S232" s="1137">
        <v>1</v>
      </c>
      <c r="T232" s="1149">
        <v>850000</v>
      </c>
      <c r="U232" s="1140"/>
      <c r="W232" s="1429"/>
      <c r="X232" s="1429"/>
    </row>
    <row r="233" spans="1:24" s="54" customFormat="1">
      <c r="A233" s="1137">
        <v>124</v>
      </c>
      <c r="B233" s="1119" t="s">
        <v>2235</v>
      </c>
      <c r="C233" s="1379" t="s">
        <v>2138</v>
      </c>
      <c r="D233" s="1141" t="s">
        <v>458</v>
      </c>
      <c r="E233" s="1138" t="s">
        <v>12</v>
      </c>
      <c r="F233" s="1119" t="s">
        <v>12</v>
      </c>
      <c r="G233" s="1138" t="s">
        <v>1900</v>
      </c>
      <c r="H233" s="1138" t="s">
        <v>1817</v>
      </c>
      <c r="I233" s="1139">
        <v>2006</v>
      </c>
      <c r="J233" s="1247"/>
      <c r="K233" s="1119" t="s">
        <v>212</v>
      </c>
      <c r="L233" s="1252" t="s">
        <v>13</v>
      </c>
      <c r="M233" s="1137">
        <v>1</v>
      </c>
      <c r="N233" s="1149">
        <v>850000</v>
      </c>
      <c r="O233" s="1150"/>
      <c r="P233" s="1131"/>
      <c r="Q233" s="1131"/>
      <c r="R233" s="1119"/>
      <c r="S233" s="1137">
        <v>1</v>
      </c>
      <c r="T233" s="1149">
        <v>850000</v>
      </c>
      <c r="U233" s="1150"/>
      <c r="W233" s="1429"/>
      <c r="X233" s="1429"/>
    </row>
    <row r="234" spans="1:24" s="54" customFormat="1">
      <c r="A234" s="1137"/>
      <c r="B234" s="1119"/>
      <c r="C234" s="1138"/>
      <c r="D234" s="1141"/>
      <c r="E234" s="1138"/>
      <c r="F234" s="1119"/>
      <c r="G234" s="1138"/>
      <c r="H234" s="1138"/>
      <c r="I234" s="1139"/>
      <c r="J234" s="1247"/>
      <c r="K234" s="1138"/>
      <c r="L234" s="1252"/>
      <c r="M234" s="1137"/>
      <c r="N234" s="1140"/>
      <c r="O234" s="1131"/>
      <c r="P234" s="1131"/>
      <c r="Q234" s="1131"/>
      <c r="R234" s="1119"/>
      <c r="S234" s="1137"/>
      <c r="T234" s="1140"/>
      <c r="U234" s="1131"/>
    </row>
    <row r="235" spans="1:24" s="54" customFormat="1">
      <c r="A235" s="1137">
        <v>125</v>
      </c>
      <c r="B235" s="1119" t="s">
        <v>2235</v>
      </c>
      <c r="C235" s="1138" t="s">
        <v>2212</v>
      </c>
      <c r="D235" s="1141" t="s">
        <v>458</v>
      </c>
      <c r="E235" s="1138" t="s">
        <v>12</v>
      </c>
      <c r="F235" s="1119" t="s">
        <v>12</v>
      </c>
      <c r="G235" s="1138" t="s">
        <v>1839</v>
      </c>
      <c r="H235" s="1138" t="s">
        <v>596</v>
      </c>
      <c r="I235" s="1139">
        <v>2006</v>
      </c>
      <c r="J235" s="1247"/>
      <c r="K235" s="1119" t="s">
        <v>212</v>
      </c>
      <c r="L235" s="1252" t="s">
        <v>1914</v>
      </c>
      <c r="M235" s="1137">
        <v>1</v>
      </c>
      <c r="N235" s="1143">
        <v>200000</v>
      </c>
      <c r="O235" s="1141"/>
      <c r="P235" s="1131"/>
      <c r="Q235" s="1131"/>
      <c r="R235" s="1119"/>
      <c r="S235" s="1137">
        <v>1</v>
      </c>
      <c r="T235" s="1143">
        <v>200000</v>
      </c>
      <c r="U235" s="1141" t="s">
        <v>2199</v>
      </c>
      <c r="W235" s="1429"/>
      <c r="X235" s="1429"/>
    </row>
    <row r="236" spans="1:24" s="54" customFormat="1">
      <c r="A236" s="1137"/>
      <c r="B236" s="1119"/>
      <c r="C236" s="1138"/>
      <c r="D236" s="1141"/>
      <c r="E236" s="1138"/>
      <c r="F236" s="1119"/>
      <c r="G236" s="1138"/>
      <c r="H236" s="1138"/>
      <c r="I236" s="1139"/>
      <c r="J236" s="1247"/>
      <c r="K236" s="1138"/>
      <c r="L236" s="1252"/>
      <c r="M236" s="1137"/>
      <c r="N236" s="1143"/>
      <c r="O236" s="1141"/>
      <c r="P236" s="1131"/>
      <c r="Q236" s="1131"/>
      <c r="R236" s="1119"/>
      <c r="S236" s="1137"/>
      <c r="T236" s="1143"/>
      <c r="U236" s="1141"/>
      <c r="W236" s="1429"/>
      <c r="X236" s="1429"/>
    </row>
    <row r="237" spans="1:24" s="54" customFormat="1">
      <c r="A237" s="1137">
        <v>126</v>
      </c>
      <c r="B237" s="1119" t="s">
        <v>2236</v>
      </c>
      <c r="C237" s="1379" t="s">
        <v>2147</v>
      </c>
      <c r="D237" s="1141" t="s">
        <v>231</v>
      </c>
      <c r="E237" s="1138" t="s">
        <v>12</v>
      </c>
      <c r="F237" s="1119" t="s">
        <v>12</v>
      </c>
      <c r="G237" s="1138" t="s">
        <v>1837</v>
      </c>
      <c r="H237" s="1138" t="s">
        <v>1817</v>
      </c>
      <c r="I237" s="1139">
        <v>2011</v>
      </c>
      <c r="J237" s="1247"/>
      <c r="K237" s="1119" t="s">
        <v>2</v>
      </c>
      <c r="L237" s="1252" t="s">
        <v>1914</v>
      </c>
      <c r="M237" s="1137">
        <v>1</v>
      </c>
      <c r="N237" s="1149">
        <v>1891000</v>
      </c>
      <c r="O237" s="1141"/>
      <c r="P237" s="1131"/>
      <c r="Q237" s="1131"/>
      <c r="R237" s="1119"/>
      <c r="S237" s="1137">
        <v>1</v>
      </c>
      <c r="T237" s="1149">
        <v>1891000</v>
      </c>
      <c r="U237" s="1141" t="s">
        <v>2199</v>
      </c>
      <c r="W237" s="1429"/>
      <c r="X237" s="1429"/>
    </row>
    <row r="238" spans="1:24" s="54" customFormat="1">
      <c r="A238" s="1137">
        <v>127</v>
      </c>
      <c r="B238" s="1119" t="s">
        <v>2236</v>
      </c>
      <c r="C238" s="1379" t="s">
        <v>2138</v>
      </c>
      <c r="D238" s="1141" t="s">
        <v>231</v>
      </c>
      <c r="E238" s="1138" t="s">
        <v>12</v>
      </c>
      <c r="F238" s="1119" t="s">
        <v>12</v>
      </c>
      <c r="G238" s="1138" t="s">
        <v>1837</v>
      </c>
      <c r="H238" s="1138" t="s">
        <v>1817</v>
      </c>
      <c r="I238" s="1139">
        <v>2011</v>
      </c>
      <c r="J238" s="1247"/>
      <c r="K238" s="1119" t="s">
        <v>2</v>
      </c>
      <c r="L238" s="1252" t="s">
        <v>1914</v>
      </c>
      <c r="M238" s="1137">
        <v>1</v>
      </c>
      <c r="N238" s="1149">
        <v>1891000</v>
      </c>
      <c r="O238" s="1140"/>
      <c r="P238" s="1131"/>
      <c r="Q238" s="1131"/>
      <c r="R238" s="1119"/>
      <c r="S238" s="1137">
        <v>1</v>
      </c>
      <c r="T238" s="1149">
        <v>1891000</v>
      </c>
      <c r="U238" s="1140"/>
    </row>
    <row r="239" spans="1:24" s="54" customFormat="1">
      <c r="A239" s="1137"/>
      <c r="B239" s="1119"/>
      <c r="C239" s="1138"/>
      <c r="D239" s="1141"/>
      <c r="E239" s="1138"/>
      <c r="F239" s="1119"/>
      <c r="G239" s="1138"/>
      <c r="H239" s="1138"/>
      <c r="I239" s="1139"/>
      <c r="J239" s="1247"/>
      <c r="K239" s="1119"/>
      <c r="L239" s="1252"/>
      <c r="M239" s="1137"/>
      <c r="N239" s="1140"/>
      <c r="O239" s="1151"/>
      <c r="P239" s="1131"/>
      <c r="Q239" s="1131"/>
      <c r="R239" s="1119"/>
      <c r="S239" s="1137"/>
      <c r="T239" s="1140"/>
      <c r="U239" s="1151"/>
      <c r="W239" s="1429"/>
      <c r="X239" s="1429"/>
    </row>
    <row r="240" spans="1:24" s="54" customFormat="1">
      <c r="A240" s="1137">
        <v>128</v>
      </c>
      <c r="B240" s="1119" t="s">
        <v>2236</v>
      </c>
      <c r="C240" s="1379" t="s">
        <v>2147</v>
      </c>
      <c r="D240" s="1141" t="s">
        <v>231</v>
      </c>
      <c r="E240" s="1138" t="s">
        <v>12</v>
      </c>
      <c r="F240" s="1119" t="s">
        <v>12</v>
      </c>
      <c r="G240" s="1138" t="s">
        <v>1837</v>
      </c>
      <c r="H240" s="1138" t="s">
        <v>1817</v>
      </c>
      <c r="I240" s="1139">
        <v>2011</v>
      </c>
      <c r="J240" s="1247"/>
      <c r="K240" s="1119" t="s">
        <v>2</v>
      </c>
      <c r="L240" s="1252" t="s">
        <v>13</v>
      </c>
      <c r="M240" s="1137">
        <v>1</v>
      </c>
      <c r="N240" s="1149">
        <v>1891000</v>
      </c>
      <c r="O240" s="1140"/>
      <c r="P240" s="1131"/>
      <c r="Q240" s="1131"/>
      <c r="R240" s="1119"/>
      <c r="S240" s="1137">
        <v>1</v>
      </c>
      <c r="T240" s="1149">
        <v>1891000</v>
      </c>
      <c r="U240" s="1140"/>
      <c r="W240" s="1429"/>
      <c r="X240" s="1429"/>
    </row>
    <row r="241" spans="1:24" s="54" customFormat="1">
      <c r="A241" s="1137">
        <v>129</v>
      </c>
      <c r="B241" s="1119" t="s">
        <v>2236</v>
      </c>
      <c r="C241" s="1379" t="s">
        <v>2138</v>
      </c>
      <c r="D241" s="1141" t="s">
        <v>231</v>
      </c>
      <c r="E241" s="1138" t="s">
        <v>12</v>
      </c>
      <c r="F241" s="1119" t="s">
        <v>12</v>
      </c>
      <c r="G241" s="1138" t="s">
        <v>1837</v>
      </c>
      <c r="H241" s="1138" t="s">
        <v>1817</v>
      </c>
      <c r="I241" s="1139">
        <v>2011</v>
      </c>
      <c r="J241" s="1247"/>
      <c r="K241" s="1119" t="s">
        <v>2</v>
      </c>
      <c r="L241" s="1252" t="s">
        <v>13</v>
      </c>
      <c r="M241" s="1137">
        <v>1</v>
      </c>
      <c r="N241" s="1149">
        <v>1891000</v>
      </c>
      <c r="O241" s="1150"/>
      <c r="P241" s="1131"/>
      <c r="Q241" s="1131"/>
      <c r="R241" s="1119"/>
      <c r="S241" s="1137">
        <v>1</v>
      </c>
      <c r="T241" s="1149">
        <v>1891000</v>
      </c>
      <c r="U241" s="1150"/>
      <c r="W241" s="1429"/>
      <c r="X241" s="1429"/>
    </row>
    <row r="242" spans="1:24" s="54" customFormat="1">
      <c r="A242" s="1137">
        <v>130</v>
      </c>
      <c r="B242" s="1119" t="s">
        <v>2236</v>
      </c>
      <c r="C242" s="1379" t="s">
        <v>2140</v>
      </c>
      <c r="D242" s="1141" t="s">
        <v>231</v>
      </c>
      <c r="E242" s="1138" t="s">
        <v>12</v>
      </c>
      <c r="F242" s="1119" t="s">
        <v>12</v>
      </c>
      <c r="G242" s="1138" t="s">
        <v>1837</v>
      </c>
      <c r="H242" s="1138" t="s">
        <v>1817</v>
      </c>
      <c r="I242" s="1139">
        <v>2011</v>
      </c>
      <c r="J242" s="1247"/>
      <c r="K242" s="1119" t="s">
        <v>2</v>
      </c>
      <c r="L242" s="1252" t="s">
        <v>13</v>
      </c>
      <c r="M242" s="1137">
        <v>1</v>
      </c>
      <c r="N242" s="1149">
        <v>1891000</v>
      </c>
      <c r="O242" s="1131"/>
      <c r="P242" s="1131"/>
      <c r="Q242" s="1131"/>
      <c r="R242" s="1119"/>
      <c r="S242" s="1137">
        <v>1</v>
      </c>
      <c r="T242" s="1149">
        <v>1891000</v>
      </c>
      <c r="U242" s="1131"/>
    </row>
    <row r="243" spans="1:24" s="54" customFormat="1">
      <c r="A243" s="1137"/>
      <c r="B243" s="1119"/>
      <c r="C243" s="1138"/>
      <c r="D243" s="1141"/>
      <c r="E243" s="1138"/>
      <c r="F243" s="1119"/>
      <c r="G243" s="1138"/>
      <c r="H243" s="1138"/>
      <c r="I243" s="1139"/>
      <c r="J243" s="1247"/>
      <c r="K243" s="1138"/>
      <c r="L243" s="1252"/>
      <c r="M243" s="1137"/>
      <c r="N243" s="1140"/>
      <c r="O243" s="1131"/>
      <c r="P243" s="1131"/>
      <c r="Q243" s="1131"/>
      <c r="R243" s="1119"/>
      <c r="S243" s="1137"/>
      <c r="T243" s="1140"/>
      <c r="U243" s="1131"/>
      <c r="W243" s="1429"/>
      <c r="X243" s="1429"/>
    </row>
    <row r="244" spans="1:24" s="54" customFormat="1">
      <c r="A244" s="1137">
        <v>131</v>
      </c>
      <c r="B244" s="1119" t="s">
        <v>2236</v>
      </c>
      <c r="C244" s="1379" t="s">
        <v>2147</v>
      </c>
      <c r="D244" s="1141" t="s">
        <v>231</v>
      </c>
      <c r="E244" s="1138" t="s">
        <v>12</v>
      </c>
      <c r="F244" s="1119" t="s">
        <v>12</v>
      </c>
      <c r="G244" s="1138" t="s">
        <v>1837</v>
      </c>
      <c r="H244" s="1138" t="s">
        <v>1817</v>
      </c>
      <c r="I244" s="1139">
        <v>2014</v>
      </c>
      <c r="J244" s="1247"/>
      <c r="K244" s="1119" t="s">
        <v>75</v>
      </c>
      <c r="L244" s="1252" t="s">
        <v>1914</v>
      </c>
      <c r="M244" s="1137">
        <v>1</v>
      </c>
      <c r="N244" s="1149">
        <v>1239495</v>
      </c>
      <c r="O244" s="1141"/>
      <c r="P244" s="1131"/>
      <c r="Q244" s="1131"/>
      <c r="R244" s="1119"/>
      <c r="S244" s="1137">
        <v>1</v>
      </c>
      <c r="T244" s="1149">
        <v>1239495</v>
      </c>
      <c r="U244" s="1141" t="s">
        <v>2237</v>
      </c>
      <c r="W244" s="1429"/>
      <c r="X244" s="1429"/>
    </row>
    <row r="245" spans="1:24" s="54" customFormat="1">
      <c r="A245" s="1137">
        <v>132</v>
      </c>
      <c r="B245" s="1119" t="s">
        <v>2236</v>
      </c>
      <c r="C245" s="1379" t="s">
        <v>2138</v>
      </c>
      <c r="D245" s="1141" t="s">
        <v>231</v>
      </c>
      <c r="E245" s="1138" t="s">
        <v>12</v>
      </c>
      <c r="F245" s="1119" t="s">
        <v>12</v>
      </c>
      <c r="G245" s="1138" t="s">
        <v>1837</v>
      </c>
      <c r="H245" s="1138" t="s">
        <v>1817</v>
      </c>
      <c r="I245" s="1139">
        <v>2014</v>
      </c>
      <c r="J245" s="1247"/>
      <c r="K245" s="1119" t="s">
        <v>75</v>
      </c>
      <c r="L245" s="1252" t="s">
        <v>1914</v>
      </c>
      <c r="M245" s="1137">
        <v>1</v>
      </c>
      <c r="N245" s="1149">
        <v>1239495</v>
      </c>
      <c r="O245" s="1140"/>
      <c r="P245" s="1131"/>
      <c r="Q245" s="1131"/>
      <c r="R245" s="1119"/>
      <c r="S245" s="1137">
        <v>1</v>
      </c>
      <c r="T245" s="1149">
        <v>1239495</v>
      </c>
      <c r="U245" s="1140"/>
      <c r="W245" s="1429"/>
      <c r="X245" s="1429"/>
    </row>
    <row r="246" spans="1:24" s="54" customFormat="1">
      <c r="A246" s="1137"/>
      <c r="B246" s="1119"/>
      <c r="C246" s="1138"/>
      <c r="D246" s="1141"/>
      <c r="E246" s="1138"/>
      <c r="F246" s="1119"/>
      <c r="G246" s="1138"/>
      <c r="H246" s="1138"/>
      <c r="I246" s="1139"/>
      <c r="J246" s="1247"/>
      <c r="K246" s="1138"/>
      <c r="L246" s="1252"/>
      <c r="M246" s="1137"/>
      <c r="N246" s="1140"/>
      <c r="O246" s="1151"/>
      <c r="P246" s="1131"/>
      <c r="Q246" s="1131"/>
      <c r="R246" s="1119"/>
      <c r="S246" s="1137"/>
      <c r="T246" s="1140"/>
      <c r="U246" s="1151"/>
    </row>
    <row r="247" spans="1:24" s="54" customFormat="1">
      <c r="A247" s="1137">
        <v>133</v>
      </c>
      <c r="B247" s="1119" t="s">
        <v>2236</v>
      </c>
      <c r="C247" s="1138" t="s">
        <v>2214</v>
      </c>
      <c r="D247" s="1141" t="s">
        <v>231</v>
      </c>
      <c r="E247" s="1138" t="s">
        <v>1948</v>
      </c>
      <c r="F247" s="1119" t="s">
        <v>12</v>
      </c>
      <c r="G247" s="1138" t="s">
        <v>1949</v>
      </c>
      <c r="H247" s="1138" t="s">
        <v>1817</v>
      </c>
      <c r="I247" s="1139">
        <v>2017</v>
      </c>
      <c r="J247" s="1247"/>
      <c r="K247" s="1119" t="s">
        <v>1550</v>
      </c>
      <c r="L247" s="1252" t="s">
        <v>13</v>
      </c>
      <c r="M247" s="1137">
        <v>1</v>
      </c>
      <c r="N247" s="1143">
        <v>1875000</v>
      </c>
      <c r="O247" s="1141"/>
      <c r="P247" s="1131"/>
      <c r="Q247" s="1131"/>
      <c r="R247" s="1119"/>
      <c r="S247" s="1137">
        <v>1</v>
      </c>
      <c r="T247" s="1143">
        <v>1875000</v>
      </c>
      <c r="U247" s="1141" t="s">
        <v>2218</v>
      </c>
      <c r="W247" s="1429"/>
      <c r="X247" s="1429"/>
    </row>
    <row r="248" spans="1:24" s="54" customFormat="1">
      <c r="A248" s="1137"/>
      <c r="B248" s="1119"/>
      <c r="C248" s="1138"/>
      <c r="D248" s="1141"/>
      <c r="E248" s="1138"/>
      <c r="F248" s="1119"/>
      <c r="G248" s="1138"/>
      <c r="H248" s="1138"/>
      <c r="I248" s="1139"/>
      <c r="J248" s="1247"/>
      <c r="K248" s="1119"/>
      <c r="L248" s="1252"/>
      <c r="M248" s="1137"/>
      <c r="N248" s="1143"/>
      <c r="O248" s="1141"/>
      <c r="P248" s="1131"/>
      <c r="Q248" s="1131"/>
      <c r="R248" s="1119"/>
      <c r="S248" s="1137"/>
      <c r="T248" s="1143"/>
      <c r="U248" s="1141"/>
      <c r="W248" s="1429"/>
      <c r="X248" s="1429"/>
    </row>
    <row r="249" spans="1:24" s="54" customFormat="1" ht="21">
      <c r="A249" s="1137">
        <v>134</v>
      </c>
      <c r="B249" s="1119" t="s">
        <v>2236</v>
      </c>
      <c r="C249" s="1138" t="s">
        <v>2211</v>
      </c>
      <c r="D249" s="1141" t="s">
        <v>231</v>
      </c>
      <c r="E249" s="1138" t="s">
        <v>2238</v>
      </c>
      <c r="F249" s="1119" t="s">
        <v>12</v>
      </c>
      <c r="G249" s="1138" t="s">
        <v>2239</v>
      </c>
      <c r="H249" s="1138" t="s">
        <v>1817</v>
      </c>
      <c r="I249" s="1139">
        <v>2019</v>
      </c>
      <c r="J249" s="1247"/>
      <c r="K249" s="1119" t="s">
        <v>2</v>
      </c>
      <c r="L249" s="1252" t="s">
        <v>13</v>
      </c>
      <c r="M249" s="1137">
        <v>1</v>
      </c>
      <c r="N249" s="1140">
        <v>2481587</v>
      </c>
      <c r="O249" s="1131"/>
      <c r="P249" s="1131"/>
      <c r="Q249" s="1131"/>
      <c r="R249" s="1119"/>
      <c r="S249" s="1137">
        <v>1</v>
      </c>
      <c r="T249" s="1140">
        <v>2481587</v>
      </c>
      <c r="U249" s="1131"/>
      <c r="W249" s="1429"/>
      <c r="X249" s="1429"/>
    </row>
    <row r="250" spans="1:24" s="54" customFormat="1">
      <c r="A250" s="1137"/>
      <c r="B250" s="1119"/>
      <c r="C250" s="1138"/>
      <c r="D250" s="1141"/>
      <c r="E250" s="1138"/>
      <c r="F250" s="1119"/>
      <c r="G250" s="1138"/>
      <c r="H250" s="1138"/>
      <c r="I250" s="1139"/>
      <c r="J250" s="1247"/>
      <c r="K250" s="1138"/>
      <c r="L250" s="1252"/>
      <c r="M250" s="1137"/>
      <c r="N250" s="1140"/>
      <c r="O250" s="1131"/>
      <c r="P250" s="1131"/>
      <c r="Q250" s="1131"/>
      <c r="R250" s="1119"/>
      <c r="S250" s="1137"/>
      <c r="T250" s="1140"/>
      <c r="U250" s="1131"/>
    </row>
    <row r="251" spans="1:24" s="54" customFormat="1">
      <c r="A251" s="1137">
        <v>135</v>
      </c>
      <c r="B251" s="1119" t="s">
        <v>2240</v>
      </c>
      <c r="C251" s="1138" t="s">
        <v>2138</v>
      </c>
      <c r="D251" s="1141" t="s">
        <v>461</v>
      </c>
      <c r="E251" s="1138" t="s">
        <v>12</v>
      </c>
      <c r="F251" s="1119" t="s">
        <v>12</v>
      </c>
      <c r="G251" s="1138" t="s">
        <v>1837</v>
      </c>
      <c r="H251" s="1138" t="s">
        <v>1817</v>
      </c>
      <c r="I251" s="1139">
        <v>2013</v>
      </c>
      <c r="J251" s="1247"/>
      <c r="K251" s="1119" t="s">
        <v>2</v>
      </c>
      <c r="L251" s="1252" t="s">
        <v>1914</v>
      </c>
      <c r="M251" s="1137">
        <v>1</v>
      </c>
      <c r="N251" s="1143">
        <v>49324500</v>
      </c>
      <c r="O251" s="1141"/>
      <c r="P251" s="1131"/>
      <c r="Q251" s="1131"/>
      <c r="R251" s="1119"/>
      <c r="S251" s="1137">
        <v>1</v>
      </c>
      <c r="T251" s="1143">
        <v>49324500</v>
      </c>
      <c r="U251" s="1141" t="s">
        <v>2237</v>
      </c>
      <c r="W251" s="1429"/>
      <c r="X251" s="1429"/>
    </row>
    <row r="252" spans="1:24" s="54" customFormat="1">
      <c r="A252" s="1137"/>
      <c r="B252" s="1119"/>
      <c r="C252" s="1138"/>
      <c r="D252" s="1141"/>
      <c r="E252" s="1138"/>
      <c r="F252" s="1119"/>
      <c r="G252" s="1138"/>
      <c r="H252" s="1138"/>
      <c r="I252" s="1139"/>
      <c r="J252" s="1247"/>
      <c r="K252" s="1138"/>
      <c r="L252" s="1252"/>
      <c r="M252" s="1137"/>
      <c r="N252" s="1143"/>
      <c r="O252" s="1141"/>
      <c r="P252" s="1131"/>
      <c r="Q252" s="1131"/>
      <c r="R252" s="1119"/>
      <c r="S252" s="1137"/>
      <c r="T252" s="1143"/>
      <c r="U252" s="1141"/>
      <c r="W252" s="1429"/>
      <c r="X252" s="1429"/>
    </row>
    <row r="253" spans="1:24" s="54" customFormat="1" ht="21">
      <c r="A253" s="1137">
        <v>136</v>
      </c>
      <c r="B253" s="1119" t="s">
        <v>2241</v>
      </c>
      <c r="C253" s="1138" t="s">
        <v>2147</v>
      </c>
      <c r="D253" s="1141" t="s">
        <v>2242</v>
      </c>
      <c r="E253" s="1138" t="s">
        <v>2042</v>
      </c>
      <c r="F253" s="1119" t="s">
        <v>12</v>
      </c>
      <c r="G253" s="1138" t="s">
        <v>2043</v>
      </c>
      <c r="H253" s="1138" t="s">
        <v>1817</v>
      </c>
      <c r="I253" s="1139">
        <v>2017</v>
      </c>
      <c r="J253" s="1247" t="s">
        <v>2044</v>
      </c>
      <c r="K253" s="1138"/>
      <c r="L253" s="1252" t="s">
        <v>13</v>
      </c>
      <c r="M253" s="1137">
        <v>1</v>
      </c>
      <c r="N253" s="1140">
        <v>1019477</v>
      </c>
      <c r="O253" s="1131"/>
      <c r="P253" s="1131"/>
      <c r="Q253" s="1131"/>
      <c r="R253" s="1119"/>
      <c r="S253" s="1137">
        <v>1</v>
      </c>
      <c r="T253" s="1140">
        <v>1019477</v>
      </c>
      <c r="U253" s="1131"/>
      <c r="W253" s="1429"/>
      <c r="X253" s="1429"/>
    </row>
    <row r="254" spans="1:24" s="54" customFormat="1">
      <c r="A254" s="1137"/>
      <c r="B254" s="1119"/>
      <c r="C254" s="1138"/>
      <c r="D254" s="1141"/>
      <c r="E254" s="1138"/>
      <c r="F254" s="1119"/>
      <c r="G254" s="1138"/>
      <c r="H254" s="1138"/>
      <c r="I254" s="1139"/>
      <c r="J254" s="1247"/>
      <c r="K254" s="1138"/>
      <c r="L254" s="1252"/>
      <c r="M254" s="1137"/>
      <c r="N254" s="1140"/>
      <c r="O254" s="1131"/>
      <c r="P254" s="1131"/>
      <c r="Q254" s="1131"/>
      <c r="R254" s="1119"/>
      <c r="S254" s="1137"/>
      <c r="T254" s="1140"/>
      <c r="U254" s="1131"/>
    </row>
    <row r="255" spans="1:24" s="54" customFormat="1">
      <c r="A255" s="1137">
        <v>137</v>
      </c>
      <c r="B255" s="1119" t="s">
        <v>2243</v>
      </c>
      <c r="C255" s="1138" t="s">
        <v>2147</v>
      </c>
      <c r="D255" s="1141" t="s">
        <v>451</v>
      </c>
      <c r="E255" s="1138" t="s">
        <v>12</v>
      </c>
      <c r="F255" s="1119" t="s">
        <v>12</v>
      </c>
      <c r="G255" s="1138" t="s">
        <v>1950</v>
      </c>
      <c r="H255" s="1138" t="s">
        <v>1817</v>
      </c>
      <c r="I255" s="1139">
        <v>2006</v>
      </c>
      <c r="J255" s="1247"/>
      <c r="K255" s="1119" t="s">
        <v>212</v>
      </c>
      <c r="L255" s="1252" t="s">
        <v>13</v>
      </c>
      <c r="M255" s="1137">
        <v>1</v>
      </c>
      <c r="N255" s="1143">
        <v>800000</v>
      </c>
      <c r="O255" s="1131"/>
      <c r="P255" s="1131"/>
      <c r="Q255" s="1131"/>
      <c r="R255" s="1119"/>
      <c r="S255" s="1137">
        <v>1</v>
      </c>
      <c r="T255" s="1143">
        <v>800000</v>
      </c>
      <c r="U255" s="1131"/>
      <c r="W255" s="1429"/>
      <c r="X255" s="1429"/>
    </row>
    <row r="256" spans="1:24" s="54" customFormat="1">
      <c r="A256" s="1137">
        <v>138</v>
      </c>
      <c r="B256" s="1119" t="s">
        <v>2243</v>
      </c>
      <c r="C256" s="1138" t="s">
        <v>2138</v>
      </c>
      <c r="D256" s="1141" t="s">
        <v>451</v>
      </c>
      <c r="E256" s="1138" t="s">
        <v>12</v>
      </c>
      <c r="F256" s="1119" t="s">
        <v>12</v>
      </c>
      <c r="G256" s="1138" t="s">
        <v>1900</v>
      </c>
      <c r="H256" s="1138" t="s">
        <v>1817</v>
      </c>
      <c r="I256" s="1139">
        <v>2006</v>
      </c>
      <c r="J256" s="1247"/>
      <c r="K256" s="1119" t="s">
        <v>212</v>
      </c>
      <c r="L256" s="1252" t="s">
        <v>1914</v>
      </c>
      <c r="M256" s="1137">
        <v>1</v>
      </c>
      <c r="N256" s="1143">
        <v>1000000</v>
      </c>
      <c r="O256" s="1141"/>
      <c r="P256" s="1131"/>
      <c r="Q256" s="1131"/>
      <c r="R256" s="1119"/>
      <c r="S256" s="1137">
        <v>1</v>
      </c>
      <c r="T256" s="1143">
        <v>1000000</v>
      </c>
      <c r="U256" s="1141" t="s">
        <v>2199</v>
      </c>
      <c r="W256" s="1429"/>
      <c r="X256" s="1429"/>
    </row>
    <row r="257" spans="1:24" s="54" customFormat="1" ht="21">
      <c r="A257" s="1137">
        <v>139</v>
      </c>
      <c r="B257" s="1119" t="s">
        <v>2243</v>
      </c>
      <c r="C257" s="1138" t="s">
        <v>2140</v>
      </c>
      <c r="D257" s="1141" t="s">
        <v>451</v>
      </c>
      <c r="E257" s="1138" t="s">
        <v>12</v>
      </c>
      <c r="F257" s="1119" t="s">
        <v>12</v>
      </c>
      <c r="G257" s="1138" t="s">
        <v>1743</v>
      </c>
      <c r="H257" s="1138" t="s">
        <v>1817</v>
      </c>
      <c r="I257" s="1139">
        <v>2006</v>
      </c>
      <c r="J257" s="1247"/>
      <c r="K257" s="1119" t="s">
        <v>212</v>
      </c>
      <c r="L257" s="1252" t="s">
        <v>1914</v>
      </c>
      <c r="M257" s="1137">
        <v>1</v>
      </c>
      <c r="N257" s="1143">
        <v>850000</v>
      </c>
      <c r="O257" s="1141"/>
      <c r="P257" s="1131"/>
      <c r="Q257" s="1131"/>
      <c r="R257" s="1119"/>
      <c r="S257" s="1137">
        <v>1</v>
      </c>
      <c r="T257" s="1143">
        <v>850000</v>
      </c>
      <c r="U257" s="1141" t="s">
        <v>2199</v>
      </c>
      <c r="W257" s="1429"/>
      <c r="X257" s="1429"/>
    </row>
    <row r="258" spans="1:24" s="54" customFormat="1">
      <c r="A258" s="1137"/>
      <c r="B258" s="1119"/>
      <c r="C258" s="1138"/>
      <c r="D258" s="1141"/>
      <c r="E258" s="1138"/>
      <c r="F258" s="1119"/>
      <c r="G258" s="1138"/>
      <c r="H258" s="1138"/>
      <c r="I258" s="1139"/>
      <c r="J258" s="1247"/>
      <c r="K258" s="1138"/>
      <c r="L258" s="1252"/>
      <c r="M258" s="1137"/>
      <c r="N258" s="1143"/>
      <c r="O258" s="1141"/>
      <c r="P258" s="1131"/>
      <c r="Q258" s="1131"/>
      <c r="R258" s="1119"/>
      <c r="S258" s="1137"/>
      <c r="T258" s="1143"/>
      <c r="U258" s="1141"/>
    </row>
    <row r="259" spans="1:24" s="54" customFormat="1">
      <c r="A259" s="1137">
        <v>140</v>
      </c>
      <c r="B259" s="1119" t="s">
        <v>2244</v>
      </c>
      <c r="C259" s="1379" t="s">
        <v>2147</v>
      </c>
      <c r="D259" s="1141" t="s">
        <v>446</v>
      </c>
      <c r="E259" s="1138" t="s">
        <v>12</v>
      </c>
      <c r="F259" s="1119" t="s">
        <v>12</v>
      </c>
      <c r="G259" s="1138" t="s">
        <v>1901</v>
      </c>
      <c r="H259" s="1138" t="s">
        <v>1817</v>
      </c>
      <c r="I259" s="1139">
        <v>2006</v>
      </c>
      <c r="J259" s="1247"/>
      <c r="K259" s="1119" t="s">
        <v>212</v>
      </c>
      <c r="L259" s="1252" t="s">
        <v>1914</v>
      </c>
      <c r="M259" s="1137">
        <v>1</v>
      </c>
      <c r="N259" s="1149">
        <v>9921600</v>
      </c>
      <c r="O259" s="1141"/>
      <c r="P259" s="1131"/>
      <c r="Q259" s="1131"/>
      <c r="R259" s="1119"/>
      <c r="S259" s="1137">
        <v>1</v>
      </c>
      <c r="T259" s="1149">
        <v>9921600</v>
      </c>
      <c r="U259" s="1141" t="s">
        <v>465</v>
      </c>
      <c r="W259" s="1429"/>
      <c r="X259" s="1429"/>
    </row>
    <row r="260" spans="1:24" s="54" customFormat="1">
      <c r="A260" s="1137">
        <v>141</v>
      </c>
      <c r="B260" s="1119" t="s">
        <v>2244</v>
      </c>
      <c r="C260" s="1379" t="s">
        <v>2138</v>
      </c>
      <c r="D260" s="1141" t="s">
        <v>446</v>
      </c>
      <c r="E260" s="1138" t="s">
        <v>12</v>
      </c>
      <c r="F260" s="1119" t="s">
        <v>12</v>
      </c>
      <c r="G260" s="1138" t="s">
        <v>1901</v>
      </c>
      <c r="H260" s="1138" t="s">
        <v>1817</v>
      </c>
      <c r="I260" s="1139">
        <v>2006</v>
      </c>
      <c r="J260" s="1247"/>
      <c r="K260" s="1119" t="s">
        <v>212</v>
      </c>
      <c r="L260" s="1252" t="s">
        <v>1914</v>
      </c>
      <c r="M260" s="1137">
        <v>1</v>
      </c>
      <c r="N260" s="1149">
        <v>9921600</v>
      </c>
      <c r="O260" s="1140"/>
      <c r="P260" s="1131"/>
      <c r="Q260" s="1131"/>
      <c r="R260" s="1119"/>
      <c r="S260" s="1137">
        <v>1</v>
      </c>
      <c r="T260" s="1149">
        <v>9921600</v>
      </c>
      <c r="U260" s="1141" t="s">
        <v>465</v>
      </c>
      <c r="W260" s="1429"/>
      <c r="X260" s="1429"/>
    </row>
    <row r="261" spans="1:24" s="54" customFormat="1">
      <c r="A261" s="1137">
        <v>142</v>
      </c>
      <c r="B261" s="1119" t="s">
        <v>2244</v>
      </c>
      <c r="C261" s="1379" t="s">
        <v>2140</v>
      </c>
      <c r="D261" s="1141" t="s">
        <v>446</v>
      </c>
      <c r="E261" s="1138" t="s">
        <v>12</v>
      </c>
      <c r="F261" s="1119" t="s">
        <v>12</v>
      </c>
      <c r="G261" s="1138" t="s">
        <v>1901</v>
      </c>
      <c r="H261" s="1138" t="s">
        <v>1817</v>
      </c>
      <c r="I261" s="1139">
        <v>2006</v>
      </c>
      <c r="J261" s="1247"/>
      <c r="K261" s="1119" t="s">
        <v>212</v>
      </c>
      <c r="L261" s="1252" t="s">
        <v>1914</v>
      </c>
      <c r="M261" s="1137">
        <v>1</v>
      </c>
      <c r="N261" s="1149">
        <v>9921600</v>
      </c>
      <c r="O261" s="1151"/>
      <c r="P261" s="1131"/>
      <c r="Q261" s="1131"/>
      <c r="R261" s="1119"/>
      <c r="S261" s="1137">
        <v>1</v>
      </c>
      <c r="T261" s="1149">
        <v>9921600</v>
      </c>
      <c r="U261" s="1141" t="s">
        <v>465</v>
      </c>
      <c r="W261" s="1429"/>
      <c r="X261" s="1429"/>
    </row>
    <row r="262" spans="1:24" s="54" customFormat="1">
      <c r="A262" s="1137">
        <v>143</v>
      </c>
      <c r="B262" s="1119" t="s">
        <v>2244</v>
      </c>
      <c r="C262" s="1379" t="s">
        <v>2152</v>
      </c>
      <c r="D262" s="1141" t="s">
        <v>446</v>
      </c>
      <c r="E262" s="1138" t="s">
        <v>12</v>
      </c>
      <c r="F262" s="1119" t="s">
        <v>12</v>
      </c>
      <c r="G262" s="1138" t="s">
        <v>1901</v>
      </c>
      <c r="H262" s="1138" t="s">
        <v>1817</v>
      </c>
      <c r="I262" s="1139">
        <v>2006</v>
      </c>
      <c r="J262" s="1247"/>
      <c r="K262" s="1119" t="s">
        <v>212</v>
      </c>
      <c r="L262" s="1252" t="s">
        <v>1914</v>
      </c>
      <c r="M262" s="1137">
        <v>1</v>
      </c>
      <c r="N262" s="1149">
        <v>9921600</v>
      </c>
      <c r="O262" s="1141"/>
      <c r="P262" s="1131"/>
      <c r="Q262" s="1131"/>
      <c r="R262" s="1119"/>
      <c r="S262" s="1137">
        <v>1</v>
      </c>
      <c r="T262" s="1149">
        <v>9921600</v>
      </c>
      <c r="U262" s="1141" t="s">
        <v>465</v>
      </c>
    </row>
    <row r="263" spans="1:24" s="54" customFormat="1">
      <c r="A263" s="1137">
        <v>144</v>
      </c>
      <c r="B263" s="1119" t="s">
        <v>2244</v>
      </c>
      <c r="C263" s="1379" t="s">
        <v>2169</v>
      </c>
      <c r="D263" s="1141" t="s">
        <v>446</v>
      </c>
      <c r="E263" s="1138" t="s">
        <v>12</v>
      </c>
      <c r="F263" s="1119" t="s">
        <v>12</v>
      </c>
      <c r="G263" s="1138" t="s">
        <v>1901</v>
      </c>
      <c r="H263" s="1138" t="s">
        <v>1817</v>
      </c>
      <c r="I263" s="1139">
        <v>2006</v>
      </c>
      <c r="J263" s="1247"/>
      <c r="K263" s="1119" t="s">
        <v>212</v>
      </c>
      <c r="L263" s="1252" t="s">
        <v>1914</v>
      </c>
      <c r="M263" s="1137">
        <v>1</v>
      </c>
      <c r="N263" s="1149">
        <v>9921600</v>
      </c>
      <c r="O263" s="1141"/>
      <c r="P263" s="1131"/>
      <c r="Q263" s="1131"/>
      <c r="R263" s="1119"/>
      <c r="S263" s="1137">
        <v>1</v>
      </c>
      <c r="T263" s="1149">
        <v>9921600</v>
      </c>
      <c r="U263" s="1141" t="s">
        <v>465</v>
      </c>
      <c r="W263" s="1429"/>
      <c r="X263" s="1429"/>
    </row>
    <row r="264" spans="1:24" s="54" customFormat="1">
      <c r="A264" s="1137"/>
      <c r="B264" s="1119"/>
      <c r="C264" s="1138"/>
      <c r="D264" s="1141"/>
      <c r="E264" s="1138"/>
      <c r="F264" s="1119"/>
      <c r="G264" s="1138"/>
      <c r="H264" s="1138"/>
      <c r="I264" s="1139"/>
      <c r="J264" s="1247"/>
      <c r="K264" s="1138"/>
      <c r="L264" s="1252"/>
      <c r="M264" s="1137"/>
      <c r="N264" s="1140"/>
      <c r="O264" s="1141"/>
      <c r="P264" s="1131"/>
      <c r="Q264" s="1131"/>
      <c r="R264" s="1119"/>
      <c r="S264" s="1137"/>
      <c r="T264" s="1140"/>
      <c r="U264" s="1141"/>
      <c r="W264" s="1429"/>
      <c r="X264" s="1429"/>
    </row>
    <row r="265" spans="1:24" s="54" customFormat="1" ht="13.5" thickBot="1">
      <c r="A265" s="1400">
        <v>145</v>
      </c>
      <c r="B265" s="1168" t="s">
        <v>2244</v>
      </c>
      <c r="C265" s="1261" t="s">
        <v>2212</v>
      </c>
      <c r="D265" s="1378" t="s">
        <v>446</v>
      </c>
      <c r="E265" s="1261" t="s">
        <v>12</v>
      </c>
      <c r="F265" s="1168" t="s">
        <v>12</v>
      </c>
      <c r="G265" s="1261" t="s">
        <v>2246</v>
      </c>
      <c r="H265" s="1261" t="s">
        <v>1817</v>
      </c>
      <c r="I265" s="1377">
        <v>2018</v>
      </c>
      <c r="J265" s="1250"/>
      <c r="K265" s="1261" t="s">
        <v>2</v>
      </c>
      <c r="L265" s="1376" t="s">
        <v>13</v>
      </c>
      <c r="M265" s="1400">
        <v>1</v>
      </c>
      <c r="N265" s="1401">
        <v>11939801</v>
      </c>
      <c r="O265" s="1378"/>
      <c r="P265" s="1164"/>
      <c r="Q265" s="1164"/>
      <c r="R265" s="1168"/>
      <c r="S265" s="1400">
        <v>1</v>
      </c>
      <c r="T265" s="1401">
        <v>11939801</v>
      </c>
      <c r="U265" s="1378" t="s">
        <v>3178</v>
      </c>
      <c r="W265" s="1429"/>
      <c r="X265" s="1429"/>
    </row>
    <row r="266" spans="1:24" s="54" customFormat="1" ht="13.5" thickBot="1">
      <c r="A266" s="1409"/>
      <c r="B266" s="2301" t="s">
        <v>3175</v>
      </c>
      <c r="C266" s="2302"/>
      <c r="D266" s="2302"/>
      <c r="E266" s="2302"/>
      <c r="F266" s="2302"/>
      <c r="G266" s="2302"/>
      <c r="H266" s="2302"/>
      <c r="I266" s="2302"/>
      <c r="J266" s="2302"/>
      <c r="K266" s="2302"/>
      <c r="L266" s="2303"/>
      <c r="M266" s="1282">
        <f>SUM(M87:M265)</f>
        <v>132</v>
      </c>
      <c r="N266" s="1410">
        <f>SUM(N87:N265)</f>
        <v>481156167</v>
      </c>
      <c r="O266" s="1411"/>
      <c r="P266" s="1106"/>
      <c r="Q266" s="1106"/>
      <c r="R266" s="1285"/>
      <c r="S266" s="1282">
        <f>SUM(S87:S265)</f>
        <v>132</v>
      </c>
      <c r="T266" s="1410">
        <f>SUM(T87:T265)</f>
        <v>481156167</v>
      </c>
      <c r="U266" s="1411"/>
      <c r="W266" s="1429"/>
      <c r="X266" s="1429"/>
    </row>
    <row r="267" spans="1:24" s="54" customFormat="1">
      <c r="A267" s="1402"/>
      <c r="B267" s="1121" t="s">
        <v>3176</v>
      </c>
      <c r="C267" s="1126"/>
      <c r="D267" s="1120" t="s">
        <v>19</v>
      </c>
      <c r="E267" s="1406"/>
      <c r="F267" s="1406"/>
      <c r="G267" s="1406"/>
      <c r="H267" s="1406"/>
      <c r="I267" s="1406"/>
      <c r="J267" s="1406"/>
      <c r="K267" s="1406"/>
      <c r="L267" s="1406"/>
      <c r="M267" s="1407"/>
      <c r="N267" s="1408"/>
      <c r="O267" s="1403"/>
      <c r="P267" s="1405"/>
      <c r="Q267" s="1405"/>
      <c r="R267" s="1175"/>
      <c r="S267" s="1402"/>
      <c r="T267" s="1404"/>
      <c r="U267" s="1403"/>
      <c r="W267" s="1429"/>
      <c r="X267" s="1429"/>
    </row>
    <row r="268" spans="1:24" s="54" customFormat="1" ht="21">
      <c r="A268" s="1137">
        <v>146</v>
      </c>
      <c r="B268" s="1119" t="s">
        <v>2248</v>
      </c>
      <c r="C268" s="1379" t="s">
        <v>2147</v>
      </c>
      <c r="D268" s="1141" t="s">
        <v>2249</v>
      </c>
      <c r="E268" s="1138" t="s">
        <v>1963</v>
      </c>
      <c r="F268" s="1119" t="s">
        <v>12</v>
      </c>
      <c r="G268" s="1138" t="s">
        <v>1839</v>
      </c>
      <c r="H268" s="1138" t="s">
        <v>596</v>
      </c>
      <c r="I268" s="1139">
        <v>2004</v>
      </c>
      <c r="J268" s="1247"/>
      <c r="K268" s="1119" t="s">
        <v>212</v>
      </c>
      <c r="L268" s="1252" t="s">
        <v>13</v>
      </c>
      <c r="M268" s="1139">
        <v>1</v>
      </c>
      <c r="N268" s="1140">
        <v>1510000</v>
      </c>
      <c r="O268" s="1131"/>
      <c r="P268" s="1131"/>
      <c r="Q268" s="1131"/>
      <c r="R268" s="1119"/>
      <c r="S268" s="1139">
        <v>1</v>
      </c>
      <c r="T268" s="1140">
        <v>1510000</v>
      </c>
      <c r="U268" s="1131"/>
      <c r="W268" s="1429"/>
      <c r="X268" s="1429"/>
    </row>
    <row r="269" spans="1:24" s="54" customFormat="1" ht="21">
      <c r="A269" s="1137">
        <v>147</v>
      </c>
      <c r="B269" s="1119" t="s">
        <v>2248</v>
      </c>
      <c r="C269" s="1379" t="s">
        <v>2138</v>
      </c>
      <c r="D269" s="1141" t="s">
        <v>2249</v>
      </c>
      <c r="E269" s="1138" t="s">
        <v>1963</v>
      </c>
      <c r="F269" s="1119" t="s">
        <v>12</v>
      </c>
      <c r="G269" s="1138" t="s">
        <v>1839</v>
      </c>
      <c r="H269" s="1138" t="s">
        <v>596</v>
      </c>
      <c r="I269" s="1139">
        <v>2004</v>
      </c>
      <c r="J269" s="1247"/>
      <c r="K269" s="1119" t="s">
        <v>212</v>
      </c>
      <c r="L269" s="1252" t="s">
        <v>13</v>
      </c>
      <c r="M269" s="1139">
        <v>1</v>
      </c>
      <c r="N269" s="1140">
        <v>1510000</v>
      </c>
      <c r="O269" s="1131"/>
      <c r="P269" s="1131"/>
      <c r="Q269" s="1131"/>
      <c r="R269" s="1119"/>
      <c r="S269" s="1139">
        <v>1</v>
      </c>
      <c r="T269" s="1140">
        <v>1510000</v>
      </c>
      <c r="U269" s="1131"/>
      <c r="W269" s="1429"/>
      <c r="X269" s="1429"/>
    </row>
    <row r="270" spans="1:24" s="54" customFormat="1">
      <c r="A270" s="1137"/>
      <c r="B270" s="1119"/>
      <c r="C270" s="1138"/>
      <c r="D270" s="1141"/>
      <c r="E270" s="1138"/>
      <c r="F270" s="1119"/>
      <c r="G270" s="1138"/>
      <c r="H270" s="1138"/>
      <c r="I270" s="1139"/>
      <c r="J270" s="1247"/>
      <c r="K270" s="1119"/>
      <c r="L270" s="1252"/>
      <c r="M270" s="1119"/>
      <c r="N270" s="1131"/>
      <c r="O270" s="1131"/>
      <c r="P270" s="1131"/>
      <c r="Q270" s="1131"/>
      <c r="R270" s="1119"/>
      <c r="S270" s="1119"/>
      <c r="T270" s="1131"/>
      <c r="U270" s="1131"/>
      <c r="W270" s="1429"/>
      <c r="X270" s="1429"/>
    </row>
    <row r="271" spans="1:24" s="54" customFormat="1">
      <c r="A271" s="1137">
        <v>148</v>
      </c>
      <c r="B271" s="1119" t="s">
        <v>2248</v>
      </c>
      <c r="C271" s="1138" t="s">
        <v>2138</v>
      </c>
      <c r="D271" s="1141" t="s">
        <v>2249</v>
      </c>
      <c r="E271" s="1138" t="s">
        <v>1875</v>
      </c>
      <c r="F271" s="1119" t="s">
        <v>12</v>
      </c>
      <c r="G271" s="1138" t="s">
        <v>1839</v>
      </c>
      <c r="H271" s="1138" t="s">
        <v>596</v>
      </c>
      <c r="I271" s="1139">
        <v>2004</v>
      </c>
      <c r="J271" s="1247"/>
      <c r="K271" s="1119" t="s">
        <v>212</v>
      </c>
      <c r="L271" s="1252" t="s">
        <v>1914</v>
      </c>
      <c r="M271" s="1139">
        <v>1</v>
      </c>
      <c r="N271" s="1140">
        <v>1510000</v>
      </c>
      <c r="O271" s="1141"/>
      <c r="P271" s="1131"/>
      <c r="Q271" s="1131"/>
      <c r="R271" s="1119"/>
      <c r="S271" s="1139">
        <v>1</v>
      </c>
      <c r="T271" s="1140">
        <v>1510000</v>
      </c>
      <c r="U271" s="1141" t="s">
        <v>2199</v>
      </c>
      <c r="W271" s="1429"/>
      <c r="X271" s="1429"/>
    </row>
    <row r="272" spans="1:24" s="54" customFormat="1">
      <c r="A272" s="1137"/>
      <c r="B272" s="1119"/>
      <c r="C272" s="1138"/>
      <c r="D272" s="1141"/>
      <c r="E272" s="1138"/>
      <c r="F272" s="1119"/>
      <c r="G272" s="1138"/>
      <c r="H272" s="1138"/>
      <c r="I272" s="1139"/>
      <c r="J272" s="1247"/>
      <c r="K272" s="1119"/>
      <c r="L272" s="1252"/>
      <c r="M272" s="1139"/>
      <c r="N272" s="1140"/>
      <c r="O272" s="1141"/>
      <c r="P272" s="1131"/>
      <c r="Q272" s="1131"/>
      <c r="R272" s="1119"/>
      <c r="S272" s="1139"/>
      <c r="T272" s="1140"/>
      <c r="U272" s="1141"/>
    </row>
    <row r="273" spans="1:24" s="54" customFormat="1" ht="21">
      <c r="A273" s="1137">
        <v>149</v>
      </c>
      <c r="B273" s="1119" t="s">
        <v>2248</v>
      </c>
      <c r="C273" s="1379" t="s">
        <v>2147</v>
      </c>
      <c r="D273" s="1141" t="s">
        <v>2249</v>
      </c>
      <c r="E273" s="1138" t="s">
        <v>1963</v>
      </c>
      <c r="F273" s="1119" t="s">
        <v>12</v>
      </c>
      <c r="G273" s="1138" t="s">
        <v>1839</v>
      </c>
      <c r="H273" s="1138" t="s">
        <v>1817</v>
      </c>
      <c r="I273" s="1139">
        <v>2006</v>
      </c>
      <c r="J273" s="1247"/>
      <c r="K273" s="1119" t="s">
        <v>212</v>
      </c>
      <c r="L273" s="1252" t="s">
        <v>13</v>
      </c>
      <c r="M273" s="1139">
        <v>1</v>
      </c>
      <c r="N273" s="1140">
        <v>1600000</v>
      </c>
      <c r="O273" s="1131"/>
      <c r="P273" s="1131"/>
      <c r="Q273" s="1131"/>
      <c r="R273" s="1119"/>
      <c r="S273" s="1139">
        <v>1</v>
      </c>
      <c r="T273" s="1140">
        <v>1600000</v>
      </c>
      <c r="U273" s="1131"/>
      <c r="W273" s="1429"/>
      <c r="X273" s="1429"/>
    </row>
    <row r="274" spans="1:24" s="54" customFormat="1" ht="21">
      <c r="A274" s="1137">
        <v>150</v>
      </c>
      <c r="B274" s="1119" t="s">
        <v>2248</v>
      </c>
      <c r="C274" s="1379" t="s">
        <v>2138</v>
      </c>
      <c r="D274" s="1141" t="s">
        <v>2249</v>
      </c>
      <c r="E274" s="1138" t="s">
        <v>1963</v>
      </c>
      <c r="F274" s="1119" t="s">
        <v>12</v>
      </c>
      <c r="G274" s="1138" t="s">
        <v>1839</v>
      </c>
      <c r="H274" s="1138" t="s">
        <v>1817</v>
      </c>
      <c r="I274" s="1139">
        <v>2006</v>
      </c>
      <c r="J274" s="1247"/>
      <c r="K274" s="1119" t="s">
        <v>212</v>
      </c>
      <c r="L274" s="1252" t="s">
        <v>13</v>
      </c>
      <c r="M274" s="1139">
        <v>1</v>
      </c>
      <c r="N274" s="1140">
        <v>1600000</v>
      </c>
      <c r="O274" s="1131"/>
      <c r="P274" s="1131"/>
      <c r="Q274" s="1131"/>
      <c r="R274" s="1119"/>
      <c r="S274" s="1139">
        <v>1</v>
      </c>
      <c r="T274" s="1140">
        <v>1600000</v>
      </c>
      <c r="U274" s="1131"/>
      <c r="W274" s="1429"/>
      <c r="X274" s="1429"/>
    </row>
    <row r="275" spans="1:24" s="54" customFormat="1">
      <c r="A275" s="1137"/>
      <c r="B275" s="1119"/>
      <c r="C275" s="1138"/>
      <c r="D275" s="1141"/>
      <c r="E275" s="1138"/>
      <c r="F275" s="1119"/>
      <c r="G275" s="1138"/>
      <c r="H275" s="1138"/>
      <c r="I275" s="1139"/>
      <c r="J275" s="1247"/>
      <c r="K275" s="1138"/>
      <c r="L275" s="1252"/>
      <c r="M275" s="1119"/>
      <c r="N275" s="1131"/>
      <c r="O275" s="1131"/>
      <c r="P275" s="1131"/>
      <c r="Q275" s="1131"/>
      <c r="R275" s="1119"/>
      <c r="S275" s="1119"/>
      <c r="T275" s="1131"/>
      <c r="U275" s="1131"/>
      <c r="W275" s="1429"/>
      <c r="X275" s="1429"/>
    </row>
    <row r="276" spans="1:24" s="54" customFormat="1" ht="21">
      <c r="A276" s="1137">
        <v>151</v>
      </c>
      <c r="B276" s="1119" t="s">
        <v>2248</v>
      </c>
      <c r="C276" s="1138" t="s">
        <v>2212</v>
      </c>
      <c r="D276" s="1141" t="s">
        <v>2249</v>
      </c>
      <c r="E276" s="1138" t="s">
        <v>1963</v>
      </c>
      <c r="F276" s="1119" t="s">
        <v>12</v>
      </c>
      <c r="G276" s="1138" t="s">
        <v>1839</v>
      </c>
      <c r="H276" s="1138" t="s">
        <v>596</v>
      </c>
      <c r="I276" s="1139">
        <v>2006</v>
      </c>
      <c r="J276" s="1247"/>
      <c r="K276" s="1119" t="s">
        <v>212</v>
      </c>
      <c r="L276" s="1252" t="s">
        <v>13</v>
      </c>
      <c r="M276" s="1139">
        <v>1</v>
      </c>
      <c r="N276" s="1140">
        <v>1208000</v>
      </c>
      <c r="O276" s="1131"/>
      <c r="P276" s="1131"/>
      <c r="Q276" s="1131"/>
      <c r="R276" s="1119"/>
      <c r="S276" s="1139">
        <v>1</v>
      </c>
      <c r="T276" s="1140">
        <v>1208000</v>
      </c>
      <c r="U276" s="1131"/>
    </row>
    <row r="277" spans="1:24" s="54" customFormat="1" ht="31.5">
      <c r="A277" s="1137">
        <v>152</v>
      </c>
      <c r="B277" s="1119" t="s">
        <v>2248</v>
      </c>
      <c r="C277" s="1138" t="s">
        <v>2213</v>
      </c>
      <c r="D277" s="1141" t="s">
        <v>2249</v>
      </c>
      <c r="E277" s="1138" t="s">
        <v>1891</v>
      </c>
      <c r="F277" s="1119" t="s">
        <v>12</v>
      </c>
      <c r="G277" s="1138" t="s">
        <v>1839</v>
      </c>
      <c r="H277" s="1138" t="s">
        <v>1817</v>
      </c>
      <c r="I277" s="1139">
        <v>2011</v>
      </c>
      <c r="J277" s="1247"/>
      <c r="K277" s="1119" t="s">
        <v>219</v>
      </c>
      <c r="L277" s="1252" t="s">
        <v>1914</v>
      </c>
      <c r="M277" s="1139">
        <v>1</v>
      </c>
      <c r="N277" s="1140">
        <v>13750000</v>
      </c>
      <c r="O277" s="1141"/>
      <c r="P277" s="1131"/>
      <c r="Q277" s="1131"/>
      <c r="R277" s="1119"/>
      <c r="S277" s="1139">
        <v>1</v>
      </c>
      <c r="T277" s="1140">
        <v>13750000</v>
      </c>
      <c r="U277" s="1141" t="s">
        <v>2199</v>
      </c>
      <c r="W277" s="1429"/>
      <c r="X277" s="1429"/>
    </row>
    <row r="278" spans="1:24" s="54" customFormat="1">
      <c r="A278" s="1119"/>
      <c r="B278" s="1119"/>
      <c r="C278" s="1119"/>
      <c r="D278" s="1131"/>
      <c r="E278" s="1138"/>
      <c r="F278" s="1119"/>
      <c r="G278" s="1119"/>
      <c r="H278" s="1119"/>
      <c r="I278" s="1119"/>
      <c r="J278" s="1247"/>
      <c r="K278" s="1119"/>
      <c r="L278" s="1253"/>
      <c r="M278" s="1119"/>
      <c r="N278" s="1131"/>
      <c r="O278" s="1131"/>
      <c r="P278" s="1131"/>
      <c r="Q278" s="1131"/>
      <c r="R278" s="1119"/>
      <c r="S278" s="1119"/>
      <c r="T278" s="1131"/>
      <c r="U278" s="1131"/>
      <c r="W278" s="1429"/>
      <c r="X278" s="1429"/>
    </row>
    <row r="279" spans="1:24" s="54" customFormat="1" ht="21">
      <c r="A279" s="1137">
        <v>153</v>
      </c>
      <c r="B279" s="1119" t="s">
        <v>2248</v>
      </c>
      <c r="C279" s="1138" t="s">
        <v>2214</v>
      </c>
      <c r="D279" s="1141" t="s">
        <v>2249</v>
      </c>
      <c r="E279" s="1138" t="s">
        <v>2030</v>
      </c>
      <c r="F279" s="1119" t="s">
        <v>12</v>
      </c>
      <c r="G279" s="1138" t="s">
        <v>1839</v>
      </c>
      <c r="H279" s="1138" t="s">
        <v>1817</v>
      </c>
      <c r="I279" s="1139">
        <v>2013</v>
      </c>
      <c r="J279" s="1247"/>
      <c r="K279" s="1119" t="s">
        <v>212</v>
      </c>
      <c r="L279" s="1252" t="s">
        <v>13</v>
      </c>
      <c r="M279" s="1139">
        <v>1</v>
      </c>
      <c r="N279" s="1140">
        <v>911000</v>
      </c>
      <c r="O279" s="1131"/>
      <c r="P279" s="1131"/>
      <c r="Q279" s="1131"/>
      <c r="R279" s="1119"/>
      <c r="S279" s="1139">
        <v>1</v>
      </c>
      <c r="T279" s="1140">
        <v>911000</v>
      </c>
      <c r="U279" s="1131"/>
      <c r="W279" s="1429"/>
      <c r="X279" s="1429"/>
    </row>
    <row r="280" spans="1:24" s="54" customFormat="1">
      <c r="A280" s="1137"/>
      <c r="B280" s="1119"/>
      <c r="C280" s="1138"/>
      <c r="D280" s="1141"/>
      <c r="E280" s="1138"/>
      <c r="F280" s="1119"/>
      <c r="G280" s="1138"/>
      <c r="H280" s="1138"/>
      <c r="I280" s="1139"/>
      <c r="J280" s="1247"/>
      <c r="K280" s="1138"/>
      <c r="L280" s="1252"/>
      <c r="M280" s="1139"/>
      <c r="N280" s="1140"/>
      <c r="O280" s="1131"/>
      <c r="P280" s="1131"/>
      <c r="Q280" s="1131"/>
      <c r="R280" s="1119"/>
      <c r="S280" s="1139"/>
      <c r="T280" s="1140"/>
      <c r="U280" s="1131"/>
    </row>
    <row r="281" spans="1:24" s="54" customFormat="1" ht="21">
      <c r="A281" s="1137">
        <v>154</v>
      </c>
      <c r="B281" s="1119" t="s">
        <v>2248</v>
      </c>
      <c r="C281" s="1379" t="s">
        <v>2147</v>
      </c>
      <c r="D281" s="1141" t="s">
        <v>2249</v>
      </c>
      <c r="E281" s="1138" t="s">
        <v>2031</v>
      </c>
      <c r="F281" s="1119" t="s">
        <v>12</v>
      </c>
      <c r="G281" s="1138" t="s">
        <v>1839</v>
      </c>
      <c r="H281" s="1138" t="s">
        <v>1817</v>
      </c>
      <c r="I281" s="1139">
        <v>2017</v>
      </c>
      <c r="J281" s="1247"/>
      <c r="K281" s="1119" t="s">
        <v>1550</v>
      </c>
      <c r="L281" s="1252" t="s">
        <v>13</v>
      </c>
      <c r="M281" s="1139">
        <v>1</v>
      </c>
      <c r="N281" s="1140">
        <v>1060000</v>
      </c>
      <c r="O281" s="1141"/>
      <c r="P281" s="1131"/>
      <c r="Q281" s="1131"/>
      <c r="R281" s="1119"/>
      <c r="S281" s="1139">
        <v>1</v>
      </c>
      <c r="T281" s="1140">
        <v>1060000</v>
      </c>
      <c r="U281" s="1141" t="s">
        <v>2218</v>
      </c>
      <c r="W281" s="1429"/>
      <c r="X281" s="1429"/>
    </row>
    <row r="282" spans="1:24" s="54" customFormat="1" ht="21">
      <c r="A282" s="1137">
        <v>155</v>
      </c>
      <c r="B282" s="1119" t="s">
        <v>2248</v>
      </c>
      <c r="C282" s="1379" t="s">
        <v>2138</v>
      </c>
      <c r="D282" s="1141" t="s">
        <v>2249</v>
      </c>
      <c r="E282" s="1138" t="s">
        <v>2031</v>
      </c>
      <c r="F282" s="1119" t="s">
        <v>12</v>
      </c>
      <c r="G282" s="1138" t="s">
        <v>1839</v>
      </c>
      <c r="H282" s="1138" t="s">
        <v>1817</v>
      </c>
      <c r="I282" s="1139">
        <v>2017</v>
      </c>
      <c r="J282" s="1247"/>
      <c r="K282" s="1119" t="s">
        <v>1550</v>
      </c>
      <c r="L282" s="1252" t="s">
        <v>13</v>
      </c>
      <c r="M282" s="1139">
        <v>1</v>
      </c>
      <c r="N282" s="1140">
        <v>1060000</v>
      </c>
      <c r="O282" s="1141"/>
      <c r="P282" s="1131"/>
      <c r="Q282" s="1131"/>
      <c r="R282" s="1119"/>
      <c r="S282" s="1139">
        <v>1</v>
      </c>
      <c r="T282" s="1140">
        <v>1060000</v>
      </c>
      <c r="U282" s="1141"/>
      <c r="W282" s="1429"/>
      <c r="X282" s="1429"/>
    </row>
    <row r="283" spans="1:24" s="54" customFormat="1">
      <c r="A283" s="1137"/>
      <c r="B283" s="1119"/>
      <c r="C283" s="1138"/>
      <c r="D283" s="1141"/>
      <c r="E283" s="1138"/>
      <c r="F283" s="1119"/>
      <c r="G283" s="1138"/>
      <c r="H283" s="1138"/>
      <c r="I283" s="1139"/>
      <c r="J283" s="1247"/>
      <c r="K283" s="1138"/>
      <c r="L283" s="1252"/>
      <c r="M283" s="1119"/>
      <c r="N283" s="1140"/>
      <c r="O283" s="1141"/>
      <c r="P283" s="1131"/>
      <c r="Q283" s="1131"/>
      <c r="R283" s="1119"/>
      <c r="S283" s="1119"/>
      <c r="T283" s="1140"/>
      <c r="U283" s="1141"/>
      <c r="W283" s="1429"/>
      <c r="X283" s="1429"/>
    </row>
    <row r="284" spans="1:24" s="54" customFormat="1">
      <c r="A284" s="1137">
        <v>156</v>
      </c>
      <c r="B284" s="1119" t="s">
        <v>2250</v>
      </c>
      <c r="C284" s="1379" t="s">
        <v>2147</v>
      </c>
      <c r="D284" s="1141" t="s">
        <v>1951</v>
      </c>
      <c r="E284" s="1138" t="s">
        <v>12</v>
      </c>
      <c r="F284" s="1119" t="s">
        <v>12</v>
      </c>
      <c r="G284" s="1138" t="s">
        <v>1710</v>
      </c>
      <c r="H284" s="1138" t="s">
        <v>1817</v>
      </c>
      <c r="I284" s="1139">
        <v>2012</v>
      </c>
      <c r="J284" s="1247"/>
      <c r="K284" s="1138" t="s">
        <v>212</v>
      </c>
      <c r="L284" s="1252" t="s">
        <v>13</v>
      </c>
      <c r="M284" s="1139">
        <v>1</v>
      </c>
      <c r="N284" s="1140">
        <v>3625000</v>
      </c>
      <c r="O284" s="1131"/>
      <c r="P284" s="1131"/>
      <c r="Q284" s="1131"/>
      <c r="R284" s="1119"/>
      <c r="S284" s="1139">
        <v>1</v>
      </c>
      <c r="T284" s="1140">
        <v>3625000</v>
      </c>
      <c r="U284" s="1131"/>
    </row>
    <row r="285" spans="1:24" s="54" customFormat="1">
      <c r="A285" s="1137">
        <v>157</v>
      </c>
      <c r="B285" s="1119" t="s">
        <v>2250</v>
      </c>
      <c r="C285" s="1379" t="s">
        <v>2138</v>
      </c>
      <c r="D285" s="1141" t="s">
        <v>1951</v>
      </c>
      <c r="E285" s="1138" t="s">
        <v>12</v>
      </c>
      <c r="F285" s="1119" t="s">
        <v>12</v>
      </c>
      <c r="G285" s="1138" t="s">
        <v>1710</v>
      </c>
      <c r="H285" s="1138" t="s">
        <v>1817</v>
      </c>
      <c r="I285" s="1139">
        <v>2012</v>
      </c>
      <c r="J285" s="1247"/>
      <c r="K285" s="1138" t="s">
        <v>212</v>
      </c>
      <c r="L285" s="1252" t="s">
        <v>13</v>
      </c>
      <c r="M285" s="1139">
        <v>1</v>
      </c>
      <c r="N285" s="1140">
        <v>3625000</v>
      </c>
      <c r="O285" s="1131"/>
      <c r="P285" s="1131"/>
      <c r="Q285" s="1131"/>
      <c r="R285" s="1119"/>
      <c r="S285" s="1139">
        <v>1</v>
      </c>
      <c r="T285" s="1140">
        <v>3625000</v>
      </c>
      <c r="U285" s="1131"/>
      <c r="W285" s="1429"/>
      <c r="X285" s="1429"/>
    </row>
    <row r="286" spans="1:24" s="54" customFormat="1">
      <c r="A286" s="1137"/>
      <c r="B286" s="1119"/>
      <c r="C286" s="1138"/>
      <c r="D286" s="1141"/>
      <c r="E286" s="1138"/>
      <c r="F286" s="1119"/>
      <c r="G286" s="1138"/>
      <c r="H286" s="1138"/>
      <c r="I286" s="1139"/>
      <c r="J286" s="1247"/>
      <c r="K286" s="1138"/>
      <c r="L286" s="1252"/>
      <c r="M286" s="1119"/>
      <c r="N286" s="1131"/>
      <c r="O286" s="1131"/>
      <c r="P286" s="1131"/>
      <c r="Q286" s="1131"/>
      <c r="R286" s="1119"/>
      <c r="S286" s="1119"/>
      <c r="T286" s="1131"/>
      <c r="U286" s="1131"/>
      <c r="W286" s="1429"/>
      <c r="X286" s="1429"/>
    </row>
    <row r="287" spans="1:24" s="54" customFormat="1" ht="21">
      <c r="A287" s="1137">
        <v>158</v>
      </c>
      <c r="B287" s="1119" t="s">
        <v>2251</v>
      </c>
      <c r="C287" s="1379" t="s">
        <v>2147</v>
      </c>
      <c r="D287" s="1141" t="s">
        <v>471</v>
      </c>
      <c r="E287" s="1138" t="s">
        <v>1814</v>
      </c>
      <c r="F287" s="1119" t="s">
        <v>12</v>
      </c>
      <c r="G287" s="1138" t="s">
        <v>1816</v>
      </c>
      <c r="H287" s="1138" t="s">
        <v>1817</v>
      </c>
      <c r="I287" s="1139">
        <v>2018</v>
      </c>
      <c r="J287" s="1247"/>
      <c r="K287" s="1119" t="s">
        <v>212</v>
      </c>
      <c r="L287" s="1252" t="s">
        <v>13</v>
      </c>
      <c r="M287" s="1139">
        <v>1</v>
      </c>
      <c r="N287" s="1140">
        <v>4664852</v>
      </c>
      <c r="O287" s="1131"/>
      <c r="P287" s="1131"/>
      <c r="Q287" s="1131"/>
      <c r="R287" s="1119"/>
      <c r="S287" s="1139">
        <v>1</v>
      </c>
      <c r="T287" s="1140">
        <v>4664852</v>
      </c>
      <c r="U287" s="1131"/>
      <c r="W287" s="1429"/>
      <c r="X287" s="1429"/>
    </row>
    <row r="288" spans="1:24" s="54" customFormat="1" ht="21">
      <c r="A288" s="1137">
        <v>159</v>
      </c>
      <c r="B288" s="1119" t="s">
        <v>2251</v>
      </c>
      <c r="C288" s="1379" t="s">
        <v>2138</v>
      </c>
      <c r="D288" s="1141" t="s">
        <v>471</v>
      </c>
      <c r="E288" s="1138" t="s">
        <v>1814</v>
      </c>
      <c r="F288" s="1119" t="s">
        <v>12</v>
      </c>
      <c r="G288" s="1138" t="s">
        <v>1816</v>
      </c>
      <c r="H288" s="1138" t="s">
        <v>1817</v>
      </c>
      <c r="I288" s="1139">
        <v>2018</v>
      </c>
      <c r="J288" s="1247"/>
      <c r="K288" s="1119" t="s">
        <v>212</v>
      </c>
      <c r="L288" s="1252" t="s">
        <v>13</v>
      </c>
      <c r="M288" s="1139">
        <v>1</v>
      </c>
      <c r="N288" s="1140">
        <v>4664852</v>
      </c>
      <c r="O288" s="1131"/>
      <c r="P288" s="1131"/>
      <c r="Q288" s="1131"/>
      <c r="R288" s="1119"/>
      <c r="S288" s="1139">
        <v>1</v>
      </c>
      <c r="T288" s="1140">
        <v>4664852</v>
      </c>
      <c r="U288" s="1131"/>
    </row>
    <row r="289" spans="1:24" s="54" customFormat="1" ht="21">
      <c r="A289" s="1137">
        <v>160</v>
      </c>
      <c r="B289" s="1119" t="s">
        <v>2251</v>
      </c>
      <c r="C289" s="1379" t="s">
        <v>2140</v>
      </c>
      <c r="D289" s="1141" t="s">
        <v>471</v>
      </c>
      <c r="E289" s="1138" t="s">
        <v>1814</v>
      </c>
      <c r="F289" s="1119" t="s">
        <v>12</v>
      </c>
      <c r="G289" s="1138" t="s">
        <v>1816</v>
      </c>
      <c r="H289" s="1138" t="s">
        <v>1817</v>
      </c>
      <c r="I289" s="1139">
        <v>2018</v>
      </c>
      <c r="J289" s="1247"/>
      <c r="K289" s="1119" t="s">
        <v>212</v>
      </c>
      <c r="L289" s="1252" t="s">
        <v>13</v>
      </c>
      <c r="M289" s="1139">
        <v>1</v>
      </c>
      <c r="N289" s="1140">
        <v>4664852</v>
      </c>
      <c r="O289" s="1131"/>
      <c r="P289" s="1131"/>
      <c r="Q289" s="1131"/>
      <c r="R289" s="1119"/>
      <c r="S289" s="1139">
        <v>1</v>
      </c>
      <c r="T289" s="1140">
        <v>4664852</v>
      </c>
      <c r="U289" s="1131"/>
      <c r="W289" s="1429"/>
      <c r="X289" s="1429"/>
    </row>
    <row r="290" spans="1:24" s="54" customFormat="1" ht="21">
      <c r="A290" s="1137">
        <v>161</v>
      </c>
      <c r="B290" s="1119" t="s">
        <v>2251</v>
      </c>
      <c r="C290" s="1379" t="s">
        <v>2152</v>
      </c>
      <c r="D290" s="1141" t="s">
        <v>471</v>
      </c>
      <c r="E290" s="1138" t="s">
        <v>1814</v>
      </c>
      <c r="F290" s="1119" t="s">
        <v>12</v>
      </c>
      <c r="G290" s="1138" t="s">
        <v>1816</v>
      </c>
      <c r="H290" s="1138" t="s">
        <v>1817</v>
      </c>
      <c r="I290" s="1139">
        <v>2018</v>
      </c>
      <c r="J290" s="1247"/>
      <c r="K290" s="1119" t="s">
        <v>212</v>
      </c>
      <c r="L290" s="1252" t="s">
        <v>13</v>
      </c>
      <c r="M290" s="1139">
        <v>1</v>
      </c>
      <c r="N290" s="1140">
        <v>4664852</v>
      </c>
      <c r="O290" s="1131"/>
      <c r="P290" s="1131"/>
      <c r="Q290" s="1131"/>
      <c r="R290" s="1119"/>
      <c r="S290" s="1139">
        <v>1</v>
      </c>
      <c r="T290" s="1140">
        <v>4664852</v>
      </c>
      <c r="U290" s="1131"/>
      <c r="W290" s="1429"/>
      <c r="X290" s="1429"/>
    </row>
    <row r="291" spans="1:24" s="54" customFormat="1">
      <c r="A291" s="1137"/>
      <c r="B291" s="1119"/>
      <c r="C291" s="1379"/>
      <c r="D291" s="1141"/>
      <c r="E291" s="1138"/>
      <c r="F291" s="1119"/>
      <c r="G291" s="1138"/>
      <c r="H291" s="1138"/>
      <c r="I291" s="1139"/>
      <c r="J291" s="1247"/>
      <c r="K291" s="1119"/>
      <c r="L291" s="1252"/>
      <c r="M291" s="1139"/>
      <c r="N291" s="1140"/>
      <c r="O291" s="1131"/>
      <c r="P291" s="1131"/>
      <c r="Q291" s="1131"/>
      <c r="R291" s="1119"/>
      <c r="S291" s="1139"/>
      <c r="T291" s="1140"/>
      <c r="U291" s="1131"/>
      <c r="W291" s="1429"/>
      <c r="X291" s="1429"/>
    </row>
    <row r="292" spans="1:24" s="54" customFormat="1" ht="21">
      <c r="A292" s="1137">
        <v>162</v>
      </c>
      <c r="B292" s="1119" t="s">
        <v>2251</v>
      </c>
      <c r="C292" s="1379" t="s">
        <v>2169</v>
      </c>
      <c r="D292" s="1141" t="s">
        <v>471</v>
      </c>
      <c r="E292" s="1138" t="s">
        <v>1814</v>
      </c>
      <c r="F292" s="1119" t="s">
        <v>12</v>
      </c>
      <c r="G292" s="1138" t="s">
        <v>1816</v>
      </c>
      <c r="H292" s="1138" t="s">
        <v>1817</v>
      </c>
      <c r="I292" s="1139">
        <v>2018</v>
      </c>
      <c r="J292" s="1247"/>
      <c r="K292" s="1119" t="s">
        <v>212</v>
      </c>
      <c r="L292" s="1252" t="s">
        <v>13</v>
      </c>
      <c r="M292" s="1139">
        <v>1</v>
      </c>
      <c r="N292" s="1140">
        <v>4664852</v>
      </c>
      <c r="O292" s="1131"/>
      <c r="P292" s="1131"/>
      <c r="Q292" s="1131"/>
      <c r="R292" s="1119"/>
      <c r="S292" s="1139">
        <v>1</v>
      </c>
      <c r="T292" s="1140">
        <v>4664852</v>
      </c>
      <c r="U292" s="1131"/>
      <c r="W292" s="1429"/>
      <c r="X292" s="1429"/>
    </row>
    <row r="293" spans="1:24" s="54" customFormat="1" ht="21">
      <c r="A293" s="1137">
        <v>163</v>
      </c>
      <c r="B293" s="1119" t="s">
        <v>2251</v>
      </c>
      <c r="C293" s="1379" t="s">
        <v>2212</v>
      </c>
      <c r="D293" s="1141" t="s">
        <v>471</v>
      </c>
      <c r="E293" s="1138" t="s">
        <v>1814</v>
      </c>
      <c r="F293" s="1119" t="s">
        <v>12</v>
      </c>
      <c r="G293" s="1138" t="s">
        <v>1816</v>
      </c>
      <c r="H293" s="1138" t="s">
        <v>1817</v>
      </c>
      <c r="I293" s="1139">
        <v>2018</v>
      </c>
      <c r="J293" s="1247"/>
      <c r="K293" s="1119" t="s">
        <v>212</v>
      </c>
      <c r="L293" s="1252" t="s">
        <v>13</v>
      </c>
      <c r="M293" s="1139">
        <v>1</v>
      </c>
      <c r="N293" s="1140">
        <v>4664852</v>
      </c>
      <c r="O293" s="1131"/>
      <c r="P293" s="1131"/>
      <c r="Q293" s="1131"/>
      <c r="R293" s="1119"/>
      <c r="S293" s="1139">
        <v>1</v>
      </c>
      <c r="T293" s="1140">
        <v>4664852</v>
      </c>
      <c r="U293" s="1131"/>
    </row>
    <row r="294" spans="1:24" s="54" customFormat="1" ht="21">
      <c r="A294" s="1137">
        <v>164</v>
      </c>
      <c r="B294" s="1119" t="s">
        <v>2251</v>
      </c>
      <c r="C294" s="1379" t="s">
        <v>2213</v>
      </c>
      <c r="D294" s="1141" t="s">
        <v>471</v>
      </c>
      <c r="E294" s="1138" t="s">
        <v>1814</v>
      </c>
      <c r="F294" s="1119" t="s">
        <v>12</v>
      </c>
      <c r="G294" s="1138" t="s">
        <v>1816</v>
      </c>
      <c r="H294" s="1138" t="s">
        <v>1817</v>
      </c>
      <c r="I294" s="1139">
        <v>2018</v>
      </c>
      <c r="J294" s="1247"/>
      <c r="K294" s="1119" t="s">
        <v>212</v>
      </c>
      <c r="L294" s="1252" t="s">
        <v>13</v>
      </c>
      <c r="M294" s="1139">
        <v>1</v>
      </c>
      <c r="N294" s="1140">
        <v>4664852</v>
      </c>
      <c r="O294" s="1131"/>
      <c r="P294" s="1131"/>
      <c r="Q294" s="1131"/>
      <c r="R294" s="1119"/>
      <c r="S294" s="1139">
        <v>1</v>
      </c>
      <c r="T294" s="1140">
        <v>4664852</v>
      </c>
      <c r="U294" s="1131"/>
      <c r="W294" s="1429"/>
      <c r="X294" s="1429"/>
    </row>
    <row r="295" spans="1:24" s="54" customFormat="1" ht="21">
      <c r="A295" s="1137">
        <v>165</v>
      </c>
      <c r="B295" s="1119" t="s">
        <v>2251</v>
      </c>
      <c r="C295" s="1379" t="s">
        <v>2214</v>
      </c>
      <c r="D295" s="1141" t="s">
        <v>471</v>
      </c>
      <c r="E295" s="1138" t="s">
        <v>1814</v>
      </c>
      <c r="F295" s="1119" t="s">
        <v>12</v>
      </c>
      <c r="G295" s="1138" t="s">
        <v>1816</v>
      </c>
      <c r="H295" s="1138" t="s">
        <v>1817</v>
      </c>
      <c r="I295" s="1139">
        <v>2018</v>
      </c>
      <c r="J295" s="1247"/>
      <c r="K295" s="1119" t="s">
        <v>212</v>
      </c>
      <c r="L295" s="1252" t="s">
        <v>13</v>
      </c>
      <c r="M295" s="1139">
        <v>1</v>
      </c>
      <c r="N295" s="1140">
        <v>4664852</v>
      </c>
      <c r="O295" s="1131"/>
      <c r="P295" s="1131"/>
      <c r="Q295" s="1131"/>
      <c r="R295" s="1119"/>
      <c r="S295" s="1139">
        <v>1</v>
      </c>
      <c r="T295" s="1140">
        <v>4664852</v>
      </c>
      <c r="U295" s="1131"/>
      <c r="W295" s="1429"/>
      <c r="X295" s="1429"/>
    </row>
    <row r="296" spans="1:24" s="54" customFormat="1" ht="21">
      <c r="A296" s="1137">
        <v>166</v>
      </c>
      <c r="B296" s="1119" t="s">
        <v>2251</v>
      </c>
      <c r="C296" s="1379" t="s">
        <v>2211</v>
      </c>
      <c r="D296" s="1141" t="s">
        <v>471</v>
      </c>
      <c r="E296" s="1138" t="s">
        <v>1814</v>
      </c>
      <c r="F296" s="1119" t="s">
        <v>12</v>
      </c>
      <c r="G296" s="1138" t="s">
        <v>1816</v>
      </c>
      <c r="H296" s="1138" t="s">
        <v>1817</v>
      </c>
      <c r="I296" s="1139">
        <v>2018</v>
      </c>
      <c r="J296" s="1247"/>
      <c r="K296" s="1119" t="s">
        <v>212</v>
      </c>
      <c r="L296" s="1252" t="s">
        <v>13</v>
      </c>
      <c r="M296" s="1139">
        <v>1</v>
      </c>
      <c r="N296" s="1140">
        <v>4664852</v>
      </c>
      <c r="O296" s="1131"/>
      <c r="P296" s="1131"/>
      <c r="Q296" s="1131"/>
      <c r="R296" s="1119"/>
      <c r="S296" s="1139">
        <v>1</v>
      </c>
      <c r="T296" s="1140">
        <v>4664852</v>
      </c>
      <c r="U296" s="1131"/>
      <c r="W296" s="1429"/>
      <c r="X296" s="1429"/>
    </row>
    <row r="297" spans="1:24" s="54" customFormat="1" ht="21">
      <c r="A297" s="1137">
        <v>167</v>
      </c>
      <c r="B297" s="1119" t="s">
        <v>2251</v>
      </c>
      <c r="C297" s="1379" t="s">
        <v>2321</v>
      </c>
      <c r="D297" s="1141" t="s">
        <v>471</v>
      </c>
      <c r="E297" s="1138" t="s">
        <v>1814</v>
      </c>
      <c r="F297" s="1119" t="s">
        <v>12</v>
      </c>
      <c r="G297" s="1138" t="s">
        <v>1816</v>
      </c>
      <c r="H297" s="1138" t="s">
        <v>1817</v>
      </c>
      <c r="I297" s="1139">
        <v>2018</v>
      </c>
      <c r="J297" s="1247"/>
      <c r="K297" s="1119" t="s">
        <v>212</v>
      </c>
      <c r="L297" s="1252" t="s">
        <v>13</v>
      </c>
      <c r="M297" s="1139">
        <v>1</v>
      </c>
      <c r="N297" s="1140">
        <v>4664852</v>
      </c>
      <c r="O297" s="1131"/>
      <c r="P297" s="1131"/>
      <c r="Q297" s="1131"/>
      <c r="R297" s="1119"/>
      <c r="S297" s="1139">
        <v>1</v>
      </c>
      <c r="T297" s="1140">
        <v>4664852</v>
      </c>
      <c r="U297" s="1131"/>
    </row>
    <row r="298" spans="1:24" s="54" customFormat="1" ht="21">
      <c r="A298" s="1137">
        <v>168</v>
      </c>
      <c r="B298" s="1119" t="s">
        <v>2251</v>
      </c>
      <c r="C298" s="1379" t="s">
        <v>2369</v>
      </c>
      <c r="D298" s="1141" t="s">
        <v>471</v>
      </c>
      <c r="E298" s="1138" t="s">
        <v>1814</v>
      </c>
      <c r="F298" s="1119" t="s">
        <v>12</v>
      </c>
      <c r="G298" s="1138" t="s">
        <v>1816</v>
      </c>
      <c r="H298" s="1138" t="s">
        <v>1817</v>
      </c>
      <c r="I298" s="1139">
        <v>2018</v>
      </c>
      <c r="J298" s="1247"/>
      <c r="K298" s="1119" t="s">
        <v>212</v>
      </c>
      <c r="L298" s="1252" t="s">
        <v>13</v>
      </c>
      <c r="M298" s="1139">
        <v>1</v>
      </c>
      <c r="N298" s="1140">
        <v>4664852</v>
      </c>
      <c r="O298" s="1131"/>
      <c r="P298" s="1131"/>
      <c r="Q298" s="1131"/>
      <c r="R298" s="1119"/>
      <c r="S298" s="1139">
        <v>1</v>
      </c>
      <c r="T298" s="1140">
        <v>4664852</v>
      </c>
      <c r="U298" s="1131"/>
      <c r="W298" s="1429"/>
      <c r="X298" s="1429"/>
    </row>
    <row r="299" spans="1:24" s="54" customFormat="1" ht="21">
      <c r="A299" s="1137">
        <v>169</v>
      </c>
      <c r="B299" s="1119" t="s">
        <v>2251</v>
      </c>
      <c r="C299" s="1379" t="s">
        <v>2221</v>
      </c>
      <c r="D299" s="1141" t="s">
        <v>471</v>
      </c>
      <c r="E299" s="1138" t="s">
        <v>1814</v>
      </c>
      <c r="F299" s="1119" t="s">
        <v>12</v>
      </c>
      <c r="G299" s="1138" t="s">
        <v>1816</v>
      </c>
      <c r="H299" s="1138" t="s">
        <v>1817</v>
      </c>
      <c r="I299" s="1139">
        <v>2018</v>
      </c>
      <c r="J299" s="1247"/>
      <c r="K299" s="1119" t="s">
        <v>212</v>
      </c>
      <c r="L299" s="1252" t="s">
        <v>13</v>
      </c>
      <c r="M299" s="1139">
        <v>1</v>
      </c>
      <c r="N299" s="1140">
        <v>4664852</v>
      </c>
      <c r="O299" s="1131"/>
      <c r="P299" s="1131"/>
      <c r="Q299" s="1131"/>
      <c r="R299" s="1119"/>
      <c r="S299" s="1139">
        <v>1</v>
      </c>
      <c r="T299" s="1140">
        <v>4664852</v>
      </c>
      <c r="U299" s="1131"/>
      <c r="W299" s="1429"/>
      <c r="X299" s="1429"/>
    </row>
    <row r="300" spans="1:24" s="54" customFormat="1" ht="21">
      <c r="A300" s="1137">
        <v>170</v>
      </c>
      <c r="B300" s="1119" t="s">
        <v>2251</v>
      </c>
      <c r="C300" s="1379" t="s">
        <v>2282</v>
      </c>
      <c r="D300" s="1141" t="s">
        <v>471</v>
      </c>
      <c r="E300" s="1138" t="s">
        <v>1814</v>
      </c>
      <c r="F300" s="1119" t="s">
        <v>12</v>
      </c>
      <c r="G300" s="1138" t="s">
        <v>1816</v>
      </c>
      <c r="H300" s="1138" t="s">
        <v>1817</v>
      </c>
      <c r="I300" s="1139">
        <v>2018</v>
      </c>
      <c r="J300" s="1247"/>
      <c r="K300" s="1119" t="s">
        <v>212</v>
      </c>
      <c r="L300" s="1252" t="s">
        <v>13</v>
      </c>
      <c r="M300" s="1139">
        <v>1</v>
      </c>
      <c r="N300" s="1140">
        <v>4664852</v>
      </c>
      <c r="O300" s="1131"/>
      <c r="P300" s="1131"/>
      <c r="Q300" s="1131"/>
      <c r="R300" s="1119"/>
      <c r="S300" s="1139">
        <v>1</v>
      </c>
      <c r="T300" s="1140">
        <v>4664852</v>
      </c>
      <c r="U300" s="1131"/>
      <c r="W300" s="1429"/>
      <c r="X300" s="1429"/>
    </row>
    <row r="301" spans="1:24" s="54" customFormat="1" ht="21">
      <c r="A301" s="1137">
        <v>171</v>
      </c>
      <c r="B301" s="1119" t="s">
        <v>2251</v>
      </c>
      <c r="C301" s="1379" t="s">
        <v>2162</v>
      </c>
      <c r="D301" s="1141" t="s">
        <v>471</v>
      </c>
      <c r="E301" s="1138" t="s">
        <v>1814</v>
      </c>
      <c r="F301" s="1119" t="s">
        <v>12</v>
      </c>
      <c r="G301" s="1138" t="s">
        <v>1816</v>
      </c>
      <c r="H301" s="1138" t="s">
        <v>1817</v>
      </c>
      <c r="I301" s="1139">
        <v>2018</v>
      </c>
      <c r="J301" s="1247"/>
      <c r="K301" s="1119" t="s">
        <v>212</v>
      </c>
      <c r="L301" s="1252" t="s">
        <v>13</v>
      </c>
      <c r="M301" s="1139">
        <v>1</v>
      </c>
      <c r="N301" s="1140">
        <v>4664852</v>
      </c>
      <c r="O301" s="1131"/>
      <c r="P301" s="1131"/>
      <c r="Q301" s="1131"/>
      <c r="R301" s="1119"/>
      <c r="S301" s="1139">
        <v>1</v>
      </c>
      <c r="T301" s="1140">
        <v>4664852</v>
      </c>
      <c r="U301" s="1131"/>
    </row>
    <row r="302" spans="1:24" s="54" customFormat="1" ht="21">
      <c r="A302" s="1137">
        <v>172</v>
      </c>
      <c r="B302" s="1119" t="s">
        <v>2251</v>
      </c>
      <c r="C302" s="1379" t="s">
        <v>2165</v>
      </c>
      <c r="D302" s="1141" t="s">
        <v>471</v>
      </c>
      <c r="E302" s="1138" t="s">
        <v>1814</v>
      </c>
      <c r="F302" s="1119" t="s">
        <v>12</v>
      </c>
      <c r="G302" s="1138" t="s">
        <v>1816</v>
      </c>
      <c r="H302" s="1138" t="s">
        <v>1817</v>
      </c>
      <c r="I302" s="1139">
        <v>2018</v>
      </c>
      <c r="J302" s="1247"/>
      <c r="K302" s="1119" t="s">
        <v>212</v>
      </c>
      <c r="L302" s="1252" t="s">
        <v>13</v>
      </c>
      <c r="M302" s="1139">
        <v>1</v>
      </c>
      <c r="N302" s="1140">
        <v>4664852</v>
      </c>
      <c r="O302" s="1131"/>
      <c r="P302" s="1131"/>
      <c r="Q302" s="1131"/>
      <c r="R302" s="1119"/>
      <c r="S302" s="1139">
        <v>1</v>
      </c>
      <c r="T302" s="1140">
        <v>4664852</v>
      </c>
      <c r="U302" s="1131"/>
      <c r="W302" s="1429"/>
      <c r="X302" s="1429"/>
    </row>
    <row r="303" spans="1:24" s="54" customFormat="1" ht="21">
      <c r="A303" s="1137">
        <v>173</v>
      </c>
      <c r="B303" s="1119" t="s">
        <v>2251</v>
      </c>
      <c r="C303" s="1379" t="s">
        <v>2172</v>
      </c>
      <c r="D303" s="1141" t="s">
        <v>471</v>
      </c>
      <c r="E303" s="1138" t="s">
        <v>1814</v>
      </c>
      <c r="F303" s="1119" t="s">
        <v>12</v>
      </c>
      <c r="G303" s="1138" t="s">
        <v>1816</v>
      </c>
      <c r="H303" s="1138" t="s">
        <v>1817</v>
      </c>
      <c r="I303" s="1139">
        <v>2018</v>
      </c>
      <c r="J303" s="1247"/>
      <c r="K303" s="1119" t="s">
        <v>212</v>
      </c>
      <c r="L303" s="1252" t="s">
        <v>13</v>
      </c>
      <c r="M303" s="1139">
        <v>1</v>
      </c>
      <c r="N303" s="1140">
        <v>4664852</v>
      </c>
      <c r="O303" s="1131"/>
      <c r="P303" s="1131"/>
      <c r="Q303" s="1131"/>
      <c r="R303" s="1119"/>
      <c r="S303" s="1139">
        <v>1</v>
      </c>
      <c r="T303" s="1140">
        <v>4664852</v>
      </c>
      <c r="U303" s="1131"/>
      <c r="W303" s="1429"/>
      <c r="X303" s="1429"/>
    </row>
    <row r="304" spans="1:24" s="54" customFormat="1" ht="21">
      <c r="A304" s="1137">
        <v>174</v>
      </c>
      <c r="B304" s="1119" t="s">
        <v>2251</v>
      </c>
      <c r="C304" s="1379" t="s">
        <v>2175</v>
      </c>
      <c r="D304" s="1141" t="s">
        <v>471</v>
      </c>
      <c r="E304" s="1138" t="s">
        <v>1814</v>
      </c>
      <c r="F304" s="1119" t="s">
        <v>12</v>
      </c>
      <c r="G304" s="1138" t="s">
        <v>1816</v>
      </c>
      <c r="H304" s="1138" t="s">
        <v>1817</v>
      </c>
      <c r="I304" s="1139">
        <v>2018</v>
      </c>
      <c r="J304" s="1247"/>
      <c r="K304" s="1119" t="s">
        <v>212</v>
      </c>
      <c r="L304" s="1252" t="s">
        <v>13</v>
      </c>
      <c r="M304" s="1139">
        <v>1</v>
      </c>
      <c r="N304" s="1140">
        <v>4664852</v>
      </c>
      <c r="O304" s="1131"/>
      <c r="P304" s="1131"/>
      <c r="Q304" s="1131"/>
      <c r="R304" s="1119"/>
      <c r="S304" s="1139">
        <v>1</v>
      </c>
      <c r="T304" s="1140">
        <v>4664852</v>
      </c>
      <c r="U304" s="1131"/>
      <c r="W304" s="1429"/>
      <c r="X304" s="1429"/>
    </row>
    <row r="305" spans="1:24" s="54" customFormat="1" ht="21">
      <c r="A305" s="1137">
        <v>175</v>
      </c>
      <c r="B305" s="1119" t="s">
        <v>2251</v>
      </c>
      <c r="C305" s="1379" t="s">
        <v>2177</v>
      </c>
      <c r="D305" s="1141" t="s">
        <v>471</v>
      </c>
      <c r="E305" s="1138" t="s">
        <v>1814</v>
      </c>
      <c r="F305" s="1119" t="s">
        <v>12</v>
      </c>
      <c r="G305" s="1138" t="s">
        <v>1816</v>
      </c>
      <c r="H305" s="1138" t="s">
        <v>1817</v>
      </c>
      <c r="I305" s="1139">
        <v>2018</v>
      </c>
      <c r="J305" s="1247"/>
      <c r="K305" s="1119" t="s">
        <v>212</v>
      </c>
      <c r="L305" s="1252" t="s">
        <v>13</v>
      </c>
      <c r="M305" s="1139">
        <v>1</v>
      </c>
      <c r="N305" s="1140">
        <v>4664852</v>
      </c>
      <c r="O305" s="1131"/>
      <c r="P305" s="1131"/>
      <c r="Q305" s="1131"/>
      <c r="R305" s="1119"/>
      <c r="S305" s="1139">
        <v>1</v>
      </c>
      <c r="T305" s="1140">
        <v>4664852</v>
      </c>
      <c r="U305" s="1131"/>
    </row>
    <row r="306" spans="1:24" s="54" customFormat="1">
      <c r="A306" s="1137"/>
      <c r="B306" s="1119"/>
      <c r="C306" s="1138"/>
      <c r="D306" s="1141"/>
      <c r="E306" s="1138"/>
      <c r="F306" s="1119"/>
      <c r="G306" s="1138"/>
      <c r="H306" s="1138"/>
      <c r="I306" s="1139"/>
      <c r="J306" s="1247"/>
      <c r="K306" s="1138"/>
      <c r="L306" s="1252"/>
      <c r="M306" s="1119"/>
      <c r="N306" s="1140"/>
      <c r="O306" s="1131"/>
      <c r="P306" s="1131"/>
      <c r="Q306" s="1131"/>
      <c r="R306" s="1119"/>
      <c r="S306" s="1119"/>
      <c r="T306" s="1140"/>
      <c r="U306" s="1131"/>
      <c r="W306" s="1429"/>
      <c r="X306" s="1429"/>
    </row>
    <row r="307" spans="1:24" s="54" customFormat="1">
      <c r="A307" s="1137">
        <v>176</v>
      </c>
      <c r="B307" s="1119" t="s">
        <v>2253</v>
      </c>
      <c r="C307" s="1138" t="s">
        <v>2147</v>
      </c>
      <c r="D307" s="1141" t="s">
        <v>80</v>
      </c>
      <c r="E307" s="1138" t="s">
        <v>12</v>
      </c>
      <c r="F307" s="1119" t="s">
        <v>12</v>
      </c>
      <c r="G307" s="1138" t="s">
        <v>1839</v>
      </c>
      <c r="H307" s="1138" t="s">
        <v>1817</v>
      </c>
      <c r="I307" s="1139">
        <v>2014</v>
      </c>
      <c r="J307" s="1247"/>
      <c r="K307" s="1138" t="s">
        <v>212</v>
      </c>
      <c r="L307" s="1252" t="s">
        <v>13</v>
      </c>
      <c r="M307" s="1139">
        <v>1</v>
      </c>
      <c r="N307" s="1140">
        <v>15322120</v>
      </c>
      <c r="O307" s="1131"/>
      <c r="P307" s="1131"/>
      <c r="Q307" s="1131"/>
      <c r="R307" s="1119"/>
      <c r="S307" s="1139">
        <v>1</v>
      </c>
      <c r="T307" s="1140">
        <v>15322120</v>
      </c>
      <c r="U307" s="1131"/>
      <c r="W307" s="1429"/>
      <c r="X307" s="1429"/>
    </row>
    <row r="308" spans="1:24" s="54" customFormat="1">
      <c r="A308" s="1137"/>
      <c r="B308" s="1119"/>
      <c r="C308" s="1138"/>
      <c r="D308" s="1141"/>
      <c r="E308" s="1138"/>
      <c r="F308" s="1119"/>
      <c r="G308" s="1138"/>
      <c r="H308" s="1138"/>
      <c r="I308" s="1139"/>
      <c r="J308" s="1247"/>
      <c r="K308" s="1138"/>
      <c r="L308" s="1252"/>
      <c r="M308" s="1139"/>
      <c r="N308" s="1140"/>
      <c r="O308" s="1131"/>
      <c r="P308" s="1131"/>
      <c r="Q308" s="1131"/>
      <c r="R308" s="1119"/>
      <c r="S308" s="1139"/>
      <c r="T308" s="1140"/>
      <c r="U308" s="1131"/>
      <c r="W308" s="1429"/>
      <c r="X308" s="1429"/>
    </row>
    <row r="309" spans="1:24" s="54" customFormat="1">
      <c r="A309" s="1137">
        <v>177</v>
      </c>
      <c r="B309" s="1119" t="s">
        <v>2254</v>
      </c>
      <c r="C309" s="1379" t="s">
        <v>2147</v>
      </c>
      <c r="D309" s="1141" t="s">
        <v>229</v>
      </c>
      <c r="E309" s="1138" t="s">
        <v>1874</v>
      </c>
      <c r="F309" s="1119" t="s">
        <v>12</v>
      </c>
      <c r="G309" s="1138" t="s">
        <v>1839</v>
      </c>
      <c r="H309" s="1138" t="s">
        <v>596</v>
      </c>
      <c r="I309" s="1139">
        <v>2004</v>
      </c>
      <c r="J309" s="1247"/>
      <c r="K309" s="1138" t="s">
        <v>212</v>
      </c>
      <c r="L309" s="1252" t="s">
        <v>1914</v>
      </c>
      <c r="M309" s="1139">
        <v>1</v>
      </c>
      <c r="N309" s="1140">
        <v>1200000</v>
      </c>
      <c r="O309" s="1141"/>
      <c r="P309" s="1131"/>
      <c r="Q309" s="1131"/>
      <c r="R309" s="1119"/>
      <c r="S309" s="1139">
        <v>1</v>
      </c>
      <c r="T309" s="1140">
        <v>1200000</v>
      </c>
      <c r="U309" s="1141" t="s">
        <v>2199</v>
      </c>
    </row>
    <row r="310" spans="1:24" s="54" customFormat="1">
      <c r="A310" s="1137">
        <v>178</v>
      </c>
      <c r="B310" s="1119" t="s">
        <v>2254</v>
      </c>
      <c r="C310" s="1379" t="s">
        <v>2138</v>
      </c>
      <c r="D310" s="1141" t="s">
        <v>229</v>
      </c>
      <c r="E310" s="1138" t="s">
        <v>1874</v>
      </c>
      <c r="F310" s="1119" t="s">
        <v>12</v>
      </c>
      <c r="G310" s="1138" t="s">
        <v>1839</v>
      </c>
      <c r="H310" s="1138" t="s">
        <v>596</v>
      </c>
      <c r="I310" s="1139">
        <v>2004</v>
      </c>
      <c r="J310" s="1247"/>
      <c r="K310" s="1138" t="s">
        <v>212</v>
      </c>
      <c r="L310" s="1252" t="s">
        <v>1914</v>
      </c>
      <c r="M310" s="1139">
        <v>1</v>
      </c>
      <c r="N310" s="1140">
        <v>1200000</v>
      </c>
      <c r="O310" s="1141"/>
      <c r="P310" s="1131"/>
      <c r="Q310" s="1131"/>
      <c r="R310" s="1119"/>
      <c r="S310" s="1139">
        <v>1</v>
      </c>
      <c r="T310" s="1140">
        <v>1200000</v>
      </c>
      <c r="U310" s="1141"/>
      <c r="W310" s="1429"/>
      <c r="X310" s="1429"/>
    </row>
    <row r="311" spans="1:24" s="54" customFormat="1">
      <c r="A311" s="1137">
        <v>179</v>
      </c>
      <c r="B311" s="1119" t="s">
        <v>2254</v>
      </c>
      <c r="C311" s="1379" t="s">
        <v>2140</v>
      </c>
      <c r="D311" s="1141" t="s">
        <v>229</v>
      </c>
      <c r="E311" s="1138" t="s">
        <v>1874</v>
      </c>
      <c r="F311" s="1119" t="s">
        <v>12</v>
      </c>
      <c r="G311" s="1138" t="s">
        <v>1839</v>
      </c>
      <c r="H311" s="1138" t="s">
        <v>596</v>
      </c>
      <c r="I311" s="1139">
        <v>2004</v>
      </c>
      <c r="J311" s="1247"/>
      <c r="K311" s="1138" t="s">
        <v>212</v>
      </c>
      <c r="L311" s="1252" t="s">
        <v>1914</v>
      </c>
      <c r="M311" s="1139">
        <v>1</v>
      </c>
      <c r="N311" s="1140">
        <v>1200000</v>
      </c>
      <c r="O311" s="1141"/>
      <c r="P311" s="1131"/>
      <c r="Q311" s="1131"/>
      <c r="R311" s="1119"/>
      <c r="S311" s="1139">
        <v>1</v>
      </c>
      <c r="T311" s="1140">
        <v>1200000</v>
      </c>
      <c r="U311" s="1141"/>
      <c r="W311" s="1429"/>
      <c r="X311" s="1429"/>
    </row>
    <row r="312" spans="1:24" s="54" customFormat="1">
      <c r="A312" s="1137"/>
      <c r="B312" s="1119"/>
      <c r="C312" s="1138"/>
      <c r="D312" s="1141"/>
      <c r="E312" s="1138"/>
      <c r="F312" s="1119"/>
      <c r="G312" s="1138"/>
      <c r="H312" s="1138"/>
      <c r="I312" s="1139"/>
      <c r="J312" s="1247"/>
      <c r="K312" s="1138"/>
      <c r="L312" s="1252"/>
      <c r="M312" s="1119"/>
      <c r="N312" s="1131"/>
      <c r="O312" s="1141"/>
      <c r="P312" s="1131"/>
      <c r="Q312" s="1131"/>
      <c r="R312" s="1119"/>
      <c r="S312" s="1119"/>
      <c r="T312" s="1131"/>
      <c r="U312" s="1141"/>
      <c r="W312" s="1429"/>
      <c r="X312" s="1429"/>
    </row>
    <row r="313" spans="1:24" s="54" customFormat="1" ht="21">
      <c r="A313" s="1137">
        <v>180</v>
      </c>
      <c r="B313" s="1119" t="s">
        <v>2254</v>
      </c>
      <c r="C313" s="1379" t="s">
        <v>2147</v>
      </c>
      <c r="D313" s="1141" t="s">
        <v>229</v>
      </c>
      <c r="E313" s="1138" t="s">
        <v>1963</v>
      </c>
      <c r="F313" s="1119" t="s">
        <v>12</v>
      </c>
      <c r="G313" s="1138" t="s">
        <v>1839</v>
      </c>
      <c r="H313" s="1138" t="s">
        <v>596</v>
      </c>
      <c r="I313" s="1139">
        <v>2004</v>
      </c>
      <c r="J313" s="1247"/>
      <c r="K313" s="1138" t="s">
        <v>212</v>
      </c>
      <c r="L313" s="1252" t="s">
        <v>13</v>
      </c>
      <c r="M313" s="1139">
        <v>1</v>
      </c>
      <c r="N313" s="1140">
        <v>1200000</v>
      </c>
      <c r="O313" s="1131"/>
      <c r="P313" s="1131"/>
      <c r="Q313" s="1131"/>
      <c r="R313" s="1119"/>
      <c r="S313" s="1139">
        <v>1</v>
      </c>
      <c r="T313" s="1140">
        <v>1200000</v>
      </c>
      <c r="U313" s="1131"/>
      <c r="W313" s="1429"/>
      <c r="X313" s="1429"/>
    </row>
    <row r="314" spans="1:24" s="54" customFormat="1" ht="21">
      <c r="A314" s="1137">
        <v>181</v>
      </c>
      <c r="B314" s="1119" t="s">
        <v>2254</v>
      </c>
      <c r="C314" s="1379" t="s">
        <v>2138</v>
      </c>
      <c r="D314" s="1141" t="s">
        <v>229</v>
      </c>
      <c r="E314" s="1138" t="s">
        <v>1963</v>
      </c>
      <c r="F314" s="1119" t="s">
        <v>12</v>
      </c>
      <c r="G314" s="1138" t="s">
        <v>1839</v>
      </c>
      <c r="H314" s="1138" t="s">
        <v>596</v>
      </c>
      <c r="I314" s="1139">
        <v>2004</v>
      </c>
      <c r="J314" s="1247"/>
      <c r="K314" s="1138" t="s">
        <v>212</v>
      </c>
      <c r="L314" s="1252" t="s">
        <v>13</v>
      </c>
      <c r="M314" s="1139">
        <v>1</v>
      </c>
      <c r="N314" s="1140">
        <v>1200000</v>
      </c>
      <c r="O314" s="1131"/>
      <c r="P314" s="1131"/>
      <c r="Q314" s="1131"/>
      <c r="R314" s="1119"/>
      <c r="S314" s="1139">
        <v>1</v>
      </c>
      <c r="T314" s="1140">
        <v>1200000</v>
      </c>
      <c r="U314" s="1131"/>
      <c r="W314" s="1429"/>
      <c r="X314" s="1429"/>
    </row>
    <row r="315" spans="1:24" s="54" customFormat="1" ht="21">
      <c r="A315" s="1137">
        <v>182</v>
      </c>
      <c r="B315" s="1119" t="s">
        <v>2254</v>
      </c>
      <c r="C315" s="1379" t="s">
        <v>2140</v>
      </c>
      <c r="D315" s="1141" t="s">
        <v>229</v>
      </c>
      <c r="E315" s="1138" t="s">
        <v>1963</v>
      </c>
      <c r="F315" s="1119" t="s">
        <v>12</v>
      </c>
      <c r="G315" s="1138" t="s">
        <v>1839</v>
      </c>
      <c r="H315" s="1138" t="s">
        <v>596</v>
      </c>
      <c r="I315" s="1139">
        <v>2004</v>
      </c>
      <c r="J315" s="1247"/>
      <c r="K315" s="1138" t="s">
        <v>212</v>
      </c>
      <c r="L315" s="1252" t="s">
        <v>13</v>
      </c>
      <c r="M315" s="1139">
        <v>1</v>
      </c>
      <c r="N315" s="1140">
        <v>1200000</v>
      </c>
      <c r="O315" s="1131"/>
      <c r="P315" s="1131"/>
      <c r="Q315" s="1131"/>
      <c r="R315" s="1119"/>
      <c r="S315" s="1139">
        <v>1</v>
      </c>
      <c r="T315" s="1140">
        <v>1200000</v>
      </c>
      <c r="U315" s="1131"/>
      <c r="W315" s="1429"/>
      <c r="X315" s="1429"/>
    </row>
    <row r="316" spans="1:24" s="54" customFormat="1" ht="21">
      <c r="A316" s="1137">
        <v>183</v>
      </c>
      <c r="B316" s="1119" t="s">
        <v>2254</v>
      </c>
      <c r="C316" s="1379" t="s">
        <v>2152</v>
      </c>
      <c r="D316" s="1141" t="s">
        <v>229</v>
      </c>
      <c r="E316" s="1138" t="s">
        <v>1963</v>
      </c>
      <c r="F316" s="1119" t="s">
        <v>12</v>
      </c>
      <c r="G316" s="1138" t="s">
        <v>1839</v>
      </c>
      <c r="H316" s="1138" t="s">
        <v>596</v>
      </c>
      <c r="I316" s="1139">
        <v>2004</v>
      </c>
      <c r="J316" s="1247"/>
      <c r="K316" s="1138" t="s">
        <v>212</v>
      </c>
      <c r="L316" s="1252" t="s">
        <v>13</v>
      </c>
      <c r="M316" s="1139">
        <v>1</v>
      </c>
      <c r="N316" s="1140">
        <v>1200000</v>
      </c>
      <c r="O316" s="1131"/>
      <c r="P316" s="1131"/>
      <c r="Q316" s="1131"/>
      <c r="R316" s="1119"/>
      <c r="S316" s="1139">
        <v>1</v>
      </c>
      <c r="T316" s="1140">
        <v>1200000</v>
      </c>
      <c r="U316" s="1131"/>
    </row>
    <row r="317" spans="1:24" s="54" customFormat="1" ht="21">
      <c r="A317" s="1137">
        <v>184</v>
      </c>
      <c r="B317" s="1119" t="s">
        <v>2254</v>
      </c>
      <c r="C317" s="1379" t="s">
        <v>2169</v>
      </c>
      <c r="D317" s="1141" t="s">
        <v>229</v>
      </c>
      <c r="E317" s="1138" t="s">
        <v>1963</v>
      </c>
      <c r="F317" s="1119" t="s">
        <v>12</v>
      </c>
      <c r="G317" s="1138" t="s">
        <v>1839</v>
      </c>
      <c r="H317" s="1138" t="s">
        <v>596</v>
      </c>
      <c r="I317" s="1139">
        <v>2004</v>
      </c>
      <c r="J317" s="1247"/>
      <c r="K317" s="1138" t="s">
        <v>212</v>
      </c>
      <c r="L317" s="1252" t="s">
        <v>13</v>
      </c>
      <c r="M317" s="1139">
        <v>1</v>
      </c>
      <c r="N317" s="1140">
        <v>1200000</v>
      </c>
      <c r="O317" s="1131"/>
      <c r="P317" s="1131"/>
      <c r="Q317" s="1131"/>
      <c r="R317" s="1119"/>
      <c r="S317" s="1139">
        <v>1</v>
      </c>
      <c r="T317" s="1140">
        <v>1200000</v>
      </c>
      <c r="U317" s="1131"/>
      <c r="W317" s="1429"/>
      <c r="X317" s="1429"/>
    </row>
    <row r="318" spans="1:24" s="54" customFormat="1" ht="21">
      <c r="A318" s="1137">
        <v>185</v>
      </c>
      <c r="B318" s="1119" t="s">
        <v>2254</v>
      </c>
      <c r="C318" s="1379" t="s">
        <v>2212</v>
      </c>
      <c r="D318" s="1141" t="s">
        <v>229</v>
      </c>
      <c r="E318" s="1138" t="s">
        <v>1963</v>
      </c>
      <c r="F318" s="1119" t="s">
        <v>12</v>
      </c>
      <c r="G318" s="1138" t="s">
        <v>1839</v>
      </c>
      <c r="H318" s="1138" t="s">
        <v>596</v>
      </c>
      <c r="I318" s="1139">
        <v>2004</v>
      </c>
      <c r="J318" s="1247"/>
      <c r="K318" s="1138" t="s">
        <v>212</v>
      </c>
      <c r="L318" s="1252" t="s">
        <v>13</v>
      </c>
      <c r="M318" s="1139">
        <v>1</v>
      </c>
      <c r="N318" s="1140">
        <v>1200000</v>
      </c>
      <c r="O318" s="1131"/>
      <c r="P318" s="1131"/>
      <c r="Q318" s="1131"/>
      <c r="R318" s="1119"/>
      <c r="S318" s="1139">
        <v>1</v>
      </c>
      <c r="T318" s="1140">
        <v>1200000</v>
      </c>
      <c r="U318" s="1131"/>
      <c r="W318" s="1429"/>
      <c r="X318" s="1429"/>
    </row>
    <row r="319" spans="1:24" s="54" customFormat="1" ht="21">
      <c r="A319" s="1137">
        <v>186</v>
      </c>
      <c r="B319" s="1119" t="s">
        <v>2254</v>
      </c>
      <c r="C319" s="1379" t="s">
        <v>2213</v>
      </c>
      <c r="D319" s="1141" t="s">
        <v>229</v>
      </c>
      <c r="E319" s="1138" t="s">
        <v>1963</v>
      </c>
      <c r="F319" s="1119" t="s">
        <v>12</v>
      </c>
      <c r="G319" s="1138" t="s">
        <v>1839</v>
      </c>
      <c r="H319" s="1138" t="s">
        <v>596</v>
      </c>
      <c r="I319" s="1139">
        <v>2004</v>
      </c>
      <c r="J319" s="1247"/>
      <c r="K319" s="1138" t="s">
        <v>212</v>
      </c>
      <c r="L319" s="1252" t="s">
        <v>13</v>
      </c>
      <c r="M319" s="1139">
        <v>1</v>
      </c>
      <c r="N319" s="1140">
        <v>1200000</v>
      </c>
      <c r="O319" s="1131"/>
      <c r="P319" s="1131"/>
      <c r="Q319" s="1131"/>
      <c r="R319" s="1119"/>
      <c r="S319" s="1139">
        <v>1</v>
      </c>
      <c r="T319" s="1140">
        <v>1200000</v>
      </c>
      <c r="U319" s="1131"/>
      <c r="W319" s="1429"/>
      <c r="X319" s="1429"/>
    </row>
    <row r="320" spans="1:24" s="54" customFormat="1" ht="21">
      <c r="A320" s="1137">
        <v>187</v>
      </c>
      <c r="B320" s="1119" t="s">
        <v>2254</v>
      </c>
      <c r="C320" s="1379" t="s">
        <v>2214</v>
      </c>
      <c r="D320" s="1141" t="s">
        <v>229</v>
      </c>
      <c r="E320" s="1138" t="s">
        <v>1963</v>
      </c>
      <c r="F320" s="1119" t="s">
        <v>12</v>
      </c>
      <c r="G320" s="1138" t="s">
        <v>1839</v>
      </c>
      <c r="H320" s="1138" t="s">
        <v>596</v>
      </c>
      <c r="I320" s="1139">
        <v>2004</v>
      </c>
      <c r="J320" s="1247"/>
      <c r="K320" s="1138" t="s">
        <v>212</v>
      </c>
      <c r="L320" s="1252" t="s">
        <v>13</v>
      </c>
      <c r="M320" s="1139">
        <v>1</v>
      </c>
      <c r="N320" s="1140">
        <v>1200000</v>
      </c>
      <c r="O320" s="1131"/>
      <c r="P320" s="1131"/>
      <c r="Q320" s="1131"/>
      <c r="R320" s="1119"/>
      <c r="S320" s="1139">
        <v>1</v>
      </c>
      <c r="T320" s="1140">
        <v>1200000</v>
      </c>
      <c r="U320" s="1131"/>
    </row>
    <row r="321" spans="1:24" s="54" customFormat="1">
      <c r="A321" s="1137"/>
      <c r="B321" s="1119"/>
      <c r="C321" s="1138"/>
      <c r="D321" s="1141"/>
      <c r="E321" s="1138"/>
      <c r="F321" s="1119"/>
      <c r="G321" s="1138"/>
      <c r="H321" s="1138"/>
      <c r="I321" s="1139"/>
      <c r="J321" s="1247"/>
      <c r="K321" s="1138"/>
      <c r="L321" s="1252"/>
      <c r="M321" s="1139"/>
      <c r="N321" s="1140"/>
      <c r="O321" s="1131"/>
      <c r="P321" s="1131"/>
      <c r="Q321" s="1131"/>
      <c r="R321" s="1119"/>
      <c r="S321" s="1139"/>
      <c r="T321" s="1140"/>
      <c r="U321" s="1131"/>
      <c r="W321" s="1429"/>
      <c r="X321" s="1429"/>
    </row>
    <row r="322" spans="1:24" s="54" customFormat="1">
      <c r="A322" s="1137">
        <v>188</v>
      </c>
      <c r="B322" s="1119" t="s">
        <v>2254</v>
      </c>
      <c r="C322" s="1379" t="s">
        <v>2147</v>
      </c>
      <c r="D322" s="1141" t="s">
        <v>229</v>
      </c>
      <c r="E322" s="1138" t="s">
        <v>1874</v>
      </c>
      <c r="F322" s="1119" t="s">
        <v>12</v>
      </c>
      <c r="G322" s="1138" t="s">
        <v>1839</v>
      </c>
      <c r="H322" s="1138" t="s">
        <v>596</v>
      </c>
      <c r="I322" s="1139">
        <v>2005</v>
      </c>
      <c r="J322" s="1247"/>
      <c r="K322" s="1138" t="s">
        <v>212</v>
      </c>
      <c r="L322" s="1252" t="s">
        <v>13</v>
      </c>
      <c r="M322" s="1139">
        <v>1</v>
      </c>
      <c r="N322" s="1140">
        <v>729000</v>
      </c>
      <c r="O322" s="1131"/>
      <c r="P322" s="1131"/>
      <c r="Q322" s="1131"/>
      <c r="R322" s="1119"/>
      <c r="S322" s="1139">
        <v>1</v>
      </c>
      <c r="T322" s="1140">
        <v>729000</v>
      </c>
      <c r="U322" s="1131"/>
      <c r="W322" s="1429"/>
      <c r="X322" s="1429"/>
    </row>
    <row r="323" spans="1:24" s="54" customFormat="1">
      <c r="A323" s="1137">
        <v>189</v>
      </c>
      <c r="B323" s="1119" t="s">
        <v>2254</v>
      </c>
      <c r="C323" s="1379" t="s">
        <v>2138</v>
      </c>
      <c r="D323" s="1141" t="s">
        <v>229</v>
      </c>
      <c r="E323" s="1138" t="s">
        <v>1874</v>
      </c>
      <c r="F323" s="1119" t="s">
        <v>12</v>
      </c>
      <c r="G323" s="1138" t="s">
        <v>1839</v>
      </c>
      <c r="H323" s="1138" t="s">
        <v>596</v>
      </c>
      <c r="I323" s="1139">
        <v>2006</v>
      </c>
      <c r="J323" s="1247"/>
      <c r="K323" s="1138" t="s">
        <v>212</v>
      </c>
      <c r="L323" s="1252" t="s">
        <v>13</v>
      </c>
      <c r="M323" s="1139">
        <v>1</v>
      </c>
      <c r="N323" s="1140">
        <v>729000</v>
      </c>
      <c r="O323" s="1131"/>
      <c r="P323" s="1131"/>
      <c r="Q323" s="1131"/>
      <c r="R323" s="1119"/>
      <c r="S323" s="1139">
        <v>1</v>
      </c>
      <c r="T323" s="1140">
        <v>729000</v>
      </c>
      <c r="U323" s="1131"/>
      <c r="W323" s="1429"/>
      <c r="X323" s="1429"/>
    </row>
    <row r="324" spans="1:24" s="54" customFormat="1">
      <c r="A324" s="1137"/>
      <c r="B324" s="1119"/>
      <c r="C324" s="1138"/>
      <c r="D324" s="1141"/>
      <c r="E324" s="1138"/>
      <c r="F324" s="1119"/>
      <c r="G324" s="1138"/>
      <c r="H324" s="1138"/>
      <c r="I324" s="1139"/>
      <c r="J324" s="1247"/>
      <c r="K324" s="1138"/>
      <c r="L324" s="1252"/>
      <c r="M324" s="1139"/>
      <c r="N324" s="1140"/>
      <c r="O324" s="1131"/>
      <c r="P324" s="1131"/>
      <c r="Q324" s="1131"/>
      <c r="R324" s="1119"/>
      <c r="S324" s="1139"/>
      <c r="T324" s="1140"/>
      <c r="U324" s="1131"/>
    </row>
    <row r="325" spans="1:24" s="54" customFormat="1">
      <c r="A325" s="1137">
        <v>190</v>
      </c>
      <c r="B325" s="1119" t="s">
        <v>2254</v>
      </c>
      <c r="C325" s="1379" t="s">
        <v>2147</v>
      </c>
      <c r="D325" s="1141" t="s">
        <v>229</v>
      </c>
      <c r="E325" s="1138" t="s">
        <v>1874</v>
      </c>
      <c r="F325" s="1119" t="s">
        <v>12</v>
      </c>
      <c r="G325" s="1138" t="s">
        <v>1839</v>
      </c>
      <c r="H325" s="1138" t="s">
        <v>596</v>
      </c>
      <c r="I325" s="1139">
        <v>2005</v>
      </c>
      <c r="J325" s="1247"/>
      <c r="K325" s="1138" t="s">
        <v>212</v>
      </c>
      <c r="L325" s="1252" t="s">
        <v>1914</v>
      </c>
      <c r="M325" s="1139">
        <v>1</v>
      </c>
      <c r="N325" s="1140">
        <v>729000</v>
      </c>
      <c r="O325" s="1141"/>
      <c r="P325" s="1131"/>
      <c r="Q325" s="1131"/>
      <c r="R325" s="1119"/>
      <c r="S325" s="1139">
        <v>1</v>
      </c>
      <c r="T325" s="1140">
        <v>729000</v>
      </c>
      <c r="U325" s="1141" t="s">
        <v>2199</v>
      </c>
      <c r="W325" s="1429"/>
      <c r="X325" s="1429"/>
    </row>
    <row r="326" spans="1:24" s="54" customFormat="1">
      <c r="A326" s="1137">
        <v>191</v>
      </c>
      <c r="B326" s="1119" t="s">
        <v>2254</v>
      </c>
      <c r="C326" s="1379" t="s">
        <v>2138</v>
      </c>
      <c r="D326" s="1141" t="s">
        <v>229</v>
      </c>
      <c r="E326" s="1138" t="s">
        <v>1874</v>
      </c>
      <c r="F326" s="1119" t="s">
        <v>12</v>
      </c>
      <c r="G326" s="1138" t="s">
        <v>1839</v>
      </c>
      <c r="H326" s="1138" t="s">
        <v>596</v>
      </c>
      <c r="I326" s="1139">
        <v>2006</v>
      </c>
      <c r="J326" s="1247"/>
      <c r="K326" s="1138" t="s">
        <v>212</v>
      </c>
      <c r="L326" s="1252" t="s">
        <v>1914</v>
      </c>
      <c r="M326" s="1139">
        <v>1</v>
      </c>
      <c r="N326" s="1140">
        <v>729000</v>
      </c>
      <c r="O326" s="1141"/>
      <c r="P326" s="1131"/>
      <c r="Q326" s="1131"/>
      <c r="R326" s="1119"/>
      <c r="S326" s="1139">
        <v>1</v>
      </c>
      <c r="T326" s="1140">
        <v>729000</v>
      </c>
      <c r="U326" s="1141"/>
      <c r="W326" s="1429"/>
      <c r="X326" s="1429"/>
    </row>
    <row r="327" spans="1:24" s="54" customFormat="1">
      <c r="A327" s="1137"/>
      <c r="B327" s="1119"/>
      <c r="C327" s="1138"/>
      <c r="D327" s="1141"/>
      <c r="E327" s="1138"/>
      <c r="F327" s="1119"/>
      <c r="G327" s="1138"/>
      <c r="H327" s="1138"/>
      <c r="I327" s="1139"/>
      <c r="J327" s="1247"/>
      <c r="K327" s="1138"/>
      <c r="L327" s="1252"/>
      <c r="M327" s="1119"/>
      <c r="N327" s="1131"/>
      <c r="O327" s="1141"/>
      <c r="P327" s="1131"/>
      <c r="Q327" s="1131"/>
      <c r="R327" s="1119"/>
      <c r="S327" s="1119"/>
      <c r="T327" s="1131"/>
      <c r="U327" s="1141"/>
      <c r="W327" s="1429"/>
      <c r="X327" s="1429"/>
    </row>
    <row r="328" spans="1:24" s="54" customFormat="1">
      <c r="A328" s="1137">
        <v>192</v>
      </c>
      <c r="B328" s="1119" t="s">
        <v>2254</v>
      </c>
      <c r="C328" s="1379" t="s">
        <v>2147</v>
      </c>
      <c r="D328" s="1141" t="s">
        <v>229</v>
      </c>
      <c r="E328" s="1138" t="s">
        <v>1875</v>
      </c>
      <c r="F328" s="1119" t="s">
        <v>12</v>
      </c>
      <c r="G328" s="1138" t="s">
        <v>1839</v>
      </c>
      <c r="H328" s="1138" t="s">
        <v>596</v>
      </c>
      <c r="I328" s="1139">
        <v>2005</v>
      </c>
      <c r="J328" s="1247"/>
      <c r="K328" s="1138" t="s">
        <v>212</v>
      </c>
      <c r="L328" s="1252" t="s">
        <v>1914</v>
      </c>
      <c r="M328" s="1139">
        <v>1</v>
      </c>
      <c r="N328" s="1140">
        <v>600000</v>
      </c>
      <c r="O328" s="1141"/>
      <c r="P328" s="1131"/>
      <c r="Q328" s="1131"/>
      <c r="R328" s="1119"/>
      <c r="S328" s="1139">
        <v>1</v>
      </c>
      <c r="T328" s="1140">
        <v>600000</v>
      </c>
      <c r="U328" s="1141" t="s">
        <v>2199</v>
      </c>
    </row>
    <row r="329" spans="1:24" s="54" customFormat="1">
      <c r="A329" s="1137">
        <v>193</v>
      </c>
      <c r="B329" s="1119" t="s">
        <v>2254</v>
      </c>
      <c r="C329" s="1379" t="s">
        <v>2138</v>
      </c>
      <c r="D329" s="1141" t="s">
        <v>229</v>
      </c>
      <c r="E329" s="1138" t="s">
        <v>1875</v>
      </c>
      <c r="F329" s="1119" t="s">
        <v>12</v>
      </c>
      <c r="G329" s="1138" t="s">
        <v>1839</v>
      </c>
      <c r="H329" s="1138" t="s">
        <v>596</v>
      </c>
      <c r="I329" s="1139">
        <v>2005</v>
      </c>
      <c r="J329" s="1247"/>
      <c r="K329" s="1138" t="s">
        <v>212</v>
      </c>
      <c r="L329" s="1252" t="s">
        <v>1914</v>
      </c>
      <c r="M329" s="1139">
        <v>1</v>
      </c>
      <c r="N329" s="1140">
        <v>600000</v>
      </c>
      <c r="O329" s="1141"/>
      <c r="P329" s="1131"/>
      <c r="Q329" s="1131"/>
      <c r="R329" s="1119"/>
      <c r="S329" s="1139">
        <v>1</v>
      </c>
      <c r="T329" s="1140">
        <v>600000</v>
      </c>
      <c r="U329" s="1141"/>
      <c r="W329" s="1429"/>
      <c r="X329" s="1429"/>
    </row>
    <row r="330" spans="1:24" s="54" customFormat="1">
      <c r="A330" s="1137">
        <v>194</v>
      </c>
      <c r="B330" s="1119" t="s">
        <v>2254</v>
      </c>
      <c r="C330" s="1379" t="s">
        <v>2140</v>
      </c>
      <c r="D330" s="1141" t="s">
        <v>229</v>
      </c>
      <c r="E330" s="1138" t="s">
        <v>1875</v>
      </c>
      <c r="F330" s="1119" t="s">
        <v>12</v>
      </c>
      <c r="G330" s="1138" t="s">
        <v>1839</v>
      </c>
      <c r="H330" s="1138" t="s">
        <v>596</v>
      </c>
      <c r="I330" s="1139">
        <v>2005</v>
      </c>
      <c r="J330" s="1247"/>
      <c r="K330" s="1138" t="s">
        <v>212</v>
      </c>
      <c r="L330" s="1252" t="s">
        <v>1914</v>
      </c>
      <c r="M330" s="1139">
        <v>1</v>
      </c>
      <c r="N330" s="1140">
        <v>600000</v>
      </c>
      <c r="O330" s="1141"/>
      <c r="P330" s="1131"/>
      <c r="Q330" s="1131"/>
      <c r="R330" s="1119"/>
      <c r="S330" s="1139">
        <v>1</v>
      </c>
      <c r="T330" s="1140">
        <v>600000</v>
      </c>
      <c r="U330" s="1141"/>
      <c r="W330" s="1429"/>
      <c r="X330" s="1429"/>
    </row>
    <row r="331" spans="1:24" s="54" customFormat="1">
      <c r="A331" s="1137">
        <v>195</v>
      </c>
      <c r="B331" s="1119" t="s">
        <v>2254</v>
      </c>
      <c r="C331" s="1379" t="s">
        <v>2152</v>
      </c>
      <c r="D331" s="1141" t="s">
        <v>229</v>
      </c>
      <c r="E331" s="1138" t="s">
        <v>1875</v>
      </c>
      <c r="F331" s="1119" t="s">
        <v>12</v>
      </c>
      <c r="G331" s="1138" t="s">
        <v>1839</v>
      </c>
      <c r="H331" s="1138" t="s">
        <v>596</v>
      </c>
      <c r="I331" s="1139">
        <v>2005</v>
      </c>
      <c r="J331" s="1247"/>
      <c r="K331" s="1138" t="s">
        <v>212</v>
      </c>
      <c r="L331" s="1252" t="s">
        <v>1914</v>
      </c>
      <c r="M331" s="1139">
        <v>1</v>
      </c>
      <c r="N331" s="1140">
        <v>600000</v>
      </c>
      <c r="O331" s="1141"/>
      <c r="P331" s="1131"/>
      <c r="Q331" s="1131"/>
      <c r="R331" s="1119"/>
      <c r="S331" s="1139">
        <v>1</v>
      </c>
      <c r="T331" s="1140">
        <v>600000</v>
      </c>
      <c r="U331" s="1141"/>
      <c r="W331" s="1429"/>
      <c r="X331" s="1429"/>
    </row>
    <row r="332" spans="1:24" s="54" customFormat="1">
      <c r="A332" s="1137"/>
      <c r="B332" s="1119"/>
      <c r="C332" s="1138"/>
      <c r="D332" s="1141"/>
      <c r="E332" s="1138"/>
      <c r="F332" s="1119"/>
      <c r="G332" s="1138"/>
      <c r="H332" s="1138"/>
      <c r="I332" s="1139"/>
      <c r="J332" s="1247"/>
      <c r="K332" s="1138"/>
      <c r="L332" s="1252"/>
      <c r="M332" s="1139"/>
      <c r="N332" s="1140"/>
      <c r="O332" s="1141"/>
      <c r="P332" s="1131"/>
      <c r="Q332" s="1131"/>
      <c r="R332" s="1119"/>
      <c r="S332" s="1139"/>
      <c r="T332" s="1140"/>
      <c r="U332" s="1141"/>
    </row>
    <row r="333" spans="1:24" s="54" customFormat="1">
      <c r="A333" s="1137">
        <v>196</v>
      </c>
      <c r="B333" s="1119" t="s">
        <v>2254</v>
      </c>
      <c r="C333" s="1379" t="s">
        <v>2147</v>
      </c>
      <c r="D333" s="1141" t="s">
        <v>229</v>
      </c>
      <c r="E333" s="1138" t="s">
        <v>1877</v>
      </c>
      <c r="F333" s="1119" t="s">
        <v>12</v>
      </c>
      <c r="G333" s="1138" t="s">
        <v>1839</v>
      </c>
      <c r="H333" s="1138" t="s">
        <v>1817</v>
      </c>
      <c r="I333" s="1139">
        <v>2006</v>
      </c>
      <c r="J333" s="1247"/>
      <c r="K333" s="1138" t="s">
        <v>212</v>
      </c>
      <c r="L333" s="1252" t="s">
        <v>1914</v>
      </c>
      <c r="M333" s="1139">
        <v>1</v>
      </c>
      <c r="N333" s="1140">
        <v>1480000</v>
      </c>
      <c r="O333" s="1141"/>
      <c r="P333" s="1131"/>
      <c r="Q333" s="1131"/>
      <c r="R333" s="1119"/>
      <c r="S333" s="1139">
        <v>1</v>
      </c>
      <c r="T333" s="1140">
        <v>1480000</v>
      </c>
      <c r="U333" s="1141" t="s">
        <v>2199</v>
      </c>
      <c r="W333" s="1429"/>
      <c r="X333" s="1429"/>
    </row>
    <row r="334" spans="1:24" s="54" customFormat="1">
      <c r="A334" s="1137">
        <v>197</v>
      </c>
      <c r="B334" s="1119" t="s">
        <v>2254</v>
      </c>
      <c r="C334" s="1379" t="s">
        <v>2138</v>
      </c>
      <c r="D334" s="1141" t="s">
        <v>229</v>
      </c>
      <c r="E334" s="1138" t="s">
        <v>1877</v>
      </c>
      <c r="F334" s="1119" t="s">
        <v>12</v>
      </c>
      <c r="G334" s="1138" t="s">
        <v>1839</v>
      </c>
      <c r="H334" s="1138" t="s">
        <v>1817</v>
      </c>
      <c r="I334" s="1139">
        <v>2006</v>
      </c>
      <c r="J334" s="1247"/>
      <c r="K334" s="1138" t="s">
        <v>212</v>
      </c>
      <c r="L334" s="1252" t="s">
        <v>1914</v>
      </c>
      <c r="M334" s="1139">
        <v>1</v>
      </c>
      <c r="N334" s="1140">
        <v>1480000</v>
      </c>
      <c r="O334" s="1141"/>
      <c r="P334" s="1131"/>
      <c r="Q334" s="1131"/>
      <c r="R334" s="1119"/>
      <c r="S334" s="1139">
        <v>1</v>
      </c>
      <c r="T334" s="1140">
        <v>1480000</v>
      </c>
      <c r="U334" s="1141"/>
      <c r="W334" s="1429"/>
      <c r="X334" s="1429"/>
    </row>
    <row r="335" spans="1:24" s="54" customFormat="1">
      <c r="A335" s="1137"/>
      <c r="B335" s="1119"/>
      <c r="C335" s="1138"/>
      <c r="D335" s="1141"/>
      <c r="E335" s="1138"/>
      <c r="F335" s="1119"/>
      <c r="G335" s="1138"/>
      <c r="H335" s="1138"/>
      <c r="I335" s="1139"/>
      <c r="J335" s="1247"/>
      <c r="K335" s="1138"/>
      <c r="L335" s="1252"/>
      <c r="M335" s="1119"/>
      <c r="N335" s="1140"/>
      <c r="O335" s="1141"/>
      <c r="P335" s="1131"/>
      <c r="Q335" s="1131"/>
      <c r="R335" s="1119"/>
      <c r="S335" s="1119"/>
      <c r="T335" s="1140"/>
      <c r="U335" s="1141"/>
      <c r="W335" s="1429"/>
      <c r="X335" s="1429"/>
    </row>
    <row r="336" spans="1:24" s="54" customFormat="1">
      <c r="A336" s="1137">
        <v>198</v>
      </c>
      <c r="B336" s="1119" t="s">
        <v>2254</v>
      </c>
      <c r="C336" s="1379" t="s">
        <v>2147</v>
      </c>
      <c r="D336" s="1141" t="s">
        <v>229</v>
      </c>
      <c r="E336" s="1138" t="s">
        <v>1876</v>
      </c>
      <c r="F336" s="1119" t="s">
        <v>12</v>
      </c>
      <c r="G336" s="1138" t="s">
        <v>1839</v>
      </c>
      <c r="H336" s="1138" t="s">
        <v>1817</v>
      </c>
      <c r="I336" s="1139">
        <v>2006</v>
      </c>
      <c r="J336" s="1247"/>
      <c r="K336" s="1138" t="s">
        <v>212</v>
      </c>
      <c r="L336" s="1252" t="s">
        <v>1914</v>
      </c>
      <c r="M336" s="1139">
        <v>1</v>
      </c>
      <c r="N336" s="1140">
        <v>1325000</v>
      </c>
      <c r="O336" s="1141"/>
      <c r="P336" s="1131"/>
      <c r="Q336" s="1131"/>
      <c r="R336" s="1119"/>
      <c r="S336" s="1139">
        <v>1</v>
      </c>
      <c r="T336" s="1140">
        <v>1325000</v>
      </c>
      <c r="U336" s="1141" t="s">
        <v>2199</v>
      </c>
    </row>
    <row r="337" spans="1:24" s="54" customFormat="1">
      <c r="A337" s="1137">
        <v>199</v>
      </c>
      <c r="B337" s="1119" t="s">
        <v>2254</v>
      </c>
      <c r="C337" s="1379" t="s">
        <v>2138</v>
      </c>
      <c r="D337" s="1141" t="s">
        <v>229</v>
      </c>
      <c r="E337" s="1138" t="s">
        <v>1876</v>
      </c>
      <c r="F337" s="1119" t="s">
        <v>12</v>
      </c>
      <c r="G337" s="1138" t="s">
        <v>1839</v>
      </c>
      <c r="H337" s="1138" t="s">
        <v>1817</v>
      </c>
      <c r="I337" s="1139">
        <v>2006</v>
      </c>
      <c r="J337" s="1247"/>
      <c r="K337" s="1138" t="s">
        <v>212</v>
      </c>
      <c r="L337" s="1252" t="s">
        <v>1914</v>
      </c>
      <c r="M337" s="1139">
        <v>1</v>
      </c>
      <c r="N337" s="1140">
        <v>1325000</v>
      </c>
      <c r="O337" s="1141"/>
      <c r="P337" s="1131"/>
      <c r="Q337" s="1131"/>
      <c r="R337" s="1119"/>
      <c r="S337" s="1139">
        <v>1</v>
      </c>
      <c r="T337" s="1140">
        <v>1325000</v>
      </c>
      <c r="U337" s="1141"/>
      <c r="W337" s="1429"/>
      <c r="X337" s="1429"/>
    </row>
    <row r="338" spans="1:24" s="54" customFormat="1">
      <c r="A338" s="1137">
        <v>200</v>
      </c>
      <c r="B338" s="1119" t="s">
        <v>2254</v>
      </c>
      <c r="C338" s="1379" t="s">
        <v>2140</v>
      </c>
      <c r="D338" s="1141" t="s">
        <v>229</v>
      </c>
      <c r="E338" s="1138" t="s">
        <v>1876</v>
      </c>
      <c r="F338" s="1119" t="s">
        <v>12</v>
      </c>
      <c r="G338" s="1138" t="s">
        <v>1839</v>
      </c>
      <c r="H338" s="1138" t="s">
        <v>1817</v>
      </c>
      <c r="I338" s="1139">
        <v>2006</v>
      </c>
      <c r="J338" s="1247"/>
      <c r="K338" s="1138" t="s">
        <v>212</v>
      </c>
      <c r="L338" s="1252" t="s">
        <v>1914</v>
      </c>
      <c r="M338" s="1139">
        <v>1</v>
      </c>
      <c r="N338" s="1140">
        <v>1325000</v>
      </c>
      <c r="O338" s="1141"/>
      <c r="P338" s="1131"/>
      <c r="Q338" s="1131"/>
      <c r="R338" s="1119"/>
      <c r="S338" s="1139">
        <v>1</v>
      </c>
      <c r="T338" s="1140">
        <v>1325000</v>
      </c>
      <c r="U338" s="1141"/>
      <c r="W338" s="1429"/>
      <c r="X338" s="1429"/>
    </row>
    <row r="339" spans="1:24" s="54" customFormat="1">
      <c r="A339" s="1137"/>
      <c r="B339" s="1119"/>
      <c r="C339" s="1138"/>
      <c r="D339" s="1141"/>
      <c r="E339" s="1138"/>
      <c r="F339" s="1119"/>
      <c r="G339" s="1138"/>
      <c r="H339" s="1138"/>
      <c r="I339" s="1139"/>
      <c r="J339" s="1247"/>
      <c r="K339" s="1138"/>
      <c r="L339" s="1252"/>
      <c r="M339" s="1139"/>
      <c r="N339" s="1140"/>
      <c r="O339" s="1141"/>
      <c r="P339" s="1131"/>
      <c r="Q339" s="1131"/>
      <c r="R339" s="1119"/>
      <c r="S339" s="1139"/>
      <c r="T339" s="1140"/>
      <c r="U339" s="1141"/>
      <c r="W339" s="1429"/>
      <c r="X339" s="1429"/>
    </row>
    <row r="340" spans="1:24" s="54" customFormat="1">
      <c r="A340" s="1137">
        <v>201</v>
      </c>
      <c r="B340" s="1119" t="s">
        <v>2254</v>
      </c>
      <c r="C340" s="1379" t="s">
        <v>2147</v>
      </c>
      <c r="D340" s="1141" t="s">
        <v>229</v>
      </c>
      <c r="E340" s="1138" t="s">
        <v>1876</v>
      </c>
      <c r="F340" s="1119" t="s">
        <v>12</v>
      </c>
      <c r="G340" s="1138" t="s">
        <v>1839</v>
      </c>
      <c r="H340" s="1138" t="s">
        <v>1817</v>
      </c>
      <c r="I340" s="1139">
        <v>2006</v>
      </c>
      <c r="J340" s="1247"/>
      <c r="K340" s="1138" t="s">
        <v>212</v>
      </c>
      <c r="L340" s="1252" t="s">
        <v>13</v>
      </c>
      <c r="M340" s="1139">
        <v>1</v>
      </c>
      <c r="N340" s="1140">
        <v>1325000</v>
      </c>
      <c r="O340" s="1131"/>
      <c r="P340" s="1131"/>
      <c r="Q340" s="1131"/>
      <c r="R340" s="1119"/>
      <c r="S340" s="1139">
        <v>1</v>
      </c>
      <c r="T340" s="1140">
        <v>1325000</v>
      </c>
      <c r="U340" s="1131"/>
    </row>
    <row r="341" spans="1:24" s="54" customFormat="1">
      <c r="A341" s="1137">
        <v>202</v>
      </c>
      <c r="B341" s="1119" t="s">
        <v>2254</v>
      </c>
      <c r="C341" s="1379" t="s">
        <v>2138</v>
      </c>
      <c r="D341" s="1141" t="s">
        <v>229</v>
      </c>
      <c r="E341" s="1138" t="s">
        <v>1876</v>
      </c>
      <c r="F341" s="1119" t="s">
        <v>12</v>
      </c>
      <c r="G341" s="1138" t="s">
        <v>1839</v>
      </c>
      <c r="H341" s="1138" t="s">
        <v>1817</v>
      </c>
      <c r="I341" s="1139">
        <v>2006</v>
      </c>
      <c r="J341" s="1247"/>
      <c r="K341" s="1138" t="s">
        <v>212</v>
      </c>
      <c r="L341" s="1252" t="s">
        <v>13</v>
      </c>
      <c r="M341" s="1139">
        <v>1</v>
      </c>
      <c r="N341" s="1140">
        <v>1325000</v>
      </c>
      <c r="O341" s="1131"/>
      <c r="P341" s="1131"/>
      <c r="Q341" s="1131"/>
      <c r="R341" s="1119"/>
      <c r="S341" s="1139">
        <v>1</v>
      </c>
      <c r="T341" s="1140">
        <v>1325000</v>
      </c>
      <c r="U341" s="1131"/>
      <c r="W341" s="1429"/>
      <c r="X341" s="1429"/>
    </row>
    <row r="342" spans="1:24" s="54" customFormat="1">
      <c r="A342" s="1137">
        <v>203</v>
      </c>
      <c r="B342" s="1119" t="s">
        <v>2254</v>
      </c>
      <c r="C342" s="1379" t="s">
        <v>2140</v>
      </c>
      <c r="D342" s="1141" t="s">
        <v>229</v>
      </c>
      <c r="E342" s="1138" t="s">
        <v>1876</v>
      </c>
      <c r="F342" s="1119" t="s">
        <v>12</v>
      </c>
      <c r="G342" s="1138" t="s">
        <v>1839</v>
      </c>
      <c r="H342" s="1138" t="s">
        <v>1817</v>
      </c>
      <c r="I342" s="1139">
        <v>2006</v>
      </c>
      <c r="J342" s="1247"/>
      <c r="K342" s="1138" t="s">
        <v>212</v>
      </c>
      <c r="L342" s="1252" t="s">
        <v>13</v>
      </c>
      <c r="M342" s="1139">
        <v>1</v>
      </c>
      <c r="N342" s="1140">
        <v>1325000</v>
      </c>
      <c r="O342" s="1131"/>
      <c r="P342" s="1131"/>
      <c r="Q342" s="1131"/>
      <c r="R342" s="1119"/>
      <c r="S342" s="1139">
        <v>1</v>
      </c>
      <c r="T342" s="1140">
        <v>1325000</v>
      </c>
      <c r="U342" s="1131"/>
      <c r="W342" s="1429"/>
      <c r="X342" s="1429"/>
    </row>
    <row r="343" spans="1:24" s="54" customFormat="1">
      <c r="A343" s="1137">
        <v>204</v>
      </c>
      <c r="B343" s="1119" t="s">
        <v>2254</v>
      </c>
      <c r="C343" s="1379" t="s">
        <v>2152</v>
      </c>
      <c r="D343" s="1141" t="s">
        <v>229</v>
      </c>
      <c r="E343" s="1138" t="s">
        <v>1876</v>
      </c>
      <c r="F343" s="1119" t="s">
        <v>12</v>
      </c>
      <c r="G343" s="1138" t="s">
        <v>1839</v>
      </c>
      <c r="H343" s="1138" t="s">
        <v>1817</v>
      </c>
      <c r="I343" s="1139">
        <v>2006</v>
      </c>
      <c r="J343" s="1247"/>
      <c r="K343" s="1138" t="s">
        <v>212</v>
      </c>
      <c r="L343" s="1252" t="s">
        <v>13</v>
      </c>
      <c r="M343" s="1139">
        <v>1</v>
      </c>
      <c r="N343" s="1140">
        <v>1325000</v>
      </c>
      <c r="O343" s="1131"/>
      <c r="P343" s="1131"/>
      <c r="Q343" s="1131"/>
      <c r="R343" s="1119"/>
      <c r="S343" s="1139">
        <v>1</v>
      </c>
      <c r="T343" s="1140">
        <v>1325000</v>
      </c>
      <c r="U343" s="1131"/>
      <c r="W343" s="1429"/>
      <c r="X343" s="1429"/>
    </row>
    <row r="344" spans="1:24" s="54" customFormat="1">
      <c r="A344" s="1137">
        <v>205</v>
      </c>
      <c r="B344" s="1119" t="s">
        <v>2254</v>
      </c>
      <c r="C344" s="1379" t="s">
        <v>2169</v>
      </c>
      <c r="D344" s="1141" t="s">
        <v>229</v>
      </c>
      <c r="E344" s="1138" t="s">
        <v>1876</v>
      </c>
      <c r="F344" s="1119" t="s">
        <v>12</v>
      </c>
      <c r="G344" s="1138" t="s">
        <v>1839</v>
      </c>
      <c r="H344" s="1138" t="s">
        <v>1817</v>
      </c>
      <c r="I344" s="1139">
        <v>2006</v>
      </c>
      <c r="J344" s="1247"/>
      <c r="K344" s="1138" t="s">
        <v>212</v>
      </c>
      <c r="L344" s="1252" t="s">
        <v>13</v>
      </c>
      <c r="M344" s="1139">
        <v>1</v>
      </c>
      <c r="N344" s="1140">
        <v>1325000</v>
      </c>
      <c r="O344" s="1131"/>
      <c r="P344" s="1131"/>
      <c r="Q344" s="1131"/>
      <c r="R344" s="1119"/>
      <c r="S344" s="1139">
        <v>1</v>
      </c>
      <c r="T344" s="1140">
        <v>1325000</v>
      </c>
      <c r="U344" s="1131"/>
    </row>
    <row r="345" spans="1:24" s="54" customFormat="1">
      <c r="A345" s="1137">
        <v>206</v>
      </c>
      <c r="B345" s="1119" t="s">
        <v>2254</v>
      </c>
      <c r="C345" s="1379" t="s">
        <v>2212</v>
      </c>
      <c r="D345" s="1141" t="s">
        <v>229</v>
      </c>
      <c r="E345" s="1138" t="s">
        <v>1876</v>
      </c>
      <c r="F345" s="1119" t="s">
        <v>12</v>
      </c>
      <c r="G345" s="1138" t="s">
        <v>1839</v>
      </c>
      <c r="H345" s="1138" t="s">
        <v>1817</v>
      </c>
      <c r="I345" s="1139">
        <v>2006</v>
      </c>
      <c r="J345" s="1247"/>
      <c r="K345" s="1138" t="s">
        <v>212</v>
      </c>
      <c r="L345" s="1252" t="s">
        <v>13</v>
      </c>
      <c r="M345" s="1139">
        <v>1</v>
      </c>
      <c r="N345" s="1140">
        <v>1325000</v>
      </c>
      <c r="O345" s="1131"/>
      <c r="P345" s="1131"/>
      <c r="Q345" s="1131"/>
      <c r="R345" s="1119"/>
      <c r="S345" s="1139">
        <v>1</v>
      </c>
      <c r="T345" s="1140">
        <v>1325000</v>
      </c>
      <c r="U345" s="1131"/>
      <c r="W345" s="1429"/>
      <c r="X345" s="1429"/>
    </row>
    <row r="346" spans="1:24" s="54" customFormat="1">
      <c r="A346" s="1137">
        <v>207</v>
      </c>
      <c r="B346" s="1119" t="s">
        <v>2254</v>
      </c>
      <c r="C346" s="1379" t="s">
        <v>2213</v>
      </c>
      <c r="D346" s="1141" t="s">
        <v>229</v>
      </c>
      <c r="E346" s="1138" t="s">
        <v>1876</v>
      </c>
      <c r="F346" s="1119" t="s">
        <v>12</v>
      </c>
      <c r="G346" s="1138" t="s">
        <v>1839</v>
      </c>
      <c r="H346" s="1138" t="s">
        <v>1817</v>
      </c>
      <c r="I346" s="1139">
        <v>2006</v>
      </c>
      <c r="J346" s="1247"/>
      <c r="K346" s="1138" t="s">
        <v>212</v>
      </c>
      <c r="L346" s="1252" t="s">
        <v>13</v>
      </c>
      <c r="M346" s="1139">
        <v>1</v>
      </c>
      <c r="N346" s="1140">
        <v>1325000</v>
      </c>
      <c r="O346" s="1131"/>
      <c r="P346" s="1131"/>
      <c r="Q346" s="1131"/>
      <c r="R346" s="1119"/>
      <c r="S346" s="1139">
        <v>1</v>
      </c>
      <c r="T346" s="1140">
        <v>1325000</v>
      </c>
      <c r="U346" s="1131"/>
      <c r="W346" s="1429"/>
      <c r="X346" s="1429"/>
    </row>
    <row r="347" spans="1:24" s="54" customFormat="1">
      <c r="A347" s="1137"/>
      <c r="B347" s="1119"/>
      <c r="C347" s="1138"/>
      <c r="D347" s="1141"/>
      <c r="E347" s="1138"/>
      <c r="F347" s="1119"/>
      <c r="G347" s="1138"/>
      <c r="H347" s="1138"/>
      <c r="I347" s="1139"/>
      <c r="J347" s="1247"/>
      <c r="K347" s="1138"/>
      <c r="L347" s="1252"/>
      <c r="M347" s="1119"/>
      <c r="N347" s="1131"/>
      <c r="O347" s="1131"/>
      <c r="P347" s="1131"/>
      <c r="Q347" s="1131"/>
      <c r="R347" s="1119"/>
      <c r="S347" s="1119"/>
      <c r="T347" s="1131"/>
      <c r="U347" s="1131"/>
      <c r="W347" s="1429"/>
      <c r="X347" s="1429"/>
    </row>
    <row r="348" spans="1:24" s="54" customFormat="1">
      <c r="A348" s="1137">
        <v>208</v>
      </c>
      <c r="B348" s="1119" t="s">
        <v>2254</v>
      </c>
      <c r="C348" s="1379" t="s">
        <v>2147</v>
      </c>
      <c r="D348" s="1141" t="s">
        <v>229</v>
      </c>
      <c r="E348" s="1138" t="s">
        <v>1964</v>
      </c>
      <c r="F348" s="1119" t="s">
        <v>12</v>
      </c>
      <c r="G348" s="1138" t="s">
        <v>1839</v>
      </c>
      <c r="H348" s="1138" t="s">
        <v>596</v>
      </c>
      <c r="I348" s="1139">
        <v>2006</v>
      </c>
      <c r="J348" s="1247"/>
      <c r="K348" s="1138" t="s">
        <v>212</v>
      </c>
      <c r="L348" s="1252" t="s">
        <v>13</v>
      </c>
      <c r="M348" s="1139">
        <v>1</v>
      </c>
      <c r="N348" s="1140">
        <v>600000</v>
      </c>
      <c r="O348" s="1131"/>
      <c r="P348" s="1131"/>
      <c r="Q348" s="1131"/>
      <c r="R348" s="1119"/>
      <c r="S348" s="1139">
        <v>1</v>
      </c>
      <c r="T348" s="1140">
        <v>600000</v>
      </c>
      <c r="U348" s="1131"/>
    </row>
    <row r="349" spans="1:24" s="54" customFormat="1">
      <c r="A349" s="1137">
        <v>209</v>
      </c>
      <c r="B349" s="1119" t="s">
        <v>2254</v>
      </c>
      <c r="C349" s="1379" t="s">
        <v>2138</v>
      </c>
      <c r="D349" s="1141" t="s">
        <v>229</v>
      </c>
      <c r="E349" s="1138" t="s">
        <v>1964</v>
      </c>
      <c r="F349" s="1119" t="s">
        <v>12</v>
      </c>
      <c r="G349" s="1138" t="s">
        <v>1839</v>
      </c>
      <c r="H349" s="1138" t="s">
        <v>596</v>
      </c>
      <c r="I349" s="1139">
        <v>2006</v>
      </c>
      <c r="J349" s="1247"/>
      <c r="K349" s="1138" t="s">
        <v>212</v>
      </c>
      <c r="L349" s="1252" t="s">
        <v>13</v>
      </c>
      <c r="M349" s="1139">
        <v>1</v>
      </c>
      <c r="N349" s="1140">
        <v>600000</v>
      </c>
      <c r="O349" s="1131"/>
      <c r="P349" s="1131"/>
      <c r="Q349" s="1131"/>
      <c r="R349" s="1119"/>
      <c r="S349" s="1139">
        <v>1</v>
      </c>
      <c r="T349" s="1140">
        <v>600000</v>
      </c>
      <c r="U349" s="1131"/>
      <c r="W349" s="1429"/>
      <c r="X349" s="1429"/>
    </row>
    <row r="350" spans="1:24" s="54" customFormat="1">
      <c r="A350" s="1137">
        <v>210</v>
      </c>
      <c r="B350" s="1119" t="s">
        <v>2254</v>
      </c>
      <c r="C350" s="1379" t="s">
        <v>2140</v>
      </c>
      <c r="D350" s="1141" t="s">
        <v>229</v>
      </c>
      <c r="E350" s="1138" t="s">
        <v>1964</v>
      </c>
      <c r="F350" s="1119" t="s">
        <v>12</v>
      </c>
      <c r="G350" s="1138" t="s">
        <v>1839</v>
      </c>
      <c r="H350" s="1138" t="s">
        <v>596</v>
      </c>
      <c r="I350" s="1139">
        <v>2006</v>
      </c>
      <c r="J350" s="1247"/>
      <c r="K350" s="1138" t="s">
        <v>212</v>
      </c>
      <c r="L350" s="1252" t="s">
        <v>13</v>
      </c>
      <c r="M350" s="1139">
        <v>1</v>
      </c>
      <c r="N350" s="1140">
        <v>600000</v>
      </c>
      <c r="O350" s="1131"/>
      <c r="P350" s="1131"/>
      <c r="Q350" s="1131"/>
      <c r="R350" s="1119"/>
      <c r="S350" s="1139">
        <v>1</v>
      </c>
      <c r="T350" s="1140">
        <v>600000</v>
      </c>
      <c r="U350" s="1131"/>
      <c r="W350" s="1429"/>
      <c r="X350" s="1429"/>
    </row>
    <row r="351" spans="1:24" s="54" customFormat="1">
      <c r="A351" s="1137">
        <v>211</v>
      </c>
      <c r="B351" s="1119" t="s">
        <v>2254</v>
      </c>
      <c r="C351" s="1379" t="s">
        <v>2152</v>
      </c>
      <c r="D351" s="1141" t="s">
        <v>229</v>
      </c>
      <c r="E351" s="1138" t="s">
        <v>1964</v>
      </c>
      <c r="F351" s="1119" t="s">
        <v>12</v>
      </c>
      <c r="G351" s="1138" t="s">
        <v>1839</v>
      </c>
      <c r="H351" s="1138" t="s">
        <v>596</v>
      </c>
      <c r="I351" s="1139">
        <v>2006</v>
      </c>
      <c r="J351" s="1247"/>
      <c r="K351" s="1138" t="s">
        <v>212</v>
      </c>
      <c r="L351" s="1252" t="s">
        <v>13</v>
      </c>
      <c r="M351" s="1139">
        <v>1</v>
      </c>
      <c r="N351" s="1140">
        <v>600000</v>
      </c>
      <c r="O351" s="1131"/>
      <c r="P351" s="1131"/>
      <c r="Q351" s="1131"/>
      <c r="R351" s="1119"/>
      <c r="S351" s="1139">
        <v>1</v>
      </c>
      <c r="T351" s="1140">
        <v>600000</v>
      </c>
      <c r="U351" s="1131"/>
      <c r="W351" s="1429"/>
      <c r="X351" s="1429"/>
    </row>
    <row r="352" spans="1:24" s="54" customFormat="1">
      <c r="A352" s="1137">
        <v>212</v>
      </c>
      <c r="B352" s="1119" t="s">
        <v>2254</v>
      </c>
      <c r="C352" s="1379" t="s">
        <v>2169</v>
      </c>
      <c r="D352" s="1141" t="s">
        <v>229</v>
      </c>
      <c r="E352" s="1138" t="s">
        <v>1964</v>
      </c>
      <c r="F352" s="1119" t="s">
        <v>12</v>
      </c>
      <c r="G352" s="1138" t="s">
        <v>1839</v>
      </c>
      <c r="H352" s="1138" t="s">
        <v>596</v>
      </c>
      <c r="I352" s="1139">
        <v>2006</v>
      </c>
      <c r="J352" s="1247"/>
      <c r="K352" s="1138" t="s">
        <v>212</v>
      </c>
      <c r="L352" s="1252" t="s">
        <v>13</v>
      </c>
      <c r="M352" s="1139">
        <v>1</v>
      </c>
      <c r="N352" s="1140">
        <v>600000</v>
      </c>
      <c r="O352" s="1131"/>
      <c r="P352" s="1131"/>
      <c r="Q352" s="1131"/>
      <c r="R352" s="1119"/>
      <c r="S352" s="1139">
        <v>1</v>
      </c>
      <c r="T352" s="1140">
        <v>600000</v>
      </c>
      <c r="U352" s="1131"/>
    </row>
    <row r="353" spans="1:24" s="54" customFormat="1">
      <c r="A353" s="1137">
        <v>213</v>
      </c>
      <c r="B353" s="1119" t="s">
        <v>2254</v>
      </c>
      <c r="C353" s="1379" t="s">
        <v>2212</v>
      </c>
      <c r="D353" s="1141" t="s">
        <v>229</v>
      </c>
      <c r="E353" s="1138" t="s">
        <v>1964</v>
      </c>
      <c r="F353" s="1119" t="s">
        <v>12</v>
      </c>
      <c r="G353" s="1138" t="s">
        <v>1839</v>
      </c>
      <c r="H353" s="1138" t="s">
        <v>596</v>
      </c>
      <c r="I353" s="1139">
        <v>2006</v>
      </c>
      <c r="J353" s="1247"/>
      <c r="K353" s="1138" t="s">
        <v>212</v>
      </c>
      <c r="L353" s="1252" t="s">
        <v>13</v>
      </c>
      <c r="M353" s="1139">
        <v>1</v>
      </c>
      <c r="N353" s="1140">
        <v>600000</v>
      </c>
      <c r="O353" s="1131"/>
      <c r="P353" s="1131"/>
      <c r="Q353" s="1131"/>
      <c r="R353" s="1119"/>
      <c r="S353" s="1139">
        <v>1</v>
      </c>
      <c r="T353" s="1140">
        <v>600000</v>
      </c>
      <c r="U353" s="1131"/>
      <c r="W353" s="1429"/>
      <c r="X353" s="1429"/>
    </row>
    <row r="354" spans="1:24" s="54" customFormat="1">
      <c r="A354" s="1137">
        <v>214</v>
      </c>
      <c r="B354" s="1119" t="s">
        <v>2254</v>
      </c>
      <c r="C354" s="1379" t="s">
        <v>2213</v>
      </c>
      <c r="D354" s="1141" t="s">
        <v>229</v>
      </c>
      <c r="E354" s="1138" t="s">
        <v>1964</v>
      </c>
      <c r="F354" s="1119" t="s">
        <v>12</v>
      </c>
      <c r="G354" s="1138" t="s">
        <v>1839</v>
      </c>
      <c r="H354" s="1138" t="s">
        <v>596</v>
      </c>
      <c r="I354" s="1139">
        <v>2006</v>
      </c>
      <c r="J354" s="1247"/>
      <c r="K354" s="1138" t="s">
        <v>212</v>
      </c>
      <c r="L354" s="1252" t="s">
        <v>13</v>
      </c>
      <c r="M354" s="1139">
        <v>1</v>
      </c>
      <c r="N354" s="1140">
        <v>600000</v>
      </c>
      <c r="O354" s="1131"/>
      <c r="P354" s="1131"/>
      <c r="Q354" s="1131"/>
      <c r="R354" s="1119"/>
      <c r="S354" s="1139">
        <v>1</v>
      </c>
      <c r="T354" s="1140">
        <v>600000</v>
      </c>
      <c r="U354" s="1131"/>
      <c r="W354" s="1429"/>
      <c r="X354" s="1429"/>
    </row>
    <row r="355" spans="1:24" s="54" customFormat="1">
      <c r="A355" s="1137">
        <v>215</v>
      </c>
      <c r="B355" s="1119" t="s">
        <v>2254</v>
      </c>
      <c r="C355" s="1379" t="s">
        <v>2214</v>
      </c>
      <c r="D355" s="1141" t="s">
        <v>229</v>
      </c>
      <c r="E355" s="1138" t="s">
        <v>1964</v>
      </c>
      <c r="F355" s="1119" t="s">
        <v>12</v>
      </c>
      <c r="G355" s="1138" t="s">
        <v>1839</v>
      </c>
      <c r="H355" s="1138" t="s">
        <v>596</v>
      </c>
      <c r="I355" s="1139">
        <v>2006</v>
      </c>
      <c r="J355" s="1247"/>
      <c r="K355" s="1138" t="s">
        <v>212</v>
      </c>
      <c r="L355" s="1252" t="s">
        <v>13</v>
      </c>
      <c r="M355" s="1139">
        <v>1</v>
      </c>
      <c r="N355" s="1140">
        <v>600000</v>
      </c>
      <c r="O355" s="1131"/>
      <c r="P355" s="1131"/>
      <c r="Q355" s="1131"/>
      <c r="R355" s="1119"/>
      <c r="S355" s="1139">
        <v>1</v>
      </c>
      <c r="T355" s="1140">
        <v>600000</v>
      </c>
      <c r="U355" s="1131"/>
      <c r="W355" s="1429"/>
      <c r="X355" s="1429"/>
    </row>
    <row r="356" spans="1:24" s="54" customFormat="1">
      <c r="A356" s="1137"/>
      <c r="B356" s="1119"/>
      <c r="C356" s="1138"/>
      <c r="D356" s="1141"/>
      <c r="E356" s="1138"/>
      <c r="F356" s="1119"/>
      <c r="G356" s="1138"/>
      <c r="H356" s="1138"/>
      <c r="I356" s="1139"/>
      <c r="J356" s="1247"/>
      <c r="K356" s="1138"/>
      <c r="L356" s="1252"/>
      <c r="M356" s="1139"/>
      <c r="N356" s="1140"/>
      <c r="O356" s="1131"/>
      <c r="P356" s="1131"/>
      <c r="Q356" s="1131"/>
      <c r="R356" s="1119"/>
      <c r="S356" s="1139"/>
      <c r="T356" s="1140"/>
      <c r="U356" s="1131"/>
    </row>
    <row r="357" spans="1:24" s="54" customFormat="1">
      <c r="A357" s="1137">
        <v>216</v>
      </c>
      <c r="B357" s="1119" t="s">
        <v>2254</v>
      </c>
      <c r="C357" s="1379" t="s">
        <v>2147</v>
      </c>
      <c r="D357" s="1141" t="s">
        <v>229</v>
      </c>
      <c r="E357" s="1138" t="s">
        <v>1877</v>
      </c>
      <c r="F357" s="1119" t="s">
        <v>12</v>
      </c>
      <c r="G357" s="1138" t="s">
        <v>1839</v>
      </c>
      <c r="H357" s="1138" t="s">
        <v>1817</v>
      </c>
      <c r="I357" s="1139">
        <v>2006</v>
      </c>
      <c r="J357" s="1247"/>
      <c r="K357" s="1138" t="s">
        <v>212</v>
      </c>
      <c r="L357" s="1252" t="s">
        <v>13</v>
      </c>
      <c r="M357" s="1139">
        <v>1</v>
      </c>
      <c r="N357" s="1140">
        <v>1480000</v>
      </c>
      <c r="O357" s="1131"/>
      <c r="P357" s="1131"/>
      <c r="Q357" s="1131"/>
      <c r="R357" s="1119"/>
      <c r="S357" s="1139">
        <v>1</v>
      </c>
      <c r="T357" s="1140">
        <v>1480000</v>
      </c>
      <c r="U357" s="1131"/>
      <c r="W357" s="1429"/>
      <c r="X357" s="1429"/>
    </row>
    <row r="358" spans="1:24" s="54" customFormat="1">
      <c r="A358" s="1137">
        <v>217</v>
      </c>
      <c r="B358" s="1119" t="s">
        <v>2254</v>
      </c>
      <c r="C358" s="1379" t="s">
        <v>2138</v>
      </c>
      <c r="D358" s="1141" t="s">
        <v>229</v>
      </c>
      <c r="E358" s="1138" t="s">
        <v>1877</v>
      </c>
      <c r="F358" s="1119" t="s">
        <v>12</v>
      </c>
      <c r="G358" s="1138" t="s">
        <v>1839</v>
      </c>
      <c r="H358" s="1138" t="s">
        <v>1817</v>
      </c>
      <c r="I358" s="1139">
        <v>2006</v>
      </c>
      <c r="J358" s="1247"/>
      <c r="K358" s="1138" t="s">
        <v>212</v>
      </c>
      <c r="L358" s="1252" t="s">
        <v>13</v>
      </c>
      <c r="M358" s="1139">
        <v>1</v>
      </c>
      <c r="N358" s="1140">
        <v>1480000</v>
      </c>
      <c r="O358" s="1131"/>
      <c r="P358" s="1131"/>
      <c r="Q358" s="1131"/>
      <c r="R358" s="1119"/>
      <c r="S358" s="1139">
        <v>1</v>
      </c>
      <c r="T358" s="1140">
        <v>1480000</v>
      </c>
      <c r="U358" s="1131"/>
      <c r="W358" s="1429"/>
      <c r="X358" s="1429"/>
    </row>
    <row r="359" spans="1:24" s="54" customFormat="1">
      <c r="A359" s="1137">
        <v>218</v>
      </c>
      <c r="B359" s="1119" t="s">
        <v>2254</v>
      </c>
      <c r="C359" s="1379" t="s">
        <v>2140</v>
      </c>
      <c r="D359" s="1141" t="s">
        <v>229</v>
      </c>
      <c r="E359" s="1138" t="s">
        <v>1877</v>
      </c>
      <c r="F359" s="1119" t="s">
        <v>12</v>
      </c>
      <c r="G359" s="1138" t="s">
        <v>1839</v>
      </c>
      <c r="H359" s="1138" t="s">
        <v>1817</v>
      </c>
      <c r="I359" s="1139">
        <v>2006</v>
      </c>
      <c r="J359" s="1247"/>
      <c r="K359" s="1138" t="s">
        <v>212</v>
      </c>
      <c r="L359" s="1252" t="s">
        <v>13</v>
      </c>
      <c r="M359" s="1139">
        <v>1</v>
      </c>
      <c r="N359" s="1140">
        <v>1480000</v>
      </c>
      <c r="O359" s="1131"/>
      <c r="P359" s="1131"/>
      <c r="Q359" s="1131"/>
      <c r="R359" s="1119"/>
      <c r="S359" s="1139">
        <v>1</v>
      </c>
      <c r="T359" s="1140">
        <v>1480000</v>
      </c>
      <c r="U359" s="1131"/>
      <c r="W359" s="1429"/>
      <c r="X359" s="1429"/>
    </row>
    <row r="360" spans="1:24" s="54" customFormat="1">
      <c r="A360" s="1137">
        <v>219</v>
      </c>
      <c r="B360" s="1119" t="s">
        <v>2254</v>
      </c>
      <c r="C360" s="1379" t="s">
        <v>2152</v>
      </c>
      <c r="D360" s="1141" t="s">
        <v>229</v>
      </c>
      <c r="E360" s="1138" t="s">
        <v>1877</v>
      </c>
      <c r="F360" s="1119" t="s">
        <v>12</v>
      </c>
      <c r="G360" s="1138" t="s">
        <v>1839</v>
      </c>
      <c r="H360" s="1138" t="s">
        <v>1817</v>
      </c>
      <c r="I360" s="1139">
        <v>2006</v>
      </c>
      <c r="J360" s="1247"/>
      <c r="K360" s="1138" t="s">
        <v>212</v>
      </c>
      <c r="L360" s="1252" t="s">
        <v>13</v>
      </c>
      <c r="M360" s="1139">
        <v>1</v>
      </c>
      <c r="N360" s="1140">
        <v>1480000</v>
      </c>
      <c r="O360" s="1131"/>
      <c r="P360" s="1131"/>
      <c r="Q360" s="1131"/>
      <c r="R360" s="1119"/>
      <c r="S360" s="1139">
        <v>1</v>
      </c>
      <c r="T360" s="1140">
        <v>1480000</v>
      </c>
      <c r="U360" s="1131"/>
    </row>
    <row r="361" spans="1:24" s="54" customFormat="1">
      <c r="A361" s="1137">
        <v>220</v>
      </c>
      <c r="B361" s="1119" t="s">
        <v>2254</v>
      </c>
      <c r="C361" s="1379" t="s">
        <v>2169</v>
      </c>
      <c r="D361" s="1141" t="s">
        <v>229</v>
      </c>
      <c r="E361" s="1138" t="s">
        <v>1877</v>
      </c>
      <c r="F361" s="1119" t="s">
        <v>12</v>
      </c>
      <c r="G361" s="1138" t="s">
        <v>1839</v>
      </c>
      <c r="H361" s="1138" t="s">
        <v>1817</v>
      </c>
      <c r="I361" s="1139">
        <v>2006</v>
      </c>
      <c r="J361" s="1247"/>
      <c r="K361" s="1138" t="s">
        <v>212</v>
      </c>
      <c r="L361" s="1252" t="s">
        <v>13</v>
      </c>
      <c r="M361" s="1139">
        <v>1</v>
      </c>
      <c r="N361" s="1140">
        <v>1480000</v>
      </c>
      <c r="O361" s="1131"/>
      <c r="P361" s="1131"/>
      <c r="Q361" s="1131"/>
      <c r="R361" s="1119"/>
      <c r="S361" s="1139">
        <v>1</v>
      </c>
      <c r="T361" s="1140">
        <v>1480000</v>
      </c>
      <c r="U361" s="1131"/>
      <c r="W361" s="1429"/>
      <c r="X361" s="1429"/>
    </row>
    <row r="362" spans="1:24" s="54" customFormat="1">
      <c r="A362" s="1137">
        <v>221</v>
      </c>
      <c r="B362" s="1119" t="s">
        <v>2254</v>
      </c>
      <c r="C362" s="1379" t="s">
        <v>2212</v>
      </c>
      <c r="D362" s="1141" t="s">
        <v>229</v>
      </c>
      <c r="E362" s="1138" t="s">
        <v>1877</v>
      </c>
      <c r="F362" s="1119" t="s">
        <v>12</v>
      </c>
      <c r="G362" s="1138" t="s">
        <v>1839</v>
      </c>
      <c r="H362" s="1138" t="s">
        <v>1817</v>
      </c>
      <c r="I362" s="1139">
        <v>2006</v>
      </c>
      <c r="J362" s="1247"/>
      <c r="K362" s="1138" t="s">
        <v>212</v>
      </c>
      <c r="L362" s="1252" t="s">
        <v>13</v>
      </c>
      <c r="M362" s="1139">
        <v>1</v>
      </c>
      <c r="N362" s="1140">
        <v>1480000</v>
      </c>
      <c r="O362" s="1131"/>
      <c r="P362" s="1131"/>
      <c r="Q362" s="1131"/>
      <c r="R362" s="1119"/>
      <c r="S362" s="1139">
        <v>1</v>
      </c>
      <c r="T362" s="1140">
        <v>1480000</v>
      </c>
      <c r="U362" s="1131"/>
      <c r="W362" s="1429"/>
      <c r="X362" s="1429"/>
    </row>
    <row r="363" spans="1:24" s="54" customFormat="1">
      <c r="A363" s="1137">
        <v>222</v>
      </c>
      <c r="B363" s="1119" t="s">
        <v>2254</v>
      </c>
      <c r="C363" s="1379" t="s">
        <v>2213</v>
      </c>
      <c r="D363" s="1141" t="s">
        <v>229</v>
      </c>
      <c r="E363" s="1138" t="s">
        <v>1877</v>
      </c>
      <c r="F363" s="1119" t="s">
        <v>12</v>
      </c>
      <c r="G363" s="1138" t="s">
        <v>1839</v>
      </c>
      <c r="H363" s="1138" t="s">
        <v>1817</v>
      </c>
      <c r="I363" s="1139">
        <v>2006</v>
      </c>
      <c r="J363" s="1247"/>
      <c r="K363" s="1138" t="s">
        <v>212</v>
      </c>
      <c r="L363" s="1252" t="s">
        <v>13</v>
      </c>
      <c r="M363" s="1139">
        <v>1</v>
      </c>
      <c r="N363" s="1140">
        <v>1480000</v>
      </c>
      <c r="O363" s="1131"/>
      <c r="P363" s="1131"/>
      <c r="Q363" s="1131"/>
      <c r="R363" s="1119"/>
      <c r="S363" s="1139">
        <v>1</v>
      </c>
      <c r="T363" s="1140">
        <v>1480000</v>
      </c>
      <c r="U363" s="1131"/>
      <c r="W363" s="1429"/>
      <c r="X363" s="1429"/>
    </row>
    <row r="364" spans="1:24" s="54" customFormat="1">
      <c r="A364" s="1137">
        <v>223</v>
      </c>
      <c r="B364" s="1119" t="s">
        <v>2254</v>
      </c>
      <c r="C364" s="1379" t="s">
        <v>2214</v>
      </c>
      <c r="D364" s="1141" t="s">
        <v>229</v>
      </c>
      <c r="E364" s="1138" t="s">
        <v>1877</v>
      </c>
      <c r="F364" s="1119" t="s">
        <v>12</v>
      </c>
      <c r="G364" s="1138" t="s">
        <v>1839</v>
      </c>
      <c r="H364" s="1138" t="s">
        <v>1817</v>
      </c>
      <c r="I364" s="1139">
        <v>2006</v>
      </c>
      <c r="J364" s="1247"/>
      <c r="K364" s="1138" t="s">
        <v>212</v>
      </c>
      <c r="L364" s="1252" t="s">
        <v>13</v>
      </c>
      <c r="M364" s="1139">
        <v>1</v>
      </c>
      <c r="N364" s="1140">
        <v>1480000</v>
      </c>
      <c r="O364" s="1131"/>
      <c r="P364" s="1131"/>
      <c r="Q364" s="1131"/>
      <c r="R364" s="1119"/>
      <c r="S364" s="1139">
        <v>1</v>
      </c>
      <c r="T364" s="1140">
        <v>1480000</v>
      </c>
      <c r="U364" s="1131"/>
    </row>
    <row r="365" spans="1:24" s="54" customFormat="1">
      <c r="A365" s="1137"/>
      <c r="B365" s="1119"/>
      <c r="C365" s="1138"/>
      <c r="D365" s="1141"/>
      <c r="E365" s="1138"/>
      <c r="F365" s="1119"/>
      <c r="G365" s="1138"/>
      <c r="H365" s="1138"/>
      <c r="I365" s="1139"/>
      <c r="J365" s="1247"/>
      <c r="K365" s="1138"/>
      <c r="L365" s="1252"/>
      <c r="M365" s="1139"/>
      <c r="N365" s="1140"/>
      <c r="O365" s="1131"/>
      <c r="P365" s="1131"/>
      <c r="Q365" s="1131"/>
      <c r="R365" s="1119"/>
      <c r="S365" s="1139"/>
      <c r="T365" s="1140"/>
      <c r="U365" s="1131"/>
      <c r="W365" s="1429"/>
      <c r="X365" s="1429"/>
    </row>
    <row r="366" spans="1:24" s="54" customFormat="1" ht="21">
      <c r="A366" s="1137">
        <v>224</v>
      </c>
      <c r="B366" s="1119" t="s">
        <v>2254</v>
      </c>
      <c r="C366" s="1138" t="s">
        <v>2255</v>
      </c>
      <c r="D366" s="1141" t="s">
        <v>229</v>
      </c>
      <c r="E366" s="1138" t="s">
        <v>1965</v>
      </c>
      <c r="F366" s="1119" t="s">
        <v>12</v>
      </c>
      <c r="G366" s="1138" t="s">
        <v>1839</v>
      </c>
      <c r="H366" s="1138" t="s">
        <v>596</v>
      </c>
      <c r="I366" s="1139">
        <v>2006</v>
      </c>
      <c r="J366" s="1247"/>
      <c r="K366" s="1138" t="s">
        <v>212</v>
      </c>
      <c r="L366" s="1252" t="s">
        <v>13</v>
      </c>
      <c r="M366" s="1139">
        <v>1</v>
      </c>
      <c r="N366" s="1140">
        <v>600000</v>
      </c>
      <c r="O366" s="1131"/>
      <c r="P366" s="1131"/>
      <c r="Q366" s="1131"/>
      <c r="R366" s="1119"/>
      <c r="S366" s="1139">
        <v>1</v>
      </c>
      <c r="T366" s="1140">
        <v>600000</v>
      </c>
      <c r="U366" s="1131"/>
      <c r="W366" s="1429"/>
      <c r="X366" s="1429"/>
    </row>
    <row r="367" spans="1:24" s="54" customFormat="1">
      <c r="A367" s="1137"/>
      <c r="B367" s="1119"/>
      <c r="C367" s="1138"/>
      <c r="D367" s="1141"/>
      <c r="E367" s="1138"/>
      <c r="F367" s="1119"/>
      <c r="G367" s="1138"/>
      <c r="H367" s="1138"/>
      <c r="I367" s="1139"/>
      <c r="J367" s="1247"/>
      <c r="K367" s="1138"/>
      <c r="L367" s="1252"/>
      <c r="M367" s="1119"/>
      <c r="N367" s="1131"/>
      <c r="O367" s="1131"/>
      <c r="P367" s="1131"/>
      <c r="Q367" s="1131"/>
      <c r="R367" s="1119"/>
      <c r="S367" s="1119"/>
      <c r="T367" s="1131"/>
      <c r="U367" s="1131"/>
      <c r="W367" s="1429"/>
      <c r="X367" s="1429"/>
    </row>
    <row r="368" spans="1:24" s="54" customFormat="1">
      <c r="A368" s="1137">
        <v>225</v>
      </c>
      <c r="B368" s="1119" t="s">
        <v>2254</v>
      </c>
      <c r="C368" s="1379" t="s">
        <v>2147</v>
      </c>
      <c r="D368" s="1141" t="s">
        <v>229</v>
      </c>
      <c r="E368" s="1138" t="s">
        <v>1840</v>
      </c>
      <c r="F368" s="1119" t="s">
        <v>12</v>
      </c>
      <c r="G368" s="1138" t="s">
        <v>1839</v>
      </c>
      <c r="H368" s="1138" t="s">
        <v>1817</v>
      </c>
      <c r="I368" s="1139">
        <v>2008</v>
      </c>
      <c r="J368" s="1247"/>
      <c r="K368" s="1138" t="s">
        <v>212</v>
      </c>
      <c r="L368" s="1252" t="s">
        <v>13</v>
      </c>
      <c r="M368" s="1139">
        <v>1</v>
      </c>
      <c r="N368" s="1140">
        <v>1459535</v>
      </c>
      <c r="O368" s="1131"/>
      <c r="P368" s="1131"/>
      <c r="Q368" s="1131"/>
      <c r="R368" s="1119"/>
      <c r="S368" s="1139">
        <v>1</v>
      </c>
      <c r="T368" s="1140">
        <v>1459535</v>
      </c>
      <c r="U368" s="1131"/>
    </row>
    <row r="369" spans="1:24" s="54" customFormat="1">
      <c r="A369" s="1137">
        <v>226</v>
      </c>
      <c r="B369" s="1119" t="s">
        <v>2254</v>
      </c>
      <c r="C369" s="1379" t="s">
        <v>2138</v>
      </c>
      <c r="D369" s="1141" t="s">
        <v>229</v>
      </c>
      <c r="E369" s="1138" t="s">
        <v>1840</v>
      </c>
      <c r="F369" s="1119" t="s">
        <v>12</v>
      </c>
      <c r="G369" s="1138" t="s">
        <v>1839</v>
      </c>
      <c r="H369" s="1138" t="s">
        <v>1817</v>
      </c>
      <c r="I369" s="1139">
        <v>2008</v>
      </c>
      <c r="J369" s="1247"/>
      <c r="K369" s="1138" t="s">
        <v>212</v>
      </c>
      <c r="L369" s="1252" t="s">
        <v>13</v>
      </c>
      <c r="M369" s="1139">
        <v>1</v>
      </c>
      <c r="N369" s="1140">
        <v>1459535</v>
      </c>
      <c r="O369" s="1131"/>
      <c r="P369" s="1131"/>
      <c r="Q369" s="1131"/>
      <c r="R369" s="1119"/>
      <c r="S369" s="1139">
        <v>1</v>
      </c>
      <c r="T369" s="1140">
        <v>1459535</v>
      </c>
      <c r="U369" s="1131"/>
      <c r="W369" s="1429"/>
      <c r="X369" s="1429"/>
    </row>
    <row r="370" spans="1:24" s="54" customFormat="1">
      <c r="A370" s="1137">
        <v>227</v>
      </c>
      <c r="B370" s="1119" t="s">
        <v>2254</v>
      </c>
      <c r="C370" s="1379" t="s">
        <v>2140</v>
      </c>
      <c r="D370" s="1141" t="s">
        <v>229</v>
      </c>
      <c r="E370" s="1138" t="s">
        <v>1840</v>
      </c>
      <c r="F370" s="1119" t="s">
        <v>12</v>
      </c>
      <c r="G370" s="1138" t="s">
        <v>1839</v>
      </c>
      <c r="H370" s="1138" t="s">
        <v>1817</v>
      </c>
      <c r="I370" s="1139">
        <v>2008</v>
      </c>
      <c r="J370" s="1247"/>
      <c r="K370" s="1138" t="s">
        <v>212</v>
      </c>
      <c r="L370" s="1252" t="s">
        <v>13</v>
      </c>
      <c r="M370" s="1139">
        <v>1</v>
      </c>
      <c r="N370" s="1140">
        <v>1459535</v>
      </c>
      <c r="O370" s="1131"/>
      <c r="P370" s="1131"/>
      <c r="Q370" s="1131"/>
      <c r="R370" s="1119"/>
      <c r="S370" s="1139">
        <v>1</v>
      </c>
      <c r="T370" s="1140">
        <v>1459535</v>
      </c>
      <c r="U370" s="1131"/>
      <c r="W370" s="1429"/>
      <c r="X370" s="1429"/>
    </row>
    <row r="371" spans="1:24" s="54" customFormat="1">
      <c r="A371" s="1137">
        <v>228</v>
      </c>
      <c r="B371" s="1119" t="s">
        <v>2254</v>
      </c>
      <c r="C371" s="1379" t="s">
        <v>2152</v>
      </c>
      <c r="D371" s="1141" t="s">
        <v>229</v>
      </c>
      <c r="E371" s="1138" t="s">
        <v>1840</v>
      </c>
      <c r="F371" s="1119" t="s">
        <v>12</v>
      </c>
      <c r="G371" s="1138" t="s">
        <v>1839</v>
      </c>
      <c r="H371" s="1138" t="s">
        <v>1817</v>
      </c>
      <c r="I371" s="1139">
        <v>2008</v>
      </c>
      <c r="J371" s="1247"/>
      <c r="K371" s="1138" t="s">
        <v>212</v>
      </c>
      <c r="L371" s="1252" t="s">
        <v>13</v>
      </c>
      <c r="M371" s="1139">
        <v>1</v>
      </c>
      <c r="N371" s="1140">
        <v>1459535</v>
      </c>
      <c r="O371" s="1131"/>
      <c r="P371" s="1131"/>
      <c r="Q371" s="1131"/>
      <c r="R371" s="1119"/>
      <c r="S371" s="1139">
        <v>1</v>
      </c>
      <c r="T371" s="1140">
        <v>1459535</v>
      </c>
      <c r="U371" s="1131"/>
      <c r="W371" s="1429"/>
      <c r="X371" s="1429"/>
    </row>
    <row r="372" spans="1:24" s="54" customFormat="1">
      <c r="A372" s="1137">
        <v>229</v>
      </c>
      <c r="B372" s="1119" t="s">
        <v>2254</v>
      </c>
      <c r="C372" s="1379" t="s">
        <v>2169</v>
      </c>
      <c r="D372" s="1141" t="s">
        <v>229</v>
      </c>
      <c r="E372" s="1138" t="s">
        <v>1840</v>
      </c>
      <c r="F372" s="1119" t="s">
        <v>12</v>
      </c>
      <c r="G372" s="1138" t="s">
        <v>1839</v>
      </c>
      <c r="H372" s="1138" t="s">
        <v>1817</v>
      </c>
      <c r="I372" s="1139">
        <v>2008</v>
      </c>
      <c r="J372" s="1247"/>
      <c r="K372" s="1138" t="s">
        <v>212</v>
      </c>
      <c r="L372" s="1252" t="s">
        <v>13</v>
      </c>
      <c r="M372" s="1139">
        <v>1</v>
      </c>
      <c r="N372" s="1140">
        <v>1459535</v>
      </c>
      <c r="O372" s="1131"/>
      <c r="P372" s="1131"/>
      <c r="Q372" s="1131"/>
      <c r="R372" s="1119"/>
      <c r="S372" s="1139">
        <v>1</v>
      </c>
      <c r="T372" s="1140">
        <v>1459535</v>
      </c>
      <c r="U372" s="1131"/>
    </row>
    <row r="373" spans="1:24" s="54" customFormat="1">
      <c r="A373" s="1137">
        <v>230</v>
      </c>
      <c r="B373" s="1119" t="s">
        <v>2254</v>
      </c>
      <c r="C373" s="1379" t="s">
        <v>2212</v>
      </c>
      <c r="D373" s="1141" t="s">
        <v>229</v>
      </c>
      <c r="E373" s="1138" t="s">
        <v>1840</v>
      </c>
      <c r="F373" s="1119" t="s">
        <v>12</v>
      </c>
      <c r="G373" s="1138" t="s">
        <v>1839</v>
      </c>
      <c r="H373" s="1138" t="s">
        <v>1817</v>
      </c>
      <c r="I373" s="1139">
        <v>2008</v>
      </c>
      <c r="J373" s="1247"/>
      <c r="K373" s="1138" t="s">
        <v>212</v>
      </c>
      <c r="L373" s="1252" t="s">
        <v>13</v>
      </c>
      <c r="M373" s="1139">
        <v>1</v>
      </c>
      <c r="N373" s="1140">
        <v>1459535</v>
      </c>
      <c r="O373" s="1131"/>
      <c r="P373" s="1131"/>
      <c r="Q373" s="1131"/>
      <c r="R373" s="1119"/>
      <c r="S373" s="1139">
        <v>1</v>
      </c>
      <c r="T373" s="1140">
        <v>1459535</v>
      </c>
      <c r="U373" s="1131"/>
      <c r="W373" s="1429"/>
      <c r="X373" s="1429"/>
    </row>
    <row r="374" spans="1:24" s="54" customFormat="1">
      <c r="A374" s="1137">
        <v>231</v>
      </c>
      <c r="B374" s="1119" t="s">
        <v>2254</v>
      </c>
      <c r="C374" s="1379" t="s">
        <v>2213</v>
      </c>
      <c r="D374" s="1141" t="s">
        <v>229</v>
      </c>
      <c r="E374" s="1138" t="s">
        <v>1840</v>
      </c>
      <c r="F374" s="1119" t="s">
        <v>12</v>
      </c>
      <c r="G374" s="1138" t="s">
        <v>1839</v>
      </c>
      <c r="H374" s="1138" t="s">
        <v>1817</v>
      </c>
      <c r="I374" s="1139">
        <v>2008</v>
      </c>
      <c r="J374" s="1247"/>
      <c r="K374" s="1138" t="s">
        <v>212</v>
      </c>
      <c r="L374" s="1252" t="s">
        <v>13</v>
      </c>
      <c r="M374" s="1139">
        <v>1</v>
      </c>
      <c r="N374" s="1140">
        <v>1459535</v>
      </c>
      <c r="O374" s="1131"/>
      <c r="P374" s="1131"/>
      <c r="Q374" s="1131"/>
      <c r="R374" s="1119"/>
      <c r="S374" s="1139">
        <v>1</v>
      </c>
      <c r="T374" s="1140">
        <v>1459535</v>
      </c>
      <c r="U374" s="1131"/>
      <c r="W374" s="1429"/>
      <c r="X374" s="1429"/>
    </row>
    <row r="375" spans="1:24" s="54" customFormat="1">
      <c r="A375" s="1137">
        <v>232</v>
      </c>
      <c r="B375" s="1119" t="s">
        <v>2254</v>
      </c>
      <c r="C375" s="1379" t="s">
        <v>2214</v>
      </c>
      <c r="D375" s="1141" t="s">
        <v>229</v>
      </c>
      <c r="E375" s="1138" t="s">
        <v>1840</v>
      </c>
      <c r="F375" s="1119" t="s">
        <v>12</v>
      </c>
      <c r="G375" s="1138" t="s">
        <v>1839</v>
      </c>
      <c r="H375" s="1138" t="s">
        <v>1817</v>
      </c>
      <c r="I375" s="1139">
        <v>2008</v>
      </c>
      <c r="J375" s="1247"/>
      <c r="K375" s="1138" t="s">
        <v>212</v>
      </c>
      <c r="L375" s="1252" t="s">
        <v>13</v>
      </c>
      <c r="M375" s="1139">
        <v>1</v>
      </c>
      <c r="N375" s="1140">
        <v>1459535</v>
      </c>
      <c r="O375" s="1131"/>
      <c r="P375" s="1131"/>
      <c r="Q375" s="1131"/>
      <c r="R375" s="1119"/>
      <c r="S375" s="1139">
        <v>1</v>
      </c>
      <c r="T375" s="1140">
        <v>1459535</v>
      </c>
      <c r="U375" s="1131"/>
      <c r="W375" s="1429"/>
      <c r="X375" s="1429"/>
    </row>
    <row r="376" spans="1:24" s="54" customFormat="1">
      <c r="A376" s="1137">
        <v>233</v>
      </c>
      <c r="B376" s="1119" t="s">
        <v>2254</v>
      </c>
      <c r="C376" s="1379" t="s">
        <v>2211</v>
      </c>
      <c r="D376" s="1141" t="s">
        <v>229</v>
      </c>
      <c r="E376" s="1138" t="s">
        <v>1840</v>
      </c>
      <c r="F376" s="1119" t="s">
        <v>12</v>
      </c>
      <c r="G376" s="1138" t="s">
        <v>1839</v>
      </c>
      <c r="H376" s="1138" t="s">
        <v>1817</v>
      </c>
      <c r="I376" s="1139">
        <v>2008</v>
      </c>
      <c r="J376" s="1247"/>
      <c r="K376" s="1138" t="s">
        <v>212</v>
      </c>
      <c r="L376" s="1252" t="s">
        <v>13</v>
      </c>
      <c r="M376" s="1139">
        <v>1</v>
      </c>
      <c r="N376" s="1140">
        <v>1459535</v>
      </c>
      <c r="O376" s="1131"/>
      <c r="P376" s="1131"/>
      <c r="Q376" s="1131"/>
      <c r="R376" s="1119"/>
      <c r="S376" s="1139">
        <v>1</v>
      </c>
      <c r="T376" s="1140">
        <v>1459535</v>
      </c>
      <c r="U376" s="1131"/>
    </row>
    <row r="377" spans="1:24" s="54" customFormat="1">
      <c r="A377" s="1137">
        <v>234</v>
      </c>
      <c r="B377" s="1119" t="s">
        <v>2254</v>
      </c>
      <c r="C377" s="1379" t="s">
        <v>2321</v>
      </c>
      <c r="D377" s="1141" t="s">
        <v>229</v>
      </c>
      <c r="E377" s="1138" t="s">
        <v>1840</v>
      </c>
      <c r="F377" s="1119" t="s">
        <v>12</v>
      </c>
      <c r="G377" s="1138" t="s">
        <v>1839</v>
      </c>
      <c r="H377" s="1138" t="s">
        <v>1817</v>
      </c>
      <c r="I377" s="1139">
        <v>2008</v>
      </c>
      <c r="J377" s="1247"/>
      <c r="K377" s="1138" t="s">
        <v>212</v>
      </c>
      <c r="L377" s="1252" t="s">
        <v>13</v>
      </c>
      <c r="M377" s="1139">
        <v>1</v>
      </c>
      <c r="N377" s="1140">
        <v>1459535</v>
      </c>
      <c r="O377" s="1131"/>
      <c r="P377" s="1131"/>
      <c r="Q377" s="1131"/>
      <c r="R377" s="1119"/>
      <c r="S377" s="1139">
        <v>1</v>
      </c>
      <c r="T377" s="1140">
        <v>1459535</v>
      </c>
      <c r="U377" s="1131"/>
      <c r="W377" s="1429"/>
      <c r="X377" s="1429"/>
    </row>
    <row r="378" spans="1:24" s="54" customFormat="1">
      <c r="A378" s="1137">
        <v>235</v>
      </c>
      <c r="B378" s="1119" t="s">
        <v>2254</v>
      </c>
      <c r="C378" s="1379" t="s">
        <v>2369</v>
      </c>
      <c r="D378" s="1141" t="s">
        <v>229</v>
      </c>
      <c r="E378" s="1138" t="s">
        <v>1840</v>
      </c>
      <c r="F378" s="1119" t="s">
        <v>12</v>
      </c>
      <c r="G378" s="1138" t="s">
        <v>1839</v>
      </c>
      <c r="H378" s="1138" t="s">
        <v>1817</v>
      </c>
      <c r="I378" s="1139">
        <v>2008</v>
      </c>
      <c r="J378" s="1247"/>
      <c r="K378" s="1138" t="s">
        <v>212</v>
      </c>
      <c r="L378" s="1252" t="s">
        <v>13</v>
      </c>
      <c r="M378" s="1139">
        <v>1</v>
      </c>
      <c r="N378" s="1140">
        <v>1459535</v>
      </c>
      <c r="O378" s="1131"/>
      <c r="P378" s="1131"/>
      <c r="Q378" s="1131"/>
      <c r="R378" s="1119"/>
      <c r="S378" s="1139">
        <v>1</v>
      </c>
      <c r="T378" s="1140">
        <v>1459535</v>
      </c>
      <c r="U378" s="1131"/>
      <c r="W378" s="1429"/>
      <c r="X378" s="1429"/>
    </row>
    <row r="379" spans="1:24" s="54" customFormat="1">
      <c r="A379" s="1137">
        <v>236</v>
      </c>
      <c r="B379" s="1119" t="s">
        <v>2254</v>
      </c>
      <c r="C379" s="1379" t="s">
        <v>2221</v>
      </c>
      <c r="D379" s="1141" t="s">
        <v>229</v>
      </c>
      <c r="E379" s="1138" t="s">
        <v>1840</v>
      </c>
      <c r="F379" s="1119" t="s">
        <v>12</v>
      </c>
      <c r="G379" s="1138" t="s">
        <v>1839</v>
      </c>
      <c r="H379" s="1138" t="s">
        <v>1817</v>
      </c>
      <c r="I379" s="1139">
        <v>2008</v>
      </c>
      <c r="J379" s="1247"/>
      <c r="K379" s="1138" t="s">
        <v>212</v>
      </c>
      <c r="L379" s="1252" t="s">
        <v>13</v>
      </c>
      <c r="M379" s="1139">
        <v>1</v>
      </c>
      <c r="N379" s="1140">
        <v>1459535</v>
      </c>
      <c r="O379" s="1131"/>
      <c r="P379" s="1131"/>
      <c r="Q379" s="1131"/>
      <c r="R379" s="1119"/>
      <c r="S379" s="1139">
        <v>1</v>
      </c>
      <c r="T379" s="1140">
        <v>1459535</v>
      </c>
      <c r="U379" s="1131"/>
      <c r="W379" s="1429"/>
      <c r="X379" s="1429"/>
    </row>
    <row r="380" spans="1:24" s="54" customFormat="1">
      <c r="A380" s="1137">
        <v>237</v>
      </c>
      <c r="B380" s="1119" t="s">
        <v>2254</v>
      </c>
      <c r="C380" s="1379" t="s">
        <v>2282</v>
      </c>
      <c r="D380" s="1141" t="s">
        <v>229</v>
      </c>
      <c r="E380" s="1138" t="s">
        <v>1840</v>
      </c>
      <c r="F380" s="1119" t="s">
        <v>12</v>
      </c>
      <c r="G380" s="1138" t="s">
        <v>1839</v>
      </c>
      <c r="H380" s="1138" t="s">
        <v>1817</v>
      </c>
      <c r="I380" s="1139">
        <v>2008</v>
      </c>
      <c r="J380" s="1247"/>
      <c r="K380" s="1138" t="s">
        <v>212</v>
      </c>
      <c r="L380" s="1252" t="s">
        <v>13</v>
      </c>
      <c r="M380" s="1139">
        <v>1</v>
      </c>
      <c r="N380" s="1140">
        <v>1459535</v>
      </c>
      <c r="O380" s="1131"/>
      <c r="P380" s="1131"/>
      <c r="Q380" s="1131"/>
      <c r="R380" s="1119"/>
      <c r="S380" s="1139">
        <v>1</v>
      </c>
      <c r="T380" s="1140">
        <v>1459535</v>
      </c>
      <c r="U380" s="1131"/>
    </row>
    <row r="381" spans="1:24" s="54" customFormat="1">
      <c r="A381" s="1137"/>
      <c r="B381" s="1119"/>
      <c r="C381" s="1138"/>
      <c r="D381" s="1141"/>
      <c r="E381" s="1138"/>
      <c r="F381" s="1119"/>
      <c r="G381" s="1138"/>
      <c r="H381" s="1138"/>
      <c r="I381" s="1139"/>
      <c r="J381" s="1247"/>
      <c r="K381" s="1138"/>
      <c r="L381" s="1252"/>
      <c r="M381" s="1139"/>
      <c r="N381" s="1140"/>
      <c r="O381" s="1131"/>
      <c r="P381" s="1131"/>
      <c r="Q381" s="1131"/>
      <c r="R381" s="1119"/>
      <c r="S381" s="1139"/>
      <c r="T381" s="1140"/>
      <c r="U381" s="1131"/>
      <c r="W381" s="1429"/>
      <c r="X381" s="1429"/>
    </row>
    <row r="382" spans="1:24" s="54" customFormat="1">
      <c r="A382" s="1137">
        <v>238</v>
      </c>
      <c r="B382" s="1119" t="s">
        <v>2254</v>
      </c>
      <c r="C382" s="1138" t="s">
        <v>2257</v>
      </c>
      <c r="D382" s="1141" t="s">
        <v>229</v>
      </c>
      <c r="E382" s="1138" t="s">
        <v>1840</v>
      </c>
      <c r="F382" s="1119" t="s">
        <v>12</v>
      </c>
      <c r="G382" s="1138" t="s">
        <v>1839</v>
      </c>
      <c r="H382" s="1138" t="s">
        <v>1817</v>
      </c>
      <c r="I382" s="1139">
        <v>2008</v>
      </c>
      <c r="J382" s="1247"/>
      <c r="K382" s="1138" t="s">
        <v>212</v>
      </c>
      <c r="L382" s="1252" t="s">
        <v>1914</v>
      </c>
      <c r="M382" s="1139">
        <v>1</v>
      </c>
      <c r="N382" s="1140">
        <v>1459535</v>
      </c>
      <c r="O382" s="1141"/>
      <c r="P382" s="1131"/>
      <c r="Q382" s="1131"/>
      <c r="R382" s="1119"/>
      <c r="S382" s="1139">
        <v>1</v>
      </c>
      <c r="T382" s="1140">
        <v>1459535</v>
      </c>
      <c r="U382" s="1141" t="s">
        <v>2199</v>
      </c>
      <c r="W382" s="1429"/>
      <c r="X382" s="1429"/>
    </row>
    <row r="383" spans="1:24" s="54" customFormat="1">
      <c r="A383" s="1137"/>
      <c r="B383" s="1119"/>
      <c r="C383" s="1138"/>
      <c r="D383" s="1141"/>
      <c r="E383" s="1138"/>
      <c r="F383" s="1119"/>
      <c r="G383" s="1138"/>
      <c r="H383" s="1138"/>
      <c r="I383" s="1139"/>
      <c r="J383" s="1247"/>
      <c r="K383" s="1138"/>
      <c r="L383" s="1252"/>
      <c r="M383" s="1139"/>
      <c r="N383" s="1140"/>
      <c r="O383" s="1141"/>
      <c r="P383" s="1131"/>
      <c r="Q383" s="1131"/>
      <c r="R383" s="1119"/>
      <c r="S383" s="1139"/>
      <c r="T383" s="1140"/>
      <c r="U383" s="1141"/>
      <c r="W383" s="1429"/>
      <c r="X383" s="1429"/>
    </row>
    <row r="384" spans="1:24" s="54" customFormat="1">
      <c r="A384" s="1137">
        <v>239</v>
      </c>
      <c r="B384" s="1119" t="s">
        <v>2254</v>
      </c>
      <c r="C384" s="1379" t="s">
        <v>2147</v>
      </c>
      <c r="D384" s="1141" t="s">
        <v>229</v>
      </c>
      <c r="E384" s="1138" t="s">
        <v>1952</v>
      </c>
      <c r="F384" s="1119" t="s">
        <v>12</v>
      </c>
      <c r="G384" s="1138" t="s">
        <v>1839</v>
      </c>
      <c r="H384" s="1138" t="s">
        <v>596</v>
      </c>
      <c r="I384" s="1139">
        <v>2013</v>
      </c>
      <c r="J384" s="1247"/>
      <c r="K384" s="1138" t="s">
        <v>212</v>
      </c>
      <c r="L384" s="1252" t="s">
        <v>1914</v>
      </c>
      <c r="M384" s="1139">
        <v>1</v>
      </c>
      <c r="N384" s="1140">
        <v>250000</v>
      </c>
      <c r="O384" s="1141"/>
      <c r="P384" s="1131"/>
      <c r="Q384" s="1131"/>
      <c r="R384" s="1119"/>
      <c r="S384" s="1139">
        <v>1</v>
      </c>
      <c r="T384" s="1140">
        <v>250000</v>
      </c>
      <c r="U384" s="1141" t="s">
        <v>2199</v>
      </c>
    </row>
    <row r="385" spans="1:24" s="54" customFormat="1">
      <c r="A385" s="1137">
        <v>240</v>
      </c>
      <c r="B385" s="1119" t="s">
        <v>2254</v>
      </c>
      <c r="C385" s="1379" t="s">
        <v>2138</v>
      </c>
      <c r="D385" s="1141" t="s">
        <v>229</v>
      </c>
      <c r="E385" s="1138" t="s">
        <v>1952</v>
      </c>
      <c r="F385" s="1119" t="s">
        <v>12</v>
      </c>
      <c r="G385" s="1138" t="s">
        <v>1839</v>
      </c>
      <c r="H385" s="1138" t="s">
        <v>596</v>
      </c>
      <c r="I385" s="1139">
        <v>2013</v>
      </c>
      <c r="J385" s="1247"/>
      <c r="K385" s="1138" t="s">
        <v>212</v>
      </c>
      <c r="L385" s="1252" t="s">
        <v>1914</v>
      </c>
      <c r="M385" s="1139">
        <v>1</v>
      </c>
      <c r="N385" s="1140">
        <v>250000</v>
      </c>
      <c r="O385" s="1141"/>
      <c r="P385" s="1131"/>
      <c r="Q385" s="1131"/>
      <c r="R385" s="1119"/>
      <c r="S385" s="1139">
        <v>1</v>
      </c>
      <c r="T385" s="1140">
        <v>250000</v>
      </c>
      <c r="U385" s="1141"/>
      <c r="W385" s="1429"/>
      <c r="X385" s="1429"/>
    </row>
    <row r="386" spans="1:24" s="54" customFormat="1">
      <c r="A386" s="1137"/>
      <c r="B386" s="1119"/>
      <c r="C386" s="1138"/>
      <c r="D386" s="1141"/>
      <c r="E386" s="1138"/>
      <c r="F386" s="1119"/>
      <c r="G386" s="1138"/>
      <c r="H386" s="1138"/>
      <c r="I386" s="1139"/>
      <c r="J386" s="1247"/>
      <c r="K386" s="1138"/>
      <c r="L386" s="1252"/>
      <c r="M386" s="1139"/>
      <c r="N386" s="1140"/>
      <c r="O386" s="1141"/>
      <c r="P386" s="1131"/>
      <c r="Q386" s="1131"/>
      <c r="R386" s="1119"/>
      <c r="S386" s="1139"/>
      <c r="T386" s="1140"/>
      <c r="U386" s="1141"/>
      <c r="W386" s="1429"/>
      <c r="X386" s="1429"/>
    </row>
    <row r="387" spans="1:24" s="54" customFormat="1">
      <c r="A387" s="1137">
        <v>241</v>
      </c>
      <c r="B387" s="1119" t="s">
        <v>2254</v>
      </c>
      <c r="C387" s="1379" t="s">
        <v>2147</v>
      </c>
      <c r="D387" s="1141" t="s">
        <v>229</v>
      </c>
      <c r="E387" s="1138" t="s">
        <v>12</v>
      </c>
      <c r="F387" s="1119" t="s">
        <v>12</v>
      </c>
      <c r="G387" s="1138" t="s">
        <v>1839</v>
      </c>
      <c r="H387" s="1138" t="s">
        <v>1817</v>
      </c>
      <c r="I387" s="1139">
        <v>2014</v>
      </c>
      <c r="J387" s="1247"/>
      <c r="K387" s="1119" t="s">
        <v>75</v>
      </c>
      <c r="L387" s="1252" t="s">
        <v>13</v>
      </c>
      <c r="M387" s="1139">
        <v>1</v>
      </c>
      <c r="N387" s="1140">
        <v>1634359</v>
      </c>
      <c r="O387" s="1131"/>
      <c r="P387" s="1131"/>
      <c r="Q387" s="1131"/>
      <c r="R387" s="1119"/>
      <c r="S387" s="1139">
        <v>1</v>
      </c>
      <c r="T387" s="1140">
        <v>1634359</v>
      </c>
      <c r="U387" s="1131"/>
      <c r="W387" s="1429"/>
      <c r="X387" s="1429"/>
    </row>
    <row r="388" spans="1:24" s="54" customFormat="1">
      <c r="A388" s="1137">
        <v>242</v>
      </c>
      <c r="B388" s="1119" t="s">
        <v>2254</v>
      </c>
      <c r="C388" s="1379" t="s">
        <v>2138</v>
      </c>
      <c r="D388" s="1141" t="s">
        <v>229</v>
      </c>
      <c r="E388" s="1138" t="s">
        <v>12</v>
      </c>
      <c r="F388" s="1119" t="s">
        <v>12</v>
      </c>
      <c r="G388" s="1138" t="s">
        <v>1839</v>
      </c>
      <c r="H388" s="1138" t="s">
        <v>1817</v>
      </c>
      <c r="I388" s="1139">
        <v>2014</v>
      </c>
      <c r="J388" s="1247"/>
      <c r="K388" s="1119" t="s">
        <v>75</v>
      </c>
      <c r="L388" s="1252" t="s">
        <v>13</v>
      </c>
      <c r="M388" s="1139">
        <v>1</v>
      </c>
      <c r="N388" s="1140">
        <v>1634359</v>
      </c>
      <c r="O388" s="1131"/>
      <c r="P388" s="1131"/>
      <c r="Q388" s="1131"/>
      <c r="R388" s="1119"/>
      <c r="S388" s="1139">
        <v>1</v>
      </c>
      <c r="T388" s="1140">
        <v>1634359</v>
      </c>
      <c r="U388" s="1131"/>
    </row>
    <row r="389" spans="1:24" s="54" customFormat="1">
      <c r="A389" s="1137">
        <v>243</v>
      </c>
      <c r="B389" s="1119" t="s">
        <v>2254</v>
      </c>
      <c r="C389" s="1379" t="s">
        <v>2140</v>
      </c>
      <c r="D389" s="1141" t="s">
        <v>229</v>
      </c>
      <c r="E389" s="1138" t="s">
        <v>12</v>
      </c>
      <c r="F389" s="1119" t="s">
        <v>12</v>
      </c>
      <c r="G389" s="1138" t="s">
        <v>1839</v>
      </c>
      <c r="H389" s="1138" t="s">
        <v>1817</v>
      </c>
      <c r="I389" s="1139">
        <v>2014</v>
      </c>
      <c r="J389" s="1247"/>
      <c r="K389" s="1119" t="s">
        <v>75</v>
      </c>
      <c r="L389" s="1252" t="s">
        <v>13</v>
      </c>
      <c r="M389" s="1139">
        <v>1</v>
      </c>
      <c r="N389" s="1140">
        <v>1634359</v>
      </c>
      <c r="O389" s="1131"/>
      <c r="P389" s="1131"/>
      <c r="Q389" s="1131"/>
      <c r="R389" s="1119"/>
      <c r="S389" s="1139">
        <v>1</v>
      </c>
      <c r="T389" s="1140">
        <v>1634359</v>
      </c>
      <c r="U389" s="1131"/>
      <c r="W389" s="1429"/>
      <c r="X389" s="1429"/>
    </row>
    <row r="390" spans="1:24" s="54" customFormat="1">
      <c r="A390" s="1137">
        <v>244</v>
      </c>
      <c r="B390" s="1119" t="s">
        <v>2254</v>
      </c>
      <c r="C390" s="1379" t="s">
        <v>2152</v>
      </c>
      <c r="D390" s="1141" t="s">
        <v>229</v>
      </c>
      <c r="E390" s="1138" t="s">
        <v>12</v>
      </c>
      <c r="F390" s="1119" t="s">
        <v>12</v>
      </c>
      <c r="G390" s="1138" t="s">
        <v>1839</v>
      </c>
      <c r="H390" s="1138" t="s">
        <v>1817</v>
      </c>
      <c r="I390" s="1139">
        <v>2014</v>
      </c>
      <c r="J390" s="1247"/>
      <c r="K390" s="1119" t="s">
        <v>75</v>
      </c>
      <c r="L390" s="1252" t="s">
        <v>13</v>
      </c>
      <c r="M390" s="1139">
        <v>1</v>
      </c>
      <c r="N390" s="1140">
        <v>1634359</v>
      </c>
      <c r="O390" s="1131"/>
      <c r="P390" s="1131"/>
      <c r="Q390" s="1131"/>
      <c r="R390" s="1119"/>
      <c r="S390" s="1139">
        <v>1</v>
      </c>
      <c r="T390" s="1140">
        <v>1634359</v>
      </c>
      <c r="U390" s="1131"/>
      <c r="W390" s="1429"/>
      <c r="X390" s="1429"/>
    </row>
    <row r="391" spans="1:24" s="54" customFormat="1">
      <c r="A391" s="1137">
        <v>245</v>
      </c>
      <c r="B391" s="1119" t="s">
        <v>2254</v>
      </c>
      <c r="C391" s="1379" t="s">
        <v>2169</v>
      </c>
      <c r="D391" s="1141" t="s">
        <v>229</v>
      </c>
      <c r="E391" s="1138" t="s">
        <v>12</v>
      </c>
      <c r="F391" s="1119" t="s">
        <v>12</v>
      </c>
      <c r="G391" s="1138" t="s">
        <v>1839</v>
      </c>
      <c r="H391" s="1138" t="s">
        <v>1817</v>
      </c>
      <c r="I391" s="1139">
        <v>2014</v>
      </c>
      <c r="J391" s="1247"/>
      <c r="K391" s="1119" t="s">
        <v>75</v>
      </c>
      <c r="L391" s="1252" t="s">
        <v>13</v>
      </c>
      <c r="M391" s="1139">
        <v>1</v>
      </c>
      <c r="N391" s="1140">
        <v>1634359</v>
      </c>
      <c r="O391" s="1131"/>
      <c r="P391" s="1131"/>
      <c r="Q391" s="1131"/>
      <c r="R391" s="1119"/>
      <c r="S391" s="1139">
        <v>1</v>
      </c>
      <c r="T391" s="1140">
        <v>1634359</v>
      </c>
      <c r="U391" s="1131"/>
      <c r="W391" s="1429"/>
      <c r="X391" s="1429"/>
    </row>
    <row r="392" spans="1:24" s="54" customFormat="1">
      <c r="A392" s="1137">
        <v>246</v>
      </c>
      <c r="B392" s="1119" t="s">
        <v>2254</v>
      </c>
      <c r="C392" s="1379" t="s">
        <v>2212</v>
      </c>
      <c r="D392" s="1141" t="s">
        <v>229</v>
      </c>
      <c r="E392" s="1138" t="s">
        <v>12</v>
      </c>
      <c r="F392" s="1119" t="s">
        <v>12</v>
      </c>
      <c r="G392" s="1138" t="s">
        <v>1839</v>
      </c>
      <c r="H392" s="1138" t="s">
        <v>1817</v>
      </c>
      <c r="I392" s="1139">
        <v>2014</v>
      </c>
      <c r="J392" s="1247"/>
      <c r="K392" s="1119" t="s">
        <v>75</v>
      </c>
      <c r="L392" s="1252" t="s">
        <v>13</v>
      </c>
      <c r="M392" s="1139">
        <v>1</v>
      </c>
      <c r="N392" s="1140">
        <v>1634359</v>
      </c>
      <c r="O392" s="1131"/>
      <c r="P392" s="1131"/>
      <c r="Q392" s="1131"/>
      <c r="R392" s="1119"/>
      <c r="S392" s="1139">
        <v>1</v>
      </c>
      <c r="T392" s="1140">
        <v>1634359</v>
      </c>
      <c r="U392" s="1131"/>
    </row>
    <row r="393" spans="1:24" s="54" customFormat="1">
      <c r="A393" s="1137">
        <v>247</v>
      </c>
      <c r="B393" s="1119" t="s">
        <v>2254</v>
      </c>
      <c r="C393" s="1379" t="s">
        <v>2213</v>
      </c>
      <c r="D393" s="1141" t="s">
        <v>229</v>
      </c>
      <c r="E393" s="1138" t="s">
        <v>12</v>
      </c>
      <c r="F393" s="1119" t="s">
        <v>12</v>
      </c>
      <c r="G393" s="1138" t="s">
        <v>1839</v>
      </c>
      <c r="H393" s="1138" t="s">
        <v>1817</v>
      </c>
      <c r="I393" s="1139">
        <v>2014</v>
      </c>
      <c r="J393" s="1247"/>
      <c r="K393" s="1119" t="s">
        <v>75</v>
      </c>
      <c r="L393" s="1252" t="s">
        <v>13</v>
      </c>
      <c r="M393" s="1139">
        <v>1</v>
      </c>
      <c r="N393" s="1140">
        <v>1634359</v>
      </c>
      <c r="O393" s="1131"/>
      <c r="P393" s="1131"/>
      <c r="Q393" s="1131"/>
      <c r="R393" s="1119"/>
      <c r="S393" s="1139">
        <v>1</v>
      </c>
      <c r="T393" s="1140">
        <v>1634359</v>
      </c>
      <c r="U393" s="1131"/>
      <c r="W393" s="1429"/>
      <c r="X393" s="1429"/>
    </row>
    <row r="394" spans="1:24" s="54" customFormat="1">
      <c r="A394" s="1137">
        <v>248</v>
      </c>
      <c r="B394" s="1119" t="s">
        <v>2254</v>
      </c>
      <c r="C394" s="1379" t="s">
        <v>2214</v>
      </c>
      <c r="D394" s="1141" t="s">
        <v>229</v>
      </c>
      <c r="E394" s="1138" t="s">
        <v>12</v>
      </c>
      <c r="F394" s="1119" t="s">
        <v>12</v>
      </c>
      <c r="G394" s="1138" t="s">
        <v>1839</v>
      </c>
      <c r="H394" s="1138" t="s">
        <v>1817</v>
      </c>
      <c r="I394" s="1139">
        <v>2014</v>
      </c>
      <c r="J394" s="1247"/>
      <c r="K394" s="1119" t="s">
        <v>75</v>
      </c>
      <c r="L394" s="1252" t="s">
        <v>13</v>
      </c>
      <c r="M394" s="1139">
        <v>1</v>
      </c>
      <c r="N394" s="1140">
        <v>1634359</v>
      </c>
      <c r="O394" s="1131"/>
      <c r="P394" s="1131"/>
      <c r="Q394" s="1131"/>
      <c r="R394" s="1119"/>
      <c r="S394" s="1139">
        <v>1</v>
      </c>
      <c r="T394" s="1140">
        <v>1634359</v>
      </c>
      <c r="U394" s="1131"/>
      <c r="W394" s="1429"/>
      <c r="X394" s="1429"/>
    </row>
    <row r="395" spans="1:24" s="54" customFormat="1">
      <c r="A395" s="1137">
        <v>249</v>
      </c>
      <c r="B395" s="1119" t="s">
        <v>2254</v>
      </c>
      <c r="C395" s="1379" t="s">
        <v>2211</v>
      </c>
      <c r="D395" s="1141" t="s">
        <v>229</v>
      </c>
      <c r="E395" s="1138" t="s">
        <v>12</v>
      </c>
      <c r="F395" s="1119" t="s">
        <v>12</v>
      </c>
      <c r="G395" s="1138" t="s">
        <v>1839</v>
      </c>
      <c r="H395" s="1138" t="s">
        <v>1817</v>
      </c>
      <c r="I395" s="1139">
        <v>2014</v>
      </c>
      <c r="J395" s="1247"/>
      <c r="K395" s="1119" t="s">
        <v>75</v>
      </c>
      <c r="L395" s="1252" t="s">
        <v>13</v>
      </c>
      <c r="M395" s="1139">
        <v>1</v>
      </c>
      <c r="N395" s="1140">
        <v>1634359</v>
      </c>
      <c r="O395" s="1131"/>
      <c r="P395" s="1131"/>
      <c r="Q395" s="1131"/>
      <c r="R395" s="1119"/>
      <c r="S395" s="1139">
        <v>1</v>
      </c>
      <c r="T395" s="1140">
        <v>1634359</v>
      </c>
      <c r="U395" s="1131"/>
      <c r="W395" s="1429"/>
      <c r="X395" s="1429"/>
    </row>
    <row r="396" spans="1:24" s="54" customFormat="1">
      <c r="A396" s="1137">
        <v>250</v>
      </c>
      <c r="B396" s="1119" t="s">
        <v>2254</v>
      </c>
      <c r="C396" s="1379" t="s">
        <v>2321</v>
      </c>
      <c r="D396" s="1141" t="s">
        <v>229</v>
      </c>
      <c r="E396" s="1138" t="s">
        <v>12</v>
      </c>
      <c r="F396" s="1119" t="s">
        <v>12</v>
      </c>
      <c r="G396" s="1138" t="s">
        <v>1839</v>
      </c>
      <c r="H396" s="1138" t="s">
        <v>1817</v>
      </c>
      <c r="I396" s="1139">
        <v>2014</v>
      </c>
      <c r="J396" s="1247"/>
      <c r="K396" s="1119" t="s">
        <v>75</v>
      </c>
      <c r="L396" s="1252" t="s">
        <v>13</v>
      </c>
      <c r="M396" s="1139">
        <v>1</v>
      </c>
      <c r="N396" s="1140">
        <v>1634359</v>
      </c>
      <c r="O396" s="1131"/>
      <c r="P396" s="1131"/>
      <c r="Q396" s="1131"/>
      <c r="R396" s="1119"/>
      <c r="S396" s="1139">
        <v>1</v>
      </c>
      <c r="T396" s="1140">
        <v>1634359</v>
      </c>
      <c r="U396" s="1131"/>
    </row>
    <row r="397" spans="1:24" s="54" customFormat="1">
      <c r="A397" s="1137">
        <v>251</v>
      </c>
      <c r="B397" s="1119" t="s">
        <v>2254</v>
      </c>
      <c r="C397" s="1379" t="s">
        <v>2369</v>
      </c>
      <c r="D397" s="1141" t="s">
        <v>229</v>
      </c>
      <c r="E397" s="1138" t="s">
        <v>12</v>
      </c>
      <c r="F397" s="1119" t="s">
        <v>12</v>
      </c>
      <c r="G397" s="1138" t="s">
        <v>1839</v>
      </c>
      <c r="H397" s="1138" t="s">
        <v>1817</v>
      </c>
      <c r="I397" s="1139">
        <v>2014</v>
      </c>
      <c r="J397" s="1247"/>
      <c r="K397" s="1119" t="s">
        <v>75</v>
      </c>
      <c r="L397" s="1252" t="s">
        <v>13</v>
      </c>
      <c r="M397" s="1139">
        <v>1</v>
      </c>
      <c r="N397" s="1140">
        <v>1634359</v>
      </c>
      <c r="O397" s="1131"/>
      <c r="P397" s="1131"/>
      <c r="Q397" s="1131"/>
      <c r="R397" s="1119"/>
      <c r="S397" s="1139">
        <v>1</v>
      </c>
      <c r="T397" s="1140">
        <v>1634359</v>
      </c>
      <c r="U397" s="1131"/>
      <c r="W397" s="1429"/>
      <c r="X397" s="1429"/>
    </row>
    <row r="398" spans="1:24" s="54" customFormat="1">
      <c r="A398" s="1137">
        <v>252</v>
      </c>
      <c r="B398" s="1119" t="s">
        <v>2254</v>
      </c>
      <c r="C398" s="1379" t="s">
        <v>2221</v>
      </c>
      <c r="D398" s="1141" t="s">
        <v>229</v>
      </c>
      <c r="E398" s="1138" t="s">
        <v>12</v>
      </c>
      <c r="F398" s="1119" t="s">
        <v>12</v>
      </c>
      <c r="G398" s="1138" t="s">
        <v>1839</v>
      </c>
      <c r="H398" s="1138" t="s">
        <v>1817</v>
      </c>
      <c r="I398" s="1139">
        <v>2014</v>
      </c>
      <c r="J398" s="1247"/>
      <c r="K398" s="1119" t="s">
        <v>75</v>
      </c>
      <c r="L398" s="1252" t="s">
        <v>13</v>
      </c>
      <c r="M398" s="1139">
        <v>1</v>
      </c>
      <c r="N398" s="1140">
        <v>1634359</v>
      </c>
      <c r="O398" s="1131"/>
      <c r="P398" s="1131"/>
      <c r="Q398" s="1131"/>
      <c r="R398" s="1119"/>
      <c r="S398" s="1139">
        <v>1</v>
      </c>
      <c r="T398" s="1140">
        <v>1634359</v>
      </c>
      <c r="U398" s="1131"/>
      <c r="W398" s="1429"/>
      <c r="X398" s="1429"/>
    </row>
    <row r="399" spans="1:24" s="54" customFormat="1">
      <c r="A399" s="1137">
        <v>253</v>
      </c>
      <c r="B399" s="1119" t="s">
        <v>2254</v>
      </c>
      <c r="C399" s="1379" t="s">
        <v>2282</v>
      </c>
      <c r="D399" s="1141" t="s">
        <v>229</v>
      </c>
      <c r="E399" s="1138" t="s">
        <v>12</v>
      </c>
      <c r="F399" s="1119" t="s">
        <v>12</v>
      </c>
      <c r="G399" s="1138" t="s">
        <v>1839</v>
      </c>
      <c r="H399" s="1138" t="s">
        <v>1817</v>
      </c>
      <c r="I399" s="1139">
        <v>2014</v>
      </c>
      <c r="J399" s="1247"/>
      <c r="K399" s="1119" t="s">
        <v>75</v>
      </c>
      <c r="L399" s="1252" t="s">
        <v>13</v>
      </c>
      <c r="M399" s="1139">
        <v>1</v>
      </c>
      <c r="N399" s="1140">
        <v>1634359</v>
      </c>
      <c r="O399" s="1131"/>
      <c r="P399" s="1131"/>
      <c r="Q399" s="1131"/>
      <c r="R399" s="1119"/>
      <c r="S399" s="1139">
        <v>1</v>
      </c>
      <c r="T399" s="1140">
        <v>1634359</v>
      </c>
      <c r="U399" s="1131"/>
      <c r="W399" s="1429"/>
      <c r="X399" s="1429"/>
    </row>
    <row r="400" spans="1:24" s="54" customFormat="1">
      <c r="A400" s="1137">
        <v>254</v>
      </c>
      <c r="B400" s="1119" t="s">
        <v>2254</v>
      </c>
      <c r="C400" s="1379" t="s">
        <v>2162</v>
      </c>
      <c r="D400" s="1141" t="s">
        <v>229</v>
      </c>
      <c r="E400" s="1138" t="s">
        <v>12</v>
      </c>
      <c r="F400" s="1119" t="s">
        <v>12</v>
      </c>
      <c r="G400" s="1138" t="s">
        <v>1839</v>
      </c>
      <c r="H400" s="1138" t="s">
        <v>1817</v>
      </c>
      <c r="I400" s="1139">
        <v>2014</v>
      </c>
      <c r="J400" s="1247"/>
      <c r="K400" s="1119" t="s">
        <v>75</v>
      </c>
      <c r="L400" s="1252" t="s">
        <v>13</v>
      </c>
      <c r="M400" s="1139">
        <v>1</v>
      </c>
      <c r="N400" s="1140">
        <v>1634359</v>
      </c>
      <c r="O400" s="1131"/>
      <c r="P400" s="1131"/>
      <c r="Q400" s="1131"/>
      <c r="R400" s="1119"/>
      <c r="S400" s="1139">
        <v>1</v>
      </c>
      <c r="T400" s="1140">
        <v>1634359</v>
      </c>
      <c r="U400" s="1131"/>
    </row>
    <row r="401" spans="1:24" s="54" customFormat="1">
      <c r="A401" s="1137">
        <v>255</v>
      </c>
      <c r="B401" s="1119" t="s">
        <v>2254</v>
      </c>
      <c r="C401" s="1379" t="s">
        <v>2165</v>
      </c>
      <c r="D401" s="1141" t="s">
        <v>229</v>
      </c>
      <c r="E401" s="1138" t="s">
        <v>12</v>
      </c>
      <c r="F401" s="1119" t="s">
        <v>12</v>
      </c>
      <c r="G401" s="1138" t="s">
        <v>1839</v>
      </c>
      <c r="H401" s="1138" t="s">
        <v>1817</v>
      </c>
      <c r="I401" s="1139">
        <v>2014</v>
      </c>
      <c r="J401" s="1247"/>
      <c r="K401" s="1119" t="s">
        <v>75</v>
      </c>
      <c r="L401" s="1252" t="s">
        <v>13</v>
      </c>
      <c r="M401" s="1139">
        <v>1</v>
      </c>
      <c r="N401" s="1140">
        <v>1634359</v>
      </c>
      <c r="O401" s="1131"/>
      <c r="P401" s="1131"/>
      <c r="Q401" s="1131"/>
      <c r="R401" s="1119"/>
      <c r="S401" s="1139">
        <v>1</v>
      </c>
      <c r="T401" s="1140">
        <v>1634359</v>
      </c>
      <c r="U401" s="1131"/>
      <c r="W401" s="1429"/>
      <c r="X401" s="1429"/>
    </row>
    <row r="402" spans="1:24" s="54" customFormat="1">
      <c r="A402" s="1137"/>
      <c r="B402" s="1119"/>
      <c r="C402" s="1138"/>
      <c r="D402" s="1141"/>
      <c r="E402" s="1138"/>
      <c r="F402" s="1119"/>
      <c r="G402" s="1138"/>
      <c r="H402" s="1138"/>
      <c r="I402" s="1139"/>
      <c r="J402" s="1247"/>
      <c r="K402" s="1138"/>
      <c r="L402" s="1252"/>
      <c r="M402" s="1119"/>
      <c r="N402" s="1140"/>
      <c r="O402" s="1131"/>
      <c r="P402" s="1131"/>
      <c r="Q402" s="1131"/>
      <c r="R402" s="1119"/>
      <c r="S402" s="1119"/>
      <c r="T402" s="1140"/>
      <c r="U402" s="1131"/>
      <c r="W402" s="1429"/>
      <c r="X402" s="1429"/>
    </row>
    <row r="403" spans="1:24" s="54" customFormat="1">
      <c r="A403" s="1137">
        <v>256</v>
      </c>
      <c r="B403" s="1119" t="s">
        <v>2259</v>
      </c>
      <c r="C403" s="1379" t="s">
        <v>2147</v>
      </c>
      <c r="D403" s="1141" t="s">
        <v>2260</v>
      </c>
      <c r="E403" s="1138" t="s">
        <v>12</v>
      </c>
      <c r="F403" s="1119" t="s">
        <v>12</v>
      </c>
      <c r="G403" s="1138" t="s">
        <v>1839</v>
      </c>
      <c r="H403" s="1138" t="s">
        <v>1817</v>
      </c>
      <c r="I403" s="1139">
        <v>2006</v>
      </c>
      <c r="J403" s="1247"/>
      <c r="K403" s="1138" t="s">
        <v>212</v>
      </c>
      <c r="L403" s="1252" t="s">
        <v>13</v>
      </c>
      <c r="M403" s="1139">
        <v>1</v>
      </c>
      <c r="N403" s="1140">
        <v>270000</v>
      </c>
      <c r="O403" s="1131"/>
      <c r="P403" s="1131"/>
      <c r="Q403" s="1131"/>
      <c r="R403" s="1119"/>
      <c r="S403" s="1139">
        <v>1</v>
      </c>
      <c r="T403" s="1140">
        <v>270000</v>
      </c>
      <c r="U403" s="1131"/>
      <c r="W403" s="1429"/>
      <c r="X403" s="1429"/>
    </row>
    <row r="404" spans="1:24" s="54" customFormat="1">
      <c r="A404" s="1137">
        <v>257</v>
      </c>
      <c r="B404" s="1119" t="s">
        <v>2259</v>
      </c>
      <c r="C404" s="1379" t="s">
        <v>2138</v>
      </c>
      <c r="D404" s="1141" t="s">
        <v>2260</v>
      </c>
      <c r="E404" s="1138" t="s">
        <v>12</v>
      </c>
      <c r="F404" s="1119" t="s">
        <v>12</v>
      </c>
      <c r="G404" s="1138" t="s">
        <v>1839</v>
      </c>
      <c r="H404" s="1138" t="s">
        <v>1817</v>
      </c>
      <c r="I404" s="1139">
        <v>2006</v>
      </c>
      <c r="J404" s="1247"/>
      <c r="K404" s="1138" t="s">
        <v>212</v>
      </c>
      <c r="L404" s="1252" t="s">
        <v>13</v>
      </c>
      <c r="M404" s="1139">
        <v>1</v>
      </c>
      <c r="N404" s="1140">
        <v>270000</v>
      </c>
      <c r="O404" s="1131"/>
      <c r="P404" s="1131"/>
      <c r="Q404" s="1131"/>
      <c r="R404" s="1119"/>
      <c r="S404" s="1139">
        <v>1</v>
      </c>
      <c r="T404" s="1140">
        <v>270000</v>
      </c>
      <c r="U404" s="1131"/>
      <c r="W404" s="1429"/>
      <c r="X404" s="1429"/>
    </row>
    <row r="405" spans="1:24" s="54" customFormat="1">
      <c r="A405" s="1137"/>
      <c r="B405" s="1119"/>
      <c r="C405" s="1138"/>
      <c r="D405" s="1141"/>
      <c r="E405" s="1138"/>
      <c r="F405" s="1119"/>
      <c r="G405" s="1138"/>
      <c r="H405" s="1138"/>
      <c r="I405" s="1139"/>
      <c r="J405" s="1247"/>
      <c r="K405" s="1138"/>
      <c r="L405" s="1252"/>
      <c r="M405" s="1139"/>
      <c r="N405" s="1140"/>
      <c r="O405" s="1131"/>
      <c r="P405" s="1131"/>
      <c r="Q405" s="1131"/>
      <c r="R405" s="1119"/>
      <c r="S405" s="1139"/>
      <c r="T405" s="1140"/>
      <c r="U405" s="1131"/>
      <c r="W405" s="1429"/>
      <c r="X405" s="1429"/>
    </row>
    <row r="406" spans="1:24" s="54" customFormat="1">
      <c r="A406" s="1137">
        <v>258</v>
      </c>
      <c r="B406" s="1119" t="s">
        <v>2259</v>
      </c>
      <c r="C406" s="1379" t="s">
        <v>2147</v>
      </c>
      <c r="D406" s="1141" t="s">
        <v>2260</v>
      </c>
      <c r="E406" s="1138" t="s">
        <v>1966</v>
      </c>
      <c r="F406" s="1119" t="s">
        <v>12</v>
      </c>
      <c r="G406" s="1138" t="s">
        <v>1967</v>
      </c>
      <c r="H406" s="1138" t="s">
        <v>1817</v>
      </c>
      <c r="I406" s="1139">
        <v>2008</v>
      </c>
      <c r="J406" s="1247"/>
      <c r="K406" s="1138" t="s">
        <v>212</v>
      </c>
      <c r="L406" s="1252" t="s">
        <v>13</v>
      </c>
      <c r="M406" s="1139">
        <v>1</v>
      </c>
      <c r="N406" s="1140">
        <v>495000</v>
      </c>
      <c r="O406" s="1131"/>
      <c r="P406" s="1131"/>
      <c r="Q406" s="1131"/>
      <c r="R406" s="1119"/>
      <c r="S406" s="1139">
        <v>1</v>
      </c>
      <c r="T406" s="1140">
        <v>495000</v>
      </c>
      <c r="U406" s="1131"/>
      <c r="W406" s="1429"/>
      <c r="X406" s="1429"/>
    </row>
    <row r="407" spans="1:24" s="54" customFormat="1">
      <c r="A407" s="1137">
        <v>259</v>
      </c>
      <c r="B407" s="1119" t="s">
        <v>2259</v>
      </c>
      <c r="C407" s="1379" t="s">
        <v>2138</v>
      </c>
      <c r="D407" s="1141" t="s">
        <v>2260</v>
      </c>
      <c r="E407" s="1138" t="s">
        <v>1966</v>
      </c>
      <c r="F407" s="1119" t="s">
        <v>12</v>
      </c>
      <c r="G407" s="1138" t="s">
        <v>1967</v>
      </c>
      <c r="H407" s="1138" t="s">
        <v>1817</v>
      </c>
      <c r="I407" s="1139">
        <v>2008</v>
      </c>
      <c r="J407" s="1247"/>
      <c r="K407" s="1138" t="s">
        <v>212</v>
      </c>
      <c r="L407" s="1252" t="s">
        <v>13</v>
      </c>
      <c r="M407" s="1139">
        <v>1</v>
      </c>
      <c r="N407" s="1140">
        <v>495000</v>
      </c>
      <c r="O407" s="1131"/>
      <c r="P407" s="1131"/>
      <c r="Q407" s="1131"/>
      <c r="R407" s="1119"/>
      <c r="S407" s="1139">
        <v>1</v>
      </c>
      <c r="T407" s="1140">
        <v>495000</v>
      </c>
      <c r="U407" s="1131"/>
    </row>
    <row r="408" spans="1:24" s="54" customFormat="1">
      <c r="A408" s="1137"/>
      <c r="B408" s="1119"/>
      <c r="C408" s="1138"/>
      <c r="D408" s="1141"/>
      <c r="E408" s="1138"/>
      <c r="F408" s="1119"/>
      <c r="G408" s="1138"/>
      <c r="H408" s="1138"/>
      <c r="I408" s="1139"/>
      <c r="J408" s="1247"/>
      <c r="K408" s="1138"/>
      <c r="L408" s="1252"/>
      <c r="M408" s="1119"/>
      <c r="N408" s="1140"/>
      <c r="O408" s="1131"/>
      <c r="P408" s="1131"/>
      <c r="Q408" s="1131"/>
      <c r="R408" s="1119"/>
      <c r="S408" s="1119"/>
      <c r="T408" s="1140"/>
      <c r="U408" s="1131"/>
      <c r="W408" s="1429"/>
      <c r="X408" s="1429"/>
    </row>
    <row r="409" spans="1:24" s="54" customFormat="1">
      <c r="A409" s="1137">
        <v>260</v>
      </c>
      <c r="B409" s="1119" t="s">
        <v>2259</v>
      </c>
      <c r="C409" s="1138" t="s">
        <v>2212</v>
      </c>
      <c r="D409" s="1141" t="s">
        <v>2260</v>
      </c>
      <c r="E409" s="1138" t="s">
        <v>1815</v>
      </c>
      <c r="F409" s="1119" t="s">
        <v>12</v>
      </c>
      <c r="G409" s="1119"/>
      <c r="H409" s="1138" t="s">
        <v>1817</v>
      </c>
      <c r="I409" s="1139">
        <v>2018</v>
      </c>
      <c r="J409" s="1247" t="s">
        <v>2261</v>
      </c>
      <c r="K409" s="1138" t="s">
        <v>212</v>
      </c>
      <c r="L409" s="1252" t="s">
        <v>13</v>
      </c>
      <c r="M409" s="1139">
        <v>1</v>
      </c>
      <c r="N409" s="1140">
        <v>18992613</v>
      </c>
      <c r="O409" s="1141"/>
      <c r="P409" s="1131"/>
      <c r="Q409" s="1131"/>
      <c r="R409" s="1119"/>
      <c r="S409" s="1139">
        <v>1</v>
      </c>
      <c r="T409" s="1140">
        <v>18992613</v>
      </c>
      <c r="U409" s="1141" t="s">
        <v>1829</v>
      </c>
      <c r="W409" s="1429"/>
      <c r="X409" s="1429"/>
    </row>
    <row r="410" spans="1:24" s="54" customFormat="1">
      <c r="A410" s="1137">
        <v>261</v>
      </c>
      <c r="B410" s="1119" t="s">
        <v>2259</v>
      </c>
      <c r="C410" s="1138" t="s">
        <v>2213</v>
      </c>
      <c r="D410" s="1141" t="s">
        <v>2260</v>
      </c>
      <c r="E410" s="1138" t="s">
        <v>1815</v>
      </c>
      <c r="F410" s="1119" t="s">
        <v>12</v>
      </c>
      <c r="G410" s="1119"/>
      <c r="H410" s="1138" t="s">
        <v>1817</v>
      </c>
      <c r="I410" s="1139">
        <v>2018</v>
      </c>
      <c r="J410" s="1247" t="s">
        <v>2262</v>
      </c>
      <c r="K410" s="1138" t="s">
        <v>212</v>
      </c>
      <c r="L410" s="1252" t="s">
        <v>13</v>
      </c>
      <c r="M410" s="1139">
        <v>1</v>
      </c>
      <c r="N410" s="1140">
        <v>18992613</v>
      </c>
      <c r="O410" s="1141"/>
      <c r="P410" s="1131"/>
      <c r="Q410" s="1131"/>
      <c r="R410" s="1119"/>
      <c r="S410" s="1139">
        <v>1</v>
      </c>
      <c r="T410" s="1140">
        <v>18992613</v>
      </c>
      <c r="U410" s="1141" t="s">
        <v>1829</v>
      </c>
      <c r="W410" s="1429"/>
      <c r="X410" s="1429"/>
    </row>
    <row r="411" spans="1:24" s="54" customFormat="1">
      <c r="A411" s="1137"/>
      <c r="B411" s="1119"/>
      <c r="C411" s="1138"/>
      <c r="D411" s="1141"/>
      <c r="E411" s="1138"/>
      <c r="F411" s="1119"/>
      <c r="G411" s="1119"/>
      <c r="H411" s="1138"/>
      <c r="I411" s="1139"/>
      <c r="J411" s="1247"/>
      <c r="K411" s="1138"/>
      <c r="L411" s="1252"/>
      <c r="M411" s="1139"/>
      <c r="N411" s="1140"/>
      <c r="O411" s="1141"/>
      <c r="P411" s="1131"/>
      <c r="Q411" s="1131"/>
      <c r="R411" s="1119"/>
      <c r="S411" s="1139"/>
      <c r="T411" s="1140"/>
      <c r="U411" s="1141"/>
    </row>
    <row r="412" spans="1:24" s="54" customFormat="1">
      <c r="A412" s="1137">
        <v>262</v>
      </c>
      <c r="B412" s="1119" t="s">
        <v>2263</v>
      </c>
      <c r="C412" s="1379" t="s">
        <v>2147</v>
      </c>
      <c r="D412" s="1141" t="s">
        <v>736</v>
      </c>
      <c r="E412" s="1138" t="s">
        <v>1813</v>
      </c>
      <c r="F412" s="1119" t="s">
        <v>12</v>
      </c>
      <c r="G412" s="1138" t="s">
        <v>483</v>
      </c>
      <c r="H412" s="1138" t="s">
        <v>1817</v>
      </c>
      <c r="I412" s="1139">
        <v>2018</v>
      </c>
      <c r="J412" s="1247"/>
      <c r="K412" s="1119" t="s">
        <v>212</v>
      </c>
      <c r="L412" s="1252" t="s">
        <v>13</v>
      </c>
      <c r="M412" s="1139">
        <v>1</v>
      </c>
      <c r="N412" s="1140">
        <v>1055145</v>
      </c>
      <c r="O412" s="1131"/>
      <c r="P412" s="1131"/>
      <c r="Q412" s="1131"/>
      <c r="R412" s="1119"/>
      <c r="S412" s="1139">
        <v>1</v>
      </c>
      <c r="T412" s="1140">
        <v>1055145</v>
      </c>
      <c r="U412" s="1131"/>
      <c r="W412" s="1429"/>
      <c r="X412" s="1429"/>
    </row>
    <row r="413" spans="1:24" s="54" customFormat="1">
      <c r="A413" s="1137">
        <v>263</v>
      </c>
      <c r="B413" s="1119" t="s">
        <v>2263</v>
      </c>
      <c r="C413" s="1379" t="s">
        <v>2138</v>
      </c>
      <c r="D413" s="1141" t="s">
        <v>736</v>
      </c>
      <c r="E413" s="1138" t="s">
        <v>1813</v>
      </c>
      <c r="F413" s="1119" t="s">
        <v>12</v>
      </c>
      <c r="G413" s="1138" t="s">
        <v>483</v>
      </c>
      <c r="H413" s="1138" t="s">
        <v>1817</v>
      </c>
      <c r="I413" s="1139">
        <v>2018</v>
      </c>
      <c r="J413" s="1247"/>
      <c r="K413" s="1119" t="s">
        <v>212</v>
      </c>
      <c r="L413" s="1252" t="s">
        <v>13</v>
      </c>
      <c r="M413" s="1139">
        <v>1</v>
      </c>
      <c r="N413" s="1140">
        <v>1055145</v>
      </c>
      <c r="O413" s="1131"/>
      <c r="P413" s="1131"/>
      <c r="Q413" s="1131"/>
      <c r="R413" s="1119"/>
      <c r="S413" s="1139">
        <v>1</v>
      </c>
      <c r="T413" s="1140">
        <v>1055145</v>
      </c>
      <c r="U413" s="1131"/>
      <c r="W413" s="1429"/>
      <c r="X413" s="1429"/>
    </row>
    <row r="414" spans="1:24" s="54" customFormat="1">
      <c r="A414" s="1137">
        <v>264</v>
      </c>
      <c r="B414" s="1119" t="s">
        <v>2263</v>
      </c>
      <c r="C414" s="1379" t="s">
        <v>2140</v>
      </c>
      <c r="D414" s="1141" t="s">
        <v>736</v>
      </c>
      <c r="E414" s="1138" t="s">
        <v>1813</v>
      </c>
      <c r="F414" s="1119" t="s">
        <v>12</v>
      </c>
      <c r="G414" s="1138" t="s">
        <v>483</v>
      </c>
      <c r="H414" s="1138" t="s">
        <v>1817</v>
      </c>
      <c r="I414" s="1139">
        <v>2018</v>
      </c>
      <c r="J414" s="1247"/>
      <c r="K414" s="1119" t="s">
        <v>212</v>
      </c>
      <c r="L414" s="1252" t="s">
        <v>13</v>
      </c>
      <c r="M414" s="1139">
        <v>1</v>
      </c>
      <c r="N414" s="1140">
        <v>1055145</v>
      </c>
      <c r="O414" s="1131"/>
      <c r="P414" s="1131"/>
      <c r="Q414" s="1131"/>
      <c r="R414" s="1119"/>
      <c r="S414" s="1139">
        <v>1</v>
      </c>
      <c r="T414" s="1140">
        <v>1055145</v>
      </c>
      <c r="U414" s="1131"/>
      <c r="W414" s="1429"/>
      <c r="X414" s="1429"/>
    </row>
    <row r="415" spans="1:24" s="54" customFormat="1">
      <c r="A415" s="1137">
        <v>265</v>
      </c>
      <c r="B415" s="1119" t="s">
        <v>2263</v>
      </c>
      <c r="C415" s="1379" t="s">
        <v>2152</v>
      </c>
      <c r="D415" s="1141" t="s">
        <v>736</v>
      </c>
      <c r="E415" s="1138" t="s">
        <v>1813</v>
      </c>
      <c r="F415" s="1119" t="s">
        <v>12</v>
      </c>
      <c r="G415" s="1138" t="s">
        <v>483</v>
      </c>
      <c r="H415" s="1138" t="s">
        <v>1817</v>
      </c>
      <c r="I415" s="1139">
        <v>2018</v>
      </c>
      <c r="J415" s="1247"/>
      <c r="K415" s="1119" t="s">
        <v>212</v>
      </c>
      <c r="L415" s="1252" t="s">
        <v>13</v>
      </c>
      <c r="M415" s="1139">
        <v>1</v>
      </c>
      <c r="N415" s="1140">
        <v>1055145</v>
      </c>
      <c r="O415" s="1131"/>
      <c r="P415" s="1131"/>
      <c r="Q415" s="1131"/>
      <c r="R415" s="1119"/>
      <c r="S415" s="1139">
        <v>1</v>
      </c>
      <c r="T415" s="1140">
        <v>1055145</v>
      </c>
      <c r="U415" s="1131"/>
    </row>
    <row r="416" spans="1:24" s="54" customFormat="1">
      <c r="A416" s="1137">
        <v>266</v>
      </c>
      <c r="B416" s="1119" t="s">
        <v>2263</v>
      </c>
      <c r="C416" s="1379" t="s">
        <v>2169</v>
      </c>
      <c r="D416" s="1141" t="s">
        <v>736</v>
      </c>
      <c r="E416" s="1138" t="s">
        <v>1813</v>
      </c>
      <c r="F416" s="1119" t="s">
        <v>12</v>
      </c>
      <c r="G416" s="1138" t="s">
        <v>483</v>
      </c>
      <c r="H416" s="1138" t="s">
        <v>1817</v>
      </c>
      <c r="I416" s="1139">
        <v>2018</v>
      </c>
      <c r="J416" s="1247"/>
      <c r="K416" s="1119" t="s">
        <v>212</v>
      </c>
      <c r="L416" s="1252" t="s">
        <v>13</v>
      </c>
      <c r="M416" s="1139">
        <v>1</v>
      </c>
      <c r="N416" s="1140">
        <v>1055145</v>
      </c>
      <c r="O416" s="1131"/>
      <c r="P416" s="1131"/>
      <c r="Q416" s="1131"/>
      <c r="R416" s="1119"/>
      <c r="S416" s="1139">
        <v>1</v>
      </c>
      <c r="T416" s="1140">
        <v>1055145</v>
      </c>
      <c r="U416" s="1131"/>
      <c r="W416" s="1429"/>
      <c r="X416" s="1429"/>
    </row>
    <row r="417" spans="1:24" s="54" customFormat="1">
      <c r="A417" s="1137">
        <v>267</v>
      </c>
      <c r="B417" s="1119" t="s">
        <v>2263</v>
      </c>
      <c r="C417" s="1379" t="s">
        <v>2212</v>
      </c>
      <c r="D417" s="1141" t="s">
        <v>736</v>
      </c>
      <c r="E417" s="1138" t="s">
        <v>1813</v>
      </c>
      <c r="F417" s="1119" t="s">
        <v>12</v>
      </c>
      <c r="G417" s="1138" t="s">
        <v>483</v>
      </c>
      <c r="H417" s="1138" t="s">
        <v>1817</v>
      </c>
      <c r="I417" s="1139">
        <v>2018</v>
      </c>
      <c r="J417" s="1247"/>
      <c r="K417" s="1119" t="s">
        <v>212</v>
      </c>
      <c r="L417" s="1252" t="s">
        <v>13</v>
      </c>
      <c r="M417" s="1139">
        <v>1</v>
      </c>
      <c r="N417" s="1140">
        <v>1055145</v>
      </c>
      <c r="O417" s="1131"/>
      <c r="P417" s="1131"/>
      <c r="Q417" s="1131"/>
      <c r="R417" s="1119"/>
      <c r="S417" s="1139">
        <v>1</v>
      </c>
      <c r="T417" s="1140">
        <v>1055145</v>
      </c>
      <c r="U417" s="1131"/>
      <c r="W417" s="1429"/>
      <c r="X417" s="1429"/>
    </row>
    <row r="418" spans="1:24" s="54" customFormat="1">
      <c r="A418" s="1137">
        <v>268</v>
      </c>
      <c r="B418" s="1119" t="s">
        <v>2263</v>
      </c>
      <c r="C418" s="1379" t="s">
        <v>2213</v>
      </c>
      <c r="D418" s="1141" t="s">
        <v>736</v>
      </c>
      <c r="E418" s="1138" t="s">
        <v>1813</v>
      </c>
      <c r="F418" s="1119" t="s">
        <v>12</v>
      </c>
      <c r="G418" s="1138" t="s">
        <v>483</v>
      </c>
      <c r="H418" s="1138" t="s">
        <v>1817</v>
      </c>
      <c r="I418" s="1139">
        <v>2018</v>
      </c>
      <c r="J418" s="1247"/>
      <c r="K418" s="1119" t="s">
        <v>212</v>
      </c>
      <c r="L418" s="1252" t="s">
        <v>13</v>
      </c>
      <c r="M418" s="1139">
        <v>1</v>
      </c>
      <c r="N418" s="1140">
        <v>1055145</v>
      </c>
      <c r="O418" s="1131"/>
      <c r="P418" s="1131"/>
      <c r="Q418" s="1131"/>
      <c r="R418" s="1119"/>
      <c r="S418" s="1139">
        <v>1</v>
      </c>
      <c r="T418" s="1140">
        <v>1055145</v>
      </c>
      <c r="U418" s="1131"/>
      <c r="W418" s="1429"/>
      <c r="X418" s="1429"/>
    </row>
    <row r="419" spans="1:24" s="54" customFormat="1">
      <c r="A419" s="1137">
        <v>269</v>
      </c>
      <c r="B419" s="1119" t="s">
        <v>2263</v>
      </c>
      <c r="C419" s="1379" t="s">
        <v>2214</v>
      </c>
      <c r="D419" s="1141" t="s">
        <v>736</v>
      </c>
      <c r="E419" s="1138" t="s">
        <v>1813</v>
      </c>
      <c r="F419" s="1119" t="s">
        <v>12</v>
      </c>
      <c r="G419" s="1138" t="s">
        <v>483</v>
      </c>
      <c r="H419" s="1138" t="s">
        <v>1817</v>
      </c>
      <c r="I419" s="1139">
        <v>2018</v>
      </c>
      <c r="J419" s="1247"/>
      <c r="K419" s="1119" t="s">
        <v>212</v>
      </c>
      <c r="L419" s="1252" t="s">
        <v>13</v>
      </c>
      <c r="M419" s="1139">
        <v>1</v>
      </c>
      <c r="N419" s="1140">
        <v>1055145</v>
      </c>
      <c r="O419" s="1131"/>
      <c r="P419" s="1131"/>
      <c r="Q419" s="1131"/>
      <c r="R419" s="1119"/>
      <c r="S419" s="1139">
        <v>1</v>
      </c>
      <c r="T419" s="1140">
        <v>1055145</v>
      </c>
      <c r="U419" s="1131"/>
    </row>
    <row r="420" spans="1:24" s="54" customFormat="1">
      <c r="A420" s="1137">
        <v>270</v>
      </c>
      <c r="B420" s="1119" t="s">
        <v>2263</v>
      </c>
      <c r="C420" s="1379" t="s">
        <v>2211</v>
      </c>
      <c r="D420" s="1141" t="s">
        <v>736</v>
      </c>
      <c r="E420" s="1138" t="s">
        <v>1813</v>
      </c>
      <c r="F420" s="1119" t="s">
        <v>12</v>
      </c>
      <c r="G420" s="1138" t="s">
        <v>483</v>
      </c>
      <c r="H420" s="1138" t="s">
        <v>1817</v>
      </c>
      <c r="I420" s="1139">
        <v>2018</v>
      </c>
      <c r="J420" s="1247"/>
      <c r="K420" s="1119" t="s">
        <v>212</v>
      </c>
      <c r="L420" s="1252" t="s">
        <v>13</v>
      </c>
      <c r="M420" s="1139">
        <v>1</v>
      </c>
      <c r="N420" s="1140">
        <v>1055145</v>
      </c>
      <c r="O420" s="1131"/>
      <c r="P420" s="1131"/>
      <c r="Q420" s="1131"/>
      <c r="R420" s="1119"/>
      <c r="S420" s="1139">
        <v>1</v>
      </c>
      <c r="T420" s="1140">
        <v>1055145</v>
      </c>
      <c r="U420" s="1131"/>
      <c r="W420" s="1429"/>
      <c r="X420" s="1429"/>
    </row>
    <row r="421" spans="1:24" s="54" customFormat="1">
      <c r="A421" s="1137">
        <v>271</v>
      </c>
      <c r="B421" s="1119" t="s">
        <v>2263</v>
      </c>
      <c r="C421" s="1379" t="s">
        <v>2321</v>
      </c>
      <c r="D421" s="1141" t="s">
        <v>736</v>
      </c>
      <c r="E421" s="1138" t="s">
        <v>1813</v>
      </c>
      <c r="F421" s="1119" t="s">
        <v>12</v>
      </c>
      <c r="G421" s="1138" t="s">
        <v>483</v>
      </c>
      <c r="H421" s="1138" t="s">
        <v>1817</v>
      </c>
      <c r="I421" s="1139">
        <v>2018</v>
      </c>
      <c r="J421" s="1247"/>
      <c r="K421" s="1119" t="s">
        <v>212</v>
      </c>
      <c r="L421" s="1252" t="s">
        <v>13</v>
      </c>
      <c r="M421" s="1139">
        <v>1</v>
      </c>
      <c r="N421" s="1140">
        <v>1055145</v>
      </c>
      <c r="O421" s="1131"/>
      <c r="P421" s="1131"/>
      <c r="Q421" s="1131"/>
      <c r="R421" s="1119"/>
      <c r="S421" s="1139">
        <v>1</v>
      </c>
      <c r="T421" s="1140">
        <v>1055145</v>
      </c>
      <c r="U421" s="1131"/>
      <c r="W421" s="1429"/>
      <c r="X421" s="1429"/>
    </row>
    <row r="422" spans="1:24" s="54" customFormat="1">
      <c r="A422" s="1137">
        <v>272</v>
      </c>
      <c r="B422" s="1119" t="s">
        <v>2263</v>
      </c>
      <c r="C422" s="1379" t="s">
        <v>2369</v>
      </c>
      <c r="D422" s="1141" t="s">
        <v>736</v>
      </c>
      <c r="E422" s="1138" t="s">
        <v>1813</v>
      </c>
      <c r="F422" s="1119" t="s">
        <v>12</v>
      </c>
      <c r="G422" s="1138" t="s">
        <v>483</v>
      </c>
      <c r="H422" s="1138" t="s">
        <v>1817</v>
      </c>
      <c r="I422" s="1139">
        <v>2018</v>
      </c>
      <c r="J422" s="1247"/>
      <c r="K422" s="1119" t="s">
        <v>212</v>
      </c>
      <c r="L422" s="1252" t="s">
        <v>13</v>
      </c>
      <c r="M422" s="1139">
        <v>1</v>
      </c>
      <c r="N422" s="1140">
        <v>1055145</v>
      </c>
      <c r="O422" s="1131"/>
      <c r="P422" s="1131"/>
      <c r="Q422" s="1131"/>
      <c r="R422" s="1119"/>
      <c r="S422" s="1139">
        <v>1</v>
      </c>
      <c r="T422" s="1140">
        <v>1055145</v>
      </c>
      <c r="U422" s="1131"/>
      <c r="W422" s="1429"/>
      <c r="X422" s="1429"/>
    </row>
    <row r="423" spans="1:24" s="54" customFormat="1">
      <c r="A423" s="1137">
        <v>273</v>
      </c>
      <c r="B423" s="1119" t="s">
        <v>2263</v>
      </c>
      <c r="C423" s="1379" t="s">
        <v>2221</v>
      </c>
      <c r="D423" s="1141" t="s">
        <v>736</v>
      </c>
      <c r="E423" s="1138" t="s">
        <v>1813</v>
      </c>
      <c r="F423" s="1119" t="s">
        <v>12</v>
      </c>
      <c r="G423" s="1138" t="s">
        <v>483</v>
      </c>
      <c r="H423" s="1138" t="s">
        <v>1817</v>
      </c>
      <c r="I423" s="1139">
        <v>2018</v>
      </c>
      <c r="J423" s="1247"/>
      <c r="K423" s="1119" t="s">
        <v>212</v>
      </c>
      <c r="L423" s="1252" t="s">
        <v>13</v>
      </c>
      <c r="M423" s="1139">
        <v>1</v>
      </c>
      <c r="N423" s="1140">
        <v>1055145</v>
      </c>
      <c r="O423" s="1131"/>
      <c r="P423" s="1131"/>
      <c r="Q423" s="1131"/>
      <c r="R423" s="1119"/>
      <c r="S423" s="1139">
        <v>1</v>
      </c>
      <c r="T423" s="1140">
        <v>1055145</v>
      </c>
      <c r="U423" s="1131"/>
    </row>
    <row r="424" spans="1:24" s="54" customFormat="1">
      <c r="A424" s="1137">
        <v>274</v>
      </c>
      <c r="B424" s="1119" t="s">
        <v>2263</v>
      </c>
      <c r="C424" s="1379" t="s">
        <v>2282</v>
      </c>
      <c r="D424" s="1141" t="s">
        <v>736</v>
      </c>
      <c r="E424" s="1138" t="s">
        <v>1813</v>
      </c>
      <c r="F424" s="1119" t="s">
        <v>12</v>
      </c>
      <c r="G424" s="1138" t="s">
        <v>483</v>
      </c>
      <c r="H424" s="1138" t="s">
        <v>1817</v>
      </c>
      <c r="I424" s="1139">
        <v>2018</v>
      </c>
      <c r="J424" s="1247"/>
      <c r="K424" s="1119" t="s">
        <v>212</v>
      </c>
      <c r="L424" s="1252" t="s">
        <v>13</v>
      </c>
      <c r="M424" s="1139">
        <v>1</v>
      </c>
      <c r="N424" s="1140">
        <v>1055145</v>
      </c>
      <c r="O424" s="1131"/>
      <c r="P424" s="1131"/>
      <c r="Q424" s="1131"/>
      <c r="R424" s="1119"/>
      <c r="S424" s="1139">
        <v>1</v>
      </c>
      <c r="T424" s="1140">
        <v>1055145</v>
      </c>
      <c r="U424" s="1131"/>
      <c r="W424" s="1429"/>
      <c r="X424" s="1429"/>
    </row>
    <row r="425" spans="1:24" s="54" customFormat="1">
      <c r="A425" s="1137">
        <v>275</v>
      </c>
      <c r="B425" s="1119" t="s">
        <v>2263</v>
      </c>
      <c r="C425" s="1379" t="s">
        <v>2162</v>
      </c>
      <c r="D425" s="1141" t="s">
        <v>736</v>
      </c>
      <c r="E425" s="1138" t="s">
        <v>1813</v>
      </c>
      <c r="F425" s="1119" t="s">
        <v>12</v>
      </c>
      <c r="G425" s="1138" t="s">
        <v>483</v>
      </c>
      <c r="H425" s="1138" t="s">
        <v>1817</v>
      </c>
      <c r="I425" s="1139">
        <v>2018</v>
      </c>
      <c r="J425" s="1247"/>
      <c r="K425" s="1119" t="s">
        <v>212</v>
      </c>
      <c r="L425" s="1252" t="s">
        <v>13</v>
      </c>
      <c r="M425" s="1139">
        <v>1</v>
      </c>
      <c r="N425" s="1140">
        <v>1055145</v>
      </c>
      <c r="O425" s="1131"/>
      <c r="P425" s="1131"/>
      <c r="Q425" s="1131"/>
      <c r="R425" s="1119"/>
      <c r="S425" s="1139">
        <v>1</v>
      </c>
      <c r="T425" s="1140">
        <v>1055145</v>
      </c>
      <c r="U425" s="1131"/>
      <c r="W425" s="1429"/>
      <c r="X425" s="1429"/>
    </row>
    <row r="426" spans="1:24" s="54" customFormat="1">
      <c r="A426" s="1137">
        <v>276</v>
      </c>
      <c r="B426" s="1119" t="s">
        <v>2263</v>
      </c>
      <c r="C426" s="1379" t="s">
        <v>2165</v>
      </c>
      <c r="D426" s="1141" t="s">
        <v>736</v>
      </c>
      <c r="E426" s="1138" t="s">
        <v>1813</v>
      </c>
      <c r="F426" s="1119" t="s">
        <v>12</v>
      </c>
      <c r="G426" s="1138" t="s">
        <v>483</v>
      </c>
      <c r="H426" s="1138" t="s">
        <v>1817</v>
      </c>
      <c r="I426" s="1139">
        <v>2018</v>
      </c>
      <c r="J426" s="1247"/>
      <c r="K426" s="1119" t="s">
        <v>212</v>
      </c>
      <c r="L426" s="1252" t="s">
        <v>13</v>
      </c>
      <c r="M426" s="1139">
        <v>1</v>
      </c>
      <c r="N426" s="1140">
        <v>1055145</v>
      </c>
      <c r="O426" s="1131"/>
      <c r="P426" s="1131"/>
      <c r="Q426" s="1131"/>
      <c r="R426" s="1119"/>
      <c r="S426" s="1139">
        <v>1</v>
      </c>
      <c r="T426" s="1140">
        <v>1055145</v>
      </c>
      <c r="U426" s="1131"/>
      <c r="W426" s="1429"/>
      <c r="X426" s="1429"/>
    </row>
    <row r="427" spans="1:24" s="54" customFormat="1">
      <c r="A427" s="1137">
        <v>277</v>
      </c>
      <c r="B427" s="1119" t="s">
        <v>2263</v>
      </c>
      <c r="C427" s="1379" t="s">
        <v>2172</v>
      </c>
      <c r="D427" s="1141" t="s">
        <v>736</v>
      </c>
      <c r="E427" s="1138" t="s">
        <v>1813</v>
      </c>
      <c r="F427" s="1119" t="s">
        <v>12</v>
      </c>
      <c r="G427" s="1138" t="s">
        <v>483</v>
      </c>
      <c r="H427" s="1138" t="s">
        <v>1817</v>
      </c>
      <c r="I427" s="1139">
        <v>2018</v>
      </c>
      <c r="J427" s="1247"/>
      <c r="K427" s="1119" t="s">
        <v>212</v>
      </c>
      <c r="L427" s="1252" t="s">
        <v>13</v>
      </c>
      <c r="M427" s="1139">
        <v>1</v>
      </c>
      <c r="N427" s="1140">
        <v>1055145</v>
      </c>
      <c r="O427" s="1131"/>
      <c r="P427" s="1131"/>
      <c r="Q427" s="1131"/>
      <c r="R427" s="1119"/>
      <c r="S427" s="1139">
        <v>1</v>
      </c>
      <c r="T427" s="1140">
        <v>1055145</v>
      </c>
      <c r="U427" s="1131"/>
    </row>
    <row r="428" spans="1:24" s="54" customFormat="1">
      <c r="A428" s="1137">
        <v>278</v>
      </c>
      <c r="B428" s="1119" t="s">
        <v>2263</v>
      </c>
      <c r="C428" s="1379" t="s">
        <v>2175</v>
      </c>
      <c r="D428" s="1141" t="s">
        <v>736</v>
      </c>
      <c r="E428" s="1138" t="s">
        <v>1813</v>
      </c>
      <c r="F428" s="1119" t="s">
        <v>12</v>
      </c>
      <c r="G428" s="1138" t="s">
        <v>483</v>
      </c>
      <c r="H428" s="1138" t="s">
        <v>1817</v>
      </c>
      <c r="I428" s="1139">
        <v>2018</v>
      </c>
      <c r="J428" s="1247"/>
      <c r="K428" s="1119" t="s">
        <v>212</v>
      </c>
      <c r="L428" s="1252" t="s">
        <v>13</v>
      </c>
      <c r="M428" s="1139">
        <v>1</v>
      </c>
      <c r="N428" s="1140">
        <v>1055145</v>
      </c>
      <c r="O428" s="1131"/>
      <c r="P428" s="1131"/>
      <c r="Q428" s="1131"/>
      <c r="R428" s="1119"/>
      <c r="S428" s="1139">
        <v>1</v>
      </c>
      <c r="T428" s="1140">
        <v>1055145</v>
      </c>
      <c r="U428" s="1131"/>
      <c r="W428" s="1429"/>
      <c r="X428" s="1429"/>
    </row>
    <row r="429" spans="1:24" s="54" customFormat="1">
      <c r="A429" s="1137">
        <v>279</v>
      </c>
      <c r="B429" s="1119" t="s">
        <v>2263</v>
      </c>
      <c r="C429" s="1379" t="s">
        <v>2177</v>
      </c>
      <c r="D429" s="1141" t="s">
        <v>736</v>
      </c>
      <c r="E429" s="1138" t="s">
        <v>1813</v>
      </c>
      <c r="F429" s="1119" t="s">
        <v>12</v>
      </c>
      <c r="G429" s="1138" t="s">
        <v>483</v>
      </c>
      <c r="H429" s="1138" t="s">
        <v>1817</v>
      </c>
      <c r="I429" s="1139">
        <v>2018</v>
      </c>
      <c r="J429" s="1247"/>
      <c r="K429" s="1119" t="s">
        <v>212</v>
      </c>
      <c r="L429" s="1252" t="s">
        <v>13</v>
      </c>
      <c r="M429" s="1139">
        <v>1</v>
      </c>
      <c r="N429" s="1140">
        <v>1055145</v>
      </c>
      <c r="O429" s="1131"/>
      <c r="P429" s="1131"/>
      <c r="Q429" s="1131"/>
      <c r="R429" s="1119"/>
      <c r="S429" s="1139">
        <v>1</v>
      </c>
      <c r="T429" s="1140">
        <v>1055145</v>
      </c>
      <c r="U429" s="1131"/>
      <c r="W429" s="1429"/>
      <c r="X429" s="1429"/>
    </row>
    <row r="430" spans="1:24" s="54" customFormat="1">
      <c r="A430" s="1137">
        <v>280</v>
      </c>
      <c r="B430" s="1119" t="s">
        <v>2263</v>
      </c>
      <c r="C430" s="1379" t="s">
        <v>2180</v>
      </c>
      <c r="D430" s="1141" t="s">
        <v>736</v>
      </c>
      <c r="E430" s="1138" t="s">
        <v>1813</v>
      </c>
      <c r="F430" s="1119" t="s">
        <v>12</v>
      </c>
      <c r="G430" s="1138" t="s">
        <v>483</v>
      </c>
      <c r="H430" s="1138" t="s">
        <v>1817</v>
      </c>
      <c r="I430" s="1139">
        <v>2018</v>
      </c>
      <c r="J430" s="1247"/>
      <c r="K430" s="1119" t="s">
        <v>212</v>
      </c>
      <c r="L430" s="1252" t="s">
        <v>13</v>
      </c>
      <c r="M430" s="1139">
        <v>1</v>
      </c>
      <c r="N430" s="1140">
        <v>1055145</v>
      </c>
      <c r="O430" s="1131"/>
      <c r="P430" s="1131"/>
      <c r="Q430" s="1131"/>
      <c r="R430" s="1119"/>
      <c r="S430" s="1139">
        <v>1</v>
      </c>
      <c r="T430" s="1140">
        <v>1055145</v>
      </c>
      <c r="U430" s="1131"/>
      <c r="W430" s="1429"/>
      <c r="X430" s="1429"/>
    </row>
    <row r="431" spans="1:24" s="54" customFormat="1">
      <c r="A431" s="1137">
        <v>281</v>
      </c>
      <c r="B431" s="1119" t="s">
        <v>2263</v>
      </c>
      <c r="C431" s="1379" t="s">
        <v>2182</v>
      </c>
      <c r="D431" s="1141" t="s">
        <v>736</v>
      </c>
      <c r="E431" s="1138" t="s">
        <v>1813</v>
      </c>
      <c r="F431" s="1119" t="s">
        <v>12</v>
      </c>
      <c r="G431" s="1138" t="s">
        <v>483</v>
      </c>
      <c r="H431" s="1138" t="s">
        <v>1817</v>
      </c>
      <c r="I431" s="1139">
        <v>2018</v>
      </c>
      <c r="J431" s="1247"/>
      <c r="K431" s="1119" t="s">
        <v>212</v>
      </c>
      <c r="L431" s="1252" t="s">
        <v>13</v>
      </c>
      <c r="M431" s="1139">
        <v>1</v>
      </c>
      <c r="N431" s="1140">
        <v>1055145</v>
      </c>
      <c r="O431" s="1131"/>
      <c r="P431" s="1131"/>
      <c r="Q431" s="1131"/>
      <c r="R431" s="1119"/>
      <c r="S431" s="1139">
        <v>1</v>
      </c>
      <c r="T431" s="1140">
        <v>1055145</v>
      </c>
      <c r="U431" s="1131"/>
    </row>
    <row r="432" spans="1:24" s="54" customFormat="1">
      <c r="A432" s="1137">
        <v>282</v>
      </c>
      <c r="B432" s="1119" t="s">
        <v>2263</v>
      </c>
      <c r="C432" s="1379" t="s">
        <v>2184</v>
      </c>
      <c r="D432" s="1141" t="s">
        <v>736</v>
      </c>
      <c r="E432" s="1138" t="s">
        <v>1813</v>
      </c>
      <c r="F432" s="1119" t="s">
        <v>12</v>
      </c>
      <c r="G432" s="1138" t="s">
        <v>483</v>
      </c>
      <c r="H432" s="1138" t="s">
        <v>1817</v>
      </c>
      <c r="I432" s="1139">
        <v>2018</v>
      </c>
      <c r="J432" s="1247"/>
      <c r="K432" s="1119" t="s">
        <v>212</v>
      </c>
      <c r="L432" s="1252" t="s">
        <v>13</v>
      </c>
      <c r="M432" s="1139">
        <v>1</v>
      </c>
      <c r="N432" s="1140">
        <v>1055145</v>
      </c>
      <c r="O432" s="1131"/>
      <c r="P432" s="1131"/>
      <c r="Q432" s="1131"/>
      <c r="R432" s="1119"/>
      <c r="S432" s="1139">
        <v>1</v>
      </c>
      <c r="T432" s="1140">
        <v>1055145</v>
      </c>
      <c r="U432" s="1131"/>
      <c r="W432" s="1429"/>
      <c r="X432" s="1429"/>
    </row>
    <row r="433" spans="1:24" s="54" customFormat="1">
      <c r="A433" s="1137">
        <v>283</v>
      </c>
      <c r="B433" s="1119" t="s">
        <v>2263</v>
      </c>
      <c r="C433" s="1379" t="s">
        <v>2186</v>
      </c>
      <c r="D433" s="1141" t="s">
        <v>736</v>
      </c>
      <c r="E433" s="1138" t="s">
        <v>1813</v>
      </c>
      <c r="F433" s="1119" t="s">
        <v>12</v>
      </c>
      <c r="G433" s="1138" t="s">
        <v>483</v>
      </c>
      <c r="H433" s="1138" t="s">
        <v>1817</v>
      </c>
      <c r="I433" s="1139">
        <v>2018</v>
      </c>
      <c r="J433" s="1247"/>
      <c r="K433" s="1119" t="s">
        <v>212</v>
      </c>
      <c r="L433" s="1252" t="s">
        <v>13</v>
      </c>
      <c r="M433" s="1139">
        <v>1</v>
      </c>
      <c r="N433" s="1140">
        <v>1055145</v>
      </c>
      <c r="O433" s="1131"/>
      <c r="P433" s="1131"/>
      <c r="Q433" s="1131"/>
      <c r="R433" s="1119"/>
      <c r="S433" s="1139">
        <v>1</v>
      </c>
      <c r="T433" s="1140">
        <v>1055145</v>
      </c>
      <c r="U433" s="1131"/>
      <c r="W433" s="1429"/>
      <c r="X433" s="1429"/>
    </row>
    <row r="434" spans="1:24" s="54" customFormat="1">
      <c r="A434" s="1137">
        <v>284</v>
      </c>
      <c r="B434" s="1119" t="s">
        <v>2263</v>
      </c>
      <c r="C434" s="1379" t="s">
        <v>2188</v>
      </c>
      <c r="D434" s="1141" t="s">
        <v>736</v>
      </c>
      <c r="E434" s="1138" t="s">
        <v>1813</v>
      </c>
      <c r="F434" s="1119" t="s">
        <v>12</v>
      </c>
      <c r="G434" s="1138" t="s">
        <v>483</v>
      </c>
      <c r="H434" s="1138" t="s">
        <v>1817</v>
      </c>
      <c r="I434" s="1139">
        <v>2018</v>
      </c>
      <c r="J434" s="1247"/>
      <c r="K434" s="1119" t="s">
        <v>212</v>
      </c>
      <c r="L434" s="1252" t="s">
        <v>13</v>
      </c>
      <c r="M434" s="1139">
        <v>1</v>
      </c>
      <c r="N434" s="1140">
        <v>1055145</v>
      </c>
      <c r="O434" s="1131"/>
      <c r="P434" s="1131"/>
      <c r="Q434" s="1131"/>
      <c r="R434" s="1119"/>
      <c r="S434" s="1139">
        <v>1</v>
      </c>
      <c r="T434" s="1140">
        <v>1055145</v>
      </c>
      <c r="U434" s="1131"/>
      <c r="W434" s="1429"/>
      <c r="X434" s="1429"/>
    </row>
    <row r="435" spans="1:24" s="54" customFormat="1">
      <c r="A435" s="1137">
        <v>285</v>
      </c>
      <c r="B435" s="1119" t="s">
        <v>2263</v>
      </c>
      <c r="C435" s="1379" t="s">
        <v>2191</v>
      </c>
      <c r="D435" s="1141" t="s">
        <v>736</v>
      </c>
      <c r="E435" s="1138" t="s">
        <v>1813</v>
      </c>
      <c r="F435" s="1119" t="s">
        <v>12</v>
      </c>
      <c r="G435" s="1138" t="s">
        <v>483</v>
      </c>
      <c r="H435" s="1138" t="s">
        <v>1817</v>
      </c>
      <c r="I435" s="1139">
        <v>2018</v>
      </c>
      <c r="J435" s="1247"/>
      <c r="K435" s="1119" t="s">
        <v>212</v>
      </c>
      <c r="L435" s="1252" t="s">
        <v>13</v>
      </c>
      <c r="M435" s="1139">
        <v>1</v>
      </c>
      <c r="N435" s="1140">
        <v>1055145</v>
      </c>
      <c r="O435" s="1131"/>
      <c r="P435" s="1131"/>
      <c r="Q435" s="1131"/>
      <c r="R435" s="1119"/>
      <c r="S435" s="1139">
        <v>1</v>
      </c>
      <c r="T435" s="1140">
        <v>1055145</v>
      </c>
      <c r="U435" s="1131"/>
    </row>
    <row r="436" spans="1:24" s="54" customFormat="1">
      <c r="A436" s="1137">
        <v>286</v>
      </c>
      <c r="B436" s="1119" t="s">
        <v>2263</v>
      </c>
      <c r="C436" s="1379" t="s">
        <v>2194</v>
      </c>
      <c r="D436" s="1141" t="s">
        <v>736</v>
      </c>
      <c r="E436" s="1138" t="s">
        <v>1813</v>
      </c>
      <c r="F436" s="1119" t="s">
        <v>12</v>
      </c>
      <c r="G436" s="1138" t="s">
        <v>483</v>
      </c>
      <c r="H436" s="1138" t="s">
        <v>1817</v>
      </c>
      <c r="I436" s="1139">
        <v>2018</v>
      </c>
      <c r="J436" s="1247"/>
      <c r="K436" s="1119" t="s">
        <v>212</v>
      </c>
      <c r="L436" s="1252" t="s">
        <v>13</v>
      </c>
      <c r="M436" s="1139">
        <v>1</v>
      </c>
      <c r="N436" s="1140">
        <v>1055145</v>
      </c>
      <c r="O436" s="1131"/>
      <c r="P436" s="1131"/>
      <c r="Q436" s="1131"/>
      <c r="R436" s="1119"/>
      <c r="S436" s="1139">
        <v>1</v>
      </c>
      <c r="T436" s="1140">
        <v>1055145</v>
      </c>
      <c r="U436" s="1131"/>
      <c r="W436" s="1429"/>
      <c r="X436" s="1429"/>
    </row>
    <row r="437" spans="1:24" s="54" customFormat="1">
      <c r="A437" s="1137">
        <v>287</v>
      </c>
      <c r="B437" s="1119" t="s">
        <v>2263</v>
      </c>
      <c r="C437" s="1379" t="s">
        <v>2348</v>
      </c>
      <c r="D437" s="1141" t="s">
        <v>736</v>
      </c>
      <c r="E437" s="1138" t="s">
        <v>1813</v>
      </c>
      <c r="F437" s="1119" t="s">
        <v>12</v>
      </c>
      <c r="G437" s="1138" t="s">
        <v>483</v>
      </c>
      <c r="H437" s="1138" t="s">
        <v>1817</v>
      </c>
      <c r="I437" s="1139">
        <v>2018</v>
      </c>
      <c r="J437" s="1247"/>
      <c r="K437" s="1119" t="s">
        <v>212</v>
      </c>
      <c r="L437" s="1252" t="s">
        <v>13</v>
      </c>
      <c r="M437" s="1139">
        <v>1</v>
      </c>
      <c r="N437" s="1140">
        <v>1055145</v>
      </c>
      <c r="O437" s="1131"/>
      <c r="P437" s="1131"/>
      <c r="Q437" s="1131"/>
      <c r="R437" s="1119"/>
      <c r="S437" s="1139">
        <v>1</v>
      </c>
      <c r="T437" s="1140">
        <v>1055145</v>
      </c>
      <c r="U437" s="1131"/>
      <c r="W437" s="1429"/>
      <c r="X437" s="1429"/>
    </row>
    <row r="438" spans="1:24" s="54" customFormat="1">
      <c r="A438" s="1137">
        <v>288</v>
      </c>
      <c r="B438" s="1119" t="s">
        <v>2263</v>
      </c>
      <c r="C438" s="1379" t="s">
        <v>2222</v>
      </c>
      <c r="D438" s="1141" t="s">
        <v>736</v>
      </c>
      <c r="E438" s="1138" t="s">
        <v>1813</v>
      </c>
      <c r="F438" s="1119" t="s">
        <v>12</v>
      </c>
      <c r="G438" s="1138" t="s">
        <v>483</v>
      </c>
      <c r="H438" s="1138" t="s">
        <v>1817</v>
      </c>
      <c r="I438" s="1139">
        <v>2018</v>
      </c>
      <c r="J438" s="1247"/>
      <c r="K438" s="1119" t="s">
        <v>212</v>
      </c>
      <c r="L438" s="1252" t="s">
        <v>13</v>
      </c>
      <c r="M438" s="1139">
        <v>1</v>
      </c>
      <c r="N438" s="1140">
        <v>1055145</v>
      </c>
      <c r="O438" s="1131"/>
      <c r="P438" s="1131"/>
      <c r="Q438" s="1131"/>
      <c r="R438" s="1119"/>
      <c r="S438" s="1139">
        <v>1</v>
      </c>
      <c r="T438" s="1140">
        <v>1055145</v>
      </c>
      <c r="U438" s="1131"/>
      <c r="W438" s="1429"/>
      <c r="X438" s="1429"/>
    </row>
    <row r="439" spans="1:24" s="54" customFormat="1">
      <c r="A439" s="1137">
        <v>289</v>
      </c>
      <c r="B439" s="1119" t="s">
        <v>2263</v>
      </c>
      <c r="C439" s="1379" t="s">
        <v>2227</v>
      </c>
      <c r="D439" s="1141" t="s">
        <v>736</v>
      </c>
      <c r="E439" s="1138" t="s">
        <v>1813</v>
      </c>
      <c r="F439" s="1119" t="s">
        <v>12</v>
      </c>
      <c r="G439" s="1138" t="s">
        <v>483</v>
      </c>
      <c r="H439" s="1138" t="s">
        <v>1817</v>
      </c>
      <c r="I439" s="1139">
        <v>2018</v>
      </c>
      <c r="J439" s="1247"/>
      <c r="K439" s="1119" t="s">
        <v>212</v>
      </c>
      <c r="L439" s="1252" t="s">
        <v>13</v>
      </c>
      <c r="M439" s="1139">
        <v>1</v>
      </c>
      <c r="N439" s="1140">
        <v>1055145</v>
      </c>
      <c r="O439" s="1131"/>
      <c r="P439" s="1131"/>
      <c r="Q439" s="1131"/>
      <c r="R439" s="1119"/>
      <c r="S439" s="1139">
        <v>1</v>
      </c>
      <c r="T439" s="1140">
        <v>1055145</v>
      </c>
      <c r="U439" s="1131"/>
    </row>
    <row r="440" spans="1:24" s="54" customFormat="1">
      <c r="A440" s="1137">
        <v>290</v>
      </c>
      <c r="B440" s="1119" t="s">
        <v>2263</v>
      </c>
      <c r="C440" s="1379" t="s">
        <v>2284</v>
      </c>
      <c r="D440" s="1141" t="s">
        <v>736</v>
      </c>
      <c r="E440" s="1138" t="s">
        <v>1813</v>
      </c>
      <c r="F440" s="1119" t="s">
        <v>12</v>
      </c>
      <c r="G440" s="1138" t="s">
        <v>483</v>
      </c>
      <c r="H440" s="1138" t="s">
        <v>1817</v>
      </c>
      <c r="I440" s="1139">
        <v>2018</v>
      </c>
      <c r="J440" s="1247"/>
      <c r="K440" s="1119" t="s">
        <v>212</v>
      </c>
      <c r="L440" s="1252" t="s">
        <v>13</v>
      </c>
      <c r="M440" s="1139">
        <v>1</v>
      </c>
      <c r="N440" s="1140">
        <v>1055145</v>
      </c>
      <c r="O440" s="1131"/>
      <c r="P440" s="1131"/>
      <c r="Q440" s="1131"/>
      <c r="R440" s="1119"/>
      <c r="S440" s="1139">
        <v>1</v>
      </c>
      <c r="T440" s="1140">
        <v>1055145</v>
      </c>
      <c r="U440" s="1131"/>
      <c r="W440" s="1429"/>
      <c r="X440" s="1429"/>
    </row>
    <row r="441" spans="1:24" s="54" customFormat="1">
      <c r="A441" s="1137">
        <v>291</v>
      </c>
      <c r="B441" s="1119" t="s">
        <v>2263</v>
      </c>
      <c r="C441" s="1379" t="s">
        <v>2286</v>
      </c>
      <c r="D441" s="1141" t="s">
        <v>736</v>
      </c>
      <c r="E441" s="1138" t="s">
        <v>1813</v>
      </c>
      <c r="F441" s="1119" t="s">
        <v>12</v>
      </c>
      <c r="G441" s="1138" t="s">
        <v>483</v>
      </c>
      <c r="H441" s="1138" t="s">
        <v>1817</v>
      </c>
      <c r="I441" s="1139">
        <v>2018</v>
      </c>
      <c r="J441" s="1247"/>
      <c r="K441" s="1119" t="s">
        <v>212</v>
      </c>
      <c r="L441" s="1252" t="s">
        <v>13</v>
      </c>
      <c r="M441" s="1139">
        <v>1</v>
      </c>
      <c r="N441" s="1140">
        <v>1055145</v>
      </c>
      <c r="O441" s="1131"/>
      <c r="P441" s="1131"/>
      <c r="Q441" s="1131"/>
      <c r="R441" s="1119"/>
      <c r="S441" s="1139">
        <v>1</v>
      </c>
      <c r="T441" s="1140">
        <v>1055145</v>
      </c>
      <c r="U441" s="1131"/>
      <c r="W441" s="1429"/>
      <c r="X441" s="1429"/>
    </row>
    <row r="442" spans="1:24" s="54" customFormat="1">
      <c r="A442" s="1137">
        <v>292</v>
      </c>
      <c r="B442" s="1119" t="s">
        <v>2263</v>
      </c>
      <c r="C442" s="1379" t="s">
        <v>2287</v>
      </c>
      <c r="D442" s="1141" t="s">
        <v>736</v>
      </c>
      <c r="E442" s="1138" t="s">
        <v>1813</v>
      </c>
      <c r="F442" s="1119" t="s">
        <v>12</v>
      </c>
      <c r="G442" s="1138" t="s">
        <v>483</v>
      </c>
      <c r="H442" s="1138" t="s">
        <v>1817</v>
      </c>
      <c r="I442" s="1139">
        <v>2018</v>
      </c>
      <c r="J442" s="1247"/>
      <c r="K442" s="1119" t="s">
        <v>212</v>
      </c>
      <c r="L442" s="1252" t="s">
        <v>13</v>
      </c>
      <c r="M442" s="1139">
        <v>1</v>
      </c>
      <c r="N442" s="1140">
        <v>1055145</v>
      </c>
      <c r="O442" s="1131"/>
      <c r="P442" s="1131"/>
      <c r="Q442" s="1131"/>
      <c r="R442" s="1119"/>
      <c r="S442" s="1139">
        <v>1</v>
      </c>
      <c r="T442" s="1140">
        <v>1055145</v>
      </c>
      <c r="U442" s="1131"/>
      <c r="W442" s="1429"/>
      <c r="X442" s="1429"/>
    </row>
    <row r="443" spans="1:24" s="54" customFormat="1">
      <c r="A443" s="1137">
        <v>293</v>
      </c>
      <c r="B443" s="1119" t="s">
        <v>2263</v>
      </c>
      <c r="C443" s="1379" t="s">
        <v>3062</v>
      </c>
      <c r="D443" s="1141" t="s">
        <v>736</v>
      </c>
      <c r="E443" s="1138" t="s">
        <v>1813</v>
      </c>
      <c r="F443" s="1119" t="s">
        <v>12</v>
      </c>
      <c r="G443" s="1138" t="s">
        <v>483</v>
      </c>
      <c r="H443" s="1138" t="s">
        <v>1817</v>
      </c>
      <c r="I443" s="1139">
        <v>2018</v>
      </c>
      <c r="J443" s="1247"/>
      <c r="K443" s="1119" t="s">
        <v>212</v>
      </c>
      <c r="L443" s="1252" t="s">
        <v>13</v>
      </c>
      <c r="M443" s="1139">
        <v>1</v>
      </c>
      <c r="N443" s="1140">
        <v>1055145</v>
      </c>
      <c r="O443" s="1131"/>
      <c r="P443" s="1131"/>
      <c r="Q443" s="1131"/>
      <c r="R443" s="1119"/>
      <c r="S443" s="1139">
        <v>1</v>
      </c>
      <c r="T443" s="1140">
        <v>1055145</v>
      </c>
      <c r="U443" s="1131"/>
    </row>
    <row r="444" spans="1:24" s="54" customFormat="1">
      <c r="A444" s="1137">
        <v>294</v>
      </c>
      <c r="B444" s="1119" t="s">
        <v>2263</v>
      </c>
      <c r="C444" s="1379" t="s">
        <v>2370</v>
      </c>
      <c r="D444" s="1141" t="s">
        <v>736</v>
      </c>
      <c r="E444" s="1138" t="s">
        <v>1813</v>
      </c>
      <c r="F444" s="1119" t="s">
        <v>12</v>
      </c>
      <c r="G444" s="1138" t="s">
        <v>483</v>
      </c>
      <c r="H444" s="1138" t="s">
        <v>1817</v>
      </c>
      <c r="I444" s="1139">
        <v>2018</v>
      </c>
      <c r="J444" s="1247"/>
      <c r="K444" s="1119" t="s">
        <v>212</v>
      </c>
      <c r="L444" s="1252" t="s">
        <v>13</v>
      </c>
      <c r="M444" s="1139">
        <v>1</v>
      </c>
      <c r="N444" s="1140">
        <v>1055145</v>
      </c>
      <c r="O444" s="1131"/>
      <c r="P444" s="1131"/>
      <c r="Q444" s="1131"/>
      <c r="R444" s="1119"/>
      <c r="S444" s="1139">
        <v>1</v>
      </c>
      <c r="T444" s="1140">
        <v>1055145</v>
      </c>
      <c r="U444" s="1131"/>
      <c r="W444" s="1429"/>
      <c r="X444" s="1429"/>
    </row>
    <row r="445" spans="1:24" s="54" customFormat="1">
      <c r="A445" s="1137">
        <v>295</v>
      </c>
      <c r="B445" s="1119" t="s">
        <v>2263</v>
      </c>
      <c r="C445" s="1379" t="s">
        <v>2371</v>
      </c>
      <c r="D445" s="1141" t="s">
        <v>736</v>
      </c>
      <c r="E445" s="1138" t="s">
        <v>1813</v>
      </c>
      <c r="F445" s="1119" t="s">
        <v>12</v>
      </c>
      <c r="G445" s="1138" t="s">
        <v>483</v>
      </c>
      <c r="H445" s="1138" t="s">
        <v>1817</v>
      </c>
      <c r="I445" s="1139">
        <v>2018</v>
      </c>
      <c r="J445" s="1247"/>
      <c r="K445" s="1119" t="s">
        <v>212</v>
      </c>
      <c r="L445" s="1252" t="s">
        <v>13</v>
      </c>
      <c r="M445" s="1139">
        <v>1</v>
      </c>
      <c r="N445" s="1140">
        <v>1055145</v>
      </c>
      <c r="O445" s="1131"/>
      <c r="P445" s="1131"/>
      <c r="Q445" s="1131"/>
      <c r="R445" s="1119"/>
      <c r="S445" s="1139">
        <v>1</v>
      </c>
      <c r="T445" s="1140">
        <v>1055145</v>
      </c>
      <c r="U445" s="1131"/>
      <c r="W445" s="1429"/>
      <c r="X445" s="1429"/>
    </row>
    <row r="446" spans="1:24" s="54" customFormat="1">
      <c r="A446" s="1137">
        <v>296</v>
      </c>
      <c r="B446" s="1119" t="s">
        <v>2263</v>
      </c>
      <c r="C446" s="1379" t="s">
        <v>3063</v>
      </c>
      <c r="D446" s="1141" t="s">
        <v>736</v>
      </c>
      <c r="E446" s="1138" t="s">
        <v>1813</v>
      </c>
      <c r="F446" s="1119" t="s">
        <v>12</v>
      </c>
      <c r="G446" s="1138" t="s">
        <v>483</v>
      </c>
      <c r="H446" s="1138" t="s">
        <v>1817</v>
      </c>
      <c r="I446" s="1139">
        <v>2018</v>
      </c>
      <c r="J446" s="1247"/>
      <c r="K446" s="1119" t="s">
        <v>212</v>
      </c>
      <c r="L446" s="1252" t="s">
        <v>13</v>
      </c>
      <c r="M446" s="1139">
        <v>1</v>
      </c>
      <c r="N446" s="1140">
        <v>1055145</v>
      </c>
      <c r="O446" s="1131"/>
      <c r="P446" s="1131"/>
      <c r="Q446" s="1131"/>
      <c r="R446" s="1119"/>
      <c r="S446" s="1139">
        <v>1</v>
      </c>
      <c r="T446" s="1140">
        <v>1055145</v>
      </c>
      <c r="U446" s="1131"/>
      <c r="W446" s="1429"/>
      <c r="X446" s="1429"/>
    </row>
    <row r="447" spans="1:24" s="54" customFormat="1">
      <c r="A447" s="1137">
        <v>297</v>
      </c>
      <c r="B447" s="1119" t="s">
        <v>2263</v>
      </c>
      <c r="C447" s="1379" t="s">
        <v>3064</v>
      </c>
      <c r="D447" s="1141" t="s">
        <v>736</v>
      </c>
      <c r="E447" s="1138" t="s">
        <v>1813</v>
      </c>
      <c r="F447" s="1119" t="s">
        <v>12</v>
      </c>
      <c r="G447" s="1138" t="s">
        <v>483</v>
      </c>
      <c r="H447" s="1138" t="s">
        <v>1817</v>
      </c>
      <c r="I447" s="1139">
        <v>2018</v>
      </c>
      <c r="J447" s="1247"/>
      <c r="K447" s="1119" t="s">
        <v>212</v>
      </c>
      <c r="L447" s="1252" t="s">
        <v>13</v>
      </c>
      <c r="M447" s="1139">
        <v>1</v>
      </c>
      <c r="N447" s="1140">
        <v>1055145</v>
      </c>
      <c r="O447" s="1131"/>
      <c r="P447" s="1131"/>
      <c r="Q447" s="1131"/>
      <c r="R447" s="1119"/>
      <c r="S447" s="1139">
        <v>1</v>
      </c>
      <c r="T447" s="1140">
        <v>1055145</v>
      </c>
      <c r="U447" s="1131"/>
    </row>
    <row r="448" spans="1:24" s="54" customFormat="1">
      <c r="A448" s="1137">
        <v>298</v>
      </c>
      <c r="B448" s="1119" t="s">
        <v>2263</v>
      </c>
      <c r="C448" s="1379" t="s">
        <v>2442</v>
      </c>
      <c r="D448" s="1141" t="s">
        <v>736</v>
      </c>
      <c r="E448" s="1138" t="s">
        <v>1813</v>
      </c>
      <c r="F448" s="1119" t="s">
        <v>12</v>
      </c>
      <c r="G448" s="1138" t="s">
        <v>483</v>
      </c>
      <c r="H448" s="1138" t="s">
        <v>1817</v>
      </c>
      <c r="I448" s="1139">
        <v>2018</v>
      </c>
      <c r="J448" s="1247"/>
      <c r="K448" s="1119" t="s">
        <v>212</v>
      </c>
      <c r="L448" s="1252" t="s">
        <v>13</v>
      </c>
      <c r="M448" s="1139">
        <v>1</v>
      </c>
      <c r="N448" s="1140">
        <v>1055145</v>
      </c>
      <c r="O448" s="1131"/>
      <c r="P448" s="1131"/>
      <c r="Q448" s="1131"/>
      <c r="R448" s="1119"/>
      <c r="S448" s="1139">
        <v>1</v>
      </c>
      <c r="T448" s="1140">
        <v>1055145</v>
      </c>
      <c r="U448" s="1131"/>
      <c r="W448" s="1429"/>
      <c r="X448" s="1429"/>
    </row>
    <row r="449" spans="1:24" s="54" customFormat="1">
      <c r="A449" s="1137">
        <v>299</v>
      </c>
      <c r="B449" s="1119" t="s">
        <v>2263</v>
      </c>
      <c r="C449" s="1379" t="s">
        <v>2443</v>
      </c>
      <c r="D449" s="1141" t="s">
        <v>736</v>
      </c>
      <c r="E449" s="1138" t="s">
        <v>1813</v>
      </c>
      <c r="F449" s="1119" t="s">
        <v>12</v>
      </c>
      <c r="G449" s="1138" t="s">
        <v>483</v>
      </c>
      <c r="H449" s="1138" t="s">
        <v>1817</v>
      </c>
      <c r="I449" s="1139">
        <v>2018</v>
      </c>
      <c r="J449" s="1247"/>
      <c r="K449" s="1119" t="s">
        <v>212</v>
      </c>
      <c r="L449" s="1252" t="s">
        <v>13</v>
      </c>
      <c r="M449" s="1139">
        <v>1</v>
      </c>
      <c r="N449" s="1140">
        <v>1055145</v>
      </c>
      <c r="O449" s="1131"/>
      <c r="P449" s="1131"/>
      <c r="Q449" s="1131"/>
      <c r="R449" s="1119"/>
      <c r="S449" s="1139">
        <v>1</v>
      </c>
      <c r="T449" s="1140">
        <v>1055145</v>
      </c>
      <c r="U449" s="1131"/>
      <c r="W449" s="1429"/>
      <c r="X449" s="1429"/>
    </row>
    <row r="450" spans="1:24" s="54" customFormat="1">
      <c r="A450" s="1137">
        <v>300</v>
      </c>
      <c r="B450" s="1119" t="s">
        <v>2263</v>
      </c>
      <c r="C450" s="1379" t="s">
        <v>2372</v>
      </c>
      <c r="D450" s="1141" t="s">
        <v>736</v>
      </c>
      <c r="E450" s="1138" t="s">
        <v>1813</v>
      </c>
      <c r="F450" s="1119" t="s">
        <v>12</v>
      </c>
      <c r="G450" s="1138" t="s">
        <v>483</v>
      </c>
      <c r="H450" s="1138" t="s">
        <v>1817</v>
      </c>
      <c r="I450" s="1139">
        <v>2018</v>
      </c>
      <c r="J450" s="1247"/>
      <c r="K450" s="1119" t="s">
        <v>212</v>
      </c>
      <c r="L450" s="1252" t="s">
        <v>13</v>
      </c>
      <c r="M450" s="1139">
        <v>1</v>
      </c>
      <c r="N450" s="1140">
        <v>1055145</v>
      </c>
      <c r="O450" s="1131"/>
      <c r="P450" s="1131"/>
      <c r="Q450" s="1131"/>
      <c r="R450" s="1119"/>
      <c r="S450" s="1139">
        <v>1</v>
      </c>
      <c r="T450" s="1140">
        <v>1055145</v>
      </c>
      <c r="U450" s="1131"/>
      <c r="W450" s="1429"/>
      <c r="X450" s="1429"/>
    </row>
    <row r="451" spans="1:24" s="54" customFormat="1">
      <c r="A451" s="1137">
        <v>301</v>
      </c>
      <c r="B451" s="1119" t="s">
        <v>2263</v>
      </c>
      <c r="C451" s="1379" t="s">
        <v>2374</v>
      </c>
      <c r="D451" s="1141" t="s">
        <v>736</v>
      </c>
      <c r="E451" s="1138" t="s">
        <v>1813</v>
      </c>
      <c r="F451" s="1119" t="s">
        <v>12</v>
      </c>
      <c r="G451" s="1138" t="s">
        <v>483</v>
      </c>
      <c r="H451" s="1138" t="s">
        <v>1817</v>
      </c>
      <c r="I451" s="1139">
        <v>2018</v>
      </c>
      <c r="J451" s="1247"/>
      <c r="K451" s="1119" t="s">
        <v>212</v>
      </c>
      <c r="L451" s="1252" t="s">
        <v>13</v>
      </c>
      <c r="M451" s="1139">
        <v>1</v>
      </c>
      <c r="N451" s="1140">
        <v>1055145</v>
      </c>
      <c r="O451" s="1131"/>
      <c r="P451" s="1131"/>
      <c r="Q451" s="1131"/>
      <c r="R451" s="1119"/>
      <c r="S451" s="1139">
        <v>1</v>
      </c>
      <c r="T451" s="1140">
        <v>1055145</v>
      </c>
      <c r="U451" s="1131"/>
    </row>
    <row r="452" spans="1:24" s="54" customFormat="1">
      <c r="A452" s="1137">
        <v>302</v>
      </c>
      <c r="B452" s="1119" t="s">
        <v>2263</v>
      </c>
      <c r="C452" s="1379" t="s">
        <v>3065</v>
      </c>
      <c r="D452" s="1141" t="s">
        <v>736</v>
      </c>
      <c r="E452" s="1138" t="s">
        <v>1813</v>
      </c>
      <c r="F452" s="1119" t="s">
        <v>12</v>
      </c>
      <c r="G452" s="1138" t="s">
        <v>483</v>
      </c>
      <c r="H452" s="1138" t="s">
        <v>1817</v>
      </c>
      <c r="I452" s="1139">
        <v>2018</v>
      </c>
      <c r="J452" s="1247"/>
      <c r="K452" s="1119" t="s">
        <v>212</v>
      </c>
      <c r="L452" s="1252" t="s">
        <v>13</v>
      </c>
      <c r="M452" s="1139">
        <v>1</v>
      </c>
      <c r="N452" s="1140">
        <v>1055145</v>
      </c>
      <c r="O452" s="1131"/>
      <c r="P452" s="1131"/>
      <c r="Q452" s="1131"/>
      <c r="R452" s="1119"/>
      <c r="S452" s="1139">
        <v>1</v>
      </c>
      <c r="T452" s="1140">
        <v>1055145</v>
      </c>
      <c r="U452" s="1131"/>
      <c r="W452" s="1429"/>
      <c r="X452" s="1429"/>
    </row>
    <row r="453" spans="1:24" s="54" customFormat="1">
      <c r="A453" s="1137">
        <v>303</v>
      </c>
      <c r="B453" s="1119" t="s">
        <v>2263</v>
      </c>
      <c r="C453" s="1379" t="s">
        <v>3066</v>
      </c>
      <c r="D453" s="1141" t="s">
        <v>736</v>
      </c>
      <c r="E453" s="1138" t="s">
        <v>1813</v>
      </c>
      <c r="F453" s="1119" t="s">
        <v>12</v>
      </c>
      <c r="G453" s="1138" t="s">
        <v>483</v>
      </c>
      <c r="H453" s="1138" t="s">
        <v>1817</v>
      </c>
      <c r="I453" s="1139">
        <v>2018</v>
      </c>
      <c r="J453" s="1247"/>
      <c r="K453" s="1119" t="s">
        <v>212</v>
      </c>
      <c r="L453" s="1252" t="s">
        <v>13</v>
      </c>
      <c r="M453" s="1139">
        <v>1</v>
      </c>
      <c r="N453" s="1140">
        <v>1055145</v>
      </c>
      <c r="O453" s="1131"/>
      <c r="P453" s="1131"/>
      <c r="Q453" s="1131"/>
      <c r="R453" s="1119"/>
      <c r="S453" s="1139">
        <v>1</v>
      </c>
      <c r="T453" s="1140">
        <v>1055145</v>
      </c>
      <c r="U453" s="1131"/>
      <c r="W453" s="1429"/>
      <c r="X453" s="1429"/>
    </row>
    <row r="454" spans="1:24" s="54" customFormat="1">
      <c r="A454" s="1137">
        <v>304</v>
      </c>
      <c r="B454" s="1119" t="s">
        <v>2263</v>
      </c>
      <c r="C454" s="1379" t="s">
        <v>2376</v>
      </c>
      <c r="D454" s="1141" t="s">
        <v>736</v>
      </c>
      <c r="E454" s="1138" t="s">
        <v>1813</v>
      </c>
      <c r="F454" s="1119" t="s">
        <v>12</v>
      </c>
      <c r="G454" s="1138" t="s">
        <v>483</v>
      </c>
      <c r="H454" s="1138" t="s">
        <v>1817</v>
      </c>
      <c r="I454" s="1139">
        <v>2018</v>
      </c>
      <c r="J454" s="1247"/>
      <c r="K454" s="1119" t="s">
        <v>212</v>
      </c>
      <c r="L454" s="1252" t="s">
        <v>13</v>
      </c>
      <c r="M454" s="1139">
        <v>1</v>
      </c>
      <c r="N454" s="1140">
        <v>1055145</v>
      </c>
      <c r="O454" s="1131"/>
      <c r="P454" s="1131"/>
      <c r="Q454" s="1131"/>
      <c r="R454" s="1119"/>
      <c r="S454" s="1139">
        <v>1</v>
      </c>
      <c r="T454" s="1140">
        <v>1055145</v>
      </c>
      <c r="U454" s="1131"/>
      <c r="W454" s="1429"/>
      <c r="X454" s="1429"/>
    </row>
    <row r="455" spans="1:24" s="54" customFormat="1">
      <c r="A455" s="1137">
        <v>305</v>
      </c>
      <c r="B455" s="1119" t="s">
        <v>2263</v>
      </c>
      <c r="C455" s="1379" t="s">
        <v>3067</v>
      </c>
      <c r="D455" s="1141" t="s">
        <v>736</v>
      </c>
      <c r="E455" s="1138" t="s">
        <v>1813</v>
      </c>
      <c r="F455" s="1119" t="s">
        <v>12</v>
      </c>
      <c r="G455" s="1138" t="s">
        <v>483</v>
      </c>
      <c r="H455" s="1138" t="s">
        <v>1817</v>
      </c>
      <c r="I455" s="1139">
        <v>2018</v>
      </c>
      <c r="J455" s="1247"/>
      <c r="K455" s="1119" t="s">
        <v>212</v>
      </c>
      <c r="L455" s="1252" t="s">
        <v>13</v>
      </c>
      <c r="M455" s="1139">
        <v>1</v>
      </c>
      <c r="N455" s="1140">
        <v>1055145</v>
      </c>
      <c r="O455" s="1131"/>
      <c r="P455" s="1131"/>
      <c r="Q455" s="1131"/>
      <c r="R455" s="1119"/>
      <c r="S455" s="1139">
        <v>1</v>
      </c>
      <c r="T455" s="1140">
        <v>1055145</v>
      </c>
      <c r="U455" s="1131"/>
    </row>
    <row r="456" spans="1:24" s="54" customFormat="1">
      <c r="A456" s="1137">
        <v>306</v>
      </c>
      <c r="B456" s="1119" t="s">
        <v>2263</v>
      </c>
      <c r="C456" s="1379" t="s">
        <v>2268</v>
      </c>
      <c r="D456" s="1141" t="s">
        <v>736</v>
      </c>
      <c r="E456" s="1138" t="s">
        <v>1813</v>
      </c>
      <c r="F456" s="1119" t="s">
        <v>12</v>
      </c>
      <c r="G456" s="1138" t="s">
        <v>483</v>
      </c>
      <c r="H456" s="1138" t="s">
        <v>1817</v>
      </c>
      <c r="I456" s="1139">
        <v>2018</v>
      </c>
      <c r="J456" s="1247"/>
      <c r="K456" s="1119" t="s">
        <v>212</v>
      </c>
      <c r="L456" s="1252" t="s">
        <v>13</v>
      </c>
      <c r="M456" s="1139">
        <v>1</v>
      </c>
      <c r="N456" s="1140">
        <v>1055145</v>
      </c>
      <c r="O456" s="1131"/>
      <c r="P456" s="1131"/>
      <c r="Q456" s="1131"/>
      <c r="R456" s="1119"/>
      <c r="S456" s="1139">
        <v>1</v>
      </c>
      <c r="T456" s="1140">
        <v>1055145</v>
      </c>
      <c r="U456" s="1131"/>
      <c r="W456" s="1429"/>
      <c r="X456" s="1429"/>
    </row>
    <row r="457" spans="1:24" s="54" customFormat="1">
      <c r="A457" s="1137">
        <v>307</v>
      </c>
      <c r="B457" s="1119" t="s">
        <v>2263</v>
      </c>
      <c r="C457" s="1379" t="s">
        <v>3068</v>
      </c>
      <c r="D457" s="1141" t="s">
        <v>736</v>
      </c>
      <c r="E457" s="1138" t="s">
        <v>1813</v>
      </c>
      <c r="F457" s="1119" t="s">
        <v>12</v>
      </c>
      <c r="G457" s="1138" t="s">
        <v>483</v>
      </c>
      <c r="H457" s="1138" t="s">
        <v>1817</v>
      </c>
      <c r="I457" s="1139">
        <v>2018</v>
      </c>
      <c r="J457" s="1247"/>
      <c r="K457" s="1119" t="s">
        <v>212</v>
      </c>
      <c r="L457" s="1252" t="s">
        <v>13</v>
      </c>
      <c r="M457" s="1139">
        <v>1</v>
      </c>
      <c r="N457" s="1140">
        <v>1055145</v>
      </c>
      <c r="O457" s="1131"/>
      <c r="P457" s="1131"/>
      <c r="Q457" s="1131"/>
      <c r="R457" s="1119"/>
      <c r="S457" s="1139">
        <v>1</v>
      </c>
      <c r="T457" s="1140">
        <v>1055145</v>
      </c>
      <c r="U457" s="1131"/>
      <c r="W457" s="1429"/>
      <c r="X457" s="1429"/>
    </row>
    <row r="458" spans="1:24" s="54" customFormat="1">
      <c r="A458" s="1137">
        <v>308</v>
      </c>
      <c r="B458" s="1119" t="s">
        <v>2263</v>
      </c>
      <c r="C458" s="1379" t="s">
        <v>2255</v>
      </c>
      <c r="D458" s="1141" t="s">
        <v>736</v>
      </c>
      <c r="E458" s="1138" t="s">
        <v>1813</v>
      </c>
      <c r="F458" s="1119" t="s">
        <v>12</v>
      </c>
      <c r="G458" s="1138" t="s">
        <v>483</v>
      </c>
      <c r="H458" s="1138" t="s">
        <v>1817</v>
      </c>
      <c r="I458" s="1139">
        <v>2018</v>
      </c>
      <c r="J458" s="1247"/>
      <c r="K458" s="1119" t="s">
        <v>212</v>
      </c>
      <c r="L458" s="1252" t="s">
        <v>13</v>
      </c>
      <c r="M458" s="1139">
        <v>1</v>
      </c>
      <c r="N458" s="1140">
        <v>1055145</v>
      </c>
      <c r="O458" s="1131"/>
      <c r="P458" s="1131"/>
      <c r="Q458" s="1131"/>
      <c r="R458" s="1119"/>
      <c r="S458" s="1139">
        <v>1</v>
      </c>
      <c r="T458" s="1140">
        <v>1055145</v>
      </c>
      <c r="U458" s="1131"/>
      <c r="W458" s="1429"/>
      <c r="X458" s="1429"/>
    </row>
    <row r="459" spans="1:24" s="54" customFormat="1">
      <c r="A459" s="1137">
        <v>309</v>
      </c>
      <c r="B459" s="1119" t="s">
        <v>2263</v>
      </c>
      <c r="C459" s="1379" t="s">
        <v>2444</v>
      </c>
      <c r="D459" s="1141" t="s">
        <v>736</v>
      </c>
      <c r="E459" s="1138" t="s">
        <v>1813</v>
      </c>
      <c r="F459" s="1119" t="s">
        <v>12</v>
      </c>
      <c r="G459" s="1138" t="s">
        <v>483</v>
      </c>
      <c r="H459" s="1138" t="s">
        <v>1817</v>
      </c>
      <c r="I459" s="1139">
        <v>2018</v>
      </c>
      <c r="J459" s="1247"/>
      <c r="K459" s="1119" t="s">
        <v>212</v>
      </c>
      <c r="L459" s="1252" t="s">
        <v>13</v>
      </c>
      <c r="M459" s="1139">
        <v>1</v>
      </c>
      <c r="N459" s="1140">
        <v>1055145</v>
      </c>
      <c r="O459" s="1131"/>
      <c r="P459" s="1131"/>
      <c r="Q459" s="1131"/>
      <c r="R459" s="1119"/>
      <c r="S459" s="1139">
        <v>1</v>
      </c>
      <c r="T459" s="1140">
        <v>1055145</v>
      </c>
      <c r="U459" s="1131"/>
    </row>
    <row r="460" spans="1:24" s="54" customFormat="1">
      <c r="A460" s="1137"/>
      <c r="B460" s="1119"/>
      <c r="C460" s="1138"/>
      <c r="D460" s="1141"/>
      <c r="E460" s="1138"/>
      <c r="F460" s="1119"/>
      <c r="G460" s="1138"/>
      <c r="H460" s="1138"/>
      <c r="I460" s="1139"/>
      <c r="J460" s="1247"/>
      <c r="K460" s="1138"/>
      <c r="L460" s="1252"/>
      <c r="M460" s="1119"/>
      <c r="N460" s="1140"/>
      <c r="O460" s="1131"/>
      <c r="P460" s="1131"/>
      <c r="Q460" s="1131"/>
      <c r="R460" s="1119"/>
      <c r="S460" s="1119"/>
      <c r="T460" s="1140"/>
      <c r="U460" s="1131"/>
      <c r="W460" s="1429"/>
      <c r="X460" s="1429"/>
    </row>
    <row r="461" spans="1:24" s="54" customFormat="1">
      <c r="A461" s="1137">
        <v>310</v>
      </c>
      <c r="B461" s="1119" t="s">
        <v>2265</v>
      </c>
      <c r="C461" s="1138" t="s">
        <v>2147</v>
      </c>
      <c r="D461" s="1141" t="s">
        <v>292</v>
      </c>
      <c r="E461" s="1138" t="s">
        <v>1953</v>
      </c>
      <c r="F461" s="1119" t="s">
        <v>12</v>
      </c>
      <c r="G461" s="1138" t="s">
        <v>1954</v>
      </c>
      <c r="H461" s="1138" t="s">
        <v>1817</v>
      </c>
      <c r="I461" s="1139">
        <v>2006</v>
      </c>
      <c r="J461" s="1247"/>
      <c r="K461" s="1119" t="s">
        <v>212</v>
      </c>
      <c r="L461" s="1252" t="s">
        <v>13</v>
      </c>
      <c r="M461" s="1139">
        <v>1</v>
      </c>
      <c r="N461" s="1140">
        <v>2950000</v>
      </c>
      <c r="O461" s="1131"/>
      <c r="P461" s="1131"/>
      <c r="Q461" s="1131"/>
      <c r="R461" s="1119"/>
      <c r="S461" s="1139">
        <v>1</v>
      </c>
      <c r="T461" s="1140">
        <v>2950000</v>
      </c>
      <c r="U461" s="1131"/>
      <c r="W461" s="1429"/>
      <c r="X461" s="1429"/>
    </row>
    <row r="462" spans="1:24" s="54" customFormat="1">
      <c r="A462" s="1348">
        <v>311</v>
      </c>
      <c r="B462" s="1344" t="s">
        <v>2265</v>
      </c>
      <c r="C462" s="1350" t="s">
        <v>2138</v>
      </c>
      <c r="D462" s="1349" t="s">
        <v>292</v>
      </c>
      <c r="E462" s="1350" t="s">
        <v>1955</v>
      </c>
      <c r="F462" s="1344" t="s">
        <v>12</v>
      </c>
      <c r="G462" s="1350" t="s">
        <v>1954</v>
      </c>
      <c r="H462" s="1138" t="s">
        <v>1817</v>
      </c>
      <c r="I462" s="1351">
        <v>2008</v>
      </c>
      <c r="J462" s="1352"/>
      <c r="K462" s="1344" t="s">
        <v>212</v>
      </c>
      <c r="L462" s="1353" t="s">
        <v>1914</v>
      </c>
      <c r="M462" s="1351">
        <v>1</v>
      </c>
      <c r="N462" s="1354">
        <v>7138230</v>
      </c>
      <c r="O462" s="1351">
        <v>1</v>
      </c>
      <c r="P462" s="1354">
        <v>7138230</v>
      </c>
      <c r="Q462" s="1355"/>
      <c r="R462" s="1344"/>
      <c r="S462" s="1356"/>
      <c r="T462" s="1354"/>
      <c r="U462" s="1355"/>
      <c r="W462" s="1429"/>
      <c r="X462" s="1429"/>
    </row>
    <row r="463" spans="1:24" s="54" customFormat="1">
      <c r="A463" s="1137"/>
      <c r="B463" s="1119"/>
      <c r="C463" s="1138"/>
      <c r="D463" s="1141"/>
      <c r="E463" s="1138"/>
      <c r="F463" s="1119"/>
      <c r="G463" s="1138"/>
      <c r="H463" s="1138"/>
      <c r="I463" s="1139"/>
      <c r="J463" s="1247"/>
      <c r="K463" s="1138"/>
      <c r="L463" s="1252"/>
      <c r="M463" s="1139"/>
      <c r="N463" s="1140"/>
      <c r="O463" s="1131"/>
      <c r="P463" s="1131"/>
      <c r="Q463" s="1131"/>
      <c r="R463" s="1119"/>
      <c r="S463" s="1139"/>
      <c r="T463" s="1140"/>
      <c r="U463" s="1131"/>
    </row>
    <row r="464" spans="1:24" s="54" customFormat="1">
      <c r="A464" s="1137">
        <v>312</v>
      </c>
      <c r="B464" s="1119" t="s">
        <v>2266</v>
      </c>
      <c r="C464" s="1379" t="s">
        <v>2147</v>
      </c>
      <c r="D464" s="1141" t="s">
        <v>481</v>
      </c>
      <c r="E464" s="1138" t="s">
        <v>1728</v>
      </c>
      <c r="F464" s="1119" t="s">
        <v>12</v>
      </c>
      <c r="G464" s="1138" t="s">
        <v>1838</v>
      </c>
      <c r="H464" s="1138" t="s">
        <v>596</v>
      </c>
      <c r="I464" s="1139">
        <v>2004</v>
      </c>
      <c r="J464" s="1247"/>
      <c r="K464" s="1119" t="s">
        <v>212</v>
      </c>
      <c r="L464" s="1252" t="s">
        <v>1914</v>
      </c>
      <c r="M464" s="1139">
        <v>1</v>
      </c>
      <c r="N464" s="1140">
        <v>1100000</v>
      </c>
      <c r="O464" s="1131"/>
      <c r="P464" s="1131"/>
      <c r="Q464" s="1131"/>
      <c r="R464" s="1119"/>
      <c r="S464" s="1139">
        <v>1</v>
      </c>
      <c r="T464" s="1140">
        <v>1100000</v>
      </c>
      <c r="U464" s="1131"/>
      <c r="W464" s="1429"/>
      <c r="X464" s="1429"/>
    </row>
    <row r="465" spans="1:24" s="54" customFormat="1">
      <c r="A465" s="1137">
        <v>313</v>
      </c>
      <c r="B465" s="1119" t="s">
        <v>2266</v>
      </c>
      <c r="C465" s="1379" t="s">
        <v>2138</v>
      </c>
      <c r="D465" s="1141" t="s">
        <v>481</v>
      </c>
      <c r="E465" s="1138" t="s">
        <v>1728</v>
      </c>
      <c r="F465" s="1119" t="s">
        <v>12</v>
      </c>
      <c r="G465" s="1138" t="s">
        <v>1838</v>
      </c>
      <c r="H465" s="1138" t="s">
        <v>596</v>
      </c>
      <c r="I465" s="1139">
        <v>2004</v>
      </c>
      <c r="J465" s="1247"/>
      <c r="K465" s="1119" t="s">
        <v>212</v>
      </c>
      <c r="L465" s="1252" t="s">
        <v>1914</v>
      </c>
      <c r="M465" s="1139">
        <v>1</v>
      </c>
      <c r="N465" s="1140">
        <v>1100000</v>
      </c>
      <c r="O465" s="1131"/>
      <c r="P465" s="1131"/>
      <c r="Q465" s="1131"/>
      <c r="R465" s="1119"/>
      <c r="S465" s="1139">
        <v>1</v>
      </c>
      <c r="T465" s="1140">
        <v>1100000</v>
      </c>
      <c r="U465" s="1131"/>
      <c r="W465" s="1429"/>
      <c r="X465" s="1429"/>
    </row>
    <row r="466" spans="1:24" s="54" customFormat="1">
      <c r="A466" s="1137"/>
      <c r="B466" s="1119"/>
      <c r="C466" s="1138"/>
      <c r="D466" s="1141"/>
      <c r="E466" s="1138"/>
      <c r="F466" s="1119"/>
      <c r="G466" s="1138"/>
      <c r="H466" s="1138"/>
      <c r="I466" s="1139"/>
      <c r="J466" s="1247"/>
      <c r="K466" s="1119" t="s">
        <v>212</v>
      </c>
      <c r="L466" s="1252"/>
      <c r="M466" s="1139">
        <v>1</v>
      </c>
      <c r="N466" s="1140">
        <v>1100000</v>
      </c>
      <c r="O466" s="1131"/>
      <c r="P466" s="1131"/>
      <c r="Q466" s="1131"/>
      <c r="R466" s="1119"/>
      <c r="S466" s="1139">
        <v>1</v>
      </c>
      <c r="T466" s="1140">
        <v>1100000</v>
      </c>
      <c r="U466" s="1131"/>
      <c r="W466" s="1429"/>
      <c r="X466" s="1429"/>
    </row>
    <row r="467" spans="1:24" s="54" customFormat="1">
      <c r="A467" s="1137"/>
      <c r="B467" s="1119"/>
      <c r="C467" s="1138"/>
      <c r="D467" s="1141"/>
      <c r="E467" s="1138"/>
      <c r="F467" s="1119"/>
      <c r="G467" s="1138"/>
      <c r="H467" s="1138"/>
      <c r="I467" s="1139"/>
      <c r="J467" s="1247"/>
      <c r="K467" s="1119" t="s">
        <v>212</v>
      </c>
      <c r="L467" s="1252"/>
      <c r="M467" s="1119"/>
      <c r="N467" s="1140"/>
      <c r="O467" s="1131"/>
      <c r="P467" s="1131"/>
      <c r="Q467" s="1131"/>
      <c r="R467" s="1119"/>
      <c r="S467" s="1119"/>
      <c r="T467" s="1140"/>
      <c r="U467" s="1131"/>
    </row>
    <row r="468" spans="1:24" s="54" customFormat="1">
      <c r="A468" s="1137">
        <v>314</v>
      </c>
      <c r="B468" s="1119" t="s">
        <v>2266</v>
      </c>
      <c r="C468" s="1379" t="s">
        <v>2147</v>
      </c>
      <c r="D468" s="1141" t="s">
        <v>481</v>
      </c>
      <c r="E468" s="1138" t="s">
        <v>1728</v>
      </c>
      <c r="F468" s="1119" t="s">
        <v>12</v>
      </c>
      <c r="G468" s="1138" t="s">
        <v>1838</v>
      </c>
      <c r="H468" s="1138" t="s">
        <v>596</v>
      </c>
      <c r="I468" s="1139">
        <v>2004</v>
      </c>
      <c r="J468" s="1247"/>
      <c r="K468" s="1119" t="s">
        <v>212</v>
      </c>
      <c r="L468" s="1252" t="s">
        <v>13</v>
      </c>
      <c r="M468" s="1139">
        <v>1</v>
      </c>
      <c r="N468" s="1140">
        <v>1100000</v>
      </c>
      <c r="O468" s="1131"/>
      <c r="P468" s="1131"/>
      <c r="Q468" s="1131"/>
      <c r="R468" s="1119"/>
      <c r="S468" s="1139">
        <v>1</v>
      </c>
      <c r="T468" s="1140">
        <v>1100000</v>
      </c>
      <c r="U468" s="1131"/>
      <c r="W468" s="1429"/>
      <c r="X468" s="1429"/>
    </row>
    <row r="469" spans="1:24" s="54" customFormat="1">
      <c r="A469" s="1137">
        <v>315</v>
      </c>
      <c r="B469" s="1119" t="s">
        <v>2266</v>
      </c>
      <c r="C469" s="1379" t="s">
        <v>2138</v>
      </c>
      <c r="D469" s="1141" t="s">
        <v>481</v>
      </c>
      <c r="E469" s="1138" t="s">
        <v>1728</v>
      </c>
      <c r="F469" s="1119" t="s">
        <v>12</v>
      </c>
      <c r="G469" s="1138" t="s">
        <v>1838</v>
      </c>
      <c r="H469" s="1138" t="s">
        <v>596</v>
      </c>
      <c r="I469" s="1139">
        <v>2004</v>
      </c>
      <c r="J469" s="1247"/>
      <c r="K469" s="1119" t="s">
        <v>212</v>
      </c>
      <c r="L469" s="1252" t="s">
        <v>13</v>
      </c>
      <c r="M469" s="1139">
        <v>1</v>
      </c>
      <c r="N469" s="1140">
        <v>1100000</v>
      </c>
      <c r="O469" s="1131"/>
      <c r="P469" s="1131"/>
      <c r="Q469" s="1131"/>
      <c r="R469" s="1119"/>
      <c r="S469" s="1139">
        <v>1</v>
      </c>
      <c r="T469" s="1140">
        <v>1100000</v>
      </c>
      <c r="U469" s="1131"/>
      <c r="W469" s="1429"/>
      <c r="X469" s="1429"/>
    </row>
    <row r="470" spans="1:24" s="54" customFormat="1">
      <c r="A470" s="1137">
        <v>316</v>
      </c>
      <c r="B470" s="1119" t="s">
        <v>2266</v>
      </c>
      <c r="C470" s="1379" t="s">
        <v>2140</v>
      </c>
      <c r="D470" s="1141" t="s">
        <v>481</v>
      </c>
      <c r="E470" s="1138" t="s">
        <v>1728</v>
      </c>
      <c r="F470" s="1119" t="s">
        <v>12</v>
      </c>
      <c r="G470" s="1138" t="s">
        <v>1838</v>
      </c>
      <c r="H470" s="1138" t="s">
        <v>596</v>
      </c>
      <c r="I470" s="1139">
        <v>2004</v>
      </c>
      <c r="J470" s="1247"/>
      <c r="K470" s="1119" t="s">
        <v>212</v>
      </c>
      <c r="L470" s="1252" t="s">
        <v>13</v>
      </c>
      <c r="M470" s="1139">
        <v>1</v>
      </c>
      <c r="N470" s="1140">
        <v>1100000</v>
      </c>
      <c r="O470" s="1131"/>
      <c r="P470" s="1131"/>
      <c r="Q470" s="1131"/>
      <c r="R470" s="1119"/>
      <c r="S470" s="1139">
        <v>1</v>
      </c>
      <c r="T470" s="1140">
        <v>1100000</v>
      </c>
      <c r="U470" s="1131"/>
      <c r="W470" s="1429"/>
      <c r="X470" s="1429"/>
    </row>
    <row r="471" spans="1:24" s="54" customFormat="1">
      <c r="A471" s="1137">
        <v>317</v>
      </c>
      <c r="B471" s="1119" t="s">
        <v>2266</v>
      </c>
      <c r="C471" s="1379" t="s">
        <v>2152</v>
      </c>
      <c r="D471" s="1141" t="s">
        <v>481</v>
      </c>
      <c r="E471" s="1138" t="s">
        <v>1728</v>
      </c>
      <c r="F471" s="1119" t="s">
        <v>12</v>
      </c>
      <c r="G471" s="1138" t="s">
        <v>1838</v>
      </c>
      <c r="H471" s="1138" t="s">
        <v>596</v>
      </c>
      <c r="I471" s="1139">
        <v>2004</v>
      </c>
      <c r="J471" s="1247"/>
      <c r="K471" s="1119" t="s">
        <v>212</v>
      </c>
      <c r="L471" s="1252" t="s">
        <v>13</v>
      </c>
      <c r="M471" s="1139">
        <v>1</v>
      </c>
      <c r="N471" s="1140">
        <v>1100000</v>
      </c>
      <c r="O471" s="1131"/>
      <c r="P471" s="1131"/>
      <c r="Q471" s="1131"/>
      <c r="R471" s="1119"/>
      <c r="S471" s="1139">
        <v>1</v>
      </c>
      <c r="T471" s="1140">
        <v>1100000</v>
      </c>
      <c r="U471" s="1131"/>
    </row>
    <row r="472" spans="1:24" s="54" customFormat="1">
      <c r="A472" s="1137">
        <v>318</v>
      </c>
      <c r="B472" s="1119" t="s">
        <v>2266</v>
      </c>
      <c r="C472" s="1379" t="s">
        <v>2169</v>
      </c>
      <c r="D472" s="1141" t="s">
        <v>481</v>
      </c>
      <c r="E472" s="1138" t="s">
        <v>1728</v>
      </c>
      <c r="F472" s="1119" t="s">
        <v>12</v>
      </c>
      <c r="G472" s="1138" t="s">
        <v>1838</v>
      </c>
      <c r="H472" s="1138" t="s">
        <v>596</v>
      </c>
      <c r="I472" s="1139">
        <v>2004</v>
      </c>
      <c r="J472" s="1247"/>
      <c r="K472" s="1119" t="s">
        <v>212</v>
      </c>
      <c r="L472" s="1252" t="s">
        <v>13</v>
      </c>
      <c r="M472" s="1139">
        <v>1</v>
      </c>
      <c r="N472" s="1140">
        <v>1100000</v>
      </c>
      <c r="O472" s="1131"/>
      <c r="P472" s="1131"/>
      <c r="Q472" s="1131"/>
      <c r="R472" s="1119"/>
      <c r="S472" s="1139">
        <v>1</v>
      </c>
      <c r="T472" s="1140">
        <v>1100000</v>
      </c>
      <c r="U472" s="1131"/>
      <c r="W472" s="1429"/>
      <c r="X472" s="1429"/>
    </row>
    <row r="473" spans="1:24" s="54" customFormat="1">
      <c r="A473" s="1137">
        <v>319</v>
      </c>
      <c r="B473" s="1119" t="s">
        <v>2266</v>
      </c>
      <c r="C473" s="1379" t="s">
        <v>2212</v>
      </c>
      <c r="D473" s="1141" t="s">
        <v>481</v>
      </c>
      <c r="E473" s="1138" t="s">
        <v>1728</v>
      </c>
      <c r="F473" s="1119" t="s">
        <v>12</v>
      </c>
      <c r="G473" s="1138" t="s">
        <v>1838</v>
      </c>
      <c r="H473" s="1138" t="s">
        <v>596</v>
      </c>
      <c r="I473" s="1139">
        <v>2004</v>
      </c>
      <c r="J473" s="1247"/>
      <c r="K473" s="1119" t="s">
        <v>212</v>
      </c>
      <c r="L473" s="1252" t="s">
        <v>13</v>
      </c>
      <c r="M473" s="1139">
        <v>1</v>
      </c>
      <c r="N473" s="1140">
        <v>1100000</v>
      </c>
      <c r="O473" s="1131"/>
      <c r="P473" s="1131"/>
      <c r="Q473" s="1131"/>
      <c r="R473" s="1119"/>
      <c r="S473" s="1139">
        <v>1</v>
      </c>
      <c r="T473" s="1140">
        <v>1100000</v>
      </c>
      <c r="U473" s="1131"/>
      <c r="W473" s="1429"/>
      <c r="X473" s="1429"/>
    </row>
    <row r="474" spans="1:24" s="54" customFormat="1">
      <c r="A474" s="1137">
        <v>320</v>
      </c>
      <c r="B474" s="1119" t="s">
        <v>2266</v>
      </c>
      <c r="C474" s="1379" t="s">
        <v>2213</v>
      </c>
      <c r="D474" s="1141" t="s">
        <v>481</v>
      </c>
      <c r="E474" s="1138" t="s">
        <v>1728</v>
      </c>
      <c r="F474" s="1119" t="s">
        <v>12</v>
      </c>
      <c r="G474" s="1138" t="s">
        <v>1838</v>
      </c>
      <c r="H474" s="1138" t="s">
        <v>596</v>
      </c>
      <c r="I474" s="1139">
        <v>2004</v>
      </c>
      <c r="J474" s="1247"/>
      <c r="K474" s="1119" t="s">
        <v>212</v>
      </c>
      <c r="L474" s="1252" t="s">
        <v>13</v>
      </c>
      <c r="M474" s="1139">
        <v>1</v>
      </c>
      <c r="N474" s="1140">
        <v>1100000</v>
      </c>
      <c r="O474" s="1131"/>
      <c r="P474" s="1131"/>
      <c r="Q474" s="1131"/>
      <c r="R474" s="1119"/>
      <c r="S474" s="1139">
        <v>1</v>
      </c>
      <c r="T474" s="1140">
        <v>1100000</v>
      </c>
      <c r="U474" s="1131"/>
      <c r="W474" s="1429"/>
      <c r="X474" s="1429"/>
    </row>
    <row r="475" spans="1:24" s="54" customFormat="1">
      <c r="A475" s="1137">
        <v>321</v>
      </c>
      <c r="B475" s="1119" t="s">
        <v>2266</v>
      </c>
      <c r="C475" s="1379" t="s">
        <v>2214</v>
      </c>
      <c r="D475" s="1141" t="s">
        <v>481</v>
      </c>
      <c r="E475" s="1138" t="s">
        <v>1728</v>
      </c>
      <c r="F475" s="1119" t="s">
        <v>12</v>
      </c>
      <c r="G475" s="1138" t="s">
        <v>1838</v>
      </c>
      <c r="H475" s="1138" t="s">
        <v>596</v>
      </c>
      <c r="I475" s="1139">
        <v>2004</v>
      </c>
      <c r="J475" s="1247"/>
      <c r="K475" s="1119" t="s">
        <v>212</v>
      </c>
      <c r="L475" s="1252" t="s">
        <v>13</v>
      </c>
      <c r="M475" s="1139">
        <v>1</v>
      </c>
      <c r="N475" s="1140">
        <v>1100000</v>
      </c>
      <c r="O475" s="1131"/>
      <c r="P475" s="1131"/>
      <c r="Q475" s="1131"/>
      <c r="R475" s="1119"/>
      <c r="S475" s="1139">
        <v>1</v>
      </c>
      <c r="T475" s="1140">
        <v>1100000</v>
      </c>
      <c r="U475" s="1131"/>
    </row>
    <row r="476" spans="1:24" s="54" customFormat="1">
      <c r="A476" s="1137"/>
      <c r="B476" s="1119"/>
      <c r="C476" s="1138"/>
      <c r="D476" s="1141"/>
      <c r="E476" s="1138"/>
      <c r="F476" s="1119"/>
      <c r="G476" s="1138"/>
      <c r="H476" s="1138"/>
      <c r="I476" s="1139"/>
      <c r="J476" s="1247"/>
      <c r="K476" s="1138"/>
      <c r="L476" s="1252"/>
      <c r="M476" s="1119"/>
      <c r="N476" s="1131"/>
      <c r="O476" s="1131"/>
      <c r="P476" s="1131"/>
      <c r="Q476" s="1131"/>
      <c r="R476" s="1119"/>
      <c r="S476" s="1119"/>
      <c r="T476" s="1131"/>
      <c r="U476" s="1131"/>
      <c r="W476" s="1429"/>
      <c r="X476" s="1429"/>
    </row>
    <row r="477" spans="1:24" s="54" customFormat="1">
      <c r="A477" s="1137">
        <v>322</v>
      </c>
      <c r="B477" s="1119" t="s">
        <v>2266</v>
      </c>
      <c r="C477" s="1379" t="s">
        <v>2147</v>
      </c>
      <c r="D477" s="1141" t="s">
        <v>481</v>
      </c>
      <c r="E477" s="1138" t="s">
        <v>1728</v>
      </c>
      <c r="F477" s="1119" t="s">
        <v>12</v>
      </c>
      <c r="G477" s="1138" t="s">
        <v>1838</v>
      </c>
      <c r="H477" s="1138" t="s">
        <v>1817</v>
      </c>
      <c r="I477" s="1139">
        <v>2005</v>
      </c>
      <c r="J477" s="1247"/>
      <c r="K477" s="1119" t="s">
        <v>212</v>
      </c>
      <c r="L477" s="1252" t="s">
        <v>13</v>
      </c>
      <c r="M477" s="1139">
        <v>1</v>
      </c>
      <c r="N477" s="1140">
        <v>702000</v>
      </c>
      <c r="O477" s="1131"/>
      <c r="P477" s="1131"/>
      <c r="Q477" s="1131"/>
      <c r="R477" s="1119"/>
      <c r="S477" s="1139">
        <v>1</v>
      </c>
      <c r="T477" s="1140">
        <v>702000</v>
      </c>
      <c r="U477" s="1131"/>
      <c r="W477" s="1429"/>
      <c r="X477" s="1429"/>
    </row>
    <row r="478" spans="1:24" s="54" customFormat="1">
      <c r="A478" s="1137">
        <v>323</v>
      </c>
      <c r="B478" s="1119" t="s">
        <v>2266</v>
      </c>
      <c r="C478" s="1379" t="s">
        <v>2138</v>
      </c>
      <c r="D478" s="1141" t="s">
        <v>481</v>
      </c>
      <c r="E478" s="1138" t="s">
        <v>1728</v>
      </c>
      <c r="F478" s="1119" t="s">
        <v>12</v>
      </c>
      <c r="G478" s="1138" t="s">
        <v>1838</v>
      </c>
      <c r="H478" s="1138" t="s">
        <v>1817</v>
      </c>
      <c r="I478" s="1139">
        <v>2005</v>
      </c>
      <c r="J478" s="1247"/>
      <c r="K478" s="1119" t="s">
        <v>212</v>
      </c>
      <c r="L478" s="1252" t="s">
        <v>13</v>
      </c>
      <c r="M478" s="1139">
        <v>1</v>
      </c>
      <c r="N478" s="1140">
        <v>702000</v>
      </c>
      <c r="O478" s="1131"/>
      <c r="P478" s="1131"/>
      <c r="Q478" s="1131"/>
      <c r="R478" s="1119"/>
      <c r="S478" s="1139">
        <v>1</v>
      </c>
      <c r="T478" s="1140">
        <v>702000</v>
      </c>
      <c r="U478" s="1131"/>
      <c r="W478" s="1429"/>
      <c r="X478" s="1429"/>
    </row>
    <row r="479" spans="1:24" s="54" customFormat="1">
      <c r="A479" s="1137">
        <v>324</v>
      </c>
      <c r="B479" s="1119" t="s">
        <v>2266</v>
      </c>
      <c r="C479" s="1379" t="s">
        <v>2140</v>
      </c>
      <c r="D479" s="1141" t="s">
        <v>481</v>
      </c>
      <c r="E479" s="1138" t="s">
        <v>1728</v>
      </c>
      <c r="F479" s="1119" t="s">
        <v>12</v>
      </c>
      <c r="G479" s="1138" t="s">
        <v>1838</v>
      </c>
      <c r="H479" s="1138" t="s">
        <v>1817</v>
      </c>
      <c r="I479" s="1139">
        <v>2005</v>
      </c>
      <c r="J479" s="1247"/>
      <c r="K479" s="1119" t="s">
        <v>212</v>
      </c>
      <c r="L479" s="1252" t="s">
        <v>13</v>
      </c>
      <c r="M479" s="1139">
        <v>1</v>
      </c>
      <c r="N479" s="1140">
        <v>702000</v>
      </c>
      <c r="O479" s="1131"/>
      <c r="P479" s="1131"/>
      <c r="Q479" s="1131"/>
      <c r="R479" s="1119"/>
      <c r="S479" s="1139">
        <v>1</v>
      </c>
      <c r="T479" s="1140">
        <v>702000</v>
      </c>
      <c r="U479" s="1131"/>
    </row>
    <row r="480" spans="1:24" s="54" customFormat="1">
      <c r="A480" s="1137">
        <v>325</v>
      </c>
      <c r="B480" s="1119" t="s">
        <v>2266</v>
      </c>
      <c r="C480" s="1379" t="s">
        <v>2152</v>
      </c>
      <c r="D480" s="1141" t="s">
        <v>481</v>
      </c>
      <c r="E480" s="1138" t="s">
        <v>1728</v>
      </c>
      <c r="F480" s="1119" t="s">
        <v>12</v>
      </c>
      <c r="G480" s="1138" t="s">
        <v>1838</v>
      </c>
      <c r="H480" s="1138" t="s">
        <v>1817</v>
      </c>
      <c r="I480" s="1139">
        <v>2005</v>
      </c>
      <c r="J480" s="1247"/>
      <c r="K480" s="1119" t="s">
        <v>212</v>
      </c>
      <c r="L480" s="1252" t="s">
        <v>13</v>
      </c>
      <c r="M480" s="1139">
        <v>1</v>
      </c>
      <c r="N480" s="1140">
        <v>702000</v>
      </c>
      <c r="O480" s="1131"/>
      <c r="P480" s="1131"/>
      <c r="Q480" s="1131"/>
      <c r="R480" s="1119"/>
      <c r="S480" s="1139">
        <v>1</v>
      </c>
      <c r="T480" s="1140">
        <v>702000</v>
      </c>
      <c r="U480" s="1131"/>
      <c r="W480" s="1429"/>
      <c r="X480" s="1429"/>
    </row>
    <row r="481" spans="1:24" s="54" customFormat="1">
      <c r="A481" s="1137"/>
      <c r="B481" s="1119"/>
      <c r="C481" s="1138"/>
      <c r="D481" s="1141"/>
      <c r="E481" s="1138"/>
      <c r="F481" s="1119"/>
      <c r="G481" s="1138"/>
      <c r="H481" s="1138"/>
      <c r="I481" s="1139"/>
      <c r="J481" s="1247"/>
      <c r="K481" s="1138"/>
      <c r="L481" s="1252"/>
      <c r="M481" s="1119"/>
      <c r="N481" s="1140"/>
      <c r="O481" s="1131"/>
      <c r="P481" s="1131"/>
      <c r="Q481" s="1131"/>
      <c r="R481" s="1119"/>
      <c r="S481" s="1119"/>
      <c r="T481" s="1140"/>
      <c r="U481" s="1131"/>
      <c r="W481" s="1429"/>
      <c r="X481" s="1429"/>
    </row>
    <row r="482" spans="1:24" s="54" customFormat="1">
      <c r="A482" s="1137">
        <v>326</v>
      </c>
      <c r="B482" s="1119" t="s">
        <v>2266</v>
      </c>
      <c r="C482" s="1379" t="s">
        <v>2147</v>
      </c>
      <c r="D482" s="1141" t="s">
        <v>481</v>
      </c>
      <c r="E482" s="1138" t="s">
        <v>1728</v>
      </c>
      <c r="F482" s="1119" t="s">
        <v>12</v>
      </c>
      <c r="G482" s="1138" t="s">
        <v>1838</v>
      </c>
      <c r="H482" s="1138" t="s">
        <v>1817</v>
      </c>
      <c r="I482" s="1139">
        <v>2006</v>
      </c>
      <c r="J482" s="1247"/>
      <c r="K482" s="1119" t="s">
        <v>212</v>
      </c>
      <c r="L482" s="1252" t="s">
        <v>13</v>
      </c>
      <c r="M482" s="1139">
        <v>1</v>
      </c>
      <c r="N482" s="1140">
        <v>1450000</v>
      </c>
      <c r="O482" s="1131"/>
      <c r="P482" s="1131"/>
      <c r="Q482" s="1131"/>
      <c r="R482" s="1119"/>
      <c r="S482" s="1139">
        <v>1</v>
      </c>
      <c r="T482" s="1140">
        <v>1450000</v>
      </c>
      <c r="U482" s="1131"/>
      <c r="W482" s="1429"/>
      <c r="X482" s="1429"/>
    </row>
    <row r="483" spans="1:24" s="54" customFormat="1">
      <c r="A483" s="1137">
        <v>327</v>
      </c>
      <c r="B483" s="1119" t="s">
        <v>2266</v>
      </c>
      <c r="C483" s="1379" t="s">
        <v>2138</v>
      </c>
      <c r="D483" s="1141" t="s">
        <v>481</v>
      </c>
      <c r="E483" s="1138" t="s">
        <v>1728</v>
      </c>
      <c r="F483" s="1119" t="s">
        <v>12</v>
      </c>
      <c r="G483" s="1138" t="s">
        <v>1838</v>
      </c>
      <c r="H483" s="1138" t="s">
        <v>1817</v>
      </c>
      <c r="I483" s="1139">
        <v>2006</v>
      </c>
      <c r="J483" s="1247"/>
      <c r="K483" s="1119" t="s">
        <v>212</v>
      </c>
      <c r="L483" s="1252" t="s">
        <v>13</v>
      </c>
      <c r="M483" s="1139">
        <v>1</v>
      </c>
      <c r="N483" s="1140">
        <v>1450000</v>
      </c>
      <c r="O483" s="1131"/>
      <c r="P483" s="1131"/>
      <c r="Q483" s="1131"/>
      <c r="R483" s="1119"/>
      <c r="S483" s="1139">
        <v>1</v>
      </c>
      <c r="T483" s="1140">
        <v>1450000</v>
      </c>
      <c r="U483" s="1131"/>
    </row>
    <row r="484" spans="1:24" s="54" customFormat="1">
      <c r="A484" s="1137">
        <v>328</v>
      </c>
      <c r="B484" s="1119" t="s">
        <v>2266</v>
      </c>
      <c r="C484" s="1379" t="s">
        <v>2140</v>
      </c>
      <c r="D484" s="1141" t="s">
        <v>481</v>
      </c>
      <c r="E484" s="1138" t="s">
        <v>1728</v>
      </c>
      <c r="F484" s="1119" t="s">
        <v>12</v>
      </c>
      <c r="G484" s="1138" t="s">
        <v>1838</v>
      </c>
      <c r="H484" s="1138" t="s">
        <v>1817</v>
      </c>
      <c r="I484" s="1139">
        <v>2006</v>
      </c>
      <c r="J484" s="1247"/>
      <c r="K484" s="1119" t="s">
        <v>212</v>
      </c>
      <c r="L484" s="1252" t="s">
        <v>13</v>
      </c>
      <c r="M484" s="1139">
        <v>1</v>
      </c>
      <c r="N484" s="1140">
        <v>1450000</v>
      </c>
      <c r="O484" s="1131"/>
      <c r="P484" s="1131"/>
      <c r="Q484" s="1131"/>
      <c r="R484" s="1119"/>
      <c r="S484" s="1139">
        <v>1</v>
      </c>
      <c r="T484" s="1140">
        <v>1450000</v>
      </c>
      <c r="U484" s="1131"/>
      <c r="W484" s="1429"/>
      <c r="X484" s="1429"/>
    </row>
    <row r="485" spans="1:24" s="54" customFormat="1">
      <c r="A485" s="1137">
        <v>329</v>
      </c>
      <c r="B485" s="1119" t="s">
        <v>2266</v>
      </c>
      <c r="C485" s="1379" t="s">
        <v>2152</v>
      </c>
      <c r="D485" s="1141" t="s">
        <v>481</v>
      </c>
      <c r="E485" s="1138" t="s">
        <v>1728</v>
      </c>
      <c r="F485" s="1119" t="s">
        <v>12</v>
      </c>
      <c r="G485" s="1138" t="s">
        <v>1838</v>
      </c>
      <c r="H485" s="1138" t="s">
        <v>1817</v>
      </c>
      <c r="I485" s="1139">
        <v>2006</v>
      </c>
      <c r="J485" s="1247"/>
      <c r="K485" s="1119" t="s">
        <v>212</v>
      </c>
      <c r="L485" s="1252" t="s">
        <v>13</v>
      </c>
      <c r="M485" s="1139">
        <v>1</v>
      </c>
      <c r="N485" s="1140">
        <v>1450000</v>
      </c>
      <c r="O485" s="1131"/>
      <c r="P485" s="1131"/>
      <c r="Q485" s="1131"/>
      <c r="R485" s="1119"/>
      <c r="S485" s="1139">
        <v>1</v>
      </c>
      <c r="T485" s="1140">
        <v>1450000</v>
      </c>
      <c r="U485" s="1131"/>
      <c r="W485" s="1429"/>
      <c r="X485" s="1429"/>
    </row>
    <row r="486" spans="1:24" s="54" customFormat="1">
      <c r="A486" s="1137">
        <v>330</v>
      </c>
      <c r="B486" s="1119" t="s">
        <v>2266</v>
      </c>
      <c r="C486" s="1379" t="s">
        <v>2169</v>
      </c>
      <c r="D486" s="1141" t="s">
        <v>481</v>
      </c>
      <c r="E486" s="1138" t="s">
        <v>1728</v>
      </c>
      <c r="F486" s="1119" t="s">
        <v>12</v>
      </c>
      <c r="G486" s="1138" t="s">
        <v>1838</v>
      </c>
      <c r="H486" s="1138" t="s">
        <v>1817</v>
      </c>
      <c r="I486" s="1139">
        <v>2006</v>
      </c>
      <c r="J486" s="1247"/>
      <c r="K486" s="1119" t="s">
        <v>212</v>
      </c>
      <c r="L486" s="1252" t="s">
        <v>13</v>
      </c>
      <c r="M486" s="1139">
        <v>1</v>
      </c>
      <c r="N486" s="1140">
        <v>1450000</v>
      </c>
      <c r="O486" s="1131"/>
      <c r="P486" s="1131"/>
      <c r="Q486" s="1131"/>
      <c r="R486" s="1119"/>
      <c r="S486" s="1139">
        <v>1</v>
      </c>
      <c r="T486" s="1140">
        <v>1450000</v>
      </c>
      <c r="U486" s="1131"/>
      <c r="W486" s="1429"/>
      <c r="X486" s="1429"/>
    </row>
    <row r="487" spans="1:24" s="54" customFormat="1">
      <c r="A487" s="1137">
        <v>331</v>
      </c>
      <c r="B487" s="1119" t="s">
        <v>2266</v>
      </c>
      <c r="C487" s="1379" t="s">
        <v>2212</v>
      </c>
      <c r="D487" s="1141" t="s">
        <v>481</v>
      </c>
      <c r="E487" s="1138" t="s">
        <v>1728</v>
      </c>
      <c r="F487" s="1119" t="s">
        <v>12</v>
      </c>
      <c r="G487" s="1138" t="s">
        <v>1838</v>
      </c>
      <c r="H487" s="1138" t="s">
        <v>1817</v>
      </c>
      <c r="I487" s="1139">
        <v>2006</v>
      </c>
      <c r="J487" s="1247"/>
      <c r="K487" s="1119" t="s">
        <v>212</v>
      </c>
      <c r="L487" s="1252" t="s">
        <v>13</v>
      </c>
      <c r="M487" s="1139">
        <v>1</v>
      </c>
      <c r="N487" s="1140">
        <v>1450000</v>
      </c>
      <c r="O487" s="1131"/>
      <c r="P487" s="1131"/>
      <c r="Q487" s="1131"/>
      <c r="R487" s="1119"/>
      <c r="S487" s="1139">
        <v>1</v>
      </c>
      <c r="T487" s="1140">
        <v>1450000</v>
      </c>
      <c r="U487" s="1131"/>
    </row>
    <row r="488" spans="1:24" s="54" customFormat="1">
      <c r="A488" s="1137">
        <v>332</v>
      </c>
      <c r="B488" s="1119" t="s">
        <v>2266</v>
      </c>
      <c r="C488" s="1379" t="s">
        <v>2213</v>
      </c>
      <c r="D488" s="1141" t="s">
        <v>481</v>
      </c>
      <c r="E488" s="1138" t="s">
        <v>1728</v>
      </c>
      <c r="F488" s="1119" t="s">
        <v>12</v>
      </c>
      <c r="G488" s="1138" t="s">
        <v>1838</v>
      </c>
      <c r="H488" s="1138" t="s">
        <v>1817</v>
      </c>
      <c r="I488" s="1139">
        <v>2006</v>
      </c>
      <c r="J488" s="1247"/>
      <c r="K488" s="1119" t="s">
        <v>212</v>
      </c>
      <c r="L488" s="1252" t="s">
        <v>13</v>
      </c>
      <c r="M488" s="1139">
        <v>1</v>
      </c>
      <c r="N488" s="1140">
        <v>1450000</v>
      </c>
      <c r="O488" s="1131"/>
      <c r="P488" s="1131"/>
      <c r="Q488" s="1131"/>
      <c r="R488" s="1119"/>
      <c r="S488" s="1139">
        <v>1</v>
      </c>
      <c r="T488" s="1140">
        <v>1450000</v>
      </c>
      <c r="U488" s="1131"/>
      <c r="W488" s="1429"/>
      <c r="X488" s="1429"/>
    </row>
    <row r="489" spans="1:24" s="54" customFormat="1">
      <c r="A489" s="1137">
        <v>333</v>
      </c>
      <c r="B489" s="1119" t="s">
        <v>2266</v>
      </c>
      <c r="C489" s="1379" t="s">
        <v>2214</v>
      </c>
      <c r="D489" s="1141" t="s">
        <v>481</v>
      </c>
      <c r="E489" s="1138" t="s">
        <v>1728</v>
      </c>
      <c r="F489" s="1119" t="s">
        <v>12</v>
      </c>
      <c r="G489" s="1138" t="s">
        <v>1838</v>
      </c>
      <c r="H489" s="1138" t="s">
        <v>1817</v>
      </c>
      <c r="I489" s="1139">
        <v>2006</v>
      </c>
      <c r="J489" s="1247"/>
      <c r="K489" s="1119" t="s">
        <v>212</v>
      </c>
      <c r="L489" s="1252" t="s">
        <v>13</v>
      </c>
      <c r="M489" s="1139">
        <v>1</v>
      </c>
      <c r="N489" s="1140">
        <v>1060000</v>
      </c>
      <c r="O489" s="1131"/>
      <c r="P489" s="1131"/>
      <c r="Q489" s="1131"/>
      <c r="R489" s="1119"/>
      <c r="S489" s="1139">
        <v>1</v>
      </c>
      <c r="T489" s="1140">
        <v>1060000</v>
      </c>
      <c r="U489" s="1131"/>
      <c r="W489" s="1429"/>
      <c r="X489" s="1429"/>
    </row>
    <row r="490" spans="1:24" s="54" customFormat="1">
      <c r="A490" s="1137">
        <v>334</v>
      </c>
      <c r="B490" s="1119" t="s">
        <v>2266</v>
      </c>
      <c r="C490" s="1379" t="s">
        <v>2211</v>
      </c>
      <c r="D490" s="1141" t="s">
        <v>481</v>
      </c>
      <c r="E490" s="1138" t="s">
        <v>1728</v>
      </c>
      <c r="F490" s="1119" t="s">
        <v>12</v>
      </c>
      <c r="G490" s="1138" t="s">
        <v>1838</v>
      </c>
      <c r="H490" s="1138" t="s">
        <v>1817</v>
      </c>
      <c r="I490" s="1139">
        <v>2006</v>
      </c>
      <c r="J490" s="1247"/>
      <c r="K490" s="1119" t="s">
        <v>212</v>
      </c>
      <c r="L490" s="1252" t="s">
        <v>13</v>
      </c>
      <c r="M490" s="1139">
        <v>1</v>
      </c>
      <c r="N490" s="1140">
        <v>1060000</v>
      </c>
      <c r="O490" s="1131"/>
      <c r="P490" s="1131"/>
      <c r="Q490" s="1131"/>
      <c r="R490" s="1119"/>
      <c r="S490" s="1139">
        <v>1</v>
      </c>
      <c r="T490" s="1140">
        <v>1060000</v>
      </c>
      <c r="U490" s="1131"/>
      <c r="W490" s="1429"/>
      <c r="X490" s="1429"/>
    </row>
    <row r="491" spans="1:24" s="54" customFormat="1">
      <c r="A491" s="1137">
        <v>335</v>
      </c>
      <c r="B491" s="1119" t="s">
        <v>2266</v>
      </c>
      <c r="C491" s="1379" t="s">
        <v>2321</v>
      </c>
      <c r="D491" s="1141" t="s">
        <v>481</v>
      </c>
      <c r="E491" s="1138" t="s">
        <v>1728</v>
      </c>
      <c r="F491" s="1119" t="s">
        <v>12</v>
      </c>
      <c r="G491" s="1138" t="s">
        <v>1838</v>
      </c>
      <c r="H491" s="1138" t="s">
        <v>1817</v>
      </c>
      <c r="I491" s="1139">
        <v>2006</v>
      </c>
      <c r="J491" s="1247"/>
      <c r="K491" s="1119" t="s">
        <v>212</v>
      </c>
      <c r="L491" s="1252" t="s">
        <v>13</v>
      </c>
      <c r="M491" s="1139">
        <v>1</v>
      </c>
      <c r="N491" s="1140">
        <v>1060000</v>
      </c>
      <c r="O491" s="1131"/>
      <c r="P491" s="1131"/>
      <c r="Q491" s="1131"/>
      <c r="R491" s="1119"/>
      <c r="S491" s="1139">
        <v>1</v>
      </c>
      <c r="T491" s="1140">
        <v>1060000</v>
      </c>
      <c r="U491" s="1131"/>
    </row>
    <row r="492" spans="1:24" s="54" customFormat="1">
      <c r="A492" s="1137"/>
      <c r="B492" s="1119"/>
      <c r="C492" s="1138"/>
      <c r="D492" s="1141"/>
      <c r="E492" s="1138"/>
      <c r="F492" s="1119"/>
      <c r="G492" s="1138"/>
      <c r="H492" s="1138"/>
      <c r="I492" s="1139"/>
      <c r="J492" s="1247"/>
      <c r="K492" s="1138"/>
      <c r="L492" s="1252"/>
      <c r="M492" s="1119"/>
      <c r="N492" s="1131"/>
      <c r="O492" s="1131"/>
      <c r="P492" s="1131"/>
      <c r="Q492" s="1131"/>
      <c r="R492" s="1119"/>
      <c r="S492" s="1119"/>
      <c r="T492" s="1131"/>
      <c r="U492" s="1131"/>
      <c r="W492" s="1429"/>
      <c r="X492" s="1429"/>
    </row>
    <row r="493" spans="1:24" s="54" customFormat="1">
      <c r="A493" s="1137">
        <v>336</v>
      </c>
      <c r="B493" s="1119" t="s">
        <v>2266</v>
      </c>
      <c r="C493" s="1138" t="s">
        <v>2165</v>
      </c>
      <c r="D493" s="1141" t="s">
        <v>481</v>
      </c>
      <c r="E493" s="1138" t="s">
        <v>1728</v>
      </c>
      <c r="F493" s="1119" t="s">
        <v>12</v>
      </c>
      <c r="G493" s="1138" t="s">
        <v>1838</v>
      </c>
      <c r="H493" s="1138" t="s">
        <v>1817</v>
      </c>
      <c r="I493" s="1139">
        <v>2006</v>
      </c>
      <c r="J493" s="1247"/>
      <c r="K493" s="1138" t="s">
        <v>212</v>
      </c>
      <c r="L493" s="1252" t="s">
        <v>1914</v>
      </c>
      <c r="M493" s="1139">
        <v>1</v>
      </c>
      <c r="N493" s="1140">
        <v>1450000</v>
      </c>
      <c r="O493" s="1141"/>
      <c r="P493" s="1131"/>
      <c r="Q493" s="1131"/>
      <c r="R493" s="1119"/>
      <c r="S493" s="1139">
        <v>1</v>
      </c>
      <c r="T493" s="1140">
        <v>1450000</v>
      </c>
      <c r="U493" s="1141" t="s">
        <v>2237</v>
      </c>
      <c r="W493" s="1429"/>
      <c r="X493" s="1429"/>
    </row>
    <row r="494" spans="1:24" s="54" customFormat="1">
      <c r="A494" s="1137"/>
      <c r="B494" s="1119"/>
      <c r="C494" s="1138"/>
      <c r="D494" s="1141"/>
      <c r="E494" s="1138"/>
      <c r="F494" s="1119"/>
      <c r="G494" s="1138"/>
      <c r="H494" s="1138"/>
      <c r="I494" s="1139"/>
      <c r="J494" s="1247"/>
      <c r="K494" s="1138"/>
      <c r="L494" s="1252"/>
      <c r="M494" s="1139"/>
      <c r="N494" s="1140"/>
      <c r="O494" s="1141"/>
      <c r="P494" s="1131"/>
      <c r="Q494" s="1131"/>
      <c r="R494" s="1119"/>
      <c r="S494" s="1139"/>
      <c r="T494" s="1140"/>
      <c r="U494" s="1141"/>
      <c r="W494" s="1429"/>
      <c r="X494" s="1429"/>
    </row>
    <row r="495" spans="1:24" s="54" customFormat="1">
      <c r="A495" s="1137">
        <v>337</v>
      </c>
      <c r="B495" s="1119" t="s">
        <v>2266</v>
      </c>
      <c r="C495" s="1379" t="s">
        <v>2147</v>
      </c>
      <c r="D495" s="1141" t="s">
        <v>481</v>
      </c>
      <c r="E495" s="1138" t="s">
        <v>1956</v>
      </c>
      <c r="F495" s="1119" t="s">
        <v>12</v>
      </c>
      <c r="G495" s="1138" t="s">
        <v>1957</v>
      </c>
      <c r="H495" s="1138" t="s">
        <v>1817</v>
      </c>
      <c r="I495" s="1139">
        <v>2012</v>
      </c>
      <c r="J495" s="1247"/>
      <c r="K495" s="1119" t="s">
        <v>2</v>
      </c>
      <c r="L495" s="1252" t="s">
        <v>13</v>
      </c>
      <c r="M495" s="1139">
        <v>1</v>
      </c>
      <c r="N495" s="1140">
        <v>992000</v>
      </c>
      <c r="O495" s="1131"/>
      <c r="P495" s="1131"/>
      <c r="Q495" s="1131"/>
      <c r="R495" s="1119"/>
      <c r="S495" s="1139">
        <v>1</v>
      </c>
      <c r="T495" s="1140">
        <v>992000</v>
      </c>
      <c r="U495" s="1131"/>
      <c r="W495" s="1429"/>
      <c r="X495" s="1429"/>
    </row>
    <row r="496" spans="1:24" s="54" customFormat="1">
      <c r="A496" s="1137">
        <v>338</v>
      </c>
      <c r="B496" s="1119" t="s">
        <v>2266</v>
      </c>
      <c r="C496" s="1379" t="s">
        <v>2138</v>
      </c>
      <c r="D496" s="1141" t="s">
        <v>481</v>
      </c>
      <c r="E496" s="1138" t="s">
        <v>1956</v>
      </c>
      <c r="F496" s="1119" t="s">
        <v>12</v>
      </c>
      <c r="G496" s="1138" t="s">
        <v>1957</v>
      </c>
      <c r="H496" s="1138" t="s">
        <v>1817</v>
      </c>
      <c r="I496" s="1139">
        <v>2012</v>
      </c>
      <c r="J496" s="1247"/>
      <c r="K496" s="1119" t="s">
        <v>2</v>
      </c>
      <c r="L496" s="1252" t="s">
        <v>13</v>
      </c>
      <c r="M496" s="1139">
        <v>1</v>
      </c>
      <c r="N496" s="1140">
        <v>992000</v>
      </c>
      <c r="O496" s="1131"/>
      <c r="P496" s="1131"/>
      <c r="Q496" s="1131"/>
      <c r="R496" s="1119"/>
      <c r="S496" s="1139">
        <v>1</v>
      </c>
      <c r="T496" s="1140">
        <v>992000</v>
      </c>
      <c r="U496" s="1131"/>
      <c r="W496" s="1429"/>
      <c r="X496" s="1429"/>
    </row>
    <row r="497" spans="1:24" s="54" customFormat="1">
      <c r="A497" s="1137">
        <v>339</v>
      </c>
      <c r="B497" s="1119" t="s">
        <v>2266</v>
      </c>
      <c r="C497" s="1379" t="s">
        <v>2140</v>
      </c>
      <c r="D497" s="1141" t="s">
        <v>481</v>
      </c>
      <c r="E497" s="1138" t="s">
        <v>1956</v>
      </c>
      <c r="F497" s="1119" t="s">
        <v>12</v>
      </c>
      <c r="G497" s="1138" t="s">
        <v>1957</v>
      </c>
      <c r="H497" s="1138" t="s">
        <v>1817</v>
      </c>
      <c r="I497" s="1139">
        <v>2012</v>
      </c>
      <c r="J497" s="1247"/>
      <c r="K497" s="1119" t="s">
        <v>2</v>
      </c>
      <c r="L497" s="1252" t="s">
        <v>13</v>
      </c>
      <c r="M497" s="1139">
        <v>1</v>
      </c>
      <c r="N497" s="1140">
        <v>992000</v>
      </c>
      <c r="O497" s="1131"/>
      <c r="P497" s="1131"/>
      <c r="Q497" s="1131"/>
      <c r="R497" s="1119"/>
      <c r="S497" s="1139">
        <v>1</v>
      </c>
      <c r="T497" s="1140">
        <v>992000</v>
      </c>
      <c r="U497" s="1131"/>
      <c r="W497" s="1429"/>
      <c r="X497" s="1429"/>
    </row>
    <row r="498" spans="1:24" s="54" customFormat="1">
      <c r="A498" s="1137">
        <v>340</v>
      </c>
      <c r="B498" s="1119" t="s">
        <v>2266</v>
      </c>
      <c r="C498" s="1379" t="s">
        <v>2152</v>
      </c>
      <c r="D498" s="1141" t="s">
        <v>481</v>
      </c>
      <c r="E498" s="1138" t="s">
        <v>1956</v>
      </c>
      <c r="F498" s="1119" t="s">
        <v>12</v>
      </c>
      <c r="G498" s="1138" t="s">
        <v>1957</v>
      </c>
      <c r="H498" s="1138" t="s">
        <v>1817</v>
      </c>
      <c r="I498" s="1139">
        <v>2012</v>
      </c>
      <c r="J498" s="1247"/>
      <c r="K498" s="1119" t="s">
        <v>2</v>
      </c>
      <c r="L498" s="1252" t="s">
        <v>13</v>
      </c>
      <c r="M498" s="1139">
        <v>1</v>
      </c>
      <c r="N498" s="1140">
        <v>992000</v>
      </c>
      <c r="O498" s="1131"/>
      <c r="P498" s="1131"/>
      <c r="Q498" s="1131"/>
      <c r="R498" s="1119"/>
      <c r="S498" s="1139">
        <v>1</v>
      </c>
      <c r="T498" s="1140">
        <v>992000</v>
      </c>
      <c r="U498" s="1131"/>
    </row>
    <row r="499" spans="1:24" s="54" customFormat="1">
      <c r="A499" s="1137">
        <v>341</v>
      </c>
      <c r="B499" s="1119" t="s">
        <v>2266</v>
      </c>
      <c r="C499" s="1379" t="s">
        <v>2169</v>
      </c>
      <c r="D499" s="1141" t="s">
        <v>481</v>
      </c>
      <c r="E499" s="1138" t="s">
        <v>1956</v>
      </c>
      <c r="F499" s="1119" t="s">
        <v>12</v>
      </c>
      <c r="G499" s="1138" t="s">
        <v>1957</v>
      </c>
      <c r="H499" s="1138" t="s">
        <v>1817</v>
      </c>
      <c r="I499" s="1139">
        <v>2012</v>
      </c>
      <c r="J499" s="1247"/>
      <c r="K499" s="1119" t="s">
        <v>2</v>
      </c>
      <c r="L499" s="1252" t="s">
        <v>13</v>
      </c>
      <c r="M499" s="1139">
        <v>1</v>
      </c>
      <c r="N499" s="1140">
        <v>992000</v>
      </c>
      <c r="O499" s="1131"/>
      <c r="P499" s="1131"/>
      <c r="Q499" s="1131"/>
      <c r="R499" s="1119"/>
      <c r="S499" s="1139">
        <v>1</v>
      </c>
      <c r="T499" s="1140">
        <v>992000</v>
      </c>
      <c r="U499" s="1131"/>
      <c r="W499" s="1429"/>
      <c r="X499" s="1429"/>
    </row>
    <row r="500" spans="1:24" s="54" customFormat="1">
      <c r="A500" s="1137">
        <v>342</v>
      </c>
      <c r="B500" s="1119" t="s">
        <v>2266</v>
      </c>
      <c r="C500" s="1379" t="s">
        <v>2212</v>
      </c>
      <c r="D500" s="1141" t="s">
        <v>481</v>
      </c>
      <c r="E500" s="1138" t="s">
        <v>1956</v>
      </c>
      <c r="F500" s="1119" t="s">
        <v>12</v>
      </c>
      <c r="G500" s="1138" t="s">
        <v>1957</v>
      </c>
      <c r="H500" s="1138" t="s">
        <v>1817</v>
      </c>
      <c r="I500" s="1139">
        <v>2012</v>
      </c>
      <c r="J500" s="1247"/>
      <c r="K500" s="1119" t="s">
        <v>2</v>
      </c>
      <c r="L500" s="1252" t="s">
        <v>13</v>
      </c>
      <c r="M500" s="1139">
        <v>1</v>
      </c>
      <c r="N500" s="1140">
        <v>992000</v>
      </c>
      <c r="O500" s="1131"/>
      <c r="P500" s="1131"/>
      <c r="Q500" s="1131"/>
      <c r="R500" s="1119"/>
      <c r="S500" s="1139">
        <v>1</v>
      </c>
      <c r="T500" s="1140">
        <v>992000</v>
      </c>
      <c r="U500" s="1131"/>
      <c r="W500" s="1429"/>
      <c r="X500" s="1429"/>
    </row>
    <row r="501" spans="1:24" s="54" customFormat="1">
      <c r="A501" s="1137">
        <v>343</v>
      </c>
      <c r="B501" s="1119" t="s">
        <v>2266</v>
      </c>
      <c r="C501" s="1379" t="s">
        <v>2213</v>
      </c>
      <c r="D501" s="1141" t="s">
        <v>481</v>
      </c>
      <c r="E501" s="1138" t="s">
        <v>1956</v>
      </c>
      <c r="F501" s="1119" t="s">
        <v>12</v>
      </c>
      <c r="G501" s="1138" t="s">
        <v>1957</v>
      </c>
      <c r="H501" s="1138" t="s">
        <v>1817</v>
      </c>
      <c r="I501" s="1139">
        <v>2012</v>
      </c>
      <c r="J501" s="1247"/>
      <c r="K501" s="1119" t="s">
        <v>2</v>
      </c>
      <c r="L501" s="1252" t="s">
        <v>13</v>
      </c>
      <c r="M501" s="1139">
        <v>1</v>
      </c>
      <c r="N501" s="1140">
        <v>992000</v>
      </c>
      <c r="O501" s="1131"/>
      <c r="P501" s="1131"/>
      <c r="Q501" s="1131"/>
      <c r="R501" s="1119"/>
      <c r="S501" s="1139">
        <v>1</v>
      </c>
      <c r="T501" s="1140">
        <v>992000</v>
      </c>
      <c r="U501" s="1131"/>
    </row>
    <row r="502" spans="1:24" s="54" customFormat="1">
      <c r="A502" s="1137">
        <v>344</v>
      </c>
      <c r="B502" s="1119" t="s">
        <v>2266</v>
      </c>
      <c r="C502" s="1379" t="s">
        <v>2214</v>
      </c>
      <c r="D502" s="1141" t="s">
        <v>481</v>
      </c>
      <c r="E502" s="1138" t="s">
        <v>1956</v>
      </c>
      <c r="F502" s="1119" t="s">
        <v>12</v>
      </c>
      <c r="G502" s="1138" t="s">
        <v>1957</v>
      </c>
      <c r="H502" s="1138" t="s">
        <v>1817</v>
      </c>
      <c r="I502" s="1139">
        <v>2012</v>
      </c>
      <c r="J502" s="1247"/>
      <c r="K502" s="1119" t="s">
        <v>2</v>
      </c>
      <c r="L502" s="1252" t="s">
        <v>13</v>
      </c>
      <c r="M502" s="1139">
        <v>1</v>
      </c>
      <c r="N502" s="1140">
        <v>992000</v>
      </c>
      <c r="O502" s="1131"/>
      <c r="P502" s="1131"/>
      <c r="Q502" s="1131"/>
      <c r="R502" s="1119"/>
      <c r="S502" s="1139">
        <v>1</v>
      </c>
      <c r="T502" s="1140">
        <v>992000</v>
      </c>
      <c r="U502" s="1131"/>
      <c r="W502" s="1429"/>
      <c r="X502" s="1429"/>
    </row>
    <row r="503" spans="1:24" s="54" customFormat="1">
      <c r="A503" s="1137">
        <v>345</v>
      </c>
      <c r="B503" s="1119" t="s">
        <v>2266</v>
      </c>
      <c r="C503" s="1379" t="s">
        <v>2211</v>
      </c>
      <c r="D503" s="1141" t="s">
        <v>481</v>
      </c>
      <c r="E503" s="1138" t="s">
        <v>1956</v>
      </c>
      <c r="F503" s="1119" t="s">
        <v>12</v>
      </c>
      <c r="G503" s="1138" t="s">
        <v>1957</v>
      </c>
      <c r="H503" s="1138" t="s">
        <v>1817</v>
      </c>
      <c r="I503" s="1139">
        <v>2012</v>
      </c>
      <c r="J503" s="1247"/>
      <c r="K503" s="1119" t="s">
        <v>2</v>
      </c>
      <c r="L503" s="1252" t="s">
        <v>13</v>
      </c>
      <c r="M503" s="1139">
        <v>1</v>
      </c>
      <c r="N503" s="1140">
        <v>992000</v>
      </c>
      <c r="O503" s="1131"/>
      <c r="P503" s="1131"/>
      <c r="Q503" s="1131"/>
      <c r="R503" s="1119"/>
      <c r="S503" s="1139">
        <v>1</v>
      </c>
      <c r="T503" s="1140">
        <v>992000</v>
      </c>
      <c r="U503" s="1131"/>
      <c r="W503" s="1429"/>
      <c r="X503" s="1429"/>
    </row>
    <row r="504" spans="1:24" s="54" customFormat="1">
      <c r="A504" s="1137">
        <v>346</v>
      </c>
      <c r="B504" s="1119" t="s">
        <v>2266</v>
      </c>
      <c r="C504" s="1379" t="s">
        <v>2321</v>
      </c>
      <c r="D504" s="1141" t="s">
        <v>481</v>
      </c>
      <c r="E504" s="1138" t="s">
        <v>1956</v>
      </c>
      <c r="F504" s="1119" t="s">
        <v>12</v>
      </c>
      <c r="G504" s="1138" t="s">
        <v>1957</v>
      </c>
      <c r="H504" s="1138" t="s">
        <v>1817</v>
      </c>
      <c r="I504" s="1139">
        <v>2012</v>
      </c>
      <c r="J504" s="1247"/>
      <c r="K504" s="1119" t="s">
        <v>2</v>
      </c>
      <c r="L504" s="1252" t="s">
        <v>13</v>
      </c>
      <c r="M504" s="1139">
        <v>1</v>
      </c>
      <c r="N504" s="1140">
        <v>992000</v>
      </c>
      <c r="O504" s="1131"/>
      <c r="P504" s="1131"/>
      <c r="Q504" s="1131"/>
      <c r="R504" s="1119"/>
      <c r="S504" s="1139">
        <v>1</v>
      </c>
      <c r="T504" s="1140">
        <v>992000</v>
      </c>
      <c r="U504" s="1131"/>
    </row>
    <row r="505" spans="1:24" s="54" customFormat="1">
      <c r="A505" s="1137"/>
      <c r="B505" s="1119"/>
      <c r="C505" s="1138"/>
      <c r="D505" s="1141"/>
      <c r="E505" s="1138"/>
      <c r="F505" s="1119"/>
      <c r="G505" s="1138"/>
      <c r="H505" s="1138"/>
      <c r="I505" s="1139"/>
      <c r="J505" s="1247"/>
      <c r="K505" s="1138"/>
      <c r="L505" s="1252"/>
      <c r="M505" s="1119"/>
      <c r="N505" s="1131"/>
      <c r="O505" s="1131"/>
      <c r="P505" s="1131"/>
      <c r="Q505" s="1131"/>
      <c r="R505" s="1119"/>
      <c r="S505" s="1119"/>
      <c r="T505" s="1131"/>
      <c r="U505" s="1131"/>
      <c r="W505" s="1429"/>
      <c r="X505" s="1429"/>
    </row>
    <row r="506" spans="1:24" s="54" customFormat="1">
      <c r="A506" s="1137">
        <v>347</v>
      </c>
      <c r="B506" s="1119" t="s">
        <v>2266</v>
      </c>
      <c r="C506" s="1138" t="s">
        <v>2268</v>
      </c>
      <c r="D506" s="1141" t="s">
        <v>481</v>
      </c>
      <c r="E506" s="1138" t="s">
        <v>1940</v>
      </c>
      <c r="F506" s="1119" t="s">
        <v>12</v>
      </c>
      <c r="G506" s="1138" t="s">
        <v>1957</v>
      </c>
      <c r="H506" s="1138" t="s">
        <v>1817</v>
      </c>
      <c r="I506" s="1139">
        <v>2013</v>
      </c>
      <c r="J506" s="1247"/>
      <c r="K506" s="1119" t="s">
        <v>2</v>
      </c>
      <c r="L506" s="1252" t="s">
        <v>13</v>
      </c>
      <c r="M506" s="1139">
        <v>1</v>
      </c>
      <c r="N506" s="1140">
        <v>729000</v>
      </c>
      <c r="O506" s="1131"/>
      <c r="P506" s="1131"/>
      <c r="Q506" s="1131"/>
      <c r="R506" s="1119"/>
      <c r="S506" s="1139">
        <v>1</v>
      </c>
      <c r="T506" s="1140">
        <v>729000</v>
      </c>
      <c r="U506" s="1131"/>
      <c r="W506" s="1429"/>
      <c r="X506" s="1429"/>
    </row>
    <row r="507" spans="1:24" s="54" customFormat="1">
      <c r="A507" s="1137"/>
      <c r="B507" s="1119"/>
      <c r="C507" s="1138"/>
      <c r="D507" s="1141"/>
      <c r="E507" s="1138"/>
      <c r="F507" s="1119"/>
      <c r="G507" s="1138"/>
      <c r="H507" s="1138"/>
      <c r="I507" s="1139"/>
      <c r="J507" s="1247"/>
      <c r="K507" s="1138"/>
      <c r="L507" s="1252"/>
      <c r="M507" s="1139"/>
      <c r="N507" s="1140"/>
      <c r="O507" s="1131"/>
      <c r="P507" s="1131"/>
      <c r="Q507" s="1131"/>
      <c r="R507" s="1119"/>
      <c r="S507" s="1139"/>
      <c r="T507" s="1140"/>
      <c r="U507" s="1131"/>
      <c r="W507" s="1429"/>
      <c r="X507" s="1429"/>
    </row>
    <row r="508" spans="1:24" s="54" customFormat="1">
      <c r="A508" s="1137">
        <v>348</v>
      </c>
      <c r="B508" s="1119" t="s">
        <v>2266</v>
      </c>
      <c r="C508" s="1379" t="s">
        <v>2147</v>
      </c>
      <c r="D508" s="1141" t="s">
        <v>481</v>
      </c>
      <c r="E508" s="1138" t="s">
        <v>1958</v>
      </c>
      <c r="F508" s="1119" t="s">
        <v>12</v>
      </c>
      <c r="G508" s="1138" t="s">
        <v>1959</v>
      </c>
      <c r="H508" s="1138" t="s">
        <v>596</v>
      </c>
      <c r="I508" s="1139">
        <v>2014</v>
      </c>
      <c r="J508" s="1247"/>
      <c r="K508" s="1119" t="s">
        <v>2</v>
      </c>
      <c r="L508" s="1252" t="s">
        <v>13</v>
      </c>
      <c r="M508" s="1139">
        <v>1</v>
      </c>
      <c r="N508" s="1140">
        <v>450000</v>
      </c>
      <c r="O508" s="1131"/>
      <c r="P508" s="1131"/>
      <c r="Q508" s="1131"/>
      <c r="R508" s="1119"/>
      <c r="S508" s="1139">
        <v>1</v>
      </c>
      <c r="T508" s="1140">
        <v>450000</v>
      </c>
      <c r="U508" s="1131"/>
      <c r="W508" s="1429"/>
      <c r="X508" s="1429"/>
    </row>
    <row r="509" spans="1:24" s="54" customFormat="1">
      <c r="A509" s="1137">
        <v>349</v>
      </c>
      <c r="B509" s="1119" t="s">
        <v>2266</v>
      </c>
      <c r="C509" s="1379" t="s">
        <v>2138</v>
      </c>
      <c r="D509" s="1141" t="s">
        <v>481</v>
      </c>
      <c r="E509" s="1138" t="s">
        <v>1958</v>
      </c>
      <c r="F509" s="1119" t="s">
        <v>12</v>
      </c>
      <c r="G509" s="1138" t="s">
        <v>1959</v>
      </c>
      <c r="H509" s="1138" t="s">
        <v>596</v>
      </c>
      <c r="I509" s="1139">
        <v>2014</v>
      </c>
      <c r="J509" s="1247"/>
      <c r="K509" s="1119" t="s">
        <v>2</v>
      </c>
      <c r="L509" s="1252" t="s">
        <v>13</v>
      </c>
      <c r="M509" s="1139">
        <v>1</v>
      </c>
      <c r="N509" s="1140">
        <v>450000</v>
      </c>
      <c r="O509" s="1131"/>
      <c r="P509" s="1131"/>
      <c r="Q509" s="1131"/>
      <c r="R509" s="1119"/>
      <c r="S509" s="1139">
        <v>1</v>
      </c>
      <c r="T509" s="1140">
        <v>450000</v>
      </c>
      <c r="U509" s="1131"/>
    </row>
    <row r="510" spans="1:24" s="54" customFormat="1">
      <c r="A510" s="1137">
        <v>350</v>
      </c>
      <c r="B510" s="1119" t="s">
        <v>2266</v>
      </c>
      <c r="C510" s="1379" t="s">
        <v>2140</v>
      </c>
      <c r="D510" s="1141" t="s">
        <v>481</v>
      </c>
      <c r="E510" s="1138" t="s">
        <v>1958</v>
      </c>
      <c r="F510" s="1119" t="s">
        <v>12</v>
      </c>
      <c r="G510" s="1138" t="s">
        <v>1959</v>
      </c>
      <c r="H510" s="1138" t="s">
        <v>596</v>
      </c>
      <c r="I510" s="1139">
        <v>2014</v>
      </c>
      <c r="J510" s="1247"/>
      <c r="K510" s="1119" t="s">
        <v>2</v>
      </c>
      <c r="L510" s="1252" t="s">
        <v>13</v>
      </c>
      <c r="M510" s="1139">
        <v>1</v>
      </c>
      <c r="N510" s="1140">
        <v>450000</v>
      </c>
      <c r="O510" s="1131"/>
      <c r="P510" s="1131"/>
      <c r="Q510" s="1131"/>
      <c r="R510" s="1119"/>
      <c r="S510" s="1139">
        <v>1</v>
      </c>
      <c r="T510" s="1140">
        <v>450000</v>
      </c>
      <c r="U510" s="1131"/>
      <c r="W510" s="1429"/>
      <c r="X510" s="1429"/>
    </row>
    <row r="511" spans="1:24" s="54" customFormat="1">
      <c r="A511" s="1137"/>
      <c r="B511" s="1119"/>
      <c r="C511" s="1138"/>
      <c r="D511" s="1141"/>
      <c r="E511" s="1138"/>
      <c r="F511" s="1119"/>
      <c r="G511" s="1138"/>
      <c r="H511" s="1138"/>
      <c r="I511" s="1139"/>
      <c r="J511" s="1247"/>
      <c r="K511" s="1138"/>
      <c r="L511" s="1252"/>
      <c r="M511" s="1119"/>
      <c r="N511" s="1131"/>
      <c r="O511" s="1131"/>
      <c r="P511" s="1131"/>
      <c r="Q511" s="1131"/>
      <c r="R511" s="1119"/>
      <c r="S511" s="1119"/>
      <c r="T511" s="1131"/>
      <c r="U511" s="1131"/>
      <c r="W511" s="1429"/>
      <c r="X511" s="1429"/>
    </row>
    <row r="512" spans="1:24" s="54" customFormat="1">
      <c r="A512" s="1137">
        <v>351</v>
      </c>
      <c r="B512" s="1119" t="s">
        <v>2266</v>
      </c>
      <c r="C512" s="1138" t="s">
        <v>2269</v>
      </c>
      <c r="D512" s="1141" t="s">
        <v>481</v>
      </c>
      <c r="E512" s="1138" t="s">
        <v>1958</v>
      </c>
      <c r="F512" s="1119" t="s">
        <v>12</v>
      </c>
      <c r="G512" s="1138" t="s">
        <v>1959</v>
      </c>
      <c r="H512" s="1138" t="s">
        <v>596</v>
      </c>
      <c r="I512" s="1139">
        <v>2014</v>
      </c>
      <c r="J512" s="1247"/>
      <c r="K512" s="1119" t="s">
        <v>2</v>
      </c>
      <c r="L512" s="1252" t="s">
        <v>1914</v>
      </c>
      <c r="M512" s="1139">
        <v>1</v>
      </c>
      <c r="N512" s="1140">
        <v>450000</v>
      </c>
      <c r="O512" s="1141"/>
      <c r="P512" s="1131"/>
      <c r="Q512" s="1131"/>
      <c r="R512" s="1119"/>
      <c r="S512" s="1139">
        <v>1</v>
      </c>
      <c r="T512" s="1140">
        <v>450000</v>
      </c>
      <c r="U512" s="1141" t="s">
        <v>2199</v>
      </c>
      <c r="W512" s="1429"/>
      <c r="X512" s="1429"/>
    </row>
    <row r="513" spans="1:24" s="54" customFormat="1">
      <c r="A513" s="1137"/>
      <c r="B513" s="1119"/>
      <c r="C513" s="1138"/>
      <c r="D513" s="1141"/>
      <c r="E513" s="1138"/>
      <c r="F513" s="1119"/>
      <c r="G513" s="1138"/>
      <c r="H513" s="1138"/>
      <c r="I513" s="1139"/>
      <c r="J513" s="1247"/>
      <c r="K513" s="1138"/>
      <c r="L513" s="1252"/>
      <c r="M513" s="1139"/>
      <c r="N513" s="1140"/>
      <c r="O513" s="1141"/>
      <c r="P513" s="1131"/>
      <c r="Q513" s="1131"/>
      <c r="R513" s="1119"/>
      <c r="S513" s="1139"/>
      <c r="T513" s="1140"/>
      <c r="U513" s="1141"/>
    </row>
    <row r="514" spans="1:24" s="54" customFormat="1">
      <c r="A514" s="1137">
        <v>352</v>
      </c>
      <c r="B514" s="1119" t="s">
        <v>2270</v>
      </c>
      <c r="C514" s="1379" t="s">
        <v>2147</v>
      </c>
      <c r="D514" s="1141" t="s">
        <v>490</v>
      </c>
      <c r="E514" s="1138" t="s">
        <v>12</v>
      </c>
      <c r="F514" s="1119" t="s">
        <v>12</v>
      </c>
      <c r="G514" s="1138" t="s">
        <v>1711</v>
      </c>
      <c r="H514" s="1138" t="s">
        <v>596</v>
      </c>
      <c r="I514" s="1139">
        <v>2004</v>
      </c>
      <c r="J514" s="1247"/>
      <c r="K514" s="1119" t="s">
        <v>212</v>
      </c>
      <c r="L514" s="1252" t="s">
        <v>1914</v>
      </c>
      <c r="M514" s="1139">
        <v>1</v>
      </c>
      <c r="N514" s="1140">
        <v>220000</v>
      </c>
      <c r="O514" s="1141"/>
      <c r="P514" s="1131"/>
      <c r="Q514" s="1131"/>
      <c r="R514" s="1119"/>
      <c r="S514" s="1139">
        <v>1</v>
      </c>
      <c r="T514" s="1140">
        <v>220000</v>
      </c>
      <c r="U514" s="1141" t="s">
        <v>2199</v>
      </c>
      <c r="W514" s="1429"/>
      <c r="X514" s="1429"/>
    </row>
    <row r="515" spans="1:24" s="54" customFormat="1">
      <c r="A515" s="1137">
        <v>353</v>
      </c>
      <c r="B515" s="1119" t="s">
        <v>2270</v>
      </c>
      <c r="C515" s="1379" t="s">
        <v>2138</v>
      </c>
      <c r="D515" s="1141" t="s">
        <v>490</v>
      </c>
      <c r="E515" s="1138" t="s">
        <v>12</v>
      </c>
      <c r="F515" s="1119" t="s">
        <v>12</v>
      </c>
      <c r="G515" s="1138" t="s">
        <v>1711</v>
      </c>
      <c r="H515" s="1138" t="s">
        <v>596</v>
      </c>
      <c r="I515" s="1139">
        <v>2004</v>
      </c>
      <c r="J515" s="1247"/>
      <c r="K515" s="1119" t="s">
        <v>212</v>
      </c>
      <c r="L515" s="1252" t="s">
        <v>1914</v>
      </c>
      <c r="M515" s="1139">
        <v>1</v>
      </c>
      <c r="N515" s="1140">
        <v>220000</v>
      </c>
      <c r="O515" s="1141"/>
      <c r="P515" s="1131"/>
      <c r="Q515" s="1131"/>
      <c r="R515" s="1119"/>
      <c r="S515" s="1139">
        <v>1</v>
      </c>
      <c r="T515" s="1140">
        <v>220000</v>
      </c>
      <c r="U515" s="1141"/>
      <c r="W515" s="1429"/>
      <c r="X515" s="1429"/>
    </row>
    <row r="516" spans="1:24" s="54" customFormat="1">
      <c r="A516" s="1137"/>
      <c r="B516" s="1119"/>
      <c r="C516" s="1138"/>
      <c r="D516" s="1141"/>
      <c r="E516" s="1138"/>
      <c r="F516" s="1119"/>
      <c r="G516" s="1138"/>
      <c r="H516" s="1138"/>
      <c r="I516" s="1139"/>
      <c r="J516" s="1247"/>
      <c r="K516" s="1138"/>
      <c r="L516" s="1252"/>
      <c r="M516" s="1119"/>
      <c r="N516" s="1131"/>
      <c r="O516" s="1141"/>
      <c r="P516" s="1131"/>
      <c r="Q516" s="1131"/>
      <c r="R516" s="1119"/>
      <c r="S516" s="1119"/>
      <c r="T516" s="1131"/>
      <c r="U516" s="1141"/>
      <c r="W516" s="1429"/>
      <c r="X516" s="1429"/>
    </row>
    <row r="517" spans="1:24" s="54" customFormat="1" ht="21">
      <c r="A517" s="1137">
        <v>354</v>
      </c>
      <c r="B517" s="1119" t="s">
        <v>2270</v>
      </c>
      <c r="C517" s="1379" t="s">
        <v>2147</v>
      </c>
      <c r="D517" s="1141" t="s">
        <v>490</v>
      </c>
      <c r="E517" s="1138" t="s">
        <v>1960</v>
      </c>
      <c r="F517" s="1119" t="s">
        <v>12</v>
      </c>
      <c r="G517" s="1138" t="s">
        <v>1711</v>
      </c>
      <c r="H517" s="1138" t="s">
        <v>1817</v>
      </c>
      <c r="I517" s="1139">
        <v>2006</v>
      </c>
      <c r="J517" s="1247"/>
      <c r="K517" s="1119" t="s">
        <v>212</v>
      </c>
      <c r="L517" s="1252" t="s">
        <v>1914</v>
      </c>
      <c r="M517" s="1139">
        <v>1</v>
      </c>
      <c r="N517" s="1140">
        <v>52500</v>
      </c>
      <c r="O517" s="1141"/>
      <c r="P517" s="1131"/>
      <c r="Q517" s="1131"/>
      <c r="R517" s="1119"/>
      <c r="S517" s="1139">
        <v>1</v>
      </c>
      <c r="T517" s="1140">
        <v>52500</v>
      </c>
      <c r="U517" s="1141" t="s">
        <v>2199</v>
      </c>
    </row>
    <row r="518" spans="1:24" s="54" customFormat="1" ht="21">
      <c r="A518" s="1137">
        <v>355</v>
      </c>
      <c r="B518" s="1119" t="s">
        <v>2270</v>
      </c>
      <c r="C518" s="1379" t="s">
        <v>2138</v>
      </c>
      <c r="D518" s="1141" t="s">
        <v>490</v>
      </c>
      <c r="E518" s="1138" t="s">
        <v>1960</v>
      </c>
      <c r="F518" s="1119" t="s">
        <v>12</v>
      </c>
      <c r="G518" s="1138" t="s">
        <v>1711</v>
      </c>
      <c r="H518" s="1138" t="s">
        <v>1817</v>
      </c>
      <c r="I518" s="1139">
        <v>2006</v>
      </c>
      <c r="J518" s="1247"/>
      <c r="K518" s="1119" t="s">
        <v>212</v>
      </c>
      <c r="L518" s="1252" t="s">
        <v>1914</v>
      </c>
      <c r="M518" s="1139">
        <v>1</v>
      </c>
      <c r="N518" s="1140">
        <v>52500</v>
      </c>
      <c r="O518" s="1141"/>
      <c r="P518" s="1131"/>
      <c r="Q518" s="1131"/>
      <c r="R518" s="1119"/>
      <c r="S518" s="1139">
        <v>1</v>
      </c>
      <c r="T518" s="1140">
        <v>52500</v>
      </c>
      <c r="U518" s="1141"/>
      <c r="W518" s="1429"/>
      <c r="X518" s="1429"/>
    </row>
    <row r="519" spans="1:24" s="54" customFormat="1" ht="21">
      <c r="A519" s="1137">
        <v>356</v>
      </c>
      <c r="B519" s="1119" t="s">
        <v>2270</v>
      </c>
      <c r="C519" s="1379" t="s">
        <v>2140</v>
      </c>
      <c r="D519" s="1141" t="s">
        <v>490</v>
      </c>
      <c r="E519" s="1138" t="s">
        <v>1960</v>
      </c>
      <c r="F519" s="1119" t="s">
        <v>12</v>
      </c>
      <c r="G519" s="1138" t="s">
        <v>1711</v>
      </c>
      <c r="H519" s="1138" t="s">
        <v>1817</v>
      </c>
      <c r="I519" s="1139">
        <v>2006</v>
      </c>
      <c r="J519" s="1247"/>
      <c r="K519" s="1119" t="s">
        <v>212</v>
      </c>
      <c r="L519" s="1252" t="s">
        <v>1914</v>
      </c>
      <c r="M519" s="1139">
        <v>1</v>
      </c>
      <c r="N519" s="1140">
        <v>52500</v>
      </c>
      <c r="O519" s="1141"/>
      <c r="P519" s="1131"/>
      <c r="Q519" s="1131"/>
      <c r="R519" s="1119"/>
      <c r="S519" s="1139">
        <v>1</v>
      </c>
      <c r="T519" s="1140">
        <v>52500</v>
      </c>
      <c r="U519" s="1141"/>
      <c r="W519" s="1429"/>
      <c r="X519" s="1429"/>
    </row>
    <row r="520" spans="1:24" s="54" customFormat="1" ht="21">
      <c r="A520" s="1137">
        <v>357</v>
      </c>
      <c r="B520" s="1119" t="s">
        <v>2270</v>
      </c>
      <c r="C520" s="1379" t="s">
        <v>2152</v>
      </c>
      <c r="D520" s="1141" t="s">
        <v>490</v>
      </c>
      <c r="E520" s="1138" t="s">
        <v>1960</v>
      </c>
      <c r="F520" s="1119" t="s">
        <v>12</v>
      </c>
      <c r="G520" s="1138" t="s">
        <v>1711</v>
      </c>
      <c r="H520" s="1138" t="s">
        <v>1817</v>
      </c>
      <c r="I520" s="1139">
        <v>2006</v>
      </c>
      <c r="J520" s="1247"/>
      <c r="K520" s="1119" t="s">
        <v>212</v>
      </c>
      <c r="L520" s="1252" t="s">
        <v>1914</v>
      </c>
      <c r="M520" s="1139">
        <v>1</v>
      </c>
      <c r="N520" s="1140">
        <v>52500</v>
      </c>
      <c r="O520" s="1141"/>
      <c r="P520" s="1131"/>
      <c r="Q520" s="1131"/>
      <c r="R520" s="1119"/>
      <c r="S520" s="1139">
        <v>1</v>
      </c>
      <c r="T520" s="1140">
        <v>52500</v>
      </c>
      <c r="U520" s="1141"/>
      <c r="W520" s="1429"/>
      <c r="X520" s="1429"/>
    </row>
    <row r="521" spans="1:24" s="54" customFormat="1" ht="21">
      <c r="A521" s="1137">
        <v>358</v>
      </c>
      <c r="B521" s="1119" t="s">
        <v>2270</v>
      </c>
      <c r="C521" s="1379" t="s">
        <v>2169</v>
      </c>
      <c r="D521" s="1141" t="s">
        <v>490</v>
      </c>
      <c r="E521" s="1138" t="s">
        <v>1960</v>
      </c>
      <c r="F521" s="1119" t="s">
        <v>12</v>
      </c>
      <c r="G521" s="1138" t="s">
        <v>1711</v>
      </c>
      <c r="H521" s="1138" t="s">
        <v>1817</v>
      </c>
      <c r="I521" s="1139">
        <v>2006</v>
      </c>
      <c r="J521" s="1247"/>
      <c r="K521" s="1119" t="s">
        <v>212</v>
      </c>
      <c r="L521" s="1252" t="s">
        <v>1914</v>
      </c>
      <c r="M521" s="1139">
        <v>1</v>
      </c>
      <c r="N521" s="1140">
        <v>52500</v>
      </c>
      <c r="O521" s="1141"/>
      <c r="P521" s="1131"/>
      <c r="Q521" s="1131"/>
      <c r="R521" s="1119"/>
      <c r="S521" s="1139">
        <v>1</v>
      </c>
      <c r="T521" s="1140">
        <v>52500</v>
      </c>
      <c r="U521" s="1141"/>
    </row>
    <row r="522" spans="1:24" s="54" customFormat="1" ht="21">
      <c r="A522" s="1137">
        <v>359</v>
      </c>
      <c r="B522" s="1119" t="s">
        <v>2270</v>
      </c>
      <c r="C522" s="1379" t="s">
        <v>2212</v>
      </c>
      <c r="D522" s="1141" t="s">
        <v>490</v>
      </c>
      <c r="E522" s="1138" t="s">
        <v>1960</v>
      </c>
      <c r="F522" s="1119" t="s">
        <v>12</v>
      </c>
      <c r="G522" s="1138" t="s">
        <v>1711</v>
      </c>
      <c r="H522" s="1138" t="s">
        <v>1817</v>
      </c>
      <c r="I522" s="1139">
        <v>2006</v>
      </c>
      <c r="J522" s="1247"/>
      <c r="K522" s="1119" t="s">
        <v>212</v>
      </c>
      <c r="L522" s="1252" t="s">
        <v>1914</v>
      </c>
      <c r="M522" s="1139">
        <v>1</v>
      </c>
      <c r="N522" s="1140">
        <v>52500</v>
      </c>
      <c r="O522" s="1141"/>
      <c r="P522" s="1131"/>
      <c r="Q522" s="1131"/>
      <c r="R522" s="1119"/>
      <c r="S522" s="1139">
        <v>1</v>
      </c>
      <c r="T522" s="1140">
        <v>52500</v>
      </c>
      <c r="U522" s="1141"/>
      <c r="W522" s="1429"/>
      <c r="X522" s="1429"/>
    </row>
    <row r="523" spans="1:24" s="54" customFormat="1" ht="21">
      <c r="A523" s="1137">
        <v>360</v>
      </c>
      <c r="B523" s="1119" t="s">
        <v>2270</v>
      </c>
      <c r="C523" s="1379" t="s">
        <v>2213</v>
      </c>
      <c r="D523" s="1141" t="s">
        <v>490</v>
      </c>
      <c r="E523" s="1138" t="s">
        <v>1960</v>
      </c>
      <c r="F523" s="1119" t="s">
        <v>12</v>
      </c>
      <c r="G523" s="1138" t="s">
        <v>1711</v>
      </c>
      <c r="H523" s="1138" t="s">
        <v>1817</v>
      </c>
      <c r="I523" s="1139">
        <v>2006</v>
      </c>
      <c r="J523" s="1247"/>
      <c r="K523" s="1119" t="s">
        <v>212</v>
      </c>
      <c r="L523" s="1252" t="s">
        <v>1914</v>
      </c>
      <c r="M523" s="1139">
        <v>1</v>
      </c>
      <c r="N523" s="1140">
        <v>52500</v>
      </c>
      <c r="O523" s="1141"/>
      <c r="P523" s="1131"/>
      <c r="Q523" s="1131"/>
      <c r="R523" s="1119"/>
      <c r="S523" s="1139">
        <v>1</v>
      </c>
      <c r="T523" s="1140">
        <v>52500</v>
      </c>
      <c r="U523" s="1141"/>
      <c r="W523" s="1429"/>
      <c r="X523" s="1429"/>
    </row>
    <row r="524" spans="1:24" s="54" customFormat="1" ht="21">
      <c r="A524" s="1137">
        <v>361</v>
      </c>
      <c r="B524" s="1119" t="s">
        <v>2270</v>
      </c>
      <c r="C524" s="1379" t="s">
        <v>2214</v>
      </c>
      <c r="D524" s="1141" t="s">
        <v>490</v>
      </c>
      <c r="E524" s="1138" t="s">
        <v>1960</v>
      </c>
      <c r="F524" s="1119" t="s">
        <v>12</v>
      </c>
      <c r="G524" s="1138" t="s">
        <v>1711</v>
      </c>
      <c r="H524" s="1138" t="s">
        <v>1817</v>
      </c>
      <c r="I524" s="1139">
        <v>2006</v>
      </c>
      <c r="J524" s="1247"/>
      <c r="K524" s="1119" t="s">
        <v>212</v>
      </c>
      <c r="L524" s="1252" t="s">
        <v>1914</v>
      </c>
      <c r="M524" s="1139">
        <v>1</v>
      </c>
      <c r="N524" s="1140">
        <v>52500</v>
      </c>
      <c r="O524" s="1141"/>
      <c r="P524" s="1131"/>
      <c r="Q524" s="1131"/>
      <c r="R524" s="1119"/>
      <c r="S524" s="1139">
        <v>1</v>
      </c>
      <c r="T524" s="1140">
        <v>52500</v>
      </c>
      <c r="U524" s="1141"/>
    </row>
    <row r="525" spans="1:24" s="54" customFormat="1" ht="21">
      <c r="A525" s="1137">
        <v>362</v>
      </c>
      <c r="B525" s="1119" t="s">
        <v>2270</v>
      </c>
      <c r="C525" s="1379" t="s">
        <v>2211</v>
      </c>
      <c r="D525" s="1141" t="s">
        <v>490</v>
      </c>
      <c r="E525" s="1138" t="s">
        <v>1960</v>
      </c>
      <c r="F525" s="1119" t="s">
        <v>12</v>
      </c>
      <c r="G525" s="1138" t="s">
        <v>1711</v>
      </c>
      <c r="H525" s="1138" t="s">
        <v>1817</v>
      </c>
      <c r="I525" s="1139">
        <v>2006</v>
      </c>
      <c r="J525" s="1247"/>
      <c r="K525" s="1119" t="s">
        <v>212</v>
      </c>
      <c r="L525" s="1252" t="s">
        <v>1914</v>
      </c>
      <c r="M525" s="1139">
        <v>1</v>
      </c>
      <c r="N525" s="1140">
        <v>52500</v>
      </c>
      <c r="O525" s="1141"/>
      <c r="P525" s="1131"/>
      <c r="Q525" s="1131"/>
      <c r="R525" s="1119"/>
      <c r="S525" s="1139">
        <v>1</v>
      </c>
      <c r="T525" s="1140">
        <v>52500</v>
      </c>
      <c r="U525" s="1141"/>
      <c r="W525" s="1429"/>
      <c r="X525" s="1429"/>
    </row>
    <row r="526" spans="1:24" s="54" customFormat="1" ht="21">
      <c r="A526" s="1137">
        <v>363</v>
      </c>
      <c r="B526" s="1119" t="s">
        <v>2270</v>
      </c>
      <c r="C526" s="1379" t="s">
        <v>2321</v>
      </c>
      <c r="D526" s="1141" t="s">
        <v>490</v>
      </c>
      <c r="E526" s="1138" t="s">
        <v>1960</v>
      </c>
      <c r="F526" s="1119" t="s">
        <v>12</v>
      </c>
      <c r="G526" s="1138" t="s">
        <v>1711</v>
      </c>
      <c r="H526" s="1138" t="s">
        <v>1817</v>
      </c>
      <c r="I526" s="1139">
        <v>2006</v>
      </c>
      <c r="J526" s="1247"/>
      <c r="K526" s="1119" t="s">
        <v>212</v>
      </c>
      <c r="L526" s="1252" t="s">
        <v>1914</v>
      </c>
      <c r="M526" s="1139">
        <v>1</v>
      </c>
      <c r="N526" s="1140">
        <v>52500</v>
      </c>
      <c r="O526" s="1141"/>
      <c r="P526" s="1131"/>
      <c r="Q526" s="1131"/>
      <c r="R526" s="1119"/>
      <c r="S526" s="1139">
        <v>1</v>
      </c>
      <c r="T526" s="1140">
        <v>52500</v>
      </c>
      <c r="U526" s="1141"/>
      <c r="W526" s="1429"/>
      <c r="X526" s="1429"/>
    </row>
    <row r="527" spans="1:24" s="54" customFormat="1">
      <c r="A527" s="1137"/>
      <c r="B527" s="1119"/>
      <c r="C527" s="1138"/>
      <c r="D527" s="1141"/>
      <c r="E527" s="1138"/>
      <c r="F527" s="1119"/>
      <c r="G527" s="1138"/>
      <c r="H527" s="1138"/>
      <c r="I527" s="1139"/>
      <c r="J527" s="1247"/>
      <c r="K527" s="1138"/>
      <c r="L527" s="1252"/>
      <c r="M527" s="1119"/>
      <c r="N527" s="1131"/>
      <c r="O527" s="1141"/>
      <c r="P527" s="1131"/>
      <c r="Q527" s="1131"/>
      <c r="R527" s="1119"/>
      <c r="S527" s="1119"/>
      <c r="T527" s="1131"/>
      <c r="U527" s="1141"/>
    </row>
    <row r="528" spans="1:24" s="54" customFormat="1">
      <c r="A528" s="1137">
        <v>364</v>
      </c>
      <c r="B528" s="1119" t="s">
        <v>2271</v>
      </c>
      <c r="C528" s="1379" t="s">
        <v>2147</v>
      </c>
      <c r="D528" s="1141" t="s">
        <v>492</v>
      </c>
      <c r="E528" s="1138" t="s">
        <v>1961</v>
      </c>
      <c r="F528" s="1119" t="s">
        <v>12</v>
      </c>
      <c r="G528" s="1138" t="s">
        <v>1903</v>
      </c>
      <c r="H528" s="1138" t="s">
        <v>1817</v>
      </c>
      <c r="I528" s="1139">
        <v>2006</v>
      </c>
      <c r="J528" s="1247"/>
      <c r="K528" s="1119" t="s">
        <v>212</v>
      </c>
      <c r="L528" s="1252" t="s">
        <v>1914</v>
      </c>
      <c r="M528" s="1139">
        <v>1</v>
      </c>
      <c r="N528" s="1140">
        <v>245000</v>
      </c>
      <c r="O528" s="1139">
        <v>1</v>
      </c>
      <c r="P528" s="1140">
        <v>245000</v>
      </c>
      <c r="Q528" s="1131"/>
      <c r="R528" s="1119"/>
      <c r="S528" s="1139"/>
      <c r="T528" s="1140"/>
      <c r="U528" s="1141"/>
      <c r="W528" s="1429"/>
      <c r="X528" s="1429"/>
    </row>
    <row r="529" spans="1:24" s="54" customFormat="1">
      <c r="A529" s="1137">
        <v>365</v>
      </c>
      <c r="B529" s="1119" t="s">
        <v>2271</v>
      </c>
      <c r="C529" s="1379" t="s">
        <v>2138</v>
      </c>
      <c r="D529" s="1141" t="s">
        <v>492</v>
      </c>
      <c r="E529" s="1138" t="s">
        <v>1961</v>
      </c>
      <c r="F529" s="1119" t="s">
        <v>12</v>
      </c>
      <c r="G529" s="1138" t="s">
        <v>1903</v>
      </c>
      <c r="H529" s="1138" t="s">
        <v>1817</v>
      </c>
      <c r="I529" s="1139">
        <v>2006</v>
      </c>
      <c r="J529" s="1247"/>
      <c r="K529" s="1119" t="s">
        <v>212</v>
      </c>
      <c r="L529" s="1252" t="s">
        <v>1914</v>
      </c>
      <c r="M529" s="1139">
        <v>1</v>
      </c>
      <c r="N529" s="1140">
        <v>245000</v>
      </c>
      <c r="O529" s="1139">
        <v>1</v>
      </c>
      <c r="P529" s="1140">
        <v>245000</v>
      </c>
      <c r="Q529" s="1131"/>
      <c r="R529" s="1119"/>
      <c r="S529" s="1139"/>
      <c r="T529" s="1140"/>
      <c r="U529" s="1141"/>
      <c r="W529" s="1429"/>
      <c r="X529" s="1429"/>
    </row>
    <row r="530" spans="1:24" s="54" customFormat="1">
      <c r="A530" s="1137">
        <v>366</v>
      </c>
      <c r="B530" s="1119" t="s">
        <v>2271</v>
      </c>
      <c r="C530" s="1379" t="s">
        <v>2140</v>
      </c>
      <c r="D530" s="1141" t="s">
        <v>492</v>
      </c>
      <c r="E530" s="1138" t="s">
        <v>1961</v>
      </c>
      <c r="F530" s="1119" t="s">
        <v>12</v>
      </c>
      <c r="G530" s="1138" t="s">
        <v>1903</v>
      </c>
      <c r="H530" s="1138" t="s">
        <v>1817</v>
      </c>
      <c r="I530" s="1139">
        <v>2006</v>
      </c>
      <c r="J530" s="1247"/>
      <c r="K530" s="1119" t="s">
        <v>212</v>
      </c>
      <c r="L530" s="1252" t="s">
        <v>1914</v>
      </c>
      <c r="M530" s="1139">
        <v>1</v>
      </c>
      <c r="N530" s="1140">
        <v>245000</v>
      </c>
      <c r="O530" s="1139">
        <v>1</v>
      </c>
      <c r="P530" s="1140">
        <v>245000</v>
      </c>
      <c r="Q530" s="1131"/>
      <c r="R530" s="1119"/>
      <c r="S530" s="1139"/>
      <c r="T530" s="1140"/>
      <c r="U530" s="1141"/>
    </row>
    <row r="531" spans="1:24" s="54" customFormat="1">
      <c r="A531" s="1137">
        <v>367</v>
      </c>
      <c r="B531" s="1119" t="s">
        <v>2271</v>
      </c>
      <c r="C531" s="1379" t="s">
        <v>2152</v>
      </c>
      <c r="D531" s="1141" t="s">
        <v>492</v>
      </c>
      <c r="E531" s="1138" t="s">
        <v>1961</v>
      </c>
      <c r="F531" s="1119" t="s">
        <v>12</v>
      </c>
      <c r="G531" s="1138" t="s">
        <v>1903</v>
      </c>
      <c r="H531" s="1138" t="s">
        <v>1817</v>
      </c>
      <c r="I531" s="1139">
        <v>2006</v>
      </c>
      <c r="J531" s="1247"/>
      <c r="K531" s="1119" t="s">
        <v>212</v>
      </c>
      <c r="L531" s="1252" t="s">
        <v>1914</v>
      </c>
      <c r="M531" s="1139">
        <v>1</v>
      </c>
      <c r="N531" s="1140">
        <v>245000</v>
      </c>
      <c r="O531" s="1139">
        <v>1</v>
      </c>
      <c r="P531" s="1140">
        <v>245000</v>
      </c>
      <c r="Q531" s="1131"/>
      <c r="R531" s="1119"/>
      <c r="S531" s="1139"/>
      <c r="T531" s="1140"/>
      <c r="U531" s="1141"/>
      <c r="W531" s="1429"/>
      <c r="X531" s="1429"/>
    </row>
    <row r="532" spans="1:24" s="54" customFormat="1">
      <c r="A532" s="1137">
        <v>368</v>
      </c>
      <c r="B532" s="1119" t="s">
        <v>2271</v>
      </c>
      <c r="C532" s="1379" t="s">
        <v>2169</v>
      </c>
      <c r="D532" s="1141" t="s">
        <v>492</v>
      </c>
      <c r="E532" s="1138" t="s">
        <v>1961</v>
      </c>
      <c r="F532" s="1119" t="s">
        <v>12</v>
      </c>
      <c r="G532" s="1138" t="s">
        <v>1903</v>
      </c>
      <c r="H532" s="1138" t="s">
        <v>1817</v>
      </c>
      <c r="I532" s="1139">
        <v>2006</v>
      </c>
      <c r="J532" s="1247"/>
      <c r="K532" s="1119" t="s">
        <v>212</v>
      </c>
      <c r="L532" s="1252" t="s">
        <v>1914</v>
      </c>
      <c r="M532" s="1139">
        <v>1</v>
      </c>
      <c r="N532" s="1140">
        <v>245000</v>
      </c>
      <c r="O532" s="1139">
        <v>1</v>
      </c>
      <c r="P532" s="1140">
        <v>245000</v>
      </c>
      <c r="Q532" s="1131"/>
      <c r="R532" s="1119"/>
      <c r="S532" s="1139"/>
      <c r="T532" s="1140"/>
      <c r="U532" s="1141"/>
      <c r="W532" s="1429"/>
      <c r="X532" s="1429"/>
    </row>
    <row r="533" spans="1:24" s="54" customFormat="1">
      <c r="A533" s="1137"/>
      <c r="B533" s="1119"/>
      <c r="C533" s="1138"/>
      <c r="D533" s="1141"/>
      <c r="E533" s="1138"/>
      <c r="F533" s="1119"/>
      <c r="G533" s="1138"/>
      <c r="H533" s="1138"/>
      <c r="I533" s="1139"/>
      <c r="J533" s="1247"/>
      <c r="K533" s="1138"/>
      <c r="L533" s="1252"/>
      <c r="M533" s="1119"/>
      <c r="N533" s="1140"/>
      <c r="O533" s="1141"/>
      <c r="P533" s="1131"/>
      <c r="Q533" s="1131"/>
      <c r="R533" s="1119"/>
      <c r="S533" s="1119"/>
      <c r="T533" s="1140"/>
      <c r="U533" s="1141"/>
      <c r="W533" s="1429"/>
      <c r="X533" s="1429"/>
    </row>
    <row r="534" spans="1:24" s="54" customFormat="1">
      <c r="A534" s="1348">
        <v>369</v>
      </c>
      <c r="B534" s="1344" t="s">
        <v>2271</v>
      </c>
      <c r="C534" s="1430" t="s">
        <v>2147</v>
      </c>
      <c r="D534" s="1349" t="s">
        <v>492</v>
      </c>
      <c r="E534" s="1350" t="s">
        <v>1961</v>
      </c>
      <c r="F534" s="1344" t="s">
        <v>12</v>
      </c>
      <c r="G534" s="1350" t="s">
        <v>1903</v>
      </c>
      <c r="H534" s="1138" t="s">
        <v>1817</v>
      </c>
      <c r="I534" s="1351">
        <v>2006</v>
      </c>
      <c r="J534" s="1352"/>
      <c r="K534" s="1344" t="s">
        <v>212</v>
      </c>
      <c r="L534" s="1353" t="s">
        <v>1914</v>
      </c>
      <c r="M534" s="1351">
        <v>1</v>
      </c>
      <c r="N534" s="1354">
        <v>230000</v>
      </c>
      <c r="O534" s="1351">
        <v>1</v>
      </c>
      <c r="P534" s="1354">
        <v>230000</v>
      </c>
      <c r="Q534" s="1355"/>
      <c r="R534" s="1344"/>
      <c r="S534" s="1351"/>
      <c r="T534" s="1354"/>
      <c r="U534" s="1355"/>
    </row>
    <row r="535" spans="1:24" s="54" customFormat="1">
      <c r="A535" s="1348">
        <v>370</v>
      </c>
      <c r="B535" s="1344" t="s">
        <v>2271</v>
      </c>
      <c r="C535" s="1430" t="s">
        <v>2138</v>
      </c>
      <c r="D535" s="1349" t="s">
        <v>492</v>
      </c>
      <c r="E535" s="1350" t="s">
        <v>1961</v>
      </c>
      <c r="F535" s="1344" t="s">
        <v>12</v>
      </c>
      <c r="G535" s="1350" t="s">
        <v>1903</v>
      </c>
      <c r="H535" s="1138" t="s">
        <v>1817</v>
      </c>
      <c r="I535" s="1351">
        <v>2006</v>
      </c>
      <c r="J535" s="1352"/>
      <c r="K535" s="1344" t="s">
        <v>212</v>
      </c>
      <c r="L535" s="1353" t="s">
        <v>1914</v>
      </c>
      <c r="M535" s="1351">
        <v>1</v>
      </c>
      <c r="N535" s="1354">
        <v>230000</v>
      </c>
      <c r="O535" s="1351">
        <v>1</v>
      </c>
      <c r="P535" s="1354">
        <v>230000</v>
      </c>
      <c r="Q535" s="1355"/>
      <c r="R535" s="1344"/>
      <c r="S535" s="1351"/>
      <c r="T535" s="1354"/>
      <c r="U535" s="1355"/>
      <c r="W535" s="1429"/>
      <c r="X535" s="1429"/>
    </row>
    <row r="536" spans="1:24" s="54" customFormat="1">
      <c r="A536" s="1348">
        <v>371</v>
      </c>
      <c r="B536" s="1344" t="s">
        <v>2271</v>
      </c>
      <c r="C536" s="1430" t="s">
        <v>2140</v>
      </c>
      <c r="D536" s="1349" t="s">
        <v>492</v>
      </c>
      <c r="E536" s="1350" t="s">
        <v>1961</v>
      </c>
      <c r="F536" s="1344" t="s">
        <v>12</v>
      </c>
      <c r="G536" s="1350" t="s">
        <v>1903</v>
      </c>
      <c r="H536" s="1138" t="s">
        <v>1817</v>
      </c>
      <c r="I536" s="1351">
        <v>2006</v>
      </c>
      <c r="J536" s="1352"/>
      <c r="K536" s="1344" t="s">
        <v>212</v>
      </c>
      <c r="L536" s="1353" t="s">
        <v>1914</v>
      </c>
      <c r="M536" s="1351">
        <v>1</v>
      </c>
      <c r="N536" s="1354">
        <v>230000</v>
      </c>
      <c r="O536" s="1351">
        <v>1</v>
      </c>
      <c r="P536" s="1354">
        <v>230000</v>
      </c>
      <c r="Q536" s="1355"/>
      <c r="R536" s="1344"/>
      <c r="S536" s="1351"/>
      <c r="T536" s="1354"/>
      <c r="U536" s="1355"/>
      <c r="W536" s="1429"/>
      <c r="X536" s="1429"/>
    </row>
    <row r="537" spans="1:24" s="54" customFormat="1">
      <c r="A537" s="1348">
        <v>372</v>
      </c>
      <c r="B537" s="1344" t="s">
        <v>2271</v>
      </c>
      <c r="C537" s="1430" t="s">
        <v>2152</v>
      </c>
      <c r="D537" s="1349" t="s">
        <v>492</v>
      </c>
      <c r="E537" s="1350" t="s">
        <v>1961</v>
      </c>
      <c r="F537" s="1344" t="s">
        <v>12</v>
      </c>
      <c r="G537" s="1350" t="s">
        <v>1903</v>
      </c>
      <c r="H537" s="1138" t="s">
        <v>1817</v>
      </c>
      <c r="I537" s="1351">
        <v>2006</v>
      </c>
      <c r="J537" s="1352"/>
      <c r="K537" s="1344" t="s">
        <v>212</v>
      </c>
      <c r="L537" s="1353" t="s">
        <v>1914</v>
      </c>
      <c r="M537" s="1351">
        <v>1</v>
      </c>
      <c r="N537" s="1354">
        <v>230000</v>
      </c>
      <c r="O537" s="1351">
        <v>1</v>
      </c>
      <c r="P537" s="1354">
        <v>230000</v>
      </c>
      <c r="Q537" s="1355"/>
      <c r="R537" s="1344"/>
      <c r="S537" s="1351"/>
      <c r="T537" s="1354"/>
      <c r="U537" s="1355"/>
    </row>
    <row r="538" spans="1:24" s="54" customFormat="1">
      <c r="A538" s="1348">
        <v>373</v>
      </c>
      <c r="B538" s="1344" t="s">
        <v>2271</v>
      </c>
      <c r="C538" s="1430" t="s">
        <v>2169</v>
      </c>
      <c r="D538" s="1349" t="s">
        <v>492</v>
      </c>
      <c r="E538" s="1350" t="s">
        <v>1961</v>
      </c>
      <c r="F538" s="1344" t="s">
        <v>12</v>
      </c>
      <c r="G538" s="1350" t="s">
        <v>1903</v>
      </c>
      <c r="H538" s="1138" t="s">
        <v>1817</v>
      </c>
      <c r="I538" s="1351">
        <v>2006</v>
      </c>
      <c r="J538" s="1352"/>
      <c r="K538" s="1344" t="s">
        <v>212</v>
      </c>
      <c r="L538" s="1353" t="s">
        <v>1914</v>
      </c>
      <c r="M538" s="1351">
        <v>1</v>
      </c>
      <c r="N538" s="1354">
        <v>230000</v>
      </c>
      <c r="O538" s="1351">
        <v>1</v>
      </c>
      <c r="P538" s="1354">
        <v>230000</v>
      </c>
      <c r="Q538" s="1355"/>
      <c r="R538" s="1344"/>
      <c r="S538" s="1351"/>
      <c r="T538" s="1354"/>
      <c r="U538" s="1355"/>
      <c r="W538" s="1429"/>
      <c r="X538" s="1429"/>
    </row>
    <row r="539" spans="1:24" s="54" customFormat="1">
      <c r="A539" s="1348">
        <v>374</v>
      </c>
      <c r="B539" s="1344" t="s">
        <v>2271</v>
      </c>
      <c r="C539" s="1430" t="s">
        <v>2212</v>
      </c>
      <c r="D539" s="1349" t="s">
        <v>492</v>
      </c>
      <c r="E539" s="1350" t="s">
        <v>1961</v>
      </c>
      <c r="F539" s="1344" t="s">
        <v>12</v>
      </c>
      <c r="G539" s="1350" t="s">
        <v>1903</v>
      </c>
      <c r="H539" s="1138" t="s">
        <v>1817</v>
      </c>
      <c r="I539" s="1351">
        <v>2006</v>
      </c>
      <c r="J539" s="1352"/>
      <c r="K539" s="1344" t="s">
        <v>212</v>
      </c>
      <c r="L539" s="1353" t="s">
        <v>1914</v>
      </c>
      <c r="M539" s="1351">
        <v>1</v>
      </c>
      <c r="N539" s="1354">
        <v>230000</v>
      </c>
      <c r="O539" s="1351">
        <v>1</v>
      </c>
      <c r="P539" s="1354">
        <v>230000</v>
      </c>
      <c r="Q539" s="1355"/>
      <c r="R539" s="1344"/>
      <c r="S539" s="1351"/>
      <c r="T539" s="1354"/>
      <c r="U539" s="1355"/>
      <c r="W539" s="1429"/>
      <c r="X539" s="1429"/>
    </row>
    <row r="540" spans="1:24" s="54" customFormat="1">
      <c r="A540" s="1348">
        <v>375</v>
      </c>
      <c r="B540" s="1344" t="s">
        <v>2271</v>
      </c>
      <c r="C540" s="1430" t="s">
        <v>2213</v>
      </c>
      <c r="D540" s="1349" t="s">
        <v>492</v>
      </c>
      <c r="E540" s="1350" t="s">
        <v>1961</v>
      </c>
      <c r="F540" s="1344" t="s">
        <v>12</v>
      </c>
      <c r="G540" s="1350" t="s">
        <v>1903</v>
      </c>
      <c r="H540" s="1138" t="s">
        <v>1817</v>
      </c>
      <c r="I540" s="1351">
        <v>2006</v>
      </c>
      <c r="J540" s="1352"/>
      <c r="K540" s="1344" t="s">
        <v>212</v>
      </c>
      <c r="L540" s="1353" t="s">
        <v>1914</v>
      </c>
      <c r="M540" s="1351">
        <v>1</v>
      </c>
      <c r="N540" s="1354">
        <v>245000</v>
      </c>
      <c r="O540" s="1351">
        <v>1</v>
      </c>
      <c r="P540" s="1354">
        <v>245000</v>
      </c>
      <c r="Q540" s="1355"/>
      <c r="R540" s="1344"/>
      <c r="S540" s="1351"/>
      <c r="T540" s="1354"/>
      <c r="U540" s="1355"/>
    </row>
    <row r="541" spans="1:24" s="54" customFormat="1">
      <c r="A541" s="1348">
        <v>376</v>
      </c>
      <c r="B541" s="1344" t="s">
        <v>2271</v>
      </c>
      <c r="C541" s="1430" t="s">
        <v>2214</v>
      </c>
      <c r="D541" s="1349" t="s">
        <v>492</v>
      </c>
      <c r="E541" s="1350" t="s">
        <v>1961</v>
      </c>
      <c r="F541" s="1344" t="s">
        <v>12</v>
      </c>
      <c r="G541" s="1350" t="s">
        <v>1903</v>
      </c>
      <c r="H541" s="1138" t="s">
        <v>1817</v>
      </c>
      <c r="I541" s="1351">
        <v>2006</v>
      </c>
      <c r="J541" s="1352"/>
      <c r="K541" s="1344" t="s">
        <v>212</v>
      </c>
      <c r="L541" s="1353" t="s">
        <v>1914</v>
      </c>
      <c r="M541" s="1351">
        <v>1</v>
      </c>
      <c r="N541" s="1354">
        <v>245000</v>
      </c>
      <c r="O541" s="1351">
        <v>1</v>
      </c>
      <c r="P541" s="1354">
        <v>245000</v>
      </c>
      <c r="Q541" s="1355"/>
      <c r="R541" s="1344"/>
      <c r="S541" s="1351"/>
      <c r="T541" s="1354"/>
      <c r="U541" s="1355"/>
      <c r="W541" s="1429"/>
      <c r="X541" s="1429"/>
    </row>
    <row r="542" spans="1:24" s="54" customFormat="1">
      <c r="A542" s="1348">
        <v>377</v>
      </c>
      <c r="B542" s="1344" t="s">
        <v>2271</v>
      </c>
      <c r="C542" s="1430" t="s">
        <v>2211</v>
      </c>
      <c r="D542" s="1349" t="s">
        <v>492</v>
      </c>
      <c r="E542" s="1350" t="s">
        <v>1961</v>
      </c>
      <c r="F542" s="1344" t="s">
        <v>12</v>
      </c>
      <c r="G542" s="1350" t="s">
        <v>1903</v>
      </c>
      <c r="H542" s="1138" t="s">
        <v>1817</v>
      </c>
      <c r="I542" s="1351">
        <v>2006</v>
      </c>
      <c r="J542" s="1352"/>
      <c r="K542" s="1344" t="s">
        <v>212</v>
      </c>
      <c r="L542" s="1353" t="s">
        <v>1914</v>
      </c>
      <c r="M542" s="1351">
        <v>1</v>
      </c>
      <c r="N542" s="1354">
        <v>245000</v>
      </c>
      <c r="O542" s="1351">
        <v>1</v>
      </c>
      <c r="P542" s="1354">
        <v>245000</v>
      </c>
      <c r="Q542" s="1355"/>
      <c r="R542" s="1344"/>
      <c r="S542" s="1351"/>
      <c r="T542" s="1354"/>
      <c r="U542" s="1355"/>
      <c r="W542" s="1429"/>
      <c r="X542" s="1429"/>
    </row>
    <row r="543" spans="1:24" s="54" customFormat="1">
      <c r="A543" s="1348">
        <v>378</v>
      </c>
      <c r="B543" s="1344" t="s">
        <v>2271</v>
      </c>
      <c r="C543" s="1430" t="s">
        <v>2321</v>
      </c>
      <c r="D543" s="1349" t="s">
        <v>492</v>
      </c>
      <c r="E543" s="1350" t="s">
        <v>1961</v>
      </c>
      <c r="F543" s="1344" t="s">
        <v>12</v>
      </c>
      <c r="G543" s="1350" t="s">
        <v>1903</v>
      </c>
      <c r="H543" s="1138" t="s">
        <v>1817</v>
      </c>
      <c r="I543" s="1351">
        <v>2006</v>
      </c>
      <c r="J543" s="1352"/>
      <c r="K543" s="1344" t="s">
        <v>212</v>
      </c>
      <c r="L543" s="1353" t="s">
        <v>1914</v>
      </c>
      <c r="M543" s="1351">
        <v>1</v>
      </c>
      <c r="N543" s="1354">
        <v>245000</v>
      </c>
      <c r="O543" s="1351">
        <v>1</v>
      </c>
      <c r="P543" s="1354">
        <v>245000</v>
      </c>
      <c r="Q543" s="1355"/>
      <c r="R543" s="1344"/>
      <c r="S543" s="1351"/>
      <c r="T543" s="1354"/>
      <c r="U543" s="1355"/>
      <c r="W543" s="1429"/>
      <c r="X543" s="1429"/>
    </row>
    <row r="544" spans="1:24" s="54" customFormat="1">
      <c r="A544" s="1348">
        <v>379</v>
      </c>
      <c r="B544" s="1344" t="s">
        <v>2271</v>
      </c>
      <c r="C544" s="1430" t="s">
        <v>2369</v>
      </c>
      <c r="D544" s="1349" t="s">
        <v>492</v>
      </c>
      <c r="E544" s="1350" t="s">
        <v>1961</v>
      </c>
      <c r="F544" s="1344" t="s">
        <v>12</v>
      </c>
      <c r="G544" s="1350" t="s">
        <v>1903</v>
      </c>
      <c r="H544" s="1138" t="s">
        <v>1817</v>
      </c>
      <c r="I544" s="1351">
        <v>2006</v>
      </c>
      <c r="J544" s="1352"/>
      <c r="K544" s="1344" t="s">
        <v>212</v>
      </c>
      <c r="L544" s="1353" t="s">
        <v>1914</v>
      </c>
      <c r="M544" s="1351">
        <v>1</v>
      </c>
      <c r="N544" s="1354">
        <v>245000</v>
      </c>
      <c r="O544" s="1351">
        <v>1</v>
      </c>
      <c r="P544" s="1354">
        <v>245000</v>
      </c>
      <c r="Q544" s="1355"/>
      <c r="R544" s="1344"/>
      <c r="S544" s="1351"/>
      <c r="T544" s="1354"/>
      <c r="U544" s="1355"/>
    </row>
    <row r="545" spans="1:24" s="54" customFormat="1">
      <c r="A545" s="1348">
        <v>380</v>
      </c>
      <c r="B545" s="1344" t="s">
        <v>2271</v>
      </c>
      <c r="C545" s="1430" t="s">
        <v>2221</v>
      </c>
      <c r="D545" s="1349" t="s">
        <v>492</v>
      </c>
      <c r="E545" s="1350" t="s">
        <v>1961</v>
      </c>
      <c r="F545" s="1344" t="s">
        <v>12</v>
      </c>
      <c r="G545" s="1350" t="s">
        <v>1903</v>
      </c>
      <c r="H545" s="1138" t="s">
        <v>1817</v>
      </c>
      <c r="I545" s="1351">
        <v>2006</v>
      </c>
      <c r="J545" s="1352"/>
      <c r="K545" s="1344" t="s">
        <v>212</v>
      </c>
      <c r="L545" s="1353" t="s">
        <v>1914</v>
      </c>
      <c r="M545" s="1351">
        <v>1</v>
      </c>
      <c r="N545" s="1354">
        <v>245000</v>
      </c>
      <c r="O545" s="1351">
        <v>1</v>
      </c>
      <c r="P545" s="1354">
        <v>245000</v>
      </c>
      <c r="Q545" s="1355"/>
      <c r="R545" s="1344"/>
      <c r="S545" s="1351"/>
      <c r="T545" s="1354"/>
      <c r="U545" s="1355"/>
      <c r="W545" s="1429"/>
      <c r="X545" s="1429"/>
    </row>
    <row r="546" spans="1:24" s="54" customFormat="1">
      <c r="A546" s="1348">
        <v>381</v>
      </c>
      <c r="B546" s="1344" t="s">
        <v>2271</v>
      </c>
      <c r="C546" s="1430" t="s">
        <v>2282</v>
      </c>
      <c r="D546" s="1349" t="s">
        <v>492</v>
      </c>
      <c r="E546" s="1350" t="s">
        <v>1961</v>
      </c>
      <c r="F546" s="1344" t="s">
        <v>12</v>
      </c>
      <c r="G546" s="1350" t="s">
        <v>1903</v>
      </c>
      <c r="H546" s="1138" t="s">
        <v>1817</v>
      </c>
      <c r="I546" s="1351">
        <v>2006</v>
      </c>
      <c r="J546" s="1352"/>
      <c r="K546" s="1344" t="s">
        <v>212</v>
      </c>
      <c r="L546" s="1353" t="s">
        <v>1914</v>
      </c>
      <c r="M546" s="1351">
        <v>1</v>
      </c>
      <c r="N546" s="1354">
        <v>245000</v>
      </c>
      <c r="O546" s="1351">
        <v>1</v>
      </c>
      <c r="P546" s="1354">
        <v>245000</v>
      </c>
      <c r="Q546" s="1355"/>
      <c r="R546" s="1344"/>
      <c r="S546" s="1351"/>
      <c r="T546" s="1354"/>
      <c r="U546" s="1355"/>
      <c r="W546" s="1429"/>
      <c r="X546" s="1429"/>
    </row>
    <row r="547" spans="1:24" s="54" customFormat="1">
      <c r="A547" s="1348">
        <v>382</v>
      </c>
      <c r="B547" s="1344" t="s">
        <v>2271</v>
      </c>
      <c r="C547" s="1430" t="s">
        <v>2162</v>
      </c>
      <c r="D547" s="1349" t="s">
        <v>492</v>
      </c>
      <c r="E547" s="1350" t="s">
        <v>1961</v>
      </c>
      <c r="F547" s="1344" t="s">
        <v>12</v>
      </c>
      <c r="G547" s="1350" t="s">
        <v>1903</v>
      </c>
      <c r="H547" s="1138" t="s">
        <v>1817</v>
      </c>
      <c r="I547" s="1351">
        <v>2006</v>
      </c>
      <c r="J547" s="1352"/>
      <c r="K547" s="1344" t="s">
        <v>212</v>
      </c>
      <c r="L547" s="1353" t="s">
        <v>1914</v>
      </c>
      <c r="M547" s="1351">
        <v>1</v>
      </c>
      <c r="N547" s="1354">
        <v>245000</v>
      </c>
      <c r="O547" s="1351">
        <v>1</v>
      </c>
      <c r="P547" s="1354">
        <v>245000</v>
      </c>
      <c r="Q547" s="1355"/>
      <c r="R547" s="1344"/>
      <c r="S547" s="1351"/>
      <c r="T547" s="1354"/>
      <c r="U547" s="1355"/>
      <c r="W547" s="1429"/>
      <c r="X547" s="1429"/>
    </row>
    <row r="548" spans="1:24" s="54" customFormat="1">
      <c r="A548" s="1348">
        <v>383</v>
      </c>
      <c r="B548" s="1344" t="s">
        <v>2271</v>
      </c>
      <c r="C548" s="1430" t="s">
        <v>2165</v>
      </c>
      <c r="D548" s="1349" t="s">
        <v>492</v>
      </c>
      <c r="E548" s="1350" t="s">
        <v>1961</v>
      </c>
      <c r="F548" s="1344" t="s">
        <v>12</v>
      </c>
      <c r="G548" s="1350" t="s">
        <v>1903</v>
      </c>
      <c r="H548" s="1138" t="s">
        <v>1817</v>
      </c>
      <c r="I548" s="1351">
        <v>2006</v>
      </c>
      <c r="J548" s="1352"/>
      <c r="K548" s="1344" t="s">
        <v>212</v>
      </c>
      <c r="L548" s="1353" t="s">
        <v>1914</v>
      </c>
      <c r="M548" s="1351">
        <v>1</v>
      </c>
      <c r="N548" s="1354">
        <v>245000</v>
      </c>
      <c r="O548" s="1351">
        <v>1</v>
      </c>
      <c r="P548" s="1354">
        <v>245000</v>
      </c>
      <c r="Q548" s="1355"/>
      <c r="R548" s="1344"/>
      <c r="S548" s="1351"/>
      <c r="T548" s="1354"/>
      <c r="U548" s="1355"/>
    </row>
    <row r="549" spans="1:24" s="54" customFormat="1">
      <c r="A549" s="1348">
        <v>384</v>
      </c>
      <c r="B549" s="1344" t="s">
        <v>2271</v>
      </c>
      <c r="C549" s="1430" t="s">
        <v>2172</v>
      </c>
      <c r="D549" s="1349" t="s">
        <v>492</v>
      </c>
      <c r="E549" s="1350" t="s">
        <v>1961</v>
      </c>
      <c r="F549" s="1344" t="s">
        <v>12</v>
      </c>
      <c r="G549" s="1350" t="s">
        <v>1903</v>
      </c>
      <c r="H549" s="1138" t="s">
        <v>1817</v>
      </c>
      <c r="I549" s="1351">
        <v>2006</v>
      </c>
      <c r="J549" s="1352"/>
      <c r="K549" s="1344" t="s">
        <v>212</v>
      </c>
      <c r="L549" s="1353" t="s">
        <v>1914</v>
      </c>
      <c r="M549" s="1351">
        <v>1</v>
      </c>
      <c r="N549" s="1354">
        <v>245000</v>
      </c>
      <c r="O549" s="1351">
        <v>1</v>
      </c>
      <c r="P549" s="1354">
        <v>245000</v>
      </c>
      <c r="Q549" s="1355"/>
      <c r="R549" s="1344"/>
      <c r="S549" s="1351"/>
      <c r="T549" s="1354"/>
      <c r="U549" s="1355"/>
      <c r="W549" s="1429"/>
      <c r="X549" s="1429"/>
    </row>
    <row r="550" spans="1:24" s="54" customFormat="1">
      <c r="A550" s="1348">
        <v>385</v>
      </c>
      <c r="B550" s="1344" t="s">
        <v>2271</v>
      </c>
      <c r="C550" s="1430" t="s">
        <v>2175</v>
      </c>
      <c r="D550" s="1349" t="s">
        <v>492</v>
      </c>
      <c r="E550" s="1350" t="s">
        <v>1961</v>
      </c>
      <c r="F550" s="1344" t="s">
        <v>12</v>
      </c>
      <c r="G550" s="1350" t="s">
        <v>1903</v>
      </c>
      <c r="H550" s="1138" t="s">
        <v>1817</v>
      </c>
      <c r="I550" s="1351">
        <v>2006</v>
      </c>
      <c r="J550" s="1352"/>
      <c r="K550" s="1344" t="s">
        <v>212</v>
      </c>
      <c r="L550" s="1353" t="s">
        <v>1914</v>
      </c>
      <c r="M550" s="1351">
        <v>1</v>
      </c>
      <c r="N550" s="1354">
        <v>245000</v>
      </c>
      <c r="O550" s="1351">
        <v>1</v>
      </c>
      <c r="P550" s="1354">
        <v>245000</v>
      </c>
      <c r="Q550" s="1355"/>
      <c r="R550" s="1344"/>
      <c r="S550" s="1351"/>
      <c r="T550" s="1354"/>
      <c r="U550" s="1355"/>
      <c r="W550" s="1429"/>
      <c r="X550" s="1429"/>
    </row>
    <row r="551" spans="1:24" s="54" customFormat="1">
      <c r="A551" s="1348">
        <v>386</v>
      </c>
      <c r="B551" s="1344" t="s">
        <v>2271</v>
      </c>
      <c r="C551" s="1430" t="s">
        <v>2177</v>
      </c>
      <c r="D551" s="1349" t="s">
        <v>492</v>
      </c>
      <c r="E551" s="1350" t="s">
        <v>1961</v>
      </c>
      <c r="F551" s="1344" t="s">
        <v>12</v>
      </c>
      <c r="G551" s="1350" t="s">
        <v>1903</v>
      </c>
      <c r="H551" s="1138" t="s">
        <v>1817</v>
      </c>
      <c r="I551" s="1351">
        <v>2006</v>
      </c>
      <c r="J551" s="1352"/>
      <c r="K551" s="1344" t="s">
        <v>212</v>
      </c>
      <c r="L551" s="1353" t="s">
        <v>1914</v>
      </c>
      <c r="M551" s="1351">
        <v>1</v>
      </c>
      <c r="N551" s="1354">
        <v>245000</v>
      </c>
      <c r="O551" s="1351">
        <v>1</v>
      </c>
      <c r="P551" s="1354">
        <v>245000</v>
      </c>
      <c r="Q551" s="1355"/>
      <c r="R551" s="1344"/>
      <c r="S551" s="1351"/>
      <c r="T551" s="1354"/>
      <c r="U551" s="1355"/>
      <c r="W551" s="1429"/>
      <c r="X551" s="1429"/>
    </row>
    <row r="552" spans="1:24" s="54" customFormat="1">
      <c r="A552" s="1348">
        <v>387</v>
      </c>
      <c r="B552" s="1344" t="s">
        <v>2271</v>
      </c>
      <c r="C552" s="1430" t="s">
        <v>2180</v>
      </c>
      <c r="D552" s="1349" t="s">
        <v>492</v>
      </c>
      <c r="E552" s="1350" t="s">
        <v>1961</v>
      </c>
      <c r="F552" s="1344" t="s">
        <v>12</v>
      </c>
      <c r="G552" s="1350" t="s">
        <v>1903</v>
      </c>
      <c r="H552" s="1138" t="s">
        <v>1817</v>
      </c>
      <c r="I552" s="1351">
        <v>2006</v>
      </c>
      <c r="J552" s="1352"/>
      <c r="K552" s="1344" t="s">
        <v>212</v>
      </c>
      <c r="L552" s="1353" t="s">
        <v>1914</v>
      </c>
      <c r="M552" s="1351">
        <v>1</v>
      </c>
      <c r="N552" s="1354">
        <v>245000</v>
      </c>
      <c r="O552" s="1351">
        <v>1</v>
      </c>
      <c r="P552" s="1354">
        <v>245000</v>
      </c>
      <c r="Q552" s="1355"/>
      <c r="R552" s="1344"/>
      <c r="S552" s="1351"/>
      <c r="T552" s="1354"/>
      <c r="U552" s="1355"/>
    </row>
    <row r="553" spans="1:24" s="54" customFormat="1">
      <c r="A553" s="1348">
        <v>388</v>
      </c>
      <c r="B553" s="1344" t="s">
        <v>2271</v>
      </c>
      <c r="C553" s="1430" t="s">
        <v>2182</v>
      </c>
      <c r="D553" s="1349" t="s">
        <v>492</v>
      </c>
      <c r="E553" s="1350" t="s">
        <v>1961</v>
      </c>
      <c r="F553" s="1344" t="s">
        <v>12</v>
      </c>
      <c r="G553" s="1350" t="s">
        <v>1903</v>
      </c>
      <c r="H553" s="1138" t="s">
        <v>1817</v>
      </c>
      <c r="I553" s="1351">
        <v>2006</v>
      </c>
      <c r="J553" s="1352"/>
      <c r="K553" s="1344" t="s">
        <v>212</v>
      </c>
      <c r="L553" s="1353" t="s">
        <v>1914</v>
      </c>
      <c r="M553" s="1351">
        <v>1</v>
      </c>
      <c r="N553" s="1354">
        <v>245000</v>
      </c>
      <c r="O553" s="1351">
        <v>1</v>
      </c>
      <c r="P553" s="1354">
        <v>245000</v>
      </c>
      <c r="Q553" s="1355"/>
      <c r="R553" s="1344"/>
      <c r="S553" s="1351"/>
      <c r="T553" s="1354"/>
      <c r="U553" s="1355"/>
      <c r="W553" s="1429"/>
      <c r="X553" s="1429"/>
    </row>
    <row r="554" spans="1:24" s="54" customFormat="1">
      <c r="A554" s="1348">
        <v>389</v>
      </c>
      <c r="B554" s="1344" t="s">
        <v>2271</v>
      </c>
      <c r="C554" s="1430" t="s">
        <v>2184</v>
      </c>
      <c r="D554" s="1349" t="s">
        <v>492</v>
      </c>
      <c r="E554" s="1350" t="s">
        <v>1961</v>
      </c>
      <c r="F554" s="1344" t="s">
        <v>12</v>
      </c>
      <c r="G554" s="1350" t="s">
        <v>1903</v>
      </c>
      <c r="H554" s="1138" t="s">
        <v>1817</v>
      </c>
      <c r="I554" s="1351">
        <v>2006</v>
      </c>
      <c r="J554" s="1352"/>
      <c r="K554" s="1344" t="s">
        <v>212</v>
      </c>
      <c r="L554" s="1353" t="s">
        <v>1914</v>
      </c>
      <c r="M554" s="1351">
        <v>1</v>
      </c>
      <c r="N554" s="1354">
        <v>245000</v>
      </c>
      <c r="O554" s="1351">
        <v>1</v>
      </c>
      <c r="P554" s="1354">
        <v>245000</v>
      </c>
      <c r="Q554" s="1355"/>
      <c r="R554" s="1344"/>
      <c r="S554" s="1351"/>
      <c r="T554" s="1354"/>
      <c r="U554" s="1355"/>
      <c r="W554" s="1429"/>
      <c r="X554" s="1429"/>
    </row>
    <row r="555" spans="1:24" s="54" customFormat="1">
      <c r="A555" s="1348">
        <v>390</v>
      </c>
      <c r="B555" s="1344" t="s">
        <v>2271</v>
      </c>
      <c r="C555" s="1430" t="s">
        <v>2186</v>
      </c>
      <c r="D555" s="1349" t="s">
        <v>492</v>
      </c>
      <c r="E555" s="1350" t="s">
        <v>1961</v>
      </c>
      <c r="F555" s="1344" t="s">
        <v>12</v>
      </c>
      <c r="G555" s="1350" t="s">
        <v>1903</v>
      </c>
      <c r="H555" s="1138" t="s">
        <v>1817</v>
      </c>
      <c r="I555" s="1351">
        <v>2006</v>
      </c>
      <c r="J555" s="1352"/>
      <c r="K555" s="1344" t="s">
        <v>212</v>
      </c>
      <c r="L555" s="1353" t="s">
        <v>1914</v>
      </c>
      <c r="M555" s="1351">
        <v>1</v>
      </c>
      <c r="N555" s="1354">
        <v>245000</v>
      </c>
      <c r="O555" s="1351">
        <v>1</v>
      </c>
      <c r="P555" s="1354">
        <v>245000</v>
      </c>
      <c r="Q555" s="1355"/>
      <c r="R555" s="1344"/>
      <c r="S555" s="1351"/>
      <c r="T555" s="1354"/>
      <c r="U555" s="1355"/>
      <c r="W555" s="1429"/>
      <c r="X555" s="1429"/>
    </row>
    <row r="556" spans="1:24" s="54" customFormat="1">
      <c r="A556" s="1348">
        <v>391</v>
      </c>
      <c r="B556" s="1344" t="s">
        <v>2271</v>
      </c>
      <c r="C556" s="1430" t="s">
        <v>2188</v>
      </c>
      <c r="D556" s="1349" t="s">
        <v>492</v>
      </c>
      <c r="E556" s="1350" t="s">
        <v>1961</v>
      </c>
      <c r="F556" s="1344" t="s">
        <v>12</v>
      </c>
      <c r="G556" s="1350" t="s">
        <v>1903</v>
      </c>
      <c r="H556" s="1138" t="s">
        <v>1817</v>
      </c>
      <c r="I556" s="1351">
        <v>2006</v>
      </c>
      <c r="J556" s="1352"/>
      <c r="K556" s="1344" t="s">
        <v>212</v>
      </c>
      <c r="L556" s="1353" t="s">
        <v>1914</v>
      </c>
      <c r="M556" s="1351">
        <v>1</v>
      </c>
      <c r="N556" s="1354">
        <v>245000</v>
      </c>
      <c r="O556" s="1351">
        <v>1</v>
      </c>
      <c r="P556" s="1354">
        <v>245000</v>
      </c>
      <c r="Q556" s="1355"/>
      <c r="R556" s="1344"/>
      <c r="S556" s="1351"/>
      <c r="T556" s="1354"/>
      <c r="U556" s="1355"/>
    </row>
    <row r="557" spans="1:24" s="54" customFormat="1">
      <c r="A557" s="1348">
        <v>392</v>
      </c>
      <c r="B557" s="1344" t="s">
        <v>2271</v>
      </c>
      <c r="C557" s="1430" t="s">
        <v>2191</v>
      </c>
      <c r="D557" s="1349" t="s">
        <v>492</v>
      </c>
      <c r="E557" s="1350" t="s">
        <v>1961</v>
      </c>
      <c r="F557" s="1344" t="s">
        <v>12</v>
      </c>
      <c r="G557" s="1350" t="s">
        <v>1903</v>
      </c>
      <c r="H557" s="1138" t="s">
        <v>1817</v>
      </c>
      <c r="I557" s="1351">
        <v>2006</v>
      </c>
      <c r="J557" s="1352"/>
      <c r="K557" s="1344" t="s">
        <v>212</v>
      </c>
      <c r="L557" s="1353" t="s">
        <v>1914</v>
      </c>
      <c r="M557" s="1351">
        <v>1</v>
      </c>
      <c r="N557" s="1354">
        <v>245000</v>
      </c>
      <c r="O557" s="1351">
        <v>1</v>
      </c>
      <c r="P557" s="1354">
        <v>245000</v>
      </c>
      <c r="Q557" s="1355"/>
      <c r="R557" s="1344"/>
      <c r="S557" s="1351"/>
      <c r="T557" s="1354"/>
      <c r="U557" s="1355"/>
      <c r="W557" s="1429"/>
      <c r="X557" s="1429"/>
    </row>
    <row r="558" spans="1:24" s="54" customFormat="1">
      <c r="A558" s="1348">
        <v>393</v>
      </c>
      <c r="B558" s="1344" t="s">
        <v>2271</v>
      </c>
      <c r="C558" s="1430" t="s">
        <v>2194</v>
      </c>
      <c r="D558" s="1349" t="s">
        <v>492</v>
      </c>
      <c r="E558" s="1350" t="s">
        <v>1961</v>
      </c>
      <c r="F558" s="1344" t="s">
        <v>12</v>
      </c>
      <c r="G558" s="1350" t="s">
        <v>1903</v>
      </c>
      <c r="H558" s="1138" t="s">
        <v>1817</v>
      </c>
      <c r="I558" s="1351">
        <v>2006</v>
      </c>
      <c r="J558" s="1352"/>
      <c r="K558" s="1344" t="s">
        <v>212</v>
      </c>
      <c r="L558" s="1353" t="s">
        <v>1914</v>
      </c>
      <c r="M558" s="1351">
        <v>1</v>
      </c>
      <c r="N558" s="1354">
        <v>245000</v>
      </c>
      <c r="O558" s="1351">
        <v>1</v>
      </c>
      <c r="P558" s="1354">
        <v>245000</v>
      </c>
      <c r="Q558" s="1355"/>
      <c r="R558" s="1344"/>
      <c r="S558" s="1351"/>
      <c r="T558" s="1354"/>
      <c r="U558" s="1355"/>
      <c r="W558" s="1429"/>
      <c r="X558" s="1429"/>
    </row>
    <row r="559" spans="1:24" s="54" customFormat="1">
      <c r="A559" s="1348">
        <v>394</v>
      </c>
      <c r="B559" s="1344" t="s">
        <v>2271</v>
      </c>
      <c r="C559" s="1430" t="s">
        <v>2348</v>
      </c>
      <c r="D559" s="1349" t="s">
        <v>492</v>
      </c>
      <c r="E559" s="1350" t="s">
        <v>1961</v>
      </c>
      <c r="F559" s="1344" t="s">
        <v>12</v>
      </c>
      <c r="G559" s="1350" t="s">
        <v>1903</v>
      </c>
      <c r="H559" s="1138" t="s">
        <v>1817</v>
      </c>
      <c r="I559" s="1351">
        <v>2006</v>
      </c>
      <c r="J559" s="1352"/>
      <c r="K559" s="1344" t="s">
        <v>212</v>
      </c>
      <c r="L559" s="1353" t="s">
        <v>1914</v>
      </c>
      <c r="M559" s="1351">
        <v>1</v>
      </c>
      <c r="N559" s="1354">
        <v>245000</v>
      </c>
      <c r="O559" s="1351">
        <v>1</v>
      </c>
      <c r="P559" s="1354">
        <v>245000</v>
      </c>
      <c r="Q559" s="1355"/>
      <c r="R559" s="1344"/>
      <c r="S559" s="1351"/>
      <c r="T559" s="1354"/>
      <c r="U559" s="1355"/>
    </row>
    <row r="560" spans="1:24" s="54" customFormat="1">
      <c r="A560" s="1348">
        <v>395</v>
      </c>
      <c r="B560" s="1344" t="s">
        <v>2271</v>
      </c>
      <c r="C560" s="1430" t="s">
        <v>2222</v>
      </c>
      <c r="D560" s="1349" t="s">
        <v>492</v>
      </c>
      <c r="E560" s="1350" t="s">
        <v>1961</v>
      </c>
      <c r="F560" s="1344" t="s">
        <v>12</v>
      </c>
      <c r="G560" s="1350" t="s">
        <v>1903</v>
      </c>
      <c r="H560" s="1138" t="s">
        <v>1817</v>
      </c>
      <c r="I560" s="1351">
        <v>2006</v>
      </c>
      <c r="J560" s="1352"/>
      <c r="K560" s="1344" t="s">
        <v>212</v>
      </c>
      <c r="L560" s="1353" t="s">
        <v>1914</v>
      </c>
      <c r="M560" s="1351">
        <v>1</v>
      </c>
      <c r="N560" s="1354">
        <v>245000</v>
      </c>
      <c r="O560" s="1351">
        <v>1</v>
      </c>
      <c r="P560" s="1354">
        <v>245000</v>
      </c>
      <c r="Q560" s="1355"/>
      <c r="R560" s="1344"/>
      <c r="S560" s="1351"/>
      <c r="T560" s="1354"/>
      <c r="U560" s="1355"/>
      <c r="W560" s="1429"/>
      <c r="X560" s="1429"/>
    </row>
    <row r="561" spans="1:24" s="54" customFormat="1">
      <c r="A561" s="1348">
        <v>396</v>
      </c>
      <c r="B561" s="1344" t="s">
        <v>2271</v>
      </c>
      <c r="C561" s="1430" t="s">
        <v>2227</v>
      </c>
      <c r="D561" s="1349" t="s">
        <v>492</v>
      </c>
      <c r="E561" s="1350" t="s">
        <v>1961</v>
      </c>
      <c r="F561" s="1344" t="s">
        <v>12</v>
      </c>
      <c r="G561" s="1350" t="s">
        <v>1903</v>
      </c>
      <c r="H561" s="1138" t="s">
        <v>1817</v>
      </c>
      <c r="I561" s="1351">
        <v>2006</v>
      </c>
      <c r="J561" s="1352"/>
      <c r="K561" s="1344" t="s">
        <v>212</v>
      </c>
      <c r="L561" s="1353" t="s">
        <v>1914</v>
      </c>
      <c r="M561" s="1351">
        <v>1</v>
      </c>
      <c r="N561" s="1354">
        <v>245000</v>
      </c>
      <c r="O561" s="1351">
        <v>1</v>
      </c>
      <c r="P561" s="1354">
        <v>245000</v>
      </c>
      <c r="Q561" s="1355"/>
      <c r="R561" s="1344"/>
      <c r="S561" s="1351"/>
      <c r="T561" s="1354"/>
      <c r="U561" s="1355"/>
      <c r="W561" s="1429"/>
      <c r="X561" s="1429"/>
    </row>
    <row r="562" spans="1:24" s="54" customFormat="1">
      <c r="A562" s="1348">
        <v>397</v>
      </c>
      <c r="B562" s="1344" t="s">
        <v>2271</v>
      </c>
      <c r="C562" s="1430" t="s">
        <v>2284</v>
      </c>
      <c r="D562" s="1349" t="s">
        <v>492</v>
      </c>
      <c r="E562" s="1350" t="s">
        <v>1961</v>
      </c>
      <c r="F562" s="1344" t="s">
        <v>12</v>
      </c>
      <c r="G562" s="1350" t="s">
        <v>1903</v>
      </c>
      <c r="H562" s="1138" t="s">
        <v>1817</v>
      </c>
      <c r="I562" s="1351">
        <v>2006</v>
      </c>
      <c r="J562" s="1352"/>
      <c r="K562" s="1344" t="s">
        <v>212</v>
      </c>
      <c r="L562" s="1353" t="s">
        <v>1914</v>
      </c>
      <c r="M562" s="1351">
        <v>1</v>
      </c>
      <c r="N562" s="1354">
        <v>245000</v>
      </c>
      <c r="O562" s="1351">
        <v>1</v>
      </c>
      <c r="P562" s="1354">
        <v>245000</v>
      </c>
      <c r="Q562" s="1355"/>
      <c r="R562" s="1344"/>
      <c r="S562" s="1351"/>
      <c r="T562" s="1354"/>
      <c r="U562" s="1355"/>
      <c r="W562" s="1429"/>
      <c r="X562" s="1429"/>
    </row>
    <row r="563" spans="1:24" s="54" customFormat="1">
      <c r="A563" s="1348">
        <v>398</v>
      </c>
      <c r="B563" s="1344" t="s">
        <v>2271</v>
      </c>
      <c r="C563" s="1430" t="s">
        <v>2286</v>
      </c>
      <c r="D563" s="1349" t="s">
        <v>492</v>
      </c>
      <c r="E563" s="1350" t="s">
        <v>1961</v>
      </c>
      <c r="F563" s="1344" t="s">
        <v>12</v>
      </c>
      <c r="G563" s="1350" t="s">
        <v>1903</v>
      </c>
      <c r="H563" s="1138" t="s">
        <v>1817</v>
      </c>
      <c r="I563" s="1351">
        <v>2006</v>
      </c>
      <c r="J563" s="1352"/>
      <c r="K563" s="1344" t="s">
        <v>212</v>
      </c>
      <c r="L563" s="1353" t="s">
        <v>1914</v>
      </c>
      <c r="M563" s="1351">
        <v>1</v>
      </c>
      <c r="N563" s="1354">
        <v>245000</v>
      </c>
      <c r="O563" s="1351">
        <v>1</v>
      </c>
      <c r="P563" s="1354">
        <v>245000</v>
      </c>
      <c r="Q563" s="1355"/>
      <c r="R563" s="1344"/>
      <c r="S563" s="1351"/>
      <c r="T563" s="1354"/>
      <c r="U563" s="1355"/>
    </row>
    <row r="564" spans="1:24" s="54" customFormat="1">
      <c r="A564" s="1348">
        <v>399</v>
      </c>
      <c r="B564" s="1344" t="s">
        <v>2271</v>
      </c>
      <c r="C564" s="1430" t="s">
        <v>2287</v>
      </c>
      <c r="D564" s="1349" t="s">
        <v>492</v>
      </c>
      <c r="E564" s="1350" t="s">
        <v>1961</v>
      </c>
      <c r="F564" s="1344" t="s">
        <v>12</v>
      </c>
      <c r="G564" s="1350" t="s">
        <v>1903</v>
      </c>
      <c r="H564" s="1138" t="s">
        <v>1817</v>
      </c>
      <c r="I564" s="1351">
        <v>2006</v>
      </c>
      <c r="J564" s="1352"/>
      <c r="K564" s="1344" t="s">
        <v>212</v>
      </c>
      <c r="L564" s="1353" t="s">
        <v>1914</v>
      </c>
      <c r="M564" s="1351">
        <v>1</v>
      </c>
      <c r="N564" s="1354">
        <v>245000</v>
      </c>
      <c r="O564" s="1351">
        <v>1</v>
      </c>
      <c r="P564" s="1354">
        <v>245000</v>
      </c>
      <c r="Q564" s="1355"/>
      <c r="R564" s="1344"/>
      <c r="S564" s="1351"/>
      <c r="T564" s="1354"/>
      <c r="U564" s="1355"/>
      <c r="W564" s="1429"/>
      <c r="X564" s="1429"/>
    </row>
    <row r="565" spans="1:24" s="54" customFormat="1">
      <c r="A565" s="1348">
        <v>400</v>
      </c>
      <c r="B565" s="1344" t="s">
        <v>2271</v>
      </c>
      <c r="C565" s="1430" t="s">
        <v>3062</v>
      </c>
      <c r="D565" s="1349" t="s">
        <v>492</v>
      </c>
      <c r="E565" s="1350" t="s">
        <v>1961</v>
      </c>
      <c r="F565" s="1344" t="s">
        <v>12</v>
      </c>
      <c r="G565" s="1350" t="s">
        <v>1903</v>
      </c>
      <c r="H565" s="1138" t="s">
        <v>1817</v>
      </c>
      <c r="I565" s="1351">
        <v>2006</v>
      </c>
      <c r="J565" s="1352"/>
      <c r="K565" s="1344" t="s">
        <v>212</v>
      </c>
      <c r="L565" s="1353" t="s">
        <v>1914</v>
      </c>
      <c r="M565" s="1351">
        <v>1</v>
      </c>
      <c r="N565" s="1354">
        <v>245000</v>
      </c>
      <c r="O565" s="1351">
        <v>1</v>
      </c>
      <c r="P565" s="1354">
        <v>245000</v>
      </c>
      <c r="Q565" s="1355"/>
      <c r="R565" s="1344"/>
      <c r="S565" s="1351"/>
      <c r="T565" s="1354"/>
      <c r="U565" s="1355"/>
      <c r="W565" s="1429"/>
      <c r="X565" s="1429"/>
    </row>
    <row r="566" spans="1:24" s="54" customFormat="1">
      <c r="A566" s="1348">
        <v>401</v>
      </c>
      <c r="B566" s="1344" t="s">
        <v>2271</v>
      </c>
      <c r="C566" s="1430" t="s">
        <v>2370</v>
      </c>
      <c r="D566" s="1349" t="s">
        <v>492</v>
      </c>
      <c r="E566" s="1350" t="s">
        <v>1961</v>
      </c>
      <c r="F566" s="1344" t="s">
        <v>12</v>
      </c>
      <c r="G566" s="1350" t="s">
        <v>1903</v>
      </c>
      <c r="H566" s="1138" t="s">
        <v>1817</v>
      </c>
      <c r="I566" s="1351">
        <v>2006</v>
      </c>
      <c r="J566" s="1352"/>
      <c r="K566" s="1344" t="s">
        <v>212</v>
      </c>
      <c r="L566" s="1353" t="s">
        <v>1914</v>
      </c>
      <c r="M566" s="1351">
        <v>1</v>
      </c>
      <c r="N566" s="1354">
        <v>245000</v>
      </c>
      <c r="O566" s="1351">
        <v>1</v>
      </c>
      <c r="P566" s="1354">
        <v>245000</v>
      </c>
      <c r="Q566" s="1355"/>
      <c r="R566" s="1344"/>
      <c r="S566" s="1351"/>
      <c r="T566" s="1354"/>
      <c r="U566" s="1355"/>
      <c r="W566" s="1429"/>
      <c r="X566" s="1429"/>
    </row>
    <row r="567" spans="1:24" s="54" customFormat="1">
      <c r="A567" s="1348">
        <v>402</v>
      </c>
      <c r="B567" s="1344" t="s">
        <v>2271</v>
      </c>
      <c r="C567" s="1430" t="s">
        <v>2371</v>
      </c>
      <c r="D567" s="1349" t="s">
        <v>492</v>
      </c>
      <c r="E567" s="1350" t="s">
        <v>1961</v>
      </c>
      <c r="F567" s="1344" t="s">
        <v>12</v>
      </c>
      <c r="G567" s="1350" t="s">
        <v>1903</v>
      </c>
      <c r="H567" s="1138" t="s">
        <v>1817</v>
      </c>
      <c r="I567" s="1351">
        <v>2006</v>
      </c>
      <c r="J567" s="1352"/>
      <c r="K567" s="1344" t="s">
        <v>212</v>
      </c>
      <c r="L567" s="1353" t="s">
        <v>1914</v>
      </c>
      <c r="M567" s="1351">
        <v>1</v>
      </c>
      <c r="N567" s="1354">
        <v>245000</v>
      </c>
      <c r="O567" s="1351">
        <v>1</v>
      </c>
      <c r="P567" s="1354">
        <v>245000</v>
      </c>
      <c r="Q567" s="1355"/>
      <c r="R567" s="1344"/>
      <c r="S567" s="1351"/>
      <c r="T567" s="1354"/>
      <c r="U567" s="1355"/>
    </row>
    <row r="568" spans="1:24" s="54" customFormat="1">
      <c r="A568" s="1348">
        <v>403</v>
      </c>
      <c r="B568" s="1344" t="s">
        <v>2271</v>
      </c>
      <c r="C568" s="1430" t="s">
        <v>3063</v>
      </c>
      <c r="D568" s="1349" t="s">
        <v>492</v>
      </c>
      <c r="E568" s="1350" t="s">
        <v>1961</v>
      </c>
      <c r="F568" s="1344" t="s">
        <v>12</v>
      </c>
      <c r="G568" s="1350" t="s">
        <v>1903</v>
      </c>
      <c r="H568" s="1138" t="s">
        <v>1817</v>
      </c>
      <c r="I568" s="1351">
        <v>2006</v>
      </c>
      <c r="J568" s="1352"/>
      <c r="K568" s="1344" t="s">
        <v>212</v>
      </c>
      <c r="L568" s="1353" t="s">
        <v>1914</v>
      </c>
      <c r="M568" s="1351">
        <v>1</v>
      </c>
      <c r="N568" s="1354">
        <v>245000</v>
      </c>
      <c r="O568" s="1351">
        <v>1</v>
      </c>
      <c r="P568" s="1354">
        <v>245000</v>
      </c>
      <c r="Q568" s="1355"/>
      <c r="R568" s="1344"/>
      <c r="S568" s="1351"/>
      <c r="T568" s="1354"/>
      <c r="U568" s="1355"/>
      <c r="W568" s="1429"/>
      <c r="X568" s="1429"/>
    </row>
    <row r="569" spans="1:24" s="54" customFormat="1">
      <c r="A569" s="1348">
        <v>404</v>
      </c>
      <c r="B569" s="1344" t="s">
        <v>2271</v>
      </c>
      <c r="C569" s="1430" t="s">
        <v>3064</v>
      </c>
      <c r="D569" s="1349" t="s">
        <v>492</v>
      </c>
      <c r="E569" s="1350" t="s">
        <v>1961</v>
      </c>
      <c r="F569" s="1344" t="s">
        <v>12</v>
      </c>
      <c r="G569" s="1350" t="s">
        <v>1903</v>
      </c>
      <c r="H569" s="1138" t="s">
        <v>1817</v>
      </c>
      <c r="I569" s="1351">
        <v>2006</v>
      </c>
      <c r="J569" s="1352"/>
      <c r="K569" s="1344" t="s">
        <v>212</v>
      </c>
      <c r="L569" s="1353" t="s">
        <v>1914</v>
      </c>
      <c r="M569" s="1351">
        <v>1</v>
      </c>
      <c r="N569" s="1354">
        <v>245000</v>
      </c>
      <c r="O569" s="1351">
        <v>1</v>
      </c>
      <c r="P569" s="1354">
        <v>245000</v>
      </c>
      <c r="Q569" s="1355"/>
      <c r="R569" s="1344"/>
      <c r="S569" s="1351"/>
      <c r="T569" s="1354"/>
      <c r="U569" s="1355"/>
      <c r="W569" s="1429"/>
      <c r="X569" s="1429"/>
    </row>
    <row r="570" spans="1:24" s="54" customFormat="1">
      <c r="A570" s="1348">
        <v>405</v>
      </c>
      <c r="B570" s="1344" t="s">
        <v>2271</v>
      </c>
      <c r="C570" s="1430" t="s">
        <v>2442</v>
      </c>
      <c r="D570" s="1349" t="s">
        <v>492</v>
      </c>
      <c r="E570" s="1350" t="s">
        <v>1961</v>
      </c>
      <c r="F570" s="1344" t="s">
        <v>12</v>
      </c>
      <c r="G570" s="1350" t="s">
        <v>1903</v>
      </c>
      <c r="H570" s="1138" t="s">
        <v>1817</v>
      </c>
      <c r="I570" s="1351">
        <v>2006</v>
      </c>
      <c r="J570" s="1352"/>
      <c r="K570" s="1344" t="s">
        <v>212</v>
      </c>
      <c r="L570" s="1353" t="s">
        <v>1914</v>
      </c>
      <c r="M570" s="1351">
        <v>1</v>
      </c>
      <c r="N570" s="1354">
        <v>245000</v>
      </c>
      <c r="O570" s="1351">
        <v>1</v>
      </c>
      <c r="P570" s="1354">
        <v>245000</v>
      </c>
      <c r="Q570" s="1355"/>
      <c r="R570" s="1344"/>
      <c r="S570" s="1351"/>
      <c r="T570" s="1354"/>
      <c r="U570" s="1355"/>
    </row>
    <row r="571" spans="1:24" s="54" customFormat="1">
      <c r="A571" s="1348">
        <v>406</v>
      </c>
      <c r="B571" s="1344" t="s">
        <v>2271</v>
      </c>
      <c r="C571" s="1430" t="s">
        <v>2443</v>
      </c>
      <c r="D571" s="1349" t="s">
        <v>492</v>
      </c>
      <c r="E571" s="1350" t="s">
        <v>1961</v>
      </c>
      <c r="F571" s="1344" t="s">
        <v>12</v>
      </c>
      <c r="G571" s="1350" t="s">
        <v>1903</v>
      </c>
      <c r="H571" s="1138" t="s">
        <v>1817</v>
      </c>
      <c r="I571" s="1351">
        <v>2006</v>
      </c>
      <c r="J571" s="1352"/>
      <c r="K571" s="1344" t="s">
        <v>212</v>
      </c>
      <c r="L571" s="1353" t="s">
        <v>1914</v>
      </c>
      <c r="M571" s="1351">
        <v>1</v>
      </c>
      <c r="N571" s="1354">
        <v>245000</v>
      </c>
      <c r="O571" s="1351">
        <v>1</v>
      </c>
      <c r="P571" s="1354">
        <v>245000</v>
      </c>
      <c r="Q571" s="1355"/>
      <c r="R571" s="1344"/>
      <c r="S571" s="1351"/>
      <c r="T571" s="1354"/>
      <c r="U571" s="1355"/>
      <c r="W571" s="1429"/>
      <c r="X571" s="1429"/>
    </row>
    <row r="572" spans="1:24" s="54" customFormat="1">
      <c r="A572" s="1348">
        <v>407</v>
      </c>
      <c r="B572" s="1344" t="s">
        <v>2271</v>
      </c>
      <c r="C572" s="1430" t="s">
        <v>2372</v>
      </c>
      <c r="D572" s="1349" t="s">
        <v>492</v>
      </c>
      <c r="E572" s="1350" t="s">
        <v>1961</v>
      </c>
      <c r="F572" s="1344" t="s">
        <v>12</v>
      </c>
      <c r="G572" s="1350" t="s">
        <v>1903</v>
      </c>
      <c r="H572" s="1138" t="s">
        <v>1817</v>
      </c>
      <c r="I572" s="1351">
        <v>2006</v>
      </c>
      <c r="J572" s="1352"/>
      <c r="K572" s="1344" t="s">
        <v>212</v>
      </c>
      <c r="L572" s="1353" t="s">
        <v>1914</v>
      </c>
      <c r="M572" s="1351">
        <v>1</v>
      </c>
      <c r="N572" s="1354">
        <v>245000</v>
      </c>
      <c r="O572" s="1351">
        <v>1</v>
      </c>
      <c r="P572" s="1354">
        <v>245000</v>
      </c>
      <c r="Q572" s="1355"/>
      <c r="R572" s="1344"/>
      <c r="S572" s="1351"/>
      <c r="T572" s="1354"/>
      <c r="U572" s="1355"/>
      <c r="W572" s="1429"/>
      <c r="X572" s="1429"/>
    </row>
    <row r="573" spans="1:24" s="54" customFormat="1">
      <c r="A573" s="1348">
        <v>408</v>
      </c>
      <c r="B573" s="1344" t="s">
        <v>2271</v>
      </c>
      <c r="C573" s="1430" t="s">
        <v>2374</v>
      </c>
      <c r="D573" s="1349" t="s">
        <v>492</v>
      </c>
      <c r="E573" s="1350" t="s">
        <v>1961</v>
      </c>
      <c r="F573" s="1344" t="s">
        <v>12</v>
      </c>
      <c r="G573" s="1350" t="s">
        <v>1903</v>
      </c>
      <c r="H573" s="1138" t="s">
        <v>1817</v>
      </c>
      <c r="I573" s="1351">
        <v>2006</v>
      </c>
      <c r="J573" s="1352"/>
      <c r="K573" s="1344" t="s">
        <v>212</v>
      </c>
      <c r="L573" s="1353" t="s">
        <v>1914</v>
      </c>
      <c r="M573" s="1351">
        <v>1</v>
      </c>
      <c r="N573" s="1354">
        <v>245000</v>
      </c>
      <c r="O573" s="1351">
        <v>1</v>
      </c>
      <c r="P573" s="1354">
        <v>245000</v>
      </c>
      <c r="Q573" s="1355"/>
      <c r="R573" s="1344"/>
      <c r="S573" s="1351"/>
      <c r="T573" s="1354"/>
      <c r="U573" s="1355"/>
    </row>
    <row r="574" spans="1:24" s="54" customFormat="1">
      <c r="A574" s="1348">
        <v>409</v>
      </c>
      <c r="B574" s="1344" t="s">
        <v>2271</v>
      </c>
      <c r="C574" s="1430" t="s">
        <v>3065</v>
      </c>
      <c r="D574" s="1349" t="s">
        <v>492</v>
      </c>
      <c r="E574" s="1350" t="s">
        <v>1961</v>
      </c>
      <c r="F574" s="1344" t="s">
        <v>12</v>
      </c>
      <c r="G574" s="1350" t="s">
        <v>1903</v>
      </c>
      <c r="H574" s="1138" t="s">
        <v>1817</v>
      </c>
      <c r="I574" s="1351">
        <v>2006</v>
      </c>
      <c r="J574" s="1352"/>
      <c r="K574" s="1344" t="s">
        <v>212</v>
      </c>
      <c r="L574" s="1353" t="s">
        <v>1914</v>
      </c>
      <c r="M574" s="1351">
        <v>1</v>
      </c>
      <c r="N574" s="1354">
        <v>245000</v>
      </c>
      <c r="O574" s="1351">
        <v>1</v>
      </c>
      <c r="P574" s="1354">
        <v>245000</v>
      </c>
      <c r="Q574" s="1355"/>
      <c r="R574" s="1344"/>
      <c r="S574" s="1351"/>
      <c r="T574" s="1354"/>
      <c r="U574" s="1355"/>
      <c r="W574" s="1429"/>
      <c r="X574" s="1429"/>
    </row>
    <row r="575" spans="1:24" s="54" customFormat="1">
      <c r="A575" s="1137"/>
      <c r="B575" s="1119"/>
      <c r="C575" s="1138"/>
      <c r="D575" s="1141"/>
      <c r="E575" s="1138"/>
      <c r="F575" s="1119"/>
      <c r="G575" s="1138"/>
      <c r="H575" s="1138"/>
      <c r="I575" s="1139"/>
      <c r="J575" s="1247"/>
      <c r="K575" s="1138"/>
      <c r="L575" s="1252"/>
      <c r="M575" s="1119"/>
      <c r="N575" s="1131"/>
      <c r="O575" s="1131"/>
      <c r="P575" s="1131"/>
      <c r="Q575" s="1131"/>
      <c r="R575" s="1119"/>
      <c r="S575" s="1119"/>
      <c r="T575" s="1131"/>
      <c r="U575" s="1131"/>
      <c r="W575" s="1429"/>
      <c r="X575" s="1429"/>
    </row>
    <row r="576" spans="1:24" s="54" customFormat="1">
      <c r="A576" s="1137">
        <v>410</v>
      </c>
      <c r="B576" s="1119" t="s">
        <v>2273</v>
      </c>
      <c r="C576" s="1138" t="s">
        <v>2147</v>
      </c>
      <c r="D576" s="1141" t="s">
        <v>499</v>
      </c>
      <c r="E576" s="1138" t="s">
        <v>1962</v>
      </c>
      <c r="F576" s="1119" t="s">
        <v>12</v>
      </c>
      <c r="G576" s="1138" t="s">
        <v>1839</v>
      </c>
      <c r="H576" s="1138" t="s">
        <v>596</v>
      </c>
      <c r="I576" s="1139">
        <v>2004</v>
      </c>
      <c r="J576" s="1247"/>
      <c r="K576" s="1119" t="s">
        <v>212</v>
      </c>
      <c r="L576" s="1252" t="s">
        <v>1914</v>
      </c>
      <c r="M576" s="1139">
        <v>1</v>
      </c>
      <c r="N576" s="1140">
        <v>446500</v>
      </c>
      <c r="O576" s="1141"/>
      <c r="P576" s="1131"/>
      <c r="Q576" s="1131"/>
      <c r="R576" s="1119"/>
      <c r="S576" s="1139">
        <v>1</v>
      </c>
      <c r="T576" s="1140">
        <v>446500</v>
      </c>
      <c r="U576" s="1141" t="s">
        <v>2199</v>
      </c>
      <c r="W576" s="1429"/>
      <c r="X576" s="1429"/>
    </row>
    <row r="577" spans="1:24" s="54" customFormat="1">
      <c r="A577" s="1137"/>
      <c r="B577" s="1119"/>
      <c r="C577" s="1138"/>
      <c r="D577" s="1141"/>
      <c r="E577" s="1138"/>
      <c r="F577" s="1119"/>
      <c r="G577" s="1138"/>
      <c r="H577" s="1138"/>
      <c r="I577" s="1139"/>
      <c r="J577" s="1247"/>
      <c r="K577" s="1138"/>
      <c r="L577" s="1252"/>
      <c r="M577" s="1119"/>
      <c r="N577" s="1131"/>
      <c r="O577" s="1141"/>
      <c r="P577" s="1131"/>
      <c r="Q577" s="1131"/>
      <c r="R577" s="1119"/>
      <c r="S577" s="1119"/>
      <c r="T577" s="1131"/>
      <c r="U577" s="1141"/>
    </row>
    <row r="578" spans="1:24" s="54" customFormat="1">
      <c r="A578" s="1137">
        <v>411</v>
      </c>
      <c r="B578" s="1119" t="s">
        <v>2273</v>
      </c>
      <c r="C578" s="1379" t="s">
        <v>2147</v>
      </c>
      <c r="D578" s="1141" t="s">
        <v>499</v>
      </c>
      <c r="E578" s="1138" t="s">
        <v>12</v>
      </c>
      <c r="F578" s="1119" t="s">
        <v>12</v>
      </c>
      <c r="G578" s="1138" t="s">
        <v>1839</v>
      </c>
      <c r="H578" s="1138" t="s">
        <v>1817</v>
      </c>
      <c r="I578" s="1139">
        <v>2004</v>
      </c>
      <c r="J578" s="1247"/>
      <c r="K578" s="1119" t="s">
        <v>212</v>
      </c>
      <c r="L578" s="1252" t="s">
        <v>13</v>
      </c>
      <c r="M578" s="1139">
        <v>1</v>
      </c>
      <c r="N578" s="1140">
        <v>525000</v>
      </c>
      <c r="O578" s="1131"/>
      <c r="P578" s="1131"/>
      <c r="Q578" s="1131"/>
      <c r="R578" s="1119"/>
      <c r="S578" s="1139">
        <v>1</v>
      </c>
      <c r="T578" s="1140">
        <v>525000</v>
      </c>
      <c r="U578" s="1131"/>
      <c r="W578" s="1429"/>
      <c r="X578" s="1429"/>
    </row>
    <row r="579" spans="1:24" s="54" customFormat="1">
      <c r="A579" s="1137">
        <v>412</v>
      </c>
      <c r="B579" s="1119" t="s">
        <v>2273</v>
      </c>
      <c r="C579" s="1379" t="s">
        <v>2138</v>
      </c>
      <c r="D579" s="1141" t="s">
        <v>499</v>
      </c>
      <c r="E579" s="1138" t="s">
        <v>12</v>
      </c>
      <c r="F579" s="1119" t="s">
        <v>12</v>
      </c>
      <c r="G579" s="1138" t="s">
        <v>1839</v>
      </c>
      <c r="H579" s="1138" t="s">
        <v>1817</v>
      </c>
      <c r="I579" s="1139">
        <v>2004</v>
      </c>
      <c r="J579" s="1247"/>
      <c r="K579" s="1119" t="s">
        <v>212</v>
      </c>
      <c r="L579" s="1252" t="s">
        <v>13</v>
      </c>
      <c r="M579" s="1139">
        <v>1</v>
      </c>
      <c r="N579" s="1140">
        <v>525000</v>
      </c>
      <c r="O579" s="1131"/>
      <c r="P579" s="1131"/>
      <c r="Q579" s="1131"/>
      <c r="R579" s="1119"/>
      <c r="S579" s="1139">
        <v>1</v>
      </c>
      <c r="T579" s="1140">
        <v>525000</v>
      </c>
      <c r="U579" s="1131"/>
      <c r="W579" s="1429"/>
      <c r="X579" s="1429"/>
    </row>
    <row r="580" spans="1:24" s="54" customFormat="1">
      <c r="A580" s="1137">
        <v>413</v>
      </c>
      <c r="B580" s="1119" t="s">
        <v>2273</v>
      </c>
      <c r="C580" s="1379" t="s">
        <v>2140</v>
      </c>
      <c r="D580" s="1141" t="s">
        <v>499</v>
      </c>
      <c r="E580" s="1138" t="s">
        <v>12</v>
      </c>
      <c r="F580" s="1119" t="s">
        <v>12</v>
      </c>
      <c r="G580" s="1138" t="s">
        <v>1839</v>
      </c>
      <c r="H580" s="1138" t="s">
        <v>1817</v>
      </c>
      <c r="I580" s="1139">
        <v>2004</v>
      </c>
      <c r="J580" s="1247"/>
      <c r="K580" s="1119" t="s">
        <v>212</v>
      </c>
      <c r="L580" s="1252" t="s">
        <v>13</v>
      </c>
      <c r="M580" s="1139">
        <v>1</v>
      </c>
      <c r="N580" s="1140">
        <v>525000</v>
      </c>
      <c r="O580" s="1131"/>
      <c r="P580" s="1131"/>
      <c r="Q580" s="1131"/>
      <c r="R580" s="1119"/>
      <c r="S580" s="1139">
        <v>1</v>
      </c>
      <c r="T580" s="1140">
        <v>525000</v>
      </c>
      <c r="U580" s="1131"/>
    </row>
    <row r="581" spans="1:24" s="54" customFormat="1">
      <c r="A581" s="1137">
        <v>414</v>
      </c>
      <c r="B581" s="1119" t="s">
        <v>2273</v>
      </c>
      <c r="C581" s="1379" t="s">
        <v>2152</v>
      </c>
      <c r="D581" s="1141" t="s">
        <v>499</v>
      </c>
      <c r="E581" s="1138" t="s">
        <v>12</v>
      </c>
      <c r="F581" s="1119" t="s">
        <v>12</v>
      </c>
      <c r="G581" s="1138" t="s">
        <v>1839</v>
      </c>
      <c r="H581" s="1138" t="s">
        <v>1817</v>
      </c>
      <c r="I581" s="1139">
        <v>2004</v>
      </c>
      <c r="J581" s="1247"/>
      <c r="K581" s="1119" t="s">
        <v>212</v>
      </c>
      <c r="L581" s="1252" t="s">
        <v>13</v>
      </c>
      <c r="M581" s="1139">
        <v>1</v>
      </c>
      <c r="N581" s="1140">
        <v>525000</v>
      </c>
      <c r="O581" s="1131"/>
      <c r="P581" s="1131"/>
      <c r="Q581" s="1131"/>
      <c r="R581" s="1119"/>
      <c r="S581" s="1139">
        <v>1</v>
      </c>
      <c r="T581" s="1140">
        <v>525000</v>
      </c>
      <c r="U581" s="1131"/>
      <c r="W581" s="1429"/>
      <c r="X581" s="1429"/>
    </row>
    <row r="582" spans="1:24" s="54" customFormat="1">
      <c r="A582" s="1137"/>
      <c r="B582" s="1119"/>
      <c r="C582" s="1138"/>
      <c r="D582" s="1141"/>
      <c r="E582" s="1138"/>
      <c r="F582" s="1119"/>
      <c r="G582" s="1138"/>
      <c r="H582" s="1138"/>
      <c r="I582" s="1139"/>
      <c r="J582" s="1247"/>
      <c r="K582" s="1138"/>
      <c r="L582" s="1252"/>
      <c r="M582" s="1119"/>
      <c r="N582" s="1131"/>
      <c r="O582" s="1131"/>
      <c r="P582" s="1131"/>
      <c r="Q582" s="1131"/>
      <c r="R582" s="1119"/>
      <c r="S582" s="1119"/>
      <c r="T582" s="1131"/>
      <c r="U582" s="1131"/>
      <c r="W582" s="1429"/>
      <c r="X582" s="1429"/>
    </row>
    <row r="583" spans="1:24" s="54" customFormat="1">
      <c r="A583" s="1137">
        <v>415</v>
      </c>
      <c r="B583" s="1119" t="s">
        <v>2273</v>
      </c>
      <c r="C583" s="1138" t="s">
        <v>2212</v>
      </c>
      <c r="D583" s="1141" t="s">
        <v>499</v>
      </c>
      <c r="E583" s="1138" t="s">
        <v>12</v>
      </c>
      <c r="F583" s="1119" t="s">
        <v>12</v>
      </c>
      <c r="G583" s="1138" t="s">
        <v>1839</v>
      </c>
      <c r="H583" s="1138" t="s">
        <v>1817</v>
      </c>
      <c r="I583" s="1139">
        <v>2004</v>
      </c>
      <c r="J583" s="1247"/>
      <c r="K583" s="1119" t="s">
        <v>212</v>
      </c>
      <c r="L583" s="1252" t="s">
        <v>1914</v>
      </c>
      <c r="M583" s="1139">
        <v>1</v>
      </c>
      <c r="N583" s="1140">
        <v>525000</v>
      </c>
      <c r="O583" s="1141"/>
      <c r="P583" s="1131"/>
      <c r="Q583" s="1131"/>
      <c r="R583" s="1119"/>
      <c r="S583" s="1139">
        <v>1</v>
      </c>
      <c r="T583" s="1140">
        <v>525000</v>
      </c>
      <c r="U583" s="1141" t="s">
        <v>2199</v>
      </c>
    </row>
    <row r="584" spans="1:24" s="54" customFormat="1">
      <c r="A584" s="1137"/>
      <c r="B584" s="1119"/>
      <c r="C584" s="1138"/>
      <c r="D584" s="1141"/>
      <c r="E584" s="1138"/>
      <c r="F584" s="1119"/>
      <c r="G584" s="1138"/>
      <c r="H584" s="1138"/>
      <c r="I584" s="1139"/>
      <c r="J584" s="1247"/>
      <c r="K584" s="1138"/>
      <c r="L584" s="1252"/>
      <c r="M584" s="1139"/>
      <c r="N584" s="1140"/>
      <c r="O584" s="1141"/>
      <c r="P584" s="1131"/>
      <c r="Q584" s="1131"/>
      <c r="R584" s="1119"/>
      <c r="S584" s="1139"/>
      <c r="T584" s="1140"/>
      <c r="U584" s="1141"/>
      <c r="W584" s="1429"/>
      <c r="X584" s="1429"/>
    </row>
    <row r="585" spans="1:24" s="54" customFormat="1">
      <c r="A585" s="1137">
        <v>416</v>
      </c>
      <c r="B585" s="1119" t="s">
        <v>2273</v>
      </c>
      <c r="C585" s="1379" t="s">
        <v>2147</v>
      </c>
      <c r="D585" s="1141" t="s">
        <v>499</v>
      </c>
      <c r="E585" s="1138" t="s">
        <v>1840</v>
      </c>
      <c r="F585" s="1119" t="s">
        <v>12</v>
      </c>
      <c r="G585" s="1138" t="s">
        <v>1839</v>
      </c>
      <c r="H585" s="1138" t="s">
        <v>1817</v>
      </c>
      <c r="I585" s="1139">
        <v>2006</v>
      </c>
      <c r="J585" s="1247"/>
      <c r="K585" s="1119" t="s">
        <v>212</v>
      </c>
      <c r="L585" s="1252" t="s">
        <v>1914</v>
      </c>
      <c r="M585" s="1139">
        <v>1</v>
      </c>
      <c r="N585" s="1140">
        <v>730000</v>
      </c>
      <c r="O585" s="1141"/>
      <c r="P585" s="1131"/>
      <c r="Q585" s="1131"/>
      <c r="R585" s="1119"/>
      <c r="S585" s="1139">
        <v>1</v>
      </c>
      <c r="T585" s="1140">
        <v>730000</v>
      </c>
      <c r="U585" s="1141" t="s">
        <v>2199</v>
      </c>
      <c r="W585" s="1429"/>
      <c r="X585" s="1429"/>
    </row>
    <row r="586" spans="1:24" s="54" customFormat="1">
      <c r="A586" s="1137">
        <v>417</v>
      </c>
      <c r="B586" s="1119" t="s">
        <v>2273</v>
      </c>
      <c r="C586" s="1379" t="s">
        <v>2138</v>
      </c>
      <c r="D586" s="1141" t="s">
        <v>499</v>
      </c>
      <c r="E586" s="1138" t="s">
        <v>1840</v>
      </c>
      <c r="F586" s="1119" t="s">
        <v>12</v>
      </c>
      <c r="G586" s="1138" t="s">
        <v>1839</v>
      </c>
      <c r="H586" s="1138" t="s">
        <v>1817</v>
      </c>
      <c r="I586" s="1139">
        <v>2006</v>
      </c>
      <c r="J586" s="1247"/>
      <c r="K586" s="1119" t="s">
        <v>212</v>
      </c>
      <c r="L586" s="1252" t="s">
        <v>1914</v>
      </c>
      <c r="M586" s="1139">
        <v>1</v>
      </c>
      <c r="N586" s="1140">
        <v>730000</v>
      </c>
      <c r="O586" s="1141"/>
      <c r="P586" s="1131"/>
      <c r="Q586" s="1131"/>
      <c r="R586" s="1119"/>
      <c r="S586" s="1139">
        <v>1</v>
      </c>
      <c r="T586" s="1140">
        <v>730000</v>
      </c>
      <c r="U586" s="1141"/>
    </row>
    <row r="587" spans="1:24" s="54" customFormat="1">
      <c r="A587" s="1137">
        <v>418</v>
      </c>
      <c r="B587" s="1119" t="s">
        <v>2273</v>
      </c>
      <c r="C587" s="1379" t="s">
        <v>2140</v>
      </c>
      <c r="D587" s="1141" t="s">
        <v>499</v>
      </c>
      <c r="E587" s="1138" t="s">
        <v>1840</v>
      </c>
      <c r="F587" s="1119" t="s">
        <v>12</v>
      </c>
      <c r="G587" s="1138" t="s">
        <v>1839</v>
      </c>
      <c r="H587" s="1138" t="s">
        <v>1817</v>
      </c>
      <c r="I587" s="1139">
        <v>2006</v>
      </c>
      <c r="J587" s="1247"/>
      <c r="K587" s="1119" t="s">
        <v>212</v>
      </c>
      <c r="L587" s="1252" t="s">
        <v>1914</v>
      </c>
      <c r="M587" s="1139">
        <v>1</v>
      </c>
      <c r="N587" s="1140">
        <v>525000</v>
      </c>
      <c r="O587" s="1141"/>
      <c r="P587" s="1131"/>
      <c r="Q587" s="1131"/>
      <c r="R587" s="1119"/>
      <c r="S587" s="1139">
        <v>1</v>
      </c>
      <c r="T587" s="1140">
        <v>525000</v>
      </c>
      <c r="U587" s="1141"/>
      <c r="W587" s="1429"/>
      <c r="X587" s="1429"/>
    </row>
    <row r="588" spans="1:24" s="54" customFormat="1">
      <c r="A588" s="1137"/>
      <c r="B588" s="1119"/>
      <c r="C588" s="1138"/>
      <c r="D588" s="1141"/>
      <c r="E588" s="1138"/>
      <c r="F588" s="1119"/>
      <c r="G588" s="1138"/>
      <c r="H588" s="1138"/>
      <c r="I588" s="1139"/>
      <c r="J588" s="1247"/>
      <c r="K588" s="1138"/>
      <c r="L588" s="1252"/>
      <c r="M588" s="1119"/>
      <c r="N588" s="1131"/>
      <c r="O588" s="1141"/>
      <c r="P588" s="1131"/>
      <c r="Q588" s="1131"/>
      <c r="R588" s="1119"/>
      <c r="S588" s="1119"/>
      <c r="T588" s="1131"/>
      <c r="U588" s="1141"/>
      <c r="W588" s="1429"/>
      <c r="X588" s="1429"/>
    </row>
    <row r="589" spans="1:24" s="54" customFormat="1">
      <c r="A589" s="1137">
        <v>419</v>
      </c>
      <c r="B589" s="1119" t="s">
        <v>2274</v>
      </c>
      <c r="C589" s="1138" t="s">
        <v>2147</v>
      </c>
      <c r="D589" s="1141" t="s">
        <v>530</v>
      </c>
      <c r="E589" s="1138" t="s">
        <v>12</v>
      </c>
      <c r="F589" s="1119" t="s">
        <v>12</v>
      </c>
      <c r="G589" s="1138" t="s">
        <v>1957</v>
      </c>
      <c r="H589" s="1138" t="s">
        <v>1817</v>
      </c>
      <c r="I589" s="1139">
        <v>2012</v>
      </c>
      <c r="J589" s="1247"/>
      <c r="K589" s="1138" t="s">
        <v>75</v>
      </c>
      <c r="L589" s="1252" t="s">
        <v>13</v>
      </c>
      <c r="M589" s="1139">
        <v>1</v>
      </c>
      <c r="N589" s="1140">
        <v>12000000</v>
      </c>
      <c r="O589" s="1131"/>
      <c r="P589" s="1131"/>
      <c r="Q589" s="1131"/>
      <c r="R589" s="1119"/>
      <c r="S589" s="1139">
        <v>1</v>
      </c>
      <c r="T589" s="1140">
        <v>12000000</v>
      </c>
      <c r="U589" s="1131"/>
      <c r="W589" s="1429"/>
      <c r="X589" s="1429"/>
    </row>
    <row r="590" spans="1:24" s="54" customFormat="1">
      <c r="A590" s="1137"/>
      <c r="B590" s="1119"/>
      <c r="C590" s="1138"/>
      <c r="D590" s="1141"/>
      <c r="E590" s="1138"/>
      <c r="F590" s="1119"/>
      <c r="G590" s="1138"/>
      <c r="H590" s="1138"/>
      <c r="I590" s="1139"/>
      <c r="J590" s="1247"/>
      <c r="K590" s="1138"/>
      <c r="L590" s="1252"/>
      <c r="M590" s="1139"/>
      <c r="N590" s="1140"/>
      <c r="O590" s="1131"/>
      <c r="P590" s="1131"/>
      <c r="Q590" s="1131"/>
      <c r="R590" s="1119"/>
      <c r="S590" s="1139"/>
      <c r="T590" s="1140"/>
      <c r="U590" s="1131"/>
    </row>
    <row r="591" spans="1:24" s="54" customFormat="1" ht="21">
      <c r="A591" s="1137">
        <v>420</v>
      </c>
      <c r="B591" s="1119" t="s">
        <v>2275</v>
      </c>
      <c r="C591" s="1379" t="s">
        <v>2147</v>
      </c>
      <c r="D591" s="1141" t="s">
        <v>541</v>
      </c>
      <c r="E591" s="1138" t="s">
        <v>12</v>
      </c>
      <c r="F591" s="1119" t="s">
        <v>12</v>
      </c>
      <c r="G591" s="1138" t="s">
        <v>1974</v>
      </c>
      <c r="H591" s="1138" t="s">
        <v>1817</v>
      </c>
      <c r="I591" s="1139">
        <v>2004</v>
      </c>
      <c r="J591" s="1247"/>
      <c r="K591" s="1119" t="s">
        <v>212</v>
      </c>
      <c r="L591" s="1252" t="s">
        <v>13</v>
      </c>
      <c r="M591" s="1139">
        <v>1</v>
      </c>
      <c r="N591" s="1140">
        <v>50000</v>
      </c>
      <c r="O591" s="1131"/>
      <c r="P591" s="1131"/>
      <c r="Q591" s="1131"/>
      <c r="R591" s="1119"/>
      <c r="S591" s="1139">
        <v>1</v>
      </c>
      <c r="T591" s="1140">
        <v>50000</v>
      </c>
      <c r="U591" s="1131"/>
      <c r="W591" s="1429"/>
      <c r="X591" s="1429"/>
    </row>
    <row r="592" spans="1:24" s="54" customFormat="1" ht="21">
      <c r="A592" s="1137">
        <v>421</v>
      </c>
      <c r="B592" s="1119" t="s">
        <v>2275</v>
      </c>
      <c r="C592" s="1379" t="s">
        <v>2138</v>
      </c>
      <c r="D592" s="1141" t="s">
        <v>541</v>
      </c>
      <c r="E592" s="1138" t="s">
        <v>12</v>
      </c>
      <c r="F592" s="1119" t="s">
        <v>12</v>
      </c>
      <c r="G592" s="1138" t="s">
        <v>1974</v>
      </c>
      <c r="H592" s="1138" t="s">
        <v>1817</v>
      </c>
      <c r="I592" s="1139">
        <v>2004</v>
      </c>
      <c r="J592" s="1247"/>
      <c r="K592" s="1119" t="s">
        <v>212</v>
      </c>
      <c r="L592" s="1252" t="s">
        <v>13</v>
      </c>
      <c r="M592" s="1139">
        <v>1</v>
      </c>
      <c r="N592" s="1140">
        <v>50000</v>
      </c>
      <c r="O592" s="1131"/>
      <c r="P592" s="1131"/>
      <c r="Q592" s="1131"/>
      <c r="R592" s="1119"/>
      <c r="S592" s="1139">
        <v>1</v>
      </c>
      <c r="T592" s="1140">
        <v>50000</v>
      </c>
      <c r="U592" s="1131"/>
      <c r="W592" s="1429"/>
      <c r="X592" s="1429"/>
    </row>
    <row r="593" spans="1:24" s="54" customFormat="1">
      <c r="A593" s="1137"/>
      <c r="B593" s="1119"/>
      <c r="C593" s="1138"/>
      <c r="D593" s="1141"/>
      <c r="E593" s="1138"/>
      <c r="F593" s="1119"/>
      <c r="G593" s="1138"/>
      <c r="H593" s="1138"/>
      <c r="I593" s="1139"/>
      <c r="J593" s="1247"/>
      <c r="K593" s="1138"/>
      <c r="L593" s="1252"/>
      <c r="M593" s="1139"/>
      <c r="N593" s="1140"/>
      <c r="O593" s="1131"/>
      <c r="P593" s="1131"/>
      <c r="Q593" s="1131"/>
      <c r="R593" s="1119"/>
      <c r="S593" s="1139"/>
      <c r="T593" s="1140"/>
      <c r="U593" s="1131"/>
      <c r="W593" s="1429"/>
      <c r="X593" s="1429"/>
    </row>
    <row r="594" spans="1:24" s="54" customFormat="1" ht="21">
      <c r="A594" s="1137">
        <v>422</v>
      </c>
      <c r="B594" s="1119" t="s">
        <v>2275</v>
      </c>
      <c r="C594" s="1138" t="s">
        <v>2140</v>
      </c>
      <c r="D594" s="1141" t="s">
        <v>541</v>
      </c>
      <c r="E594" s="1138" t="s">
        <v>12</v>
      </c>
      <c r="F594" s="1119" t="s">
        <v>12</v>
      </c>
      <c r="G594" s="1138" t="s">
        <v>1974</v>
      </c>
      <c r="H594" s="1138" t="s">
        <v>1817</v>
      </c>
      <c r="I594" s="1139">
        <v>2004</v>
      </c>
      <c r="J594" s="1247"/>
      <c r="K594" s="1119" t="s">
        <v>212</v>
      </c>
      <c r="L594" s="1252" t="s">
        <v>1914</v>
      </c>
      <c r="M594" s="1139">
        <v>1</v>
      </c>
      <c r="N594" s="1140">
        <v>50000</v>
      </c>
      <c r="O594" s="1141"/>
      <c r="P594" s="1131"/>
      <c r="Q594" s="1131"/>
      <c r="R594" s="1119"/>
      <c r="S594" s="1139">
        <v>1</v>
      </c>
      <c r="T594" s="1140">
        <v>50000</v>
      </c>
      <c r="U594" s="1141" t="s">
        <v>2199</v>
      </c>
    </row>
    <row r="595" spans="1:24" s="54" customFormat="1">
      <c r="A595" s="998"/>
      <c r="B595" s="1119"/>
      <c r="C595" s="1138"/>
      <c r="D595" s="1141"/>
      <c r="E595" s="1138"/>
      <c r="F595" s="1119"/>
      <c r="G595" s="1138"/>
      <c r="H595" s="1138"/>
      <c r="I595" s="1139"/>
      <c r="J595" s="1247"/>
      <c r="K595" s="1138"/>
      <c r="L595" s="1252"/>
      <c r="M595" s="1139"/>
      <c r="N595" s="1140"/>
      <c r="O595" s="1141"/>
      <c r="P595" s="1131"/>
      <c r="Q595" s="1131"/>
      <c r="R595" s="1119"/>
      <c r="S595" s="1139"/>
      <c r="T595" s="1140"/>
      <c r="U595" s="1141"/>
      <c r="W595" s="1429"/>
      <c r="X595" s="1429"/>
    </row>
    <row r="596" spans="1:24" s="54" customFormat="1" ht="21">
      <c r="A596" s="1137">
        <v>423</v>
      </c>
      <c r="B596" s="1119" t="s">
        <v>2276</v>
      </c>
      <c r="C596" s="1138" t="s">
        <v>2147</v>
      </c>
      <c r="D596" s="1141" t="s">
        <v>2277</v>
      </c>
      <c r="E596" s="1138" t="s">
        <v>1844</v>
      </c>
      <c r="F596" s="1119" t="s">
        <v>12</v>
      </c>
      <c r="G596" s="1138" t="s">
        <v>1711</v>
      </c>
      <c r="H596" s="1138" t="s">
        <v>1817</v>
      </c>
      <c r="I596" s="1139">
        <v>2006</v>
      </c>
      <c r="J596" s="1247"/>
      <c r="K596" s="1138" t="s">
        <v>1550</v>
      </c>
      <c r="L596" s="1252" t="s">
        <v>13</v>
      </c>
      <c r="M596" s="1139">
        <v>1</v>
      </c>
      <c r="N596" s="1140">
        <v>1250000</v>
      </c>
      <c r="O596" s="1131"/>
      <c r="P596" s="1131"/>
      <c r="Q596" s="1131"/>
      <c r="R596" s="1119"/>
      <c r="S596" s="1139">
        <v>1</v>
      </c>
      <c r="T596" s="1140">
        <v>1250000</v>
      </c>
      <c r="U596" s="1131"/>
      <c r="W596" s="1429"/>
      <c r="X596" s="1429"/>
    </row>
    <row r="597" spans="1:24" s="54" customFormat="1">
      <c r="A597" s="1137"/>
      <c r="B597" s="1119"/>
      <c r="C597" s="1138"/>
      <c r="D597" s="1141"/>
      <c r="E597" s="1138"/>
      <c r="F597" s="1119"/>
      <c r="G597" s="1138"/>
      <c r="H597" s="1138"/>
      <c r="I597" s="1139"/>
      <c r="J597" s="1247"/>
      <c r="K597" s="1138"/>
      <c r="L597" s="1252"/>
      <c r="M597" s="1119"/>
      <c r="N597" s="1131"/>
      <c r="O597" s="1131"/>
      <c r="P597" s="1131"/>
      <c r="Q597" s="1131"/>
      <c r="R597" s="1119"/>
      <c r="S597" s="1119"/>
      <c r="T597" s="1131"/>
      <c r="U597" s="1131"/>
      <c r="W597" s="1429"/>
      <c r="X597" s="1429"/>
    </row>
    <row r="598" spans="1:24" s="54" customFormat="1">
      <c r="A598" s="1137">
        <v>424</v>
      </c>
      <c r="B598" s="1119" t="s">
        <v>2278</v>
      </c>
      <c r="C598" s="1138" t="s">
        <v>2147</v>
      </c>
      <c r="D598" s="1141" t="s">
        <v>548</v>
      </c>
      <c r="E598" s="1138" t="s">
        <v>1841</v>
      </c>
      <c r="F598" s="1119" t="s">
        <v>12</v>
      </c>
      <c r="G598" s="1138" t="s">
        <v>1842</v>
      </c>
      <c r="H598" s="1138" t="s">
        <v>1817</v>
      </c>
      <c r="I598" s="1139">
        <v>2006</v>
      </c>
      <c r="J598" s="1247"/>
      <c r="K598" s="1138" t="s">
        <v>75</v>
      </c>
      <c r="L598" s="1252" t="s">
        <v>1914</v>
      </c>
      <c r="M598" s="1139">
        <v>1</v>
      </c>
      <c r="N598" s="1140">
        <v>3450000</v>
      </c>
      <c r="O598" s="1141"/>
      <c r="P598" s="1131"/>
      <c r="Q598" s="1131"/>
      <c r="R598" s="1119"/>
      <c r="S598" s="1139">
        <v>1</v>
      </c>
      <c r="T598" s="1140">
        <v>3450000</v>
      </c>
      <c r="U598" s="1141" t="s">
        <v>2199</v>
      </c>
    </row>
    <row r="599" spans="1:24" s="54" customFormat="1">
      <c r="A599" s="1137"/>
      <c r="B599" s="1119"/>
      <c r="C599" s="1138"/>
      <c r="D599" s="1141"/>
      <c r="E599" s="1138"/>
      <c r="F599" s="1119"/>
      <c r="G599" s="1138"/>
      <c r="H599" s="1138"/>
      <c r="I599" s="1139"/>
      <c r="J599" s="1247"/>
      <c r="K599" s="1138"/>
      <c r="L599" s="1252"/>
      <c r="M599" s="1139"/>
      <c r="N599" s="1140"/>
      <c r="O599" s="1141"/>
      <c r="P599" s="1131"/>
      <c r="Q599" s="1131"/>
      <c r="R599" s="1119"/>
      <c r="S599" s="1139"/>
      <c r="T599" s="1140"/>
      <c r="U599" s="1141"/>
      <c r="W599" s="1429"/>
      <c r="X599" s="1429"/>
    </row>
    <row r="600" spans="1:24" s="54" customFormat="1" ht="21">
      <c r="A600" s="1137">
        <v>425</v>
      </c>
      <c r="B600" s="1119" t="s">
        <v>2278</v>
      </c>
      <c r="C600" s="1138" t="s">
        <v>2138</v>
      </c>
      <c r="D600" s="1141" t="s">
        <v>548</v>
      </c>
      <c r="E600" s="1138" t="s">
        <v>1975</v>
      </c>
      <c r="F600" s="1119" t="s">
        <v>12</v>
      </c>
      <c r="G600" s="1138" t="s">
        <v>1842</v>
      </c>
      <c r="H600" s="1138" t="s">
        <v>1817</v>
      </c>
      <c r="I600" s="1139">
        <v>2011</v>
      </c>
      <c r="J600" s="1247"/>
      <c r="K600" s="1138" t="s">
        <v>212</v>
      </c>
      <c r="L600" s="1252" t="s">
        <v>13</v>
      </c>
      <c r="M600" s="1139">
        <v>1</v>
      </c>
      <c r="N600" s="1140">
        <v>4348500</v>
      </c>
      <c r="O600" s="1131"/>
      <c r="P600" s="1131"/>
      <c r="Q600" s="1131"/>
      <c r="R600" s="1119"/>
      <c r="S600" s="1139">
        <v>1</v>
      </c>
      <c r="T600" s="1140">
        <v>4348500</v>
      </c>
      <c r="U600" s="1131"/>
      <c r="W600" s="1429"/>
      <c r="X600" s="1429"/>
    </row>
    <row r="601" spans="1:24" s="54" customFormat="1">
      <c r="A601" s="1137"/>
      <c r="B601" s="1119"/>
      <c r="C601" s="1138"/>
      <c r="D601" s="1141"/>
      <c r="E601" s="1138"/>
      <c r="F601" s="1119"/>
      <c r="G601" s="1138"/>
      <c r="H601" s="1138"/>
      <c r="I601" s="1139"/>
      <c r="J601" s="1247"/>
      <c r="K601" s="1138"/>
      <c r="L601" s="1252"/>
      <c r="M601" s="1119"/>
      <c r="N601" s="1140"/>
      <c r="O601" s="1131"/>
      <c r="P601" s="1131"/>
      <c r="Q601" s="1131"/>
      <c r="R601" s="1119"/>
      <c r="S601" s="1119"/>
      <c r="T601" s="1140"/>
      <c r="U601" s="1131"/>
      <c r="W601" s="1429"/>
      <c r="X601" s="1429"/>
    </row>
    <row r="602" spans="1:24" s="54" customFormat="1">
      <c r="A602" s="1137">
        <v>426</v>
      </c>
      <c r="B602" s="1119" t="s">
        <v>2279</v>
      </c>
      <c r="C602" s="1379" t="s">
        <v>2147</v>
      </c>
      <c r="D602" s="1141" t="s">
        <v>553</v>
      </c>
      <c r="E602" s="1138" t="s">
        <v>1843</v>
      </c>
      <c r="F602" s="1119" t="s">
        <v>12</v>
      </c>
      <c r="G602" s="1138" t="s">
        <v>1842</v>
      </c>
      <c r="H602" s="1138" t="s">
        <v>1817</v>
      </c>
      <c r="I602" s="1139">
        <v>2008</v>
      </c>
      <c r="J602" s="1247"/>
      <c r="K602" s="1138" t="s">
        <v>1550</v>
      </c>
      <c r="L602" s="1252" t="s">
        <v>13</v>
      </c>
      <c r="M602" s="1139">
        <v>1</v>
      </c>
      <c r="N602" s="1140">
        <v>4950000</v>
      </c>
      <c r="O602" s="1131"/>
      <c r="P602" s="1131"/>
      <c r="Q602" s="1131"/>
      <c r="R602" s="1119"/>
      <c r="S602" s="1139">
        <v>1</v>
      </c>
      <c r="T602" s="1140">
        <v>4950000</v>
      </c>
      <c r="U602" s="1131"/>
    </row>
    <row r="603" spans="1:24" s="54" customFormat="1">
      <c r="A603" s="1137">
        <v>427</v>
      </c>
      <c r="B603" s="1119" t="s">
        <v>2279</v>
      </c>
      <c r="C603" s="1379" t="s">
        <v>2138</v>
      </c>
      <c r="D603" s="1141" t="s">
        <v>553</v>
      </c>
      <c r="E603" s="1138" t="s">
        <v>1843</v>
      </c>
      <c r="F603" s="1119" t="s">
        <v>12</v>
      </c>
      <c r="G603" s="1138" t="s">
        <v>1842</v>
      </c>
      <c r="H603" s="1138" t="s">
        <v>1817</v>
      </c>
      <c r="I603" s="1139">
        <v>2008</v>
      </c>
      <c r="J603" s="1247"/>
      <c r="K603" s="1138" t="s">
        <v>1550</v>
      </c>
      <c r="L603" s="1252" t="s">
        <v>13</v>
      </c>
      <c r="M603" s="1139">
        <v>1</v>
      </c>
      <c r="N603" s="1140">
        <v>4950000</v>
      </c>
      <c r="O603" s="1131"/>
      <c r="P603" s="1131"/>
      <c r="Q603" s="1131"/>
      <c r="R603" s="1119"/>
      <c r="S603" s="1139">
        <v>1</v>
      </c>
      <c r="T603" s="1140">
        <v>4950000</v>
      </c>
      <c r="U603" s="1131"/>
      <c r="W603" s="1429"/>
      <c r="X603" s="1429"/>
    </row>
    <row r="604" spans="1:24" s="54" customFormat="1">
      <c r="A604" s="1137"/>
      <c r="B604" s="1119"/>
      <c r="C604" s="1138"/>
      <c r="D604" s="1141"/>
      <c r="E604" s="1138"/>
      <c r="F604" s="1119"/>
      <c r="G604" s="1138"/>
      <c r="H604" s="1138"/>
      <c r="I604" s="1139"/>
      <c r="J604" s="1247"/>
      <c r="K604" s="1138"/>
      <c r="L604" s="1252"/>
      <c r="M604" s="1139"/>
      <c r="N604" s="1140"/>
      <c r="O604" s="1131"/>
      <c r="P604" s="1131"/>
      <c r="Q604" s="1131"/>
      <c r="R604" s="1119"/>
      <c r="S604" s="1139"/>
      <c r="T604" s="1140"/>
      <c r="U604" s="1131"/>
      <c r="W604" s="1429"/>
      <c r="X604" s="1429"/>
    </row>
    <row r="605" spans="1:24" s="54" customFormat="1">
      <c r="A605" s="1137">
        <v>428</v>
      </c>
      <c r="B605" s="1119" t="s">
        <v>2280</v>
      </c>
      <c r="C605" s="1379" t="s">
        <v>2147</v>
      </c>
      <c r="D605" s="1141" t="s">
        <v>2281</v>
      </c>
      <c r="E605" s="1138" t="s">
        <v>1844</v>
      </c>
      <c r="F605" s="1119" t="s">
        <v>12</v>
      </c>
      <c r="G605" s="1138" t="s">
        <v>218</v>
      </c>
      <c r="H605" s="1138" t="s">
        <v>1817</v>
      </c>
      <c r="I605" s="1139">
        <v>2006</v>
      </c>
      <c r="J605" s="1247"/>
      <c r="K605" s="1138" t="s">
        <v>2</v>
      </c>
      <c r="L605" s="1252" t="s">
        <v>13</v>
      </c>
      <c r="M605" s="1139">
        <v>1</v>
      </c>
      <c r="N605" s="1140">
        <v>5000000</v>
      </c>
      <c r="O605" s="1131"/>
      <c r="P605" s="1131"/>
      <c r="Q605" s="1131"/>
      <c r="R605" s="1119"/>
      <c r="S605" s="1139">
        <v>1</v>
      </c>
      <c r="T605" s="1140">
        <v>5000000</v>
      </c>
      <c r="U605" s="1131"/>
      <c r="W605" s="1429"/>
      <c r="X605" s="1429"/>
    </row>
    <row r="606" spans="1:24" s="54" customFormat="1">
      <c r="A606" s="1137">
        <v>429</v>
      </c>
      <c r="B606" s="1119" t="s">
        <v>2280</v>
      </c>
      <c r="C606" s="1379" t="s">
        <v>2138</v>
      </c>
      <c r="D606" s="1141" t="s">
        <v>2281</v>
      </c>
      <c r="E606" s="1138" t="s">
        <v>1844</v>
      </c>
      <c r="F606" s="1119" t="s">
        <v>12</v>
      </c>
      <c r="G606" s="1138" t="s">
        <v>218</v>
      </c>
      <c r="H606" s="1138" t="s">
        <v>1817</v>
      </c>
      <c r="I606" s="1139">
        <v>2006</v>
      </c>
      <c r="J606" s="1247"/>
      <c r="K606" s="1138" t="s">
        <v>2</v>
      </c>
      <c r="L606" s="1252" t="s">
        <v>13</v>
      </c>
      <c r="M606" s="1139">
        <v>1</v>
      </c>
      <c r="N606" s="1140">
        <v>5000000</v>
      </c>
      <c r="O606" s="1131"/>
      <c r="P606" s="1131"/>
      <c r="Q606" s="1131"/>
      <c r="R606" s="1119"/>
      <c r="S606" s="1139">
        <v>1</v>
      </c>
      <c r="T606" s="1140">
        <v>5000000</v>
      </c>
      <c r="U606" s="1131"/>
    </row>
    <row r="607" spans="1:24" s="54" customFormat="1">
      <c r="A607" s="998"/>
      <c r="B607" s="1119"/>
      <c r="C607" s="1138"/>
      <c r="D607" s="1141"/>
      <c r="E607" s="1138"/>
      <c r="F607" s="1119"/>
      <c r="G607" s="1138"/>
      <c r="H607" s="1138"/>
      <c r="I607" s="1139"/>
      <c r="J607" s="1247"/>
      <c r="K607" s="1138"/>
      <c r="L607" s="1252"/>
      <c r="M607" s="1139"/>
      <c r="N607" s="1140"/>
      <c r="O607" s="1131"/>
      <c r="P607" s="1131"/>
      <c r="Q607" s="1131"/>
      <c r="R607" s="1119"/>
      <c r="S607" s="1139"/>
      <c r="T607" s="1140"/>
      <c r="U607" s="1131"/>
      <c r="W607" s="1429"/>
      <c r="X607" s="1429"/>
    </row>
    <row r="608" spans="1:24" s="54" customFormat="1">
      <c r="A608" s="1137">
        <v>430</v>
      </c>
      <c r="B608" s="1119" t="s">
        <v>2280</v>
      </c>
      <c r="C608" s="1379" t="s">
        <v>2147</v>
      </c>
      <c r="D608" s="1141" t="s">
        <v>2281</v>
      </c>
      <c r="E608" s="1138" t="s">
        <v>1843</v>
      </c>
      <c r="F608" s="1119" t="s">
        <v>12</v>
      </c>
      <c r="G608" s="1138" t="s">
        <v>218</v>
      </c>
      <c r="H608" s="1138" t="s">
        <v>1817</v>
      </c>
      <c r="I608" s="1139">
        <v>2006</v>
      </c>
      <c r="J608" s="1247"/>
      <c r="K608" s="1138" t="s">
        <v>2</v>
      </c>
      <c r="L608" s="1252" t="s">
        <v>13</v>
      </c>
      <c r="M608" s="1139">
        <v>1</v>
      </c>
      <c r="N608" s="1140">
        <v>9850000</v>
      </c>
      <c r="O608" s="1131"/>
      <c r="P608" s="1131"/>
      <c r="Q608" s="1131"/>
      <c r="R608" s="1119"/>
      <c r="S608" s="1139">
        <v>1</v>
      </c>
      <c r="T608" s="1140">
        <v>9850000</v>
      </c>
      <c r="U608" s="1131"/>
      <c r="W608" s="1429"/>
      <c r="X608" s="1429"/>
    </row>
    <row r="609" spans="1:24" s="54" customFormat="1">
      <c r="A609" s="1137">
        <v>431</v>
      </c>
      <c r="B609" s="1119" t="s">
        <v>2280</v>
      </c>
      <c r="C609" s="1379" t="s">
        <v>2138</v>
      </c>
      <c r="D609" s="1141" t="s">
        <v>2281</v>
      </c>
      <c r="E609" s="1138" t="s">
        <v>1843</v>
      </c>
      <c r="F609" s="1119" t="s">
        <v>12</v>
      </c>
      <c r="G609" s="1138" t="s">
        <v>218</v>
      </c>
      <c r="H609" s="1138" t="s">
        <v>1817</v>
      </c>
      <c r="I609" s="1139">
        <v>2006</v>
      </c>
      <c r="J609" s="1247"/>
      <c r="K609" s="1138" t="s">
        <v>2</v>
      </c>
      <c r="L609" s="1252" t="s">
        <v>13</v>
      </c>
      <c r="M609" s="1139">
        <v>1</v>
      </c>
      <c r="N609" s="1140">
        <v>9850000</v>
      </c>
      <c r="O609" s="1131"/>
      <c r="P609" s="1131"/>
      <c r="Q609" s="1131"/>
      <c r="R609" s="1119"/>
      <c r="S609" s="1139">
        <v>1</v>
      </c>
      <c r="T609" s="1140">
        <v>9850000</v>
      </c>
      <c r="U609" s="1131"/>
      <c r="W609" s="1429"/>
      <c r="X609" s="1429"/>
    </row>
    <row r="610" spans="1:24" s="54" customFormat="1">
      <c r="A610" s="1137">
        <v>432</v>
      </c>
      <c r="B610" s="1119" t="s">
        <v>2280</v>
      </c>
      <c r="C610" s="1379" t="s">
        <v>2140</v>
      </c>
      <c r="D610" s="1141" t="s">
        <v>2281</v>
      </c>
      <c r="E610" s="1138" t="s">
        <v>1843</v>
      </c>
      <c r="F610" s="1119" t="s">
        <v>12</v>
      </c>
      <c r="G610" s="1138" t="s">
        <v>218</v>
      </c>
      <c r="H610" s="1138" t="s">
        <v>1817</v>
      </c>
      <c r="I610" s="1139">
        <v>2006</v>
      </c>
      <c r="J610" s="1247"/>
      <c r="K610" s="1138" t="s">
        <v>2</v>
      </c>
      <c r="L610" s="1252" t="s">
        <v>13</v>
      </c>
      <c r="M610" s="1139">
        <v>1</v>
      </c>
      <c r="N610" s="1140">
        <v>9850000</v>
      </c>
      <c r="O610" s="1131"/>
      <c r="P610" s="1131"/>
      <c r="Q610" s="1131"/>
      <c r="R610" s="1119"/>
      <c r="S610" s="1139">
        <v>1</v>
      </c>
      <c r="T610" s="1140">
        <v>9850000</v>
      </c>
      <c r="U610" s="1131"/>
    </row>
    <row r="611" spans="1:24" s="54" customFormat="1">
      <c r="A611" s="998"/>
      <c r="B611" s="1119"/>
      <c r="C611" s="1138"/>
      <c r="D611" s="1141"/>
      <c r="E611" s="1138"/>
      <c r="F611" s="1119"/>
      <c r="G611" s="1138"/>
      <c r="H611" s="1138"/>
      <c r="I611" s="1139"/>
      <c r="J611" s="1247"/>
      <c r="K611" s="1138"/>
      <c r="L611" s="1252"/>
      <c r="M611" s="1119"/>
      <c r="N611" s="1131"/>
      <c r="O611" s="1131"/>
      <c r="P611" s="1131"/>
      <c r="Q611" s="1131"/>
      <c r="R611" s="1119"/>
      <c r="S611" s="1119"/>
      <c r="T611" s="1131"/>
      <c r="U611" s="1131"/>
      <c r="W611" s="1429"/>
      <c r="X611" s="1429"/>
    </row>
    <row r="612" spans="1:24" s="54" customFormat="1">
      <c r="A612" s="1137">
        <v>433</v>
      </c>
      <c r="B612" s="1119" t="s">
        <v>2280</v>
      </c>
      <c r="C612" s="1138" t="s">
        <v>2282</v>
      </c>
      <c r="D612" s="1141" t="s">
        <v>2281</v>
      </c>
      <c r="E612" s="1138" t="s">
        <v>1843</v>
      </c>
      <c r="F612" s="1119" t="s">
        <v>12</v>
      </c>
      <c r="G612" s="1138" t="s">
        <v>218</v>
      </c>
      <c r="H612" s="1138" t="s">
        <v>1817</v>
      </c>
      <c r="I612" s="1139">
        <v>2006</v>
      </c>
      <c r="J612" s="1247"/>
      <c r="K612" s="1138" t="s">
        <v>2</v>
      </c>
      <c r="L612" s="1252" t="s">
        <v>1914</v>
      </c>
      <c r="M612" s="1139">
        <v>1</v>
      </c>
      <c r="N612" s="1140">
        <v>9850000</v>
      </c>
      <c r="O612" s="1139">
        <v>1</v>
      </c>
      <c r="P612" s="1140">
        <v>9850000</v>
      </c>
      <c r="Q612" s="1131"/>
      <c r="R612" s="1119"/>
      <c r="S612" s="1139"/>
      <c r="T612" s="1140"/>
      <c r="U612" s="1141"/>
      <c r="W612" s="1429"/>
      <c r="X612" s="1429"/>
    </row>
    <row r="613" spans="1:24" s="54" customFormat="1">
      <c r="A613" s="998"/>
      <c r="B613" s="1119"/>
      <c r="C613" s="1138"/>
      <c r="D613" s="1141"/>
      <c r="E613" s="1138"/>
      <c r="F613" s="1119"/>
      <c r="G613" s="1138"/>
      <c r="H613" s="1138"/>
      <c r="I613" s="1139"/>
      <c r="J613" s="1247"/>
      <c r="K613" s="1138"/>
      <c r="L613" s="1252"/>
      <c r="M613" s="1139"/>
      <c r="N613" s="1140"/>
      <c r="O613" s="1141"/>
      <c r="P613" s="1131"/>
      <c r="Q613" s="1131"/>
      <c r="R613" s="1119"/>
      <c r="S613" s="1139"/>
      <c r="T613" s="1140"/>
      <c r="U613" s="1141"/>
      <c r="W613" s="1429"/>
      <c r="X613" s="1429"/>
    </row>
    <row r="614" spans="1:24" s="54" customFormat="1">
      <c r="A614" s="1137">
        <v>434</v>
      </c>
      <c r="B614" s="1119" t="s">
        <v>2280</v>
      </c>
      <c r="C614" s="1379" t="s">
        <v>2147</v>
      </c>
      <c r="D614" s="1141" t="s">
        <v>2281</v>
      </c>
      <c r="E614" s="1138" t="s">
        <v>1844</v>
      </c>
      <c r="F614" s="1119" t="s">
        <v>12</v>
      </c>
      <c r="G614" s="1138" t="s">
        <v>218</v>
      </c>
      <c r="H614" s="1138" t="s">
        <v>1817</v>
      </c>
      <c r="I614" s="1139">
        <v>2009</v>
      </c>
      <c r="J614" s="1247"/>
      <c r="K614" s="1138" t="s">
        <v>2</v>
      </c>
      <c r="L614" s="1252" t="s">
        <v>1914</v>
      </c>
      <c r="M614" s="1139">
        <v>1</v>
      </c>
      <c r="N614" s="1140">
        <v>4070000</v>
      </c>
      <c r="O614" s="1141"/>
      <c r="P614" s="1131"/>
      <c r="Q614" s="1131"/>
      <c r="R614" s="1119"/>
      <c r="S614" s="1139">
        <v>1</v>
      </c>
      <c r="T614" s="1140">
        <v>4070000</v>
      </c>
      <c r="U614" s="1141" t="s">
        <v>2199</v>
      </c>
    </row>
    <row r="615" spans="1:24" s="54" customFormat="1">
      <c r="A615" s="1137">
        <v>435</v>
      </c>
      <c r="B615" s="1119" t="s">
        <v>2280</v>
      </c>
      <c r="C615" s="1379" t="s">
        <v>2138</v>
      </c>
      <c r="D615" s="1141" t="s">
        <v>2281</v>
      </c>
      <c r="E615" s="1138" t="s">
        <v>1844</v>
      </c>
      <c r="F615" s="1119" t="s">
        <v>12</v>
      </c>
      <c r="G615" s="1138" t="s">
        <v>218</v>
      </c>
      <c r="H615" s="1138" t="s">
        <v>1817</v>
      </c>
      <c r="I615" s="1139">
        <v>2009</v>
      </c>
      <c r="J615" s="1247"/>
      <c r="K615" s="1138" t="s">
        <v>2</v>
      </c>
      <c r="L615" s="1252" t="s">
        <v>1914</v>
      </c>
      <c r="M615" s="1139">
        <v>1</v>
      </c>
      <c r="N615" s="1140">
        <v>4070000</v>
      </c>
      <c r="O615" s="1141"/>
      <c r="P615" s="1131"/>
      <c r="Q615" s="1131"/>
      <c r="R615" s="1119"/>
      <c r="S615" s="1139">
        <v>1</v>
      </c>
      <c r="T615" s="1140">
        <v>4070000</v>
      </c>
      <c r="U615" s="1141"/>
      <c r="W615" s="1429"/>
      <c r="X615" s="1429"/>
    </row>
    <row r="616" spans="1:24" s="54" customFormat="1">
      <c r="A616" s="998"/>
      <c r="B616" s="1119"/>
      <c r="C616" s="1138"/>
      <c r="D616" s="1141"/>
      <c r="E616" s="1138"/>
      <c r="F616" s="1119"/>
      <c r="G616" s="1138"/>
      <c r="H616" s="1138"/>
      <c r="I616" s="1139"/>
      <c r="J616" s="1247"/>
      <c r="K616" s="1138"/>
      <c r="L616" s="1252"/>
      <c r="M616" s="1139"/>
      <c r="N616" s="1140"/>
      <c r="O616" s="1141"/>
      <c r="P616" s="1131"/>
      <c r="Q616" s="1131"/>
      <c r="R616" s="1119"/>
      <c r="S616" s="1139"/>
      <c r="T616" s="1140"/>
      <c r="U616" s="1141"/>
      <c r="W616" s="1429"/>
      <c r="X616" s="1429"/>
    </row>
    <row r="617" spans="1:24" s="54" customFormat="1">
      <c r="A617" s="1137">
        <v>436</v>
      </c>
      <c r="B617" s="1119" t="s">
        <v>2280</v>
      </c>
      <c r="C617" s="1379" t="s">
        <v>2147</v>
      </c>
      <c r="D617" s="1141" t="s">
        <v>2281</v>
      </c>
      <c r="E617" s="1138" t="s">
        <v>1844</v>
      </c>
      <c r="F617" s="1119" t="s">
        <v>12</v>
      </c>
      <c r="G617" s="1138" t="s">
        <v>218</v>
      </c>
      <c r="H617" s="1138" t="s">
        <v>1817</v>
      </c>
      <c r="I617" s="1139">
        <v>2009</v>
      </c>
      <c r="J617" s="1247"/>
      <c r="K617" s="1138" t="s">
        <v>2</v>
      </c>
      <c r="L617" s="1252" t="s">
        <v>13</v>
      </c>
      <c r="M617" s="1139">
        <v>1</v>
      </c>
      <c r="N617" s="1140">
        <v>4070000</v>
      </c>
      <c r="O617" s="1131"/>
      <c r="P617" s="1131"/>
      <c r="Q617" s="1131"/>
      <c r="R617" s="1119"/>
      <c r="S617" s="1139">
        <v>1</v>
      </c>
      <c r="T617" s="1140">
        <v>4070000</v>
      </c>
      <c r="U617" s="1131"/>
      <c r="W617" s="1429"/>
      <c r="X617" s="1429"/>
    </row>
    <row r="618" spans="1:24" s="54" customFormat="1">
      <c r="A618" s="1137">
        <v>437</v>
      </c>
      <c r="B618" s="1119" t="s">
        <v>2280</v>
      </c>
      <c r="C618" s="1379" t="s">
        <v>2138</v>
      </c>
      <c r="D618" s="1141" t="s">
        <v>2281</v>
      </c>
      <c r="E618" s="1138" t="s">
        <v>1844</v>
      </c>
      <c r="F618" s="1119" t="s">
        <v>12</v>
      </c>
      <c r="G618" s="1138" t="s">
        <v>218</v>
      </c>
      <c r="H618" s="1138" t="s">
        <v>1817</v>
      </c>
      <c r="I618" s="1139">
        <v>2009</v>
      </c>
      <c r="J618" s="1247"/>
      <c r="K618" s="1138" t="s">
        <v>2</v>
      </c>
      <c r="L618" s="1252" t="s">
        <v>13</v>
      </c>
      <c r="M618" s="1139">
        <v>1</v>
      </c>
      <c r="N618" s="1140">
        <v>4070000</v>
      </c>
      <c r="O618" s="1131"/>
      <c r="P618" s="1131"/>
      <c r="Q618" s="1131"/>
      <c r="R618" s="1119"/>
      <c r="S618" s="1139">
        <v>1</v>
      </c>
      <c r="T618" s="1140">
        <v>4070000</v>
      </c>
      <c r="U618" s="1131"/>
    </row>
    <row r="619" spans="1:24" s="54" customFormat="1">
      <c r="A619" s="1137">
        <v>438</v>
      </c>
      <c r="B619" s="1119" t="s">
        <v>2280</v>
      </c>
      <c r="C619" s="1379" t="s">
        <v>2140</v>
      </c>
      <c r="D619" s="1141" t="s">
        <v>2281</v>
      </c>
      <c r="E619" s="1138" t="s">
        <v>1844</v>
      </c>
      <c r="F619" s="1119" t="s">
        <v>12</v>
      </c>
      <c r="G619" s="1138" t="s">
        <v>218</v>
      </c>
      <c r="H619" s="1138" t="s">
        <v>1817</v>
      </c>
      <c r="I619" s="1139">
        <v>2009</v>
      </c>
      <c r="J619" s="1247"/>
      <c r="K619" s="1138" t="s">
        <v>2</v>
      </c>
      <c r="L619" s="1252" t="s">
        <v>13</v>
      </c>
      <c r="M619" s="1139">
        <v>1</v>
      </c>
      <c r="N619" s="1140">
        <v>4070000</v>
      </c>
      <c r="O619" s="1131"/>
      <c r="P619" s="1131"/>
      <c r="Q619" s="1131"/>
      <c r="R619" s="1119"/>
      <c r="S619" s="1139">
        <v>1</v>
      </c>
      <c r="T619" s="1140">
        <v>4070000</v>
      </c>
      <c r="U619" s="1131"/>
      <c r="W619" s="1429"/>
      <c r="X619" s="1429"/>
    </row>
    <row r="620" spans="1:24" s="54" customFormat="1">
      <c r="A620" s="1137">
        <v>439</v>
      </c>
      <c r="B620" s="1119" t="s">
        <v>2280</v>
      </c>
      <c r="C620" s="1379" t="s">
        <v>2152</v>
      </c>
      <c r="D620" s="1141" t="s">
        <v>2281</v>
      </c>
      <c r="E620" s="1138" t="s">
        <v>1844</v>
      </c>
      <c r="F620" s="1119" t="s">
        <v>12</v>
      </c>
      <c r="G620" s="1138" t="s">
        <v>218</v>
      </c>
      <c r="H620" s="1138" t="s">
        <v>1817</v>
      </c>
      <c r="I620" s="1139">
        <v>2009</v>
      </c>
      <c r="J620" s="1247"/>
      <c r="K620" s="1138" t="s">
        <v>2</v>
      </c>
      <c r="L620" s="1252" t="s">
        <v>13</v>
      </c>
      <c r="M620" s="1139">
        <v>1</v>
      </c>
      <c r="N620" s="1140">
        <v>4070000</v>
      </c>
      <c r="O620" s="1131"/>
      <c r="P620" s="1131"/>
      <c r="Q620" s="1131"/>
      <c r="R620" s="1119"/>
      <c r="S620" s="1139">
        <v>1</v>
      </c>
      <c r="T620" s="1140">
        <v>4070000</v>
      </c>
      <c r="U620" s="1131"/>
      <c r="W620" s="1429"/>
      <c r="X620" s="1429"/>
    </row>
    <row r="621" spans="1:24" s="54" customFormat="1">
      <c r="A621" s="1137">
        <v>440</v>
      </c>
      <c r="B621" s="1119" t="s">
        <v>2280</v>
      </c>
      <c r="C621" s="1379" t="s">
        <v>2169</v>
      </c>
      <c r="D621" s="1141" t="s">
        <v>2281</v>
      </c>
      <c r="E621" s="1138" t="s">
        <v>1844</v>
      </c>
      <c r="F621" s="1119" t="s">
        <v>12</v>
      </c>
      <c r="G621" s="1138" t="s">
        <v>218</v>
      </c>
      <c r="H621" s="1138" t="s">
        <v>1817</v>
      </c>
      <c r="I621" s="1139">
        <v>2009</v>
      </c>
      <c r="J621" s="1247"/>
      <c r="K621" s="1138" t="s">
        <v>2</v>
      </c>
      <c r="L621" s="1252" t="s">
        <v>13</v>
      </c>
      <c r="M621" s="1139">
        <v>1</v>
      </c>
      <c r="N621" s="1140">
        <v>4070000</v>
      </c>
      <c r="O621" s="1131"/>
      <c r="P621" s="1131"/>
      <c r="Q621" s="1131"/>
      <c r="R621" s="1119"/>
      <c r="S621" s="1139">
        <v>1</v>
      </c>
      <c r="T621" s="1140">
        <v>4070000</v>
      </c>
      <c r="U621" s="1131"/>
      <c r="W621" s="1429"/>
      <c r="X621" s="1429"/>
    </row>
    <row r="622" spans="1:24" s="54" customFormat="1">
      <c r="A622" s="998"/>
      <c r="B622" s="1119"/>
      <c r="C622" s="1138"/>
      <c r="D622" s="1141"/>
      <c r="E622" s="1138"/>
      <c r="F622" s="1119"/>
      <c r="G622" s="1138"/>
      <c r="H622" s="1138"/>
      <c r="I622" s="1139"/>
      <c r="J622" s="1247"/>
      <c r="K622" s="1138"/>
      <c r="L622" s="1252"/>
      <c r="M622" s="1119"/>
      <c r="N622" s="1131"/>
      <c r="O622" s="1131"/>
      <c r="P622" s="1131"/>
      <c r="Q622" s="1131"/>
      <c r="R622" s="1119"/>
      <c r="S622" s="1119"/>
      <c r="T622" s="1131"/>
      <c r="U622" s="1131"/>
    </row>
    <row r="623" spans="1:24" s="54" customFormat="1">
      <c r="A623" s="1137">
        <v>441</v>
      </c>
      <c r="B623" s="1119" t="s">
        <v>2280</v>
      </c>
      <c r="C623" s="1379" t="s">
        <v>2147</v>
      </c>
      <c r="D623" s="1141" t="s">
        <v>2281</v>
      </c>
      <c r="E623" s="1138" t="s">
        <v>565</v>
      </c>
      <c r="F623" s="1119" t="s">
        <v>12</v>
      </c>
      <c r="G623" s="1138" t="s">
        <v>218</v>
      </c>
      <c r="H623" s="1138" t="s">
        <v>1817</v>
      </c>
      <c r="I623" s="1139">
        <v>2011</v>
      </c>
      <c r="J623" s="1247"/>
      <c r="K623" s="1138" t="s">
        <v>2</v>
      </c>
      <c r="L623" s="1252" t="s">
        <v>13</v>
      </c>
      <c r="M623" s="1139">
        <v>1</v>
      </c>
      <c r="N623" s="1140">
        <v>4990304</v>
      </c>
      <c r="O623" s="1131"/>
      <c r="P623" s="1131"/>
      <c r="Q623" s="1131"/>
      <c r="R623" s="1119"/>
      <c r="S623" s="1139">
        <v>1</v>
      </c>
      <c r="T623" s="1140">
        <v>4990304</v>
      </c>
      <c r="U623" s="1131"/>
      <c r="W623" s="1429"/>
      <c r="X623" s="1429"/>
    </row>
    <row r="624" spans="1:24" s="54" customFormat="1">
      <c r="A624" s="1137">
        <v>442</v>
      </c>
      <c r="B624" s="1119" t="s">
        <v>2280</v>
      </c>
      <c r="C624" s="1379" t="s">
        <v>2138</v>
      </c>
      <c r="D624" s="1141" t="s">
        <v>2281</v>
      </c>
      <c r="E624" s="1138" t="s">
        <v>565</v>
      </c>
      <c r="F624" s="1119" t="s">
        <v>12</v>
      </c>
      <c r="G624" s="1138" t="s">
        <v>218</v>
      </c>
      <c r="H624" s="1138" t="s">
        <v>1817</v>
      </c>
      <c r="I624" s="1139">
        <v>2011</v>
      </c>
      <c r="J624" s="1247"/>
      <c r="K624" s="1138" t="s">
        <v>2</v>
      </c>
      <c r="L624" s="1252" t="s">
        <v>13</v>
      </c>
      <c r="M624" s="1139">
        <v>1</v>
      </c>
      <c r="N624" s="1140">
        <v>4990304</v>
      </c>
      <c r="O624" s="1131"/>
      <c r="P624" s="1131"/>
      <c r="Q624" s="1131"/>
      <c r="R624" s="1119"/>
      <c r="S624" s="1139">
        <v>1</v>
      </c>
      <c r="T624" s="1140">
        <v>4990304</v>
      </c>
      <c r="U624" s="1131"/>
      <c r="W624" s="1429"/>
      <c r="X624" s="1429"/>
    </row>
    <row r="625" spans="1:24" s="54" customFormat="1">
      <c r="A625" s="1137">
        <v>443</v>
      </c>
      <c r="B625" s="1119" t="s">
        <v>2280</v>
      </c>
      <c r="C625" s="1379" t="s">
        <v>2140</v>
      </c>
      <c r="D625" s="1141" t="s">
        <v>2281</v>
      </c>
      <c r="E625" s="1138" t="s">
        <v>565</v>
      </c>
      <c r="F625" s="1119" t="s">
        <v>12</v>
      </c>
      <c r="G625" s="1138" t="s">
        <v>218</v>
      </c>
      <c r="H625" s="1138" t="s">
        <v>1817</v>
      </c>
      <c r="I625" s="1139">
        <v>2011</v>
      </c>
      <c r="J625" s="1247"/>
      <c r="K625" s="1138" t="s">
        <v>2</v>
      </c>
      <c r="L625" s="1252" t="s">
        <v>13</v>
      </c>
      <c r="M625" s="1139">
        <v>1</v>
      </c>
      <c r="N625" s="1140">
        <v>7134696</v>
      </c>
      <c r="O625" s="1131"/>
      <c r="P625" s="1131"/>
      <c r="Q625" s="1131"/>
      <c r="R625" s="1119"/>
      <c r="S625" s="1139">
        <v>1</v>
      </c>
      <c r="T625" s="1140">
        <v>7134696</v>
      </c>
      <c r="U625" s="1131"/>
      <c r="W625" s="1429"/>
      <c r="X625" s="1429"/>
    </row>
    <row r="626" spans="1:24" s="54" customFormat="1">
      <c r="A626" s="998"/>
      <c r="B626" s="1119"/>
      <c r="C626" s="1138"/>
      <c r="D626" s="1141"/>
      <c r="E626" s="1138"/>
      <c r="F626" s="1119"/>
      <c r="G626" s="1138"/>
      <c r="H626" s="1138"/>
      <c r="I626" s="1139"/>
      <c r="J626" s="1247"/>
      <c r="K626" s="1138"/>
      <c r="L626" s="1252"/>
      <c r="M626" s="1119"/>
      <c r="N626" s="1131"/>
      <c r="O626" s="1131"/>
      <c r="P626" s="1131"/>
      <c r="Q626" s="1131"/>
      <c r="R626" s="1119"/>
      <c r="S626" s="1119"/>
      <c r="T626" s="1131"/>
      <c r="U626" s="1131"/>
    </row>
    <row r="627" spans="1:24" s="54" customFormat="1">
      <c r="A627" s="1137">
        <v>444</v>
      </c>
      <c r="B627" s="1119" t="s">
        <v>2280</v>
      </c>
      <c r="C627" s="1138" t="s">
        <v>2191</v>
      </c>
      <c r="D627" s="1141" t="s">
        <v>2281</v>
      </c>
      <c r="E627" s="1138" t="s">
        <v>565</v>
      </c>
      <c r="F627" s="1119" t="s">
        <v>12</v>
      </c>
      <c r="G627" s="1138" t="s">
        <v>218</v>
      </c>
      <c r="H627" s="1138" t="s">
        <v>1817</v>
      </c>
      <c r="I627" s="1139">
        <v>2011</v>
      </c>
      <c r="J627" s="1247"/>
      <c r="K627" s="1138" t="s">
        <v>2</v>
      </c>
      <c r="L627" s="1252" t="s">
        <v>1914</v>
      </c>
      <c r="M627" s="1139">
        <v>1</v>
      </c>
      <c r="N627" s="1140">
        <v>7134696</v>
      </c>
      <c r="O627" s="1139">
        <v>1</v>
      </c>
      <c r="P627" s="1140">
        <v>7134696</v>
      </c>
      <c r="Q627" s="1131"/>
      <c r="R627" s="1119"/>
      <c r="S627" s="1139"/>
      <c r="T627" s="1140"/>
      <c r="U627" s="1141"/>
      <c r="W627" s="1429"/>
      <c r="X627" s="1429"/>
    </row>
    <row r="628" spans="1:24" s="54" customFormat="1">
      <c r="A628" s="998"/>
      <c r="B628" s="1119"/>
      <c r="C628" s="1138"/>
      <c r="D628" s="1141"/>
      <c r="E628" s="1138"/>
      <c r="F628" s="1119"/>
      <c r="G628" s="1138"/>
      <c r="H628" s="1138"/>
      <c r="I628" s="1139"/>
      <c r="J628" s="1247"/>
      <c r="K628" s="1138"/>
      <c r="L628" s="1252"/>
      <c r="M628" s="1119"/>
      <c r="N628" s="1131"/>
      <c r="O628" s="1141"/>
      <c r="P628" s="1131"/>
      <c r="Q628" s="1131"/>
      <c r="R628" s="1119"/>
      <c r="S628" s="1119"/>
      <c r="T628" s="1131"/>
      <c r="U628" s="1141"/>
      <c r="W628" s="1429"/>
      <c r="X628" s="1429"/>
    </row>
    <row r="629" spans="1:24" s="54" customFormat="1">
      <c r="A629" s="1137">
        <v>445</v>
      </c>
      <c r="B629" s="1119" t="s">
        <v>2280</v>
      </c>
      <c r="C629" s="1379" t="s">
        <v>2147</v>
      </c>
      <c r="D629" s="1141" t="s">
        <v>2281</v>
      </c>
      <c r="E629" s="1138" t="s">
        <v>12</v>
      </c>
      <c r="F629" s="1119" t="s">
        <v>12</v>
      </c>
      <c r="G629" s="1138" t="s">
        <v>1837</v>
      </c>
      <c r="H629" s="1138" t="s">
        <v>1817</v>
      </c>
      <c r="I629" s="1139">
        <v>2014</v>
      </c>
      <c r="J629" s="1247"/>
      <c r="K629" s="1138" t="s">
        <v>2</v>
      </c>
      <c r="L629" s="1252" t="s">
        <v>13</v>
      </c>
      <c r="M629" s="1139">
        <v>1</v>
      </c>
      <c r="N629" s="1140">
        <v>7333680</v>
      </c>
      <c r="O629" s="1141"/>
      <c r="P629" s="1131"/>
      <c r="Q629" s="1131"/>
      <c r="R629" s="1119"/>
      <c r="S629" s="1139">
        <v>1</v>
      </c>
      <c r="T629" s="1140">
        <v>7333680</v>
      </c>
      <c r="U629" s="1141" t="s">
        <v>2283</v>
      </c>
      <c r="W629" s="1429"/>
      <c r="X629" s="1429"/>
    </row>
    <row r="630" spans="1:24" s="54" customFormat="1">
      <c r="A630" s="1137">
        <v>446</v>
      </c>
      <c r="B630" s="1119" t="s">
        <v>2280</v>
      </c>
      <c r="C630" s="1379" t="s">
        <v>2138</v>
      </c>
      <c r="D630" s="1141" t="s">
        <v>2281</v>
      </c>
      <c r="E630" s="1138" t="s">
        <v>12</v>
      </c>
      <c r="F630" s="1119" t="s">
        <v>12</v>
      </c>
      <c r="G630" s="1138" t="s">
        <v>1837</v>
      </c>
      <c r="H630" s="1138" t="s">
        <v>1817</v>
      </c>
      <c r="I630" s="1139">
        <v>2014</v>
      </c>
      <c r="J630" s="1247"/>
      <c r="K630" s="1138" t="s">
        <v>2</v>
      </c>
      <c r="L630" s="1252" t="s">
        <v>13</v>
      </c>
      <c r="M630" s="1139">
        <v>1</v>
      </c>
      <c r="N630" s="1140">
        <v>7333680</v>
      </c>
      <c r="O630" s="1141"/>
      <c r="P630" s="1131"/>
      <c r="Q630" s="1131"/>
      <c r="R630" s="1119"/>
      <c r="S630" s="1139">
        <v>1</v>
      </c>
      <c r="T630" s="1140">
        <v>7333680</v>
      </c>
      <c r="U630" s="1141"/>
    </row>
    <row r="631" spans="1:24" s="54" customFormat="1">
      <c r="A631" s="998"/>
      <c r="B631" s="1119"/>
      <c r="C631" s="1138"/>
      <c r="D631" s="1141"/>
      <c r="E631" s="1138"/>
      <c r="F631" s="1119"/>
      <c r="G631" s="1138"/>
      <c r="H631" s="1138"/>
      <c r="I631" s="1139"/>
      <c r="J631" s="1247"/>
      <c r="K631" s="1138"/>
      <c r="L631" s="1252"/>
      <c r="M631" s="1119"/>
      <c r="N631" s="1131"/>
      <c r="O631" s="1141"/>
      <c r="P631" s="1131"/>
      <c r="Q631" s="1131"/>
      <c r="R631" s="1119"/>
      <c r="S631" s="1119"/>
      <c r="T631" s="1131"/>
      <c r="U631" s="1141"/>
      <c r="W631" s="1429"/>
      <c r="X631" s="1429"/>
    </row>
    <row r="632" spans="1:24" s="54" customFormat="1">
      <c r="A632" s="1137">
        <v>447</v>
      </c>
      <c r="B632" s="1119" t="s">
        <v>2280</v>
      </c>
      <c r="C632" s="1379" t="s">
        <v>2147</v>
      </c>
      <c r="D632" s="1141" t="s">
        <v>2281</v>
      </c>
      <c r="E632" s="1138" t="s">
        <v>12</v>
      </c>
      <c r="F632" s="1119" t="s">
        <v>12</v>
      </c>
      <c r="G632" s="1138" t="s">
        <v>1837</v>
      </c>
      <c r="H632" s="1138" t="s">
        <v>1817</v>
      </c>
      <c r="I632" s="1139">
        <v>2014</v>
      </c>
      <c r="J632" s="1247"/>
      <c r="K632" s="1138" t="s">
        <v>2</v>
      </c>
      <c r="L632" s="1252" t="s">
        <v>13</v>
      </c>
      <c r="M632" s="1139">
        <v>1</v>
      </c>
      <c r="N632" s="1140">
        <v>4131650</v>
      </c>
      <c r="O632" s="1131"/>
      <c r="P632" s="1131"/>
      <c r="Q632" s="1131"/>
      <c r="R632" s="1119"/>
      <c r="S632" s="1139">
        <v>1</v>
      </c>
      <c r="T632" s="1140">
        <v>4131650</v>
      </c>
      <c r="U632" s="1131"/>
      <c r="W632" s="1429"/>
      <c r="X632" s="1429"/>
    </row>
    <row r="633" spans="1:24" s="54" customFormat="1">
      <c r="A633" s="1137">
        <v>448</v>
      </c>
      <c r="B633" s="1119" t="s">
        <v>2280</v>
      </c>
      <c r="C633" s="1379" t="s">
        <v>2138</v>
      </c>
      <c r="D633" s="1141" t="s">
        <v>2281</v>
      </c>
      <c r="E633" s="1138" t="s">
        <v>12</v>
      </c>
      <c r="F633" s="1119" t="s">
        <v>12</v>
      </c>
      <c r="G633" s="1138" t="s">
        <v>1837</v>
      </c>
      <c r="H633" s="1138" t="s">
        <v>1817</v>
      </c>
      <c r="I633" s="1139">
        <v>2014</v>
      </c>
      <c r="J633" s="1247"/>
      <c r="K633" s="1138" t="s">
        <v>2</v>
      </c>
      <c r="L633" s="1252" t="s">
        <v>13</v>
      </c>
      <c r="M633" s="1139">
        <v>1</v>
      </c>
      <c r="N633" s="1140">
        <v>4131650</v>
      </c>
      <c r="O633" s="1131"/>
      <c r="P633" s="1131"/>
      <c r="Q633" s="1131"/>
      <c r="R633" s="1119"/>
      <c r="S633" s="1139">
        <v>1</v>
      </c>
      <c r="T633" s="1140">
        <v>4131650</v>
      </c>
      <c r="U633" s="1131"/>
      <c r="W633" s="1429"/>
      <c r="X633" s="1429"/>
    </row>
    <row r="634" spans="1:24" s="54" customFormat="1">
      <c r="A634" s="1137">
        <v>449</v>
      </c>
      <c r="B634" s="1119" t="s">
        <v>2280</v>
      </c>
      <c r="C634" s="1379" t="s">
        <v>2140</v>
      </c>
      <c r="D634" s="1141" t="s">
        <v>2281</v>
      </c>
      <c r="E634" s="1138" t="s">
        <v>12</v>
      </c>
      <c r="F634" s="1119" t="s">
        <v>12</v>
      </c>
      <c r="G634" s="1138" t="s">
        <v>1837</v>
      </c>
      <c r="H634" s="1138" t="s">
        <v>1817</v>
      </c>
      <c r="I634" s="1139">
        <v>2014</v>
      </c>
      <c r="J634" s="1247"/>
      <c r="K634" s="1138" t="s">
        <v>2</v>
      </c>
      <c r="L634" s="1252" t="s">
        <v>13</v>
      </c>
      <c r="M634" s="1139">
        <v>1</v>
      </c>
      <c r="N634" s="1140">
        <v>4131650</v>
      </c>
      <c r="O634" s="1131"/>
      <c r="P634" s="1131"/>
      <c r="Q634" s="1131"/>
      <c r="R634" s="1119"/>
      <c r="S634" s="1139">
        <v>1</v>
      </c>
      <c r="T634" s="1140">
        <v>4131650</v>
      </c>
      <c r="U634" s="1131"/>
    </row>
    <row r="635" spans="1:24" s="54" customFormat="1">
      <c r="A635" s="1137">
        <v>450</v>
      </c>
      <c r="B635" s="1119" t="s">
        <v>2280</v>
      </c>
      <c r="C635" s="1379" t="s">
        <v>2152</v>
      </c>
      <c r="D635" s="1141" t="s">
        <v>2281</v>
      </c>
      <c r="E635" s="1138" t="s">
        <v>12</v>
      </c>
      <c r="F635" s="1119" t="s">
        <v>12</v>
      </c>
      <c r="G635" s="1138" t="s">
        <v>1837</v>
      </c>
      <c r="H635" s="1138" t="s">
        <v>1817</v>
      </c>
      <c r="I635" s="1139">
        <v>2014</v>
      </c>
      <c r="J635" s="1247"/>
      <c r="K635" s="1138" t="s">
        <v>2</v>
      </c>
      <c r="L635" s="1252" t="s">
        <v>13</v>
      </c>
      <c r="M635" s="1139">
        <v>1</v>
      </c>
      <c r="N635" s="1140">
        <v>4131650</v>
      </c>
      <c r="O635" s="1131"/>
      <c r="P635" s="1131"/>
      <c r="Q635" s="1131"/>
      <c r="R635" s="1119"/>
      <c r="S635" s="1139">
        <v>1</v>
      </c>
      <c r="T635" s="1140">
        <v>4131650</v>
      </c>
      <c r="U635" s="1131"/>
      <c r="W635" s="1429"/>
      <c r="X635" s="1429"/>
    </row>
    <row r="636" spans="1:24" s="54" customFormat="1">
      <c r="A636" s="1137">
        <v>451</v>
      </c>
      <c r="B636" s="1119" t="s">
        <v>2280</v>
      </c>
      <c r="C636" s="1379" t="s">
        <v>2169</v>
      </c>
      <c r="D636" s="1141" t="s">
        <v>2281</v>
      </c>
      <c r="E636" s="1138" t="s">
        <v>12</v>
      </c>
      <c r="F636" s="1119" t="s">
        <v>12</v>
      </c>
      <c r="G636" s="1138" t="s">
        <v>1837</v>
      </c>
      <c r="H636" s="1138" t="s">
        <v>1817</v>
      </c>
      <c r="I636" s="1139">
        <v>2014</v>
      </c>
      <c r="J636" s="1247"/>
      <c r="K636" s="1138" t="s">
        <v>2</v>
      </c>
      <c r="L636" s="1252" t="s">
        <v>13</v>
      </c>
      <c r="M636" s="1139">
        <v>1</v>
      </c>
      <c r="N636" s="1140">
        <v>4131650</v>
      </c>
      <c r="O636" s="1131"/>
      <c r="P636" s="1131"/>
      <c r="Q636" s="1131"/>
      <c r="R636" s="1119"/>
      <c r="S636" s="1139">
        <v>1</v>
      </c>
      <c r="T636" s="1140">
        <v>4131650</v>
      </c>
      <c r="U636" s="1131"/>
      <c r="W636" s="1429"/>
      <c r="X636" s="1429"/>
    </row>
    <row r="637" spans="1:24" s="54" customFormat="1">
      <c r="A637" s="1137">
        <v>452</v>
      </c>
      <c r="B637" s="1119" t="s">
        <v>2280</v>
      </c>
      <c r="C637" s="1379" t="s">
        <v>2212</v>
      </c>
      <c r="D637" s="1141" t="s">
        <v>2281</v>
      </c>
      <c r="E637" s="1138" t="s">
        <v>12</v>
      </c>
      <c r="F637" s="1119" t="s">
        <v>12</v>
      </c>
      <c r="G637" s="1138" t="s">
        <v>1837</v>
      </c>
      <c r="H637" s="1138" t="s">
        <v>1817</v>
      </c>
      <c r="I637" s="1139">
        <v>2014</v>
      </c>
      <c r="J637" s="1247"/>
      <c r="K637" s="1138" t="s">
        <v>2</v>
      </c>
      <c r="L637" s="1252" t="s">
        <v>13</v>
      </c>
      <c r="M637" s="1139">
        <v>1</v>
      </c>
      <c r="N637" s="1140">
        <v>4131650</v>
      </c>
      <c r="O637" s="1131"/>
      <c r="P637" s="1131"/>
      <c r="Q637" s="1131"/>
      <c r="R637" s="1119"/>
      <c r="S637" s="1139">
        <v>1</v>
      </c>
      <c r="T637" s="1140">
        <v>4131650</v>
      </c>
      <c r="U637" s="1131"/>
      <c r="W637" s="1429"/>
      <c r="X637" s="1429"/>
    </row>
    <row r="638" spans="1:24" s="54" customFormat="1">
      <c r="A638" s="998"/>
      <c r="B638" s="1119"/>
      <c r="C638" s="1138"/>
      <c r="D638" s="1141"/>
      <c r="E638" s="1138"/>
      <c r="F638" s="1119"/>
      <c r="G638" s="1138"/>
      <c r="H638" s="1138"/>
      <c r="I638" s="1139"/>
      <c r="J638" s="1247"/>
      <c r="K638" s="1138"/>
      <c r="L638" s="1252"/>
      <c r="M638" s="1139"/>
      <c r="N638" s="1140"/>
      <c r="O638" s="1131"/>
      <c r="P638" s="1131"/>
      <c r="Q638" s="1131"/>
      <c r="R638" s="1119"/>
      <c r="S638" s="1139"/>
      <c r="T638" s="1140"/>
      <c r="U638" s="1131"/>
    </row>
    <row r="639" spans="1:24" s="54" customFormat="1" ht="31.5">
      <c r="A639" s="1137">
        <v>453</v>
      </c>
      <c r="B639" s="1119" t="s">
        <v>2280</v>
      </c>
      <c r="C639" s="1138" t="s">
        <v>2284</v>
      </c>
      <c r="D639" s="1141" t="s">
        <v>2281</v>
      </c>
      <c r="E639" s="1138" t="s">
        <v>1976</v>
      </c>
      <c r="F639" s="1119" t="s">
        <v>12</v>
      </c>
      <c r="G639" s="1138" t="s">
        <v>86</v>
      </c>
      <c r="H639" s="1138" t="s">
        <v>1817</v>
      </c>
      <c r="I639" s="1139">
        <v>2017</v>
      </c>
      <c r="J639" s="1247" t="s">
        <v>1977</v>
      </c>
      <c r="K639" s="1138" t="s">
        <v>2</v>
      </c>
      <c r="L639" s="1252" t="s">
        <v>13</v>
      </c>
      <c r="M639" s="1139">
        <v>1</v>
      </c>
      <c r="N639" s="1140">
        <v>3058432</v>
      </c>
      <c r="O639" s="1141"/>
      <c r="P639" s="1131"/>
      <c r="Q639" s="1131"/>
      <c r="R639" s="1119"/>
      <c r="S639" s="1139">
        <v>1</v>
      </c>
      <c r="T639" s="1140">
        <v>3058432</v>
      </c>
      <c r="U639" s="1141" t="s">
        <v>2285</v>
      </c>
      <c r="W639" s="1429"/>
      <c r="X639" s="1429"/>
    </row>
    <row r="640" spans="1:24" s="54" customFormat="1">
      <c r="A640" s="998"/>
      <c r="B640" s="1119"/>
      <c r="C640" s="1138"/>
      <c r="D640" s="1141"/>
      <c r="E640" s="1138"/>
      <c r="F640" s="1119"/>
      <c r="G640" s="1138"/>
      <c r="H640" s="1138"/>
      <c r="I640" s="1139"/>
      <c r="J640" s="1247"/>
      <c r="K640" s="1138"/>
      <c r="L640" s="1252"/>
      <c r="M640" s="1119"/>
      <c r="N640" s="1131"/>
      <c r="O640" s="1141"/>
      <c r="P640" s="1131"/>
      <c r="Q640" s="1131"/>
      <c r="R640" s="1119"/>
      <c r="S640" s="1119"/>
      <c r="T640" s="1131"/>
      <c r="U640" s="1141"/>
      <c r="W640" s="1429"/>
      <c r="X640" s="1429"/>
    </row>
    <row r="641" spans="1:24" s="54" customFormat="1">
      <c r="A641" s="998"/>
      <c r="B641" s="1119"/>
      <c r="C641" s="1119"/>
      <c r="D641" s="1131"/>
      <c r="E641" s="1138"/>
      <c r="F641" s="1119"/>
      <c r="G641" s="1119"/>
      <c r="H641" s="1119"/>
      <c r="I641" s="1119"/>
      <c r="J641" s="1247"/>
      <c r="K641" s="1119"/>
      <c r="L641" s="1253"/>
      <c r="M641" s="1119"/>
      <c r="N641" s="1131"/>
      <c r="O641" s="1131"/>
      <c r="P641" s="1131"/>
      <c r="Q641" s="1131"/>
      <c r="R641" s="1119"/>
      <c r="S641" s="1119"/>
      <c r="T641" s="1131"/>
      <c r="U641" s="1131"/>
      <c r="W641" s="1429"/>
      <c r="X641" s="1429"/>
    </row>
    <row r="642" spans="1:24" s="54" customFormat="1" ht="21">
      <c r="A642" s="1137">
        <v>454</v>
      </c>
      <c r="B642" s="1119" t="s">
        <v>2280</v>
      </c>
      <c r="C642" s="1138" t="s">
        <v>2286</v>
      </c>
      <c r="D642" s="1141" t="s">
        <v>2281</v>
      </c>
      <c r="E642" s="1138" t="s">
        <v>1978</v>
      </c>
      <c r="F642" s="1119" t="s">
        <v>12</v>
      </c>
      <c r="G642" s="1138" t="s">
        <v>86</v>
      </c>
      <c r="H642" s="1138" t="s">
        <v>1817</v>
      </c>
      <c r="I642" s="1139">
        <v>2017</v>
      </c>
      <c r="J642" s="1247" t="s">
        <v>1979</v>
      </c>
      <c r="K642" s="1138" t="s">
        <v>2</v>
      </c>
      <c r="L642" s="1252" t="s">
        <v>13</v>
      </c>
      <c r="M642" s="1139">
        <v>1</v>
      </c>
      <c r="N642" s="1140">
        <v>4266328</v>
      </c>
      <c r="O642" s="1141"/>
      <c r="P642" s="1131"/>
      <c r="Q642" s="1131"/>
      <c r="R642" s="1119"/>
      <c r="S642" s="1139">
        <v>1</v>
      </c>
      <c r="T642" s="1140">
        <v>4266328</v>
      </c>
      <c r="U642" s="1141" t="s">
        <v>1545</v>
      </c>
    </row>
    <row r="643" spans="1:24" s="54" customFormat="1">
      <c r="A643" s="998"/>
      <c r="B643" s="1119"/>
      <c r="C643" s="1138"/>
      <c r="D643" s="1141"/>
      <c r="E643" s="1138"/>
      <c r="F643" s="1119"/>
      <c r="G643" s="1138"/>
      <c r="H643" s="1138"/>
      <c r="I643" s="1139"/>
      <c r="J643" s="1247"/>
      <c r="K643" s="1138"/>
      <c r="L643" s="1252"/>
      <c r="M643" s="1119"/>
      <c r="N643" s="1131"/>
      <c r="O643" s="1141"/>
      <c r="P643" s="1131"/>
      <c r="Q643" s="1131"/>
      <c r="R643" s="1119"/>
      <c r="S643" s="1119"/>
      <c r="T643" s="1131"/>
      <c r="U643" s="1141"/>
      <c r="W643" s="1429"/>
      <c r="X643" s="1429"/>
    </row>
    <row r="644" spans="1:24" s="54" customFormat="1">
      <c r="A644" s="1137">
        <v>455</v>
      </c>
      <c r="B644" s="1119" t="s">
        <v>2280</v>
      </c>
      <c r="C644" s="1379" t="s">
        <v>2147</v>
      </c>
      <c r="D644" s="1141" t="s">
        <v>2281</v>
      </c>
      <c r="E644" s="1138" t="s">
        <v>558</v>
      </c>
      <c r="F644" s="1119" t="s">
        <v>12</v>
      </c>
      <c r="G644" s="1138" t="s">
        <v>86</v>
      </c>
      <c r="H644" s="1138" t="s">
        <v>1817</v>
      </c>
      <c r="I644" s="1139">
        <v>2018</v>
      </c>
      <c r="J644" s="1247"/>
      <c r="K644" s="1138" t="s">
        <v>2</v>
      </c>
      <c r="L644" s="1252" t="s">
        <v>13</v>
      </c>
      <c r="M644" s="1139">
        <v>1</v>
      </c>
      <c r="N644" s="1140">
        <v>6768242</v>
      </c>
      <c r="O644" s="1141"/>
      <c r="P644" s="1131"/>
      <c r="Q644" s="1131"/>
      <c r="R644" s="1119"/>
      <c r="S644" s="1139">
        <v>1</v>
      </c>
      <c r="T644" s="1140">
        <v>6768242</v>
      </c>
      <c r="U644" s="1141" t="s">
        <v>1807</v>
      </c>
      <c r="W644" s="1429"/>
      <c r="X644" s="1429"/>
    </row>
    <row r="645" spans="1:24" s="54" customFormat="1">
      <c r="A645" s="1137">
        <v>456</v>
      </c>
      <c r="B645" s="1119" t="s">
        <v>2280</v>
      </c>
      <c r="C645" s="1379" t="s">
        <v>2138</v>
      </c>
      <c r="D645" s="1141" t="s">
        <v>2281</v>
      </c>
      <c r="E645" s="1138" t="s">
        <v>558</v>
      </c>
      <c r="F645" s="1119" t="s">
        <v>12</v>
      </c>
      <c r="G645" s="1138" t="s">
        <v>86</v>
      </c>
      <c r="H645" s="1138" t="s">
        <v>1817</v>
      </c>
      <c r="I645" s="1139">
        <v>2018</v>
      </c>
      <c r="J645" s="1247"/>
      <c r="K645" s="1138" t="s">
        <v>2</v>
      </c>
      <c r="L645" s="1252" t="s">
        <v>13</v>
      </c>
      <c r="M645" s="1139">
        <v>1</v>
      </c>
      <c r="N645" s="1140">
        <v>6768242</v>
      </c>
      <c r="O645" s="1141"/>
      <c r="P645" s="1131"/>
      <c r="Q645" s="1131"/>
      <c r="R645" s="1119"/>
      <c r="S645" s="1139">
        <v>1</v>
      </c>
      <c r="T645" s="1140">
        <v>6768242</v>
      </c>
      <c r="U645" s="1141"/>
      <c r="W645" s="1429"/>
      <c r="X645" s="1429"/>
    </row>
    <row r="646" spans="1:24" s="54" customFormat="1">
      <c r="A646" s="1137">
        <v>457</v>
      </c>
      <c r="B646" s="1119"/>
      <c r="C646" s="1138"/>
      <c r="D646" s="1141"/>
      <c r="E646" s="1138"/>
      <c r="F646" s="1119"/>
      <c r="G646" s="1138"/>
      <c r="H646" s="1138"/>
      <c r="I646" s="1139"/>
      <c r="J646" s="1247"/>
      <c r="K646" s="1138"/>
      <c r="L646" s="1252"/>
      <c r="M646" s="1139"/>
      <c r="N646" s="1140"/>
      <c r="O646" s="1141"/>
      <c r="P646" s="1131"/>
      <c r="Q646" s="1131"/>
      <c r="R646" s="1119"/>
      <c r="S646" s="1139"/>
      <c r="T646" s="1140"/>
      <c r="U646" s="1141"/>
    </row>
    <row r="647" spans="1:24" s="54" customFormat="1">
      <c r="A647" s="1137">
        <v>458</v>
      </c>
      <c r="B647" s="1119" t="s">
        <v>2280</v>
      </c>
      <c r="C647" s="1138" t="s">
        <v>2287</v>
      </c>
      <c r="D647" s="1141" t="s">
        <v>2281</v>
      </c>
      <c r="E647" s="1138" t="s">
        <v>558</v>
      </c>
      <c r="F647" s="1119" t="s">
        <v>12</v>
      </c>
      <c r="G647" s="1138" t="s">
        <v>86</v>
      </c>
      <c r="H647" s="1138" t="s">
        <v>1817</v>
      </c>
      <c r="I647" s="1139">
        <v>2018</v>
      </c>
      <c r="J647" s="1247"/>
      <c r="K647" s="1138" t="s">
        <v>2</v>
      </c>
      <c r="L647" s="1252" t="s">
        <v>13</v>
      </c>
      <c r="M647" s="1139">
        <v>1</v>
      </c>
      <c r="N647" s="1140">
        <v>4614710</v>
      </c>
      <c r="O647" s="1141"/>
      <c r="P647" s="1131"/>
      <c r="Q647" s="1131"/>
      <c r="R647" s="1119"/>
      <c r="S647" s="1139">
        <v>1</v>
      </c>
      <c r="T647" s="1140">
        <v>4614710</v>
      </c>
      <c r="U647" s="1141" t="s">
        <v>1545</v>
      </c>
      <c r="W647" s="1429"/>
      <c r="X647" s="1429"/>
    </row>
    <row r="648" spans="1:24" s="54" customFormat="1">
      <c r="A648" s="998"/>
      <c r="B648" s="1119"/>
      <c r="C648" s="1138"/>
      <c r="D648" s="1141"/>
      <c r="E648" s="1138"/>
      <c r="F648" s="1119"/>
      <c r="G648" s="1138"/>
      <c r="H648" s="1138"/>
      <c r="I648" s="1139"/>
      <c r="J648" s="1247"/>
      <c r="K648" s="1138"/>
      <c r="L648" s="1252"/>
      <c r="M648" s="1139"/>
      <c r="N648" s="1140"/>
      <c r="O648" s="1141"/>
      <c r="P648" s="1131"/>
      <c r="Q648" s="1131"/>
      <c r="R648" s="1119"/>
      <c r="S648" s="1139"/>
      <c r="T648" s="1140"/>
      <c r="U648" s="1141"/>
      <c r="W648" s="1429"/>
      <c r="X648" s="1429"/>
    </row>
    <row r="649" spans="1:24" s="54" customFormat="1" ht="21">
      <c r="A649" s="1137">
        <v>459</v>
      </c>
      <c r="B649" s="1119" t="s">
        <v>2280</v>
      </c>
      <c r="C649" s="1379" t="s">
        <v>2147</v>
      </c>
      <c r="D649" s="1141" t="s">
        <v>2281</v>
      </c>
      <c r="E649" s="1138" t="s">
        <v>2288</v>
      </c>
      <c r="F649" s="1119" t="s">
        <v>12</v>
      </c>
      <c r="G649" s="1138" t="s">
        <v>86</v>
      </c>
      <c r="H649" s="1138" t="s">
        <v>1817</v>
      </c>
      <c r="I649" s="1139">
        <v>2020</v>
      </c>
      <c r="J649" s="1247" t="s">
        <v>2289</v>
      </c>
      <c r="K649" s="1138" t="s">
        <v>2</v>
      </c>
      <c r="L649" s="1252" t="s">
        <v>13</v>
      </c>
      <c r="M649" s="1139">
        <v>1</v>
      </c>
      <c r="N649" s="1140">
        <v>11690922</v>
      </c>
      <c r="O649" s="1141"/>
      <c r="P649" s="1131"/>
      <c r="Q649" s="1131"/>
      <c r="R649" s="1119"/>
      <c r="S649" s="1139">
        <v>1</v>
      </c>
      <c r="T649" s="1140">
        <v>11690922</v>
      </c>
      <c r="U649" s="1141" t="s">
        <v>2128</v>
      </c>
      <c r="W649" s="1429"/>
      <c r="X649" s="1429"/>
    </row>
    <row r="650" spans="1:24" s="54" customFormat="1" ht="21">
      <c r="A650" s="1137">
        <v>460</v>
      </c>
      <c r="B650" s="1119" t="s">
        <v>2280</v>
      </c>
      <c r="C650" s="1379" t="s">
        <v>2138</v>
      </c>
      <c r="D650" s="1141" t="s">
        <v>2281</v>
      </c>
      <c r="E650" s="1138" t="s">
        <v>2288</v>
      </c>
      <c r="F650" s="1119" t="s">
        <v>12</v>
      </c>
      <c r="G650" s="1138" t="s">
        <v>86</v>
      </c>
      <c r="H650" s="1138" t="s">
        <v>1817</v>
      </c>
      <c r="I650" s="1139">
        <v>2020</v>
      </c>
      <c r="J650" s="1247" t="s">
        <v>2289</v>
      </c>
      <c r="K650" s="1138" t="s">
        <v>2</v>
      </c>
      <c r="L650" s="1252" t="s">
        <v>13</v>
      </c>
      <c r="M650" s="1139">
        <v>1</v>
      </c>
      <c r="N650" s="1140">
        <v>11690922</v>
      </c>
      <c r="O650" s="1141"/>
      <c r="P650" s="1131"/>
      <c r="Q650" s="1131"/>
      <c r="R650" s="1119"/>
      <c r="S650" s="1139">
        <v>1</v>
      </c>
      <c r="T650" s="1140">
        <v>11690922</v>
      </c>
      <c r="U650" s="1141"/>
    </row>
    <row r="651" spans="1:24" s="54" customFormat="1">
      <c r="A651" s="998"/>
      <c r="B651" s="1119"/>
      <c r="C651" s="1138"/>
      <c r="D651" s="1141"/>
      <c r="E651" s="1138"/>
      <c r="F651" s="1119"/>
      <c r="G651" s="1138"/>
      <c r="H651" s="1138"/>
      <c r="I651" s="1139"/>
      <c r="J651" s="1247"/>
      <c r="K651" s="1138"/>
      <c r="L651" s="1252"/>
      <c r="M651" s="1119"/>
      <c r="N651" s="1131"/>
      <c r="O651" s="1141"/>
      <c r="P651" s="1131"/>
      <c r="Q651" s="1131"/>
      <c r="R651" s="1119"/>
      <c r="S651" s="1119"/>
      <c r="T651" s="1131"/>
      <c r="U651" s="1141"/>
      <c r="W651" s="1429"/>
      <c r="X651" s="1429"/>
    </row>
    <row r="652" spans="1:24" s="54" customFormat="1">
      <c r="A652" s="1137">
        <v>461</v>
      </c>
      <c r="B652" s="1119" t="s">
        <v>2290</v>
      </c>
      <c r="C652" s="1379" t="s">
        <v>2147</v>
      </c>
      <c r="D652" s="1141" t="s">
        <v>2291</v>
      </c>
      <c r="E652" s="1138" t="s">
        <v>1980</v>
      </c>
      <c r="F652" s="1119" t="s">
        <v>12</v>
      </c>
      <c r="G652" s="1138" t="s">
        <v>218</v>
      </c>
      <c r="H652" s="1138" t="s">
        <v>1817</v>
      </c>
      <c r="I652" s="1139">
        <v>2012</v>
      </c>
      <c r="J652" s="1247"/>
      <c r="K652" s="1138" t="s">
        <v>2</v>
      </c>
      <c r="L652" s="1252" t="s">
        <v>13</v>
      </c>
      <c r="M652" s="1139">
        <v>1</v>
      </c>
      <c r="N652" s="1140">
        <v>3250000</v>
      </c>
      <c r="O652" s="1131"/>
      <c r="P652" s="1131"/>
      <c r="Q652" s="1131"/>
      <c r="R652" s="1119"/>
      <c r="S652" s="1139">
        <v>1</v>
      </c>
      <c r="T652" s="1140">
        <v>3250000</v>
      </c>
      <c r="U652" s="1131"/>
      <c r="W652" s="1429"/>
      <c r="X652" s="1429"/>
    </row>
    <row r="653" spans="1:24" s="54" customFormat="1">
      <c r="A653" s="1137">
        <v>462</v>
      </c>
      <c r="B653" s="1119" t="s">
        <v>2290</v>
      </c>
      <c r="C653" s="1379" t="s">
        <v>2138</v>
      </c>
      <c r="D653" s="1141" t="s">
        <v>2291</v>
      </c>
      <c r="E653" s="1138" t="s">
        <v>1980</v>
      </c>
      <c r="F653" s="1119" t="s">
        <v>12</v>
      </c>
      <c r="G653" s="1138" t="s">
        <v>218</v>
      </c>
      <c r="H653" s="1138" t="s">
        <v>1817</v>
      </c>
      <c r="I653" s="1139">
        <v>2012</v>
      </c>
      <c r="J653" s="1247"/>
      <c r="K653" s="1138" t="s">
        <v>2</v>
      </c>
      <c r="L653" s="1252" t="s">
        <v>13</v>
      </c>
      <c r="M653" s="1139">
        <v>1</v>
      </c>
      <c r="N653" s="1140">
        <v>3250000</v>
      </c>
      <c r="O653" s="1131"/>
      <c r="P653" s="1131"/>
      <c r="Q653" s="1131"/>
      <c r="R653" s="1119"/>
      <c r="S653" s="1139">
        <v>1</v>
      </c>
      <c r="T653" s="1140">
        <v>3250000</v>
      </c>
      <c r="U653" s="1131"/>
      <c r="W653" s="1429"/>
      <c r="X653" s="1429"/>
    </row>
    <row r="654" spans="1:24" s="54" customFormat="1">
      <c r="A654" s="998"/>
      <c r="B654" s="1119"/>
      <c r="C654" s="1138"/>
      <c r="D654" s="1141"/>
      <c r="E654" s="1138"/>
      <c r="F654" s="1119"/>
      <c r="G654" s="1138"/>
      <c r="H654" s="1138"/>
      <c r="I654" s="1139"/>
      <c r="J654" s="1247"/>
      <c r="K654" s="1138"/>
      <c r="L654" s="1252"/>
      <c r="M654" s="1139"/>
      <c r="N654" s="1140"/>
      <c r="O654" s="1131"/>
      <c r="P654" s="1131"/>
      <c r="Q654" s="1131"/>
      <c r="R654" s="1119"/>
      <c r="S654" s="1139"/>
      <c r="T654" s="1140"/>
      <c r="U654" s="1131"/>
    </row>
    <row r="655" spans="1:24" s="54" customFormat="1" ht="21">
      <c r="A655" s="1137">
        <v>463</v>
      </c>
      <c r="B655" s="1119" t="s">
        <v>2290</v>
      </c>
      <c r="C655" s="1379" t="s">
        <v>2147</v>
      </c>
      <c r="D655" s="1141" t="s">
        <v>2291</v>
      </c>
      <c r="E655" s="1138" t="s">
        <v>2292</v>
      </c>
      <c r="F655" s="1119" t="s">
        <v>12</v>
      </c>
      <c r="G655" s="1138" t="s">
        <v>86</v>
      </c>
      <c r="H655" s="1138" t="s">
        <v>1817</v>
      </c>
      <c r="I655" s="1139">
        <v>2020</v>
      </c>
      <c r="J655" s="1247" t="s">
        <v>2283</v>
      </c>
      <c r="K655" s="1138" t="s">
        <v>2</v>
      </c>
      <c r="L655" s="1252" t="s">
        <v>13</v>
      </c>
      <c r="M655" s="1139">
        <v>1</v>
      </c>
      <c r="N655" s="1140">
        <v>8706052</v>
      </c>
      <c r="O655" s="1131"/>
      <c r="P655" s="1131"/>
      <c r="Q655" s="1131"/>
      <c r="R655" s="1119"/>
      <c r="S655" s="1139">
        <v>1</v>
      </c>
      <c r="T655" s="1140">
        <v>8706052</v>
      </c>
      <c r="U655" s="1131"/>
      <c r="W655" s="1429"/>
      <c r="X655" s="1429"/>
    </row>
    <row r="656" spans="1:24" s="54" customFormat="1" ht="21">
      <c r="A656" s="1137">
        <v>464</v>
      </c>
      <c r="B656" s="1119" t="s">
        <v>2290</v>
      </c>
      <c r="C656" s="1379" t="s">
        <v>2138</v>
      </c>
      <c r="D656" s="1141" t="s">
        <v>2291</v>
      </c>
      <c r="E656" s="1138" t="s">
        <v>2292</v>
      </c>
      <c r="F656" s="1119" t="s">
        <v>12</v>
      </c>
      <c r="G656" s="1138" t="s">
        <v>86</v>
      </c>
      <c r="H656" s="1138" t="s">
        <v>1817</v>
      </c>
      <c r="I656" s="1139">
        <v>2020</v>
      </c>
      <c r="J656" s="1247" t="s">
        <v>2283</v>
      </c>
      <c r="K656" s="1138" t="s">
        <v>2</v>
      </c>
      <c r="L656" s="1252" t="s">
        <v>13</v>
      </c>
      <c r="M656" s="1139">
        <v>1</v>
      </c>
      <c r="N656" s="1140">
        <v>8706052</v>
      </c>
      <c r="O656" s="1131"/>
      <c r="P656" s="1131"/>
      <c r="Q656" s="1131"/>
      <c r="R656" s="1119"/>
      <c r="S656" s="1139">
        <v>1</v>
      </c>
      <c r="T656" s="1140">
        <v>8706052</v>
      </c>
      <c r="U656" s="1131"/>
      <c r="W656" s="1429"/>
      <c r="X656" s="1429"/>
    </row>
    <row r="657" spans="1:24" s="54" customFormat="1" ht="21">
      <c r="A657" s="1137">
        <v>465</v>
      </c>
      <c r="B657" s="1119" t="s">
        <v>2290</v>
      </c>
      <c r="C657" s="1379" t="s">
        <v>2140</v>
      </c>
      <c r="D657" s="1141" t="s">
        <v>2291</v>
      </c>
      <c r="E657" s="1138" t="s">
        <v>2292</v>
      </c>
      <c r="F657" s="1119" t="s">
        <v>12</v>
      </c>
      <c r="G657" s="1138" t="s">
        <v>86</v>
      </c>
      <c r="H657" s="1138" t="s">
        <v>1817</v>
      </c>
      <c r="I657" s="1139">
        <v>2020</v>
      </c>
      <c r="J657" s="1247" t="s">
        <v>2283</v>
      </c>
      <c r="K657" s="1138" t="s">
        <v>2</v>
      </c>
      <c r="L657" s="1252" t="s">
        <v>13</v>
      </c>
      <c r="M657" s="1139">
        <v>1</v>
      </c>
      <c r="N657" s="1140">
        <v>8706052</v>
      </c>
      <c r="O657" s="1131"/>
      <c r="P657" s="1131"/>
      <c r="Q657" s="1131"/>
      <c r="R657" s="1119"/>
      <c r="S657" s="1139">
        <v>1</v>
      </c>
      <c r="T657" s="1140">
        <v>8706052</v>
      </c>
      <c r="U657" s="1131"/>
      <c r="W657" s="1429"/>
      <c r="X657" s="1429"/>
    </row>
    <row r="658" spans="1:24" s="54" customFormat="1">
      <c r="A658" s="998"/>
      <c r="B658" s="1119"/>
      <c r="C658" s="1138"/>
      <c r="D658" s="1141"/>
      <c r="E658" s="1138"/>
      <c r="F658" s="1119"/>
      <c r="G658" s="1138"/>
      <c r="H658" s="1138"/>
      <c r="I658" s="1139"/>
      <c r="J658" s="1247"/>
      <c r="K658" s="1138"/>
      <c r="L658" s="1252"/>
      <c r="M658" s="1119"/>
      <c r="N658" s="1131"/>
      <c r="O658" s="1131"/>
      <c r="P658" s="1131"/>
      <c r="Q658" s="1131"/>
      <c r="R658" s="1119"/>
      <c r="S658" s="1119"/>
      <c r="T658" s="1131"/>
      <c r="U658" s="1131"/>
    </row>
    <row r="659" spans="1:24" s="54" customFormat="1" ht="21">
      <c r="A659" s="1137">
        <v>466</v>
      </c>
      <c r="B659" s="1119" t="s">
        <v>2293</v>
      </c>
      <c r="C659" s="1138" t="s">
        <v>2147</v>
      </c>
      <c r="D659" s="1141" t="s">
        <v>570</v>
      </c>
      <c r="E659" s="1138" t="s">
        <v>1271</v>
      </c>
      <c r="F659" s="1119" t="s">
        <v>12</v>
      </c>
      <c r="G659" s="1138" t="s">
        <v>1743</v>
      </c>
      <c r="H659" s="1138" t="s">
        <v>1817</v>
      </c>
      <c r="I659" s="1139">
        <v>2004</v>
      </c>
      <c r="J659" s="1247"/>
      <c r="K659" s="1119" t="s">
        <v>212</v>
      </c>
      <c r="L659" s="1252" t="s">
        <v>1914</v>
      </c>
      <c r="M659" s="1139">
        <v>1</v>
      </c>
      <c r="N659" s="1140">
        <v>450000</v>
      </c>
      <c r="O659" s="1141"/>
      <c r="P659" s="1131"/>
      <c r="Q659" s="1131"/>
      <c r="R659" s="1119"/>
      <c r="S659" s="1139">
        <v>1</v>
      </c>
      <c r="T659" s="1140">
        <v>450000</v>
      </c>
      <c r="U659" s="1141" t="s">
        <v>2199</v>
      </c>
      <c r="W659" s="1429"/>
      <c r="X659" s="1429"/>
    </row>
    <row r="660" spans="1:24" s="54" customFormat="1" ht="21">
      <c r="A660" s="1137">
        <v>467</v>
      </c>
      <c r="B660" s="1119" t="s">
        <v>2293</v>
      </c>
      <c r="C660" s="1138" t="s">
        <v>2138</v>
      </c>
      <c r="D660" s="1141" t="s">
        <v>570</v>
      </c>
      <c r="E660" s="1138" t="s">
        <v>1843</v>
      </c>
      <c r="F660" s="1119" t="s">
        <v>12</v>
      </c>
      <c r="G660" s="1138" t="s">
        <v>1743</v>
      </c>
      <c r="H660" s="1138" t="s">
        <v>1817</v>
      </c>
      <c r="I660" s="1139">
        <v>2006</v>
      </c>
      <c r="J660" s="1247"/>
      <c r="K660" s="1119" t="s">
        <v>212</v>
      </c>
      <c r="L660" s="1252" t="s">
        <v>1914</v>
      </c>
      <c r="M660" s="1139">
        <v>1</v>
      </c>
      <c r="N660" s="1140">
        <v>360000</v>
      </c>
      <c r="O660" s="1141"/>
      <c r="P660" s="1131"/>
      <c r="Q660" s="1131"/>
      <c r="R660" s="1119"/>
      <c r="S660" s="1139">
        <v>1</v>
      </c>
      <c r="T660" s="1140">
        <v>360000</v>
      </c>
      <c r="U660" s="1141" t="s">
        <v>2199</v>
      </c>
      <c r="W660" s="1429"/>
      <c r="X660" s="1429"/>
    </row>
    <row r="661" spans="1:24" s="54" customFormat="1" ht="21">
      <c r="A661" s="1137">
        <v>468</v>
      </c>
      <c r="B661" s="1119" t="s">
        <v>2293</v>
      </c>
      <c r="C661" s="1138" t="s">
        <v>2140</v>
      </c>
      <c r="D661" s="1141" t="s">
        <v>570</v>
      </c>
      <c r="E661" s="1138" t="s">
        <v>1981</v>
      </c>
      <c r="F661" s="1119" t="s">
        <v>12</v>
      </c>
      <c r="G661" s="1138" t="s">
        <v>1743</v>
      </c>
      <c r="H661" s="1138" t="s">
        <v>1817</v>
      </c>
      <c r="I661" s="1139">
        <v>2006</v>
      </c>
      <c r="J661" s="1247"/>
      <c r="K661" s="1119" t="s">
        <v>212</v>
      </c>
      <c r="L661" s="1252" t="s">
        <v>13</v>
      </c>
      <c r="M661" s="1139">
        <v>1</v>
      </c>
      <c r="N661" s="1140">
        <v>225000</v>
      </c>
      <c r="O661" s="1131"/>
      <c r="P661" s="1131"/>
      <c r="Q661" s="1131"/>
      <c r="R661" s="1119"/>
      <c r="S661" s="1139">
        <v>1</v>
      </c>
      <c r="T661" s="1140">
        <v>225000</v>
      </c>
      <c r="U661" s="1131"/>
      <c r="W661" s="1429"/>
      <c r="X661" s="1429"/>
    </row>
    <row r="662" spans="1:24" s="54" customFormat="1">
      <c r="A662" s="998"/>
      <c r="B662" s="1119"/>
      <c r="C662" s="1138"/>
      <c r="D662" s="1141"/>
      <c r="E662" s="1138"/>
      <c r="F662" s="1119"/>
      <c r="G662" s="1138"/>
      <c r="H662" s="1138"/>
      <c r="I662" s="1139"/>
      <c r="J662" s="1247"/>
      <c r="K662" s="1138"/>
      <c r="L662" s="1252"/>
      <c r="M662" s="1139"/>
      <c r="N662" s="1140"/>
      <c r="O662" s="1131"/>
      <c r="P662" s="1131"/>
      <c r="Q662" s="1131"/>
      <c r="R662" s="1119"/>
      <c r="S662" s="1139"/>
      <c r="T662" s="1140"/>
      <c r="U662" s="1131"/>
      <c r="W662" s="1429"/>
      <c r="X662" s="1429"/>
    </row>
    <row r="663" spans="1:24" s="54" customFormat="1" ht="21">
      <c r="A663" s="1137">
        <v>469</v>
      </c>
      <c r="B663" s="1119" t="s">
        <v>2293</v>
      </c>
      <c r="C663" s="1379" t="s">
        <v>2147</v>
      </c>
      <c r="D663" s="1141" t="s">
        <v>570</v>
      </c>
      <c r="E663" s="1138" t="s">
        <v>1982</v>
      </c>
      <c r="F663" s="1119" t="s">
        <v>12</v>
      </c>
      <c r="G663" s="1138" t="s">
        <v>1743</v>
      </c>
      <c r="H663" s="1138" t="s">
        <v>1817</v>
      </c>
      <c r="I663" s="1139">
        <v>2008</v>
      </c>
      <c r="J663" s="1247"/>
      <c r="K663" s="1119" t="s">
        <v>212</v>
      </c>
      <c r="L663" s="1252" t="s">
        <v>1914</v>
      </c>
      <c r="M663" s="1139">
        <v>1</v>
      </c>
      <c r="N663" s="1140">
        <v>352000</v>
      </c>
      <c r="O663" s="1141"/>
      <c r="P663" s="1131"/>
      <c r="Q663" s="1131"/>
      <c r="R663" s="1119"/>
      <c r="S663" s="1139">
        <v>1</v>
      </c>
      <c r="T663" s="1140">
        <v>352000</v>
      </c>
      <c r="U663" s="1141" t="s">
        <v>2199</v>
      </c>
      <c r="W663" s="1429"/>
      <c r="X663" s="1429"/>
    </row>
    <row r="664" spans="1:24" s="54" customFormat="1" ht="21">
      <c r="A664" s="1137">
        <v>470</v>
      </c>
      <c r="B664" s="1119" t="s">
        <v>2293</v>
      </c>
      <c r="C664" s="1379" t="s">
        <v>2138</v>
      </c>
      <c r="D664" s="1141" t="s">
        <v>570</v>
      </c>
      <c r="E664" s="1138" t="s">
        <v>1982</v>
      </c>
      <c r="F664" s="1119" t="s">
        <v>12</v>
      </c>
      <c r="G664" s="1138" t="s">
        <v>1743</v>
      </c>
      <c r="H664" s="1138" t="s">
        <v>1817</v>
      </c>
      <c r="I664" s="1139">
        <v>2008</v>
      </c>
      <c r="J664" s="1247"/>
      <c r="K664" s="1119" t="s">
        <v>212</v>
      </c>
      <c r="L664" s="1252" t="s">
        <v>1914</v>
      </c>
      <c r="M664" s="1139">
        <v>1</v>
      </c>
      <c r="N664" s="1140">
        <v>352000</v>
      </c>
      <c r="O664" s="1141"/>
      <c r="P664" s="1131"/>
      <c r="Q664" s="1131"/>
      <c r="R664" s="1119"/>
      <c r="S664" s="1139">
        <v>1</v>
      </c>
      <c r="T664" s="1140">
        <v>352000</v>
      </c>
      <c r="U664" s="1141"/>
      <c r="W664" s="1429"/>
      <c r="X664" s="1429"/>
    </row>
    <row r="665" spans="1:24" s="54" customFormat="1" ht="21">
      <c r="A665" s="1137">
        <v>471</v>
      </c>
      <c r="B665" s="1119" t="s">
        <v>2293</v>
      </c>
      <c r="C665" s="1379" t="s">
        <v>2140</v>
      </c>
      <c r="D665" s="1141" t="s">
        <v>570</v>
      </c>
      <c r="E665" s="1138" t="s">
        <v>1982</v>
      </c>
      <c r="F665" s="1119" t="s">
        <v>12</v>
      </c>
      <c r="G665" s="1138" t="s">
        <v>1743</v>
      </c>
      <c r="H665" s="1138" t="s">
        <v>1817</v>
      </c>
      <c r="I665" s="1139">
        <v>2008</v>
      </c>
      <c r="J665" s="1247"/>
      <c r="K665" s="1119" t="s">
        <v>212</v>
      </c>
      <c r="L665" s="1252" t="s">
        <v>1914</v>
      </c>
      <c r="M665" s="1139">
        <v>1</v>
      </c>
      <c r="N665" s="1140">
        <v>352000</v>
      </c>
      <c r="O665" s="1141"/>
      <c r="P665" s="1131"/>
      <c r="Q665" s="1131"/>
      <c r="R665" s="1119"/>
      <c r="S665" s="1139">
        <v>1</v>
      </c>
      <c r="T665" s="1140">
        <v>352000</v>
      </c>
      <c r="U665" s="1141"/>
      <c r="W665" s="1429"/>
      <c r="X665" s="1429"/>
    </row>
    <row r="666" spans="1:24" s="54" customFormat="1" ht="21">
      <c r="A666" s="1137">
        <v>472</v>
      </c>
      <c r="B666" s="1119" t="s">
        <v>2293</v>
      </c>
      <c r="C666" s="1379" t="s">
        <v>2152</v>
      </c>
      <c r="D666" s="1141" t="s">
        <v>570</v>
      </c>
      <c r="E666" s="1138" t="s">
        <v>1982</v>
      </c>
      <c r="F666" s="1119" t="s">
        <v>12</v>
      </c>
      <c r="G666" s="1138" t="s">
        <v>1743</v>
      </c>
      <c r="H666" s="1138" t="s">
        <v>1817</v>
      </c>
      <c r="I666" s="1139">
        <v>2008</v>
      </c>
      <c r="J666" s="1247"/>
      <c r="K666" s="1119" t="s">
        <v>212</v>
      </c>
      <c r="L666" s="1252" t="s">
        <v>1914</v>
      </c>
      <c r="M666" s="1139">
        <v>1</v>
      </c>
      <c r="N666" s="1140">
        <v>352000</v>
      </c>
      <c r="O666" s="1141"/>
      <c r="P666" s="1131"/>
      <c r="Q666" s="1131"/>
      <c r="R666" s="1119"/>
      <c r="S666" s="1139">
        <v>1</v>
      </c>
      <c r="T666" s="1140">
        <v>352000</v>
      </c>
      <c r="U666" s="1141"/>
    </row>
    <row r="667" spans="1:24" s="54" customFormat="1">
      <c r="A667" s="998"/>
      <c r="B667" s="1119"/>
      <c r="C667" s="1138"/>
      <c r="D667" s="1141"/>
      <c r="E667" s="1138"/>
      <c r="F667" s="1119"/>
      <c r="G667" s="1138"/>
      <c r="H667" s="1138"/>
      <c r="I667" s="1139"/>
      <c r="J667" s="1247"/>
      <c r="K667" s="1138"/>
      <c r="L667" s="1252"/>
      <c r="M667" s="1119"/>
      <c r="N667" s="1131"/>
      <c r="O667" s="1141"/>
      <c r="P667" s="1131"/>
      <c r="Q667" s="1131"/>
      <c r="R667" s="1119"/>
      <c r="S667" s="1119"/>
      <c r="T667" s="1131"/>
      <c r="U667" s="1141"/>
      <c r="W667" s="1429"/>
      <c r="X667" s="1429"/>
    </row>
    <row r="668" spans="1:24" s="54" customFormat="1" ht="21">
      <c r="A668" s="1137">
        <v>473</v>
      </c>
      <c r="B668" s="1119" t="s">
        <v>2293</v>
      </c>
      <c r="C668" s="1138" t="s">
        <v>2214</v>
      </c>
      <c r="D668" s="1141" t="s">
        <v>570</v>
      </c>
      <c r="E668" s="1138" t="s">
        <v>1982</v>
      </c>
      <c r="F668" s="1119" t="s">
        <v>12</v>
      </c>
      <c r="G668" s="1138" t="s">
        <v>1743</v>
      </c>
      <c r="H668" s="1138" t="s">
        <v>1817</v>
      </c>
      <c r="I668" s="1139">
        <v>2008</v>
      </c>
      <c r="J668" s="1247"/>
      <c r="K668" s="1119" t="s">
        <v>212</v>
      </c>
      <c r="L668" s="1252" t="s">
        <v>13</v>
      </c>
      <c r="M668" s="1139">
        <v>1</v>
      </c>
      <c r="N668" s="1140">
        <v>352000</v>
      </c>
      <c r="O668" s="1131"/>
      <c r="P668" s="1131"/>
      <c r="Q668" s="1131"/>
      <c r="R668" s="1119"/>
      <c r="S668" s="1139">
        <v>1</v>
      </c>
      <c r="T668" s="1140">
        <v>352000</v>
      </c>
      <c r="U668" s="1131"/>
      <c r="W668" s="1429"/>
      <c r="X668" s="1429"/>
    </row>
    <row r="669" spans="1:24" s="54" customFormat="1">
      <c r="A669" s="998"/>
      <c r="B669" s="1119"/>
      <c r="C669" s="1138"/>
      <c r="D669" s="1141"/>
      <c r="E669" s="1138"/>
      <c r="F669" s="1119"/>
      <c r="G669" s="1138"/>
      <c r="H669" s="1138"/>
      <c r="I669" s="1139"/>
      <c r="J669" s="1247"/>
      <c r="K669" s="1138"/>
      <c r="L669" s="1252"/>
      <c r="M669" s="1119"/>
      <c r="N669" s="1131"/>
      <c r="O669" s="1131"/>
      <c r="P669" s="1131"/>
      <c r="Q669" s="1131"/>
      <c r="R669" s="1119"/>
      <c r="S669" s="1119"/>
      <c r="T669" s="1131"/>
      <c r="U669" s="1131"/>
      <c r="W669" s="1429"/>
      <c r="X669" s="1429"/>
    </row>
    <row r="670" spans="1:24" s="54" customFormat="1">
      <c r="A670" s="1137">
        <v>474</v>
      </c>
      <c r="B670" s="1119" t="s">
        <v>2294</v>
      </c>
      <c r="C670" s="1138" t="s">
        <v>2169</v>
      </c>
      <c r="D670" s="1141" t="s">
        <v>2295</v>
      </c>
      <c r="E670" s="1138" t="s">
        <v>12</v>
      </c>
      <c r="F670" s="1119" t="s">
        <v>12</v>
      </c>
      <c r="G670" s="1119"/>
      <c r="H670" s="1138" t="s">
        <v>1817</v>
      </c>
      <c r="I670" s="1139">
        <v>2006</v>
      </c>
      <c r="J670" s="1247"/>
      <c r="K670" s="1119" t="s">
        <v>212</v>
      </c>
      <c r="L670" s="1252" t="s">
        <v>1914</v>
      </c>
      <c r="M670" s="1139">
        <v>1</v>
      </c>
      <c r="N670" s="1140">
        <v>435000</v>
      </c>
      <c r="O670" s="1141"/>
      <c r="P670" s="1131"/>
      <c r="Q670" s="1131"/>
      <c r="R670" s="1119"/>
      <c r="S670" s="1139">
        <v>1</v>
      </c>
      <c r="T670" s="1140">
        <v>435000</v>
      </c>
      <c r="U670" s="1141" t="s">
        <v>2199</v>
      </c>
    </row>
    <row r="671" spans="1:24" s="54" customFormat="1">
      <c r="A671" s="1137">
        <v>475</v>
      </c>
      <c r="B671" s="1119" t="s">
        <v>2294</v>
      </c>
      <c r="C671" s="1138" t="s">
        <v>2147</v>
      </c>
      <c r="D671" s="1141" t="s">
        <v>2295</v>
      </c>
      <c r="E671" s="1138" t="s">
        <v>1984</v>
      </c>
      <c r="F671" s="1119" t="s">
        <v>12</v>
      </c>
      <c r="G671" s="1138" t="s">
        <v>1711</v>
      </c>
      <c r="H671" s="1138" t="s">
        <v>1817</v>
      </c>
      <c r="I671" s="1139">
        <v>2009</v>
      </c>
      <c r="J671" s="1247"/>
      <c r="K671" s="1119" t="s">
        <v>212</v>
      </c>
      <c r="L671" s="1252" t="s">
        <v>1914</v>
      </c>
      <c r="M671" s="1139">
        <v>1</v>
      </c>
      <c r="N671" s="1140">
        <v>440000</v>
      </c>
      <c r="O671" s="1141"/>
      <c r="P671" s="1131"/>
      <c r="Q671" s="1131"/>
      <c r="R671" s="1119"/>
      <c r="S671" s="1139">
        <v>1</v>
      </c>
      <c r="T671" s="1140">
        <v>440000</v>
      </c>
      <c r="U671" s="1141" t="s">
        <v>2199</v>
      </c>
      <c r="W671" s="1429"/>
      <c r="X671" s="1429"/>
    </row>
    <row r="672" spans="1:24" s="54" customFormat="1">
      <c r="A672" s="998"/>
      <c r="B672" s="1119"/>
      <c r="C672" s="1138"/>
      <c r="D672" s="1141"/>
      <c r="E672" s="1138"/>
      <c r="F672" s="1119"/>
      <c r="G672" s="1138"/>
      <c r="H672" s="1138"/>
      <c r="I672" s="1139"/>
      <c r="J672" s="1247"/>
      <c r="K672" s="1138"/>
      <c r="L672" s="1252"/>
      <c r="M672" s="1139"/>
      <c r="N672" s="1140"/>
      <c r="O672" s="1141"/>
      <c r="P672" s="1131"/>
      <c r="Q672" s="1131"/>
      <c r="R672" s="1119"/>
      <c r="S672" s="1139"/>
      <c r="T672" s="1140"/>
      <c r="U672" s="1141"/>
      <c r="W672" s="1429"/>
      <c r="X672" s="1429"/>
    </row>
    <row r="673" spans="1:24" s="54" customFormat="1">
      <c r="A673" s="1137">
        <v>476</v>
      </c>
      <c r="B673" s="1119" t="s">
        <v>2294</v>
      </c>
      <c r="C673" s="1379" t="s">
        <v>2147</v>
      </c>
      <c r="D673" s="1141" t="s">
        <v>2295</v>
      </c>
      <c r="E673" s="1138" t="s">
        <v>1844</v>
      </c>
      <c r="F673" s="1119" t="s">
        <v>12</v>
      </c>
      <c r="G673" s="1138" t="s">
        <v>1711</v>
      </c>
      <c r="H673" s="1138" t="s">
        <v>1817</v>
      </c>
      <c r="I673" s="1139">
        <v>2009</v>
      </c>
      <c r="J673" s="1247"/>
      <c r="K673" s="1119" t="s">
        <v>212</v>
      </c>
      <c r="L673" s="1252" t="s">
        <v>1914</v>
      </c>
      <c r="M673" s="1139">
        <v>1</v>
      </c>
      <c r="N673" s="1140">
        <v>412500</v>
      </c>
      <c r="O673" s="1141"/>
      <c r="P673" s="1131"/>
      <c r="Q673" s="1131"/>
      <c r="R673" s="1119"/>
      <c r="S673" s="1139">
        <v>1</v>
      </c>
      <c r="T673" s="1140">
        <v>412500</v>
      </c>
      <c r="U673" s="1141" t="s">
        <v>2199</v>
      </c>
      <c r="W673" s="1429"/>
      <c r="X673" s="1429"/>
    </row>
    <row r="674" spans="1:24" s="54" customFormat="1">
      <c r="A674" s="1137">
        <v>477</v>
      </c>
      <c r="B674" s="1119" t="s">
        <v>2294</v>
      </c>
      <c r="C674" s="1379" t="s">
        <v>2138</v>
      </c>
      <c r="D674" s="1141" t="s">
        <v>2295</v>
      </c>
      <c r="E674" s="1138" t="s">
        <v>1844</v>
      </c>
      <c r="F674" s="1119" t="s">
        <v>12</v>
      </c>
      <c r="G674" s="1138" t="s">
        <v>1711</v>
      </c>
      <c r="H674" s="1138" t="s">
        <v>1817</v>
      </c>
      <c r="I674" s="1139">
        <v>2009</v>
      </c>
      <c r="J674" s="1247"/>
      <c r="K674" s="1119" t="s">
        <v>212</v>
      </c>
      <c r="L674" s="1252" t="s">
        <v>1914</v>
      </c>
      <c r="M674" s="1139">
        <v>1</v>
      </c>
      <c r="N674" s="1140">
        <v>412500</v>
      </c>
      <c r="O674" s="1141"/>
      <c r="P674" s="1131"/>
      <c r="Q674" s="1131"/>
      <c r="R674" s="1119"/>
      <c r="S674" s="1139">
        <v>1</v>
      </c>
      <c r="T674" s="1140">
        <v>412500</v>
      </c>
      <c r="U674" s="1141"/>
      <c r="W674" s="1429"/>
      <c r="X674" s="1429"/>
    </row>
    <row r="675" spans="1:24" s="54" customFormat="1">
      <c r="A675" s="998"/>
      <c r="B675" s="1119"/>
      <c r="C675" s="1138"/>
      <c r="D675" s="1141"/>
      <c r="E675" s="1138"/>
      <c r="F675" s="1119"/>
      <c r="G675" s="1138"/>
      <c r="H675" s="1138"/>
      <c r="I675" s="1139"/>
      <c r="J675" s="1247"/>
      <c r="K675" s="1138"/>
      <c r="L675" s="1252"/>
      <c r="M675" s="1119"/>
      <c r="N675" s="1131"/>
      <c r="O675" s="1141"/>
      <c r="P675" s="1131"/>
      <c r="Q675" s="1131"/>
      <c r="R675" s="1119"/>
      <c r="S675" s="1119"/>
      <c r="T675" s="1131"/>
      <c r="U675" s="1141"/>
    </row>
    <row r="676" spans="1:24" s="54" customFormat="1">
      <c r="A676" s="1137">
        <v>478</v>
      </c>
      <c r="B676" s="1119" t="s">
        <v>2294</v>
      </c>
      <c r="C676" s="1379" t="s">
        <v>2147</v>
      </c>
      <c r="D676" s="1141" t="s">
        <v>2295</v>
      </c>
      <c r="E676" s="1138" t="s">
        <v>12</v>
      </c>
      <c r="F676" s="1119" t="s">
        <v>12</v>
      </c>
      <c r="G676" s="1138" t="s">
        <v>1845</v>
      </c>
      <c r="H676" s="1138" t="s">
        <v>1817</v>
      </c>
      <c r="I676" s="1139">
        <v>2009</v>
      </c>
      <c r="J676" s="1247"/>
      <c r="K676" s="1119" t="s">
        <v>212</v>
      </c>
      <c r="L676" s="1252" t="s">
        <v>13</v>
      </c>
      <c r="M676" s="1139">
        <v>1</v>
      </c>
      <c r="N676" s="1140">
        <v>2227500</v>
      </c>
      <c r="O676" s="1131"/>
      <c r="P676" s="1131"/>
      <c r="Q676" s="1131"/>
      <c r="R676" s="1119"/>
      <c r="S676" s="1139">
        <v>1</v>
      </c>
      <c r="T676" s="1140">
        <v>2227500</v>
      </c>
      <c r="U676" s="1131"/>
      <c r="W676" s="1429"/>
      <c r="X676" s="1429"/>
    </row>
    <row r="677" spans="1:24" s="54" customFormat="1">
      <c r="A677" s="1137">
        <v>479</v>
      </c>
      <c r="B677" s="1119" t="s">
        <v>2294</v>
      </c>
      <c r="C677" s="1379" t="s">
        <v>2138</v>
      </c>
      <c r="D677" s="1141" t="s">
        <v>2295</v>
      </c>
      <c r="E677" s="1138" t="s">
        <v>12</v>
      </c>
      <c r="F677" s="1119" t="s">
        <v>12</v>
      </c>
      <c r="G677" s="1138" t="s">
        <v>1845</v>
      </c>
      <c r="H677" s="1138" t="s">
        <v>1817</v>
      </c>
      <c r="I677" s="1139">
        <v>2009</v>
      </c>
      <c r="J677" s="1247"/>
      <c r="K677" s="1119" t="s">
        <v>212</v>
      </c>
      <c r="L677" s="1252" t="s">
        <v>13</v>
      </c>
      <c r="M677" s="1139">
        <v>1</v>
      </c>
      <c r="N677" s="1140">
        <v>2227500</v>
      </c>
      <c r="O677" s="1131"/>
      <c r="P677" s="1131"/>
      <c r="Q677" s="1131"/>
      <c r="R677" s="1119"/>
      <c r="S677" s="1139">
        <v>1</v>
      </c>
      <c r="T677" s="1140">
        <v>2227500</v>
      </c>
      <c r="U677" s="1131"/>
      <c r="W677" s="1429"/>
      <c r="X677" s="1429"/>
    </row>
    <row r="678" spans="1:24" s="54" customFormat="1">
      <c r="A678" s="998"/>
      <c r="B678" s="1119"/>
      <c r="C678" s="1138"/>
      <c r="D678" s="1141"/>
      <c r="E678" s="1138"/>
      <c r="F678" s="1119"/>
      <c r="G678" s="1138"/>
      <c r="H678" s="1138"/>
      <c r="I678" s="1139"/>
      <c r="J678" s="1247"/>
      <c r="K678" s="1138"/>
      <c r="L678" s="1252"/>
      <c r="M678" s="1119"/>
      <c r="N678" s="1131"/>
      <c r="O678" s="1131"/>
      <c r="P678" s="1131"/>
      <c r="Q678" s="1131"/>
      <c r="R678" s="1119"/>
      <c r="S678" s="1119"/>
      <c r="T678" s="1131"/>
      <c r="U678" s="1131"/>
      <c r="W678" s="1429"/>
      <c r="X678" s="1429"/>
    </row>
    <row r="679" spans="1:24" s="54" customFormat="1">
      <c r="A679" s="1137">
        <v>480</v>
      </c>
      <c r="B679" s="1119" t="s">
        <v>2296</v>
      </c>
      <c r="C679" s="1379" t="s">
        <v>2147</v>
      </c>
      <c r="D679" s="1141" t="s">
        <v>2297</v>
      </c>
      <c r="E679" s="1138" t="s">
        <v>12</v>
      </c>
      <c r="F679" s="1119" t="s">
        <v>12</v>
      </c>
      <c r="G679" s="1138" t="s">
        <v>1845</v>
      </c>
      <c r="H679" s="1138" t="s">
        <v>1817</v>
      </c>
      <c r="I679" s="1139">
        <v>2009</v>
      </c>
      <c r="J679" s="1247"/>
      <c r="K679" s="1119" t="s">
        <v>212</v>
      </c>
      <c r="L679" s="1252" t="s">
        <v>13</v>
      </c>
      <c r="M679" s="1139">
        <v>1</v>
      </c>
      <c r="N679" s="1140">
        <v>440000</v>
      </c>
      <c r="O679" s="1131"/>
      <c r="P679" s="1131"/>
      <c r="Q679" s="1131"/>
      <c r="R679" s="1119"/>
      <c r="S679" s="1139">
        <v>1</v>
      </c>
      <c r="T679" s="1140">
        <v>440000</v>
      </c>
      <c r="U679" s="1131"/>
    </row>
    <row r="680" spans="1:24" s="54" customFormat="1">
      <c r="A680" s="1137">
        <v>481</v>
      </c>
      <c r="B680" s="1119" t="s">
        <v>2296</v>
      </c>
      <c r="C680" s="1379" t="s">
        <v>2138</v>
      </c>
      <c r="D680" s="1141" t="s">
        <v>2297</v>
      </c>
      <c r="E680" s="1138" t="s">
        <v>12</v>
      </c>
      <c r="F680" s="1119" t="s">
        <v>12</v>
      </c>
      <c r="G680" s="1138" t="s">
        <v>1845</v>
      </c>
      <c r="H680" s="1138" t="s">
        <v>1817</v>
      </c>
      <c r="I680" s="1139">
        <v>2009</v>
      </c>
      <c r="J680" s="1247"/>
      <c r="K680" s="1119" t="s">
        <v>212</v>
      </c>
      <c r="L680" s="1252" t="s">
        <v>13</v>
      </c>
      <c r="M680" s="1139">
        <v>1</v>
      </c>
      <c r="N680" s="1140">
        <v>440000</v>
      </c>
      <c r="O680" s="1131"/>
      <c r="P680" s="1131"/>
      <c r="Q680" s="1131"/>
      <c r="R680" s="1119"/>
      <c r="S680" s="1139">
        <v>1</v>
      </c>
      <c r="T680" s="1140">
        <v>440000</v>
      </c>
      <c r="U680" s="1131"/>
      <c r="W680" s="1429"/>
      <c r="X680" s="1429"/>
    </row>
    <row r="681" spans="1:24" s="54" customFormat="1">
      <c r="A681" s="998"/>
      <c r="B681" s="1119"/>
      <c r="C681" s="1138"/>
      <c r="D681" s="1141"/>
      <c r="E681" s="1138"/>
      <c r="F681" s="1119"/>
      <c r="G681" s="1138"/>
      <c r="H681" s="1138"/>
      <c r="I681" s="1139"/>
      <c r="J681" s="1247"/>
      <c r="K681" s="1138"/>
      <c r="L681" s="1252"/>
      <c r="M681" s="1119"/>
      <c r="N681" s="1131"/>
      <c r="O681" s="1131"/>
      <c r="P681" s="1131"/>
      <c r="Q681" s="1131"/>
      <c r="R681" s="1119"/>
      <c r="S681" s="1119"/>
      <c r="T681" s="1131"/>
      <c r="U681" s="1131"/>
      <c r="W681" s="1429"/>
      <c r="X681" s="1429"/>
    </row>
    <row r="682" spans="1:24" s="54" customFormat="1" ht="21">
      <c r="A682" s="1137">
        <v>482</v>
      </c>
      <c r="B682" s="1119" t="s">
        <v>2296</v>
      </c>
      <c r="C682" s="1138" t="s">
        <v>2147</v>
      </c>
      <c r="D682" s="1141" t="s">
        <v>2297</v>
      </c>
      <c r="E682" s="1138" t="s">
        <v>1983</v>
      </c>
      <c r="F682" s="1119" t="s">
        <v>12</v>
      </c>
      <c r="G682" s="1138" t="s">
        <v>1711</v>
      </c>
      <c r="H682" s="1138" t="s">
        <v>1817</v>
      </c>
      <c r="I682" s="1139">
        <v>2017</v>
      </c>
      <c r="J682" s="1247"/>
      <c r="K682" s="1119" t="s">
        <v>212</v>
      </c>
      <c r="L682" s="1252" t="s">
        <v>13</v>
      </c>
      <c r="M682" s="1139">
        <v>1</v>
      </c>
      <c r="N682" s="1140">
        <v>2125000</v>
      </c>
      <c r="O682" s="1141"/>
      <c r="P682" s="1131"/>
      <c r="Q682" s="1131"/>
      <c r="R682" s="1119"/>
      <c r="S682" s="1139">
        <v>1</v>
      </c>
      <c r="T682" s="1140">
        <v>2125000</v>
      </c>
      <c r="U682" s="1141" t="s">
        <v>2218</v>
      </c>
      <c r="W682" s="1429"/>
      <c r="X682" s="1429"/>
    </row>
    <row r="683" spans="1:24" s="54" customFormat="1">
      <c r="A683" s="998"/>
      <c r="B683" s="1119"/>
      <c r="C683" s="1138"/>
      <c r="D683" s="1141"/>
      <c r="E683" s="1138"/>
      <c r="F683" s="1119"/>
      <c r="G683" s="1138"/>
      <c r="H683" s="1138"/>
      <c r="I683" s="1139"/>
      <c r="J683" s="1247"/>
      <c r="K683" s="1138"/>
      <c r="L683" s="1252"/>
      <c r="M683" s="1119"/>
      <c r="N683" s="1131"/>
      <c r="O683" s="1141"/>
      <c r="P683" s="1131"/>
      <c r="Q683" s="1131"/>
      <c r="R683" s="1119"/>
      <c r="S683" s="1119"/>
      <c r="T683" s="1131"/>
      <c r="U683" s="1141"/>
    </row>
    <row r="684" spans="1:24" s="54" customFormat="1" ht="21">
      <c r="A684" s="1137">
        <v>483</v>
      </c>
      <c r="B684" s="1344" t="s">
        <v>2298</v>
      </c>
      <c r="C684" s="1350" t="s">
        <v>2147</v>
      </c>
      <c r="D684" s="1349" t="s">
        <v>1985</v>
      </c>
      <c r="E684" s="1350" t="s">
        <v>1986</v>
      </c>
      <c r="F684" s="1344" t="s">
        <v>12</v>
      </c>
      <c r="G684" s="1350" t="s">
        <v>1987</v>
      </c>
      <c r="H684" s="1138" t="s">
        <v>1817</v>
      </c>
      <c r="I684" s="1351">
        <v>2006</v>
      </c>
      <c r="J684" s="1352" t="s">
        <v>1988</v>
      </c>
      <c r="K684" s="1350" t="s">
        <v>75</v>
      </c>
      <c r="L684" s="1353" t="s">
        <v>1914</v>
      </c>
      <c r="M684" s="1351">
        <v>1</v>
      </c>
      <c r="N684" s="1354">
        <v>2300000</v>
      </c>
      <c r="O684" s="1355"/>
      <c r="P684" s="1355"/>
      <c r="Q684" s="1355"/>
      <c r="R684" s="1344"/>
      <c r="S684" s="1351">
        <v>1</v>
      </c>
      <c r="T684" s="1354">
        <v>2300000</v>
      </c>
      <c r="U684" s="1131"/>
      <c r="W684" s="1429"/>
      <c r="X684" s="1429"/>
    </row>
    <row r="685" spans="1:24" s="54" customFormat="1" ht="21">
      <c r="A685" s="1137">
        <v>484</v>
      </c>
      <c r="B685" s="1119" t="s">
        <v>2298</v>
      </c>
      <c r="C685" s="1379" t="s">
        <v>2147</v>
      </c>
      <c r="D685" s="1141" t="s">
        <v>1985</v>
      </c>
      <c r="E685" s="1138" t="s">
        <v>565</v>
      </c>
      <c r="F685" s="1119" t="s">
        <v>12</v>
      </c>
      <c r="G685" s="1138" t="s">
        <v>1987</v>
      </c>
      <c r="H685" s="1138" t="s">
        <v>1817</v>
      </c>
      <c r="I685" s="1139">
        <v>2011</v>
      </c>
      <c r="J685" s="1247"/>
      <c r="K685" s="1138" t="s">
        <v>75</v>
      </c>
      <c r="L685" s="1252" t="s">
        <v>13</v>
      </c>
      <c r="M685" s="1139">
        <v>1</v>
      </c>
      <c r="N685" s="1140">
        <v>4000000</v>
      </c>
      <c r="O685" s="1131"/>
      <c r="P685" s="1131"/>
      <c r="Q685" s="1131"/>
      <c r="R685" s="1119"/>
      <c r="S685" s="1139">
        <v>1</v>
      </c>
      <c r="T685" s="1140">
        <v>4000000</v>
      </c>
      <c r="U685" s="1131"/>
      <c r="W685" s="1429"/>
      <c r="X685" s="1429"/>
    </row>
    <row r="686" spans="1:24" s="54" customFormat="1" ht="21">
      <c r="A686" s="1137">
        <v>485</v>
      </c>
      <c r="B686" s="1119" t="s">
        <v>2298</v>
      </c>
      <c r="C686" s="1379" t="s">
        <v>2138</v>
      </c>
      <c r="D686" s="1141" t="s">
        <v>1985</v>
      </c>
      <c r="E686" s="1138" t="s">
        <v>565</v>
      </c>
      <c r="F686" s="1119" t="s">
        <v>12</v>
      </c>
      <c r="G686" s="1138" t="s">
        <v>1987</v>
      </c>
      <c r="H686" s="1138" t="s">
        <v>1817</v>
      </c>
      <c r="I686" s="1139">
        <v>2011</v>
      </c>
      <c r="J686" s="1247"/>
      <c r="K686" s="1138" t="s">
        <v>75</v>
      </c>
      <c r="L686" s="1252" t="s">
        <v>13</v>
      </c>
      <c r="M686" s="1139">
        <v>1</v>
      </c>
      <c r="N686" s="1140">
        <v>4000000</v>
      </c>
      <c r="O686" s="1131"/>
      <c r="P686" s="1131"/>
      <c r="Q686" s="1131"/>
      <c r="R686" s="1119"/>
      <c r="S686" s="1139">
        <v>1</v>
      </c>
      <c r="T686" s="1140">
        <v>4000000</v>
      </c>
      <c r="U686" s="1131"/>
      <c r="W686" s="1429"/>
      <c r="X686" s="1429"/>
    </row>
    <row r="687" spans="1:24" s="54" customFormat="1">
      <c r="A687" s="998"/>
      <c r="B687" s="1119"/>
      <c r="C687" s="1138"/>
      <c r="D687" s="1141"/>
      <c r="E687" s="1138"/>
      <c r="F687" s="1119"/>
      <c r="G687" s="1138"/>
      <c r="H687" s="1138"/>
      <c r="I687" s="1139"/>
      <c r="J687" s="1247"/>
      <c r="K687" s="1138"/>
      <c r="L687" s="1252"/>
      <c r="M687" s="1119"/>
      <c r="N687" s="1131"/>
      <c r="O687" s="1131"/>
      <c r="P687" s="1131"/>
      <c r="Q687" s="1131"/>
      <c r="R687" s="1119"/>
      <c r="S687" s="1119"/>
      <c r="T687" s="1131"/>
      <c r="U687" s="1131"/>
    </row>
    <row r="688" spans="1:24" s="54" customFormat="1" ht="21">
      <c r="A688" s="1137">
        <v>486</v>
      </c>
      <c r="B688" s="1119" t="s">
        <v>2298</v>
      </c>
      <c r="C688" s="1138" t="s">
        <v>2169</v>
      </c>
      <c r="D688" s="1141" t="s">
        <v>1985</v>
      </c>
      <c r="E688" s="1138" t="s">
        <v>1819</v>
      </c>
      <c r="F688" s="1119" t="s">
        <v>12</v>
      </c>
      <c r="G688" s="1138" t="s">
        <v>2299</v>
      </c>
      <c r="H688" s="1138" t="s">
        <v>1817</v>
      </c>
      <c r="I688" s="1139">
        <v>2018</v>
      </c>
      <c r="J688" s="1247" t="s">
        <v>1820</v>
      </c>
      <c r="K688" s="1138" t="s">
        <v>212</v>
      </c>
      <c r="L688" s="1252" t="s">
        <v>13</v>
      </c>
      <c r="M688" s="1139">
        <v>1</v>
      </c>
      <c r="N688" s="1140">
        <v>27688263</v>
      </c>
      <c r="O688" s="1131"/>
      <c r="P688" s="1131"/>
      <c r="Q688" s="1131"/>
      <c r="R688" s="1119"/>
      <c r="S688" s="1139">
        <v>1</v>
      </c>
      <c r="T688" s="1140">
        <v>27688263</v>
      </c>
      <c r="U688" s="1131"/>
      <c r="W688" s="1429"/>
      <c r="X688" s="1429"/>
    </row>
    <row r="689" spans="1:24" s="54" customFormat="1">
      <c r="A689" s="998"/>
      <c r="B689" s="1119"/>
      <c r="C689" s="1138"/>
      <c r="D689" s="1141"/>
      <c r="E689" s="1138"/>
      <c r="F689" s="1119"/>
      <c r="G689" s="1138"/>
      <c r="H689" s="1138"/>
      <c r="I689" s="1139"/>
      <c r="J689" s="1247"/>
      <c r="K689" s="1138"/>
      <c r="L689" s="1252"/>
      <c r="M689" s="1139"/>
      <c r="N689" s="1140"/>
      <c r="O689" s="1131"/>
      <c r="P689" s="1131"/>
      <c r="Q689" s="1131"/>
      <c r="R689" s="1119"/>
      <c r="S689" s="1139"/>
      <c r="T689" s="1140"/>
      <c r="U689" s="1131"/>
      <c r="W689" s="1429"/>
      <c r="X689" s="1429"/>
    </row>
    <row r="690" spans="1:24" s="54" customFormat="1" ht="21">
      <c r="A690" s="1137">
        <v>487</v>
      </c>
      <c r="B690" s="1119" t="s">
        <v>2300</v>
      </c>
      <c r="C690" s="1138" t="s">
        <v>2147</v>
      </c>
      <c r="D690" s="1141" t="s">
        <v>1989</v>
      </c>
      <c r="E690" s="1138" t="s">
        <v>12</v>
      </c>
      <c r="F690" s="1119" t="s">
        <v>12</v>
      </c>
      <c r="G690" s="1138" t="s">
        <v>1974</v>
      </c>
      <c r="H690" s="1138" t="s">
        <v>1817</v>
      </c>
      <c r="I690" s="1139">
        <v>2013</v>
      </c>
      <c r="J690" s="1247"/>
      <c r="K690" s="1138" t="s">
        <v>75</v>
      </c>
      <c r="L690" s="1252" t="s">
        <v>13</v>
      </c>
      <c r="M690" s="1139">
        <v>1</v>
      </c>
      <c r="N690" s="1140">
        <v>20815478</v>
      </c>
      <c r="O690" s="1131"/>
      <c r="P690" s="1131"/>
      <c r="Q690" s="1131"/>
      <c r="R690" s="1119"/>
      <c r="S690" s="1139">
        <v>1</v>
      </c>
      <c r="T690" s="1140">
        <v>20815478</v>
      </c>
      <c r="U690" s="1131"/>
      <c r="W690" s="1429"/>
      <c r="X690" s="1429"/>
    </row>
    <row r="691" spans="1:24" s="54" customFormat="1">
      <c r="A691" s="998"/>
      <c r="B691" s="1119"/>
      <c r="C691" s="1138"/>
      <c r="D691" s="1141"/>
      <c r="E691" s="1138"/>
      <c r="F691" s="1119"/>
      <c r="G691" s="1138"/>
      <c r="H691" s="1138"/>
      <c r="I691" s="1139"/>
      <c r="J691" s="1247"/>
      <c r="K691" s="1138"/>
      <c r="L691" s="1252"/>
      <c r="M691" s="1139"/>
      <c r="N691" s="1140"/>
      <c r="O691" s="1131"/>
      <c r="P691" s="1131"/>
      <c r="Q691" s="1131"/>
      <c r="R691" s="1119"/>
      <c r="S691" s="1139"/>
      <c r="T691" s="1140"/>
      <c r="U691" s="1131"/>
    </row>
    <row r="692" spans="1:24" s="54" customFormat="1" ht="21">
      <c r="A692" s="1137">
        <v>488</v>
      </c>
      <c r="B692" s="1119" t="s">
        <v>2301</v>
      </c>
      <c r="C692" s="1138" t="s">
        <v>2147</v>
      </c>
      <c r="D692" s="1141" t="s">
        <v>2302</v>
      </c>
      <c r="E692" s="1138" t="s">
        <v>1990</v>
      </c>
      <c r="F692" s="1119" t="s">
        <v>12</v>
      </c>
      <c r="G692" s="1138" t="s">
        <v>1991</v>
      </c>
      <c r="H692" s="1138" t="s">
        <v>596</v>
      </c>
      <c r="I692" s="1139">
        <v>2006</v>
      </c>
      <c r="J692" s="1247"/>
      <c r="K692" s="1138" t="s">
        <v>75</v>
      </c>
      <c r="L692" s="1252" t="s">
        <v>13</v>
      </c>
      <c r="M692" s="1139">
        <v>1</v>
      </c>
      <c r="N692" s="1140">
        <v>1500000</v>
      </c>
      <c r="O692" s="1131"/>
      <c r="P692" s="1131"/>
      <c r="Q692" s="1131"/>
      <c r="R692" s="1119"/>
      <c r="S692" s="1139">
        <v>1</v>
      </c>
      <c r="T692" s="1140">
        <v>1500000</v>
      </c>
      <c r="U692" s="1131"/>
      <c r="W692" s="1429"/>
      <c r="X692" s="1429"/>
    </row>
    <row r="693" spans="1:24" s="54" customFormat="1">
      <c r="A693" s="1137"/>
      <c r="B693" s="1119"/>
      <c r="C693" s="1138"/>
      <c r="D693" s="1141"/>
      <c r="E693" s="1138"/>
      <c r="F693" s="1119"/>
      <c r="G693" s="1138"/>
      <c r="H693" s="1138"/>
      <c r="I693" s="1139"/>
      <c r="J693" s="1247"/>
      <c r="K693" s="1138"/>
      <c r="L693" s="1252"/>
      <c r="M693" s="1139"/>
      <c r="N693" s="1140"/>
      <c r="O693" s="1131"/>
      <c r="P693" s="1131"/>
      <c r="Q693" s="1131"/>
      <c r="R693" s="1119"/>
      <c r="S693" s="1139"/>
      <c r="T693" s="1140"/>
      <c r="U693" s="1131"/>
      <c r="W693" s="1429"/>
      <c r="X693" s="1429"/>
    </row>
    <row r="694" spans="1:24" s="54" customFormat="1" ht="21">
      <c r="A694" s="1137">
        <v>489</v>
      </c>
      <c r="B694" s="1119" t="s">
        <v>2303</v>
      </c>
      <c r="C694" s="1379" t="s">
        <v>2147</v>
      </c>
      <c r="D694" s="1141" t="s">
        <v>1878</v>
      </c>
      <c r="E694" s="1138" t="s">
        <v>1992</v>
      </c>
      <c r="F694" s="1119" t="s">
        <v>12</v>
      </c>
      <c r="G694" s="1138" t="s">
        <v>218</v>
      </c>
      <c r="H694" s="1138" t="s">
        <v>1817</v>
      </c>
      <c r="I694" s="1139">
        <v>2013</v>
      </c>
      <c r="J694" s="1247"/>
      <c r="K694" s="1138" t="s">
        <v>748</v>
      </c>
      <c r="L694" s="1252" t="s">
        <v>13</v>
      </c>
      <c r="M694" s="1139">
        <v>1</v>
      </c>
      <c r="N694" s="1140">
        <v>1383506</v>
      </c>
      <c r="O694" s="1131"/>
      <c r="P694" s="1131"/>
      <c r="Q694" s="1131"/>
      <c r="R694" s="1119"/>
      <c r="S694" s="1139">
        <v>1</v>
      </c>
      <c r="T694" s="1140">
        <v>1383506</v>
      </c>
      <c r="U694" s="1131"/>
      <c r="W694" s="1429"/>
      <c r="X694" s="1429"/>
    </row>
    <row r="695" spans="1:24" s="54" customFormat="1" ht="21">
      <c r="A695" s="1137">
        <v>490</v>
      </c>
      <c r="B695" s="1119" t="s">
        <v>2303</v>
      </c>
      <c r="C695" s="1379" t="s">
        <v>2138</v>
      </c>
      <c r="D695" s="1141" t="s">
        <v>1878</v>
      </c>
      <c r="E695" s="1138" t="s">
        <v>1992</v>
      </c>
      <c r="F695" s="1119" t="s">
        <v>12</v>
      </c>
      <c r="G695" s="1138" t="s">
        <v>218</v>
      </c>
      <c r="H695" s="1138" t="s">
        <v>1817</v>
      </c>
      <c r="I695" s="1139">
        <v>2013</v>
      </c>
      <c r="J695" s="1247"/>
      <c r="K695" s="1138" t="s">
        <v>75</v>
      </c>
      <c r="L695" s="1252" t="s">
        <v>13</v>
      </c>
      <c r="M695" s="1139">
        <v>1</v>
      </c>
      <c r="N695" s="1140">
        <v>1194846</v>
      </c>
      <c r="O695" s="1131"/>
      <c r="P695" s="1131"/>
      <c r="Q695" s="1131"/>
      <c r="R695" s="1119"/>
      <c r="S695" s="1139">
        <v>1</v>
      </c>
      <c r="T695" s="1140">
        <v>1194846</v>
      </c>
      <c r="U695" s="1131"/>
    </row>
    <row r="696" spans="1:24" s="54" customFormat="1" ht="21">
      <c r="A696" s="1137">
        <v>491</v>
      </c>
      <c r="B696" s="1119" t="s">
        <v>2303</v>
      </c>
      <c r="C696" s="1379" t="s">
        <v>2140</v>
      </c>
      <c r="D696" s="1141" t="s">
        <v>1878</v>
      </c>
      <c r="E696" s="1138" t="s">
        <v>1992</v>
      </c>
      <c r="F696" s="1119" t="s">
        <v>12</v>
      </c>
      <c r="G696" s="1138" t="s">
        <v>218</v>
      </c>
      <c r="H696" s="1138" t="s">
        <v>1817</v>
      </c>
      <c r="I696" s="1139">
        <v>2013</v>
      </c>
      <c r="J696" s="1247"/>
      <c r="K696" s="1138" t="s">
        <v>75</v>
      </c>
      <c r="L696" s="1252" t="s">
        <v>13</v>
      </c>
      <c r="M696" s="1139">
        <v>1</v>
      </c>
      <c r="N696" s="1140">
        <v>1194846</v>
      </c>
      <c r="O696" s="1131"/>
      <c r="P696" s="1131"/>
      <c r="Q696" s="1131"/>
      <c r="R696" s="1119"/>
      <c r="S696" s="1139">
        <v>1</v>
      </c>
      <c r="T696" s="1140">
        <v>1194846</v>
      </c>
      <c r="U696" s="1131"/>
      <c r="W696" s="1429"/>
      <c r="X696" s="1429"/>
    </row>
    <row r="697" spans="1:24" s="54" customFormat="1" ht="21">
      <c r="A697" s="1137">
        <v>492</v>
      </c>
      <c r="B697" s="1119" t="s">
        <v>2303</v>
      </c>
      <c r="C697" s="1379" t="s">
        <v>2152</v>
      </c>
      <c r="D697" s="1141" t="s">
        <v>1878</v>
      </c>
      <c r="E697" s="1138" t="s">
        <v>1992</v>
      </c>
      <c r="F697" s="1119" t="s">
        <v>12</v>
      </c>
      <c r="G697" s="1138" t="s">
        <v>218</v>
      </c>
      <c r="H697" s="1138" t="s">
        <v>1817</v>
      </c>
      <c r="I697" s="1139">
        <v>2013</v>
      </c>
      <c r="J697" s="1247"/>
      <c r="K697" s="1138" t="s">
        <v>75</v>
      </c>
      <c r="L697" s="1252" t="s">
        <v>13</v>
      </c>
      <c r="M697" s="1139">
        <v>1</v>
      </c>
      <c r="N697" s="1140">
        <v>1194846</v>
      </c>
      <c r="O697" s="1131"/>
      <c r="P697" s="1131"/>
      <c r="Q697" s="1131"/>
      <c r="R697" s="1119"/>
      <c r="S697" s="1139">
        <v>1</v>
      </c>
      <c r="T697" s="1140">
        <v>1194846</v>
      </c>
      <c r="U697" s="1131"/>
      <c r="W697" s="1429"/>
      <c r="X697" s="1429"/>
    </row>
    <row r="698" spans="1:24" s="54" customFormat="1" ht="21">
      <c r="A698" s="1137">
        <v>493</v>
      </c>
      <c r="B698" s="1119" t="s">
        <v>2303</v>
      </c>
      <c r="C698" s="1379" t="s">
        <v>2169</v>
      </c>
      <c r="D698" s="1141" t="s">
        <v>1878</v>
      </c>
      <c r="E698" s="1138" t="s">
        <v>1992</v>
      </c>
      <c r="F698" s="1119" t="s">
        <v>12</v>
      </c>
      <c r="G698" s="1138" t="s">
        <v>218</v>
      </c>
      <c r="H698" s="1138" t="s">
        <v>1817</v>
      </c>
      <c r="I698" s="1139">
        <v>2013</v>
      </c>
      <c r="J698" s="1247"/>
      <c r="K698" s="1138" t="s">
        <v>75</v>
      </c>
      <c r="L698" s="1252" t="s">
        <v>13</v>
      </c>
      <c r="M698" s="1139">
        <v>1</v>
      </c>
      <c r="N698" s="1140">
        <v>1194846</v>
      </c>
      <c r="O698" s="1131"/>
      <c r="P698" s="1131"/>
      <c r="Q698" s="1131"/>
      <c r="R698" s="1119"/>
      <c r="S698" s="1139">
        <v>1</v>
      </c>
      <c r="T698" s="1140">
        <v>1194846</v>
      </c>
      <c r="U698" s="1131"/>
      <c r="W698" s="1429"/>
      <c r="X698" s="1429"/>
    </row>
    <row r="699" spans="1:24" s="54" customFormat="1" ht="21">
      <c r="A699" s="1137">
        <v>494</v>
      </c>
      <c r="B699" s="1119" t="s">
        <v>2303</v>
      </c>
      <c r="C699" s="1379" t="s">
        <v>2212</v>
      </c>
      <c r="D699" s="1141" t="s">
        <v>1878</v>
      </c>
      <c r="E699" s="1138" t="s">
        <v>1992</v>
      </c>
      <c r="F699" s="1119" t="s">
        <v>12</v>
      </c>
      <c r="G699" s="1138" t="s">
        <v>218</v>
      </c>
      <c r="H699" s="1138" t="s">
        <v>1817</v>
      </c>
      <c r="I699" s="1139">
        <v>2013</v>
      </c>
      <c r="J699" s="1247"/>
      <c r="K699" s="1138" t="s">
        <v>75</v>
      </c>
      <c r="L699" s="1252" t="s">
        <v>13</v>
      </c>
      <c r="M699" s="1139">
        <v>1</v>
      </c>
      <c r="N699" s="1140">
        <v>1194846</v>
      </c>
      <c r="O699" s="1131"/>
      <c r="P699" s="1131"/>
      <c r="Q699" s="1131"/>
      <c r="R699" s="1119"/>
      <c r="S699" s="1139">
        <v>1</v>
      </c>
      <c r="T699" s="1140">
        <v>1194846</v>
      </c>
      <c r="U699" s="1131"/>
    </row>
    <row r="700" spans="1:24" s="54" customFormat="1" ht="21">
      <c r="A700" s="1137">
        <v>495</v>
      </c>
      <c r="B700" s="1119" t="s">
        <v>2303</v>
      </c>
      <c r="C700" s="1379" t="s">
        <v>2213</v>
      </c>
      <c r="D700" s="1141" t="s">
        <v>1878</v>
      </c>
      <c r="E700" s="1138" t="s">
        <v>1992</v>
      </c>
      <c r="F700" s="1119" t="s">
        <v>12</v>
      </c>
      <c r="G700" s="1138" t="s">
        <v>218</v>
      </c>
      <c r="H700" s="1138" t="s">
        <v>1817</v>
      </c>
      <c r="I700" s="1139">
        <v>2013</v>
      </c>
      <c r="J700" s="1247"/>
      <c r="K700" s="1138" t="s">
        <v>75</v>
      </c>
      <c r="L700" s="1252" t="s">
        <v>13</v>
      </c>
      <c r="M700" s="1139">
        <v>1</v>
      </c>
      <c r="N700" s="1140">
        <v>1194846</v>
      </c>
      <c r="O700" s="1131"/>
      <c r="P700" s="1131"/>
      <c r="Q700" s="1131"/>
      <c r="R700" s="1119"/>
      <c r="S700" s="1139">
        <v>1</v>
      </c>
      <c r="T700" s="1140">
        <v>1194846</v>
      </c>
      <c r="U700" s="1131"/>
      <c r="W700" s="1429"/>
      <c r="X700" s="1429"/>
    </row>
    <row r="701" spans="1:24" s="54" customFormat="1">
      <c r="A701" s="998"/>
      <c r="B701" s="1119"/>
      <c r="C701" s="1138"/>
      <c r="D701" s="1141"/>
      <c r="E701" s="1138"/>
      <c r="F701" s="1119"/>
      <c r="G701" s="1138"/>
      <c r="H701" s="1138"/>
      <c r="I701" s="1139"/>
      <c r="J701" s="1247"/>
      <c r="K701" s="1138"/>
      <c r="L701" s="1252"/>
      <c r="M701" s="1119"/>
      <c r="N701" s="1131"/>
      <c r="O701" s="1131"/>
      <c r="P701" s="1131"/>
      <c r="Q701" s="1131"/>
      <c r="R701" s="1119"/>
      <c r="S701" s="1119"/>
      <c r="T701" s="1131"/>
      <c r="U701" s="1131"/>
      <c r="W701" s="1429"/>
      <c r="X701" s="1429"/>
    </row>
    <row r="702" spans="1:24" s="54" customFormat="1" ht="21">
      <c r="A702" s="1137">
        <v>496</v>
      </c>
      <c r="B702" s="1119" t="s">
        <v>2303</v>
      </c>
      <c r="C702" s="1138" t="s">
        <v>2214</v>
      </c>
      <c r="D702" s="1141" t="s">
        <v>1878</v>
      </c>
      <c r="E702" s="1138" t="s">
        <v>1992</v>
      </c>
      <c r="F702" s="1119" t="s">
        <v>12</v>
      </c>
      <c r="G702" s="1138" t="s">
        <v>218</v>
      </c>
      <c r="H702" s="1138" t="s">
        <v>1817</v>
      </c>
      <c r="I702" s="1139">
        <v>2013</v>
      </c>
      <c r="J702" s="1247"/>
      <c r="K702" s="1138" t="s">
        <v>748</v>
      </c>
      <c r="L702" s="1252" t="s">
        <v>1914</v>
      </c>
      <c r="M702" s="1139">
        <v>1</v>
      </c>
      <c r="N702" s="1140">
        <v>3144332</v>
      </c>
      <c r="O702" s="1141"/>
      <c r="P702" s="1131"/>
      <c r="Q702" s="1131"/>
      <c r="R702" s="1119"/>
      <c r="S702" s="1139">
        <v>1</v>
      </c>
      <c r="T702" s="1140">
        <v>3144332</v>
      </c>
      <c r="U702" s="1141" t="s">
        <v>2199</v>
      </c>
      <c r="W702" s="1429"/>
      <c r="X702" s="1429"/>
    </row>
    <row r="703" spans="1:24" s="54" customFormat="1">
      <c r="A703" s="998"/>
      <c r="B703" s="1119"/>
      <c r="C703" s="1138"/>
      <c r="D703" s="1141"/>
      <c r="E703" s="1138"/>
      <c r="F703" s="1119"/>
      <c r="G703" s="1138"/>
      <c r="H703" s="1138"/>
      <c r="I703" s="1139"/>
      <c r="J703" s="1247"/>
      <c r="K703" s="1138"/>
      <c r="L703" s="1252"/>
      <c r="M703" s="1119"/>
      <c r="N703" s="1131"/>
      <c r="O703" s="1141"/>
      <c r="P703" s="1131"/>
      <c r="Q703" s="1131"/>
      <c r="R703" s="1119"/>
      <c r="S703" s="1119"/>
      <c r="T703" s="1131"/>
      <c r="U703" s="1141"/>
    </row>
    <row r="704" spans="1:24" s="54" customFormat="1">
      <c r="A704" s="1137">
        <v>497</v>
      </c>
      <c r="B704" s="1119" t="s">
        <v>2304</v>
      </c>
      <c r="C704" s="1138" t="s">
        <v>2147</v>
      </c>
      <c r="D704" s="1141" t="s">
        <v>2305</v>
      </c>
      <c r="E704" s="1138" t="s">
        <v>1869</v>
      </c>
      <c r="F704" s="1119" t="s">
        <v>12</v>
      </c>
      <c r="G704" s="1138" t="s">
        <v>1711</v>
      </c>
      <c r="H704" s="1138" t="s">
        <v>1817</v>
      </c>
      <c r="I704" s="1139">
        <v>2006</v>
      </c>
      <c r="J704" s="1247"/>
      <c r="K704" s="1138" t="s">
        <v>75</v>
      </c>
      <c r="L704" s="1252" t="s">
        <v>1914</v>
      </c>
      <c r="M704" s="1139">
        <v>1</v>
      </c>
      <c r="N704" s="1140">
        <v>2450000</v>
      </c>
      <c r="O704" s="1141"/>
      <c r="P704" s="1131"/>
      <c r="Q704" s="1131"/>
      <c r="R704" s="1119"/>
      <c r="S704" s="1139">
        <v>1</v>
      </c>
      <c r="T704" s="1140">
        <v>2450000</v>
      </c>
      <c r="U704" s="1141" t="s">
        <v>2199</v>
      </c>
      <c r="W704" s="1429"/>
      <c r="X704" s="1429"/>
    </row>
    <row r="705" spans="1:24" s="54" customFormat="1">
      <c r="A705" s="998"/>
      <c r="B705" s="1119"/>
      <c r="C705" s="1138"/>
      <c r="D705" s="1141"/>
      <c r="E705" s="1138"/>
      <c r="F705" s="1119"/>
      <c r="G705" s="1138"/>
      <c r="H705" s="1138"/>
      <c r="I705" s="1139"/>
      <c r="J705" s="1247"/>
      <c r="K705" s="1138"/>
      <c r="L705" s="1252"/>
      <c r="M705" s="1139"/>
      <c r="N705" s="1140"/>
      <c r="O705" s="1141"/>
      <c r="P705" s="1131"/>
      <c r="Q705" s="1131"/>
      <c r="R705" s="1119"/>
      <c r="S705" s="1139"/>
      <c r="T705" s="1140"/>
      <c r="U705" s="1141"/>
      <c r="W705" s="1429"/>
      <c r="X705" s="1429"/>
    </row>
    <row r="706" spans="1:24" s="54" customFormat="1" ht="21">
      <c r="A706" s="1137">
        <v>498</v>
      </c>
      <c r="B706" s="1119" t="s">
        <v>2304</v>
      </c>
      <c r="C706" s="1138" t="s">
        <v>2138</v>
      </c>
      <c r="D706" s="1141" t="s">
        <v>2305</v>
      </c>
      <c r="E706" s="1138" t="s">
        <v>1893</v>
      </c>
      <c r="F706" s="1119" t="s">
        <v>12</v>
      </c>
      <c r="G706" s="1138" t="s">
        <v>1711</v>
      </c>
      <c r="H706" s="1138" t="s">
        <v>1817</v>
      </c>
      <c r="I706" s="1139">
        <v>2011</v>
      </c>
      <c r="J706" s="1247"/>
      <c r="K706" s="1138" t="s">
        <v>75</v>
      </c>
      <c r="L706" s="1252" t="s">
        <v>1914</v>
      </c>
      <c r="M706" s="1139">
        <v>1</v>
      </c>
      <c r="N706" s="1140">
        <v>3000000</v>
      </c>
      <c r="O706" s="1141"/>
      <c r="P706" s="1131"/>
      <c r="Q706" s="1131"/>
      <c r="R706" s="1119"/>
      <c r="S706" s="1139">
        <v>1</v>
      </c>
      <c r="T706" s="1140">
        <v>3000000</v>
      </c>
      <c r="U706" s="1141" t="s">
        <v>2199</v>
      </c>
      <c r="W706" s="1429"/>
      <c r="X706" s="1429"/>
    </row>
    <row r="707" spans="1:24" s="54" customFormat="1">
      <c r="A707" s="998"/>
      <c r="B707" s="1119"/>
      <c r="C707" s="1138"/>
      <c r="D707" s="1141"/>
      <c r="E707" s="1138"/>
      <c r="F707" s="1119"/>
      <c r="G707" s="1138"/>
      <c r="H707" s="1138"/>
      <c r="I707" s="1139"/>
      <c r="J707" s="1247"/>
      <c r="K707" s="1138"/>
      <c r="L707" s="1252"/>
      <c r="M707" s="1119"/>
      <c r="N707" s="1131"/>
      <c r="O707" s="1141"/>
      <c r="P707" s="1131"/>
      <c r="Q707" s="1131"/>
      <c r="R707" s="1119"/>
      <c r="S707" s="1119"/>
      <c r="T707" s="1131"/>
      <c r="U707" s="1141"/>
    </row>
    <row r="708" spans="1:24" s="54" customFormat="1" ht="21">
      <c r="A708" s="1137">
        <v>499</v>
      </c>
      <c r="B708" s="1119" t="s">
        <v>2304</v>
      </c>
      <c r="C708" s="1138" t="s">
        <v>2140</v>
      </c>
      <c r="D708" s="1141" t="s">
        <v>2305</v>
      </c>
      <c r="E708" s="1138" t="s">
        <v>1894</v>
      </c>
      <c r="F708" s="1119" t="s">
        <v>12</v>
      </c>
      <c r="G708" s="1138" t="s">
        <v>1711</v>
      </c>
      <c r="H708" s="1138" t="s">
        <v>1817</v>
      </c>
      <c r="I708" s="1139">
        <v>2012</v>
      </c>
      <c r="J708" s="1247"/>
      <c r="K708" s="1138" t="s">
        <v>75</v>
      </c>
      <c r="L708" s="1252" t="s">
        <v>1914</v>
      </c>
      <c r="M708" s="1139">
        <v>1</v>
      </c>
      <c r="N708" s="1140">
        <v>3088410</v>
      </c>
      <c r="O708" s="1141"/>
      <c r="P708" s="1131"/>
      <c r="Q708" s="1131"/>
      <c r="R708" s="1119"/>
      <c r="S708" s="1139">
        <v>1</v>
      </c>
      <c r="T708" s="1140">
        <v>3088410</v>
      </c>
      <c r="U708" s="1141" t="s">
        <v>2199</v>
      </c>
      <c r="W708" s="1429"/>
      <c r="X708" s="1429"/>
    </row>
    <row r="709" spans="1:24" s="54" customFormat="1" ht="21">
      <c r="A709" s="1137">
        <v>500</v>
      </c>
      <c r="B709" s="1119" t="s">
        <v>2304</v>
      </c>
      <c r="C709" s="1138" t="s">
        <v>2152</v>
      </c>
      <c r="D709" s="1141" t="s">
        <v>2305</v>
      </c>
      <c r="E709" s="1138" t="s">
        <v>1894</v>
      </c>
      <c r="F709" s="1119" t="s">
        <v>12</v>
      </c>
      <c r="G709" s="1138" t="s">
        <v>1711</v>
      </c>
      <c r="H709" s="1138" t="s">
        <v>1817</v>
      </c>
      <c r="I709" s="1139">
        <v>2012</v>
      </c>
      <c r="J709" s="1247"/>
      <c r="K709" s="1138" t="s">
        <v>75</v>
      </c>
      <c r="L709" s="1252" t="s">
        <v>13</v>
      </c>
      <c r="M709" s="1139">
        <v>1</v>
      </c>
      <c r="N709" s="1140">
        <v>3088410</v>
      </c>
      <c r="O709" s="1131"/>
      <c r="P709" s="1131"/>
      <c r="Q709" s="1131"/>
      <c r="R709" s="1119"/>
      <c r="S709" s="1139">
        <v>1</v>
      </c>
      <c r="T709" s="1140">
        <v>3088410</v>
      </c>
      <c r="U709" s="1131"/>
      <c r="W709" s="1429"/>
      <c r="X709" s="1429"/>
    </row>
    <row r="710" spans="1:24" s="54" customFormat="1">
      <c r="A710" s="998"/>
      <c r="B710" s="1119"/>
      <c r="C710" s="1138"/>
      <c r="D710" s="1141"/>
      <c r="E710" s="1138"/>
      <c r="F710" s="1119"/>
      <c r="G710" s="1138"/>
      <c r="H710" s="1138"/>
      <c r="I710" s="1139"/>
      <c r="J710" s="1247"/>
      <c r="K710" s="1138"/>
      <c r="L710" s="1252"/>
      <c r="M710" s="1119"/>
      <c r="N710" s="1131"/>
      <c r="O710" s="1131"/>
      <c r="P710" s="1131"/>
      <c r="Q710" s="1131"/>
      <c r="R710" s="1119"/>
      <c r="S710" s="1119"/>
      <c r="T710" s="1131"/>
      <c r="U710" s="1131"/>
      <c r="W710" s="1429"/>
      <c r="X710" s="1429"/>
    </row>
    <row r="711" spans="1:24" s="54" customFormat="1" ht="21">
      <c r="A711" s="1137">
        <v>501</v>
      </c>
      <c r="B711" s="1119" t="s">
        <v>2304</v>
      </c>
      <c r="C711" s="1138" t="s">
        <v>2169</v>
      </c>
      <c r="D711" s="1141" t="s">
        <v>2305</v>
      </c>
      <c r="E711" s="1138" t="s">
        <v>1868</v>
      </c>
      <c r="F711" s="1119" t="s">
        <v>12</v>
      </c>
      <c r="G711" s="1138" t="s">
        <v>1711</v>
      </c>
      <c r="H711" s="1138" t="s">
        <v>1817</v>
      </c>
      <c r="I711" s="1139">
        <v>2012</v>
      </c>
      <c r="J711" s="1247"/>
      <c r="K711" s="1138" t="s">
        <v>75</v>
      </c>
      <c r="L711" s="1252" t="s">
        <v>13</v>
      </c>
      <c r="M711" s="1139">
        <v>1</v>
      </c>
      <c r="N711" s="1140">
        <v>12263180</v>
      </c>
      <c r="O711" s="1131"/>
      <c r="P711" s="1131"/>
      <c r="Q711" s="1131"/>
      <c r="R711" s="1119"/>
      <c r="S711" s="1139">
        <v>1</v>
      </c>
      <c r="T711" s="1140">
        <v>12263180</v>
      </c>
      <c r="U711" s="1131"/>
    </row>
    <row r="712" spans="1:24" s="54" customFormat="1">
      <c r="A712" s="1137"/>
      <c r="B712" s="1119"/>
      <c r="C712" s="1138"/>
      <c r="D712" s="1141"/>
      <c r="E712" s="1138"/>
      <c r="F712" s="1119"/>
      <c r="G712" s="1138"/>
      <c r="H712" s="1138"/>
      <c r="I712" s="1139"/>
      <c r="J712" s="1247"/>
      <c r="K712" s="1138"/>
      <c r="L712" s="1252"/>
      <c r="M712" s="1119"/>
      <c r="N712" s="1131"/>
      <c r="O712" s="1131"/>
      <c r="P712" s="1131"/>
      <c r="Q712" s="1131"/>
      <c r="R712" s="1119"/>
      <c r="S712" s="1119"/>
      <c r="T712" s="1131"/>
      <c r="U712" s="1131"/>
      <c r="W712" s="1429"/>
      <c r="X712" s="1429"/>
    </row>
    <row r="713" spans="1:24" s="54" customFormat="1" ht="21">
      <c r="A713" s="1137">
        <v>502</v>
      </c>
      <c r="B713" s="1119" t="s">
        <v>2304</v>
      </c>
      <c r="C713" s="1138" t="s">
        <v>2212</v>
      </c>
      <c r="D713" s="1141" t="s">
        <v>2305</v>
      </c>
      <c r="E713" s="1138" t="s">
        <v>2037</v>
      </c>
      <c r="F713" s="1119" t="s">
        <v>12</v>
      </c>
      <c r="G713" s="1138" t="s">
        <v>218</v>
      </c>
      <c r="H713" s="1138" t="s">
        <v>1817</v>
      </c>
      <c r="I713" s="1139">
        <v>2012</v>
      </c>
      <c r="J713" s="1247"/>
      <c r="K713" s="1138" t="s">
        <v>75</v>
      </c>
      <c r="L713" s="1252" t="s">
        <v>13</v>
      </c>
      <c r="M713" s="1137">
        <v>1</v>
      </c>
      <c r="N713" s="1140">
        <v>7000000</v>
      </c>
      <c r="O713" s="1131"/>
      <c r="P713" s="1131"/>
      <c r="Q713" s="1131"/>
      <c r="R713" s="1138"/>
      <c r="S713" s="1137">
        <v>1</v>
      </c>
      <c r="T713" s="1140">
        <v>7000000</v>
      </c>
      <c r="U713" s="1131"/>
      <c r="W713" s="1429"/>
      <c r="X713" s="1429"/>
    </row>
    <row r="714" spans="1:24" s="54" customFormat="1">
      <c r="A714" s="1137"/>
      <c r="B714" s="1119"/>
      <c r="C714" s="1138"/>
      <c r="D714" s="1141"/>
      <c r="E714" s="1138"/>
      <c r="F714" s="1119"/>
      <c r="G714" s="1138"/>
      <c r="H714" s="1138"/>
      <c r="I714" s="1139"/>
      <c r="J714" s="1247"/>
      <c r="K714" s="1138"/>
      <c r="L714" s="1252"/>
      <c r="M714" s="1119"/>
      <c r="N714" s="1131"/>
      <c r="O714" s="1131"/>
      <c r="P714" s="1131"/>
      <c r="Q714" s="1131"/>
      <c r="R714" s="1119"/>
      <c r="S714" s="1119"/>
      <c r="T714" s="1131"/>
      <c r="U714" s="1131"/>
      <c r="W714" s="1429"/>
      <c r="X714" s="1429"/>
    </row>
    <row r="715" spans="1:24" s="54" customFormat="1">
      <c r="A715" s="1137">
        <v>503</v>
      </c>
      <c r="B715" s="1119" t="s">
        <v>2304</v>
      </c>
      <c r="C715" s="1138" t="s">
        <v>2213</v>
      </c>
      <c r="D715" s="1141" t="s">
        <v>2305</v>
      </c>
      <c r="E715" s="1138" t="s">
        <v>1869</v>
      </c>
      <c r="F715" s="1119" t="s">
        <v>12</v>
      </c>
      <c r="G715" s="1138" t="s">
        <v>1711</v>
      </c>
      <c r="H715" s="1138" t="s">
        <v>1817</v>
      </c>
      <c r="I715" s="1139">
        <v>2014</v>
      </c>
      <c r="J715" s="1247"/>
      <c r="K715" s="1138" t="s">
        <v>75</v>
      </c>
      <c r="L715" s="1252" t="s">
        <v>13</v>
      </c>
      <c r="M715" s="1139">
        <v>1</v>
      </c>
      <c r="N715" s="1140">
        <v>500000</v>
      </c>
      <c r="O715" s="1131"/>
      <c r="P715" s="1131"/>
      <c r="Q715" s="1131"/>
      <c r="R715" s="1119"/>
      <c r="S715" s="1139">
        <v>1</v>
      </c>
      <c r="T715" s="1140">
        <v>500000</v>
      </c>
      <c r="U715" s="1131"/>
    </row>
    <row r="716" spans="1:24" s="54" customFormat="1">
      <c r="A716" s="1137">
        <v>504</v>
      </c>
      <c r="B716" s="1119" t="s">
        <v>2304</v>
      </c>
      <c r="C716" s="1138" t="s">
        <v>2214</v>
      </c>
      <c r="D716" s="1141" t="s">
        <v>2305</v>
      </c>
      <c r="E716" s="1138" t="s">
        <v>12</v>
      </c>
      <c r="F716" s="1119" t="s">
        <v>12</v>
      </c>
      <c r="G716" s="1138" t="s">
        <v>1711</v>
      </c>
      <c r="H716" s="1138" t="s">
        <v>1817</v>
      </c>
      <c r="I716" s="1139">
        <v>2014</v>
      </c>
      <c r="J716" s="1247"/>
      <c r="K716" s="1138" t="s">
        <v>75</v>
      </c>
      <c r="L716" s="1252" t="s">
        <v>13</v>
      </c>
      <c r="M716" s="1139">
        <v>1</v>
      </c>
      <c r="N716" s="1140">
        <v>500000</v>
      </c>
      <c r="O716" s="1131"/>
      <c r="P716" s="1131"/>
      <c r="Q716" s="1131"/>
      <c r="R716" s="1119"/>
      <c r="S716" s="1139">
        <v>1</v>
      </c>
      <c r="T716" s="1140">
        <v>500000</v>
      </c>
      <c r="U716" s="1131"/>
      <c r="W716" s="1429"/>
      <c r="X716" s="1429"/>
    </row>
    <row r="717" spans="1:24" s="54" customFormat="1">
      <c r="A717" s="998"/>
      <c r="B717" s="1119"/>
      <c r="C717" s="1138"/>
      <c r="D717" s="1141"/>
      <c r="E717" s="1138"/>
      <c r="F717" s="1119"/>
      <c r="G717" s="1138"/>
      <c r="H717" s="1138"/>
      <c r="I717" s="1139"/>
      <c r="J717" s="1247"/>
      <c r="K717" s="1138"/>
      <c r="L717" s="1252"/>
      <c r="M717" s="1139"/>
      <c r="N717" s="1140"/>
      <c r="O717" s="1131"/>
      <c r="P717" s="1131"/>
      <c r="Q717" s="1131"/>
      <c r="R717" s="1119"/>
      <c r="S717" s="1139"/>
      <c r="T717" s="1140"/>
      <c r="U717" s="1131"/>
      <c r="W717" s="1429"/>
      <c r="X717" s="1429"/>
    </row>
    <row r="718" spans="1:24" s="54" customFormat="1">
      <c r="A718" s="1137">
        <v>505</v>
      </c>
      <c r="B718" s="1119" t="s">
        <v>2306</v>
      </c>
      <c r="C718" s="1379" t="s">
        <v>2147</v>
      </c>
      <c r="D718" s="1141" t="s">
        <v>246</v>
      </c>
      <c r="E718" s="1138" t="s">
        <v>12</v>
      </c>
      <c r="F718" s="1119" t="s">
        <v>12</v>
      </c>
      <c r="G718" s="1138" t="s">
        <v>218</v>
      </c>
      <c r="H718" s="1138" t="s">
        <v>1817</v>
      </c>
      <c r="I718" s="1139">
        <v>2012</v>
      </c>
      <c r="J718" s="1247"/>
      <c r="K718" s="1138" t="s">
        <v>75</v>
      </c>
      <c r="L718" s="1252" t="s">
        <v>1914</v>
      </c>
      <c r="M718" s="1139">
        <v>1</v>
      </c>
      <c r="N718" s="1140">
        <v>2003664</v>
      </c>
      <c r="O718" s="1141"/>
      <c r="P718" s="1131"/>
      <c r="Q718" s="1131"/>
      <c r="R718" s="1119"/>
      <c r="S718" s="1139">
        <v>1</v>
      </c>
      <c r="T718" s="1140">
        <v>2003664</v>
      </c>
      <c r="U718" s="1141" t="s">
        <v>2199</v>
      </c>
      <c r="W718" s="1429"/>
      <c r="X718" s="1429"/>
    </row>
    <row r="719" spans="1:24" s="54" customFormat="1">
      <c r="A719" s="1137">
        <v>506</v>
      </c>
      <c r="B719" s="1119" t="s">
        <v>2306</v>
      </c>
      <c r="C719" s="1379" t="s">
        <v>2138</v>
      </c>
      <c r="D719" s="1141" t="s">
        <v>246</v>
      </c>
      <c r="E719" s="1138" t="s">
        <v>12</v>
      </c>
      <c r="F719" s="1119" t="s">
        <v>12</v>
      </c>
      <c r="G719" s="1138" t="s">
        <v>218</v>
      </c>
      <c r="H719" s="1138" t="s">
        <v>1817</v>
      </c>
      <c r="I719" s="1139">
        <v>2012</v>
      </c>
      <c r="J719" s="1247"/>
      <c r="K719" s="1138" t="s">
        <v>75</v>
      </c>
      <c r="L719" s="1252" t="s">
        <v>1914</v>
      </c>
      <c r="M719" s="1139">
        <v>1</v>
      </c>
      <c r="N719" s="1140">
        <v>2003664</v>
      </c>
      <c r="O719" s="1141"/>
      <c r="P719" s="1131"/>
      <c r="Q719" s="1131"/>
      <c r="R719" s="1119"/>
      <c r="S719" s="1139">
        <v>1</v>
      </c>
      <c r="T719" s="1140">
        <v>2003664</v>
      </c>
      <c r="U719" s="1141"/>
      <c r="W719" s="1429"/>
      <c r="X719" s="1429"/>
    </row>
    <row r="720" spans="1:24" s="54" customFormat="1">
      <c r="A720" s="1137">
        <v>507</v>
      </c>
      <c r="B720" s="1119" t="s">
        <v>2306</v>
      </c>
      <c r="C720" s="1379" t="s">
        <v>2140</v>
      </c>
      <c r="D720" s="1141" t="s">
        <v>246</v>
      </c>
      <c r="E720" s="1138" t="s">
        <v>12</v>
      </c>
      <c r="F720" s="1119" t="s">
        <v>12</v>
      </c>
      <c r="G720" s="1138" t="s">
        <v>218</v>
      </c>
      <c r="H720" s="1138" t="s">
        <v>1817</v>
      </c>
      <c r="I720" s="1139">
        <v>2012</v>
      </c>
      <c r="J720" s="1247"/>
      <c r="K720" s="1138" t="s">
        <v>75</v>
      </c>
      <c r="L720" s="1252" t="s">
        <v>1914</v>
      </c>
      <c r="M720" s="1139">
        <v>1</v>
      </c>
      <c r="N720" s="1140">
        <v>2003664</v>
      </c>
      <c r="O720" s="1141"/>
      <c r="P720" s="1131"/>
      <c r="Q720" s="1131"/>
      <c r="R720" s="1119"/>
      <c r="S720" s="1139">
        <v>1</v>
      </c>
      <c r="T720" s="1140">
        <v>2003664</v>
      </c>
      <c r="U720" s="1141"/>
    </row>
    <row r="721" spans="1:24" s="54" customFormat="1">
      <c r="A721" s="1137">
        <v>508</v>
      </c>
      <c r="B721" s="1119" t="s">
        <v>2306</v>
      </c>
      <c r="C721" s="1379" t="s">
        <v>2152</v>
      </c>
      <c r="D721" s="1141" t="s">
        <v>246</v>
      </c>
      <c r="E721" s="1138" t="s">
        <v>12</v>
      </c>
      <c r="F721" s="1119" t="s">
        <v>12</v>
      </c>
      <c r="G721" s="1138" t="s">
        <v>218</v>
      </c>
      <c r="H721" s="1138" t="s">
        <v>1817</v>
      </c>
      <c r="I721" s="1139">
        <v>2012</v>
      </c>
      <c r="J721" s="1247"/>
      <c r="K721" s="1138" t="s">
        <v>75</v>
      </c>
      <c r="L721" s="1252" t="s">
        <v>1914</v>
      </c>
      <c r="M721" s="1139">
        <v>1</v>
      </c>
      <c r="N721" s="1140">
        <v>2003664</v>
      </c>
      <c r="O721" s="1141"/>
      <c r="P721" s="1131"/>
      <c r="Q721" s="1131"/>
      <c r="R721" s="1119"/>
      <c r="S721" s="1139">
        <v>1</v>
      </c>
      <c r="T721" s="1140">
        <v>2003664</v>
      </c>
      <c r="U721" s="1141"/>
      <c r="W721" s="1429"/>
      <c r="X721" s="1429"/>
    </row>
    <row r="722" spans="1:24" s="54" customFormat="1">
      <c r="A722" s="1137">
        <v>509</v>
      </c>
      <c r="B722" s="1119" t="s">
        <v>2306</v>
      </c>
      <c r="C722" s="1379" t="s">
        <v>2169</v>
      </c>
      <c r="D722" s="1141" t="s">
        <v>246</v>
      </c>
      <c r="E722" s="1138" t="s">
        <v>12</v>
      </c>
      <c r="F722" s="1119" t="s">
        <v>12</v>
      </c>
      <c r="G722" s="1138" t="s">
        <v>218</v>
      </c>
      <c r="H722" s="1138" t="s">
        <v>1817</v>
      </c>
      <c r="I722" s="1139">
        <v>2012</v>
      </c>
      <c r="J722" s="1247"/>
      <c r="K722" s="1138" t="s">
        <v>75</v>
      </c>
      <c r="L722" s="1252" t="s">
        <v>1914</v>
      </c>
      <c r="M722" s="1139">
        <v>1</v>
      </c>
      <c r="N722" s="1140">
        <v>3033635</v>
      </c>
      <c r="O722" s="1141"/>
      <c r="P722" s="1131"/>
      <c r="Q722" s="1131"/>
      <c r="R722" s="1119"/>
      <c r="S722" s="1139">
        <v>1</v>
      </c>
      <c r="T722" s="1140">
        <v>3033635</v>
      </c>
      <c r="U722" s="1141"/>
      <c r="W722" s="1429"/>
      <c r="X722" s="1429"/>
    </row>
    <row r="723" spans="1:24" s="54" customFormat="1">
      <c r="A723" s="998"/>
      <c r="B723" s="1119"/>
      <c r="C723" s="1138"/>
      <c r="D723" s="1141"/>
      <c r="E723" s="1138"/>
      <c r="F723" s="1119"/>
      <c r="G723" s="1138"/>
      <c r="H723" s="1138"/>
      <c r="I723" s="1139"/>
      <c r="J723" s="1247"/>
      <c r="K723" s="1138"/>
      <c r="L723" s="1252"/>
      <c r="M723" s="1139"/>
      <c r="N723" s="1140"/>
      <c r="O723" s="1141"/>
      <c r="P723" s="1131"/>
      <c r="Q723" s="1131"/>
      <c r="R723" s="1119"/>
      <c r="S723" s="1139"/>
      <c r="T723" s="1140"/>
      <c r="U723" s="1141"/>
      <c r="W723" s="1429"/>
      <c r="X723" s="1429"/>
    </row>
    <row r="724" spans="1:24" s="54" customFormat="1">
      <c r="A724" s="1137">
        <v>510</v>
      </c>
      <c r="B724" s="1119" t="s">
        <v>2306</v>
      </c>
      <c r="C724" s="1379" t="s">
        <v>2147</v>
      </c>
      <c r="D724" s="1141" t="s">
        <v>246</v>
      </c>
      <c r="E724" s="1138" t="s">
        <v>12</v>
      </c>
      <c r="F724" s="1119" t="s">
        <v>12</v>
      </c>
      <c r="G724" s="1138" t="s">
        <v>218</v>
      </c>
      <c r="H724" s="1138" t="s">
        <v>1817</v>
      </c>
      <c r="I724" s="1139">
        <v>2012</v>
      </c>
      <c r="J724" s="1247"/>
      <c r="K724" s="1138" t="s">
        <v>75</v>
      </c>
      <c r="L724" s="1252" t="s">
        <v>13</v>
      </c>
      <c r="M724" s="1139">
        <v>1</v>
      </c>
      <c r="N724" s="1140">
        <v>2325465</v>
      </c>
      <c r="O724" s="1131"/>
      <c r="P724" s="1131"/>
      <c r="Q724" s="1131"/>
      <c r="R724" s="1119"/>
      <c r="S724" s="1139">
        <v>1</v>
      </c>
      <c r="T724" s="1140">
        <v>2325465</v>
      </c>
      <c r="U724" s="1131"/>
    </row>
    <row r="725" spans="1:24" s="54" customFormat="1">
      <c r="A725" s="1137">
        <v>511</v>
      </c>
      <c r="B725" s="1119" t="s">
        <v>2306</v>
      </c>
      <c r="C725" s="1379" t="s">
        <v>2138</v>
      </c>
      <c r="D725" s="1141" t="s">
        <v>246</v>
      </c>
      <c r="E725" s="1138" t="s">
        <v>12</v>
      </c>
      <c r="F725" s="1119" t="s">
        <v>12</v>
      </c>
      <c r="G725" s="1138" t="s">
        <v>218</v>
      </c>
      <c r="H725" s="1138" t="s">
        <v>1817</v>
      </c>
      <c r="I725" s="1139">
        <v>2012</v>
      </c>
      <c r="J725" s="1247"/>
      <c r="K725" s="1138" t="s">
        <v>75</v>
      </c>
      <c r="L725" s="1252" t="s">
        <v>13</v>
      </c>
      <c r="M725" s="1139">
        <v>1</v>
      </c>
      <c r="N725" s="1140">
        <v>2325465</v>
      </c>
      <c r="O725" s="1131"/>
      <c r="P725" s="1131"/>
      <c r="Q725" s="1131"/>
      <c r="R725" s="1119"/>
      <c r="S725" s="1139">
        <v>1</v>
      </c>
      <c r="T725" s="1140">
        <v>2325465</v>
      </c>
      <c r="U725" s="1131"/>
      <c r="W725" s="1429"/>
      <c r="X725" s="1429"/>
    </row>
    <row r="726" spans="1:24" s="54" customFormat="1">
      <c r="A726" s="1137">
        <v>512</v>
      </c>
      <c r="B726" s="1119" t="s">
        <v>2306</v>
      </c>
      <c r="C726" s="1379" t="s">
        <v>2140</v>
      </c>
      <c r="D726" s="1141" t="s">
        <v>246</v>
      </c>
      <c r="E726" s="1138" t="s">
        <v>12</v>
      </c>
      <c r="F726" s="1119" t="s">
        <v>12</v>
      </c>
      <c r="G726" s="1138" t="s">
        <v>218</v>
      </c>
      <c r="H726" s="1138" t="s">
        <v>1817</v>
      </c>
      <c r="I726" s="1139">
        <v>2012</v>
      </c>
      <c r="J726" s="1247"/>
      <c r="K726" s="1138" t="s">
        <v>75</v>
      </c>
      <c r="L726" s="1252" t="s">
        <v>13</v>
      </c>
      <c r="M726" s="1139">
        <v>1</v>
      </c>
      <c r="N726" s="1140">
        <v>2325465</v>
      </c>
      <c r="O726" s="1131"/>
      <c r="P726" s="1131"/>
      <c r="Q726" s="1131"/>
      <c r="R726" s="1119"/>
      <c r="S726" s="1139">
        <v>1</v>
      </c>
      <c r="T726" s="1140">
        <v>2325465</v>
      </c>
      <c r="U726" s="1131"/>
      <c r="W726" s="1429"/>
      <c r="X726" s="1429"/>
    </row>
    <row r="727" spans="1:24" s="54" customFormat="1">
      <c r="A727" s="1137">
        <v>513</v>
      </c>
      <c r="B727" s="1119" t="s">
        <v>2306</v>
      </c>
      <c r="C727" s="1379" t="s">
        <v>2152</v>
      </c>
      <c r="D727" s="1141" t="s">
        <v>246</v>
      </c>
      <c r="E727" s="1138" t="s">
        <v>12</v>
      </c>
      <c r="F727" s="1119" t="s">
        <v>12</v>
      </c>
      <c r="G727" s="1138" t="s">
        <v>218</v>
      </c>
      <c r="H727" s="1138" t="s">
        <v>1817</v>
      </c>
      <c r="I727" s="1139">
        <v>2012</v>
      </c>
      <c r="J727" s="1247"/>
      <c r="K727" s="1138" t="s">
        <v>75</v>
      </c>
      <c r="L727" s="1252" t="s">
        <v>13</v>
      </c>
      <c r="M727" s="1139">
        <v>1</v>
      </c>
      <c r="N727" s="1140">
        <v>2325465</v>
      </c>
      <c r="O727" s="1131"/>
      <c r="P727" s="1131"/>
      <c r="Q727" s="1131"/>
      <c r="R727" s="1119"/>
      <c r="S727" s="1139">
        <v>1</v>
      </c>
      <c r="T727" s="1140">
        <v>2325465</v>
      </c>
      <c r="U727" s="1131"/>
      <c r="W727" s="1429"/>
      <c r="X727" s="1429"/>
    </row>
    <row r="728" spans="1:24" s="54" customFormat="1">
      <c r="A728" s="1137">
        <v>514</v>
      </c>
      <c r="B728" s="1119" t="s">
        <v>2306</v>
      </c>
      <c r="C728" s="1379" t="s">
        <v>2169</v>
      </c>
      <c r="D728" s="1141" t="s">
        <v>246</v>
      </c>
      <c r="E728" s="1138" t="s">
        <v>12</v>
      </c>
      <c r="F728" s="1119" t="s">
        <v>12</v>
      </c>
      <c r="G728" s="1138" t="s">
        <v>218</v>
      </c>
      <c r="H728" s="1138" t="s">
        <v>1817</v>
      </c>
      <c r="I728" s="1139">
        <v>2012</v>
      </c>
      <c r="J728" s="1247"/>
      <c r="K728" s="1138" t="s">
        <v>75</v>
      </c>
      <c r="L728" s="1252" t="s">
        <v>13</v>
      </c>
      <c r="M728" s="1139">
        <v>1</v>
      </c>
      <c r="N728" s="1140">
        <v>2325465</v>
      </c>
      <c r="O728" s="1131"/>
      <c r="P728" s="1131"/>
      <c r="Q728" s="1131"/>
      <c r="R728" s="1119"/>
      <c r="S728" s="1139">
        <v>1</v>
      </c>
      <c r="T728" s="1140">
        <v>2325465</v>
      </c>
      <c r="U728" s="1131"/>
    </row>
    <row r="729" spans="1:24" s="54" customFormat="1">
      <c r="A729" s="1137">
        <v>515</v>
      </c>
      <c r="B729" s="1119" t="s">
        <v>2306</v>
      </c>
      <c r="C729" s="1379" t="s">
        <v>2212</v>
      </c>
      <c r="D729" s="1141" t="s">
        <v>246</v>
      </c>
      <c r="E729" s="1138" t="s">
        <v>12</v>
      </c>
      <c r="F729" s="1119" t="s">
        <v>12</v>
      </c>
      <c r="G729" s="1138" t="s">
        <v>218</v>
      </c>
      <c r="H729" s="1138" t="s">
        <v>1817</v>
      </c>
      <c r="I729" s="1139">
        <v>2012</v>
      </c>
      <c r="J729" s="1247"/>
      <c r="K729" s="1138" t="s">
        <v>75</v>
      </c>
      <c r="L729" s="1252" t="s">
        <v>13</v>
      </c>
      <c r="M729" s="1139">
        <v>1</v>
      </c>
      <c r="N729" s="1140">
        <v>2325465</v>
      </c>
      <c r="O729" s="1131"/>
      <c r="P729" s="1131"/>
      <c r="Q729" s="1131"/>
      <c r="R729" s="1119"/>
      <c r="S729" s="1139">
        <v>1</v>
      </c>
      <c r="T729" s="1140">
        <v>2325465</v>
      </c>
      <c r="U729" s="1131"/>
      <c r="W729" s="1429"/>
      <c r="X729" s="1429"/>
    </row>
    <row r="730" spans="1:24" s="54" customFormat="1">
      <c r="A730" s="1137">
        <v>516</v>
      </c>
      <c r="B730" s="1119" t="s">
        <v>2306</v>
      </c>
      <c r="C730" s="1379" t="s">
        <v>2213</v>
      </c>
      <c r="D730" s="1141" t="s">
        <v>246</v>
      </c>
      <c r="E730" s="1138" t="s">
        <v>12</v>
      </c>
      <c r="F730" s="1119" t="s">
        <v>12</v>
      </c>
      <c r="G730" s="1138" t="s">
        <v>218</v>
      </c>
      <c r="H730" s="1138" t="s">
        <v>1817</v>
      </c>
      <c r="I730" s="1139">
        <v>2012</v>
      </c>
      <c r="J730" s="1247"/>
      <c r="K730" s="1138" t="s">
        <v>75</v>
      </c>
      <c r="L730" s="1252" t="s">
        <v>13</v>
      </c>
      <c r="M730" s="1139">
        <v>1</v>
      </c>
      <c r="N730" s="1140">
        <v>2325465</v>
      </c>
      <c r="O730" s="1131"/>
      <c r="P730" s="1131"/>
      <c r="Q730" s="1131"/>
      <c r="R730" s="1119"/>
      <c r="S730" s="1139">
        <v>1</v>
      </c>
      <c r="T730" s="1140">
        <v>2325465</v>
      </c>
      <c r="U730" s="1131"/>
      <c r="W730" s="1429"/>
      <c r="X730" s="1429"/>
    </row>
    <row r="731" spans="1:24" s="54" customFormat="1">
      <c r="A731" s="1137">
        <v>517</v>
      </c>
      <c r="B731" s="1119" t="s">
        <v>2306</v>
      </c>
      <c r="C731" s="1379" t="s">
        <v>2214</v>
      </c>
      <c r="D731" s="1141" t="s">
        <v>246</v>
      </c>
      <c r="E731" s="1138" t="s">
        <v>12</v>
      </c>
      <c r="F731" s="1119" t="s">
        <v>12</v>
      </c>
      <c r="G731" s="1138" t="s">
        <v>218</v>
      </c>
      <c r="H731" s="1138" t="s">
        <v>1817</v>
      </c>
      <c r="I731" s="1139">
        <v>2012</v>
      </c>
      <c r="J731" s="1247"/>
      <c r="K731" s="1138" t="s">
        <v>75</v>
      </c>
      <c r="L731" s="1252" t="s">
        <v>13</v>
      </c>
      <c r="M731" s="1139">
        <v>1</v>
      </c>
      <c r="N731" s="1140">
        <v>2325465</v>
      </c>
      <c r="O731" s="1131"/>
      <c r="P731" s="1131"/>
      <c r="Q731" s="1131"/>
      <c r="R731" s="1119"/>
      <c r="S731" s="1139">
        <v>1</v>
      </c>
      <c r="T731" s="1140">
        <v>2325465</v>
      </c>
      <c r="U731" s="1131"/>
      <c r="W731" s="1429"/>
      <c r="X731" s="1429"/>
    </row>
    <row r="732" spans="1:24" s="54" customFormat="1">
      <c r="A732" s="1137">
        <v>518</v>
      </c>
      <c r="B732" s="1119" t="s">
        <v>2306</v>
      </c>
      <c r="C732" s="1379" t="s">
        <v>2211</v>
      </c>
      <c r="D732" s="1141" t="s">
        <v>246</v>
      </c>
      <c r="E732" s="1138" t="s">
        <v>12</v>
      </c>
      <c r="F732" s="1119" t="s">
        <v>12</v>
      </c>
      <c r="G732" s="1138" t="s">
        <v>218</v>
      </c>
      <c r="H732" s="1138" t="s">
        <v>1817</v>
      </c>
      <c r="I732" s="1139">
        <v>2012</v>
      </c>
      <c r="J732" s="1247"/>
      <c r="K732" s="1138" t="s">
        <v>75</v>
      </c>
      <c r="L732" s="1252" t="s">
        <v>13</v>
      </c>
      <c r="M732" s="1139">
        <v>1</v>
      </c>
      <c r="N732" s="1140">
        <v>2325465</v>
      </c>
      <c r="O732" s="1131"/>
      <c r="P732" s="1131"/>
      <c r="Q732" s="1131"/>
      <c r="R732" s="1119"/>
      <c r="S732" s="1139">
        <v>1</v>
      </c>
      <c r="T732" s="1140">
        <v>2325465</v>
      </c>
      <c r="U732" s="1131"/>
    </row>
    <row r="733" spans="1:24" s="54" customFormat="1">
      <c r="A733" s="1137">
        <v>519</v>
      </c>
      <c r="B733" s="1119" t="s">
        <v>2306</v>
      </c>
      <c r="C733" s="1379" t="s">
        <v>2321</v>
      </c>
      <c r="D733" s="1141" t="s">
        <v>246</v>
      </c>
      <c r="E733" s="1138" t="s">
        <v>12</v>
      </c>
      <c r="F733" s="1119" t="s">
        <v>12</v>
      </c>
      <c r="G733" s="1138" t="s">
        <v>218</v>
      </c>
      <c r="H733" s="1138" t="s">
        <v>1817</v>
      </c>
      <c r="I733" s="1139">
        <v>2012</v>
      </c>
      <c r="J733" s="1247"/>
      <c r="K733" s="1138" t="s">
        <v>75</v>
      </c>
      <c r="L733" s="1252" t="s">
        <v>13</v>
      </c>
      <c r="M733" s="1139">
        <v>1</v>
      </c>
      <c r="N733" s="1140">
        <v>2325465</v>
      </c>
      <c r="O733" s="1131"/>
      <c r="P733" s="1131"/>
      <c r="Q733" s="1131"/>
      <c r="R733" s="1119"/>
      <c r="S733" s="1139">
        <v>1</v>
      </c>
      <c r="T733" s="1140">
        <v>2325465</v>
      </c>
      <c r="U733" s="1131"/>
      <c r="W733" s="1429"/>
      <c r="X733" s="1429"/>
    </row>
    <row r="734" spans="1:24" s="54" customFormat="1">
      <c r="A734" s="1137">
        <v>520</v>
      </c>
      <c r="B734" s="1119" t="s">
        <v>2306</v>
      </c>
      <c r="C734" s="1379" t="s">
        <v>2369</v>
      </c>
      <c r="D734" s="1141" t="s">
        <v>246</v>
      </c>
      <c r="E734" s="1138" t="s">
        <v>12</v>
      </c>
      <c r="F734" s="1119" t="s">
        <v>12</v>
      </c>
      <c r="G734" s="1138" t="s">
        <v>218</v>
      </c>
      <c r="H734" s="1138" t="s">
        <v>1817</v>
      </c>
      <c r="I734" s="1139">
        <v>2012</v>
      </c>
      <c r="J734" s="1247"/>
      <c r="K734" s="1138" t="s">
        <v>75</v>
      </c>
      <c r="L734" s="1252" t="s">
        <v>13</v>
      </c>
      <c r="M734" s="1139">
        <v>1</v>
      </c>
      <c r="N734" s="1140">
        <v>2325465</v>
      </c>
      <c r="O734" s="1131"/>
      <c r="P734" s="1131"/>
      <c r="Q734" s="1131"/>
      <c r="R734" s="1119"/>
      <c r="S734" s="1139">
        <v>1</v>
      </c>
      <c r="T734" s="1140">
        <v>2325465</v>
      </c>
      <c r="U734" s="1131"/>
      <c r="W734" s="1429"/>
      <c r="X734" s="1429"/>
    </row>
    <row r="735" spans="1:24" s="54" customFormat="1">
      <c r="A735" s="1137">
        <v>521</v>
      </c>
      <c r="B735" s="1119" t="s">
        <v>2306</v>
      </c>
      <c r="C735" s="1379" t="s">
        <v>2221</v>
      </c>
      <c r="D735" s="1141" t="s">
        <v>246</v>
      </c>
      <c r="E735" s="1138" t="s">
        <v>12</v>
      </c>
      <c r="F735" s="1119" t="s">
        <v>12</v>
      </c>
      <c r="G735" s="1138" t="s">
        <v>218</v>
      </c>
      <c r="H735" s="1138" t="s">
        <v>1817</v>
      </c>
      <c r="I735" s="1139">
        <v>2012</v>
      </c>
      <c r="J735" s="1247"/>
      <c r="K735" s="1138" t="s">
        <v>75</v>
      </c>
      <c r="L735" s="1252" t="s">
        <v>13</v>
      </c>
      <c r="M735" s="1139">
        <v>1</v>
      </c>
      <c r="N735" s="1140">
        <v>2325465</v>
      </c>
      <c r="O735" s="1131"/>
      <c r="P735" s="1131"/>
      <c r="Q735" s="1131"/>
      <c r="R735" s="1119"/>
      <c r="S735" s="1139">
        <v>1</v>
      </c>
      <c r="T735" s="1140">
        <v>2325465</v>
      </c>
      <c r="U735" s="1131"/>
      <c r="W735" s="1429"/>
      <c r="X735" s="1429"/>
    </row>
    <row r="736" spans="1:24" s="54" customFormat="1">
      <c r="A736" s="1137">
        <v>522</v>
      </c>
      <c r="B736" s="1119" t="s">
        <v>2306</v>
      </c>
      <c r="C736" s="1379" t="s">
        <v>2282</v>
      </c>
      <c r="D736" s="1141" t="s">
        <v>246</v>
      </c>
      <c r="E736" s="1138" t="s">
        <v>12</v>
      </c>
      <c r="F736" s="1119" t="s">
        <v>12</v>
      </c>
      <c r="G736" s="1138" t="s">
        <v>218</v>
      </c>
      <c r="H736" s="1138" t="s">
        <v>1817</v>
      </c>
      <c r="I736" s="1139">
        <v>2012</v>
      </c>
      <c r="J736" s="1247"/>
      <c r="K736" s="1138" t="s">
        <v>75</v>
      </c>
      <c r="L736" s="1252" t="s">
        <v>13</v>
      </c>
      <c r="M736" s="1139">
        <v>1</v>
      </c>
      <c r="N736" s="1140">
        <v>2325465</v>
      </c>
      <c r="O736" s="1131"/>
      <c r="P736" s="1131"/>
      <c r="Q736" s="1131"/>
      <c r="R736" s="1119"/>
      <c r="S736" s="1139">
        <v>1</v>
      </c>
      <c r="T736" s="1140">
        <v>2325465</v>
      </c>
      <c r="U736" s="1131"/>
    </row>
    <row r="737" spans="1:24" s="54" customFormat="1">
      <c r="A737" s="1137">
        <v>523</v>
      </c>
      <c r="B737" s="1119" t="s">
        <v>2306</v>
      </c>
      <c r="C737" s="1379" t="s">
        <v>2162</v>
      </c>
      <c r="D737" s="1141" t="s">
        <v>246</v>
      </c>
      <c r="E737" s="1138" t="s">
        <v>12</v>
      </c>
      <c r="F737" s="1119" t="s">
        <v>12</v>
      </c>
      <c r="G737" s="1138" t="s">
        <v>218</v>
      </c>
      <c r="H737" s="1138" t="s">
        <v>1817</v>
      </c>
      <c r="I737" s="1139">
        <v>2012</v>
      </c>
      <c r="J737" s="1247"/>
      <c r="K737" s="1138" t="s">
        <v>75</v>
      </c>
      <c r="L737" s="1252" t="s">
        <v>13</v>
      </c>
      <c r="M737" s="1139">
        <v>1</v>
      </c>
      <c r="N737" s="1140">
        <v>2325465</v>
      </c>
      <c r="O737" s="1131"/>
      <c r="P737" s="1131"/>
      <c r="Q737" s="1131"/>
      <c r="R737" s="1119"/>
      <c r="S737" s="1139">
        <v>1</v>
      </c>
      <c r="T737" s="1140">
        <v>2325465</v>
      </c>
      <c r="U737" s="1131"/>
      <c r="W737" s="1429"/>
      <c r="X737" s="1429"/>
    </row>
    <row r="738" spans="1:24" s="54" customFormat="1">
      <c r="A738" s="998"/>
      <c r="B738" s="1119"/>
      <c r="C738" s="1138"/>
      <c r="D738" s="1141"/>
      <c r="E738" s="1138"/>
      <c r="F738" s="1119"/>
      <c r="G738" s="1138"/>
      <c r="H738" s="1138"/>
      <c r="I738" s="1139"/>
      <c r="J738" s="1247"/>
      <c r="K738" s="1138"/>
      <c r="L738" s="1252"/>
      <c r="M738" s="1119"/>
      <c r="N738" s="1131"/>
      <c r="O738" s="1131"/>
      <c r="P738" s="1131"/>
      <c r="Q738" s="1131"/>
      <c r="R738" s="1119"/>
      <c r="S738" s="1119"/>
      <c r="T738" s="1131"/>
      <c r="U738" s="1131"/>
      <c r="W738" s="1429"/>
      <c r="X738" s="1429"/>
    </row>
    <row r="739" spans="1:24" s="54" customFormat="1">
      <c r="A739" s="1137">
        <v>524</v>
      </c>
      <c r="B739" s="1119" t="s">
        <v>2306</v>
      </c>
      <c r="C739" s="1379" t="s">
        <v>2165</v>
      </c>
      <c r="D739" s="1141" t="s">
        <v>246</v>
      </c>
      <c r="E739" s="1138" t="s">
        <v>12</v>
      </c>
      <c r="F739" s="1119" t="s">
        <v>12</v>
      </c>
      <c r="G739" s="1138" t="s">
        <v>218</v>
      </c>
      <c r="H739" s="1138" t="s">
        <v>1817</v>
      </c>
      <c r="I739" s="1139">
        <v>2012</v>
      </c>
      <c r="J739" s="1247"/>
      <c r="K739" s="1138" t="s">
        <v>75</v>
      </c>
      <c r="L739" s="1252" t="s">
        <v>13</v>
      </c>
      <c r="M739" s="1139">
        <v>1</v>
      </c>
      <c r="N739" s="1140">
        <v>1936445</v>
      </c>
      <c r="O739" s="1131"/>
      <c r="P739" s="1131"/>
      <c r="Q739" s="1131"/>
      <c r="R739" s="1119"/>
      <c r="S739" s="1139">
        <v>1</v>
      </c>
      <c r="T739" s="1140">
        <v>1936445</v>
      </c>
      <c r="U739" s="1131"/>
      <c r="W739" s="1429"/>
      <c r="X739" s="1429"/>
    </row>
    <row r="740" spans="1:24" s="54" customFormat="1">
      <c r="A740" s="1137">
        <v>525</v>
      </c>
      <c r="B740" s="1119" t="s">
        <v>2306</v>
      </c>
      <c r="C740" s="1379" t="s">
        <v>2172</v>
      </c>
      <c r="D740" s="1141" t="s">
        <v>246</v>
      </c>
      <c r="E740" s="1138" t="s">
        <v>12</v>
      </c>
      <c r="F740" s="1119" t="s">
        <v>12</v>
      </c>
      <c r="G740" s="1138" t="s">
        <v>218</v>
      </c>
      <c r="H740" s="1138" t="s">
        <v>1817</v>
      </c>
      <c r="I740" s="1139">
        <v>2012</v>
      </c>
      <c r="J740" s="1247"/>
      <c r="K740" s="1138" t="s">
        <v>75</v>
      </c>
      <c r="L740" s="1252" t="s">
        <v>13</v>
      </c>
      <c r="M740" s="1139">
        <v>1</v>
      </c>
      <c r="N740" s="1140">
        <v>1936445</v>
      </c>
      <c r="O740" s="1131"/>
      <c r="P740" s="1131"/>
      <c r="Q740" s="1131"/>
      <c r="R740" s="1119"/>
      <c r="S740" s="1139">
        <v>1</v>
      </c>
      <c r="T740" s="1140">
        <v>1936445</v>
      </c>
      <c r="U740" s="1131"/>
    </row>
    <row r="741" spans="1:24" s="54" customFormat="1">
      <c r="A741" s="1137">
        <v>526</v>
      </c>
      <c r="B741" s="1119" t="s">
        <v>2306</v>
      </c>
      <c r="C741" s="1379" t="s">
        <v>2175</v>
      </c>
      <c r="D741" s="1141" t="s">
        <v>246</v>
      </c>
      <c r="E741" s="1138" t="s">
        <v>12</v>
      </c>
      <c r="F741" s="1119" t="s">
        <v>12</v>
      </c>
      <c r="G741" s="1138" t="s">
        <v>218</v>
      </c>
      <c r="H741" s="1138" t="s">
        <v>1817</v>
      </c>
      <c r="I741" s="1139">
        <v>2012</v>
      </c>
      <c r="J741" s="1247"/>
      <c r="K741" s="1138" t="s">
        <v>75</v>
      </c>
      <c r="L741" s="1252" t="s">
        <v>13</v>
      </c>
      <c r="M741" s="1139">
        <v>1</v>
      </c>
      <c r="N741" s="1140">
        <v>1936445</v>
      </c>
      <c r="O741" s="1131"/>
      <c r="P741" s="1131"/>
      <c r="Q741" s="1131"/>
      <c r="R741" s="1119"/>
      <c r="S741" s="1139">
        <v>1</v>
      </c>
      <c r="T741" s="1140">
        <v>1936445</v>
      </c>
      <c r="U741" s="1131"/>
      <c r="W741" s="1429"/>
      <c r="X741" s="1429"/>
    </row>
    <row r="742" spans="1:24" s="54" customFormat="1">
      <c r="A742" s="1137">
        <v>527</v>
      </c>
      <c r="B742" s="1119" t="s">
        <v>2306</v>
      </c>
      <c r="C742" s="1379" t="s">
        <v>2177</v>
      </c>
      <c r="D742" s="1141" t="s">
        <v>246</v>
      </c>
      <c r="E742" s="1138" t="s">
        <v>12</v>
      </c>
      <c r="F742" s="1119" t="s">
        <v>12</v>
      </c>
      <c r="G742" s="1138" t="s">
        <v>218</v>
      </c>
      <c r="H742" s="1138" t="s">
        <v>1817</v>
      </c>
      <c r="I742" s="1139">
        <v>2012</v>
      </c>
      <c r="J742" s="1247"/>
      <c r="K742" s="1138" t="s">
        <v>75</v>
      </c>
      <c r="L742" s="1252" t="s">
        <v>13</v>
      </c>
      <c r="M742" s="1139">
        <v>1</v>
      </c>
      <c r="N742" s="1140">
        <v>1936445</v>
      </c>
      <c r="O742" s="1131"/>
      <c r="P742" s="1131"/>
      <c r="Q742" s="1131"/>
      <c r="R742" s="1119"/>
      <c r="S742" s="1139">
        <v>1</v>
      </c>
      <c r="T742" s="1140">
        <v>1936445</v>
      </c>
      <c r="U742" s="1131"/>
      <c r="W742" s="1429"/>
      <c r="X742" s="1429"/>
    </row>
    <row r="743" spans="1:24" s="54" customFormat="1">
      <c r="A743" s="1137">
        <v>528</v>
      </c>
      <c r="B743" s="1119" t="s">
        <v>2306</v>
      </c>
      <c r="C743" s="1379" t="s">
        <v>2180</v>
      </c>
      <c r="D743" s="1141" t="s">
        <v>246</v>
      </c>
      <c r="E743" s="1138" t="s">
        <v>12</v>
      </c>
      <c r="F743" s="1119" t="s">
        <v>12</v>
      </c>
      <c r="G743" s="1138" t="s">
        <v>218</v>
      </c>
      <c r="H743" s="1138" t="s">
        <v>1817</v>
      </c>
      <c r="I743" s="1139">
        <v>2012</v>
      </c>
      <c r="J743" s="1247"/>
      <c r="K743" s="1138" t="s">
        <v>75</v>
      </c>
      <c r="L743" s="1252" t="s">
        <v>13</v>
      </c>
      <c r="M743" s="1139">
        <v>1</v>
      </c>
      <c r="N743" s="1140">
        <v>1936445</v>
      </c>
      <c r="O743" s="1131"/>
      <c r="P743" s="1131"/>
      <c r="Q743" s="1131"/>
      <c r="R743" s="1119"/>
      <c r="S743" s="1139">
        <v>1</v>
      </c>
      <c r="T743" s="1140">
        <v>1936445</v>
      </c>
      <c r="U743" s="1131"/>
      <c r="W743" s="1429"/>
      <c r="X743" s="1429"/>
    </row>
    <row r="744" spans="1:24" s="54" customFormat="1">
      <c r="A744" s="1137">
        <v>529</v>
      </c>
      <c r="B744" s="1119" t="s">
        <v>2306</v>
      </c>
      <c r="C744" s="1379" t="s">
        <v>2182</v>
      </c>
      <c r="D744" s="1141" t="s">
        <v>246</v>
      </c>
      <c r="E744" s="1138" t="s">
        <v>12</v>
      </c>
      <c r="F744" s="1119" t="s">
        <v>12</v>
      </c>
      <c r="G744" s="1138" t="s">
        <v>218</v>
      </c>
      <c r="H744" s="1138" t="s">
        <v>1817</v>
      </c>
      <c r="I744" s="1139">
        <v>2012</v>
      </c>
      <c r="J744" s="1247"/>
      <c r="K744" s="1138" t="s">
        <v>75</v>
      </c>
      <c r="L744" s="1252" t="s">
        <v>13</v>
      </c>
      <c r="M744" s="1139">
        <v>1</v>
      </c>
      <c r="N744" s="1140">
        <v>1936445</v>
      </c>
      <c r="O744" s="1131"/>
      <c r="P744" s="1131"/>
      <c r="Q744" s="1131"/>
      <c r="R744" s="1119"/>
      <c r="S744" s="1139">
        <v>1</v>
      </c>
      <c r="T744" s="1140">
        <v>1936445</v>
      </c>
      <c r="U744" s="1131"/>
    </row>
    <row r="745" spans="1:24" s="54" customFormat="1">
      <c r="A745" s="1137">
        <v>530</v>
      </c>
      <c r="B745" s="1119" t="s">
        <v>2306</v>
      </c>
      <c r="C745" s="1379" t="s">
        <v>2184</v>
      </c>
      <c r="D745" s="1141" t="s">
        <v>246</v>
      </c>
      <c r="E745" s="1138" t="s">
        <v>12</v>
      </c>
      <c r="F745" s="1119" t="s">
        <v>12</v>
      </c>
      <c r="G745" s="1138" t="s">
        <v>218</v>
      </c>
      <c r="H745" s="1138" t="s">
        <v>1817</v>
      </c>
      <c r="I745" s="1139">
        <v>2012</v>
      </c>
      <c r="J745" s="1247"/>
      <c r="K745" s="1138" t="s">
        <v>75</v>
      </c>
      <c r="L745" s="1252" t="s">
        <v>13</v>
      </c>
      <c r="M745" s="1139">
        <v>1</v>
      </c>
      <c r="N745" s="1140">
        <v>1936445</v>
      </c>
      <c r="O745" s="1131"/>
      <c r="P745" s="1131"/>
      <c r="Q745" s="1131"/>
      <c r="R745" s="1119"/>
      <c r="S745" s="1139">
        <v>1</v>
      </c>
      <c r="T745" s="1140">
        <v>1936445</v>
      </c>
      <c r="U745" s="1131"/>
      <c r="W745" s="1429"/>
      <c r="X745" s="1429"/>
    </row>
    <row r="746" spans="1:24" s="54" customFormat="1">
      <c r="A746" s="1137">
        <v>531</v>
      </c>
      <c r="B746" s="1119" t="s">
        <v>2306</v>
      </c>
      <c r="C746" s="1379" t="s">
        <v>2186</v>
      </c>
      <c r="D746" s="1141" t="s">
        <v>246</v>
      </c>
      <c r="E746" s="1138" t="s">
        <v>12</v>
      </c>
      <c r="F746" s="1119" t="s">
        <v>12</v>
      </c>
      <c r="G746" s="1138" t="s">
        <v>218</v>
      </c>
      <c r="H746" s="1138" t="s">
        <v>1817</v>
      </c>
      <c r="I746" s="1139">
        <v>2012</v>
      </c>
      <c r="J746" s="1247"/>
      <c r="K746" s="1138" t="s">
        <v>75</v>
      </c>
      <c r="L746" s="1252" t="s">
        <v>13</v>
      </c>
      <c r="M746" s="1139">
        <v>1</v>
      </c>
      <c r="N746" s="1140">
        <v>1936445</v>
      </c>
      <c r="O746" s="1131"/>
      <c r="P746" s="1131"/>
      <c r="Q746" s="1131"/>
      <c r="R746" s="1119"/>
      <c r="S746" s="1139">
        <v>1</v>
      </c>
      <c r="T746" s="1140">
        <v>1936445</v>
      </c>
      <c r="U746" s="1131"/>
      <c r="W746" s="1429"/>
      <c r="X746" s="1429"/>
    </row>
    <row r="747" spans="1:24" s="54" customFormat="1">
      <c r="A747" s="1137">
        <v>532</v>
      </c>
      <c r="B747" s="1119" t="s">
        <v>2306</v>
      </c>
      <c r="C747" s="1379" t="s">
        <v>2188</v>
      </c>
      <c r="D747" s="1141" t="s">
        <v>246</v>
      </c>
      <c r="E747" s="1138" t="s">
        <v>12</v>
      </c>
      <c r="F747" s="1119" t="s">
        <v>12</v>
      </c>
      <c r="G747" s="1138" t="s">
        <v>218</v>
      </c>
      <c r="H747" s="1138" t="s">
        <v>1817</v>
      </c>
      <c r="I747" s="1139">
        <v>2012</v>
      </c>
      <c r="J747" s="1247"/>
      <c r="K747" s="1138" t="s">
        <v>75</v>
      </c>
      <c r="L747" s="1252" t="s">
        <v>13</v>
      </c>
      <c r="M747" s="1139">
        <v>1</v>
      </c>
      <c r="N747" s="1140">
        <v>1936445</v>
      </c>
      <c r="O747" s="1131"/>
      <c r="P747" s="1131"/>
      <c r="Q747" s="1131"/>
      <c r="R747" s="1119"/>
      <c r="S747" s="1139">
        <v>1</v>
      </c>
      <c r="T747" s="1140">
        <v>1936445</v>
      </c>
      <c r="U747" s="1131"/>
      <c r="W747" s="1429"/>
      <c r="X747" s="1429"/>
    </row>
    <row r="748" spans="1:24" s="54" customFormat="1">
      <c r="A748" s="1137">
        <v>533</v>
      </c>
      <c r="B748" s="1119" t="s">
        <v>2306</v>
      </c>
      <c r="C748" s="1379" t="s">
        <v>2191</v>
      </c>
      <c r="D748" s="1141" t="s">
        <v>246</v>
      </c>
      <c r="E748" s="1138" t="s">
        <v>12</v>
      </c>
      <c r="F748" s="1119" t="s">
        <v>12</v>
      </c>
      <c r="G748" s="1138" t="s">
        <v>218</v>
      </c>
      <c r="H748" s="1138" t="s">
        <v>1817</v>
      </c>
      <c r="I748" s="1139">
        <v>2012</v>
      </c>
      <c r="J748" s="1247"/>
      <c r="K748" s="1138" t="s">
        <v>75</v>
      </c>
      <c r="L748" s="1252" t="s">
        <v>13</v>
      </c>
      <c r="M748" s="1139">
        <v>1</v>
      </c>
      <c r="N748" s="1140">
        <v>1936445</v>
      </c>
      <c r="O748" s="1131"/>
      <c r="P748" s="1131"/>
      <c r="Q748" s="1131"/>
      <c r="R748" s="1119"/>
      <c r="S748" s="1139">
        <v>1</v>
      </c>
      <c r="T748" s="1140">
        <v>1936445</v>
      </c>
      <c r="U748" s="1131"/>
    </row>
    <row r="749" spans="1:24" s="54" customFormat="1">
      <c r="A749" s="1137">
        <v>534</v>
      </c>
      <c r="B749" s="1119" t="s">
        <v>2306</v>
      </c>
      <c r="C749" s="1379" t="s">
        <v>2194</v>
      </c>
      <c r="D749" s="1141" t="s">
        <v>246</v>
      </c>
      <c r="E749" s="1138" t="s">
        <v>12</v>
      </c>
      <c r="F749" s="1119" t="s">
        <v>12</v>
      </c>
      <c r="G749" s="1138" t="s">
        <v>218</v>
      </c>
      <c r="H749" s="1138" t="s">
        <v>1817</v>
      </c>
      <c r="I749" s="1139">
        <v>2012</v>
      </c>
      <c r="J749" s="1247"/>
      <c r="K749" s="1138" t="s">
        <v>75</v>
      </c>
      <c r="L749" s="1252" t="s">
        <v>13</v>
      </c>
      <c r="M749" s="1139">
        <v>1</v>
      </c>
      <c r="N749" s="1140">
        <v>1936445</v>
      </c>
      <c r="O749" s="1131"/>
      <c r="P749" s="1131"/>
      <c r="Q749" s="1131"/>
      <c r="R749" s="1119"/>
      <c r="S749" s="1139">
        <v>1</v>
      </c>
      <c r="T749" s="1140">
        <v>1936445</v>
      </c>
      <c r="U749" s="1131"/>
      <c r="W749" s="1429"/>
      <c r="X749" s="1429"/>
    </row>
    <row r="750" spans="1:24" s="54" customFormat="1">
      <c r="A750" s="1137">
        <v>535</v>
      </c>
      <c r="B750" s="1119" t="s">
        <v>2306</v>
      </c>
      <c r="C750" s="1379" t="s">
        <v>2348</v>
      </c>
      <c r="D750" s="1141" t="s">
        <v>246</v>
      </c>
      <c r="E750" s="1138" t="s">
        <v>12</v>
      </c>
      <c r="F750" s="1119" t="s">
        <v>12</v>
      </c>
      <c r="G750" s="1138" t="s">
        <v>218</v>
      </c>
      <c r="H750" s="1138" t="s">
        <v>1817</v>
      </c>
      <c r="I750" s="1139">
        <v>2012</v>
      </c>
      <c r="J750" s="1247"/>
      <c r="K750" s="1138" t="s">
        <v>75</v>
      </c>
      <c r="L750" s="1252" t="s">
        <v>13</v>
      </c>
      <c r="M750" s="1139">
        <v>1</v>
      </c>
      <c r="N750" s="1140">
        <v>1936445</v>
      </c>
      <c r="O750" s="1131"/>
      <c r="P750" s="1131"/>
      <c r="Q750" s="1131"/>
      <c r="R750" s="1119"/>
      <c r="S750" s="1139">
        <v>1</v>
      </c>
      <c r="T750" s="1140">
        <v>1936445</v>
      </c>
      <c r="U750" s="1131"/>
      <c r="W750" s="1429"/>
      <c r="X750" s="1429"/>
    </row>
    <row r="751" spans="1:24" s="54" customFormat="1">
      <c r="A751" s="1137">
        <v>536</v>
      </c>
      <c r="B751" s="1119" t="s">
        <v>2306</v>
      </c>
      <c r="C751" s="1379" t="s">
        <v>2222</v>
      </c>
      <c r="D751" s="1141" t="s">
        <v>246</v>
      </c>
      <c r="E751" s="1138" t="s">
        <v>12</v>
      </c>
      <c r="F751" s="1119" t="s">
        <v>12</v>
      </c>
      <c r="G751" s="1138" t="s">
        <v>218</v>
      </c>
      <c r="H751" s="1138" t="s">
        <v>1817</v>
      </c>
      <c r="I751" s="1139">
        <v>2012</v>
      </c>
      <c r="J751" s="1247"/>
      <c r="K751" s="1138" t="s">
        <v>75</v>
      </c>
      <c r="L751" s="1252" t="s">
        <v>13</v>
      </c>
      <c r="M751" s="1139">
        <v>1</v>
      </c>
      <c r="N751" s="1140">
        <v>1936445</v>
      </c>
      <c r="O751" s="1131"/>
      <c r="P751" s="1131"/>
      <c r="Q751" s="1131"/>
      <c r="R751" s="1119"/>
      <c r="S751" s="1139">
        <v>1</v>
      </c>
      <c r="T751" s="1140">
        <v>1936445</v>
      </c>
      <c r="U751" s="1131"/>
      <c r="W751" s="1429"/>
      <c r="X751" s="1429"/>
    </row>
    <row r="752" spans="1:24" s="54" customFormat="1">
      <c r="A752" s="1137">
        <v>537</v>
      </c>
      <c r="B752" s="1119" t="s">
        <v>2306</v>
      </c>
      <c r="C752" s="1379" t="s">
        <v>2227</v>
      </c>
      <c r="D752" s="1141" t="s">
        <v>246</v>
      </c>
      <c r="E752" s="1138" t="s">
        <v>12</v>
      </c>
      <c r="F752" s="1119" t="s">
        <v>12</v>
      </c>
      <c r="G752" s="1138" t="s">
        <v>218</v>
      </c>
      <c r="H752" s="1138" t="s">
        <v>1817</v>
      </c>
      <c r="I752" s="1139">
        <v>2012</v>
      </c>
      <c r="J752" s="1247"/>
      <c r="K752" s="1138" t="s">
        <v>75</v>
      </c>
      <c r="L752" s="1252" t="s">
        <v>13</v>
      </c>
      <c r="M752" s="1139">
        <v>1</v>
      </c>
      <c r="N752" s="1140">
        <v>1936445</v>
      </c>
      <c r="O752" s="1131"/>
      <c r="P752" s="1131"/>
      <c r="Q752" s="1131"/>
      <c r="R752" s="1119"/>
      <c r="S752" s="1139">
        <v>1</v>
      </c>
      <c r="T752" s="1140">
        <v>1936445</v>
      </c>
      <c r="U752" s="1131"/>
    </row>
    <row r="753" spans="1:24" s="54" customFormat="1">
      <c r="A753" s="1137">
        <v>538</v>
      </c>
      <c r="B753" s="1119" t="s">
        <v>2306</v>
      </c>
      <c r="C753" s="1379" t="s">
        <v>2284</v>
      </c>
      <c r="D753" s="1141" t="s">
        <v>246</v>
      </c>
      <c r="E753" s="1138" t="s">
        <v>12</v>
      </c>
      <c r="F753" s="1119" t="s">
        <v>12</v>
      </c>
      <c r="G753" s="1138" t="s">
        <v>218</v>
      </c>
      <c r="H753" s="1138" t="s">
        <v>1817</v>
      </c>
      <c r="I753" s="1139">
        <v>2012</v>
      </c>
      <c r="J753" s="1247"/>
      <c r="K753" s="1138" t="s">
        <v>75</v>
      </c>
      <c r="L753" s="1252" t="s">
        <v>13</v>
      </c>
      <c r="M753" s="1139">
        <v>1</v>
      </c>
      <c r="N753" s="1140">
        <v>1936445</v>
      </c>
      <c r="O753" s="1131"/>
      <c r="P753" s="1131"/>
      <c r="Q753" s="1131"/>
      <c r="R753" s="1119"/>
      <c r="S753" s="1139">
        <v>1</v>
      </c>
      <c r="T753" s="1140">
        <v>1936445</v>
      </c>
      <c r="U753" s="1131"/>
      <c r="W753" s="1429"/>
      <c r="X753" s="1429"/>
    </row>
    <row r="754" spans="1:24" s="54" customFormat="1">
      <c r="A754" s="1137">
        <v>539</v>
      </c>
      <c r="B754" s="1119" t="s">
        <v>2306</v>
      </c>
      <c r="C754" s="1379" t="s">
        <v>2286</v>
      </c>
      <c r="D754" s="1141" t="s">
        <v>246</v>
      </c>
      <c r="E754" s="1138" t="s">
        <v>12</v>
      </c>
      <c r="F754" s="1119" t="s">
        <v>12</v>
      </c>
      <c r="G754" s="1138" t="s">
        <v>218</v>
      </c>
      <c r="H754" s="1138" t="s">
        <v>1817</v>
      </c>
      <c r="I754" s="1139">
        <v>2012</v>
      </c>
      <c r="J754" s="1247"/>
      <c r="K754" s="1138" t="s">
        <v>75</v>
      </c>
      <c r="L754" s="1252" t="s">
        <v>13</v>
      </c>
      <c r="M754" s="1139">
        <v>1</v>
      </c>
      <c r="N754" s="1140">
        <v>1936445</v>
      </c>
      <c r="O754" s="1131"/>
      <c r="P754" s="1131"/>
      <c r="Q754" s="1131"/>
      <c r="R754" s="1119"/>
      <c r="S754" s="1139">
        <v>1</v>
      </c>
      <c r="T754" s="1140">
        <v>1936445</v>
      </c>
      <c r="U754" s="1131"/>
      <c r="W754" s="1429"/>
      <c r="X754" s="1429"/>
    </row>
    <row r="755" spans="1:24" s="54" customFormat="1">
      <c r="A755" s="1137">
        <v>540</v>
      </c>
      <c r="B755" s="1119" t="s">
        <v>2306</v>
      </c>
      <c r="C755" s="1379" t="s">
        <v>2287</v>
      </c>
      <c r="D755" s="1141" t="s">
        <v>246</v>
      </c>
      <c r="E755" s="1138" t="s">
        <v>12</v>
      </c>
      <c r="F755" s="1119" t="s">
        <v>12</v>
      </c>
      <c r="G755" s="1138" t="s">
        <v>218</v>
      </c>
      <c r="H755" s="1138" t="s">
        <v>1817</v>
      </c>
      <c r="I755" s="1139">
        <v>2012</v>
      </c>
      <c r="J755" s="1247"/>
      <c r="K755" s="1138" t="s">
        <v>75</v>
      </c>
      <c r="L755" s="1252" t="s">
        <v>13</v>
      </c>
      <c r="M755" s="1139">
        <v>1</v>
      </c>
      <c r="N755" s="1140">
        <v>1936445</v>
      </c>
      <c r="O755" s="1131"/>
      <c r="P755" s="1131"/>
      <c r="Q755" s="1131"/>
      <c r="R755" s="1119"/>
      <c r="S755" s="1139">
        <v>1</v>
      </c>
      <c r="T755" s="1140">
        <v>1936445</v>
      </c>
      <c r="U755" s="1131"/>
      <c r="W755" s="1429"/>
      <c r="X755" s="1429"/>
    </row>
    <row r="756" spans="1:24" s="54" customFormat="1">
      <c r="A756" s="1137">
        <v>541</v>
      </c>
      <c r="B756" s="1119" t="s">
        <v>2306</v>
      </c>
      <c r="C756" s="1379" t="s">
        <v>3062</v>
      </c>
      <c r="D756" s="1141" t="s">
        <v>246</v>
      </c>
      <c r="E756" s="1138" t="s">
        <v>12</v>
      </c>
      <c r="F756" s="1119" t="s">
        <v>12</v>
      </c>
      <c r="G756" s="1138" t="s">
        <v>218</v>
      </c>
      <c r="H756" s="1138" t="s">
        <v>1817</v>
      </c>
      <c r="I756" s="1139">
        <v>2012</v>
      </c>
      <c r="J756" s="1247"/>
      <c r="K756" s="1138" t="s">
        <v>75</v>
      </c>
      <c r="L756" s="1252" t="s">
        <v>13</v>
      </c>
      <c r="M756" s="1139">
        <v>1</v>
      </c>
      <c r="N756" s="1140">
        <v>1936445</v>
      </c>
      <c r="O756" s="1131"/>
      <c r="P756" s="1131"/>
      <c r="Q756" s="1131"/>
      <c r="R756" s="1119"/>
      <c r="S756" s="1139">
        <v>1</v>
      </c>
      <c r="T756" s="1140">
        <v>1936445</v>
      </c>
      <c r="U756" s="1131"/>
      <c r="W756" s="1429"/>
      <c r="X756" s="1429"/>
    </row>
    <row r="757" spans="1:24" s="54" customFormat="1">
      <c r="A757" s="1137">
        <v>542</v>
      </c>
      <c r="B757" s="1119" t="s">
        <v>2306</v>
      </c>
      <c r="C757" s="1379" t="s">
        <v>2370</v>
      </c>
      <c r="D757" s="1141" t="s">
        <v>246</v>
      </c>
      <c r="E757" s="1138" t="s">
        <v>12</v>
      </c>
      <c r="F757" s="1119" t="s">
        <v>12</v>
      </c>
      <c r="G757" s="1138" t="s">
        <v>218</v>
      </c>
      <c r="H757" s="1138" t="s">
        <v>1817</v>
      </c>
      <c r="I757" s="1139">
        <v>2012</v>
      </c>
      <c r="J757" s="1247"/>
      <c r="K757" s="1138" t="s">
        <v>75</v>
      </c>
      <c r="L757" s="1252" t="s">
        <v>13</v>
      </c>
      <c r="M757" s="1139">
        <v>1</v>
      </c>
      <c r="N757" s="1140">
        <v>1936445</v>
      </c>
      <c r="O757" s="1131"/>
      <c r="P757" s="1131"/>
      <c r="Q757" s="1131"/>
      <c r="R757" s="1119"/>
      <c r="S757" s="1139">
        <v>1</v>
      </c>
      <c r="T757" s="1140">
        <v>1936445</v>
      </c>
      <c r="U757" s="1131"/>
      <c r="W757" s="1429"/>
      <c r="X757" s="1429"/>
    </row>
    <row r="758" spans="1:24" s="54" customFormat="1">
      <c r="A758" s="1137">
        <v>543</v>
      </c>
      <c r="B758" s="1119" t="s">
        <v>2306</v>
      </c>
      <c r="C758" s="1379" t="s">
        <v>2371</v>
      </c>
      <c r="D758" s="1141" t="s">
        <v>246</v>
      </c>
      <c r="E758" s="1138" t="s">
        <v>12</v>
      </c>
      <c r="F758" s="1119" t="s">
        <v>12</v>
      </c>
      <c r="G758" s="1138" t="s">
        <v>218</v>
      </c>
      <c r="H758" s="1138" t="s">
        <v>1817</v>
      </c>
      <c r="I758" s="1139">
        <v>2012</v>
      </c>
      <c r="J758" s="1247"/>
      <c r="K758" s="1138" t="s">
        <v>75</v>
      </c>
      <c r="L758" s="1252" t="s">
        <v>13</v>
      </c>
      <c r="M758" s="1139">
        <v>1</v>
      </c>
      <c r="N758" s="1140">
        <v>1936445</v>
      </c>
      <c r="O758" s="1131"/>
      <c r="P758" s="1131"/>
      <c r="Q758" s="1131"/>
      <c r="R758" s="1119"/>
      <c r="S758" s="1139">
        <v>1</v>
      </c>
      <c r="T758" s="1140">
        <v>1936445</v>
      </c>
      <c r="U758" s="1131"/>
      <c r="W758" s="1429"/>
      <c r="X758" s="1429"/>
    </row>
    <row r="759" spans="1:24" s="54" customFormat="1">
      <c r="A759" s="998"/>
      <c r="B759" s="1119"/>
      <c r="C759" s="1131"/>
      <c r="D759" s="1141"/>
      <c r="E759" s="1138"/>
      <c r="F759" s="1119"/>
      <c r="G759" s="1138"/>
      <c r="H759" s="1138"/>
      <c r="I759" s="1139"/>
      <c r="J759" s="1247"/>
      <c r="K759" s="1138"/>
      <c r="L759" s="1252"/>
      <c r="M759" s="1119"/>
      <c r="N759" s="1131"/>
      <c r="O759" s="1131"/>
      <c r="P759" s="1131"/>
      <c r="Q759" s="1131"/>
      <c r="R759" s="1119"/>
      <c r="S759" s="1119"/>
      <c r="T759" s="1131"/>
      <c r="U759" s="1131"/>
    </row>
    <row r="760" spans="1:24" s="54" customFormat="1">
      <c r="A760" s="1137">
        <v>544</v>
      </c>
      <c r="B760" s="1119" t="s">
        <v>2306</v>
      </c>
      <c r="C760" s="1379" t="s">
        <v>3063</v>
      </c>
      <c r="D760" s="1141" t="s">
        <v>246</v>
      </c>
      <c r="E760" s="1138" t="s">
        <v>12</v>
      </c>
      <c r="F760" s="1119" t="s">
        <v>12</v>
      </c>
      <c r="G760" s="1138" t="s">
        <v>218</v>
      </c>
      <c r="H760" s="1138" t="s">
        <v>1817</v>
      </c>
      <c r="I760" s="1139">
        <v>2012</v>
      </c>
      <c r="J760" s="1247"/>
      <c r="K760" s="1138" t="s">
        <v>75</v>
      </c>
      <c r="L760" s="1252" t="s">
        <v>13</v>
      </c>
      <c r="M760" s="1139">
        <v>1</v>
      </c>
      <c r="N760" s="1140">
        <v>1462433</v>
      </c>
      <c r="O760" s="1131"/>
      <c r="P760" s="1131"/>
      <c r="Q760" s="1131"/>
      <c r="R760" s="1119"/>
      <c r="S760" s="1139">
        <v>1</v>
      </c>
      <c r="T760" s="1140">
        <v>1462433</v>
      </c>
      <c r="U760" s="1131"/>
      <c r="W760" s="1429"/>
      <c r="X760" s="1429"/>
    </row>
    <row r="761" spans="1:24" s="54" customFormat="1">
      <c r="A761" s="1137">
        <v>545</v>
      </c>
      <c r="B761" s="1119" t="s">
        <v>2306</v>
      </c>
      <c r="C761" s="1379" t="s">
        <v>3064</v>
      </c>
      <c r="D761" s="1141" t="s">
        <v>246</v>
      </c>
      <c r="E761" s="1138" t="s">
        <v>12</v>
      </c>
      <c r="F761" s="1119" t="s">
        <v>12</v>
      </c>
      <c r="G761" s="1138" t="s">
        <v>218</v>
      </c>
      <c r="H761" s="1138" t="s">
        <v>1817</v>
      </c>
      <c r="I761" s="1139">
        <v>2012</v>
      </c>
      <c r="J761" s="1247"/>
      <c r="K761" s="1138" t="s">
        <v>75</v>
      </c>
      <c r="L761" s="1252" t="s">
        <v>13</v>
      </c>
      <c r="M761" s="1139">
        <v>1</v>
      </c>
      <c r="N761" s="1140">
        <v>1462433</v>
      </c>
      <c r="O761" s="1131"/>
      <c r="P761" s="1131"/>
      <c r="Q761" s="1131"/>
      <c r="R761" s="1119"/>
      <c r="S761" s="1139">
        <v>1</v>
      </c>
      <c r="T761" s="1140">
        <v>1462433</v>
      </c>
      <c r="U761" s="1131"/>
      <c r="W761" s="1429"/>
      <c r="X761" s="1429"/>
    </row>
    <row r="762" spans="1:24" s="54" customFormat="1">
      <c r="A762" s="1137">
        <v>546</v>
      </c>
      <c r="B762" s="1119" t="s">
        <v>2306</v>
      </c>
      <c r="C762" s="1379" t="s">
        <v>2442</v>
      </c>
      <c r="D762" s="1141" t="s">
        <v>246</v>
      </c>
      <c r="E762" s="1138" t="s">
        <v>12</v>
      </c>
      <c r="F762" s="1119" t="s">
        <v>12</v>
      </c>
      <c r="G762" s="1138" t="s">
        <v>218</v>
      </c>
      <c r="H762" s="1138" t="s">
        <v>1817</v>
      </c>
      <c r="I762" s="1139">
        <v>2012</v>
      </c>
      <c r="J762" s="1247"/>
      <c r="K762" s="1138" t="s">
        <v>75</v>
      </c>
      <c r="L762" s="1252" t="s">
        <v>13</v>
      </c>
      <c r="M762" s="1139">
        <v>1</v>
      </c>
      <c r="N762" s="1140">
        <v>1462433</v>
      </c>
      <c r="O762" s="1131"/>
      <c r="P762" s="1131"/>
      <c r="Q762" s="1131"/>
      <c r="R762" s="1119"/>
      <c r="S762" s="1139">
        <v>1</v>
      </c>
      <c r="T762" s="1140">
        <v>1462433</v>
      </c>
      <c r="U762" s="1131"/>
      <c r="W762" s="1429"/>
      <c r="X762" s="1429"/>
    </row>
    <row r="763" spans="1:24" s="54" customFormat="1">
      <c r="A763" s="1137">
        <v>547</v>
      </c>
      <c r="B763" s="1119" t="s">
        <v>2306</v>
      </c>
      <c r="C763" s="1379" t="s">
        <v>2443</v>
      </c>
      <c r="D763" s="1141" t="s">
        <v>246</v>
      </c>
      <c r="E763" s="1138" t="s">
        <v>12</v>
      </c>
      <c r="F763" s="1119" t="s">
        <v>12</v>
      </c>
      <c r="G763" s="1138" t="s">
        <v>218</v>
      </c>
      <c r="H763" s="1138" t="s">
        <v>1817</v>
      </c>
      <c r="I763" s="1139">
        <v>2012</v>
      </c>
      <c r="J763" s="1247"/>
      <c r="K763" s="1138" t="s">
        <v>75</v>
      </c>
      <c r="L763" s="1252" t="s">
        <v>13</v>
      </c>
      <c r="M763" s="1139">
        <v>1</v>
      </c>
      <c r="N763" s="1140">
        <v>1462433</v>
      </c>
      <c r="O763" s="1131"/>
      <c r="P763" s="1131"/>
      <c r="Q763" s="1131"/>
      <c r="R763" s="1119"/>
      <c r="S763" s="1139">
        <v>1</v>
      </c>
      <c r="T763" s="1140">
        <v>1462433</v>
      </c>
      <c r="U763" s="1131"/>
    </row>
    <row r="764" spans="1:24" s="54" customFormat="1">
      <c r="A764" s="1137">
        <v>548</v>
      </c>
      <c r="B764" s="1119" t="s">
        <v>2306</v>
      </c>
      <c r="C764" s="1379" t="s">
        <v>2372</v>
      </c>
      <c r="D764" s="1141" t="s">
        <v>246</v>
      </c>
      <c r="E764" s="1138" t="s">
        <v>12</v>
      </c>
      <c r="F764" s="1119" t="s">
        <v>12</v>
      </c>
      <c r="G764" s="1138" t="s">
        <v>218</v>
      </c>
      <c r="H764" s="1138" t="s">
        <v>1817</v>
      </c>
      <c r="I764" s="1139">
        <v>2012</v>
      </c>
      <c r="J764" s="1247"/>
      <c r="K764" s="1138" t="s">
        <v>75</v>
      </c>
      <c r="L764" s="1252" t="s">
        <v>13</v>
      </c>
      <c r="M764" s="1139">
        <v>1</v>
      </c>
      <c r="N764" s="1140">
        <v>1462433</v>
      </c>
      <c r="O764" s="1131"/>
      <c r="P764" s="1131"/>
      <c r="Q764" s="1131"/>
      <c r="R764" s="1119"/>
      <c r="S764" s="1139">
        <v>1</v>
      </c>
      <c r="T764" s="1140">
        <v>1462433</v>
      </c>
      <c r="U764" s="1131"/>
      <c r="W764" s="1429"/>
      <c r="X764" s="1429"/>
    </row>
    <row r="765" spans="1:24" s="54" customFormat="1">
      <c r="A765" s="1137">
        <v>549</v>
      </c>
      <c r="B765" s="1119" t="s">
        <v>2306</v>
      </c>
      <c r="C765" s="1379" t="s">
        <v>2374</v>
      </c>
      <c r="D765" s="1141" t="s">
        <v>246</v>
      </c>
      <c r="E765" s="1138" t="s">
        <v>12</v>
      </c>
      <c r="F765" s="1119" t="s">
        <v>12</v>
      </c>
      <c r="G765" s="1138" t="s">
        <v>218</v>
      </c>
      <c r="H765" s="1138" t="s">
        <v>1817</v>
      </c>
      <c r="I765" s="1139">
        <v>2012</v>
      </c>
      <c r="J765" s="1247"/>
      <c r="K765" s="1138" t="s">
        <v>75</v>
      </c>
      <c r="L765" s="1252" t="s">
        <v>13</v>
      </c>
      <c r="M765" s="1139">
        <v>1</v>
      </c>
      <c r="N765" s="1140">
        <v>1462433</v>
      </c>
      <c r="O765" s="1131"/>
      <c r="P765" s="1131"/>
      <c r="Q765" s="1131"/>
      <c r="R765" s="1119"/>
      <c r="S765" s="1139">
        <v>1</v>
      </c>
      <c r="T765" s="1140">
        <v>1462433</v>
      </c>
      <c r="U765" s="1131"/>
      <c r="W765" s="1429"/>
      <c r="X765" s="1429"/>
    </row>
    <row r="766" spans="1:24" s="54" customFormat="1">
      <c r="A766" s="998"/>
      <c r="B766" s="1119"/>
      <c r="C766" s="1131"/>
      <c r="D766" s="1141"/>
      <c r="E766" s="1138"/>
      <c r="F766" s="1119"/>
      <c r="G766" s="1138"/>
      <c r="H766" s="1138"/>
      <c r="I766" s="1139"/>
      <c r="J766" s="1247"/>
      <c r="K766" s="1138"/>
      <c r="L766" s="1252"/>
      <c r="M766" s="1119"/>
      <c r="N766" s="1131"/>
      <c r="O766" s="1131"/>
      <c r="P766" s="1131"/>
      <c r="Q766" s="1131"/>
      <c r="R766" s="1119"/>
      <c r="S766" s="1119"/>
      <c r="T766" s="1131"/>
      <c r="U766" s="1131"/>
      <c r="W766" s="1429"/>
      <c r="X766" s="1429"/>
    </row>
    <row r="767" spans="1:24" s="54" customFormat="1">
      <c r="A767" s="1137">
        <v>550</v>
      </c>
      <c r="B767" s="1119" t="s">
        <v>2306</v>
      </c>
      <c r="C767" s="1379" t="s">
        <v>3065</v>
      </c>
      <c r="D767" s="1141" t="s">
        <v>246</v>
      </c>
      <c r="E767" s="1138" t="s">
        <v>12</v>
      </c>
      <c r="F767" s="1119" t="s">
        <v>12</v>
      </c>
      <c r="G767" s="1138" t="s">
        <v>218</v>
      </c>
      <c r="H767" s="1138" t="s">
        <v>1817</v>
      </c>
      <c r="I767" s="1139">
        <v>2012</v>
      </c>
      <c r="J767" s="1247"/>
      <c r="K767" s="1138" t="s">
        <v>75</v>
      </c>
      <c r="L767" s="1252" t="s">
        <v>13</v>
      </c>
      <c r="M767" s="1139">
        <v>1</v>
      </c>
      <c r="N767" s="1140">
        <v>2003664</v>
      </c>
      <c r="O767" s="1131"/>
      <c r="P767" s="1131"/>
      <c r="Q767" s="1131"/>
      <c r="R767" s="1119"/>
      <c r="S767" s="1139">
        <v>1</v>
      </c>
      <c r="T767" s="1140">
        <v>2003664</v>
      </c>
      <c r="U767" s="1131"/>
    </row>
    <row r="768" spans="1:24" s="54" customFormat="1">
      <c r="A768" s="1137">
        <v>551</v>
      </c>
      <c r="B768" s="1119" t="s">
        <v>2306</v>
      </c>
      <c r="C768" s="1379" t="s">
        <v>3066</v>
      </c>
      <c r="D768" s="1141" t="s">
        <v>246</v>
      </c>
      <c r="E768" s="1138" t="s">
        <v>12</v>
      </c>
      <c r="F768" s="1119" t="s">
        <v>12</v>
      </c>
      <c r="G768" s="1138" t="s">
        <v>218</v>
      </c>
      <c r="H768" s="1138" t="s">
        <v>1817</v>
      </c>
      <c r="I768" s="1139">
        <v>2012</v>
      </c>
      <c r="J768" s="1247"/>
      <c r="K768" s="1138" t="s">
        <v>75</v>
      </c>
      <c r="L768" s="1252" t="s">
        <v>13</v>
      </c>
      <c r="M768" s="1139">
        <v>1</v>
      </c>
      <c r="N768" s="1140">
        <v>2003664</v>
      </c>
      <c r="O768" s="1131"/>
      <c r="P768" s="1131"/>
      <c r="Q768" s="1131"/>
      <c r="R768" s="1119"/>
      <c r="S768" s="1139">
        <v>1</v>
      </c>
      <c r="T768" s="1140">
        <v>2003664</v>
      </c>
      <c r="U768" s="1131"/>
      <c r="W768" s="1429"/>
      <c r="X768" s="1429"/>
    </row>
    <row r="769" spans="1:24" s="54" customFormat="1">
      <c r="A769" s="1137">
        <v>552</v>
      </c>
      <c r="B769" s="1119" t="s">
        <v>2306</v>
      </c>
      <c r="C769" s="1379" t="s">
        <v>2376</v>
      </c>
      <c r="D769" s="1141" t="s">
        <v>246</v>
      </c>
      <c r="E769" s="1138" t="s">
        <v>12</v>
      </c>
      <c r="F769" s="1119" t="s">
        <v>12</v>
      </c>
      <c r="G769" s="1138" t="s">
        <v>218</v>
      </c>
      <c r="H769" s="1138" t="s">
        <v>1817</v>
      </c>
      <c r="I769" s="1139">
        <v>2012</v>
      </c>
      <c r="J769" s="1247"/>
      <c r="K769" s="1138" t="s">
        <v>75</v>
      </c>
      <c r="L769" s="1252" t="s">
        <v>13</v>
      </c>
      <c r="M769" s="1139">
        <v>1</v>
      </c>
      <c r="N769" s="1140">
        <v>2003664</v>
      </c>
      <c r="O769" s="1131"/>
      <c r="P769" s="1131"/>
      <c r="Q769" s="1131"/>
      <c r="R769" s="1119"/>
      <c r="S769" s="1139">
        <v>1</v>
      </c>
      <c r="T769" s="1140">
        <v>2003664</v>
      </c>
      <c r="U769" s="1131"/>
      <c r="W769" s="1429"/>
      <c r="X769" s="1429"/>
    </row>
    <row r="770" spans="1:24" s="54" customFormat="1">
      <c r="A770" s="1137">
        <v>553</v>
      </c>
      <c r="B770" s="1119" t="s">
        <v>2306</v>
      </c>
      <c r="C770" s="1379" t="s">
        <v>3067</v>
      </c>
      <c r="D770" s="1141" t="s">
        <v>246</v>
      </c>
      <c r="E770" s="1138" t="s">
        <v>12</v>
      </c>
      <c r="F770" s="1119" t="s">
        <v>12</v>
      </c>
      <c r="G770" s="1138" t="s">
        <v>218</v>
      </c>
      <c r="H770" s="1138" t="s">
        <v>1817</v>
      </c>
      <c r="I770" s="1139">
        <v>2012</v>
      </c>
      <c r="J770" s="1247"/>
      <c r="K770" s="1138" t="s">
        <v>75</v>
      </c>
      <c r="L770" s="1252" t="s">
        <v>13</v>
      </c>
      <c r="M770" s="1139">
        <v>1</v>
      </c>
      <c r="N770" s="1140">
        <v>2003664</v>
      </c>
      <c r="O770" s="1131"/>
      <c r="P770" s="1131"/>
      <c r="Q770" s="1131"/>
      <c r="R770" s="1119"/>
      <c r="S770" s="1139">
        <v>1</v>
      </c>
      <c r="T770" s="1140">
        <v>2003664</v>
      </c>
      <c r="U770" s="1131"/>
      <c r="W770" s="1429"/>
      <c r="X770" s="1429"/>
    </row>
    <row r="771" spans="1:24" s="54" customFormat="1">
      <c r="A771" s="1137">
        <v>554</v>
      </c>
      <c r="B771" s="1119" t="s">
        <v>2306</v>
      </c>
      <c r="C771" s="1379" t="s">
        <v>2268</v>
      </c>
      <c r="D771" s="1141" t="s">
        <v>246</v>
      </c>
      <c r="E771" s="1138" t="s">
        <v>12</v>
      </c>
      <c r="F771" s="1119" t="s">
        <v>12</v>
      </c>
      <c r="G771" s="1138" t="s">
        <v>218</v>
      </c>
      <c r="H771" s="1138" t="s">
        <v>1817</v>
      </c>
      <c r="I771" s="1139">
        <v>2012</v>
      </c>
      <c r="J771" s="1247"/>
      <c r="K771" s="1138" t="s">
        <v>75</v>
      </c>
      <c r="L771" s="1252" t="s">
        <v>13</v>
      </c>
      <c r="M771" s="1139">
        <v>1</v>
      </c>
      <c r="N771" s="1140">
        <v>2003664</v>
      </c>
      <c r="O771" s="1131"/>
      <c r="P771" s="1131"/>
      <c r="Q771" s="1131"/>
      <c r="R771" s="1119"/>
      <c r="S771" s="1139">
        <v>1</v>
      </c>
      <c r="T771" s="1140">
        <v>2003664</v>
      </c>
      <c r="U771" s="1131"/>
    </row>
    <row r="772" spans="1:24" s="54" customFormat="1">
      <c r="A772" s="1137">
        <v>555</v>
      </c>
      <c r="B772" s="1119" t="s">
        <v>2306</v>
      </c>
      <c r="C772" s="1379" t="s">
        <v>3068</v>
      </c>
      <c r="D772" s="1141" t="s">
        <v>246</v>
      </c>
      <c r="E772" s="1138" t="s">
        <v>12</v>
      </c>
      <c r="F772" s="1119" t="s">
        <v>12</v>
      </c>
      <c r="G772" s="1138" t="s">
        <v>218</v>
      </c>
      <c r="H772" s="1138" t="s">
        <v>1817</v>
      </c>
      <c r="I772" s="1139">
        <v>2012</v>
      </c>
      <c r="J772" s="1247"/>
      <c r="K772" s="1138" t="s">
        <v>75</v>
      </c>
      <c r="L772" s="1252" t="s">
        <v>13</v>
      </c>
      <c r="M772" s="1139">
        <v>1</v>
      </c>
      <c r="N772" s="1140">
        <v>2003664</v>
      </c>
      <c r="O772" s="1131"/>
      <c r="P772" s="1131"/>
      <c r="Q772" s="1131"/>
      <c r="R772" s="1119"/>
      <c r="S772" s="1139">
        <v>1</v>
      </c>
      <c r="T772" s="1140">
        <v>2003664</v>
      </c>
      <c r="U772" s="1131"/>
      <c r="W772" s="1429"/>
      <c r="X772" s="1429"/>
    </row>
    <row r="773" spans="1:24" s="54" customFormat="1">
      <c r="A773" s="998"/>
      <c r="B773" s="1119"/>
      <c r="C773" s="1131"/>
      <c r="D773" s="1141"/>
      <c r="E773" s="1138"/>
      <c r="F773" s="1119"/>
      <c r="G773" s="1138"/>
      <c r="H773" s="1138"/>
      <c r="I773" s="1139"/>
      <c r="J773" s="1247"/>
      <c r="K773" s="1138"/>
      <c r="L773" s="1252"/>
      <c r="M773" s="1119"/>
      <c r="N773" s="1131"/>
      <c r="O773" s="1131"/>
      <c r="P773" s="1131"/>
      <c r="Q773" s="1131"/>
      <c r="R773" s="1119"/>
      <c r="S773" s="1119"/>
      <c r="T773" s="1131"/>
      <c r="U773" s="1131"/>
      <c r="W773" s="1429"/>
      <c r="X773" s="1429"/>
    </row>
    <row r="774" spans="1:24" s="54" customFormat="1">
      <c r="A774" s="1137">
        <v>556</v>
      </c>
      <c r="B774" s="1119" t="s">
        <v>2306</v>
      </c>
      <c r="C774" s="1379" t="s">
        <v>2255</v>
      </c>
      <c r="D774" s="1141" t="s">
        <v>246</v>
      </c>
      <c r="E774" s="1138" t="s">
        <v>12</v>
      </c>
      <c r="F774" s="1119" t="s">
        <v>12</v>
      </c>
      <c r="G774" s="1138" t="s">
        <v>218</v>
      </c>
      <c r="H774" s="1138" t="s">
        <v>1817</v>
      </c>
      <c r="I774" s="1139">
        <v>2012</v>
      </c>
      <c r="J774" s="1247"/>
      <c r="K774" s="1138" t="s">
        <v>75</v>
      </c>
      <c r="L774" s="1252" t="s">
        <v>13</v>
      </c>
      <c r="M774" s="1139">
        <v>1</v>
      </c>
      <c r="N774" s="1140">
        <v>1511216</v>
      </c>
      <c r="O774" s="1131"/>
      <c r="P774" s="1131"/>
      <c r="Q774" s="1131"/>
      <c r="R774" s="1119"/>
      <c r="S774" s="1139">
        <v>1</v>
      </c>
      <c r="T774" s="1140">
        <v>1511216</v>
      </c>
      <c r="U774" s="1131"/>
      <c r="W774" s="1429"/>
      <c r="X774" s="1429"/>
    </row>
    <row r="775" spans="1:24" s="54" customFormat="1">
      <c r="A775" s="1137">
        <v>557</v>
      </c>
      <c r="B775" s="1119" t="s">
        <v>2306</v>
      </c>
      <c r="C775" s="1379" t="s">
        <v>2444</v>
      </c>
      <c r="D775" s="1141" t="s">
        <v>246</v>
      </c>
      <c r="E775" s="1138" t="s">
        <v>12</v>
      </c>
      <c r="F775" s="1119" t="s">
        <v>12</v>
      </c>
      <c r="G775" s="1138" t="s">
        <v>218</v>
      </c>
      <c r="H775" s="1138" t="s">
        <v>1817</v>
      </c>
      <c r="I775" s="1139">
        <v>2012</v>
      </c>
      <c r="J775" s="1247"/>
      <c r="K775" s="1138" t="s">
        <v>75</v>
      </c>
      <c r="L775" s="1252" t="s">
        <v>13</v>
      </c>
      <c r="M775" s="1139">
        <v>1</v>
      </c>
      <c r="N775" s="1140">
        <v>1511216</v>
      </c>
      <c r="O775" s="1131"/>
      <c r="P775" s="1131"/>
      <c r="Q775" s="1131"/>
      <c r="R775" s="1119"/>
      <c r="S775" s="1139">
        <v>1</v>
      </c>
      <c r="T775" s="1140">
        <v>1511216</v>
      </c>
      <c r="U775" s="1131"/>
    </row>
    <row r="776" spans="1:24" s="54" customFormat="1">
      <c r="A776" s="1137">
        <v>558</v>
      </c>
      <c r="B776" s="1119" t="s">
        <v>2306</v>
      </c>
      <c r="C776" s="1379" t="s">
        <v>2269</v>
      </c>
      <c r="D776" s="1141" t="s">
        <v>246</v>
      </c>
      <c r="E776" s="1138" t="s">
        <v>12</v>
      </c>
      <c r="F776" s="1119" t="s">
        <v>12</v>
      </c>
      <c r="G776" s="1138" t="s">
        <v>218</v>
      </c>
      <c r="H776" s="1138" t="s">
        <v>1817</v>
      </c>
      <c r="I776" s="1139">
        <v>2012</v>
      </c>
      <c r="J776" s="1247"/>
      <c r="K776" s="1138" t="s">
        <v>75</v>
      </c>
      <c r="L776" s="1252" t="s">
        <v>13</v>
      </c>
      <c r="M776" s="1139">
        <v>1</v>
      </c>
      <c r="N776" s="1140">
        <v>1511216</v>
      </c>
      <c r="O776" s="1131"/>
      <c r="P776" s="1131"/>
      <c r="Q776" s="1131"/>
      <c r="R776" s="1119"/>
      <c r="S776" s="1139">
        <v>1</v>
      </c>
      <c r="T776" s="1140">
        <v>1511216</v>
      </c>
      <c r="U776" s="1131"/>
      <c r="W776" s="1429"/>
      <c r="X776" s="1429"/>
    </row>
    <row r="777" spans="1:24" s="54" customFormat="1">
      <c r="A777" s="1137">
        <v>559</v>
      </c>
      <c r="B777" s="1119" t="s">
        <v>2306</v>
      </c>
      <c r="C777" s="1379" t="s">
        <v>3069</v>
      </c>
      <c r="D777" s="1141" t="s">
        <v>246</v>
      </c>
      <c r="E777" s="1138" t="s">
        <v>12</v>
      </c>
      <c r="F777" s="1119" t="s">
        <v>12</v>
      </c>
      <c r="G777" s="1138" t="s">
        <v>218</v>
      </c>
      <c r="H777" s="1138" t="s">
        <v>1817</v>
      </c>
      <c r="I777" s="1139">
        <v>2012</v>
      </c>
      <c r="J777" s="1247"/>
      <c r="K777" s="1138" t="s">
        <v>75</v>
      </c>
      <c r="L777" s="1252" t="s">
        <v>13</v>
      </c>
      <c r="M777" s="1139">
        <v>1</v>
      </c>
      <c r="N777" s="1140">
        <v>1511216</v>
      </c>
      <c r="O777" s="1131"/>
      <c r="P777" s="1131"/>
      <c r="Q777" s="1131"/>
      <c r="R777" s="1119"/>
      <c r="S777" s="1139">
        <v>1</v>
      </c>
      <c r="T777" s="1140">
        <v>1511216</v>
      </c>
      <c r="U777" s="1131"/>
      <c r="W777" s="1429"/>
      <c r="X777" s="1429"/>
    </row>
    <row r="778" spans="1:24" s="54" customFormat="1">
      <c r="A778" s="1137">
        <v>560</v>
      </c>
      <c r="B778" s="1119" t="s">
        <v>2306</v>
      </c>
      <c r="C778" s="1379" t="s">
        <v>2361</v>
      </c>
      <c r="D778" s="1141" t="s">
        <v>246</v>
      </c>
      <c r="E778" s="1138" t="s">
        <v>12</v>
      </c>
      <c r="F778" s="1119" t="s">
        <v>12</v>
      </c>
      <c r="G778" s="1138" t="s">
        <v>218</v>
      </c>
      <c r="H778" s="1138" t="s">
        <v>1817</v>
      </c>
      <c r="I778" s="1139">
        <v>2012</v>
      </c>
      <c r="J778" s="1247"/>
      <c r="K778" s="1138" t="s">
        <v>75</v>
      </c>
      <c r="L778" s="1252" t="s">
        <v>13</v>
      </c>
      <c r="M778" s="1139">
        <v>1</v>
      </c>
      <c r="N778" s="1140">
        <v>1511216</v>
      </c>
      <c r="O778" s="1131"/>
      <c r="P778" s="1131"/>
      <c r="Q778" s="1131"/>
      <c r="R778" s="1119"/>
      <c r="S778" s="1139">
        <v>1</v>
      </c>
      <c r="T778" s="1140">
        <v>1511216</v>
      </c>
      <c r="U778" s="1131"/>
      <c r="W778" s="1429"/>
      <c r="X778" s="1429"/>
    </row>
    <row r="779" spans="1:24" s="54" customFormat="1">
      <c r="A779" s="1137">
        <v>561</v>
      </c>
      <c r="B779" s="1119" t="s">
        <v>2306</v>
      </c>
      <c r="C779" s="1379" t="s">
        <v>3070</v>
      </c>
      <c r="D779" s="1141" t="s">
        <v>246</v>
      </c>
      <c r="E779" s="1138" t="s">
        <v>12</v>
      </c>
      <c r="F779" s="1119" t="s">
        <v>12</v>
      </c>
      <c r="G779" s="1138" t="s">
        <v>218</v>
      </c>
      <c r="H779" s="1138" t="s">
        <v>1817</v>
      </c>
      <c r="I779" s="1139">
        <v>2012</v>
      </c>
      <c r="J779" s="1247"/>
      <c r="K779" s="1138" t="s">
        <v>75</v>
      </c>
      <c r="L779" s="1252" t="s">
        <v>13</v>
      </c>
      <c r="M779" s="1139">
        <v>1</v>
      </c>
      <c r="N779" s="1140">
        <v>1511216</v>
      </c>
      <c r="O779" s="1131"/>
      <c r="P779" s="1131"/>
      <c r="Q779" s="1131"/>
      <c r="R779" s="1119"/>
      <c r="S779" s="1139">
        <v>1</v>
      </c>
      <c r="T779" s="1140">
        <v>1511216</v>
      </c>
      <c r="U779" s="1131"/>
    </row>
    <row r="780" spans="1:24" s="54" customFormat="1">
      <c r="A780" s="1137">
        <v>562</v>
      </c>
      <c r="B780" s="1119" t="s">
        <v>2306</v>
      </c>
      <c r="C780" s="1379" t="s">
        <v>3071</v>
      </c>
      <c r="D780" s="1141" t="s">
        <v>246</v>
      </c>
      <c r="E780" s="1138" t="s">
        <v>12</v>
      </c>
      <c r="F780" s="1119" t="s">
        <v>12</v>
      </c>
      <c r="G780" s="1138" t="s">
        <v>218</v>
      </c>
      <c r="H780" s="1138" t="s">
        <v>1817</v>
      </c>
      <c r="I780" s="1139">
        <v>2012</v>
      </c>
      <c r="J780" s="1247"/>
      <c r="K780" s="1138" t="s">
        <v>75</v>
      </c>
      <c r="L780" s="1252" t="s">
        <v>13</v>
      </c>
      <c r="M780" s="1139">
        <v>1</v>
      </c>
      <c r="N780" s="1140">
        <v>1511216</v>
      </c>
      <c r="O780" s="1131"/>
      <c r="P780" s="1131"/>
      <c r="Q780" s="1131"/>
      <c r="R780" s="1119"/>
      <c r="S780" s="1139">
        <v>1</v>
      </c>
      <c r="T780" s="1140">
        <v>1511216</v>
      </c>
      <c r="U780" s="1131"/>
      <c r="W780" s="1429"/>
      <c r="X780" s="1429"/>
    </row>
    <row r="781" spans="1:24" s="54" customFormat="1">
      <c r="A781" s="1137">
        <v>563</v>
      </c>
      <c r="B781" s="1119" t="s">
        <v>2306</v>
      </c>
      <c r="C781" s="1379" t="s">
        <v>3072</v>
      </c>
      <c r="D781" s="1141" t="s">
        <v>246</v>
      </c>
      <c r="E781" s="1138" t="s">
        <v>12</v>
      </c>
      <c r="F781" s="1119" t="s">
        <v>12</v>
      </c>
      <c r="G781" s="1138" t="s">
        <v>218</v>
      </c>
      <c r="H781" s="1138" t="s">
        <v>1817</v>
      </c>
      <c r="I781" s="1139">
        <v>2012</v>
      </c>
      <c r="J781" s="1247"/>
      <c r="K781" s="1138" t="s">
        <v>75</v>
      </c>
      <c r="L781" s="1252" t="s">
        <v>13</v>
      </c>
      <c r="M781" s="1139">
        <v>1</v>
      </c>
      <c r="N781" s="1140">
        <v>1511216</v>
      </c>
      <c r="O781" s="1131"/>
      <c r="P781" s="1131"/>
      <c r="Q781" s="1131"/>
      <c r="R781" s="1119"/>
      <c r="S781" s="1139">
        <v>1</v>
      </c>
      <c r="T781" s="1140">
        <v>1511216</v>
      </c>
      <c r="U781" s="1131"/>
      <c r="W781" s="1429"/>
      <c r="X781" s="1429"/>
    </row>
    <row r="782" spans="1:24" s="54" customFormat="1">
      <c r="A782" s="1137">
        <v>564</v>
      </c>
      <c r="B782" s="1119" t="s">
        <v>2306</v>
      </c>
      <c r="C782" s="1379" t="s">
        <v>3073</v>
      </c>
      <c r="D782" s="1141" t="s">
        <v>246</v>
      </c>
      <c r="E782" s="1138" t="s">
        <v>12</v>
      </c>
      <c r="F782" s="1119" t="s">
        <v>12</v>
      </c>
      <c r="G782" s="1138" t="s">
        <v>218</v>
      </c>
      <c r="H782" s="1138" t="s">
        <v>1817</v>
      </c>
      <c r="I782" s="1139">
        <v>2012</v>
      </c>
      <c r="J782" s="1247"/>
      <c r="K782" s="1138" t="s">
        <v>75</v>
      </c>
      <c r="L782" s="1252" t="s">
        <v>13</v>
      </c>
      <c r="M782" s="1139">
        <v>1</v>
      </c>
      <c r="N782" s="1140">
        <v>1511216</v>
      </c>
      <c r="O782" s="1131"/>
      <c r="P782" s="1131"/>
      <c r="Q782" s="1131"/>
      <c r="R782" s="1119"/>
      <c r="S782" s="1139">
        <v>1</v>
      </c>
      <c r="T782" s="1140">
        <v>1511216</v>
      </c>
      <c r="U782" s="1131"/>
      <c r="W782" s="1429"/>
      <c r="X782" s="1429"/>
    </row>
    <row r="783" spans="1:24" s="54" customFormat="1">
      <c r="A783" s="1137">
        <v>565</v>
      </c>
      <c r="B783" s="1119" t="s">
        <v>2306</v>
      </c>
      <c r="C783" s="1379" t="s">
        <v>2445</v>
      </c>
      <c r="D783" s="1141" t="s">
        <v>246</v>
      </c>
      <c r="E783" s="1138" t="s">
        <v>12</v>
      </c>
      <c r="F783" s="1119" t="s">
        <v>12</v>
      </c>
      <c r="G783" s="1138" t="s">
        <v>218</v>
      </c>
      <c r="H783" s="1138" t="s">
        <v>1817</v>
      </c>
      <c r="I783" s="1139">
        <v>2012</v>
      </c>
      <c r="J783" s="1247"/>
      <c r="K783" s="1138" t="s">
        <v>75</v>
      </c>
      <c r="L783" s="1252" t="s">
        <v>13</v>
      </c>
      <c r="M783" s="1139">
        <v>1</v>
      </c>
      <c r="N783" s="1140">
        <v>1511216</v>
      </c>
      <c r="O783" s="1131"/>
      <c r="P783" s="1131"/>
      <c r="Q783" s="1131"/>
      <c r="R783" s="1119"/>
      <c r="S783" s="1139">
        <v>1</v>
      </c>
      <c r="T783" s="1140">
        <v>1511216</v>
      </c>
      <c r="U783" s="1131"/>
    </row>
    <row r="784" spans="1:24" s="54" customFormat="1">
      <c r="A784" s="1137">
        <v>566</v>
      </c>
      <c r="B784" s="1119" t="s">
        <v>2306</v>
      </c>
      <c r="C784" s="1379" t="s">
        <v>2362</v>
      </c>
      <c r="D784" s="1141" t="s">
        <v>246</v>
      </c>
      <c r="E784" s="1138" t="s">
        <v>12</v>
      </c>
      <c r="F784" s="1119" t="s">
        <v>12</v>
      </c>
      <c r="G784" s="1138" t="s">
        <v>218</v>
      </c>
      <c r="H784" s="1138" t="s">
        <v>1817</v>
      </c>
      <c r="I784" s="1139">
        <v>2012</v>
      </c>
      <c r="J784" s="1247"/>
      <c r="K784" s="1138" t="s">
        <v>75</v>
      </c>
      <c r="L784" s="1252" t="s">
        <v>13</v>
      </c>
      <c r="M784" s="1139">
        <v>1</v>
      </c>
      <c r="N784" s="1140">
        <v>1511216</v>
      </c>
      <c r="O784" s="1131"/>
      <c r="P784" s="1131"/>
      <c r="Q784" s="1131"/>
      <c r="R784" s="1119"/>
      <c r="S784" s="1139">
        <v>1</v>
      </c>
      <c r="T784" s="1140">
        <v>1511216</v>
      </c>
      <c r="U784" s="1131"/>
      <c r="W784" s="1429"/>
      <c r="X784" s="1429"/>
    </row>
    <row r="785" spans="1:24" s="54" customFormat="1">
      <c r="A785" s="1137">
        <v>567</v>
      </c>
      <c r="B785" s="1119" t="s">
        <v>2306</v>
      </c>
      <c r="C785" s="1379" t="s">
        <v>2363</v>
      </c>
      <c r="D785" s="1141" t="s">
        <v>246</v>
      </c>
      <c r="E785" s="1138" t="s">
        <v>12</v>
      </c>
      <c r="F785" s="1119" t="s">
        <v>12</v>
      </c>
      <c r="G785" s="1138" t="s">
        <v>218</v>
      </c>
      <c r="H785" s="1138" t="s">
        <v>1817</v>
      </c>
      <c r="I785" s="1139">
        <v>2012</v>
      </c>
      <c r="J785" s="1247"/>
      <c r="K785" s="1138" t="s">
        <v>75</v>
      </c>
      <c r="L785" s="1252" t="s">
        <v>13</v>
      </c>
      <c r="M785" s="1139">
        <v>1</v>
      </c>
      <c r="N785" s="1140">
        <v>1511216</v>
      </c>
      <c r="O785" s="1131"/>
      <c r="P785" s="1131"/>
      <c r="Q785" s="1131"/>
      <c r="R785" s="1119"/>
      <c r="S785" s="1139">
        <v>1</v>
      </c>
      <c r="T785" s="1140">
        <v>1511216</v>
      </c>
      <c r="U785" s="1131"/>
      <c r="W785" s="1429"/>
      <c r="X785" s="1429"/>
    </row>
    <row r="786" spans="1:24" s="54" customFormat="1">
      <c r="A786" s="1137">
        <v>568</v>
      </c>
      <c r="B786" s="1119" t="s">
        <v>2306</v>
      </c>
      <c r="C786" s="1379" t="s">
        <v>3074</v>
      </c>
      <c r="D786" s="1141" t="s">
        <v>246</v>
      </c>
      <c r="E786" s="1138" t="s">
        <v>12</v>
      </c>
      <c r="F786" s="1119" t="s">
        <v>12</v>
      </c>
      <c r="G786" s="1138" t="s">
        <v>218</v>
      </c>
      <c r="H786" s="1138" t="s">
        <v>1817</v>
      </c>
      <c r="I786" s="1139">
        <v>2012</v>
      </c>
      <c r="J786" s="1247"/>
      <c r="K786" s="1138" t="s">
        <v>75</v>
      </c>
      <c r="L786" s="1252" t="s">
        <v>13</v>
      </c>
      <c r="M786" s="1139">
        <v>1</v>
      </c>
      <c r="N786" s="1140">
        <v>1511216</v>
      </c>
      <c r="O786" s="1131"/>
      <c r="P786" s="1131"/>
      <c r="Q786" s="1131"/>
      <c r="R786" s="1119"/>
      <c r="S786" s="1139">
        <v>1</v>
      </c>
      <c r="T786" s="1140">
        <v>1511216</v>
      </c>
      <c r="U786" s="1131"/>
      <c r="W786" s="1429"/>
      <c r="X786" s="1429"/>
    </row>
    <row r="787" spans="1:24" s="54" customFormat="1">
      <c r="A787" s="1137">
        <v>569</v>
      </c>
      <c r="B787" s="1119" t="s">
        <v>2306</v>
      </c>
      <c r="C787" s="1379" t="s">
        <v>2429</v>
      </c>
      <c r="D787" s="1141" t="s">
        <v>246</v>
      </c>
      <c r="E787" s="1138" t="s">
        <v>12</v>
      </c>
      <c r="F787" s="1119" t="s">
        <v>12</v>
      </c>
      <c r="G787" s="1138" t="s">
        <v>218</v>
      </c>
      <c r="H787" s="1138" t="s">
        <v>1817</v>
      </c>
      <c r="I787" s="1139">
        <v>2012</v>
      </c>
      <c r="J787" s="1247"/>
      <c r="K787" s="1138" t="s">
        <v>75</v>
      </c>
      <c r="L787" s="1252" t="s">
        <v>13</v>
      </c>
      <c r="M787" s="1139">
        <v>1</v>
      </c>
      <c r="N787" s="1140">
        <v>1511216</v>
      </c>
      <c r="O787" s="1131"/>
      <c r="P787" s="1131"/>
      <c r="Q787" s="1131"/>
      <c r="R787" s="1119"/>
      <c r="S787" s="1139">
        <v>1</v>
      </c>
      <c r="T787" s="1140">
        <v>1511216</v>
      </c>
      <c r="U787" s="1131"/>
    </row>
    <row r="788" spans="1:24" s="54" customFormat="1">
      <c r="A788" s="1137">
        <v>570</v>
      </c>
      <c r="B788" s="1119" t="s">
        <v>2306</v>
      </c>
      <c r="C788" s="1379" t="s">
        <v>2414</v>
      </c>
      <c r="D788" s="1141" t="s">
        <v>246</v>
      </c>
      <c r="E788" s="1138" t="s">
        <v>12</v>
      </c>
      <c r="F788" s="1119" t="s">
        <v>12</v>
      </c>
      <c r="G788" s="1138" t="s">
        <v>218</v>
      </c>
      <c r="H788" s="1138" t="s">
        <v>1817</v>
      </c>
      <c r="I788" s="1139">
        <v>2012</v>
      </c>
      <c r="J788" s="1247"/>
      <c r="K788" s="1138" t="s">
        <v>75</v>
      </c>
      <c r="L788" s="1252" t="s">
        <v>13</v>
      </c>
      <c r="M788" s="1139">
        <v>1</v>
      </c>
      <c r="N788" s="1140">
        <v>1511216</v>
      </c>
      <c r="O788" s="1131"/>
      <c r="P788" s="1131"/>
      <c r="Q788" s="1131"/>
      <c r="R788" s="1119"/>
      <c r="S788" s="1139">
        <v>1</v>
      </c>
      <c r="T788" s="1140">
        <v>1511216</v>
      </c>
      <c r="U788" s="1131"/>
      <c r="W788" s="1429"/>
      <c r="X788" s="1429"/>
    </row>
    <row r="789" spans="1:24" s="54" customFormat="1">
      <c r="A789" s="1137">
        <v>571</v>
      </c>
      <c r="B789" s="1119" t="s">
        <v>2306</v>
      </c>
      <c r="C789" s="1379" t="s">
        <v>3075</v>
      </c>
      <c r="D789" s="1141" t="s">
        <v>246</v>
      </c>
      <c r="E789" s="1138" t="s">
        <v>12</v>
      </c>
      <c r="F789" s="1119" t="s">
        <v>12</v>
      </c>
      <c r="G789" s="1138" t="s">
        <v>218</v>
      </c>
      <c r="H789" s="1138" t="s">
        <v>1817</v>
      </c>
      <c r="I789" s="1139">
        <v>2012</v>
      </c>
      <c r="J789" s="1247"/>
      <c r="K789" s="1138" t="s">
        <v>75</v>
      </c>
      <c r="L789" s="1252" t="s">
        <v>13</v>
      </c>
      <c r="M789" s="1139">
        <v>1</v>
      </c>
      <c r="N789" s="1140">
        <v>1511216</v>
      </c>
      <c r="O789" s="1131"/>
      <c r="P789" s="1131"/>
      <c r="Q789" s="1131"/>
      <c r="R789" s="1119"/>
      <c r="S789" s="1139">
        <v>1</v>
      </c>
      <c r="T789" s="1140">
        <v>1511216</v>
      </c>
      <c r="U789" s="1131"/>
      <c r="W789" s="1429"/>
      <c r="X789" s="1429"/>
    </row>
    <row r="790" spans="1:24" s="54" customFormat="1">
      <c r="A790" s="1137">
        <v>572</v>
      </c>
      <c r="B790" s="1119" t="s">
        <v>2306</v>
      </c>
      <c r="C790" s="1379" t="s">
        <v>3076</v>
      </c>
      <c r="D790" s="1141" t="s">
        <v>246</v>
      </c>
      <c r="E790" s="1138" t="s">
        <v>12</v>
      </c>
      <c r="F790" s="1119" t="s">
        <v>12</v>
      </c>
      <c r="G790" s="1138" t="s">
        <v>218</v>
      </c>
      <c r="H790" s="1138" t="s">
        <v>1817</v>
      </c>
      <c r="I790" s="1139">
        <v>2012</v>
      </c>
      <c r="J790" s="1247"/>
      <c r="K790" s="1138" t="s">
        <v>75</v>
      </c>
      <c r="L790" s="1252" t="s">
        <v>13</v>
      </c>
      <c r="M790" s="1139">
        <v>1</v>
      </c>
      <c r="N790" s="1140">
        <v>1511216</v>
      </c>
      <c r="O790" s="1131"/>
      <c r="P790" s="1131"/>
      <c r="Q790" s="1131"/>
      <c r="R790" s="1119"/>
      <c r="S790" s="1139">
        <v>1</v>
      </c>
      <c r="T790" s="1140">
        <v>1511216</v>
      </c>
      <c r="U790" s="1131"/>
      <c r="W790" s="1429"/>
      <c r="X790" s="1429"/>
    </row>
    <row r="791" spans="1:24" s="54" customFormat="1">
      <c r="A791" s="1137">
        <v>573</v>
      </c>
      <c r="B791" s="1119" t="s">
        <v>2306</v>
      </c>
      <c r="C791" s="1379" t="s">
        <v>3077</v>
      </c>
      <c r="D791" s="1141" t="s">
        <v>246</v>
      </c>
      <c r="E791" s="1138" t="s">
        <v>12</v>
      </c>
      <c r="F791" s="1119" t="s">
        <v>12</v>
      </c>
      <c r="G791" s="1138" t="s">
        <v>218</v>
      </c>
      <c r="H791" s="1138" t="s">
        <v>1817</v>
      </c>
      <c r="I791" s="1139">
        <v>2012</v>
      </c>
      <c r="J791" s="1247"/>
      <c r="K791" s="1138" t="s">
        <v>75</v>
      </c>
      <c r="L791" s="1252" t="s">
        <v>13</v>
      </c>
      <c r="M791" s="1139">
        <v>1</v>
      </c>
      <c r="N791" s="1140">
        <v>1511216</v>
      </c>
      <c r="O791" s="1131"/>
      <c r="P791" s="1131"/>
      <c r="Q791" s="1131"/>
      <c r="R791" s="1119"/>
      <c r="S791" s="1139">
        <v>1</v>
      </c>
      <c r="T791" s="1140">
        <v>1511216</v>
      </c>
      <c r="U791" s="1131"/>
    </row>
    <row r="792" spans="1:24" s="54" customFormat="1">
      <c r="A792" s="1137">
        <v>574</v>
      </c>
      <c r="B792" s="1119" t="s">
        <v>2306</v>
      </c>
      <c r="C792" s="1379" t="s">
        <v>2430</v>
      </c>
      <c r="D792" s="1141" t="s">
        <v>246</v>
      </c>
      <c r="E792" s="1138" t="s">
        <v>12</v>
      </c>
      <c r="F792" s="1119" t="s">
        <v>12</v>
      </c>
      <c r="G792" s="1138" t="s">
        <v>218</v>
      </c>
      <c r="H792" s="1138" t="s">
        <v>1817</v>
      </c>
      <c r="I792" s="1139">
        <v>2012</v>
      </c>
      <c r="J792" s="1247"/>
      <c r="K792" s="1138" t="s">
        <v>75</v>
      </c>
      <c r="L792" s="1252" t="s">
        <v>13</v>
      </c>
      <c r="M792" s="1139">
        <v>1</v>
      </c>
      <c r="N792" s="1140">
        <v>1511216</v>
      </c>
      <c r="O792" s="1131"/>
      <c r="P792" s="1131"/>
      <c r="Q792" s="1131"/>
      <c r="R792" s="1119"/>
      <c r="S792" s="1139">
        <v>1</v>
      </c>
      <c r="T792" s="1140">
        <v>1511216</v>
      </c>
      <c r="U792" s="1131"/>
      <c r="W792" s="1429"/>
      <c r="X792" s="1429"/>
    </row>
    <row r="793" spans="1:24" s="54" customFormat="1">
      <c r="A793" s="998"/>
      <c r="B793" s="1119"/>
      <c r="C793" s="1131"/>
      <c r="D793" s="1141"/>
      <c r="E793" s="1138"/>
      <c r="F793" s="1119"/>
      <c r="G793" s="1138"/>
      <c r="H793" s="1138"/>
      <c r="I793" s="1139"/>
      <c r="J793" s="1247"/>
      <c r="K793" s="1138"/>
      <c r="L793" s="1252"/>
      <c r="M793" s="1119"/>
      <c r="N793" s="1131"/>
      <c r="O793" s="1131"/>
      <c r="P793" s="1131"/>
      <c r="Q793" s="1131"/>
      <c r="R793" s="1119"/>
      <c r="S793" s="1119"/>
      <c r="T793" s="1131"/>
      <c r="U793" s="1131"/>
      <c r="W793" s="1429"/>
      <c r="X793" s="1429"/>
    </row>
    <row r="794" spans="1:24" s="54" customFormat="1">
      <c r="A794" s="1137">
        <v>575</v>
      </c>
      <c r="B794" s="1119" t="s">
        <v>2306</v>
      </c>
      <c r="C794" s="1379" t="s">
        <v>2431</v>
      </c>
      <c r="D794" s="1141" t="s">
        <v>246</v>
      </c>
      <c r="E794" s="1138" t="s">
        <v>12</v>
      </c>
      <c r="F794" s="1119" t="s">
        <v>12</v>
      </c>
      <c r="G794" s="1138" t="s">
        <v>218</v>
      </c>
      <c r="H794" s="1138" t="s">
        <v>1817</v>
      </c>
      <c r="I794" s="1139">
        <v>2012</v>
      </c>
      <c r="J794" s="1247"/>
      <c r="K794" s="1138" t="s">
        <v>75</v>
      </c>
      <c r="L794" s="1252" t="s">
        <v>13</v>
      </c>
      <c r="M794" s="1139">
        <v>1</v>
      </c>
      <c r="N794" s="1140">
        <v>1208973</v>
      </c>
      <c r="O794" s="1131"/>
      <c r="P794" s="1131"/>
      <c r="Q794" s="1131"/>
      <c r="R794" s="1119"/>
      <c r="S794" s="1139">
        <v>1</v>
      </c>
      <c r="T794" s="1140">
        <v>1208973</v>
      </c>
      <c r="U794" s="1131"/>
      <c r="W794" s="1429"/>
      <c r="X794" s="1429"/>
    </row>
    <row r="795" spans="1:24" s="54" customFormat="1">
      <c r="A795" s="1137">
        <v>576</v>
      </c>
      <c r="B795" s="1119" t="s">
        <v>2306</v>
      </c>
      <c r="C795" s="1379" t="s">
        <v>3078</v>
      </c>
      <c r="D795" s="1141" t="s">
        <v>246</v>
      </c>
      <c r="E795" s="1138" t="s">
        <v>12</v>
      </c>
      <c r="F795" s="1119" t="s">
        <v>12</v>
      </c>
      <c r="G795" s="1138" t="s">
        <v>218</v>
      </c>
      <c r="H795" s="1138" t="s">
        <v>1817</v>
      </c>
      <c r="I795" s="1139">
        <v>2012</v>
      </c>
      <c r="J795" s="1247"/>
      <c r="K795" s="1138" t="s">
        <v>75</v>
      </c>
      <c r="L795" s="1252" t="s">
        <v>13</v>
      </c>
      <c r="M795" s="1139">
        <v>1</v>
      </c>
      <c r="N795" s="1140">
        <v>1208973</v>
      </c>
      <c r="O795" s="1131"/>
      <c r="P795" s="1131"/>
      <c r="Q795" s="1131"/>
      <c r="R795" s="1119"/>
      <c r="S795" s="1139">
        <v>1</v>
      </c>
      <c r="T795" s="1140">
        <v>1208973</v>
      </c>
      <c r="U795" s="1131"/>
    </row>
    <row r="796" spans="1:24" s="54" customFormat="1">
      <c r="A796" s="998"/>
      <c r="B796" s="1119"/>
      <c r="C796" s="1131"/>
      <c r="D796" s="1141"/>
      <c r="E796" s="1138"/>
      <c r="F796" s="1119"/>
      <c r="G796" s="1138"/>
      <c r="H796" s="1138"/>
      <c r="I796" s="1139"/>
      <c r="J796" s="1247"/>
      <c r="K796" s="1138"/>
      <c r="L796" s="1252"/>
      <c r="M796" s="1119"/>
      <c r="N796" s="1131"/>
      <c r="O796" s="1131"/>
      <c r="P796" s="1131"/>
      <c r="Q796" s="1131"/>
      <c r="R796" s="1119"/>
      <c r="S796" s="1119"/>
      <c r="T796" s="1131"/>
      <c r="U796" s="1131"/>
      <c r="W796" s="1429"/>
      <c r="X796" s="1429"/>
    </row>
    <row r="797" spans="1:24" s="54" customFormat="1">
      <c r="A797" s="1137">
        <v>577</v>
      </c>
      <c r="B797" s="1119" t="s">
        <v>2306</v>
      </c>
      <c r="C797" s="1379" t="s">
        <v>3079</v>
      </c>
      <c r="D797" s="1141" t="s">
        <v>246</v>
      </c>
      <c r="E797" s="1138" t="s">
        <v>12</v>
      </c>
      <c r="F797" s="1119" t="s">
        <v>12</v>
      </c>
      <c r="G797" s="1138" t="s">
        <v>218</v>
      </c>
      <c r="H797" s="1138" t="s">
        <v>1817</v>
      </c>
      <c r="I797" s="1139">
        <v>2012</v>
      </c>
      <c r="J797" s="1247"/>
      <c r="K797" s="1138" t="s">
        <v>75</v>
      </c>
      <c r="L797" s="1252" t="s">
        <v>13</v>
      </c>
      <c r="M797" s="1139">
        <v>1</v>
      </c>
      <c r="N797" s="1140">
        <v>2260049</v>
      </c>
      <c r="O797" s="1131"/>
      <c r="P797" s="1131"/>
      <c r="Q797" s="1131"/>
      <c r="R797" s="1119"/>
      <c r="S797" s="1139">
        <v>1</v>
      </c>
      <c r="T797" s="1140">
        <v>2260049</v>
      </c>
      <c r="U797" s="1131"/>
      <c r="W797" s="1429"/>
      <c r="X797" s="1429"/>
    </row>
    <row r="798" spans="1:24" s="54" customFormat="1">
      <c r="A798" s="998"/>
      <c r="B798" s="1119"/>
      <c r="C798" s="1131"/>
      <c r="D798" s="1141"/>
      <c r="E798" s="1138"/>
      <c r="F798" s="1119"/>
      <c r="G798" s="1138"/>
      <c r="H798" s="1138"/>
      <c r="I798" s="1139"/>
      <c r="J798" s="1247"/>
      <c r="K798" s="1138"/>
      <c r="L798" s="1252"/>
      <c r="M798" s="1119"/>
      <c r="N798" s="1131"/>
      <c r="O798" s="1131"/>
      <c r="P798" s="1131"/>
      <c r="Q798" s="1131"/>
      <c r="R798" s="1119"/>
      <c r="S798" s="1119"/>
      <c r="T798" s="1131"/>
      <c r="U798" s="1131"/>
      <c r="W798" s="1429"/>
      <c r="X798" s="1429"/>
    </row>
    <row r="799" spans="1:24" s="54" customFormat="1">
      <c r="A799" s="1137">
        <v>578</v>
      </c>
      <c r="B799" s="1119" t="s">
        <v>2306</v>
      </c>
      <c r="C799" s="1379" t="s">
        <v>2257</v>
      </c>
      <c r="D799" s="1141" t="s">
        <v>246</v>
      </c>
      <c r="E799" s="1138" t="s">
        <v>12</v>
      </c>
      <c r="F799" s="1119" t="s">
        <v>12</v>
      </c>
      <c r="G799" s="1138" t="s">
        <v>218</v>
      </c>
      <c r="H799" s="1138" t="s">
        <v>1817</v>
      </c>
      <c r="I799" s="1139">
        <v>2012</v>
      </c>
      <c r="J799" s="1247"/>
      <c r="K799" s="1138" t="s">
        <v>75</v>
      </c>
      <c r="L799" s="1252" t="s">
        <v>13</v>
      </c>
      <c r="M799" s="1139">
        <v>1</v>
      </c>
      <c r="N799" s="1140">
        <v>3033635</v>
      </c>
      <c r="O799" s="1131"/>
      <c r="P799" s="1131"/>
      <c r="Q799" s="1131"/>
      <c r="R799" s="1119"/>
      <c r="S799" s="1139">
        <v>1</v>
      </c>
      <c r="T799" s="1140">
        <v>3033635</v>
      </c>
      <c r="U799" s="1131"/>
    </row>
    <row r="800" spans="1:24" s="54" customFormat="1">
      <c r="A800" s="1137"/>
      <c r="B800" s="1119"/>
      <c r="C800" s="1138"/>
      <c r="D800" s="1141"/>
      <c r="E800" s="1138"/>
      <c r="F800" s="1119"/>
      <c r="G800" s="1138"/>
      <c r="H800" s="1138"/>
      <c r="I800" s="1139"/>
      <c r="J800" s="1247"/>
      <c r="K800" s="1138"/>
      <c r="L800" s="1252"/>
      <c r="M800" s="1119"/>
      <c r="N800" s="1131"/>
      <c r="O800" s="1131"/>
      <c r="P800" s="1131"/>
      <c r="Q800" s="1131"/>
      <c r="R800" s="1119"/>
      <c r="S800" s="1119"/>
      <c r="T800" s="1131"/>
      <c r="U800" s="1131"/>
      <c r="W800" s="1429"/>
      <c r="X800" s="1429"/>
    </row>
    <row r="801" spans="1:24" s="54" customFormat="1" ht="21">
      <c r="A801" s="1137">
        <v>579</v>
      </c>
      <c r="B801" s="1119" t="s">
        <v>2308</v>
      </c>
      <c r="C801" s="1138" t="s">
        <v>2147</v>
      </c>
      <c r="D801" s="1141" t="s">
        <v>1993</v>
      </c>
      <c r="E801" s="1138" t="s">
        <v>12</v>
      </c>
      <c r="F801" s="1119" t="s">
        <v>12</v>
      </c>
      <c r="G801" s="1138" t="s">
        <v>1994</v>
      </c>
      <c r="H801" s="1138" t="s">
        <v>1817</v>
      </c>
      <c r="I801" s="1139">
        <v>2006</v>
      </c>
      <c r="J801" s="1247"/>
      <c r="K801" s="1138" t="s">
        <v>212</v>
      </c>
      <c r="L801" s="1252" t="s">
        <v>13</v>
      </c>
      <c r="M801" s="1139">
        <v>1</v>
      </c>
      <c r="N801" s="1140">
        <v>225000</v>
      </c>
      <c r="O801" s="1131"/>
      <c r="P801" s="1131"/>
      <c r="Q801" s="1131"/>
      <c r="R801" s="1119"/>
      <c r="S801" s="1139">
        <v>1</v>
      </c>
      <c r="T801" s="1140">
        <v>225000</v>
      </c>
      <c r="U801" s="1131"/>
      <c r="W801" s="1429"/>
      <c r="X801" s="1429"/>
    </row>
    <row r="802" spans="1:24" s="54" customFormat="1">
      <c r="A802" s="1137"/>
      <c r="B802" s="1119"/>
      <c r="C802" s="1138"/>
      <c r="D802" s="1141"/>
      <c r="E802" s="1138"/>
      <c r="F802" s="1119"/>
      <c r="G802" s="1138"/>
      <c r="H802" s="1138"/>
      <c r="I802" s="1139"/>
      <c r="J802" s="1247"/>
      <c r="K802" s="1138"/>
      <c r="L802" s="1252"/>
      <c r="M802" s="1139"/>
      <c r="N802" s="1140"/>
      <c r="O802" s="1131"/>
      <c r="P802" s="1131"/>
      <c r="Q802" s="1131"/>
      <c r="R802" s="1119"/>
      <c r="S802" s="1139"/>
      <c r="T802" s="1140"/>
      <c r="U802" s="1131"/>
      <c r="W802" s="1429"/>
      <c r="X802" s="1429"/>
    </row>
    <row r="803" spans="1:24" s="54" customFormat="1" ht="21">
      <c r="A803" s="1137">
        <v>580</v>
      </c>
      <c r="B803" s="1119" t="s">
        <v>2309</v>
      </c>
      <c r="C803" s="1138" t="s">
        <v>2147</v>
      </c>
      <c r="D803" s="1141" t="s">
        <v>1995</v>
      </c>
      <c r="E803" s="1138" t="s">
        <v>12</v>
      </c>
      <c r="F803" s="1119" t="s">
        <v>12</v>
      </c>
      <c r="G803" s="1138" t="s">
        <v>1994</v>
      </c>
      <c r="H803" s="1138" t="s">
        <v>1817</v>
      </c>
      <c r="I803" s="1139">
        <v>2004</v>
      </c>
      <c r="J803" s="1247"/>
      <c r="K803" s="1138" t="s">
        <v>212</v>
      </c>
      <c r="L803" s="1252" t="s">
        <v>1914</v>
      </c>
      <c r="M803" s="1139">
        <v>1</v>
      </c>
      <c r="N803" s="1140">
        <v>165000</v>
      </c>
      <c r="O803" s="1141"/>
      <c r="P803" s="1131"/>
      <c r="Q803" s="1131"/>
      <c r="R803" s="1119"/>
      <c r="S803" s="1139">
        <v>1</v>
      </c>
      <c r="T803" s="1140">
        <v>165000</v>
      </c>
      <c r="U803" s="1141" t="s">
        <v>2199</v>
      </c>
    </row>
    <row r="804" spans="1:24" s="54" customFormat="1">
      <c r="A804" s="1137"/>
      <c r="B804" s="1119"/>
      <c r="C804" s="1138"/>
      <c r="D804" s="1141"/>
      <c r="E804" s="1138"/>
      <c r="F804" s="1119"/>
      <c r="G804" s="1138"/>
      <c r="H804" s="1138"/>
      <c r="I804" s="1139"/>
      <c r="J804" s="1247"/>
      <c r="K804" s="1138"/>
      <c r="L804" s="1252"/>
      <c r="M804" s="1139"/>
      <c r="N804" s="1140"/>
      <c r="O804" s="1141"/>
      <c r="P804" s="1131"/>
      <c r="Q804" s="1131"/>
      <c r="R804" s="1119"/>
      <c r="S804" s="1139"/>
      <c r="T804" s="1140"/>
      <c r="U804" s="1141"/>
      <c r="W804" s="1429"/>
      <c r="X804" s="1429"/>
    </row>
    <row r="805" spans="1:24" s="54" customFormat="1" ht="21">
      <c r="A805" s="1137">
        <v>581</v>
      </c>
      <c r="B805" s="1119" t="s">
        <v>2309</v>
      </c>
      <c r="C805" s="1138" t="s">
        <v>2138</v>
      </c>
      <c r="D805" s="1141" t="s">
        <v>1995</v>
      </c>
      <c r="E805" s="1138" t="s">
        <v>12</v>
      </c>
      <c r="F805" s="1119" t="s">
        <v>12</v>
      </c>
      <c r="G805" s="1138" t="s">
        <v>1994</v>
      </c>
      <c r="H805" s="1138" t="s">
        <v>1817</v>
      </c>
      <c r="I805" s="1139">
        <v>2006</v>
      </c>
      <c r="J805" s="1247"/>
      <c r="K805" s="1138" t="s">
        <v>212</v>
      </c>
      <c r="L805" s="1252" t="s">
        <v>1914</v>
      </c>
      <c r="M805" s="1139">
        <v>1</v>
      </c>
      <c r="N805" s="1140">
        <v>225000</v>
      </c>
      <c r="O805" s="1141"/>
      <c r="P805" s="1131"/>
      <c r="Q805" s="1131"/>
      <c r="R805" s="1119"/>
      <c r="S805" s="1139">
        <v>1</v>
      </c>
      <c r="T805" s="1140">
        <v>225000</v>
      </c>
      <c r="U805" s="1141" t="s">
        <v>2199</v>
      </c>
      <c r="W805" s="1429"/>
      <c r="X805" s="1429"/>
    </row>
    <row r="806" spans="1:24" s="54" customFormat="1">
      <c r="A806" s="1137"/>
      <c r="B806" s="1119"/>
      <c r="C806" s="1138"/>
      <c r="D806" s="1141"/>
      <c r="E806" s="1138"/>
      <c r="F806" s="1119"/>
      <c r="G806" s="1138"/>
      <c r="H806" s="1138"/>
      <c r="I806" s="1139"/>
      <c r="J806" s="1247"/>
      <c r="K806" s="1138"/>
      <c r="L806" s="1252"/>
      <c r="M806" s="1139"/>
      <c r="N806" s="1140"/>
      <c r="O806" s="1141"/>
      <c r="P806" s="1131"/>
      <c r="Q806" s="1131"/>
      <c r="R806" s="1119"/>
      <c r="S806" s="1139"/>
      <c r="T806" s="1140"/>
      <c r="U806" s="1141"/>
      <c r="W806" s="1429"/>
      <c r="X806" s="1429"/>
    </row>
    <row r="807" spans="1:24" s="54" customFormat="1">
      <c r="A807" s="1137">
        <v>582</v>
      </c>
      <c r="B807" s="1119" t="s">
        <v>2310</v>
      </c>
      <c r="C807" s="1379" t="s">
        <v>2147</v>
      </c>
      <c r="D807" s="1141" t="s">
        <v>2311</v>
      </c>
      <c r="E807" s="1138" t="s">
        <v>12</v>
      </c>
      <c r="F807" s="1119" t="s">
        <v>12</v>
      </c>
      <c r="G807" s="1138" t="s">
        <v>1845</v>
      </c>
      <c r="H807" s="1138" t="s">
        <v>1817</v>
      </c>
      <c r="I807" s="1139">
        <v>2011</v>
      </c>
      <c r="J807" s="1247"/>
      <c r="K807" s="1138" t="s">
        <v>75</v>
      </c>
      <c r="L807" s="1252" t="s">
        <v>1914</v>
      </c>
      <c r="M807" s="1139">
        <v>1</v>
      </c>
      <c r="N807" s="1140">
        <v>935000</v>
      </c>
      <c r="O807" s="1141"/>
      <c r="P807" s="1131"/>
      <c r="Q807" s="1131"/>
      <c r="R807" s="1119"/>
      <c r="S807" s="1139">
        <v>1</v>
      </c>
      <c r="T807" s="1140">
        <v>935000</v>
      </c>
      <c r="U807" s="1141" t="s">
        <v>2199</v>
      </c>
    </row>
    <row r="808" spans="1:24" s="54" customFormat="1">
      <c r="A808" s="1137">
        <v>583</v>
      </c>
      <c r="B808" s="1119" t="s">
        <v>2310</v>
      </c>
      <c r="C808" s="1379" t="s">
        <v>2138</v>
      </c>
      <c r="D808" s="1141" t="s">
        <v>2311</v>
      </c>
      <c r="E808" s="1138" t="s">
        <v>12</v>
      </c>
      <c r="F808" s="1119" t="s">
        <v>12</v>
      </c>
      <c r="G808" s="1138" t="s">
        <v>1845</v>
      </c>
      <c r="H808" s="1138" t="s">
        <v>1817</v>
      </c>
      <c r="I808" s="1139">
        <v>2011</v>
      </c>
      <c r="J808" s="1247"/>
      <c r="K808" s="1138" t="s">
        <v>75</v>
      </c>
      <c r="L808" s="1252" t="s">
        <v>1914</v>
      </c>
      <c r="M808" s="1139">
        <v>1</v>
      </c>
      <c r="N808" s="1140">
        <v>11453000</v>
      </c>
      <c r="O808" s="1141"/>
      <c r="P808" s="1131"/>
      <c r="Q808" s="1131"/>
      <c r="R808" s="1119"/>
      <c r="S808" s="1139">
        <v>1</v>
      </c>
      <c r="T808" s="1140">
        <v>11453000</v>
      </c>
      <c r="U808" s="1141"/>
      <c r="W808" s="1429"/>
      <c r="X808" s="1429"/>
    </row>
    <row r="809" spans="1:24" s="54" customFormat="1">
      <c r="A809" s="998"/>
      <c r="B809" s="1119"/>
      <c r="C809" s="1138"/>
      <c r="D809" s="1141"/>
      <c r="E809" s="1138"/>
      <c r="F809" s="1119"/>
      <c r="G809" s="1138"/>
      <c r="H809" s="1138"/>
      <c r="I809" s="1139"/>
      <c r="J809" s="1247"/>
      <c r="K809" s="1138"/>
      <c r="L809" s="1252"/>
      <c r="M809" s="1119"/>
      <c r="N809" s="1131"/>
      <c r="O809" s="1141"/>
      <c r="P809" s="1131"/>
      <c r="Q809" s="1131"/>
      <c r="R809" s="1119"/>
      <c r="S809" s="1119"/>
      <c r="T809" s="1131"/>
      <c r="U809" s="1141"/>
      <c r="W809" s="1429"/>
      <c r="X809" s="1429"/>
    </row>
    <row r="810" spans="1:24" s="54" customFormat="1">
      <c r="A810" s="1137">
        <v>584</v>
      </c>
      <c r="B810" s="1119" t="s">
        <v>2312</v>
      </c>
      <c r="C810" s="1379" t="s">
        <v>2147</v>
      </c>
      <c r="D810" s="1141" t="s">
        <v>85</v>
      </c>
      <c r="E810" s="1138" t="s">
        <v>1727</v>
      </c>
      <c r="F810" s="1119" t="s">
        <v>12</v>
      </c>
      <c r="G810" s="1138" t="s">
        <v>1711</v>
      </c>
      <c r="H810" s="1138" t="s">
        <v>1817</v>
      </c>
      <c r="I810" s="1139">
        <v>2008</v>
      </c>
      <c r="J810" s="1247"/>
      <c r="K810" s="1138" t="s">
        <v>212</v>
      </c>
      <c r="L810" s="1252" t="s">
        <v>13</v>
      </c>
      <c r="M810" s="1139">
        <v>1</v>
      </c>
      <c r="N810" s="1140">
        <v>1815000</v>
      </c>
      <c r="O810" s="1131"/>
      <c r="P810" s="1131"/>
      <c r="Q810" s="1131"/>
      <c r="R810" s="1119"/>
      <c r="S810" s="1139">
        <v>1</v>
      </c>
      <c r="T810" s="1140">
        <v>1815000</v>
      </c>
      <c r="U810" s="1131"/>
      <c r="W810" s="1429"/>
      <c r="X810" s="1429"/>
    </row>
    <row r="811" spans="1:24" s="54" customFormat="1">
      <c r="A811" s="1137">
        <v>585</v>
      </c>
      <c r="B811" s="1119" t="s">
        <v>2312</v>
      </c>
      <c r="C811" s="1379" t="s">
        <v>2138</v>
      </c>
      <c r="D811" s="1141" t="s">
        <v>85</v>
      </c>
      <c r="E811" s="1138" t="s">
        <v>1727</v>
      </c>
      <c r="F811" s="1119" t="s">
        <v>12</v>
      </c>
      <c r="G811" s="1138" t="s">
        <v>1711</v>
      </c>
      <c r="H811" s="1138" t="s">
        <v>1817</v>
      </c>
      <c r="I811" s="1139">
        <v>2008</v>
      </c>
      <c r="J811" s="1247"/>
      <c r="K811" s="1138" t="s">
        <v>212</v>
      </c>
      <c r="L811" s="1252" t="s">
        <v>13</v>
      </c>
      <c r="M811" s="1139">
        <v>1</v>
      </c>
      <c r="N811" s="1140">
        <v>1815000</v>
      </c>
      <c r="O811" s="1131"/>
      <c r="P811" s="1131"/>
      <c r="Q811" s="1131"/>
      <c r="R811" s="1119"/>
      <c r="S811" s="1139">
        <v>1</v>
      </c>
      <c r="T811" s="1140">
        <v>1815000</v>
      </c>
      <c r="U811" s="1131"/>
    </row>
    <row r="812" spans="1:24" s="54" customFormat="1">
      <c r="A812" s="1137">
        <v>586</v>
      </c>
      <c r="B812" s="1119" t="s">
        <v>2312</v>
      </c>
      <c r="C812" s="1379" t="s">
        <v>2140</v>
      </c>
      <c r="D812" s="1141" t="s">
        <v>85</v>
      </c>
      <c r="E812" s="1138" t="s">
        <v>1727</v>
      </c>
      <c r="F812" s="1119" t="s">
        <v>12</v>
      </c>
      <c r="G812" s="1138" t="s">
        <v>1711</v>
      </c>
      <c r="H812" s="1138" t="s">
        <v>1817</v>
      </c>
      <c r="I812" s="1139">
        <v>2008</v>
      </c>
      <c r="J812" s="1247"/>
      <c r="K812" s="1138" t="s">
        <v>212</v>
      </c>
      <c r="L812" s="1252" t="s">
        <v>13</v>
      </c>
      <c r="M812" s="1139">
        <v>1</v>
      </c>
      <c r="N812" s="1140">
        <v>1815000</v>
      </c>
      <c r="O812" s="1131"/>
      <c r="P812" s="1131"/>
      <c r="Q812" s="1131"/>
      <c r="R812" s="1119"/>
      <c r="S812" s="1139">
        <v>1</v>
      </c>
      <c r="T812" s="1140">
        <v>1815000</v>
      </c>
      <c r="U812" s="1131"/>
      <c r="W812" s="1429"/>
      <c r="X812" s="1429"/>
    </row>
    <row r="813" spans="1:24" s="54" customFormat="1">
      <c r="A813" s="998"/>
      <c r="B813" s="1119"/>
      <c r="C813" s="1138"/>
      <c r="D813" s="1141"/>
      <c r="E813" s="1138"/>
      <c r="F813" s="1119"/>
      <c r="G813" s="1138"/>
      <c r="H813" s="1138"/>
      <c r="I813" s="1139"/>
      <c r="J813" s="1247"/>
      <c r="K813" s="1138"/>
      <c r="L813" s="1252"/>
      <c r="M813" s="1119"/>
      <c r="N813" s="1131"/>
      <c r="O813" s="1131"/>
      <c r="P813" s="1131"/>
      <c r="Q813" s="1131"/>
      <c r="R813" s="1119"/>
      <c r="S813" s="1119"/>
      <c r="T813" s="1131"/>
      <c r="U813" s="1131"/>
      <c r="W813" s="1429"/>
      <c r="X813" s="1429"/>
    </row>
    <row r="814" spans="1:24" s="54" customFormat="1">
      <c r="A814" s="1137">
        <v>587</v>
      </c>
      <c r="B814" s="1119" t="s">
        <v>2312</v>
      </c>
      <c r="C814" s="1138" t="s">
        <v>2147</v>
      </c>
      <c r="D814" s="1141" t="s">
        <v>85</v>
      </c>
      <c r="E814" s="1138" t="s">
        <v>12</v>
      </c>
      <c r="F814" s="1119" t="s">
        <v>12</v>
      </c>
      <c r="G814" s="1138" t="s">
        <v>1711</v>
      </c>
      <c r="H814" s="1138" t="s">
        <v>1817</v>
      </c>
      <c r="I814" s="1139">
        <v>2014</v>
      </c>
      <c r="J814" s="1247"/>
      <c r="K814" s="1138" t="s">
        <v>212</v>
      </c>
      <c r="L814" s="1252" t="s">
        <v>13</v>
      </c>
      <c r="M814" s="1139">
        <v>1</v>
      </c>
      <c r="N814" s="1140">
        <v>1497723</v>
      </c>
      <c r="O814" s="1131"/>
      <c r="P814" s="1131"/>
      <c r="Q814" s="1131"/>
      <c r="R814" s="1119"/>
      <c r="S814" s="1139">
        <v>1</v>
      </c>
      <c r="T814" s="1140">
        <v>1497723</v>
      </c>
      <c r="U814" s="1131"/>
      <c r="W814" s="1429"/>
      <c r="X814" s="1429"/>
    </row>
    <row r="815" spans="1:24" s="54" customFormat="1">
      <c r="A815" s="1137">
        <v>588</v>
      </c>
      <c r="B815" s="1119" t="s">
        <v>2312</v>
      </c>
      <c r="C815" s="1138" t="s">
        <v>2138</v>
      </c>
      <c r="D815" s="1141" t="s">
        <v>85</v>
      </c>
      <c r="E815" s="1138" t="s">
        <v>12</v>
      </c>
      <c r="F815" s="1119" t="s">
        <v>12</v>
      </c>
      <c r="G815" s="1138" t="s">
        <v>1711</v>
      </c>
      <c r="H815" s="1138" t="s">
        <v>1817</v>
      </c>
      <c r="I815" s="1139">
        <v>2014</v>
      </c>
      <c r="J815" s="1247"/>
      <c r="K815" s="1138" t="s">
        <v>212</v>
      </c>
      <c r="L815" s="1252" t="s">
        <v>1914</v>
      </c>
      <c r="M815" s="1139">
        <v>1</v>
      </c>
      <c r="N815" s="1140">
        <v>1497723</v>
      </c>
      <c r="O815" s="1141"/>
      <c r="P815" s="1131"/>
      <c r="Q815" s="1131"/>
      <c r="R815" s="1119"/>
      <c r="S815" s="1139">
        <v>1</v>
      </c>
      <c r="T815" s="1140">
        <v>1497723</v>
      </c>
      <c r="U815" s="1141" t="s">
        <v>2199</v>
      </c>
    </row>
    <row r="816" spans="1:24" s="54" customFormat="1">
      <c r="A816" s="998"/>
      <c r="B816" s="1119"/>
      <c r="C816" s="1138"/>
      <c r="D816" s="1141"/>
      <c r="E816" s="1138"/>
      <c r="F816" s="1119"/>
      <c r="G816" s="1138"/>
      <c r="H816" s="1138"/>
      <c r="I816" s="1139"/>
      <c r="J816" s="1247"/>
      <c r="K816" s="1138"/>
      <c r="L816" s="1252"/>
      <c r="M816" s="1139"/>
      <c r="N816" s="1140"/>
      <c r="O816" s="1141"/>
      <c r="P816" s="1131"/>
      <c r="Q816" s="1131"/>
      <c r="R816" s="1119"/>
      <c r="S816" s="1139"/>
      <c r="T816" s="1140"/>
      <c r="U816" s="1141"/>
      <c r="W816" s="1429"/>
      <c r="X816" s="1429"/>
    </row>
    <row r="817" spans="1:24" s="54" customFormat="1" ht="21">
      <c r="A817" s="1137">
        <v>589</v>
      </c>
      <c r="B817" s="1119" t="s">
        <v>2312</v>
      </c>
      <c r="C817" s="1138" t="s">
        <v>2214</v>
      </c>
      <c r="D817" s="1141" t="s">
        <v>85</v>
      </c>
      <c r="E817" s="1138" t="s">
        <v>2313</v>
      </c>
      <c r="F817" s="1119" t="s">
        <v>12</v>
      </c>
      <c r="G817" s="1138" t="s">
        <v>2239</v>
      </c>
      <c r="H817" s="1138" t="s">
        <v>1817</v>
      </c>
      <c r="I817" s="1139">
        <v>2019</v>
      </c>
      <c r="J817" s="1247"/>
      <c r="K817" s="1138" t="s">
        <v>212</v>
      </c>
      <c r="L817" s="1252" t="s">
        <v>13</v>
      </c>
      <c r="M817" s="1139">
        <v>1</v>
      </c>
      <c r="N817" s="1140">
        <v>2378187</v>
      </c>
      <c r="O817" s="1131"/>
      <c r="P817" s="1131"/>
      <c r="Q817" s="1131"/>
      <c r="R817" s="1119"/>
      <c r="S817" s="1139">
        <v>1</v>
      </c>
      <c r="T817" s="1140">
        <v>2378187</v>
      </c>
      <c r="U817" s="1131"/>
      <c r="W817" s="1429"/>
      <c r="X817" s="1429"/>
    </row>
    <row r="818" spans="1:24" s="54" customFormat="1">
      <c r="A818" s="998"/>
      <c r="B818" s="1119"/>
      <c r="C818" s="1138"/>
      <c r="D818" s="1141"/>
      <c r="E818" s="1138"/>
      <c r="F818" s="1119"/>
      <c r="G818" s="1138"/>
      <c r="H818" s="1138"/>
      <c r="I818" s="1139"/>
      <c r="J818" s="1247"/>
      <c r="K818" s="1138"/>
      <c r="L818" s="1252"/>
      <c r="M818" s="1119"/>
      <c r="N818" s="1131"/>
      <c r="O818" s="1131"/>
      <c r="P818" s="1131"/>
      <c r="Q818" s="1131"/>
      <c r="R818" s="1119"/>
      <c r="S818" s="1119"/>
      <c r="T818" s="1131"/>
      <c r="U818" s="1131"/>
      <c r="W818" s="1429"/>
      <c r="X818" s="1429"/>
    </row>
    <row r="819" spans="1:24" s="54" customFormat="1">
      <c r="A819" s="1137">
        <v>590</v>
      </c>
      <c r="B819" s="1119" t="s">
        <v>2314</v>
      </c>
      <c r="C819" s="1138" t="s">
        <v>2147</v>
      </c>
      <c r="D819" s="1141" t="s">
        <v>610</v>
      </c>
      <c r="E819" s="1138" t="s">
        <v>1846</v>
      </c>
      <c r="F819" s="1119" t="s">
        <v>12</v>
      </c>
      <c r="G819" s="1138" t="s">
        <v>1711</v>
      </c>
      <c r="H819" s="1138" t="s">
        <v>1817</v>
      </c>
      <c r="I819" s="1139">
        <v>2007</v>
      </c>
      <c r="J819" s="1247"/>
      <c r="K819" s="1138" t="s">
        <v>75</v>
      </c>
      <c r="L819" s="1252" t="s">
        <v>1914</v>
      </c>
      <c r="M819" s="1139">
        <v>1</v>
      </c>
      <c r="N819" s="1140">
        <v>15437500</v>
      </c>
      <c r="O819" s="1141"/>
      <c r="P819" s="1131"/>
      <c r="Q819" s="1131"/>
      <c r="R819" s="1119"/>
      <c r="S819" s="1139">
        <v>1</v>
      </c>
      <c r="T819" s="1140">
        <v>15437500</v>
      </c>
      <c r="U819" s="1141" t="s">
        <v>2199</v>
      </c>
    </row>
    <row r="820" spans="1:24" s="54" customFormat="1">
      <c r="A820" s="998"/>
      <c r="B820" s="1119"/>
      <c r="C820" s="1138"/>
      <c r="D820" s="1141"/>
      <c r="E820" s="1138"/>
      <c r="F820" s="1119"/>
      <c r="G820" s="1138"/>
      <c r="H820" s="1138"/>
      <c r="I820" s="1139"/>
      <c r="J820" s="1247"/>
      <c r="K820" s="1138"/>
      <c r="L820" s="1252"/>
      <c r="M820" s="1139"/>
      <c r="N820" s="1140"/>
      <c r="O820" s="1141"/>
      <c r="P820" s="1131"/>
      <c r="Q820" s="1131"/>
      <c r="R820" s="1119"/>
      <c r="S820" s="1139"/>
      <c r="T820" s="1140"/>
      <c r="U820" s="1141"/>
      <c r="W820" s="1429"/>
      <c r="X820" s="1429"/>
    </row>
    <row r="821" spans="1:24" s="54" customFormat="1" ht="21">
      <c r="A821" s="1137">
        <v>591</v>
      </c>
      <c r="B821" s="1119" t="s">
        <v>2314</v>
      </c>
      <c r="C821" s="1138" t="s">
        <v>2138</v>
      </c>
      <c r="D821" s="1141" t="s">
        <v>610</v>
      </c>
      <c r="E821" s="1138" t="s">
        <v>1879</v>
      </c>
      <c r="F821" s="1119" t="s">
        <v>12</v>
      </c>
      <c r="G821" s="1138" t="s">
        <v>1711</v>
      </c>
      <c r="H821" s="1138" t="s">
        <v>1817</v>
      </c>
      <c r="I821" s="1139">
        <v>2011</v>
      </c>
      <c r="J821" s="1247"/>
      <c r="K821" s="1138" t="s">
        <v>75</v>
      </c>
      <c r="L821" s="1252" t="s">
        <v>1914</v>
      </c>
      <c r="M821" s="1139">
        <v>1</v>
      </c>
      <c r="N821" s="1140">
        <v>6995000</v>
      </c>
      <c r="O821" s="1141"/>
      <c r="P821" s="1131"/>
      <c r="Q821" s="1131"/>
      <c r="R821" s="1119"/>
      <c r="S821" s="1139">
        <v>1</v>
      </c>
      <c r="T821" s="1140">
        <v>6995000</v>
      </c>
      <c r="U821" s="1141" t="s">
        <v>2199</v>
      </c>
      <c r="W821" s="1429"/>
      <c r="X821" s="1429"/>
    </row>
    <row r="822" spans="1:24" s="54" customFormat="1">
      <c r="A822" s="998"/>
      <c r="B822" s="1119"/>
      <c r="C822" s="1138"/>
      <c r="D822" s="1141"/>
      <c r="E822" s="1138"/>
      <c r="F822" s="1119"/>
      <c r="G822" s="1138"/>
      <c r="H822" s="1138"/>
      <c r="I822" s="1139"/>
      <c r="J822" s="1247"/>
      <c r="K822" s="1138"/>
      <c r="L822" s="1252"/>
      <c r="M822" s="1119"/>
      <c r="N822" s="1131"/>
      <c r="O822" s="1141"/>
      <c r="P822" s="1131"/>
      <c r="Q822" s="1131"/>
      <c r="R822" s="1119"/>
      <c r="S822" s="1119"/>
      <c r="T822" s="1131"/>
      <c r="U822" s="1141"/>
      <c r="W822" s="1429"/>
      <c r="X822" s="1429"/>
    </row>
    <row r="823" spans="1:24" s="54" customFormat="1">
      <c r="A823" s="1137">
        <v>592</v>
      </c>
      <c r="B823" s="1119" t="s">
        <v>2315</v>
      </c>
      <c r="C823" s="1379" t="s">
        <v>2147</v>
      </c>
      <c r="D823" s="1141" t="s">
        <v>537</v>
      </c>
      <c r="E823" s="1138" t="s">
        <v>12</v>
      </c>
      <c r="F823" s="1119" t="s">
        <v>12</v>
      </c>
      <c r="G823" s="1138" t="s">
        <v>1973</v>
      </c>
      <c r="H823" s="1138" t="s">
        <v>1817</v>
      </c>
      <c r="I823" s="1139">
        <v>2008</v>
      </c>
      <c r="J823" s="1247"/>
      <c r="K823" s="1138" t="s">
        <v>212</v>
      </c>
      <c r="L823" s="1252" t="s">
        <v>1914</v>
      </c>
      <c r="M823" s="1139">
        <v>1</v>
      </c>
      <c r="N823" s="1140">
        <v>302500</v>
      </c>
      <c r="O823" s="1141"/>
      <c r="P823" s="1131"/>
      <c r="Q823" s="1131"/>
      <c r="R823" s="1119"/>
      <c r="S823" s="1139">
        <v>1</v>
      </c>
      <c r="T823" s="1140">
        <v>302500</v>
      </c>
      <c r="U823" s="1141" t="s">
        <v>2199</v>
      </c>
    </row>
    <row r="824" spans="1:24" s="54" customFormat="1">
      <c r="A824" s="1137">
        <v>593</v>
      </c>
      <c r="B824" s="1119" t="s">
        <v>2315</v>
      </c>
      <c r="C824" s="1379" t="s">
        <v>2138</v>
      </c>
      <c r="D824" s="1141" t="s">
        <v>537</v>
      </c>
      <c r="E824" s="1138" t="s">
        <v>12</v>
      </c>
      <c r="F824" s="1119" t="s">
        <v>12</v>
      </c>
      <c r="G824" s="1138" t="s">
        <v>1973</v>
      </c>
      <c r="H824" s="1138" t="s">
        <v>1817</v>
      </c>
      <c r="I824" s="1139">
        <v>2008</v>
      </c>
      <c r="J824" s="1247"/>
      <c r="K824" s="1138" t="s">
        <v>212</v>
      </c>
      <c r="L824" s="1252" t="s">
        <v>1914</v>
      </c>
      <c r="M824" s="1139">
        <v>1</v>
      </c>
      <c r="N824" s="1140">
        <v>302500</v>
      </c>
      <c r="O824" s="1141"/>
      <c r="P824" s="1131"/>
      <c r="Q824" s="1131"/>
      <c r="R824" s="1119"/>
      <c r="S824" s="1139">
        <v>1</v>
      </c>
      <c r="T824" s="1140">
        <v>302500</v>
      </c>
      <c r="U824" s="1141"/>
      <c r="W824" s="1429"/>
      <c r="X824" s="1429"/>
    </row>
    <row r="825" spans="1:24" s="54" customFormat="1">
      <c r="A825" s="998"/>
      <c r="B825" s="1119"/>
      <c r="C825" s="1138"/>
      <c r="D825" s="1141"/>
      <c r="E825" s="1138"/>
      <c r="F825" s="1119"/>
      <c r="G825" s="1138"/>
      <c r="H825" s="1138"/>
      <c r="I825" s="1139"/>
      <c r="J825" s="1247"/>
      <c r="K825" s="1138"/>
      <c r="L825" s="1252"/>
      <c r="M825" s="1119"/>
      <c r="N825" s="1131"/>
      <c r="O825" s="1141"/>
      <c r="P825" s="1131"/>
      <c r="Q825" s="1131"/>
      <c r="R825" s="1119"/>
      <c r="S825" s="1119"/>
      <c r="T825" s="1131"/>
      <c r="U825" s="1141"/>
      <c r="W825" s="1429"/>
      <c r="X825" s="1429"/>
    </row>
    <row r="826" spans="1:24" s="54" customFormat="1">
      <c r="A826" s="1137">
        <v>594</v>
      </c>
      <c r="B826" s="1119" t="s">
        <v>2315</v>
      </c>
      <c r="C826" s="1138" t="s">
        <v>2140</v>
      </c>
      <c r="D826" s="1141" t="s">
        <v>537</v>
      </c>
      <c r="E826" s="1138" t="s">
        <v>1811</v>
      </c>
      <c r="F826" s="1119" t="s">
        <v>12</v>
      </c>
      <c r="G826" s="1119"/>
      <c r="H826" s="1138" t="s">
        <v>1817</v>
      </c>
      <c r="I826" s="1139">
        <v>2018</v>
      </c>
      <c r="J826" s="1247" t="s">
        <v>2316</v>
      </c>
      <c r="K826" s="1138" t="s">
        <v>212</v>
      </c>
      <c r="L826" s="1252" t="s">
        <v>13</v>
      </c>
      <c r="M826" s="1139">
        <v>1</v>
      </c>
      <c r="N826" s="1140">
        <v>15149663</v>
      </c>
      <c r="O826" s="1131"/>
      <c r="P826" s="1131"/>
      <c r="Q826" s="1131"/>
      <c r="R826" s="1119"/>
      <c r="S826" s="1139">
        <v>1</v>
      </c>
      <c r="T826" s="1140">
        <v>15149663</v>
      </c>
      <c r="U826" s="1131"/>
      <c r="W826" s="1429"/>
      <c r="X826" s="1429"/>
    </row>
    <row r="827" spans="1:24" s="54" customFormat="1">
      <c r="A827" s="998"/>
      <c r="B827" s="1119"/>
      <c r="C827" s="1138"/>
      <c r="D827" s="1141"/>
      <c r="E827" s="1138"/>
      <c r="F827" s="1119"/>
      <c r="G827" s="1119"/>
      <c r="H827" s="1138"/>
      <c r="I827" s="1139"/>
      <c r="J827" s="1247"/>
      <c r="K827" s="1138"/>
      <c r="L827" s="1252"/>
      <c r="M827" s="1139"/>
      <c r="N827" s="1140"/>
      <c r="O827" s="1131"/>
      <c r="P827" s="1131"/>
      <c r="Q827" s="1131"/>
      <c r="R827" s="1119"/>
      <c r="S827" s="1139"/>
      <c r="T827" s="1140"/>
      <c r="U827" s="1131"/>
    </row>
    <row r="828" spans="1:24" s="54" customFormat="1">
      <c r="A828" s="1137">
        <v>595</v>
      </c>
      <c r="B828" s="1119" t="s">
        <v>2317</v>
      </c>
      <c r="C828" s="1138" t="s">
        <v>2147</v>
      </c>
      <c r="D828" s="1141" t="s">
        <v>2318</v>
      </c>
      <c r="E828" s="1138" t="s">
        <v>12</v>
      </c>
      <c r="F828" s="1119" t="s">
        <v>12</v>
      </c>
      <c r="G828" s="1138" t="s">
        <v>1972</v>
      </c>
      <c r="H828" s="1138" t="s">
        <v>1817</v>
      </c>
      <c r="I828" s="1139">
        <v>2014</v>
      </c>
      <c r="J828" s="1247"/>
      <c r="K828" s="1138" t="s">
        <v>212</v>
      </c>
      <c r="L828" s="1252" t="s">
        <v>13</v>
      </c>
      <c r="M828" s="1139">
        <v>1</v>
      </c>
      <c r="N828" s="1140">
        <v>62599000</v>
      </c>
      <c r="O828" s="1131"/>
      <c r="P828" s="1131"/>
      <c r="Q828" s="1131"/>
      <c r="R828" s="1119"/>
      <c r="S828" s="1139">
        <v>1</v>
      </c>
      <c r="T828" s="1140">
        <v>62599000</v>
      </c>
      <c r="U828" s="1131"/>
      <c r="W828" s="1429"/>
      <c r="X828" s="1429"/>
    </row>
    <row r="829" spans="1:24" s="54" customFormat="1">
      <c r="A829" s="998"/>
      <c r="B829" s="1119"/>
      <c r="C829" s="1138"/>
      <c r="D829" s="1141"/>
      <c r="E829" s="1138"/>
      <c r="F829" s="1119"/>
      <c r="G829" s="1138"/>
      <c r="H829" s="1138"/>
      <c r="I829" s="1139"/>
      <c r="J829" s="1247"/>
      <c r="K829" s="1138"/>
      <c r="L829" s="1252"/>
      <c r="M829" s="1139"/>
      <c r="N829" s="1140"/>
      <c r="O829" s="1131"/>
      <c r="P829" s="1131"/>
      <c r="Q829" s="1131"/>
      <c r="R829" s="1119"/>
      <c r="S829" s="1139"/>
      <c r="T829" s="1140"/>
      <c r="U829" s="1131"/>
      <c r="W829" s="1429"/>
      <c r="X829" s="1429"/>
    </row>
    <row r="830" spans="1:24" s="54" customFormat="1">
      <c r="A830" s="1137">
        <v>596</v>
      </c>
      <c r="B830" s="1119" t="s">
        <v>2319</v>
      </c>
      <c r="C830" s="1379" t="s">
        <v>2147</v>
      </c>
      <c r="D830" s="1141" t="s">
        <v>1847</v>
      </c>
      <c r="E830" s="1138" t="s">
        <v>1996</v>
      </c>
      <c r="F830" s="1119" t="s">
        <v>12</v>
      </c>
      <c r="G830" s="1138" t="s">
        <v>1711</v>
      </c>
      <c r="H830" s="1138" t="s">
        <v>1817</v>
      </c>
      <c r="I830" s="1139">
        <v>2004</v>
      </c>
      <c r="J830" s="1247"/>
      <c r="K830" s="1138" t="s">
        <v>212</v>
      </c>
      <c r="L830" s="1252" t="s">
        <v>13</v>
      </c>
      <c r="M830" s="1119">
        <v>1</v>
      </c>
      <c r="N830" s="1147">
        <v>150000</v>
      </c>
      <c r="O830" s="1131"/>
      <c r="P830" s="1131"/>
      <c r="Q830" s="1131"/>
      <c r="R830" s="1119"/>
      <c r="S830" s="1119">
        <v>1</v>
      </c>
      <c r="T830" s="1147">
        <v>150000</v>
      </c>
      <c r="U830" s="1131" t="s">
        <v>3179</v>
      </c>
      <c r="W830" s="1429"/>
      <c r="X830" s="1429"/>
    </row>
    <row r="831" spans="1:24" s="54" customFormat="1">
      <c r="A831" s="1137">
        <v>597</v>
      </c>
      <c r="B831" s="1119" t="s">
        <v>2319</v>
      </c>
      <c r="C831" s="1379" t="s">
        <v>2138</v>
      </c>
      <c r="D831" s="1141" t="s">
        <v>1847</v>
      </c>
      <c r="E831" s="1138" t="s">
        <v>1996</v>
      </c>
      <c r="F831" s="1119" t="s">
        <v>12</v>
      </c>
      <c r="G831" s="1138" t="s">
        <v>1711</v>
      </c>
      <c r="H831" s="1138" t="s">
        <v>1817</v>
      </c>
      <c r="I831" s="1139">
        <v>2004</v>
      </c>
      <c r="J831" s="1247"/>
      <c r="K831" s="1138" t="s">
        <v>212</v>
      </c>
      <c r="L831" s="1252" t="s">
        <v>13</v>
      </c>
      <c r="M831" s="1119">
        <v>1</v>
      </c>
      <c r="N831" s="1147">
        <v>150000</v>
      </c>
      <c r="O831" s="1131"/>
      <c r="P831" s="1131"/>
      <c r="Q831" s="1131"/>
      <c r="R831" s="1119"/>
      <c r="S831" s="1119">
        <v>1</v>
      </c>
      <c r="T831" s="1147">
        <v>150000</v>
      </c>
      <c r="U831" s="1131" t="s">
        <v>3179</v>
      </c>
      <c r="W831" s="1429"/>
      <c r="X831" s="1429"/>
    </row>
    <row r="832" spans="1:24" s="54" customFormat="1">
      <c r="A832" s="1137"/>
      <c r="B832" s="1119"/>
      <c r="C832" s="1138"/>
      <c r="D832" s="1141"/>
      <c r="E832" s="1138"/>
      <c r="F832" s="1119"/>
      <c r="G832" s="1138"/>
      <c r="H832" s="1138"/>
      <c r="I832" s="1139"/>
      <c r="J832" s="1247"/>
      <c r="K832" s="1138"/>
      <c r="L832" s="1252"/>
      <c r="M832" s="1119"/>
      <c r="N832" s="1131"/>
      <c r="O832" s="1131"/>
      <c r="P832" s="1131"/>
      <c r="Q832" s="1131"/>
      <c r="R832" s="1119"/>
      <c r="S832" s="1119"/>
      <c r="T832" s="1131"/>
      <c r="U832" s="1131"/>
      <c r="W832" s="1429"/>
      <c r="X832" s="1429"/>
    </row>
    <row r="833" spans="1:24" s="54" customFormat="1">
      <c r="A833" s="1137">
        <v>598</v>
      </c>
      <c r="B833" s="1119" t="s">
        <v>2319</v>
      </c>
      <c r="C833" s="1138" t="s">
        <v>2138</v>
      </c>
      <c r="D833" s="1141" t="s">
        <v>1847</v>
      </c>
      <c r="E833" s="1138" t="s">
        <v>1996</v>
      </c>
      <c r="F833" s="1119" t="s">
        <v>12</v>
      </c>
      <c r="G833" s="1138" t="s">
        <v>1711</v>
      </c>
      <c r="H833" s="1138" t="s">
        <v>1817</v>
      </c>
      <c r="I833" s="1139">
        <v>2004</v>
      </c>
      <c r="J833" s="1247"/>
      <c r="K833" s="1138" t="s">
        <v>212</v>
      </c>
      <c r="L833" s="1252" t="s">
        <v>13</v>
      </c>
      <c r="M833" s="1139">
        <v>1</v>
      </c>
      <c r="N833" s="1140">
        <v>150000</v>
      </c>
      <c r="O833" s="1131"/>
      <c r="P833" s="1131"/>
      <c r="Q833" s="1131"/>
      <c r="R833" s="1119"/>
      <c r="S833" s="1139">
        <v>1</v>
      </c>
      <c r="T833" s="1140">
        <v>150000</v>
      </c>
      <c r="U833" s="1131" t="s">
        <v>3179</v>
      </c>
    </row>
    <row r="834" spans="1:24" s="54" customFormat="1">
      <c r="A834" s="1137"/>
      <c r="B834" s="1119"/>
      <c r="C834" s="1138"/>
      <c r="D834" s="1141"/>
      <c r="E834" s="1138"/>
      <c r="F834" s="1119"/>
      <c r="G834" s="1138"/>
      <c r="H834" s="1138"/>
      <c r="I834" s="1139"/>
      <c r="J834" s="1247"/>
      <c r="K834" s="1138"/>
      <c r="L834" s="1252"/>
      <c r="M834" s="1119"/>
      <c r="N834" s="1131"/>
      <c r="O834" s="1131"/>
      <c r="P834" s="1131"/>
      <c r="Q834" s="1131"/>
      <c r="R834" s="1119"/>
      <c r="S834" s="1119"/>
      <c r="T834" s="1131"/>
      <c r="U834" s="1131"/>
      <c r="W834" s="1429"/>
      <c r="X834" s="1429"/>
    </row>
    <row r="835" spans="1:24" s="54" customFormat="1">
      <c r="A835" s="1137">
        <v>599</v>
      </c>
      <c r="B835" s="1119" t="s">
        <v>2319</v>
      </c>
      <c r="C835" s="1138" t="s">
        <v>2140</v>
      </c>
      <c r="D835" s="1141" t="s">
        <v>1847</v>
      </c>
      <c r="E835" s="1138" t="s">
        <v>12</v>
      </c>
      <c r="F835" s="1119" t="s">
        <v>12</v>
      </c>
      <c r="G835" s="1138" t="s">
        <v>1973</v>
      </c>
      <c r="H835" s="1138" t="s">
        <v>1817</v>
      </c>
      <c r="I835" s="1139">
        <v>2006</v>
      </c>
      <c r="J835" s="1247"/>
      <c r="K835" s="1138" t="s">
        <v>212</v>
      </c>
      <c r="L835" s="1252" t="s">
        <v>1914</v>
      </c>
      <c r="M835" s="1139">
        <v>1</v>
      </c>
      <c r="N835" s="1140">
        <v>490000</v>
      </c>
      <c r="O835" s="1141"/>
      <c r="P835" s="1131"/>
      <c r="Q835" s="1131"/>
      <c r="R835" s="1119"/>
      <c r="S835" s="1139">
        <v>1</v>
      </c>
      <c r="T835" s="1140">
        <v>490000</v>
      </c>
      <c r="U835" s="1141" t="s">
        <v>3180</v>
      </c>
      <c r="W835" s="1429"/>
      <c r="X835" s="1429"/>
    </row>
    <row r="836" spans="1:24" s="54" customFormat="1">
      <c r="A836" s="1137"/>
      <c r="B836" s="1119"/>
      <c r="C836" s="1138"/>
      <c r="D836" s="1141"/>
      <c r="E836" s="1138"/>
      <c r="F836" s="1119"/>
      <c r="G836" s="1138"/>
      <c r="H836" s="1138"/>
      <c r="I836" s="1139"/>
      <c r="J836" s="1247"/>
      <c r="K836" s="1138"/>
      <c r="L836" s="1252"/>
      <c r="M836" s="1119"/>
      <c r="N836" s="1131"/>
      <c r="O836" s="1141"/>
      <c r="P836" s="1131"/>
      <c r="Q836" s="1131"/>
      <c r="R836" s="1119"/>
      <c r="S836" s="1119"/>
      <c r="T836" s="1131"/>
      <c r="U836" s="1141"/>
      <c r="W836" s="1429"/>
      <c r="X836" s="1429"/>
    </row>
    <row r="837" spans="1:24" s="54" customFormat="1" ht="21">
      <c r="A837" s="1137">
        <v>600</v>
      </c>
      <c r="B837" s="1119" t="s">
        <v>2319</v>
      </c>
      <c r="C837" s="1138" t="s">
        <v>2212</v>
      </c>
      <c r="D837" s="1141" t="s">
        <v>1847</v>
      </c>
      <c r="E837" s="1138" t="s">
        <v>1880</v>
      </c>
      <c r="F837" s="1119" t="s">
        <v>12</v>
      </c>
      <c r="G837" s="1138" t="s">
        <v>1743</v>
      </c>
      <c r="H837" s="1138" t="s">
        <v>1817</v>
      </c>
      <c r="I837" s="1139">
        <v>2006</v>
      </c>
      <c r="J837" s="1247"/>
      <c r="K837" s="1138" t="s">
        <v>212</v>
      </c>
      <c r="L837" s="1252" t="s">
        <v>1914</v>
      </c>
      <c r="M837" s="1139">
        <v>1</v>
      </c>
      <c r="N837" s="1140">
        <v>1975000</v>
      </c>
      <c r="O837" s="1141"/>
      <c r="P837" s="1131"/>
      <c r="Q837" s="1131"/>
      <c r="R837" s="1119"/>
      <c r="S837" s="1139">
        <v>1</v>
      </c>
      <c r="T837" s="1140">
        <v>1975000</v>
      </c>
      <c r="U837" s="1141" t="s">
        <v>3181</v>
      </c>
    </row>
    <row r="838" spans="1:24" s="54" customFormat="1">
      <c r="A838" s="1137"/>
      <c r="B838" s="1119"/>
      <c r="C838" s="1138"/>
      <c r="D838" s="1141"/>
      <c r="E838" s="1138"/>
      <c r="F838" s="1119"/>
      <c r="G838" s="1138"/>
      <c r="H838" s="1138"/>
      <c r="I838" s="1139"/>
      <c r="J838" s="1247"/>
      <c r="K838" s="1138"/>
      <c r="L838" s="1252"/>
      <c r="M838" s="1119"/>
      <c r="N838" s="1131"/>
      <c r="O838" s="1141"/>
      <c r="P838" s="1131"/>
      <c r="Q838" s="1131"/>
      <c r="R838" s="1119"/>
      <c r="S838" s="1119"/>
      <c r="T838" s="1131"/>
      <c r="U838" s="1141"/>
      <c r="W838" s="1429"/>
      <c r="X838" s="1429"/>
    </row>
    <row r="839" spans="1:24" s="54" customFormat="1" ht="21">
      <c r="A839" s="1137">
        <v>601</v>
      </c>
      <c r="B839" s="1119" t="s">
        <v>2319</v>
      </c>
      <c r="C839" s="1138" t="s">
        <v>2147</v>
      </c>
      <c r="D839" s="1141" t="s">
        <v>1847</v>
      </c>
      <c r="E839" s="1138" t="s">
        <v>12</v>
      </c>
      <c r="F839" s="1119" t="s">
        <v>12</v>
      </c>
      <c r="G839" s="1138" t="s">
        <v>1902</v>
      </c>
      <c r="H839" s="1138" t="s">
        <v>596</v>
      </c>
      <c r="I839" s="1139">
        <v>2007</v>
      </c>
      <c r="J839" s="1247"/>
      <c r="K839" s="1138" t="s">
        <v>212</v>
      </c>
      <c r="L839" s="1252" t="s">
        <v>1914</v>
      </c>
      <c r="M839" s="1139">
        <v>1</v>
      </c>
      <c r="N839" s="1140">
        <v>500000</v>
      </c>
      <c r="O839" s="1141"/>
      <c r="P839" s="1131"/>
      <c r="Q839" s="1131"/>
      <c r="R839" s="1119"/>
      <c r="S839" s="1139">
        <v>1</v>
      </c>
      <c r="T839" s="1140">
        <v>500000</v>
      </c>
      <c r="U839" s="1141" t="s">
        <v>1998</v>
      </c>
      <c r="W839" s="1429"/>
      <c r="X839" s="1429"/>
    </row>
    <row r="840" spans="1:24" s="54" customFormat="1">
      <c r="A840" s="1119"/>
      <c r="B840" s="1119"/>
      <c r="C840" s="1119"/>
      <c r="D840" s="1131"/>
      <c r="E840" s="1119"/>
      <c r="F840" s="1119"/>
      <c r="G840" s="1119"/>
      <c r="H840" s="1119"/>
      <c r="I840" s="1119"/>
      <c r="J840" s="1247"/>
      <c r="K840" s="1119"/>
      <c r="L840" s="1253"/>
      <c r="M840" s="1119"/>
      <c r="N840" s="1131"/>
      <c r="O840" s="1141"/>
      <c r="P840" s="1131"/>
      <c r="Q840" s="1131"/>
      <c r="R840" s="1119"/>
      <c r="S840" s="1119"/>
      <c r="T840" s="1131"/>
      <c r="U840" s="1141"/>
    </row>
    <row r="841" spans="1:24" s="54" customFormat="1">
      <c r="A841" s="1137">
        <v>602</v>
      </c>
      <c r="B841" s="1119" t="s">
        <v>2319</v>
      </c>
      <c r="C841" s="1138" t="s">
        <v>2321</v>
      </c>
      <c r="D841" s="1141" t="s">
        <v>1847</v>
      </c>
      <c r="E841" s="1138" t="s">
        <v>1999</v>
      </c>
      <c r="F841" s="1119" t="s">
        <v>12</v>
      </c>
      <c r="G841" s="1138" t="s">
        <v>2000</v>
      </c>
      <c r="H841" s="1138" t="s">
        <v>1817</v>
      </c>
      <c r="I841" s="1139">
        <v>2008</v>
      </c>
      <c r="J841" s="1247"/>
      <c r="K841" s="1138" t="s">
        <v>212</v>
      </c>
      <c r="L841" s="1252" t="s">
        <v>1914</v>
      </c>
      <c r="M841" s="1139">
        <v>1</v>
      </c>
      <c r="N841" s="1140">
        <v>319000</v>
      </c>
      <c r="O841" s="1141"/>
      <c r="P841" s="1131"/>
      <c r="Q841" s="1131"/>
      <c r="R841" s="1119"/>
      <c r="S841" s="1139">
        <v>1</v>
      </c>
      <c r="T841" s="1140">
        <v>319000</v>
      </c>
      <c r="U841" s="1141" t="s">
        <v>3182</v>
      </c>
      <c r="W841" s="1429"/>
      <c r="X841" s="1429"/>
    </row>
    <row r="842" spans="1:24" s="54" customFormat="1">
      <c r="A842" s="1137"/>
      <c r="B842" s="1119"/>
      <c r="C842" s="1138"/>
      <c r="D842" s="1141"/>
      <c r="E842" s="1138"/>
      <c r="F842" s="1119"/>
      <c r="G842" s="1138"/>
      <c r="H842" s="1138"/>
      <c r="I842" s="1139"/>
      <c r="J842" s="1247"/>
      <c r="K842" s="1138"/>
      <c r="L842" s="1252"/>
      <c r="M842" s="1139"/>
      <c r="N842" s="1140"/>
      <c r="O842" s="1141"/>
      <c r="P842" s="1131"/>
      <c r="Q842" s="1131"/>
      <c r="R842" s="1119"/>
      <c r="S842" s="1139"/>
      <c r="T842" s="1140"/>
      <c r="U842" s="1141"/>
      <c r="W842" s="1429"/>
      <c r="X842" s="1429"/>
    </row>
    <row r="843" spans="1:24" s="54" customFormat="1">
      <c r="A843" s="1137">
        <v>603</v>
      </c>
      <c r="B843" s="1119" t="s">
        <v>2319</v>
      </c>
      <c r="C843" s="1379" t="s">
        <v>2147</v>
      </c>
      <c r="D843" s="1141" t="s">
        <v>1847</v>
      </c>
      <c r="E843" s="1138" t="s">
        <v>12</v>
      </c>
      <c r="F843" s="1119" t="s">
        <v>12</v>
      </c>
      <c r="G843" s="1138" t="s">
        <v>1973</v>
      </c>
      <c r="H843" s="1138" t="s">
        <v>1817</v>
      </c>
      <c r="I843" s="1139">
        <v>2009</v>
      </c>
      <c r="J843" s="1247"/>
      <c r="K843" s="1138" t="s">
        <v>212</v>
      </c>
      <c r="L843" s="1252" t="s">
        <v>1914</v>
      </c>
      <c r="M843" s="1139">
        <v>1</v>
      </c>
      <c r="N843" s="1140">
        <v>137500</v>
      </c>
      <c r="O843" s="1141"/>
      <c r="P843" s="1131"/>
      <c r="Q843" s="1131"/>
      <c r="R843" s="1119"/>
      <c r="S843" s="1139">
        <v>1</v>
      </c>
      <c r="T843" s="1140">
        <v>137500</v>
      </c>
      <c r="U843" s="1141" t="s">
        <v>3183</v>
      </c>
      <c r="W843" s="1429"/>
      <c r="X843" s="1429"/>
    </row>
    <row r="844" spans="1:24" s="54" customFormat="1">
      <c r="A844" s="1137">
        <v>604</v>
      </c>
      <c r="B844" s="1119" t="s">
        <v>2319</v>
      </c>
      <c r="C844" s="1379" t="s">
        <v>2138</v>
      </c>
      <c r="D844" s="1141" t="s">
        <v>1847</v>
      </c>
      <c r="E844" s="1138" t="s">
        <v>12</v>
      </c>
      <c r="F844" s="1119" t="s">
        <v>12</v>
      </c>
      <c r="G844" s="1138" t="s">
        <v>1973</v>
      </c>
      <c r="H844" s="1138" t="s">
        <v>1817</v>
      </c>
      <c r="I844" s="1139">
        <v>2009</v>
      </c>
      <c r="J844" s="1247"/>
      <c r="K844" s="1138" t="s">
        <v>212</v>
      </c>
      <c r="L844" s="1252" t="s">
        <v>1914</v>
      </c>
      <c r="M844" s="1139">
        <v>1</v>
      </c>
      <c r="N844" s="1140">
        <v>137500</v>
      </c>
      <c r="O844" s="1141"/>
      <c r="P844" s="1131"/>
      <c r="Q844" s="1131"/>
      <c r="R844" s="1119"/>
      <c r="S844" s="1139">
        <v>1</v>
      </c>
      <c r="T844" s="1140">
        <v>137500</v>
      </c>
      <c r="U844" s="1141" t="s">
        <v>579</v>
      </c>
    </row>
    <row r="845" spans="1:24" s="54" customFormat="1">
      <c r="A845" s="998"/>
      <c r="B845" s="1119"/>
      <c r="C845" s="1138"/>
      <c r="D845" s="1141"/>
      <c r="E845" s="1138"/>
      <c r="F845" s="1119"/>
      <c r="G845" s="1138"/>
      <c r="H845" s="1138"/>
      <c r="I845" s="1139"/>
      <c r="J845" s="1247"/>
      <c r="K845" s="1138"/>
      <c r="L845" s="1252"/>
      <c r="M845" s="1139"/>
      <c r="N845" s="1140"/>
      <c r="O845" s="1141"/>
      <c r="P845" s="1131"/>
      <c r="Q845" s="1131"/>
      <c r="R845" s="1119"/>
      <c r="S845" s="1139"/>
      <c r="T845" s="1140"/>
      <c r="U845" s="1141"/>
      <c r="W845" s="1429"/>
      <c r="X845" s="1429"/>
    </row>
    <row r="846" spans="1:24" s="54" customFormat="1" ht="21">
      <c r="A846" s="1137">
        <v>605</v>
      </c>
      <c r="B846" s="1119" t="s">
        <v>2319</v>
      </c>
      <c r="C846" s="1138" t="s">
        <v>2213</v>
      </c>
      <c r="D846" s="1141" t="s">
        <v>1847</v>
      </c>
      <c r="E846" s="1138" t="s">
        <v>1848</v>
      </c>
      <c r="F846" s="1119" t="s">
        <v>12</v>
      </c>
      <c r="G846" s="1138" t="s">
        <v>1743</v>
      </c>
      <c r="H846" s="1138" t="s">
        <v>1817</v>
      </c>
      <c r="I846" s="1139">
        <v>2011</v>
      </c>
      <c r="J846" s="1247"/>
      <c r="K846" s="1138" t="s">
        <v>212</v>
      </c>
      <c r="L846" s="1252" t="s">
        <v>1914</v>
      </c>
      <c r="M846" s="1139">
        <v>1</v>
      </c>
      <c r="N846" s="1140">
        <v>1700000</v>
      </c>
      <c r="O846" s="1141"/>
      <c r="P846" s="1131"/>
      <c r="Q846" s="1131"/>
      <c r="R846" s="1119"/>
      <c r="S846" s="1139">
        <v>1</v>
      </c>
      <c r="T846" s="1140">
        <v>1700000</v>
      </c>
      <c r="U846" s="1141" t="s">
        <v>3181</v>
      </c>
      <c r="W846" s="1429"/>
      <c r="X846" s="1429"/>
    </row>
    <row r="847" spans="1:24" s="54" customFormat="1" ht="21">
      <c r="A847" s="1137">
        <v>606</v>
      </c>
      <c r="B847" s="1119" t="s">
        <v>2319</v>
      </c>
      <c r="C847" s="1138" t="s">
        <v>2214</v>
      </c>
      <c r="D847" s="1141" t="s">
        <v>1847</v>
      </c>
      <c r="E847" s="1138" t="s">
        <v>1848</v>
      </c>
      <c r="F847" s="1119" t="s">
        <v>12</v>
      </c>
      <c r="G847" s="1138" t="s">
        <v>1743</v>
      </c>
      <c r="H847" s="1138" t="s">
        <v>1817</v>
      </c>
      <c r="I847" s="1139">
        <v>2011</v>
      </c>
      <c r="J847" s="1247"/>
      <c r="K847" s="1138" t="s">
        <v>212</v>
      </c>
      <c r="L847" s="1252" t="s">
        <v>13</v>
      </c>
      <c r="M847" s="1139">
        <v>1</v>
      </c>
      <c r="N847" s="1140">
        <v>1700000</v>
      </c>
      <c r="O847" s="1141"/>
      <c r="P847" s="1131"/>
      <c r="Q847" s="1131"/>
      <c r="R847" s="1119"/>
      <c r="S847" s="1139">
        <v>1</v>
      </c>
      <c r="T847" s="1140">
        <v>1700000</v>
      </c>
      <c r="U847" s="1141" t="s">
        <v>3184</v>
      </c>
      <c r="W847" s="1429"/>
      <c r="X847" s="1429"/>
    </row>
    <row r="848" spans="1:24" s="54" customFormat="1">
      <c r="A848" s="998"/>
      <c r="B848" s="1119"/>
      <c r="C848" s="1138"/>
      <c r="D848" s="1141"/>
      <c r="E848" s="1138"/>
      <c r="F848" s="1119"/>
      <c r="G848" s="1138"/>
      <c r="H848" s="1138"/>
      <c r="I848" s="1139"/>
      <c r="J848" s="1247"/>
      <c r="K848" s="1138"/>
      <c r="L848" s="1252"/>
      <c r="M848" s="1139"/>
      <c r="N848" s="1140"/>
      <c r="O848" s="1141"/>
      <c r="P848" s="1131"/>
      <c r="Q848" s="1131"/>
      <c r="R848" s="1119"/>
      <c r="S848" s="1139"/>
      <c r="T848" s="1140"/>
      <c r="U848" s="1141"/>
      <c r="W848" s="1429"/>
      <c r="X848" s="1429"/>
    </row>
    <row r="849" spans="1:24" s="54" customFormat="1" ht="21">
      <c r="A849" s="1137">
        <v>607</v>
      </c>
      <c r="B849" s="1119" t="s">
        <v>2323</v>
      </c>
      <c r="C849" s="1138" t="s">
        <v>2147</v>
      </c>
      <c r="D849" s="1141" t="s">
        <v>633</v>
      </c>
      <c r="E849" s="1138" t="s">
        <v>1849</v>
      </c>
      <c r="F849" s="1119" t="s">
        <v>12</v>
      </c>
      <c r="G849" s="1138" t="s">
        <v>218</v>
      </c>
      <c r="H849" s="1138" t="s">
        <v>1817</v>
      </c>
      <c r="I849" s="1139">
        <v>2006</v>
      </c>
      <c r="J849" s="1247"/>
      <c r="K849" s="1138" t="s">
        <v>212</v>
      </c>
      <c r="L849" s="1252" t="s">
        <v>1914</v>
      </c>
      <c r="M849" s="1139">
        <v>1</v>
      </c>
      <c r="N849" s="1140">
        <v>655000</v>
      </c>
      <c r="O849" s="1141"/>
      <c r="P849" s="1131"/>
      <c r="Q849" s="1131"/>
      <c r="R849" s="1119"/>
      <c r="S849" s="1139">
        <v>1</v>
      </c>
      <c r="T849" s="1140">
        <v>655000</v>
      </c>
      <c r="U849" s="1141" t="s">
        <v>2199</v>
      </c>
      <c r="W849" s="1429"/>
      <c r="X849" s="1429"/>
    </row>
    <row r="850" spans="1:24" s="54" customFormat="1">
      <c r="A850" s="998"/>
      <c r="B850" s="1119"/>
      <c r="C850" s="1138"/>
      <c r="D850" s="1141"/>
      <c r="E850" s="1138"/>
      <c r="F850" s="1119"/>
      <c r="G850" s="1138"/>
      <c r="H850" s="1138"/>
      <c r="I850" s="1139"/>
      <c r="J850" s="1247"/>
      <c r="K850" s="1138"/>
      <c r="L850" s="1252"/>
      <c r="M850" s="1119"/>
      <c r="N850" s="1131"/>
      <c r="O850" s="1141"/>
      <c r="P850" s="1131"/>
      <c r="Q850" s="1131"/>
      <c r="R850" s="1119"/>
      <c r="S850" s="1119"/>
      <c r="T850" s="1131"/>
      <c r="U850" s="1141"/>
      <c r="W850" s="1429"/>
      <c r="X850" s="1429"/>
    </row>
    <row r="851" spans="1:24" s="54" customFormat="1">
      <c r="A851" s="1137">
        <v>608</v>
      </c>
      <c r="B851" s="1119" t="s">
        <v>2323</v>
      </c>
      <c r="C851" s="1379" t="s">
        <v>2147</v>
      </c>
      <c r="D851" s="1141" t="s">
        <v>633</v>
      </c>
      <c r="E851" s="1138" t="s">
        <v>1881</v>
      </c>
      <c r="F851" s="1119" t="s">
        <v>12</v>
      </c>
      <c r="G851" s="1138" t="s">
        <v>1711</v>
      </c>
      <c r="H851" s="1138" t="s">
        <v>1817</v>
      </c>
      <c r="I851" s="1139">
        <v>2008</v>
      </c>
      <c r="J851" s="1247"/>
      <c r="K851" s="1138"/>
      <c r="L851" s="1252" t="s">
        <v>1914</v>
      </c>
      <c r="M851" s="1139">
        <v>1</v>
      </c>
      <c r="N851" s="1140">
        <v>770000</v>
      </c>
      <c r="O851" s="1141"/>
      <c r="P851" s="1131"/>
      <c r="Q851" s="1131"/>
      <c r="R851" s="1119"/>
      <c r="S851" s="1139">
        <v>1</v>
      </c>
      <c r="T851" s="1140">
        <v>770000</v>
      </c>
      <c r="U851" s="1141" t="s">
        <v>3185</v>
      </c>
    </row>
    <row r="852" spans="1:24" s="54" customFormat="1">
      <c r="A852" s="1137">
        <v>609</v>
      </c>
      <c r="B852" s="1119" t="s">
        <v>2323</v>
      </c>
      <c r="C852" s="1379" t="s">
        <v>2138</v>
      </c>
      <c r="D852" s="1141" t="s">
        <v>633</v>
      </c>
      <c r="E852" s="1138" t="s">
        <v>1881</v>
      </c>
      <c r="F852" s="1119" t="s">
        <v>12</v>
      </c>
      <c r="G852" s="1138" t="s">
        <v>1711</v>
      </c>
      <c r="H852" s="1138" t="s">
        <v>1817</v>
      </c>
      <c r="I852" s="1139">
        <v>2008</v>
      </c>
      <c r="J852" s="1247"/>
      <c r="K852" s="1138"/>
      <c r="L852" s="1252" t="s">
        <v>1914</v>
      </c>
      <c r="M852" s="1139">
        <v>1</v>
      </c>
      <c r="N852" s="1140">
        <v>770000</v>
      </c>
      <c r="O852" s="1141"/>
      <c r="P852" s="1131"/>
      <c r="Q852" s="1131"/>
      <c r="R852" s="1119"/>
      <c r="S852" s="1139">
        <v>1</v>
      </c>
      <c r="T852" s="1140">
        <v>770000</v>
      </c>
      <c r="U852" s="1141" t="s">
        <v>623</v>
      </c>
      <c r="W852" s="1429"/>
      <c r="X852" s="1429"/>
    </row>
    <row r="853" spans="1:24" s="54" customFormat="1">
      <c r="A853" s="998"/>
      <c r="B853" s="1119"/>
      <c r="C853" s="1138"/>
      <c r="D853" s="1141"/>
      <c r="E853" s="1138"/>
      <c r="F853" s="1119"/>
      <c r="G853" s="1138"/>
      <c r="H853" s="1138"/>
      <c r="I853" s="1139"/>
      <c r="J853" s="1247"/>
      <c r="K853" s="1138"/>
      <c r="L853" s="1252"/>
      <c r="M853" s="1139"/>
      <c r="N853" s="1140"/>
      <c r="O853" s="1141"/>
      <c r="P853" s="1131"/>
      <c r="Q853" s="1131"/>
      <c r="R853" s="1119"/>
      <c r="S853" s="1139"/>
      <c r="T853" s="1140"/>
      <c r="U853" s="1141"/>
      <c r="W853" s="1429"/>
      <c r="X853" s="1429"/>
    </row>
    <row r="854" spans="1:24" s="54" customFormat="1">
      <c r="A854" s="1137">
        <v>610</v>
      </c>
      <c r="B854" s="1119" t="s">
        <v>2323</v>
      </c>
      <c r="C854" s="1138" t="s">
        <v>2147</v>
      </c>
      <c r="D854" s="1141" t="s">
        <v>633</v>
      </c>
      <c r="E854" s="1138" t="s">
        <v>12</v>
      </c>
      <c r="F854" s="1119" t="s">
        <v>12</v>
      </c>
      <c r="G854" s="1138" t="s">
        <v>1711</v>
      </c>
      <c r="H854" s="1138" t="s">
        <v>1817</v>
      </c>
      <c r="I854" s="1139">
        <v>2011</v>
      </c>
      <c r="J854" s="1247"/>
      <c r="K854" s="1138" t="s">
        <v>212</v>
      </c>
      <c r="L854" s="1252" t="s">
        <v>13</v>
      </c>
      <c r="M854" s="1139">
        <v>1</v>
      </c>
      <c r="N854" s="1140">
        <v>440000</v>
      </c>
      <c r="O854" s="1131"/>
      <c r="P854" s="1131"/>
      <c r="Q854" s="1131"/>
      <c r="R854" s="1119"/>
      <c r="S854" s="1139">
        <v>1</v>
      </c>
      <c r="T854" s="1140">
        <v>440000</v>
      </c>
      <c r="U854" s="1131" t="s">
        <v>628</v>
      </c>
      <c r="W854" s="1429"/>
      <c r="X854" s="1429"/>
    </row>
    <row r="855" spans="1:24" s="54" customFormat="1" ht="21">
      <c r="A855" s="1137">
        <v>611</v>
      </c>
      <c r="B855" s="1119" t="s">
        <v>2323</v>
      </c>
      <c r="C855" s="1138" t="s">
        <v>2138</v>
      </c>
      <c r="D855" s="1141" t="s">
        <v>633</v>
      </c>
      <c r="E855" s="1138" t="s">
        <v>1850</v>
      </c>
      <c r="F855" s="1119" t="s">
        <v>12</v>
      </c>
      <c r="G855" s="1138" t="s">
        <v>218</v>
      </c>
      <c r="H855" s="1138" t="s">
        <v>1817</v>
      </c>
      <c r="I855" s="1139">
        <v>2011</v>
      </c>
      <c r="J855" s="1247"/>
      <c r="K855" s="1138" t="s">
        <v>212</v>
      </c>
      <c r="L855" s="1252" t="s">
        <v>1914</v>
      </c>
      <c r="M855" s="1139">
        <v>1</v>
      </c>
      <c r="N855" s="1140">
        <v>850000</v>
      </c>
      <c r="O855" s="1141"/>
      <c r="P855" s="1131"/>
      <c r="Q855" s="1131"/>
      <c r="R855" s="1119"/>
      <c r="S855" s="1139">
        <v>1</v>
      </c>
      <c r="T855" s="1140">
        <v>850000</v>
      </c>
      <c r="U855" s="1141" t="s">
        <v>3186</v>
      </c>
    </row>
    <row r="856" spans="1:24" s="54" customFormat="1">
      <c r="A856" s="1137">
        <v>612</v>
      </c>
      <c r="B856" s="1119" t="s">
        <v>2324</v>
      </c>
      <c r="C856" s="1138" t="s">
        <v>2147</v>
      </c>
      <c r="D856" s="1141" t="s">
        <v>727</v>
      </c>
      <c r="E856" s="1138" t="s">
        <v>2029</v>
      </c>
      <c r="F856" s="1119" t="s">
        <v>12</v>
      </c>
      <c r="G856" s="1138" t="s">
        <v>1839</v>
      </c>
      <c r="H856" s="1138" t="s">
        <v>1817</v>
      </c>
      <c r="I856" s="1139">
        <v>2011</v>
      </c>
      <c r="J856" s="1247"/>
      <c r="K856" s="1138" t="s">
        <v>748</v>
      </c>
      <c r="L856" s="1252" t="s">
        <v>13</v>
      </c>
      <c r="M856" s="1139">
        <v>1</v>
      </c>
      <c r="N856" s="1140">
        <v>5625000</v>
      </c>
      <c r="O856" s="1131"/>
      <c r="P856" s="1131"/>
      <c r="Q856" s="1131"/>
      <c r="R856" s="1119"/>
      <c r="S856" s="1139">
        <v>1</v>
      </c>
      <c r="T856" s="1140">
        <v>5625000</v>
      </c>
      <c r="U856" s="1131"/>
      <c r="W856" s="1429"/>
      <c r="X856" s="1429"/>
    </row>
    <row r="857" spans="1:24" s="54" customFormat="1">
      <c r="A857" s="998"/>
      <c r="B857" s="1119"/>
      <c r="C857" s="1138"/>
      <c r="D857" s="1141"/>
      <c r="E857" s="1138"/>
      <c r="F857" s="1119"/>
      <c r="G857" s="1138"/>
      <c r="H857" s="1138"/>
      <c r="I857" s="1139"/>
      <c r="J857" s="1247"/>
      <c r="K857" s="1138"/>
      <c r="L857" s="1252"/>
      <c r="M857" s="1139"/>
      <c r="N857" s="1140"/>
      <c r="O857" s="1131"/>
      <c r="P857" s="1131"/>
      <c r="Q857" s="1131"/>
      <c r="R857" s="1119"/>
      <c r="S857" s="1139"/>
      <c r="T857" s="1140"/>
      <c r="U857" s="1131"/>
      <c r="W857" s="1429"/>
      <c r="X857" s="1429"/>
    </row>
    <row r="858" spans="1:24" s="54" customFormat="1">
      <c r="A858" s="1137">
        <v>613</v>
      </c>
      <c r="B858" s="1119" t="s">
        <v>2325</v>
      </c>
      <c r="C858" s="1138" t="s">
        <v>2147</v>
      </c>
      <c r="D858" s="1141" t="s">
        <v>2326</v>
      </c>
      <c r="E858" s="1138" t="s">
        <v>1892</v>
      </c>
      <c r="F858" s="1119" t="s">
        <v>12</v>
      </c>
      <c r="G858" s="1138" t="s">
        <v>1903</v>
      </c>
      <c r="H858" s="1138" t="s">
        <v>596</v>
      </c>
      <c r="I858" s="1139">
        <v>2004</v>
      </c>
      <c r="J858" s="1247"/>
      <c r="K858" s="1138" t="s">
        <v>212</v>
      </c>
      <c r="L858" s="1252" t="s">
        <v>13</v>
      </c>
      <c r="M858" s="1139">
        <v>1</v>
      </c>
      <c r="N858" s="1140">
        <v>1200000</v>
      </c>
      <c r="O858" s="1131"/>
      <c r="P858" s="1131"/>
      <c r="Q858" s="1131"/>
      <c r="R858" s="1119"/>
      <c r="S858" s="1139">
        <v>1</v>
      </c>
      <c r="T858" s="1140">
        <v>1200000</v>
      </c>
      <c r="U858" s="1131"/>
      <c r="W858" s="1429"/>
      <c r="X858" s="1429"/>
    </row>
    <row r="859" spans="1:24" s="54" customFormat="1">
      <c r="A859" s="1137">
        <v>614</v>
      </c>
      <c r="B859" s="1119" t="s">
        <v>2325</v>
      </c>
      <c r="C859" s="1379" t="s">
        <v>2147</v>
      </c>
      <c r="D859" s="1141" t="s">
        <v>2326</v>
      </c>
      <c r="E859" s="1138" t="s">
        <v>1892</v>
      </c>
      <c r="F859" s="1119" t="s">
        <v>12</v>
      </c>
      <c r="G859" s="1138" t="s">
        <v>1903</v>
      </c>
      <c r="H859" s="1138" t="s">
        <v>596</v>
      </c>
      <c r="I859" s="1139">
        <v>2004</v>
      </c>
      <c r="J859" s="1247"/>
      <c r="K859" s="1138" t="s">
        <v>212</v>
      </c>
      <c r="L859" s="1252" t="s">
        <v>1914</v>
      </c>
      <c r="M859" s="1139">
        <v>1</v>
      </c>
      <c r="N859" s="1140">
        <v>1350000</v>
      </c>
      <c r="O859" s="1131"/>
      <c r="P859" s="1131"/>
      <c r="Q859" s="1131"/>
      <c r="R859" s="1119"/>
      <c r="S859" s="1139">
        <v>1</v>
      </c>
      <c r="T859" s="1140">
        <v>1350000</v>
      </c>
      <c r="U859" s="1131"/>
      <c r="W859" s="1429"/>
      <c r="X859" s="1429"/>
    </row>
    <row r="860" spans="1:24" s="54" customFormat="1">
      <c r="A860" s="1137">
        <v>615</v>
      </c>
      <c r="B860" s="1119" t="s">
        <v>2325</v>
      </c>
      <c r="C860" s="1379" t="s">
        <v>2138</v>
      </c>
      <c r="D860" s="1141" t="s">
        <v>2326</v>
      </c>
      <c r="E860" s="1138" t="s">
        <v>1892</v>
      </c>
      <c r="F860" s="1119" t="s">
        <v>12</v>
      </c>
      <c r="G860" s="1138" t="s">
        <v>1903</v>
      </c>
      <c r="H860" s="1138" t="s">
        <v>596</v>
      </c>
      <c r="I860" s="1139">
        <v>2004</v>
      </c>
      <c r="J860" s="1247"/>
      <c r="K860" s="1138" t="s">
        <v>212</v>
      </c>
      <c r="L860" s="1252" t="s">
        <v>1914</v>
      </c>
      <c r="M860" s="1139">
        <v>1</v>
      </c>
      <c r="N860" s="1140">
        <v>1350000</v>
      </c>
      <c r="O860" s="1131"/>
      <c r="P860" s="1131"/>
      <c r="Q860" s="1131"/>
      <c r="R860" s="1119"/>
      <c r="S860" s="1139">
        <v>1</v>
      </c>
      <c r="T860" s="1140">
        <v>1350000</v>
      </c>
      <c r="U860" s="1131"/>
    </row>
    <row r="861" spans="1:24" s="54" customFormat="1">
      <c r="A861" s="998"/>
      <c r="B861" s="1119"/>
      <c r="C861" s="1138"/>
      <c r="D861" s="1141"/>
      <c r="E861" s="1138"/>
      <c r="F861" s="1119"/>
      <c r="G861" s="1138"/>
      <c r="H861" s="1138"/>
      <c r="I861" s="1139"/>
      <c r="J861" s="1247"/>
      <c r="K861" s="1138"/>
      <c r="L861" s="1252"/>
      <c r="M861" s="1139"/>
      <c r="N861" s="1140"/>
      <c r="O861" s="1131"/>
      <c r="P861" s="1131"/>
      <c r="Q861" s="1131"/>
      <c r="R861" s="1119"/>
      <c r="S861" s="1139"/>
      <c r="T861" s="1140"/>
      <c r="U861" s="1131"/>
      <c r="W861" s="1429"/>
      <c r="X861" s="1429"/>
    </row>
    <row r="862" spans="1:24" s="54" customFormat="1">
      <c r="A862" s="1137">
        <v>616</v>
      </c>
      <c r="B862" s="1119" t="s">
        <v>2325</v>
      </c>
      <c r="C862" s="1379" t="s">
        <v>2147</v>
      </c>
      <c r="D862" s="1141" t="s">
        <v>2326</v>
      </c>
      <c r="E862" s="1138" t="s">
        <v>1892</v>
      </c>
      <c r="F862" s="1119" t="s">
        <v>12</v>
      </c>
      <c r="G862" s="1138" t="s">
        <v>1903</v>
      </c>
      <c r="H862" s="1138" t="s">
        <v>596</v>
      </c>
      <c r="I862" s="1139">
        <v>2004</v>
      </c>
      <c r="J862" s="1247"/>
      <c r="K862" s="1138" t="s">
        <v>212</v>
      </c>
      <c r="L862" s="1252" t="s">
        <v>1914</v>
      </c>
      <c r="M862" s="1139">
        <v>1</v>
      </c>
      <c r="N862" s="1140">
        <v>1200000</v>
      </c>
      <c r="O862" s="1141"/>
      <c r="P862" s="1131"/>
      <c r="Q862" s="1131"/>
      <c r="R862" s="1119"/>
      <c r="S862" s="1139">
        <v>1</v>
      </c>
      <c r="T862" s="1140">
        <v>1200000</v>
      </c>
      <c r="U862" s="1141" t="s">
        <v>2199</v>
      </c>
      <c r="W862" s="1429"/>
      <c r="X862" s="1429"/>
    </row>
    <row r="863" spans="1:24" s="54" customFormat="1">
      <c r="A863" s="1137">
        <v>617</v>
      </c>
      <c r="B863" s="1119" t="s">
        <v>2325</v>
      </c>
      <c r="C863" s="1379" t="s">
        <v>2138</v>
      </c>
      <c r="D863" s="1141" t="s">
        <v>2326</v>
      </c>
      <c r="E863" s="1138" t="s">
        <v>1892</v>
      </c>
      <c r="F863" s="1119" t="s">
        <v>12</v>
      </c>
      <c r="G863" s="1138" t="s">
        <v>1903</v>
      </c>
      <c r="H863" s="1138" t="s">
        <v>596</v>
      </c>
      <c r="I863" s="1139">
        <v>2004</v>
      </c>
      <c r="J863" s="1247"/>
      <c r="K863" s="1138" t="s">
        <v>212</v>
      </c>
      <c r="L863" s="1252" t="s">
        <v>1914</v>
      </c>
      <c r="M863" s="1139">
        <v>1</v>
      </c>
      <c r="N863" s="1140">
        <v>1200000</v>
      </c>
      <c r="O863" s="1141"/>
      <c r="P863" s="1131"/>
      <c r="Q863" s="1131"/>
      <c r="R863" s="1119"/>
      <c r="S863" s="1139">
        <v>1</v>
      </c>
      <c r="T863" s="1140">
        <v>1200000</v>
      </c>
      <c r="U863" s="1141"/>
      <c r="W863" s="1429"/>
      <c r="X863" s="1429"/>
    </row>
    <row r="864" spans="1:24" s="54" customFormat="1">
      <c r="A864" s="1137">
        <v>618</v>
      </c>
      <c r="B864" s="1119" t="s">
        <v>2325</v>
      </c>
      <c r="C864" s="1379" t="s">
        <v>2140</v>
      </c>
      <c r="D864" s="1141" t="s">
        <v>2326</v>
      </c>
      <c r="E864" s="1138" t="s">
        <v>1892</v>
      </c>
      <c r="F864" s="1119" t="s">
        <v>12</v>
      </c>
      <c r="G864" s="1138" t="s">
        <v>1903</v>
      </c>
      <c r="H864" s="1138" t="s">
        <v>596</v>
      </c>
      <c r="I864" s="1139">
        <v>2004</v>
      </c>
      <c r="J864" s="1247"/>
      <c r="K864" s="1138" t="s">
        <v>212</v>
      </c>
      <c r="L864" s="1252" t="s">
        <v>1914</v>
      </c>
      <c r="M864" s="1139">
        <v>1</v>
      </c>
      <c r="N864" s="1140">
        <v>1200000</v>
      </c>
      <c r="O864" s="1141"/>
      <c r="P864" s="1131"/>
      <c r="Q864" s="1131"/>
      <c r="R864" s="1119"/>
      <c r="S864" s="1139">
        <v>1</v>
      </c>
      <c r="T864" s="1140">
        <v>1200000</v>
      </c>
      <c r="U864" s="1141"/>
    </row>
    <row r="865" spans="1:24" s="54" customFormat="1">
      <c r="A865" s="1137">
        <v>619</v>
      </c>
      <c r="B865" s="1119" t="s">
        <v>2325</v>
      </c>
      <c r="C865" s="1379" t="s">
        <v>2152</v>
      </c>
      <c r="D865" s="1141" t="s">
        <v>2326</v>
      </c>
      <c r="E865" s="1138" t="s">
        <v>1892</v>
      </c>
      <c r="F865" s="1119" t="s">
        <v>12</v>
      </c>
      <c r="G865" s="1138" t="s">
        <v>1903</v>
      </c>
      <c r="H865" s="1138" t="s">
        <v>596</v>
      </c>
      <c r="I865" s="1139">
        <v>2004</v>
      </c>
      <c r="J865" s="1247"/>
      <c r="K865" s="1138" t="s">
        <v>212</v>
      </c>
      <c r="L865" s="1252" t="s">
        <v>1914</v>
      </c>
      <c r="M865" s="1139">
        <v>1</v>
      </c>
      <c r="N865" s="1140">
        <v>1200000</v>
      </c>
      <c r="O865" s="1141"/>
      <c r="P865" s="1131"/>
      <c r="Q865" s="1131"/>
      <c r="R865" s="1119"/>
      <c r="S865" s="1139">
        <v>1</v>
      </c>
      <c r="T865" s="1140">
        <v>1200000</v>
      </c>
      <c r="U865" s="1141"/>
      <c r="W865" s="1429"/>
      <c r="X865" s="1429"/>
    </row>
    <row r="866" spans="1:24" s="54" customFormat="1">
      <c r="A866" s="1137">
        <v>620</v>
      </c>
      <c r="B866" s="1119" t="s">
        <v>2325</v>
      </c>
      <c r="C866" s="1379" t="s">
        <v>2169</v>
      </c>
      <c r="D866" s="1141" t="s">
        <v>2326</v>
      </c>
      <c r="E866" s="1138" t="s">
        <v>1892</v>
      </c>
      <c r="F866" s="1119" t="s">
        <v>12</v>
      </c>
      <c r="G866" s="1138" t="s">
        <v>1903</v>
      </c>
      <c r="H866" s="1138" t="s">
        <v>596</v>
      </c>
      <c r="I866" s="1139">
        <v>2004</v>
      </c>
      <c r="J866" s="1247"/>
      <c r="K866" s="1138" t="s">
        <v>212</v>
      </c>
      <c r="L866" s="1252" t="s">
        <v>1914</v>
      </c>
      <c r="M866" s="1139">
        <v>1</v>
      </c>
      <c r="N866" s="1140">
        <v>1200000</v>
      </c>
      <c r="O866" s="1141"/>
      <c r="P866" s="1131"/>
      <c r="Q866" s="1131"/>
      <c r="R866" s="1119"/>
      <c r="S866" s="1139">
        <v>1</v>
      </c>
      <c r="T866" s="1140">
        <v>1200000</v>
      </c>
      <c r="U866" s="1141"/>
      <c r="W866" s="1429"/>
      <c r="X866" s="1429"/>
    </row>
    <row r="867" spans="1:24" s="54" customFormat="1">
      <c r="A867" s="1137">
        <v>621</v>
      </c>
      <c r="B867" s="1119" t="s">
        <v>2325</v>
      </c>
      <c r="C867" s="1379" t="s">
        <v>2212</v>
      </c>
      <c r="D867" s="1141" t="s">
        <v>2326</v>
      </c>
      <c r="E867" s="1138" t="s">
        <v>1892</v>
      </c>
      <c r="F867" s="1119" t="s">
        <v>12</v>
      </c>
      <c r="G867" s="1138" t="s">
        <v>1903</v>
      </c>
      <c r="H867" s="1138" t="s">
        <v>596</v>
      </c>
      <c r="I867" s="1139">
        <v>2004</v>
      </c>
      <c r="J867" s="1247"/>
      <c r="K867" s="1138" t="s">
        <v>212</v>
      </c>
      <c r="L867" s="1252" t="s">
        <v>1914</v>
      </c>
      <c r="M867" s="1139">
        <v>1</v>
      </c>
      <c r="N867" s="1140">
        <v>1200000</v>
      </c>
      <c r="O867" s="1141"/>
      <c r="P867" s="1131"/>
      <c r="Q867" s="1131"/>
      <c r="R867" s="1119"/>
      <c r="S867" s="1139">
        <v>1</v>
      </c>
      <c r="T867" s="1140">
        <v>1200000</v>
      </c>
      <c r="U867" s="1141"/>
      <c r="W867" s="1429"/>
      <c r="X867" s="1429"/>
    </row>
    <row r="868" spans="1:24" s="54" customFormat="1">
      <c r="A868" s="1137">
        <v>622</v>
      </c>
      <c r="B868" s="1119" t="s">
        <v>2325</v>
      </c>
      <c r="C868" s="1379" t="s">
        <v>2213</v>
      </c>
      <c r="D868" s="1141" t="s">
        <v>2326</v>
      </c>
      <c r="E868" s="1138" t="s">
        <v>1892</v>
      </c>
      <c r="F868" s="1119" t="s">
        <v>12</v>
      </c>
      <c r="G868" s="1138" t="s">
        <v>1903</v>
      </c>
      <c r="H868" s="1138" t="s">
        <v>596</v>
      </c>
      <c r="I868" s="1139">
        <v>2004</v>
      </c>
      <c r="J868" s="1247"/>
      <c r="K868" s="1138" t="s">
        <v>212</v>
      </c>
      <c r="L868" s="1252" t="s">
        <v>1914</v>
      </c>
      <c r="M868" s="1139">
        <v>1</v>
      </c>
      <c r="N868" s="1140">
        <v>1350000</v>
      </c>
      <c r="O868" s="1141"/>
      <c r="P868" s="1131"/>
      <c r="Q868" s="1131"/>
      <c r="R868" s="1119"/>
      <c r="S868" s="1139">
        <v>1</v>
      </c>
      <c r="T868" s="1140">
        <v>1350000</v>
      </c>
      <c r="U868" s="1141"/>
    </row>
    <row r="869" spans="1:24" s="54" customFormat="1">
      <c r="A869" s="1137">
        <v>623</v>
      </c>
      <c r="B869" s="1119" t="s">
        <v>2325</v>
      </c>
      <c r="C869" s="1379" t="s">
        <v>2214</v>
      </c>
      <c r="D869" s="1141" t="s">
        <v>2326</v>
      </c>
      <c r="E869" s="1138" t="s">
        <v>1892</v>
      </c>
      <c r="F869" s="1119" t="s">
        <v>12</v>
      </c>
      <c r="G869" s="1138" t="s">
        <v>1903</v>
      </c>
      <c r="H869" s="1138" t="s">
        <v>596</v>
      </c>
      <c r="I869" s="1139">
        <v>2004</v>
      </c>
      <c r="J869" s="1247"/>
      <c r="K869" s="1138" t="s">
        <v>212</v>
      </c>
      <c r="L869" s="1252" t="s">
        <v>1914</v>
      </c>
      <c r="M869" s="1139">
        <v>1</v>
      </c>
      <c r="N869" s="1140">
        <v>1350000</v>
      </c>
      <c r="O869" s="1141"/>
      <c r="P869" s="1131"/>
      <c r="Q869" s="1131"/>
      <c r="R869" s="1119"/>
      <c r="S869" s="1139">
        <v>1</v>
      </c>
      <c r="T869" s="1140">
        <v>1350000</v>
      </c>
      <c r="U869" s="1141"/>
      <c r="W869" s="1429"/>
      <c r="X869" s="1429"/>
    </row>
    <row r="870" spans="1:24" s="54" customFormat="1">
      <c r="A870" s="1137">
        <v>624</v>
      </c>
      <c r="B870" s="1119" t="s">
        <v>2325</v>
      </c>
      <c r="C870" s="1379" t="s">
        <v>2211</v>
      </c>
      <c r="D870" s="1141" t="s">
        <v>2326</v>
      </c>
      <c r="E870" s="1138" t="s">
        <v>1892</v>
      </c>
      <c r="F870" s="1119" t="s">
        <v>12</v>
      </c>
      <c r="G870" s="1138" t="s">
        <v>1903</v>
      </c>
      <c r="H870" s="1138" t="s">
        <v>596</v>
      </c>
      <c r="I870" s="1139">
        <v>2004</v>
      </c>
      <c r="J870" s="1247"/>
      <c r="K870" s="1138" t="s">
        <v>212</v>
      </c>
      <c r="L870" s="1252" t="s">
        <v>1914</v>
      </c>
      <c r="M870" s="1139">
        <v>1</v>
      </c>
      <c r="N870" s="1140">
        <v>1350000</v>
      </c>
      <c r="O870" s="1141"/>
      <c r="P870" s="1131"/>
      <c r="Q870" s="1131"/>
      <c r="R870" s="1119"/>
      <c r="S870" s="1139">
        <v>1</v>
      </c>
      <c r="T870" s="1140">
        <v>1350000</v>
      </c>
      <c r="U870" s="1141"/>
      <c r="W870" s="1429"/>
      <c r="X870" s="1429"/>
    </row>
    <row r="871" spans="1:24" s="54" customFormat="1">
      <c r="A871" s="1137">
        <v>625</v>
      </c>
      <c r="B871" s="1119" t="s">
        <v>2325</v>
      </c>
      <c r="C871" s="1379" t="s">
        <v>2321</v>
      </c>
      <c r="D871" s="1141" t="s">
        <v>2326</v>
      </c>
      <c r="E871" s="1138" t="s">
        <v>1892</v>
      </c>
      <c r="F871" s="1119" t="s">
        <v>12</v>
      </c>
      <c r="G871" s="1138" t="s">
        <v>1903</v>
      </c>
      <c r="H871" s="1138" t="s">
        <v>596</v>
      </c>
      <c r="I871" s="1139">
        <v>2004</v>
      </c>
      <c r="J871" s="1247"/>
      <c r="K871" s="1138" t="s">
        <v>212</v>
      </c>
      <c r="L871" s="1252" t="s">
        <v>1914</v>
      </c>
      <c r="M871" s="1139">
        <v>1</v>
      </c>
      <c r="N871" s="1140">
        <v>1350000</v>
      </c>
      <c r="O871" s="1141"/>
      <c r="P871" s="1131"/>
      <c r="Q871" s="1131"/>
      <c r="R871" s="1119"/>
      <c r="S871" s="1139">
        <v>1</v>
      </c>
      <c r="T871" s="1140">
        <v>1350000</v>
      </c>
      <c r="U871" s="1141"/>
      <c r="W871" s="1429"/>
      <c r="X871" s="1429"/>
    </row>
    <row r="872" spans="1:24" s="54" customFormat="1">
      <c r="A872" s="1137">
        <v>626</v>
      </c>
      <c r="B872" s="1119" t="s">
        <v>2325</v>
      </c>
      <c r="C872" s="1379" t="s">
        <v>2369</v>
      </c>
      <c r="D872" s="1141" t="s">
        <v>2326</v>
      </c>
      <c r="E872" s="1138" t="s">
        <v>1892</v>
      </c>
      <c r="F872" s="1119" t="s">
        <v>12</v>
      </c>
      <c r="G872" s="1138" t="s">
        <v>1903</v>
      </c>
      <c r="H872" s="1138" t="s">
        <v>596</v>
      </c>
      <c r="I872" s="1139">
        <v>2004</v>
      </c>
      <c r="J872" s="1247"/>
      <c r="K872" s="1138" t="s">
        <v>212</v>
      </c>
      <c r="L872" s="1252" t="s">
        <v>1914</v>
      </c>
      <c r="M872" s="1139">
        <v>1</v>
      </c>
      <c r="N872" s="1140">
        <v>1350000</v>
      </c>
      <c r="O872" s="1141"/>
      <c r="P872" s="1131"/>
      <c r="Q872" s="1131"/>
      <c r="R872" s="1119"/>
      <c r="S872" s="1139">
        <v>1</v>
      </c>
      <c r="T872" s="1140">
        <v>1350000</v>
      </c>
      <c r="U872" s="1141"/>
    </row>
    <row r="873" spans="1:24" s="54" customFormat="1">
      <c r="A873" s="1137">
        <v>627</v>
      </c>
      <c r="B873" s="1119" t="s">
        <v>2325</v>
      </c>
      <c r="C873" s="1379" t="s">
        <v>2221</v>
      </c>
      <c r="D873" s="1141" t="s">
        <v>2326</v>
      </c>
      <c r="E873" s="1138" t="s">
        <v>1892</v>
      </c>
      <c r="F873" s="1119" t="s">
        <v>12</v>
      </c>
      <c r="G873" s="1138" t="s">
        <v>1903</v>
      </c>
      <c r="H873" s="1138" t="s">
        <v>596</v>
      </c>
      <c r="I873" s="1139">
        <v>2004</v>
      </c>
      <c r="J873" s="1247"/>
      <c r="K873" s="1138" t="s">
        <v>212</v>
      </c>
      <c r="L873" s="1252" t="s">
        <v>1914</v>
      </c>
      <c r="M873" s="1139">
        <v>1</v>
      </c>
      <c r="N873" s="1140">
        <v>1350000</v>
      </c>
      <c r="O873" s="1141"/>
      <c r="P873" s="1131"/>
      <c r="Q873" s="1131"/>
      <c r="R873" s="1119"/>
      <c r="S873" s="1139">
        <v>1</v>
      </c>
      <c r="T873" s="1140">
        <v>1350000</v>
      </c>
      <c r="U873" s="1141"/>
      <c r="W873" s="1429"/>
      <c r="X873" s="1429"/>
    </row>
    <row r="874" spans="1:24" s="54" customFormat="1">
      <c r="A874" s="998"/>
      <c r="B874" s="1119"/>
      <c r="C874" s="1138"/>
      <c r="D874" s="1141"/>
      <c r="E874" s="1138"/>
      <c r="F874" s="1119"/>
      <c r="G874" s="1138"/>
      <c r="H874" s="1138"/>
      <c r="I874" s="1139"/>
      <c r="J874" s="1247"/>
      <c r="K874" s="1138"/>
      <c r="L874" s="1252"/>
      <c r="M874" s="1119"/>
      <c r="N874" s="1131"/>
      <c r="O874" s="1141"/>
      <c r="P874" s="1131"/>
      <c r="Q874" s="1131"/>
      <c r="R874" s="1119"/>
      <c r="S874" s="1119"/>
      <c r="T874" s="1131"/>
      <c r="U874" s="1141"/>
      <c r="W874" s="1429"/>
      <c r="X874" s="1429"/>
    </row>
    <row r="875" spans="1:24" s="54" customFormat="1">
      <c r="A875" s="1137">
        <v>628</v>
      </c>
      <c r="B875" s="1119" t="s">
        <v>2325</v>
      </c>
      <c r="C875" s="1138" t="s">
        <v>2147</v>
      </c>
      <c r="D875" s="1141" t="s">
        <v>2326</v>
      </c>
      <c r="E875" s="1138" t="s">
        <v>1892</v>
      </c>
      <c r="F875" s="1119" t="s">
        <v>12</v>
      </c>
      <c r="G875" s="1138" t="s">
        <v>1968</v>
      </c>
      <c r="H875" s="1138" t="s">
        <v>1817</v>
      </c>
      <c r="I875" s="1139">
        <v>2006</v>
      </c>
      <c r="J875" s="1247"/>
      <c r="K875" s="1138" t="s">
        <v>212</v>
      </c>
      <c r="L875" s="1252" t="s">
        <v>13</v>
      </c>
      <c r="M875" s="1139">
        <v>1</v>
      </c>
      <c r="N875" s="1140">
        <v>650000</v>
      </c>
      <c r="O875" s="1131"/>
      <c r="P875" s="1131"/>
      <c r="Q875" s="1131"/>
      <c r="R875" s="1119"/>
      <c r="S875" s="1139">
        <v>1</v>
      </c>
      <c r="T875" s="1140">
        <v>650000</v>
      </c>
      <c r="U875" s="1131"/>
      <c r="W875" s="1429"/>
      <c r="X875" s="1429"/>
    </row>
    <row r="876" spans="1:24" s="54" customFormat="1">
      <c r="A876" s="998"/>
      <c r="B876" s="1119"/>
      <c r="C876" s="1138"/>
      <c r="D876" s="1141"/>
      <c r="E876" s="1138"/>
      <c r="F876" s="1119"/>
      <c r="G876" s="1138"/>
      <c r="H876" s="1138"/>
      <c r="I876" s="1139"/>
      <c r="J876" s="1247"/>
      <c r="K876" s="1138"/>
      <c r="L876" s="1252"/>
      <c r="M876" s="1139"/>
      <c r="N876" s="1140"/>
      <c r="O876" s="1131"/>
      <c r="P876" s="1131"/>
      <c r="Q876" s="1131"/>
      <c r="R876" s="1119"/>
      <c r="S876" s="1139"/>
      <c r="T876" s="1140"/>
      <c r="U876" s="1131"/>
    </row>
    <row r="877" spans="1:24" s="54" customFormat="1" ht="21">
      <c r="A877" s="1137">
        <v>629</v>
      </c>
      <c r="B877" s="1119" t="s">
        <v>2325</v>
      </c>
      <c r="C877" s="1379" t="s">
        <v>2147</v>
      </c>
      <c r="D877" s="1141" t="s">
        <v>2326</v>
      </c>
      <c r="E877" s="1138" t="s">
        <v>1969</v>
      </c>
      <c r="F877" s="1119" t="s">
        <v>12</v>
      </c>
      <c r="G877" s="1138" t="s">
        <v>1711</v>
      </c>
      <c r="H877" s="1138" t="s">
        <v>1817</v>
      </c>
      <c r="I877" s="1139">
        <v>2017</v>
      </c>
      <c r="J877" s="1247"/>
      <c r="K877" s="1138" t="s">
        <v>212</v>
      </c>
      <c r="L877" s="1252" t="s">
        <v>13</v>
      </c>
      <c r="M877" s="1139">
        <v>1</v>
      </c>
      <c r="N877" s="1140">
        <v>1875000</v>
      </c>
      <c r="O877" s="1141"/>
      <c r="P877" s="1131"/>
      <c r="Q877" s="1131"/>
      <c r="R877" s="1119"/>
      <c r="S877" s="1139">
        <v>1</v>
      </c>
      <c r="T877" s="1140">
        <v>1875000</v>
      </c>
      <c r="U877" s="1141" t="s">
        <v>2218</v>
      </c>
      <c r="W877" s="1429"/>
      <c r="X877" s="1429"/>
    </row>
    <row r="878" spans="1:24" s="54" customFormat="1" ht="21">
      <c r="A878" s="1137">
        <v>630</v>
      </c>
      <c r="B878" s="1119" t="s">
        <v>2325</v>
      </c>
      <c r="C878" s="1379" t="s">
        <v>2138</v>
      </c>
      <c r="D878" s="1141" t="s">
        <v>2326</v>
      </c>
      <c r="E878" s="1138" t="s">
        <v>1969</v>
      </c>
      <c r="F878" s="1119" t="s">
        <v>12</v>
      </c>
      <c r="G878" s="1138" t="s">
        <v>1711</v>
      </c>
      <c r="H878" s="1138" t="s">
        <v>1817</v>
      </c>
      <c r="I878" s="1139">
        <v>2017</v>
      </c>
      <c r="J878" s="1247"/>
      <c r="K878" s="1138" t="s">
        <v>212</v>
      </c>
      <c r="L878" s="1252" t="s">
        <v>13</v>
      </c>
      <c r="M878" s="1139">
        <v>1</v>
      </c>
      <c r="N878" s="1140">
        <v>1875000</v>
      </c>
      <c r="O878" s="1141"/>
      <c r="P878" s="1131"/>
      <c r="Q878" s="1131"/>
      <c r="R878" s="1119"/>
      <c r="S878" s="1139">
        <v>1</v>
      </c>
      <c r="T878" s="1140">
        <v>1875000</v>
      </c>
      <c r="U878" s="1141"/>
      <c r="W878" s="1429"/>
      <c r="X878" s="1429"/>
    </row>
    <row r="879" spans="1:24" s="54" customFormat="1">
      <c r="A879" s="998"/>
      <c r="B879" s="1119"/>
      <c r="C879" s="1138"/>
      <c r="D879" s="1141"/>
      <c r="E879" s="1138"/>
      <c r="F879" s="1119"/>
      <c r="G879" s="1138"/>
      <c r="H879" s="1138"/>
      <c r="I879" s="1139"/>
      <c r="J879" s="1247"/>
      <c r="K879" s="1138"/>
      <c r="L879" s="1252"/>
      <c r="M879" s="1119"/>
      <c r="N879" s="1131"/>
      <c r="O879" s="1141"/>
      <c r="P879" s="1131"/>
      <c r="Q879" s="1131"/>
      <c r="R879" s="1119"/>
      <c r="S879" s="1119"/>
      <c r="T879" s="1131"/>
      <c r="U879" s="1141"/>
      <c r="W879" s="1429"/>
      <c r="X879" s="1429"/>
    </row>
    <row r="880" spans="1:24" s="54" customFormat="1" ht="21">
      <c r="A880" s="1137">
        <v>631</v>
      </c>
      <c r="B880" s="1119" t="s">
        <v>2325</v>
      </c>
      <c r="C880" s="1138" t="s">
        <v>2152</v>
      </c>
      <c r="D880" s="1141" t="s">
        <v>2326</v>
      </c>
      <c r="E880" s="1138" t="s">
        <v>1970</v>
      </c>
      <c r="F880" s="1119" t="s">
        <v>12</v>
      </c>
      <c r="G880" s="1138" t="s">
        <v>1971</v>
      </c>
      <c r="H880" s="1138" t="s">
        <v>1817</v>
      </c>
      <c r="I880" s="1139">
        <v>2017</v>
      </c>
      <c r="J880" s="1247"/>
      <c r="K880" s="1138" t="s">
        <v>212</v>
      </c>
      <c r="L880" s="1252" t="s">
        <v>13</v>
      </c>
      <c r="M880" s="1139">
        <v>1</v>
      </c>
      <c r="N880" s="1140">
        <v>5300000</v>
      </c>
      <c r="O880" s="1141"/>
      <c r="P880" s="1131"/>
      <c r="Q880" s="1131"/>
      <c r="R880" s="1119"/>
      <c r="S880" s="1139">
        <v>1</v>
      </c>
      <c r="T880" s="1140">
        <v>5300000</v>
      </c>
      <c r="U880" s="1141" t="s">
        <v>2218</v>
      </c>
    </row>
    <row r="881" spans="1:24" s="54" customFormat="1">
      <c r="A881" s="998"/>
      <c r="B881" s="1119"/>
      <c r="C881" s="1138"/>
      <c r="D881" s="1141"/>
      <c r="E881" s="1138"/>
      <c r="F881" s="1119"/>
      <c r="G881" s="1138"/>
      <c r="H881" s="1138"/>
      <c r="I881" s="1139"/>
      <c r="J881" s="1247"/>
      <c r="K881" s="1138"/>
      <c r="L881" s="1252"/>
      <c r="M881" s="1119"/>
      <c r="N881" s="1131"/>
      <c r="O881" s="1141"/>
      <c r="P881" s="1131"/>
      <c r="Q881" s="1131"/>
      <c r="R881" s="1119"/>
      <c r="S881" s="1119"/>
      <c r="T881" s="1131"/>
      <c r="U881" s="1141"/>
      <c r="W881" s="1429"/>
      <c r="X881" s="1429"/>
    </row>
    <row r="882" spans="1:24" s="54" customFormat="1">
      <c r="A882" s="1137">
        <v>632</v>
      </c>
      <c r="B882" s="1119" t="s">
        <v>2328</v>
      </c>
      <c r="C882" s="1379" t="s">
        <v>2147</v>
      </c>
      <c r="D882" s="1141" t="s">
        <v>301</v>
      </c>
      <c r="E882" s="1138" t="s">
        <v>1961</v>
      </c>
      <c r="F882" s="1119" t="s">
        <v>12</v>
      </c>
      <c r="G882" s="1138" t="s">
        <v>1903</v>
      </c>
      <c r="H882" s="1138" t="s">
        <v>596</v>
      </c>
      <c r="I882" s="1139">
        <v>2004</v>
      </c>
      <c r="J882" s="1247"/>
      <c r="K882" s="1138" t="s">
        <v>212</v>
      </c>
      <c r="L882" s="1252" t="s">
        <v>13</v>
      </c>
      <c r="M882" s="1139">
        <v>1</v>
      </c>
      <c r="N882" s="1140">
        <v>220000</v>
      </c>
      <c r="O882" s="1131"/>
      <c r="P882" s="1131"/>
      <c r="Q882" s="1131"/>
      <c r="R882" s="1119"/>
      <c r="S882" s="1139">
        <v>1</v>
      </c>
      <c r="T882" s="1140">
        <v>220000</v>
      </c>
      <c r="U882" s="1131"/>
      <c r="W882" s="1429"/>
      <c r="X882" s="1429"/>
    </row>
    <row r="883" spans="1:24" s="54" customFormat="1">
      <c r="A883" s="1137">
        <v>633</v>
      </c>
      <c r="B883" s="1119" t="s">
        <v>2328</v>
      </c>
      <c r="C883" s="1379" t="s">
        <v>2138</v>
      </c>
      <c r="D883" s="1141" t="s">
        <v>301</v>
      </c>
      <c r="E883" s="1138" t="s">
        <v>1961</v>
      </c>
      <c r="F883" s="1119" t="s">
        <v>12</v>
      </c>
      <c r="G883" s="1138" t="s">
        <v>1903</v>
      </c>
      <c r="H883" s="1138" t="s">
        <v>596</v>
      </c>
      <c r="I883" s="1139">
        <v>2004</v>
      </c>
      <c r="J883" s="1247"/>
      <c r="K883" s="1138" t="s">
        <v>212</v>
      </c>
      <c r="L883" s="1252" t="s">
        <v>13</v>
      </c>
      <c r="M883" s="1139">
        <v>1</v>
      </c>
      <c r="N883" s="1140">
        <v>220000</v>
      </c>
      <c r="O883" s="1131"/>
      <c r="P883" s="1131"/>
      <c r="Q883" s="1131"/>
      <c r="R883" s="1119"/>
      <c r="S883" s="1139">
        <v>1</v>
      </c>
      <c r="T883" s="1140">
        <v>220000</v>
      </c>
      <c r="U883" s="1131"/>
      <c r="W883" s="1429"/>
      <c r="X883" s="1429"/>
    </row>
    <row r="884" spans="1:24" s="54" customFormat="1">
      <c r="A884" s="1137">
        <v>634</v>
      </c>
      <c r="B884" s="1119" t="s">
        <v>2328</v>
      </c>
      <c r="C884" s="1379" t="s">
        <v>2140</v>
      </c>
      <c r="D884" s="1141" t="s">
        <v>301</v>
      </c>
      <c r="E884" s="1138" t="s">
        <v>1961</v>
      </c>
      <c r="F884" s="1119" t="s">
        <v>12</v>
      </c>
      <c r="G884" s="1138" t="s">
        <v>1903</v>
      </c>
      <c r="H884" s="1138" t="s">
        <v>596</v>
      </c>
      <c r="I884" s="1139">
        <v>2004</v>
      </c>
      <c r="J884" s="1247"/>
      <c r="K884" s="1138" t="s">
        <v>212</v>
      </c>
      <c r="L884" s="1252" t="s">
        <v>13</v>
      </c>
      <c r="M884" s="1139">
        <v>1</v>
      </c>
      <c r="N884" s="1140">
        <v>220000</v>
      </c>
      <c r="O884" s="1131"/>
      <c r="P884" s="1131"/>
      <c r="Q884" s="1131"/>
      <c r="R884" s="1119"/>
      <c r="S884" s="1139">
        <v>1</v>
      </c>
      <c r="T884" s="1140">
        <v>220000</v>
      </c>
      <c r="U884" s="1131"/>
    </row>
    <row r="885" spans="1:24" s="54" customFormat="1">
      <c r="A885" s="1137">
        <v>635</v>
      </c>
      <c r="B885" s="1119" t="s">
        <v>2328</v>
      </c>
      <c r="C885" s="1379" t="s">
        <v>2152</v>
      </c>
      <c r="D885" s="1141" t="s">
        <v>301</v>
      </c>
      <c r="E885" s="1138" t="s">
        <v>1961</v>
      </c>
      <c r="F885" s="1119" t="s">
        <v>12</v>
      </c>
      <c r="G885" s="1138" t="s">
        <v>1903</v>
      </c>
      <c r="H885" s="1138" t="s">
        <v>596</v>
      </c>
      <c r="I885" s="1139">
        <v>2004</v>
      </c>
      <c r="J885" s="1247"/>
      <c r="K885" s="1138" t="s">
        <v>212</v>
      </c>
      <c r="L885" s="1252" t="s">
        <v>13</v>
      </c>
      <c r="M885" s="1139">
        <v>1</v>
      </c>
      <c r="N885" s="1140">
        <v>220000</v>
      </c>
      <c r="O885" s="1131"/>
      <c r="P885" s="1131"/>
      <c r="Q885" s="1131"/>
      <c r="R885" s="1119"/>
      <c r="S885" s="1139">
        <v>1</v>
      </c>
      <c r="T885" s="1140">
        <v>220000</v>
      </c>
      <c r="U885" s="1131"/>
      <c r="W885" s="1429"/>
      <c r="X885" s="1429"/>
    </row>
    <row r="886" spans="1:24" s="54" customFormat="1">
      <c r="A886" s="1137">
        <v>636</v>
      </c>
      <c r="B886" s="1119" t="s">
        <v>2328</v>
      </c>
      <c r="C886" s="1379" t="s">
        <v>2169</v>
      </c>
      <c r="D886" s="1141" t="s">
        <v>301</v>
      </c>
      <c r="E886" s="1138" t="s">
        <v>1961</v>
      </c>
      <c r="F886" s="1119" t="s">
        <v>12</v>
      </c>
      <c r="G886" s="1138" t="s">
        <v>1903</v>
      </c>
      <c r="H886" s="1138" t="s">
        <v>596</v>
      </c>
      <c r="I886" s="1139">
        <v>2004</v>
      </c>
      <c r="J886" s="1247"/>
      <c r="K886" s="1138" t="s">
        <v>212</v>
      </c>
      <c r="L886" s="1252" t="s">
        <v>13</v>
      </c>
      <c r="M886" s="1139">
        <v>1</v>
      </c>
      <c r="N886" s="1140">
        <v>220000</v>
      </c>
      <c r="O886" s="1131"/>
      <c r="P886" s="1131"/>
      <c r="Q886" s="1131"/>
      <c r="R886" s="1119"/>
      <c r="S886" s="1139">
        <v>1</v>
      </c>
      <c r="T886" s="1140">
        <v>220000</v>
      </c>
      <c r="U886" s="1131"/>
      <c r="W886" s="1429"/>
      <c r="X886" s="1429"/>
    </row>
    <row r="887" spans="1:24" s="54" customFormat="1">
      <c r="A887" s="1137">
        <v>637</v>
      </c>
      <c r="B887" s="1119" t="s">
        <v>2328</v>
      </c>
      <c r="C887" s="1379" t="s">
        <v>2212</v>
      </c>
      <c r="D887" s="1141" t="s">
        <v>301</v>
      </c>
      <c r="E887" s="1138" t="s">
        <v>1961</v>
      </c>
      <c r="F887" s="1119" t="s">
        <v>12</v>
      </c>
      <c r="G887" s="1138" t="s">
        <v>1903</v>
      </c>
      <c r="H887" s="1138" t="s">
        <v>596</v>
      </c>
      <c r="I887" s="1139">
        <v>2004</v>
      </c>
      <c r="J887" s="1247"/>
      <c r="K887" s="1138" t="s">
        <v>212</v>
      </c>
      <c r="L887" s="1252" t="s">
        <v>13</v>
      </c>
      <c r="M887" s="1139">
        <v>1</v>
      </c>
      <c r="N887" s="1140">
        <v>220000</v>
      </c>
      <c r="O887" s="1131"/>
      <c r="P887" s="1131"/>
      <c r="Q887" s="1131"/>
      <c r="R887" s="1119"/>
      <c r="S887" s="1139">
        <v>1</v>
      </c>
      <c r="T887" s="1140">
        <v>220000</v>
      </c>
      <c r="U887" s="1131"/>
      <c r="W887" s="1429"/>
      <c r="X887" s="1429"/>
    </row>
    <row r="888" spans="1:24" s="54" customFormat="1">
      <c r="A888" s="1137">
        <v>638</v>
      </c>
      <c r="B888" s="1119" t="s">
        <v>2328</v>
      </c>
      <c r="C888" s="1379" t="s">
        <v>2213</v>
      </c>
      <c r="D888" s="1141" t="s">
        <v>301</v>
      </c>
      <c r="E888" s="1138" t="s">
        <v>1961</v>
      </c>
      <c r="F888" s="1119" t="s">
        <v>12</v>
      </c>
      <c r="G888" s="1138" t="s">
        <v>1903</v>
      </c>
      <c r="H888" s="1138" t="s">
        <v>596</v>
      </c>
      <c r="I888" s="1139">
        <v>2004</v>
      </c>
      <c r="J888" s="1247"/>
      <c r="K888" s="1138" t="s">
        <v>212</v>
      </c>
      <c r="L888" s="1252" t="s">
        <v>13</v>
      </c>
      <c r="M888" s="1139">
        <v>1</v>
      </c>
      <c r="N888" s="1140">
        <v>220000</v>
      </c>
      <c r="O888" s="1131"/>
      <c r="P888" s="1131"/>
      <c r="Q888" s="1131"/>
      <c r="R888" s="1119"/>
      <c r="S888" s="1139">
        <v>1</v>
      </c>
      <c r="T888" s="1140">
        <v>220000</v>
      </c>
      <c r="U888" s="1131"/>
    </row>
    <row r="889" spans="1:24" s="54" customFormat="1">
      <c r="A889" s="1137">
        <v>639</v>
      </c>
      <c r="B889" s="1119" t="s">
        <v>2328</v>
      </c>
      <c r="C889" s="1379" t="s">
        <v>2214</v>
      </c>
      <c r="D889" s="1141" t="s">
        <v>301</v>
      </c>
      <c r="E889" s="1138" t="s">
        <v>1961</v>
      </c>
      <c r="F889" s="1119" t="s">
        <v>12</v>
      </c>
      <c r="G889" s="1138" t="s">
        <v>1903</v>
      </c>
      <c r="H889" s="1138" t="s">
        <v>596</v>
      </c>
      <c r="I889" s="1139">
        <v>2004</v>
      </c>
      <c r="J889" s="1247"/>
      <c r="K889" s="1138" t="s">
        <v>212</v>
      </c>
      <c r="L889" s="1252" t="s">
        <v>13</v>
      </c>
      <c r="M889" s="1139">
        <v>1</v>
      </c>
      <c r="N889" s="1140">
        <v>220000</v>
      </c>
      <c r="O889" s="1131"/>
      <c r="P889" s="1131"/>
      <c r="Q889" s="1131"/>
      <c r="R889" s="1119"/>
      <c r="S889" s="1139">
        <v>1</v>
      </c>
      <c r="T889" s="1140">
        <v>220000</v>
      </c>
      <c r="U889" s="1131"/>
      <c r="W889" s="1429"/>
      <c r="X889" s="1429"/>
    </row>
    <row r="890" spans="1:24" s="54" customFormat="1">
      <c r="A890" s="1137">
        <v>640</v>
      </c>
      <c r="B890" s="1119" t="s">
        <v>2328</v>
      </c>
      <c r="C890" s="1379" t="s">
        <v>2211</v>
      </c>
      <c r="D890" s="1141" t="s">
        <v>301</v>
      </c>
      <c r="E890" s="1138" t="s">
        <v>1961</v>
      </c>
      <c r="F890" s="1119" t="s">
        <v>12</v>
      </c>
      <c r="G890" s="1138" t="s">
        <v>1903</v>
      </c>
      <c r="H890" s="1138" t="s">
        <v>596</v>
      </c>
      <c r="I890" s="1139">
        <v>2004</v>
      </c>
      <c r="J890" s="1247"/>
      <c r="K890" s="1138" t="s">
        <v>212</v>
      </c>
      <c r="L890" s="1252" t="s">
        <v>13</v>
      </c>
      <c r="M890" s="1139">
        <v>1</v>
      </c>
      <c r="N890" s="1140">
        <v>220000</v>
      </c>
      <c r="O890" s="1131"/>
      <c r="P890" s="1131"/>
      <c r="Q890" s="1131"/>
      <c r="R890" s="1119"/>
      <c r="S890" s="1139">
        <v>1</v>
      </c>
      <c r="T890" s="1140">
        <v>220000</v>
      </c>
      <c r="U890" s="1131"/>
      <c r="W890" s="1429"/>
      <c r="X890" s="1429"/>
    </row>
    <row r="891" spans="1:24" s="54" customFormat="1">
      <c r="A891" s="1137">
        <v>641</v>
      </c>
      <c r="B891" s="1119" t="s">
        <v>2328</v>
      </c>
      <c r="C891" s="1379" t="s">
        <v>2321</v>
      </c>
      <c r="D891" s="1141" t="s">
        <v>301</v>
      </c>
      <c r="E891" s="1138" t="s">
        <v>1961</v>
      </c>
      <c r="F891" s="1119" t="s">
        <v>12</v>
      </c>
      <c r="G891" s="1138" t="s">
        <v>1903</v>
      </c>
      <c r="H891" s="1138" t="s">
        <v>596</v>
      </c>
      <c r="I891" s="1139">
        <v>2004</v>
      </c>
      <c r="J891" s="1247"/>
      <c r="K891" s="1138" t="s">
        <v>212</v>
      </c>
      <c r="L891" s="1252" t="s">
        <v>13</v>
      </c>
      <c r="M891" s="1139">
        <v>1</v>
      </c>
      <c r="N891" s="1140">
        <v>220000</v>
      </c>
      <c r="O891" s="1131"/>
      <c r="P891" s="1131"/>
      <c r="Q891" s="1131"/>
      <c r="R891" s="1119"/>
      <c r="S891" s="1139">
        <v>1</v>
      </c>
      <c r="T891" s="1140">
        <v>220000</v>
      </c>
      <c r="U891" s="1131"/>
      <c r="W891" s="1429"/>
      <c r="X891" s="1429"/>
    </row>
    <row r="892" spans="1:24" s="54" customFormat="1">
      <c r="A892" s="1137">
        <v>642</v>
      </c>
      <c r="B892" s="1119" t="s">
        <v>2328</v>
      </c>
      <c r="C892" s="1379" t="s">
        <v>2369</v>
      </c>
      <c r="D892" s="1141" t="s">
        <v>301</v>
      </c>
      <c r="E892" s="1138" t="s">
        <v>1961</v>
      </c>
      <c r="F892" s="1119" t="s">
        <v>12</v>
      </c>
      <c r="G892" s="1138" t="s">
        <v>1903</v>
      </c>
      <c r="H892" s="1138" t="s">
        <v>596</v>
      </c>
      <c r="I892" s="1139">
        <v>2004</v>
      </c>
      <c r="J892" s="1247"/>
      <c r="K892" s="1138" t="s">
        <v>212</v>
      </c>
      <c r="L892" s="1252" t="s">
        <v>13</v>
      </c>
      <c r="M892" s="1139">
        <v>1</v>
      </c>
      <c r="N892" s="1140">
        <v>220000</v>
      </c>
      <c r="O892" s="1131"/>
      <c r="P892" s="1131"/>
      <c r="Q892" s="1131"/>
      <c r="R892" s="1119"/>
      <c r="S892" s="1139">
        <v>1</v>
      </c>
      <c r="T892" s="1140">
        <v>220000</v>
      </c>
      <c r="U892" s="1131"/>
    </row>
    <row r="893" spans="1:24" s="54" customFormat="1">
      <c r="A893" s="998"/>
      <c r="B893" s="1119"/>
      <c r="C893" s="1138"/>
      <c r="D893" s="1141"/>
      <c r="E893" s="1138"/>
      <c r="F893" s="1119"/>
      <c r="G893" s="1138"/>
      <c r="H893" s="1138"/>
      <c r="I893" s="1139"/>
      <c r="J893" s="1247"/>
      <c r="K893" s="1138"/>
      <c r="L893" s="1252"/>
      <c r="M893" s="1119"/>
      <c r="N893" s="1131"/>
      <c r="O893" s="1131"/>
      <c r="P893" s="1131"/>
      <c r="Q893" s="1131"/>
      <c r="R893" s="1119"/>
      <c r="S893" s="1119"/>
      <c r="T893" s="1131"/>
      <c r="U893" s="1131"/>
      <c r="W893" s="1429"/>
      <c r="X893" s="1429"/>
    </row>
    <row r="894" spans="1:24" s="54" customFormat="1">
      <c r="A894" s="1137">
        <v>643</v>
      </c>
      <c r="B894" s="1119" t="s">
        <v>2328</v>
      </c>
      <c r="C894" s="1379" t="s">
        <v>2147</v>
      </c>
      <c r="D894" s="1141" t="s">
        <v>301</v>
      </c>
      <c r="E894" s="1138" t="s">
        <v>1961</v>
      </c>
      <c r="F894" s="1119" t="s">
        <v>12</v>
      </c>
      <c r="G894" s="1138" t="s">
        <v>1903</v>
      </c>
      <c r="H894" s="1138" t="s">
        <v>1817</v>
      </c>
      <c r="I894" s="1139">
        <v>2006</v>
      </c>
      <c r="J894" s="1247"/>
      <c r="K894" s="1138" t="s">
        <v>212</v>
      </c>
      <c r="L894" s="1252" t="s">
        <v>13</v>
      </c>
      <c r="M894" s="1139">
        <v>1</v>
      </c>
      <c r="N894" s="1140">
        <v>365000</v>
      </c>
      <c r="O894" s="1131"/>
      <c r="P894" s="1131"/>
      <c r="Q894" s="1131"/>
      <c r="R894" s="1119"/>
      <c r="S894" s="1139">
        <v>1</v>
      </c>
      <c r="T894" s="1140">
        <v>365000</v>
      </c>
      <c r="U894" s="1131"/>
      <c r="W894" s="1429"/>
      <c r="X894" s="1429"/>
    </row>
    <row r="895" spans="1:24" s="54" customFormat="1">
      <c r="A895" s="1137">
        <v>644</v>
      </c>
      <c r="B895" s="1119" t="s">
        <v>2328</v>
      </c>
      <c r="C895" s="1379" t="s">
        <v>2138</v>
      </c>
      <c r="D895" s="1141" t="s">
        <v>301</v>
      </c>
      <c r="E895" s="1138" t="s">
        <v>1961</v>
      </c>
      <c r="F895" s="1119" t="s">
        <v>12</v>
      </c>
      <c r="G895" s="1138" t="s">
        <v>1903</v>
      </c>
      <c r="H895" s="1138" t="s">
        <v>1817</v>
      </c>
      <c r="I895" s="1139">
        <v>2006</v>
      </c>
      <c r="J895" s="1247"/>
      <c r="K895" s="1138" t="s">
        <v>212</v>
      </c>
      <c r="L895" s="1252" t="s">
        <v>13</v>
      </c>
      <c r="M895" s="1139">
        <v>1</v>
      </c>
      <c r="N895" s="1140">
        <v>365000</v>
      </c>
      <c r="O895" s="1131"/>
      <c r="P895" s="1131"/>
      <c r="Q895" s="1131"/>
      <c r="R895" s="1119"/>
      <c r="S895" s="1139">
        <v>1</v>
      </c>
      <c r="T895" s="1140">
        <v>365000</v>
      </c>
      <c r="U895" s="1131"/>
      <c r="W895" s="1429"/>
      <c r="X895" s="1429"/>
    </row>
    <row r="896" spans="1:24" s="54" customFormat="1">
      <c r="A896" s="1137">
        <v>645</v>
      </c>
      <c r="B896" s="1119" t="s">
        <v>2328</v>
      </c>
      <c r="C896" s="1379" t="s">
        <v>2140</v>
      </c>
      <c r="D896" s="1141" t="s">
        <v>301</v>
      </c>
      <c r="E896" s="1138" t="s">
        <v>1961</v>
      </c>
      <c r="F896" s="1119" t="s">
        <v>12</v>
      </c>
      <c r="G896" s="1138" t="s">
        <v>1903</v>
      </c>
      <c r="H896" s="1138" t="s">
        <v>1817</v>
      </c>
      <c r="I896" s="1139">
        <v>2006</v>
      </c>
      <c r="J896" s="1247"/>
      <c r="K896" s="1138" t="s">
        <v>212</v>
      </c>
      <c r="L896" s="1252" t="s">
        <v>13</v>
      </c>
      <c r="M896" s="1139">
        <v>1</v>
      </c>
      <c r="N896" s="1140">
        <v>365000</v>
      </c>
      <c r="O896" s="1131"/>
      <c r="P896" s="1131"/>
      <c r="Q896" s="1131"/>
      <c r="R896" s="1119"/>
      <c r="S896" s="1139">
        <v>1</v>
      </c>
      <c r="T896" s="1140">
        <v>365000</v>
      </c>
      <c r="U896" s="1131"/>
    </row>
    <row r="897" spans="1:24" s="54" customFormat="1">
      <c r="A897" s="1137">
        <v>646</v>
      </c>
      <c r="B897" s="1119" t="s">
        <v>2328</v>
      </c>
      <c r="C897" s="1379" t="s">
        <v>2152</v>
      </c>
      <c r="D897" s="1141" t="s">
        <v>301</v>
      </c>
      <c r="E897" s="1138" t="s">
        <v>1961</v>
      </c>
      <c r="F897" s="1119" t="s">
        <v>12</v>
      </c>
      <c r="G897" s="1138" t="s">
        <v>1903</v>
      </c>
      <c r="H897" s="1138" t="s">
        <v>1817</v>
      </c>
      <c r="I897" s="1139">
        <v>2006</v>
      </c>
      <c r="J897" s="1247"/>
      <c r="K897" s="1138" t="s">
        <v>212</v>
      </c>
      <c r="L897" s="1252" t="s">
        <v>13</v>
      </c>
      <c r="M897" s="1139">
        <v>1</v>
      </c>
      <c r="N897" s="1140">
        <v>365000</v>
      </c>
      <c r="O897" s="1131"/>
      <c r="P897" s="1131"/>
      <c r="Q897" s="1131"/>
      <c r="R897" s="1119"/>
      <c r="S897" s="1139">
        <v>1</v>
      </c>
      <c r="T897" s="1140">
        <v>365000</v>
      </c>
      <c r="U897" s="1131"/>
      <c r="W897" s="1429"/>
      <c r="X897" s="1429"/>
    </row>
    <row r="898" spans="1:24" s="54" customFormat="1">
      <c r="A898" s="1137">
        <v>647</v>
      </c>
      <c r="B898" s="1119" t="s">
        <v>2328</v>
      </c>
      <c r="C898" s="1379" t="s">
        <v>2169</v>
      </c>
      <c r="D898" s="1141" t="s">
        <v>301</v>
      </c>
      <c r="E898" s="1138" t="s">
        <v>1961</v>
      </c>
      <c r="F898" s="1119" t="s">
        <v>12</v>
      </c>
      <c r="G898" s="1138" t="s">
        <v>1903</v>
      </c>
      <c r="H898" s="1138" t="s">
        <v>1817</v>
      </c>
      <c r="I898" s="1139">
        <v>2006</v>
      </c>
      <c r="J898" s="1247"/>
      <c r="K898" s="1138" t="s">
        <v>212</v>
      </c>
      <c r="L898" s="1252" t="s">
        <v>13</v>
      </c>
      <c r="M898" s="1139">
        <v>1</v>
      </c>
      <c r="N898" s="1140">
        <v>365000</v>
      </c>
      <c r="O898" s="1131"/>
      <c r="P898" s="1131"/>
      <c r="Q898" s="1131"/>
      <c r="R898" s="1119"/>
      <c r="S898" s="1139">
        <v>1</v>
      </c>
      <c r="T898" s="1140">
        <v>365000</v>
      </c>
      <c r="U898" s="1131"/>
      <c r="W898" s="1429"/>
      <c r="X898" s="1429"/>
    </row>
    <row r="899" spans="1:24" s="54" customFormat="1">
      <c r="A899" s="1137">
        <v>648</v>
      </c>
      <c r="B899" s="1119" t="s">
        <v>2328</v>
      </c>
      <c r="C899" s="1379" t="s">
        <v>2212</v>
      </c>
      <c r="D899" s="1141" t="s">
        <v>301</v>
      </c>
      <c r="E899" s="1138" t="s">
        <v>1961</v>
      </c>
      <c r="F899" s="1119" t="s">
        <v>12</v>
      </c>
      <c r="G899" s="1138" t="s">
        <v>1903</v>
      </c>
      <c r="H899" s="1138" t="s">
        <v>1817</v>
      </c>
      <c r="I899" s="1139">
        <v>2006</v>
      </c>
      <c r="J899" s="1247"/>
      <c r="K899" s="1138" t="s">
        <v>212</v>
      </c>
      <c r="L899" s="1252" t="s">
        <v>13</v>
      </c>
      <c r="M899" s="1139">
        <v>1</v>
      </c>
      <c r="N899" s="1140">
        <v>365000</v>
      </c>
      <c r="O899" s="1131"/>
      <c r="P899" s="1131"/>
      <c r="Q899" s="1131"/>
      <c r="R899" s="1119"/>
      <c r="S899" s="1139">
        <v>1</v>
      </c>
      <c r="T899" s="1140">
        <v>365000</v>
      </c>
      <c r="U899" s="1131"/>
      <c r="W899" s="1429"/>
      <c r="X899" s="1429"/>
    </row>
    <row r="900" spans="1:24" s="54" customFormat="1">
      <c r="A900" s="1137">
        <v>649</v>
      </c>
      <c r="B900" s="1119" t="s">
        <v>2328</v>
      </c>
      <c r="C900" s="1379" t="s">
        <v>2213</v>
      </c>
      <c r="D900" s="1141" t="s">
        <v>301</v>
      </c>
      <c r="E900" s="1138" t="s">
        <v>1961</v>
      </c>
      <c r="F900" s="1119" t="s">
        <v>12</v>
      </c>
      <c r="G900" s="1138" t="s">
        <v>1903</v>
      </c>
      <c r="H900" s="1138" t="s">
        <v>1817</v>
      </c>
      <c r="I900" s="1139">
        <v>2006</v>
      </c>
      <c r="J900" s="1247"/>
      <c r="K900" s="1138" t="s">
        <v>212</v>
      </c>
      <c r="L900" s="1252" t="s">
        <v>13</v>
      </c>
      <c r="M900" s="1139">
        <v>1</v>
      </c>
      <c r="N900" s="1140">
        <v>365000</v>
      </c>
      <c r="O900" s="1131"/>
      <c r="P900" s="1131"/>
      <c r="Q900" s="1131"/>
      <c r="R900" s="1119"/>
      <c r="S900" s="1139">
        <v>1</v>
      </c>
      <c r="T900" s="1140">
        <v>365000</v>
      </c>
      <c r="U900" s="1131"/>
    </row>
    <row r="901" spans="1:24" s="54" customFormat="1">
      <c r="A901" s="1137">
        <v>650</v>
      </c>
      <c r="B901" s="1119" t="s">
        <v>2328</v>
      </c>
      <c r="C901" s="1379" t="s">
        <v>2214</v>
      </c>
      <c r="D901" s="1141" t="s">
        <v>301</v>
      </c>
      <c r="E901" s="1138" t="s">
        <v>1961</v>
      </c>
      <c r="F901" s="1119" t="s">
        <v>12</v>
      </c>
      <c r="G901" s="1138" t="s">
        <v>1903</v>
      </c>
      <c r="H901" s="1138" t="s">
        <v>1817</v>
      </c>
      <c r="I901" s="1139">
        <v>2006</v>
      </c>
      <c r="J901" s="1247"/>
      <c r="K901" s="1138" t="s">
        <v>212</v>
      </c>
      <c r="L901" s="1252" t="s">
        <v>13</v>
      </c>
      <c r="M901" s="1139">
        <v>1</v>
      </c>
      <c r="N901" s="1140">
        <v>365000</v>
      </c>
      <c r="O901" s="1131"/>
      <c r="P901" s="1131"/>
      <c r="Q901" s="1131"/>
      <c r="R901" s="1119"/>
      <c r="S901" s="1139">
        <v>1</v>
      </c>
      <c r="T901" s="1140">
        <v>365000</v>
      </c>
      <c r="U901" s="1131"/>
      <c r="W901" s="1429"/>
      <c r="X901" s="1429"/>
    </row>
    <row r="902" spans="1:24" s="54" customFormat="1">
      <c r="A902" s="1137">
        <v>651</v>
      </c>
      <c r="B902" s="1119" t="s">
        <v>2328</v>
      </c>
      <c r="C902" s="1379" t="s">
        <v>2211</v>
      </c>
      <c r="D902" s="1141" t="s">
        <v>301</v>
      </c>
      <c r="E902" s="1138" t="s">
        <v>1961</v>
      </c>
      <c r="F902" s="1119" t="s">
        <v>12</v>
      </c>
      <c r="G902" s="1138" t="s">
        <v>1903</v>
      </c>
      <c r="H902" s="1138" t="s">
        <v>1817</v>
      </c>
      <c r="I902" s="1139">
        <v>2006</v>
      </c>
      <c r="J902" s="1247"/>
      <c r="K902" s="1138" t="s">
        <v>212</v>
      </c>
      <c r="L902" s="1252" t="s">
        <v>13</v>
      </c>
      <c r="M902" s="1139">
        <v>1</v>
      </c>
      <c r="N902" s="1140">
        <v>365000</v>
      </c>
      <c r="O902" s="1131"/>
      <c r="P902" s="1131"/>
      <c r="Q902" s="1131"/>
      <c r="R902" s="1119"/>
      <c r="S902" s="1139">
        <v>1</v>
      </c>
      <c r="T902" s="1140">
        <v>365000</v>
      </c>
      <c r="U902" s="1131"/>
      <c r="W902" s="1429"/>
      <c r="X902" s="1429"/>
    </row>
    <row r="903" spans="1:24" s="54" customFormat="1">
      <c r="A903" s="1137">
        <v>652</v>
      </c>
      <c r="B903" s="1119" t="s">
        <v>2328</v>
      </c>
      <c r="C903" s="1379" t="s">
        <v>2321</v>
      </c>
      <c r="D903" s="1141" t="s">
        <v>301</v>
      </c>
      <c r="E903" s="1138" t="s">
        <v>1961</v>
      </c>
      <c r="F903" s="1119" t="s">
        <v>12</v>
      </c>
      <c r="G903" s="1138" t="s">
        <v>1903</v>
      </c>
      <c r="H903" s="1138" t="s">
        <v>1817</v>
      </c>
      <c r="I903" s="1139">
        <v>2006</v>
      </c>
      <c r="J903" s="1247"/>
      <c r="K903" s="1138" t="s">
        <v>212</v>
      </c>
      <c r="L903" s="1252" t="s">
        <v>13</v>
      </c>
      <c r="M903" s="1139">
        <v>1</v>
      </c>
      <c r="N903" s="1140">
        <v>365000</v>
      </c>
      <c r="O903" s="1131"/>
      <c r="P903" s="1131"/>
      <c r="Q903" s="1131"/>
      <c r="R903" s="1119"/>
      <c r="S903" s="1139">
        <v>1</v>
      </c>
      <c r="T903" s="1140">
        <v>365000</v>
      </c>
      <c r="U903" s="1131"/>
      <c r="W903" s="1429"/>
      <c r="X903" s="1429"/>
    </row>
    <row r="904" spans="1:24" s="54" customFormat="1">
      <c r="A904" s="1137">
        <v>653</v>
      </c>
      <c r="B904" s="1119" t="s">
        <v>2328</v>
      </c>
      <c r="C904" s="1379" t="s">
        <v>2369</v>
      </c>
      <c r="D904" s="1141" t="s">
        <v>301</v>
      </c>
      <c r="E904" s="1138" t="s">
        <v>1961</v>
      </c>
      <c r="F904" s="1119" t="s">
        <v>12</v>
      </c>
      <c r="G904" s="1138" t="s">
        <v>1903</v>
      </c>
      <c r="H904" s="1138" t="s">
        <v>1817</v>
      </c>
      <c r="I904" s="1139">
        <v>2006</v>
      </c>
      <c r="J904" s="1247"/>
      <c r="K904" s="1138" t="s">
        <v>212</v>
      </c>
      <c r="L904" s="1252" t="s">
        <v>13</v>
      </c>
      <c r="M904" s="1139">
        <v>1</v>
      </c>
      <c r="N904" s="1140">
        <v>365000</v>
      </c>
      <c r="O904" s="1131"/>
      <c r="P904" s="1131"/>
      <c r="Q904" s="1131"/>
      <c r="R904" s="1119"/>
      <c r="S904" s="1139">
        <v>1</v>
      </c>
      <c r="T904" s="1140">
        <v>365000</v>
      </c>
      <c r="U904" s="1131"/>
    </row>
    <row r="905" spans="1:24" s="54" customFormat="1">
      <c r="A905" s="1137">
        <v>654</v>
      </c>
      <c r="B905" s="1119" t="s">
        <v>2328</v>
      </c>
      <c r="C905" s="1379" t="s">
        <v>2221</v>
      </c>
      <c r="D905" s="1141" t="s">
        <v>301</v>
      </c>
      <c r="E905" s="1138" t="s">
        <v>1961</v>
      </c>
      <c r="F905" s="1119" t="s">
        <v>12</v>
      </c>
      <c r="G905" s="1138" t="s">
        <v>1903</v>
      </c>
      <c r="H905" s="1138" t="s">
        <v>1817</v>
      </c>
      <c r="I905" s="1139">
        <v>2006</v>
      </c>
      <c r="J905" s="1247"/>
      <c r="K905" s="1138" t="s">
        <v>212</v>
      </c>
      <c r="L905" s="1252" t="s">
        <v>13</v>
      </c>
      <c r="M905" s="1139">
        <v>1</v>
      </c>
      <c r="N905" s="1140">
        <v>365000</v>
      </c>
      <c r="O905" s="1131"/>
      <c r="P905" s="1131"/>
      <c r="Q905" s="1131"/>
      <c r="R905" s="1119"/>
      <c r="S905" s="1139">
        <v>1</v>
      </c>
      <c r="T905" s="1140">
        <v>365000</v>
      </c>
      <c r="U905" s="1131"/>
      <c r="W905" s="1429"/>
      <c r="X905" s="1429"/>
    </row>
    <row r="906" spans="1:24" s="54" customFormat="1">
      <c r="A906" s="1137">
        <v>655</v>
      </c>
      <c r="B906" s="1119" t="s">
        <v>2328</v>
      </c>
      <c r="C906" s="1379" t="s">
        <v>2282</v>
      </c>
      <c r="D906" s="1141" t="s">
        <v>301</v>
      </c>
      <c r="E906" s="1138" t="s">
        <v>1961</v>
      </c>
      <c r="F906" s="1119" t="s">
        <v>12</v>
      </c>
      <c r="G906" s="1138" t="s">
        <v>1903</v>
      </c>
      <c r="H906" s="1138" t="s">
        <v>1817</v>
      </c>
      <c r="I906" s="1139">
        <v>2006</v>
      </c>
      <c r="J906" s="1247"/>
      <c r="K906" s="1138" t="s">
        <v>212</v>
      </c>
      <c r="L906" s="1252" t="s">
        <v>13</v>
      </c>
      <c r="M906" s="1139">
        <v>1</v>
      </c>
      <c r="N906" s="1140">
        <v>365000</v>
      </c>
      <c r="O906" s="1131"/>
      <c r="P906" s="1131"/>
      <c r="Q906" s="1131"/>
      <c r="R906" s="1119"/>
      <c r="S906" s="1139">
        <v>1</v>
      </c>
      <c r="T906" s="1140">
        <v>365000</v>
      </c>
      <c r="U906" s="1131"/>
      <c r="W906" s="1429"/>
      <c r="X906" s="1429"/>
    </row>
    <row r="907" spans="1:24" s="54" customFormat="1">
      <c r="A907" s="1137">
        <v>656</v>
      </c>
      <c r="B907" s="1119" t="s">
        <v>2328</v>
      </c>
      <c r="C907" s="1379" t="s">
        <v>2162</v>
      </c>
      <c r="D907" s="1141" t="s">
        <v>301</v>
      </c>
      <c r="E907" s="1138" t="s">
        <v>1961</v>
      </c>
      <c r="F907" s="1119" t="s">
        <v>12</v>
      </c>
      <c r="G907" s="1138" t="s">
        <v>1903</v>
      </c>
      <c r="H907" s="1138" t="s">
        <v>1817</v>
      </c>
      <c r="I907" s="1139">
        <v>2006</v>
      </c>
      <c r="J907" s="1247"/>
      <c r="K907" s="1138" t="s">
        <v>212</v>
      </c>
      <c r="L907" s="1252" t="s">
        <v>13</v>
      </c>
      <c r="M907" s="1139">
        <v>1</v>
      </c>
      <c r="N907" s="1140">
        <v>365000</v>
      </c>
      <c r="O907" s="1131"/>
      <c r="P907" s="1131"/>
      <c r="Q907" s="1131"/>
      <c r="R907" s="1119"/>
      <c r="S907" s="1139">
        <v>1</v>
      </c>
      <c r="T907" s="1140">
        <v>365000</v>
      </c>
      <c r="U907" s="1131"/>
      <c r="W907" s="1429"/>
      <c r="X907" s="1429"/>
    </row>
    <row r="908" spans="1:24" s="54" customFormat="1">
      <c r="A908" s="1137">
        <v>657</v>
      </c>
      <c r="B908" s="1119" t="s">
        <v>2328</v>
      </c>
      <c r="C908" s="1379" t="s">
        <v>2165</v>
      </c>
      <c r="D908" s="1141" t="s">
        <v>301</v>
      </c>
      <c r="E908" s="1138" t="s">
        <v>1961</v>
      </c>
      <c r="F908" s="1119" t="s">
        <v>12</v>
      </c>
      <c r="G908" s="1138" t="s">
        <v>1903</v>
      </c>
      <c r="H908" s="1138" t="s">
        <v>1817</v>
      </c>
      <c r="I908" s="1139">
        <v>2006</v>
      </c>
      <c r="J908" s="1247"/>
      <c r="K908" s="1138" t="s">
        <v>212</v>
      </c>
      <c r="L908" s="1252" t="s">
        <v>13</v>
      </c>
      <c r="M908" s="1139">
        <v>1</v>
      </c>
      <c r="N908" s="1140">
        <v>365000</v>
      </c>
      <c r="O908" s="1131"/>
      <c r="P908" s="1131"/>
      <c r="Q908" s="1131"/>
      <c r="R908" s="1119"/>
      <c r="S908" s="1139">
        <v>1</v>
      </c>
      <c r="T908" s="1140">
        <v>365000</v>
      </c>
      <c r="U908" s="1131"/>
    </row>
    <row r="909" spans="1:24" s="54" customFormat="1">
      <c r="A909" s="1137">
        <v>658</v>
      </c>
      <c r="B909" s="1119" t="s">
        <v>2328</v>
      </c>
      <c r="C909" s="1379" t="s">
        <v>2172</v>
      </c>
      <c r="D909" s="1141" t="s">
        <v>301</v>
      </c>
      <c r="E909" s="1138" t="s">
        <v>1961</v>
      </c>
      <c r="F909" s="1119" t="s">
        <v>12</v>
      </c>
      <c r="G909" s="1138" t="s">
        <v>1903</v>
      </c>
      <c r="H909" s="1138" t="s">
        <v>1817</v>
      </c>
      <c r="I909" s="1139">
        <v>2006</v>
      </c>
      <c r="J909" s="1247"/>
      <c r="K909" s="1138" t="s">
        <v>212</v>
      </c>
      <c r="L909" s="1252" t="s">
        <v>13</v>
      </c>
      <c r="M909" s="1139">
        <v>1</v>
      </c>
      <c r="N909" s="1140">
        <v>365000</v>
      </c>
      <c r="O909" s="1131"/>
      <c r="P909" s="1131"/>
      <c r="Q909" s="1131"/>
      <c r="R909" s="1119"/>
      <c r="S909" s="1139">
        <v>1</v>
      </c>
      <c r="T909" s="1140">
        <v>365000</v>
      </c>
      <c r="U909" s="1131"/>
      <c r="W909" s="1429"/>
      <c r="X909" s="1429"/>
    </row>
    <row r="910" spans="1:24" s="54" customFormat="1">
      <c r="A910" s="1137">
        <v>659</v>
      </c>
      <c r="B910" s="1119" t="s">
        <v>2328</v>
      </c>
      <c r="C910" s="1379" t="s">
        <v>2175</v>
      </c>
      <c r="D910" s="1141" t="s">
        <v>301</v>
      </c>
      <c r="E910" s="1138" t="s">
        <v>1961</v>
      </c>
      <c r="F910" s="1119" t="s">
        <v>12</v>
      </c>
      <c r="G910" s="1138" t="s">
        <v>1903</v>
      </c>
      <c r="H910" s="1138" t="s">
        <v>1817</v>
      </c>
      <c r="I910" s="1139">
        <v>2006</v>
      </c>
      <c r="J910" s="1247"/>
      <c r="K910" s="1138" t="s">
        <v>212</v>
      </c>
      <c r="L910" s="1252" t="s">
        <v>13</v>
      </c>
      <c r="M910" s="1139">
        <v>1</v>
      </c>
      <c r="N910" s="1140">
        <v>365000</v>
      </c>
      <c r="O910" s="1131"/>
      <c r="P910" s="1131"/>
      <c r="Q910" s="1131"/>
      <c r="R910" s="1119"/>
      <c r="S910" s="1139">
        <v>1</v>
      </c>
      <c r="T910" s="1140">
        <v>365000</v>
      </c>
      <c r="U910" s="1131"/>
      <c r="W910" s="1429"/>
      <c r="X910" s="1429"/>
    </row>
    <row r="911" spans="1:24" s="54" customFormat="1">
      <c r="A911" s="1137">
        <v>660</v>
      </c>
      <c r="B911" s="1119" t="s">
        <v>2328</v>
      </c>
      <c r="C911" s="1379" t="s">
        <v>2177</v>
      </c>
      <c r="D911" s="1141" t="s">
        <v>301</v>
      </c>
      <c r="E911" s="1138" t="s">
        <v>1961</v>
      </c>
      <c r="F911" s="1119" t="s">
        <v>12</v>
      </c>
      <c r="G911" s="1138" t="s">
        <v>1903</v>
      </c>
      <c r="H911" s="1138" t="s">
        <v>1817</v>
      </c>
      <c r="I911" s="1139">
        <v>2006</v>
      </c>
      <c r="J911" s="1247"/>
      <c r="K911" s="1138" t="s">
        <v>212</v>
      </c>
      <c r="L911" s="1252" t="s">
        <v>13</v>
      </c>
      <c r="M911" s="1139">
        <v>1</v>
      </c>
      <c r="N911" s="1140">
        <v>365000</v>
      </c>
      <c r="O911" s="1131"/>
      <c r="P911" s="1131"/>
      <c r="Q911" s="1131"/>
      <c r="R911" s="1119"/>
      <c r="S911" s="1139">
        <v>1</v>
      </c>
      <c r="T911" s="1140">
        <v>365000</v>
      </c>
      <c r="U911" s="1131"/>
      <c r="W911" s="1429"/>
      <c r="X911" s="1429"/>
    </row>
    <row r="912" spans="1:24" s="54" customFormat="1">
      <c r="A912" s="1137">
        <v>661</v>
      </c>
      <c r="B912" s="1119" t="s">
        <v>2328</v>
      </c>
      <c r="C912" s="1379" t="s">
        <v>2180</v>
      </c>
      <c r="D912" s="1141" t="s">
        <v>301</v>
      </c>
      <c r="E912" s="1138" t="s">
        <v>1961</v>
      </c>
      <c r="F912" s="1119" t="s">
        <v>12</v>
      </c>
      <c r="G912" s="1138" t="s">
        <v>1903</v>
      </c>
      <c r="H912" s="1138" t="s">
        <v>1817</v>
      </c>
      <c r="I912" s="1139">
        <v>2006</v>
      </c>
      <c r="J912" s="1247"/>
      <c r="K912" s="1138" t="s">
        <v>212</v>
      </c>
      <c r="L912" s="1252" t="s">
        <v>13</v>
      </c>
      <c r="M912" s="1139">
        <v>1</v>
      </c>
      <c r="N912" s="1140">
        <v>365000</v>
      </c>
      <c r="O912" s="1131"/>
      <c r="P912" s="1131"/>
      <c r="Q912" s="1131"/>
      <c r="R912" s="1119"/>
      <c r="S912" s="1139">
        <v>1</v>
      </c>
      <c r="T912" s="1140">
        <v>365000</v>
      </c>
      <c r="U912" s="1131"/>
    </row>
    <row r="913" spans="1:24" s="54" customFormat="1">
      <c r="A913" s="998"/>
      <c r="B913" s="1119"/>
      <c r="C913" s="1138"/>
      <c r="D913" s="1141"/>
      <c r="E913" s="1138"/>
      <c r="F913" s="1119"/>
      <c r="G913" s="1138"/>
      <c r="H913" s="1138"/>
      <c r="I913" s="1139"/>
      <c r="J913" s="1247"/>
      <c r="K913" s="1138"/>
      <c r="L913" s="1252"/>
      <c r="M913" s="1119"/>
      <c r="N913" s="1131"/>
      <c r="O913" s="1131"/>
      <c r="P913" s="1131"/>
      <c r="Q913" s="1131"/>
      <c r="R913" s="1119"/>
      <c r="S913" s="1119"/>
      <c r="T913" s="1131"/>
      <c r="U913" s="1131"/>
      <c r="W913" s="1429"/>
      <c r="X913" s="1429"/>
    </row>
    <row r="914" spans="1:24" s="54" customFormat="1">
      <c r="A914" s="1137">
        <v>662</v>
      </c>
      <c r="B914" s="1119" t="s">
        <v>2328</v>
      </c>
      <c r="C914" s="1138" t="s">
        <v>2182</v>
      </c>
      <c r="D914" s="1141" t="s">
        <v>301</v>
      </c>
      <c r="E914" s="1138" t="s">
        <v>1961</v>
      </c>
      <c r="F914" s="1119" t="s">
        <v>12</v>
      </c>
      <c r="G914" s="1138" t="s">
        <v>1903</v>
      </c>
      <c r="H914" s="1138" t="s">
        <v>1817</v>
      </c>
      <c r="I914" s="1139">
        <v>2006</v>
      </c>
      <c r="J914" s="1247"/>
      <c r="K914" s="1138" t="s">
        <v>212</v>
      </c>
      <c r="L914" s="1252" t="s">
        <v>1914</v>
      </c>
      <c r="M914" s="1139">
        <v>1</v>
      </c>
      <c r="N914" s="1140">
        <v>365000</v>
      </c>
      <c r="O914" s="1141"/>
      <c r="P914" s="1131"/>
      <c r="Q914" s="1131"/>
      <c r="R914" s="1119"/>
      <c r="S914" s="1139">
        <v>1</v>
      </c>
      <c r="T914" s="1140">
        <v>365000</v>
      </c>
      <c r="U914" s="1141" t="s">
        <v>2199</v>
      </c>
      <c r="W914" s="1429"/>
      <c r="X914" s="1429"/>
    </row>
    <row r="915" spans="1:24" s="54" customFormat="1">
      <c r="A915" s="998"/>
      <c r="B915" s="1119"/>
      <c r="C915" s="1138"/>
      <c r="D915" s="1141"/>
      <c r="E915" s="1138"/>
      <c r="F915" s="1119"/>
      <c r="G915" s="1138"/>
      <c r="H915" s="1138"/>
      <c r="I915" s="1139"/>
      <c r="J915" s="1247"/>
      <c r="K915" s="1138"/>
      <c r="L915" s="1252"/>
      <c r="M915" s="1139"/>
      <c r="N915" s="1140"/>
      <c r="O915" s="1141"/>
      <c r="P915" s="1131"/>
      <c r="Q915" s="1131"/>
      <c r="R915" s="1119"/>
      <c r="S915" s="1139"/>
      <c r="T915" s="1140"/>
      <c r="U915" s="1141"/>
      <c r="W915" s="1429"/>
      <c r="X915" s="1429"/>
    </row>
    <row r="916" spans="1:24" s="54" customFormat="1">
      <c r="A916" s="1137">
        <v>663</v>
      </c>
      <c r="B916" s="1119" t="s">
        <v>2328</v>
      </c>
      <c r="C916" s="1379" t="s">
        <v>2147</v>
      </c>
      <c r="D916" s="1141" t="s">
        <v>301</v>
      </c>
      <c r="E916" s="1138" t="s">
        <v>1961</v>
      </c>
      <c r="F916" s="1119" t="s">
        <v>12</v>
      </c>
      <c r="G916" s="1138" t="s">
        <v>1903</v>
      </c>
      <c r="H916" s="1138" t="s">
        <v>1817</v>
      </c>
      <c r="I916" s="1139">
        <v>2008</v>
      </c>
      <c r="J916" s="1247"/>
      <c r="K916" s="1138" t="s">
        <v>212</v>
      </c>
      <c r="L916" s="1252" t="s">
        <v>1914</v>
      </c>
      <c r="M916" s="1139">
        <v>1</v>
      </c>
      <c r="N916" s="1140">
        <v>459938</v>
      </c>
      <c r="O916" s="1141"/>
      <c r="P916" s="1131"/>
      <c r="Q916" s="1131"/>
      <c r="R916" s="1119"/>
      <c r="S916" s="1139">
        <v>1</v>
      </c>
      <c r="T916" s="1140">
        <v>459938</v>
      </c>
      <c r="U916" s="1141" t="s">
        <v>2199</v>
      </c>
    </row>
    <row r="917" spans="1:24" s="54" customFormat="1">
      <c r="A917" s="1137">
        <v>664</v>
      </c>
      <c r="B917" s="1119" t="s">
        <v>2328</v>
      </c>
      <c r="C917" s="1379" t="s">
        <v>2138</v>
      </c>
      <c r="D917" s="1141" t="s">
        <v>301</v>
      </c>
      <c r="E917" s="1138" t="s">
        <v>1961</v>
      </c>
      <c r="F917" s="1119" t="s">
        <v>12</v>
      </c>
      <c r="G917" s="1138" t="s">
        <v>1903</v>
      </c>
      <c r="H917" s="1138" t="s">
        <v>1817</v>
      </c>
      <c r="I917" s="1139">
        <v>2008</v>
      </c>
      <c r="J917" s="1247"/>
      <c r="K917" s="1138" t="s">
        <v>212</v>
      </c>
      <c r="L917" s="1252" t="s">
        <v>1914</v>
      </c>
      <c r="M917" s="1139">
        <v>1</v>
      </c>
      <c r="N917" s="1140">
        <v>459938</v>
      </c>
      <c r="O917" s="1141"/>
      <c r="P917" s="1131"/>
      <c r="Q917" s="1131"/>
      <c r="R917" s="1119"/>
      <c r="S917" s="1139">
        <v>1</v>
      </c>
      <c r="T917" s="1140">
        <v>459938</v>
      </c>
      <c r="U917" s="1141"/>
      <c r="W917" s="1429"/>
      <c r="X917" s="1429"/>
    </row>
    <row r="918" spans="1:24" s="54" customFormat="1">
      <c r="A918" s="998"/>
      <c r="B918" s="1119"/>
      <c r="C918" s="1138"/>
      <c r="D918" s="1141"/>
      <c r="E918" s="1138"/>
      <c r="F918" s="1119"/>
      <c r="G918" s="1138"/>
      <c r="H918" s="1138"/>
      <c r="I918" s="1139"/>
      <c r="J918" s="1247"/>
      <c r="K918" s="1138"/>
      <c r="L918" s="1252"/>
      <c r="M918" s="1139"/>
      <c r="N918" s="1140"/>
      <c r="O918" s="1141"/>
      <c r="P918" s="1131"/>
      <c r="Q918" s="1131"/>
      <c r="R918" s="1119"/>
      <c r="S918" s="1139"/>
      <c r="T918" s="1140"/>
      <c r="U918" s="1141"/>
      <c r="W918" s="1429"/>
      <c r="X918" s="1429"/>
    </row>
    <row r="919" spans="1:24" s="54" customFormat="1">
      <c r="A919" s="1137">
        <v>665</v>
      </c>
      <c r="B919" s="1119" t="s">
        <v>2328</v>
      </c>
      <c r="C919" s="1379" t="s">
        <v>2147</v>
      </c>
      <c r="D919" s="1141" t="s">
        <v>301</v>
      </c>
      <c r="E919" s="1138" t="s">
        <v>1961</v>
      </c>
      <c r="F919" s="1119" t="s">
        <v>12</v>
      </c>
      <c r="G919" s="1138" t="s">
        <v>1903</v>
      </c>
      <c r="H919" s="1138" t="s">
        <v>1817</v>
      </c>
      <c r="I919" s="1139">
        <v>2008</v>
      </c>
      <c r="J919" s="1247"/>
      <c r="K919" s="1138" t="s">
        <v>212</v>
      </c>
      <c r="L919" s="1252" t="s">
        <v>13</v>
      </c>
      <c r="M919" s="1139">
        <v>1</v>
      </c>
      <c r="N919" s="1140">
        <v>459938</v>
      </c>
      <c r="O919" s="1131"/>
      <c r="P919" s="1131"/>
      <c r="Q919" s="1131"/>
      <c r="R919" s="1119"/>
      <c r="S919" s="1139">
        <v>1</v>
      </c>
      <c r="T919" s="1140">
        <v>459938</v>
      </c>
      <c r="U919" s="1131"/>
      <c r="W919" s="1429"/>
      <c r="X919" s="1429"/>
    </row>
    <row r="920" spans="1:24" s="54" customFormat="1">
      <c r="A920" s="1137">
        <v>666</v>
      </c>
      <c r="B920" s="1119" t="s">
        <v>2328</v>
      </c>
      <c r="C920" s="1379" t="s">
        <v>2138</v>
      </c>
      <c r="D920" s="1141" t="s">
        <v>301</v>
      </c>
      <c r="E920" s="1138" t="s">
        <v>1961</v>
      </c>
      <c r="F920" s="1119" t="s">
        <v>12</v>
      </c>
      <c r="G920" s="1138" t="s">
        <v>1903</v>
      </c>
      <c r="H920" s="1138" t="s">
        <v>1817</v>
      </c>
      <c r="I920" s="1139">
        <v>2008</v>
      </c>
      <c r="J920" s="1247"/>
      <c r="K920" s="1138" t="s">
        <v>212</v>
      </c>
      <c r="L920" s="1252" t="s">
        <v>13</v>
      </c>
      <c r="M920" s="1139">
        <v>1</v>
      </c>
      <c r="N920" s="1140">
        <v>459938</v>
      </c>
      <c r="O920" s="1131"/>
      <c r="P920" s="1131"/>
      <c r="Q920" s="1131"/>
      <c r="R920" s="1119"/>
      <c r="S920" s="1139">
        <v>1</v>
      </c>
      <c r="T920" s="1140">
        <v>459938</v>
      </c>
      <c r="U920" s="1131"/>
    </row>
    <row r="921" spans="1:24" s="54" customFormat="1">
      <c r="A921" s="1137">
        <v>667</v>
      </c>
      <c r="B921" s="1119" t="s">
        <v>2328</v>
      </c>
      <c r="C921" s="1379" t="s">
        <v>2140</v>
      </c>
      <c r="D921" s="1141" t="s">
        <v>301</v>
      </c>
      <c r="E921" s="1138" t="s">
        <v>1961</v>
      </c>
      <c r="F921" s="1119" t="s">
        <v>12</v>
      </c>
      <c r="G921" s="1138" t="s">
        <v>1903</v>
      </c>
      <c r="H921" s="1138" t="s">
        <v>1817</v>
      </c>
      <c r="I921" s="1139">
        <v>2008</v>
      </c>
      <c r="J921" s="1247"/>
      <c r="K921" s="1138" t="s">
        <v>212</v>
      </c>
      <c r="L921" s="1252" t="s">
        <v>13</v>
      </c>
      <c r="M921" s="1139">
        <v>1</v>
      </c>
      <c r="N921" s="1140">
        <v>459938</v>
      </c>
      <c r="O921" s="1131"/>
      <c r="P921" s="1131"/>
      <c r="Q921" s="1131"/>
      <c r="R921" s="1119"/>
      <c r="S921" s="1139">
        <v>1</v>
      </c>
      <c r="T921" s="1140">
        <v>459938</v>
      </c>
      <c r="U921" s="1131"/>
      <c r="W921" s="1429"/>
      <c r="X921" s="1429"/>
    </row>
    <row r="922" spans="1:24" s="54" customFormat="1">
      <c r="A922" s="1137">
        <v>668</v>
      </c>
      <c r="B922" s="1119" t="s">
        <v>2328</v>
      </c>
      <c r="C922" s="1379" t="s">
        <v>2152</v>
      </c>
      <c r="D922" s="1141" t="s">
        <v>301</v>
      </c>
      <c r="E922" s="1138" t="s">
        <v>1961</v>
      </c>
      <c r="F922" s="1119" t="s">
        <v>12</v>
      </c>
      <c r="G922" s="1138" t="s">
        <v>1903</v>
      </c>
      <c r="H922" s="1138" t="s">
        <v>1817</v>
      </c>
      <c r="I922" s="1139">
        <v>2008</v>
      </c>
      <c r="J922" s="1247"/>
      <c r="K922" s="1138" t="s">
        <v>212</v>
      </c>
      <c r="L922" s="1252" t="s">
        <v>13</v>
      </c>
      <c r="M922" s="1139">
        <v>1</v>
      </c>
      <c r="N922" s="1140">
        <v>459938</v>
      </c>
      <c r="O922" s="1131"/>
      <c r="P922" s="1131"/>
      <c r="Q922" s="1131"/>
      <c r="R922" s="1119"/>
      <c r="S922" s="1139">
        <v>1</v>
      </c>
      <c r="T922" s="1140">
        <v>459938</v>
      </c>
      <c r="U922" s="1131"/>
      <c r="W922" s="1429"/>
      <c r="X922" s="1429"/>
    </row>
    <row r="923" spans="1:24" s="54" customFormat="1">
      <c r="A923" s="1137">
        <v>669</v>
      </c>
      <c r="B923" s="1119" t="s">
        <v>2328</v>
      </c>
      <c r="C923" s="1379" t="s">
        <v>2169</v>
      </c>
      <c r="D923" s="1141" t="s">
        <v>301</v>
      </c>
      <c r="E923" s="1138" t="s">
        <v>1961</v>
      </c>
      <c r="F923" s="1119" t="s">
        <v>12</v>
      </c>
      <c r="G923" s="1138" t="s">
        <v>1903</v>
      </c>
      <c r="H923" s="1138" t="s">
        <v>1817</v>
      </c>
      <c r="I923" s="1139">
        <v>2008</v>
      </c>
      <c r="J923" s="1247"/>
      <c r="K923" s="1138" t="s">
        <v>212</v>
      </c>
      <c r="L923" s="1252" t="s">
        <v>13</v>
      </c>
      <c r="M923" s="1139">
        <v>1</v>
      </c>
      <c r="N923" s="1140">
        <v>459938</v>
      </c>
      <c r="O923" s="1131"/>
      <c r="P923" s="1131"/>
      <c r="Q923" s="1131"/>
      <c r="R923" s="1119"/>
      <c r="S923" s="1139">
        <v>1</v>
      </c>
      <c r="T923" s="1140">
        <v>459938</v>
      </c>
      <c r="U923" s="1131"/>
      <c r="W923" s="1429"/>
      <c r="X923" s="1429"/>
    </row>
    <row r="924" spans="1:24" s="54" customFormat="1">
      <c r="A924" s="1137">
        <v>670</v>
      </c>
      <c r="B924" s="1119" t="s">
        <v>2328</v>
      </c>
      <c r="C924" s="1379" t="s">
        <v>2212</v>
      </c>
      <c r="D924" s="1141" t="s">
        <v>301</v>
      </c>
      <c r="E924" s="1138" t="s">
        <v>1961</v>
      </c>
      <c r="F924" s="1119" t="s">
        <v>12</v>
      </c>
      <c r="G924" s="1138" t="s">
        <v>1903</v>
      </c>
      <c r="H924" s="1138" t="s">
        <v>1817</v>
      </c>
      <c r="I924" s="1139">
        <v>2008</v>
      </c>
      <c r="J924" s="1247"/>
      <c r="K924" s="1138" t="s">
        <v>212</v>
      </c>
      <c r="L924" s="1252" t="s">
        <v>13</v>
      </c>
      <c r="M924" s="1139">
        <v>1</v>
      </c>
      <c r="N924" s="1140">
        <v>459938</v>
      </c>
      <c r="O924" s="1131"/>
      <c r="P924" s="1131"/>
      <c r="Q924" s="1131"/>
      <c r="R924" s="1119"/>
      <c r="S924" s="1139">
        <v>1</v>
      </c>
      <c r="T924" s="1140">
        <v>459938</v>
      </c>
      <c r="U924" s="1131"/>
    </row>
    <row r="925" spans="1:24" s="54" customFormat="1">
      <c r="A925" s="1137">
        <v>671</v>
      </c>
      <c r="B925" s="1119" t="s">
        <v>2328</v>
      </c>
      <c r="C925" s="1379" t="s">
        <v>2213</v>
      </c>
      <c r="D925" s="1141" t="s">
        <v>301</v>
      </c>
      <c r="E925" s="1138" t="s">
        <v>1961</v>
      </c>
      <c r="F925" s="1119" t="s">
        <v>12</v>
      </c>
      <c r="G925" s="1138" t="s">
        <v>1903</v>
      </c>
      <c r="H925" s="1138" t="s">
        <v>1817</v>
      </c>
      <c r="I925" s="1139">
        <v>2008</v>
      </c>
      <c r="J925" s="1247"/>
      <c r="K925" s="1138" t="s">
        <v>212</v>
      </c>
      <c r="L925" s="1252" t="s">
        <v>13</v>
      </c>
      <c r="M925" s="1139">
        <v>1</v>
      </c>
      <c r="N925" s="1140">
        <v>459938</v>
      </c>
      <c r="O925" s="1131"/>
      <c r="P925" s="1131"/>
      <c r="Q925" s="1131"/>
      <c r="R925" s="1119"/>
      <c r="S925" s="1139">
        <v>1</v>
      </c>
      <c r="T925" s="1140">
        <v>459938</v>
      </c>
      <c r="U925" s="1131"/>
      <c r="W925" s="1429"/>
      <c r="X925" s="1429"/>
    </row>
    <row r="926" spans="1:24" s="54" customFormat="1">
      <c r="A926" s="1137">
        <v>672</v>
      </c>
      <c r="B926" s="1119" t="s">
        <v>2328</v>
      </c>
      <c r="C926" s="1379" t="s">
        <v>2214</v>
      </c>
      <c r="D926" s="1141" t="s">
        <v>301</v>
      </c>
      <c r="E926" s="1138" t="s">
        <v>1961</v>
      </c>
      <c r="F926" s="1119" t="s">
        <v>12</v>
      </c>
      <c r="G926" s="1138" t="s">
        <v>1903</v>
      </c>
      <c r="H926" s="1138" t="s">
        <v>1817</v>
      </c>
      <c r="I926" s="1139">
        <v>2008</v>
      </c>
      <c r="J926" s="1247"/>
      <c r="K926" s="1138" t="s">
        <v>212</v>
      </c>
      <c r="L926" s="1252" t="s">
        <v>13</v>
      </c>
      <c r="M926" s="1139">
        <v>1</v>
      </c>
      <c r="N926" s="1140">
        <v>459938</v>
      </c>
      <c r="O926" s="1131"/>
      <c r="P926" s="1131"/>
      <c r="Q926" s="1131"/>
      <c r="R926" s="1119"/>
      <c r="S926" s="1139">
        <v>1</v>
      </c>
      <c r="T926" s="1140">
        <v>459938</v>
      </c>
      <c r="U926" s="1131"/>
      <c r="W926" s="1429"/>
      <c r="X926" s="1429"/>
    </row>
    <row r="927" spans="1:24" s="54" customFormat="1">
      <c r="A927" s="1137">
        <v>673</v>
      </c>
      <c r="B927" s="1119" t="s">
        <v>2328</v>
      </c>
      <c r="C927" s="1379" t="s">
        <v>2211</v>
      </c>
      <c r="D927" s="1141" t="s">
        <v>301</v>
      </c>
      <c r="E927" s="1138" t="s">
        <v>1961</v>
      </c>
      <c r="F927" s="1119" t="s">
        <v>12</v>
      </c>
      <c r="G927" s="1138" t="s">
        <v>1903</v>
      </c>
      <c r="H927" s="1138" t="s">
        <v>1817</v>
      </c>
      <c r="I927" s="1139">
        <v>2008</v>
      </c>
      <c r="J927" s="1247"/>
      <c r="K927" s="1138" t="s">
        <v>212</v>
      </c>
      <c r="L927" s="1252" t="s">
        <v>13</v>
      </c>
      <c r="M927" s="1139">
        <v>1</v>
      </c>
      <c r="N927" s="1140">
        <v>459938</v>
      </c>
      <c r="O927" s="1131"/>
      <c r="P927" s="1131"/>
      <c r="Q927" s="1131"/>
      <c r="R927" s="1119"/>
      <c r="S927" s="1139">
        <v>1</v>
      </c>
      <c r="T927" s="1140">
        <v>459938</v>
      </c>
      <c r="U927" s="1131"/>
      <c r="W927" s="1429"/>
      <c r="X927" s="1429"/>
    </row>
    <row r="928" spans="1:24" s="54" customFormat="1">
      <c r="A928" s="1137">
        <v>674</v>
      </c>
      <c r="B928" s="1119" t="s">
        <v>2328</v>
      </c>
      <c r="C928" s="1379" t="s">
        <v>2321</v>
      </c>
      <c r="D928" s="1141" t="s">
        <v>301</v>
      </c>
      <c r="E928" s="1138" t="s">
        <v>1961</v>
      </c>
      <c r="F928" s="1119" t="s">
        <v>12</v>
      </c>
      <c r="G928" s="1138" t="s">
        <v>1903</v>
      </c>
      <c r="H928" s="1138" t="s">
        <v>1817</v>
      </c>
      <c r="I928" s="1139">
        <v>2008</v>
      </c>
      <c r="J928" s="1247"/>
      <c r="K928" s="1138" t="s">
        <v>212</v>
      </c>
      <c r="L928" s="1252" t="s">
        <v>13</v>
      </c>
      <c r="M928" s="1139">
        <v>1</v>
      </c>
      <c r="N928" s="1140">
        <v>459938</v>
      </c>
      <c r="O928" s="1131"/>
      <c r="P928" s="1131"/>
      <c r="Q928" s="1131"/>
      <c r="R928" s="1119"/>
      <c r="S928" s="1139">
        <v>1</v>
      </c>
      <c r="T928" s="1140">
        <v>459938</v>
      </c>
      <c r="U928" s="1131"/>
    </row>
    <row r="929" spans="1:24" s="54" customFormat="1">
      <c r="A929" s="1137">
        <v>675</v>
      </c>
      <c r="B929" s="1119" t="s">
        <v>2328</v>
      </c>
      <c r="C929" s="1379" t="s">
        <v>2369</v>
      </c>
      <c r="D929" s="1141" t="s">
        <v>301</v>
      </c>
      <c r="E929" s="1138" t="s">
        <v>1961</v>
      </c>
      <c r="F929" s="1119" t="s">
        <v>12</v>
      </c>
      <c r="G929" s="1138" t="s">
        <v>1903</v>
      </c>
      <c r="H929" s="1138" t="s">
        <v>1817</v>
      </c>
      <c r="I929" s="1139">
        <v>2008</v>
      </c>
      <c r="J929" s="1247"/>
      <c r="K929" s="1138" t="s">
        <v>212</v>
      </c>
      <c r="L929" s="1252" t="s">
        <v>13</v>
      </c>
      <c r="M929" s="1139">
        <v>1</v>
      </c>
      <c r="N929" s="1140">
        <v>459938</v>
      </c>
      <c r="O929" s="1131"/>
      <c r="P929" s="1131"/>
      <c r="Q929" s="1131"/>
      <c r="R929" s="1119"/>
      <c r="S929" s="1139">
        <v>1</v>
      </c>
      <c r="T929" s="1140">
        <v>459938</v>
      </c>
      <c r="U929" s="1131"/>
      <c r="W929" s="1429"/>
      <c r="X929" s="1429"/>
    </row>
    <row r="930" spans="1:24" s="54" customFormat="1">
      <c r="A930" s="1137">
        <v>676</v>
      </c>
      <c r="B930" s="1119" t="s">
        <v>2328</v>
      </c>
      <c r="C930" s="1379" t="s">
        <v>2221</v>
      </c>
      <c r="D930" s="1141" t="s">
        <v>301</v>
      </c>
      <c r="E930" s="1138" t="s">
        <v>1961</v>
      </c>
      <c r="F930" s="1119" t="s">
        <v>12</v>
      </c>
      <c r="G930" s="1138" t="s">
        <v>1903</v>
      </c>
      <c r="H930" s="1138" t="s">
        <v>1817</v>
      </c>
      <c r="I930" s="1139">
        <v>2008</v>
      </c>
      <c r="J930" s="1247"/>
      <c r="K930" s="1138" t="s">
        <v>212</v>
      </c>
      <c r="L930" s="1252" t="s">
        <v>13</v>
      </c>
      <c r="M930" s="1139">
        <v>1</v>
      </c>
      <c r="N930" s="1140">
        <v>459938</v>
      </c>
      <c r="O930" s="1131"/>
      <c r="P930" s="1131"/>
      <c r="Q930" s="1131"/>
      <c r="R930" s="1119"/>
      <c r="S930" s="1139">
        <v>1</v>
      </c>
      <c r="T930" s="1140">
        <v>459938</v>
      </c>
      <c r="U930" s="1131"/>
      <c r="W930" s="1429"/>
      <c r="X930" s="1429"/>
    </row>
    <row r="931" spans="1:24" s="54" customFormat="1">
      <c r="A931" s="998"/>
      <c r="B931" s="1119"/>
      <c r="C931" s="1138"/>
      <c r="D931" s="1141"/>
      <c r="E931" s="1138"/>
      <c r="F931" s="1119"/>
      <c r="G931" s="1138"/>
      <c r="H931" s="1138"/>
      <c r="I931" s="1139"/>
      <c r="J931" s="1247"/>
      <c r="K931" s="1138"/>
      <c r="L931" s="1252"/>
      <c r="M931" s="1139"/>
      <c r="N931" s="1140"/>
      <c r="O931" s="1131"/>
      <c r="P931" s="1131"/>
      <c r="Q931" s="1131"/>
      <c r="R931" s="1119"/>
      <c r="S931" s="1139"/>
      <c r="T931" s="1140"/>
      <c r="U931" s="1131"/>
      <c r="W931" s="1429"/>
      <c r="X931" s="1429"/>
    </row>
    <row r="932" spans="1:24" s="54" customFormat="1">
      <c r="A932" s="1137">
        <v>677</v>
      </c>
      <c r="B932" s="1119" t="s">
        <v>2328</v>
      </c>
      <c r="C932" s="1379" t="s">
        <v>2147</v>
      </c>
      <c r="D932" s="1141" t="s">
        <v>301</v>
      </c>
      <c r="E932" s="1138" t="s">
        <v>737</v>
      </c>
      <c r="F932" s="1119" t="s">
        <v>12</v>
      </c>
      <c r="G932" s="1138" t="s">
        <v>1903</v>
      </c>
      <c r="H932" s="1138" t="s">
        <v>1817</v>
      </c>
      <c r="I932" s="1139">
        <v>2011</v>
      </c>
      <c r="J932" s="1247"/>
      <c r="K932" s="1138" t="s">
        <v>212</v>
      </c>
      <c r="L932" s="1252" t="s">
        <v>1914</v>
      </c>
      <c r="M932" s="1139">
        <v>1</v>
      </c>
      <c r="N932" s="1140">
        <v>968750</v>
      </c>
      <c r="O932" s="1141"/>
      <c r="P932" s="1131"/>
      <c r="Q932" s="1131"/>
      <c r="R932" s="1119"/>
      <c r="S932" s="1139">
        <v>1</v>
      </c>
      <c r="T932" s="1140">
        <v>968750</v>
      </c>
      <c r="U932" s="1141" t="s">
        <v>2199</v>
      </c>
    </row>
    <row r="933" spans="1:24" s="54" customFormat="1">
      <c r="A933" s="1137">
        <v>678</v>
      </c>
      <c r="B933" s="1119" t="s">
        <v>2328</v>
      </c>
      <c r="C933" s="1379" t="s">
        <v>2138</v>
      </c>
      <c r="D933" s="1141" t="s">
        <v>301</v>
      </c>
      <c r="E933" s="1138" t="s">
        <v>737</v>
      </c>
      <c r="F933" s="1119" t="s">
        <v>12</v>
      </c>
      <c r="G933" s="1138" t="s">
        <v>1903</v>
      </c>
      <c r="H933" s="1138" t="s">
        <v>1817</v>
      </c>
      <c r="I933" s="1139">
        <v>2011</v>
      </c>
      <c r="J933" s="1247"/>
      <c r="K933" s="1138" t="s">
        <v>212</v>
      </c>
      <c r="L933" s="1252" t="s">
        <v>1914</v>
      </c>
      <c r="M933" s="1139">
        <v>1</v>
      </c>
      <c r="N933" s="1140">
        <v>968750</v>
      </c>
      <c r="O933" s="1141"/>
      <c r="P933" s="1131"/>
      <c r="Q933" s="1131"/>
      <c r="R933" s="1119"/>
      <c r="S933" s="1139">
        <v>1</v>
      </c>
      <c r="T933" s="1140">
        <v>968750</v>
      </c>
      <c r="U933" s="1141"/>
      <c r="W933" s="1429"/>
      <c r="X933" s="1429"/>
    </row>
    <row r="934" spans="1:24" s="54" customFormat="1">
      <c r="A934" s="1137">
        <v>679</v>
      </c>
      <c r="B934" s="1119" t="s">
        <v>2328</v>
      </c>
      <c r="C934" s="1379" t="s">
        <v>2140</v>
      </c>
      <c r="D934" s="1141" t="s">
        <v>301</v>
      </c>
      <c r="E934" s="1138" t="s">
        <v>737</v>
      </c>
      <c r="F934" s="1119" t="s">
        <v>12</v>
      </c>
      <c r="G934" s="1138" t="s">
        <v>1903</v>
      </c>
      <c r="H934" s="1138" t="s">
        <v>1817</v>
      </c>
      <c r="I934" s="1139">
        <v>2011</v>
      </c>
      <c r="J934" s="1247"/>
      <c r="K934" s="1138" t="s">
        <v>212</v>
      </c>
      <c r="L934" s="1252" t="s">
        <v>1914</v>
      </c>
      <c r="M934" s="1139">
        <v>1</v>
      </c>
      <c r="N934" s="1140">
        <v>968750</v>
      </c>
      <c r="O934" s="1141"/>
      <c r="P934" s="1131"/>
      <c r="Q934" s="1131"/>
      <c r="R934" s="1119"/>
      <c r="S934" s="1139">
        <v>1</v>
      </c>
      <c r="T934" s="1140">
        <v>968750</v>
      </c>
      <c r="U934" s="1141"/>
      <c r="W934" s="1429"/>
      <c r="X934" s="1429"/>
    </row>
    <row r="935" spans="1:24" s="54" customFormat="1">
      <c r="A935" s="1137">
        <v>680</v>
      </c>
      <c r="B935" s="1119" t="s">
        <v>2328</v>
      </c>
      <c r="C935" s="1379" t="s">
        <v>2152</v>
      </c>
      <c r="D935" s="1141" t="s">
        <v>301</v>
      </c>
      <c r="E935" s="1138" t="s">
        <v>737</v>
      </c>
      <c r="F935" s="1119" t="s">
        <v>12</v>
      </c>
      <c r="G935" s="1138" t="s">
        <v>1903</v>
      </c>
      <c r="H935" s="1138" t="s">
        <v>1817</v>
      </c>
      <c r="I935" s="1139">
        <v>2011</v>
      </c>
      <c r="J935" s="1247"/>
      <c r="K935" s="1138" t="s">
        <v>212</v>
      </c>
      <c r="L935" s="1252" t="s">
        <v>1914</v>
      </c>
      <c r="M935" s="1139">
        <v>1</v>
      </c>
      <c r="N935" s="1140">
        <v>968750</v>
      </c>
      <c r="O935" s="1141"/>
      <c r="P935" s="1131"/>
      <c r="Q935" s="1131"/>
      <c r="R935" s="1119"/>
      <c r="S935" s="1139">
        <v>1</v>
      </c>
      <c r="T935" s="1140">
        <v>968750</v>
      </c>
      <c r="U935" s="1141"/>
      <c r="W935" s="1429"/>
      <c r="X935" s="1429"/>
    </row>
    <row r="936" spans="1:24" s="54" customFormat="1">
      <c r="A936" s="1137">
        <v>681</v>
      </c>
      <c r="B936" s="1119" t="s">
        <v>2328</v>
      </c>
      <c r="C936" s="1379" t="s">
        <v>2169</v>
      </c>
      <c r="D936" s="1141" t="s">
        <v>301</v>
      </c>
      <c r="E936" s="1138" t="s">
        <v>737</v>
      </c>
      <c r="F936" s="1119" t="s">
        <v>12</v>
      </c>
      <c r="G936" s="1138" t="s">
        <v>1903</v>
      </c>
      <c r="H936" s="1138" t="s">
        <v>1817</v>
      </c>
      <c r="I936" s="1139">
        <v>2011</v>
      </c>
      <c r="J936" s="1247"/>
      <c r="K936" s="1138" t="s">
        <v>212</v>
      </c>
      <c r="L936" s="1252" t="s">
        <v>1914</v>
      </c>
      <c r="M936" s="1139">
        <v>1</v>
      </c>
      <c r="N936" s="1140">
        <v>968750</v>
      </c>
      <c r="O936" s="1141"/>
      <c r="P936" s="1131"/>
      <c r="Q936" s="1131"/>
      <c r="R936" s="1119"/>
      <c r="S936" s="1139">
        <v>1</v>
      </c>
      <c r="T936" s="1140">
        <v>968750</v>
      </c>
      <c r="U936" s="1141"/>
    </row>
    <row r="937" spans="1:24" s="54" customFormat="1">
      <c r="A937" s="998"/>
      <c r="B937" s="1119"/>
      <c r="C937" s="1138"/>
      <c r="D937" s="1141"/>
      <c r="E937" s="1138"/>
      <c r="F937" s="1119"/>
      <c r="G937" s="1138"/>
      <c r="H937" s="1138"/>
      <c r="I937" s="1139"/>
      <c r="J937" s="1247"/>
      <c r="K937" s="1138"/>
      <c r="L937" s="1252"/>
      <c r="M937" s="1119"/>
      <c r="N937" s="1131"/>
      <c r="O937" s="1141"/>
      <c r="P937" s="1131"/>
      <c r="Q937" s="1131"/>
      <c r="R937" s="1119"/>
      <c r="S937" s="1119"/>
      <c r="T937" s="1131"/>
      <c r="U937" s="1141"/>
      <c r="W937" s="1429"/>
      <c r="X937" s="1429"/>
    </row>
    <row r="938" spans="1:24" s="54" customFormat="1">
      <c r="A938" s="1137">
        <v>682</v>
      </c>
      <c r="B938" s="1119" t="s">
        <v>2328</v>
      </c>
      <c r="C938" s="1379" t="s">
        <v>2147</v>
      </c>
      <c r="D938" s="1141" t="s">
        <v>301</v>
      </c>
      <c r="E938" s="1138" t="s">
        <v>737</v>
      </c>
      <c r="F938" s="1119" t="s">
        <v>12</v>
      </c>
      <c r="G938" s="1138" t="s">
        <v>1903</v>
      </c>
      <c r="H938" s="1138" t="s">
        <v>1817</v>
      </c>
      <c r="I938" s="1139">
        <v>2011</v>
      </c>
      <c r="J938" s="1247"/>
      <c r="K938" s="1138" t="s">
        <v>212</v>
      </c>
      <c r="L938" s="1252" t="s">
        <v>13</v>
      </c>
      <c r="M938" s="1139">
        <v>1</v>
      </c>
      <c r="N938" s="1140">
        <v>968750</v>
      </c>
      <c r="O938" s="1131"/>
      <c r="P938" s="1131"/>
      <c r="Q938" s="1131"/>
      <c r="R938" s="1119"/>
      <c r="S938" s="1139">
        <v>1</v>
      </c>
      <c r="T938" s="1140">
        <v>968750</v>
      </c>
      <c r="U938" s="1131"/>
      <c r="W938" s="1429"/>
      <c r="X938" s="1429"/>
    </row>
    <row r="939" spans="1:24" s="54" customFormat="1">
      <c r="A939" s="1137">
        <v>683</v>
      </c>
      <c r="B939" s="1119" t="s">
        <v>2328</v>
      </c>
      <c r="C939" s="1379" t="s">
        <v>2138</v>
      </c>
      <c r="D939" s="1141" t="s">
        <v>301</v>
      </c>
      <c r="E939" s="1138" t="s">
        <v>737</v>
      </c>
      <c r="F939" s="1119" t="s">
        <v>12</v>
      </c>
      <c r="G939" s="1138" t="s">
        <v>1903</v>
      </c>
      <c r="H939" s="1138" t="s">
        <v>1817</v>
      </c>
      <c r="I939" s="1139">
        <v>2011</v>
      </c>
      <c r="J939" s="1247"/>
      <c r="K939" s="1138" t="s">
        <v>212</v>
      </c>
      <c r="L939" s="1252" t="s">
        <v>13</v>
      </c>
      <c r="M939" s="1139">
        <v>1</v>
      </c>
      <c r="N939" s="1140">
        <v>968750</v>
      </c>
      <c r="O939" s="1131"/>
      <c r="P939" s="1131"/>
      <c r="Q939" s="1131"/>
      <c r="R939" s="1119"/>
      <c r="S939" s="1139">
        <v>1</v>
      </c>
      <c r="T939" s="1140">
        <v>968750</v>
      </c>
      <c r="U939" s="1131"/>
      <c r="W939" s="1429"/>
      <c r="X939" s="1429"/>
    </row>
    <row r="940" spans="1:24" s="54" customFormat="1">
      <c r="A940" s="1137">
        <v>684</v>
      </c>
      <c r="B940" s="1119" t="s">
        <v>2328</v>
      </c>
      <c r="C940" s="1379" t="s">
        <v>2140</v>
      </c>
      <c r="D940" s="1141" t="s">
        <v>301</v>
      </c>
      <c r="E940" s="1138" t="s">
        <v>737</v>
      </c>
      <c r="F940" s="1119" t="s">
        <v>12</v>
      </c>
      <c r="G940" s="1138" t="s">
        <v>1903</v>
      </c>
      <c r="H940" s="1138" t="s">
        <v>1817</v>
      </c>
      <c r="I940" s="1139">
        <v>2011</v>
      </c>
      <c r="J940" s="1247"/>
      <c r="K940" s="1138" t="s">
        <v>212</v>
      </c>
      <c r="L940" s="1252" t="s">
        <v>13</v>
      </c>
      <c r="M940" s="1139">
        <v>1</v>
      </c>
      <c r="N940" s="1140">
        <v>968750</v>
      </c>
      <c r="O940" s="1131"/>
      <c r="P940" s="1131"/>
      <c r="Q940" s="1131"/>
      <c r="R940" s="1119"/>
      <c r="S940" s="1139">
        <v>1</v>
      </c>
      <c r="T940" s="1140">
        <v>968750</v>
      </c>
      <c r="U940" s="1131"/>
      <c r="W940" s="1429"/>
      <c r="X940" s="1429"/>
    </row>
    <row r="941" spans="1:24" s="54" customFormat="1">
      <c r="A941" s="1137">
        <v>685</v>
      </c>
      <c r="B941" s="1119" t="s">
        <v>2328</v>
      </c>
      <c r="C941" s="1379" t="s">
        <v>2152</v>
      </c>
      <c r="D941" s="1141" t="s">
        <v>301</v>
      </c>
      <c r="E941" s="1138" t="s">
        <v>737</v>
      </c>
      <c r="F941" s="1119" t="s">
        <v>12</v>
      </c>
      <c r="G941" s="1138" t="s">
        <v>1903</v>
      </c>
      <c r="H941" s="1138" t="s">
        <v>1817</v>
      </c>
      <c r="I941" s="1139">
        <v>2011</v>
      </c>
      <c r="J941" s="1247"/>
      <c r="K941" s="1138" t="s">
        <v>212</v>
      </c>
      <c r="L941" s="1252" t="s">
        <v>13</v>
      </c>
      <c r="M941" s="1139">
        <v>1</v>
      </c>
      <c r="N941" s="1140">
        <v>968750</v>
      </c>
      <c r="O941" s="1131"/>
      <c r="P941" s="1131"/>
      <c r="Q941" s="1131"/>
      <c r="R941" s="1119"/>
      <c r="S941" s="1139">
        <v>1</v>
      </c>
      <c r="T941" s="1140">
        <v>968750</v>
      </c>
      <c r="U941" s="1131"/>
      <c r="W941" s="1429"/>
      <c r="X941" s="1429"/>
    </row>
    <row r="942" spans="1:24" s="54" customFormat="1">
      <c r="A942" s="1137">
        <v>686</v>
      </c>
      <c r="B942" s="1119" t="s">
        <v>2328</v>
      </c>
      <c r="C942" s="1379" t="s">
        <v>2169</v>
      </c>
      <c r="D942" s="1141" t="s">
        <v>301</v>
      </c>
      <c r="E942" s="1138" t="s">
        <v>737</v>
      </c>
      <c r="F942" s="1119" t="s">
        <v>12</v>
      </c>
      <c r="G942" s="1138" t="s">
        <v>1903</v>
      </c>
      <c r="H942" s="1138" t="s">
        <v>1817</v>
      </c>
      <c r="I942" s="1139">
        <v>2011</v>
      </c>
      <c r="J942" s="1247"/>
      <c r="K942" s="1138" t="s">
        <v>212</v>
      </c>
      <c r="L942" s="1252" t="s">
        <v>13</v>
      </c>
      <c r="M942" s="1139">
        <v>1</v>
      </c>
      <c r="N942" s="1140">
        <v>968750</v>
      </c>
      <c r="O942" s="1131"/>
      <c r="P942" s="1131"/>
      <c r="Q942" s="1131"/>
      <c r="R942" s="1119"/>
      <c r="S942" s="1139">
        <v>1</v>
      </c>
      <c r="T942" s="1140">
        <v>968750</v>
      </c>
      <c r="U942" s="1131"/>
      <c r="W942" s="1429"/>
      <c r="X942" s="1429"/>
    </row>
    <row r="943" spans="1:24" s="54" customFormat="1">
      <c r="A943" s="1137">
        <v>687</v>
      </c>
      <c r="B943" s="1119" t="s">
        <v>2328</v>
      </c>
      <c r="C943" s="1379" t="s">
        <v>2212</v>
      </c>
      <c r="D943" s="1141" t="s">
        <v>301</v>
      </c>
      <c r="E943" s="1138" t="s">
        <v>737</v>
      </c>
      <c r="F943" s="1119" t="s">
        <v>12</v>
      </c>
      <c r="G943" s="1138" t="s">
        <v>1903</v>
      </c>
      <c r="H943" s="1138" t="s">
        <v>1817</v>
      </c>
      <c r="I943" s="1139">
        <v>2011</v>
      </c>
      <c r="J943" s="1247"/>
      <c r="K943" s="1138" t="s">
        <v>212</v>
      </c>
      <c r="L943" s="1252" t="s">
        <v>13</v>
      </c>
      <c r="M943" s="1139">
        <v>1</v>
      </c>
      <c r="N943" s="1140">
        <v>968750</v>
      </c>
      <c r="O943" s="1131"/>
      <c r="P943" s="1131"/>
      <c r="Q943" s="1131"/>
      <c r="R943" s="1119"/>
      <c r="S943" s="1139">
        <v>1</v>
      </c>
      <c r="T943" s="1140">
        <v>968750</v>
      </c>
      <c r="U943" s="1131"/>
    </row>
    <row r="944" spans="1:24" s="54" customFormat="1">
      <c r="A944" s="1137">
        <v>688</v>
      </c>
      <c r="B944" s="1119" t="s">
        <v>2328</v>
      </c>
      <c r="C944" s="1379" t="s">
        <v>2213</v>
      </c>
      <c r="D944" s="1141" t="s">
        <v>301</v>
      </c>
      <c r="E944" s="1138" t="s">
        <v>737</v>
      </c>
      <c r="F944" s="1119" t="s">
        <v>12</v>
      </c>
      <c r="G944" s="1138" t="s">
        <v>1903</v>
      </c>
      <c r="H944" s="1138" t="s">
        <v>1817</v>
      </c>
      <c r="I944" s="1139">
        <v>2011</v>
      </c>
      <c r="J944" s="1247"/>
      <c r="K944" s="1138" t="s">
        <v>212</v>
      </c>
      <c r="L944" s="1252" t="s">
        <v>13</v>
      </c>
      <c r="M944" s="1139">
        <v>1</v>
      </c>
      <c r="N944" s="1140">
        <v>968750</v>
      </c>
      <c r="O944" s="1131"/>
      <c r="P944" s="1131"/>
      <c r="Q944" s="1131"/>
      <c r="R944" s="1119"/>
      <c r="S944" s="1139">
        <v>1</v>
      </c>
      <c r="T944" s="1140">
        <v>968750</v>
      </c>
      <c r="U944" s="1131"/>
      <c r="W944" s="1429"/>
      <c r="X944" s="1429"/>
    </row>
    <row r="945" spans="1:24" s="54" customFormat="1">
      <c r="A945" s="998"/>
      <c r="B945" s="1119"/>
      <c r="C945" s="1138"/>
      <c r="D945" s="1141"/>
      <c r="E945" s="1138"/>
      <c r="F945" s="1119"/>
      <c r="G945" s="1138"/>
      <c r="H945" s="1138"/>
      <c r="I945" s="1139"/>
      <c r="J945" s="1247"/>
      <c r="K945" s="1138"/>
      <c r="L945" s="1252"/>
      <c r="M945" s="1119"/>
      <c r="N945" s="1131"/>
      <c r="O945" s="1131"/>
      <c r="P945" s="1131"/>
      <c r="Q945" s="1131"/>
      <c r="R945" s="1119"/>
      <c r="S945" s="1119"/>
      <c r="T945" s="1131"/>
      <c r="U945" s="1131"/>
      <c r="W945" s="1429"/>
      <c r="X945" s="1429"/>
    </row>
    <row r="946" spans="1:24" s="54" customFormat="1" ht="21">
      <c r="A946" s="1137">
        <v>689</v>
      </c>
      <c r="B946" s="1119" t="s">
        <v>2331</v>
      </c>
      <c r="C946" s="1138" t="s">
        <v>2147</v>
      </c>
      <c r="D946" s="1141" t="s">
        <v>2032</v>
      </c>
      <c r="E946" s="1138" t="s">
        <v>2033</v>
      </c>
      <c r="F946" s="1119" t="s">
        <v>12</v>
      </c>
      <c r="G946" s="1138" t="s">
        <v>1954</v>
      </c>
      <c r="H946" s="1138" t="s">
        <v>1817</v>
      </c>
      <c r="I946" s="1139">
        <v>2008</v>
      </c>
      <c r="J946" s="1247"/>
      <c r="K946" s="1138" t="s">
        <v>212</v>
      </c>
      <c r="L946" s="1252" t="s">
        <v>13</v>
      </c>
      <c r="M946" s="1139">
        <v>1</v>
      </c>
      <c r="N946" s="1140">
        <v>7138230</v>
      </c>
      <c r="O946" s="1131"/>
      <c r="P946" s="1131"/>
      <c r="Q946" s="1131"/>
      <c r="R946" s="1119"/>
      <c r="S946" s="1139">
        <v>1</v>
      </c>
      <c r="T946" s="1140">
        <v>7138230</v>
      </c>
      <c r="U946" s="1131"/>
      <c r="W946" s="1429"/>
      <c r="X946" s="1429"/>
    </row>
    <row r="947" spans="1:24" s="54" customFormat="1">
      <c r="A947" s="998"/>
      <c r="B947" s="1119"/>
      <c r="C947" s="1138"/>
      <c r="D947" s="1141"/>
      <c r="E947" s="1138"/>
      <c r="F947" s="1119"/>
      <c r="G947" s="1138"/>
      <c r="H947" s="1138"/>
      <c r="I947" s="1139"/>
      <c r="J947" s="1247"/>
      <c r="K947" s="1138"/>
      <c r="L947" s="1252"/>
      <c r="M947" s="1119"/>
      <c r="N947" s="1131"/>
      <c r="O947" s="1131"/>
      <c r="P947" s="1131"/>
      <c r="Q947" s="1131"/>
      <c r="R947" s="1119"/>
      <c r="S947" s="1119"/>
      <c r="T947" s="1131"/>
      <c r="U947" s="1131"/>
    </row>
    <row r="948" spans="1:24" s="54" customFormat="1" ht="21">
      <c r="A948" s="1137">
        <v>690</v>
      </c>
      <c r="B948" s="1119" t="s">
        <v>2332</v>
      </c>
      <c r="C948" s="1138" t="s">
        <v>2147</v>
      </c>
      <c r="D948" s="1141" t="s">
        <v>2034</v>
      </c>
      <c r="E948" s="1138" t="s">
        <v>12</v>
      </c>
      <c r="F948" s="1119" t="s">
        <v>12</v>
      </c>
      <c r="G948" s="1138" t="s">
        <v>2035</v>
      </c>
      <c r="H948" s="1138" t="s">
        <v>1817</v>
      </c>
      <c r="I948" s="1139">
        <v>2006</v>
      </c>
      <c r="J948" s="1247"/>
      <c r="K948" s="1138" t="s">
        <v>212</v>
      </c>
      <c r="L948" s="1252" t="s">
        <v>13</v>
      </c>
      <c r="M948" s="1139">
        <v>1</v>
      </c>
      <c r="N948" s="1140">
        <v>3450000</v>
      </c>
      <c r="O948" s="1131"/>
      <c r="P948" s="1131"/>
      <c r="Q948" s="1131"/>
      <c r="R948" s="1119"/>
      <c r="S948" s="1139">
        <v>1</v>
      </c>
      <c r="T948" s="1140">
        <v>3450000</v>
      </c>
      <c r="U948" s="1131"/>
      <c r="W948" s="1429"/>
      <c r="X948" s="1429"/>
    </row>
    <row r="949" spans="1:24" s="54" customFormat="1">
      <c r="A949" s="998"/>
      <c r="B949" s="1119"/>
      <c r="C949" s="1138"/>
      <c r="D949" s="1141"/>
      <c r="E949" s="1138"/>
      <c r="F949" s="1119"/>
      <c r="G949" s="1138"/>
      <c r="H949" s="1138"/>
      <c r="I949" s="1139"/>
      <c r="J949" s="1247"/>
      <c r="K949" s="1138"/>
      <c r="L949" s="1252"/>
      <c r="M949" s="1119"/>
      <c r="N949" s="1131"/>
      <c r="O949" s="1131"/>
      <c r="P949" s="1131"/>
      <c r="Q949" s="1131"/>
      <c r="R949" s="1119"/>
      <c r="S949" s="1119"/>
      <c r="T949" s="1131"/>
      <c r="U949" s="1131"/>
      <c r="W949" s="1429"/>
      <c r="X949" s="1429"/>
    </row>
    <row r="950" spans="1:24" s="54" customFormat="1">
      <c r="A950" s="1137">
        <v>691</v>
      </c>
      <c r="B950" s="1119" t="s">
        <v>2333</v>
      </c>
      <c r="C950" s="1138" t="s">
        <v>2147</v>
      </c>
      <c r="D950" s="1141" t="s">
        <v>745</v>
      </c>
      <c r="E950" s="1138" t="s">
        <v>2036</v>
      </c>
      <c r="F950" s="1119" t="s">
        <v>12</v>
      </c>
      <c r="G950" s="1138" t="s">
        <v>1839</v>
      </c>
      <c r="H950" s="1138" t="s">
        <v>1817</v>
      </c>
      <c r="I950" s="1139">
        <v>2011</v>
      </c>
      <c r="J950" s="1247"/>
      <c r="K950" s="1138" t="s">
        <v>748</v>
      </c>
      <c r="L950" s="1252" t="s">
        <v>13</v>
      </c>
      <c r="M950" s="1139">
        <v>1</v>
      </c>
      <c r="N950" s="1140">
        <v>15175000</v>
      </c>
      <c r="O950" s="1131"/>
      <c r="P950" s="1131"/>
      <c r="Q950" s="1131"/>
      <c r="R950" s="1119"/>
      <c r="S950" s="1139">
        <v>1</v>
      </c>
      <c r="T950" s="1140">
        <v>15175000</v>
      </c>
      <c r="U950" s="1131"/>
      <c r="W950" s="1429"/>
      <c r="X950" s="1429"/>
    </row>
    <row r="951" spans="1:24" s="54" customFormat="1">
      <c r="A951" s="998"/>
      <c r="B951" s="1119"/>
      <c r="C951" s="1138"/>
      <c r="D951" s="1141"/>
      <c r="E951" s="1138"/>
      <c r="F951" s="1119"/>
      <c r="G951" s="1138"/>
      <c r="H951" s="1138"/>
      <c r="I951" s="1139"/>
      <c r="J951" s="1247"/>
      <c r="K951" s="1138"/>
      <c r="L951" s="1252"/>
      <c r="M951" s="1139"/>
      <c r="N951" s="1140"/>
      <c r="O951" s="1131"/>
      <c r="P951" s="1131"/>
      <c r="Q951" s="1131"/>
      <c r="R951" s="1119"/>
      <c r="S951" s="1139"/>
      <c r="T951" s="1140"/>
      <c r="U951" s="1131"/>
    </row>
    <row r="952" spans="1:24" s="54" customFormat="1">
      <c r="A952" s="1137">
        <v>692</v>
      </c>
      <c r="B952" s="1119" t="s">
        <v>2334</v>
      </c>
      <c r="C952" s="1379" t="s">
        <v>2147</v>
      </c>
      <c r="D952" s="1141" t="s">
        <v>2335</v>
      </c>
      <c r="E952" s="1138" t="s">
        <v>12</v>
      </c>
      <c r="F952" s="1119" t="s">
        <v>12</v>
      </c>
      <c r="G952" s="1138" t="s">
        <v>1950</v>
      </c>
      <c r="H952" s="1138" t="s">
        <v>1817</v>
      </c>
      <c r="I952" s="1139">
        <v>2012</v>
      </c>
      <c r="J952" s="1247"/>
      <c r="K952" s="1138" t="s">
        <v>75</v>
      </c>
      <c r="L952" s="1252" t="s">
        <v>13</v>
      </c>
      <c r="M952" s="1139">
        <v>1</v>
      </c>
      <c r="N952" s="1140">
        <v>4946894</v>
      </c>
      <c r="O952" s="1131"/>
      <c r="P952" s="1131"/>
      <c r="Q952" s="1131"/>
      <c r="R952" s="1119"/>
      <c r="S952" s="1139">
        <v>1</v>
      </c>
      <c r="T952" s="1140">
        <v>4946894</v>
      </c>
      <c r="U952" s="1131"/>
      <c r="W952" s="1429"/>
      <c r="X952" s="1429"/>
    </row>
    <row r="953" spans="1:24" s="54" customFormat="1">
      <c r="A953" s="1137">
        <v>693</v>
      </c>
      <c r="B953" s="1119" t="s">
        <v>2334</v>
      </c>
      <c r="C953" s="1379" t="s">
        <v>2138</v>
      </c>
      <c r="D953" s="1141" t="s">
        <v>2335</v>
      </c>
      <c r="E953" s="1138" t="s">
        <v>12</v>
      </c>
      <c r="F953" s="1119" t="s">
        <v>12</v>
      </c>
      <c r="G953" s="1138" t="s">
        <v>1950</v>
      </c>
      <c r="H953" s="1138" t="s">
        <v>1817</v>
      </c>
      <c r="I953" s="1139">
        <v>2012</v>
      </c>
      <c r="J953" s="1247"/>
      <c r="K953" s="1138" t="s">
        <v>75</v>
      </c>
      <c r="L953" s="1252" t="s">
        <v>13</v>
      </c>
      <c r="M953" s="1139">
        <v>1</v>
      </c>
      <c r="N953" s="1140">
        <v>4946894</v>
      </c>
      <c r="O953" s="1131"/>
      <c r="P953" s="1131"/>
      <c r="Q953" s="1131"/>
      <c r="R953" s="1119"/>
      <c r="S953" s="1139">
        <v>1</v>
      </c>
      <c r="T953" s="1140">
        <v>4946894</v>
      </c>
      <c r="U953" s="1131"/>
      <c r="W953" s="1429"/>
      <c r="X953" s="1429"/>
    </row>
    <row r="954" spans="1:24" s="54" customFormat="1">
      <c r="A954" s="1137">
        <v>694</v>
      </c>
      <c r="B954" s="1119" t="s">
        <v>2334</v>
      </c>
      <c r="C954" s="1379" t="s">
        <v>2140</v>
      </c>
      <c r="D954" s="1141" t="s">
        <v>2335</v>
      </c>
      <c r="E954" s="1138" t="s">
        <v>12</v>
      </c>
      <c r="F954" s="1119" t="s">
        <v>12</v>
      </c>
      <c r="G954" s="1138" t="s">
        <v>1950</v>
      </c>
      <c r="H954" s="1138" t="s">
        <v>1817</v>
      </c>
      <c r="I954" s="1139">
        <v>2012</v>
      </c>
      <c r="J954" s="1247"/>
      <c r="K954" s="1138" t="s">
        <v>75</v>
      </c>
      <c r="L954" s="1252" t="s">
        <v>13</v>
      </c>
      <c r="M954" s="1139">
        <v>1</v>
      </c>
      <c r="N954" s="1140">
        <v>4628106</v>
      </c>
      <c r="O954" s="1131"/>
      <c r="P954" s="1131"/>
      <c r="Q954" s="1131"/>
      <c r="R954" s="1119"/>
      <c r="S954" s="1139">
        <v>1</v>
      </c>
      <c r="T954" s="1140">
        <v>4628106</v>
      </c>
      <c r="U954" s="1131"/>
      <c r="W954" s="1429"/>
      <c r="X954" s="1429"/>
    </row>
    <row r="955" spans="1:24" s="54" customFormat="1">
      <c r="A955" s="1137">
        <v>695</v>
      </c>
      <c r="B955" s="1119" t="s">
        <v>2334</v>
      </c>
      <c r="C955" s="1379" t="s">
        <v>2152</v>
      </c>
      <c r="D955" s="1141" t="s">
        <v>2335</v>
      </c>
      <c r="E955" s="1138" t="s">
        <v>12</v>
      </c>
      <c r="F955" s="1119" t="s">
        <v>12</v>
      </c>
      <c r="G955" s="1138" t="s">
        <v>1950</v>
      </c>
      <c r="H955" s="1138" t="s">
        <v>1817</v>
      </c>
      <c r="I955" s="1139">
        <v>2012</v>
      </c>
      <c r="J955" s="1247"/>
      <c r="K955" s="1138" t="s">
        <v>75</v>
      </c>
      <c r="L955" s="1252" t="s">
        <v>13</v>
      </c>
      <c r="M955" s="1139">
        <v>1</v>
      </c>
      <c r="N955" s="1140">
        <v>4628106</v>
      </c>
      <c r="O955" s="1131"/>
      <c r="P955" s="1131"/>
      <c r="Q955" s="1131"/>
      <c r="R955" s="1119"/>
      <c r="S955" s="1139">
        <v>1</v>
      </c>
      <c r="T955" s="1140">
        <v>4628106</v>
      </c>
      <c r="U955" s="1131"/>
    </row>
    <row r="956" spans="1:24" s="54" customFormat="1">
      <c r="A956" s="998"/>
      <c r="B956" s="1119"/>
      <c r="C956" s="1138"/>
      <c r="D956" s="1141"/>
      <c r="E956" s="1138"/>
      <c r="F956" s="1119"/>
      <c r="G956" s="1138"/>
      <c r="H956" s="1138"/>
      <c r="I956" s="1139"/>
      <c r="J956" s="1247"/>
      <c r="K956" s="1138"/>
      <c r="L956" s="1252"/>
      <c r="M956" s="1119"/>
      <c r="N956" s="1131"/>
      <c r="O956" s="1131"/>
      <c r="P956" s="1131"/>
      <c r="Q956" s="1131"/>
      <c r="R956" s="1119"/>
      <c r="S956" s="1119"/>
      <c r="T956" s="1131"/>
      <c r="U956" s="1131"/>
      <c r="W956" s="1429"/>
      <c r="X956" s="1429"/>
    </row>
    <row r="957" spans="1:24" s="54" customFormat="1">
      <c r="A957" s="1137">
        <v>696</v>
      </c>
      <c r="B957" s="1119" t="s">
        <v>2336</v>
      </c>
      <c r="C957" s="1379" t="s">
        <v>2147</v>
      </c>
      <c r="D957" s="1141" t="s">
        <v>2337</v>
      </c>
      <c r="E957" s="1138" t="s">
        <v>12</v>
      </c>
      <c r="F957" s="1119" t="s">
        <v>12</v>
      </c>
      <c r="G957" s="1138" t="s">
        <v>1839</v>
      </c>
      <c r="H957" s="1138" t="s">
        <v>1817</v>
      </c>
      <c r="I957" s="1139">
        <v>2005</v>
      </c>
      <c r="J957" s="1247"/>
      <c r="K957" s="1138" t="s">
        <v>1550</v>
      </c>
      <c r="L957" s="1252" t="s">
        <v>13</v>
      </c>
      <c r="M957" s="1139">
        <v>1</v>
      </c>
      <c r="N957" s="1140">
        <v>800000</v>
      </c>
      <c r="O957" s="1131"/>
      <c r="P957" s="1131"/>
      <c r="Q957" s="1131"/>
      <c r="R957" s="1119"/>
      <c r="S957" s="1139">
        <v>1</v>
      </c>
      <c r="T957" s="1140">
        <v>800000</v>
      </c>
      <c r="U957" s="1131"/>
      <c r="W957" s="1429"/>
      <c r="X957" s="1429"/>
    </row>
    <row r="958" spans="1:24" s="54" customFormat="1">
      <c r="A958" s="1137">
        <v>697</v>
      </c>
      <c r="B958" s="1119" t="s">
        <v>2336</v>
      </c>
      <c r="C958" s="1379" t="s">
        <v>2138</v>
      </c>
      <c r="D958" s="1141" t="s">
        <v>2337</v>
      </c>
      <c r="E958" s="1138" t="s">
        <v>12</v>
      </c>
      <c r="F958" s="1119" t="s">
        <v>12</v>
      </c>
      <c r="G958" s="1138" t="s">
        <v>1839</v>
      </c>
      <c r="H958" s="1138" t="s">
        <v>1817</v>
      </c>
      <c r="I958" s="1139">
        <v>2005</v>
      </c>
      <c r="J958" s="1247"/>
      <c r="K958" s="1138" t="s">
        <v>1550</v>
      </c>
      <c r="L958" s="1252" t="s">
        <v>13</v>
      </c>
      <c r="M958" s="1139">
        <v>1</v>
      </c>
      <c r="N958" s="1140">
        <v>800000</v>
      </c>
      <c r="O958" s="1131"/>
      <c r="P958" s="1131"/>
      <c r="Q958" s="1131"/>
      <c r="R958" s="1119"/>
      <c r="S958" s="1139">
        <v>1</v>
      </c>
      <c r="T958" s="1140">
        <v>800000</v>
      </c>
      <c r="U958" s="1131"/>
      <c r="W958" s="1429"/>
      <c r="X958" s="1429"/>
    </row>
    <row r="959" spans="1:24" s="54" customFormat="1">
      <c r="A959" s="998"/>
      <c r="B959" s="1119"/>
      <c r="C959" s="1138"/>
      <c r="D959" s="1141"/>
      <c r="E959" s="1138"/>
      <c r="F959" s="1119"/>
      <c r="G959" s="1138"/>
      <c r="H959" s="1138"/>
      <c r="I959" s="1139"/>
      <c r="J959" s="1247"/>
      <c r="K959" s="1138"/>
      <c r="L959" s="1252"/>
      <c r="M959" s="1139"/>
      <c r="N959" s="1140"/>
      <c r="O959" s="1131"/>
      <c r="P959" s="1131"/>
      <c r="Q959" s="1131"/>
      <c r="R959" s="1119"/>
      <c r="S959" s="1139"/>
      <c r="T959" s="1140"/>
      <c r="U959" s="1131"/>
    </row>
    <row r="960" spans="1:24" s="54" customFormat="1">
      <c r="A960" s="1137">
        <v>698</v>
      </c>
      <c r="B960" s="1119" t="s">
        <v>2336</v>
      </c>
      <c r="C960" s="1138" t="s">
        <v>2140</v>
      </c>
      <c r="D960" s="1141" t="s">
        <v>2337</v>
      </c>
      <c r="E960" s="1138" t="s">
        <v>12</v>
      </c>
      <c r="F960" s="1119" t="s">
        <v>12</v>
      </c>
      <c r="G960" s="1138" t="s">
        <v>1839</v>
      </c>
      <c r="H960" s="1138" t="s">
        <v>1817</v>
      </c>
      <c r="I960" s="1139">
        <v>2006</v>
      </c>
      <c r="J960" s="1247"/>
      <c r="K960" s="1138" t="s">
        <v>212</v>
      </c>
      <c r="L960" s="1252" t="s">
        <v>13</v>
      </c>
      <c r="M960" s="1139">
        <v>1</v>
      </c>
      <c r="N960" s="1140">
        <v>720000</v>
      </c>
      <c r="O960" s="1131"/>
      <c r="P960" s="1131"/>
      <c r="Q960" s="1131"/>
      <c r="R960" s="1119"/>
      <c r="S960" s="1139">
        <v>1</v>
      </c>
      <c r="T960" s="1140">
        <v>720000</v>
      </c>
      <c r="U960" s="1131"/>
      <c r="W960" s="1429"/>
      <c r="X960" s="1429"/>
    </row>
    <row r="961" spans="1:24" s="54" customFormat="1">
      <c r="A961" s="998"/>
      <c r="B961" s="1119"/>
      <c r="C961" s="1138"/>
      <c r="D961" s="1141"/>
      <c r="E961" s="1138"/>
      <c r="F961" s="1119"/>
      <c r="G961" s="1138"/>
      <c r="H961" s="1138"/>
      <c r="I961" s="1139"/>
      <c r="J961" s="1247"/>
      <c r="K961" s="1138"/>
      <c r="L961" s="1252"/>
      <c r="M961" s="1139"/>
      <c r="N961" s="1140"/>
      <c r="O961" s="1131"/>
      <c r="P961" s="1131"/>
      <c r="Q961" s="1131"/>
      <c r="R961" s="1119"/>
      <c r="S961" s="1139"/>
      <c r="T961" s="1140"/>
      <c r="U961" s="1131"/>
      <c r="W961" s="1429"/>
      <c r="X961" s="1429"/>
    </row>
    <row r="962" spans="1:24" s="54" customFormat="1" ht="21">
      <c r="A962" s="1137">
        <v>699</v>
      </c>
      <c r="B962" s="1119" t="s">
        <v>2338</v>
      </c>
      <c r="C962" s="1138" t="s">
        <v>2147</v>
      </c>
      <c r="D962" s="1141" t="s">
        <v>2339</v>
      </c>
      <c r="E962" s="1138" t="s">
        <v>2340</v>
      </c>
      <c r="F962" s="1119" t="s">
        <v>12</v>
      </c>
      <c r="G962" s="1138" t="s">
        <v>78</v>
      </c>
      <c r="H962" s="1138" t="s">
        <v>1817</v>
      </c>
      <c r="I962" s="1139">
        <v>2018</v>
      </c>
      <c r="J962" s="1247"/>
      <c r="K962" s="1138" t="s">
        <v>212</v>
      </c>
      <c r="L962" s="1252" t="s">
        <v>13</v>
      </c>
      <c r="M962" s="1139">
        <v>1</v>
      </c>
      <c r="N962" s="1140">
        <v>44670051</v>
      </c>
      <c r="O962" s="1131"/>
      <c r="P962" s="1131"/>
      <c r="Q962" s="1131"/>
      <c r="R962" s="1119"/>
      <c r="S962" s="1139">
        <v>1</v>
      </c>
      <c r="T962" s="1140">
        <v>44670051</v>
      </c>
      <c r="U962" s="1131"/>
      <c r="W962" s="1429"/>
      <c r="X962" s="1429"/>
    </row>
    <row r="963" spans="1:24" s="54" customFormat="1">
      <c r="A963" s="1137"/>
      <c r="B963" s="1119"/>
      <c r="C963" s="1138"/>
      <c r="D963" s="1141"/>
      <c r="E963" s="1138"/>
      <c r="F963" s="1119"/>
      <c r="G963" s="1138"/>
      <c r="H963" s="1138"/>
      <c r="I963" s="1139"/>
      <c r="J963" s="1247"/>
      <c r="K963" s="1138"/>
      <c r="L963" s="1252"/>
      <c r="M963" s="1119"/>
      <c r="N963" s="1131"/>
      <c r="O963" s="1131"/>
      <c r="P963" s="1131"/>
      <c r="Q963" s="1131"/>
      <c r="R963" s="1119"/>
      <c r="S963" s="1119"/>
      <c r="T963" s="1131"/>
      <c r="U963" s="1131"/>
    </row>
    <row r="964" spans="1:24" s="54" customFormat="1" ht="13.5" thickBot="1">
      <c r="A964" s="1291">
        <v>700</v>
      </c>
      <c r="B964" s="941" t="s">
        <v>2338</v>
      </c>
      <c r="C964" s="1114" t="s">
        <v>2138</v>
      </c>
      <c r="D964" s="1431" t="s">
        <v>2339</v>
      </c>
      <c r="E964" s="1114" t="s">
        <v>2341</v>
      </c>
      <c r="F964" s="941" t="s">
        <v>12</v>
      </c>
      <c r="G964" s="1114" t="s">
        <v>2342</v>
      </c>
      <c r="H964" s="1114" t="s">
        <v>1817</v>
      </c>
      <c r="I964" s="1115">
        <v>2019</v>
      </c>
      <c r="J964" s="1248" t="s">
        <v>2343</v>
      </c>
      <c r="K964" s="1261" t="s">
        <v>212</v>
      </c>
      <c r="L964" s="1254" t="s">
        <v>13</v>
      </c>
      <c r="M964" s="1115">
        <v>1</v>
      </c>
      <c r="N964" s="1116">
        <v>46483224</v>
      </c>
      <c r="O964" s="1103"/>
      <c r="P964" s="1103"/>
      <c r="Q964" s="1103"/>
      <c r="R964" s="941"/>
      <c r="S964" s="1115">
        <v>1</v>
      </c>
      <c r="T964" s="1116">
        <v>46483224</v>
      </c>
      <c r="U964" s="1103"/>
      <c r="W964" s="1429"/>
      <c r="X964" s="1429"/>
    </row>
    <row r="965" spans="1:24" ht="13.5" thickBot="1">
      <c r="A965" s="2311" t="s">
        <v>3177</v>
      </c>
      <c r="B965" s="2311"/>
      <c r="C965" s="2311"/>
      <c r="D965" s="2311"/>
      <c r="E965" s="2311"/>
      <c r="F965" s="2311"/>
      <c r="G965" s="2311"/>
      <c r="H965" s="2311"/>
      <c r="I965" s="2311"/>
      <c r="J965" s="2311"/>
      <c r="K965" s="2311"/>
      <c r="L965" s="2311"/>
      <c r="M965" s="1104">
        <f>SUM(M268:M964)</f>
        <v>555</v>
      </c>
      <c r="N965" s="1110">
        <f>SUM(N268:N964)</f>
        <v>1235032066</v>
      </c>
      <c r="O965" s="1363">
        <f>SUM(O462:O964)</f>
        <v>49</v>
      </c>
      <c r="P965" s="1283">
        <f>SUM(P462:P964)</f>
        <v>35302926</v>
      </c>
      <c r="Q965" s="1280"/>
      <c r="R965" s="1281"/>
      <c r="S965" s="1104">
        <f>SUM(S268:S964)</f>
        <v>506</v>
      </c>
      <c r="T965" s="1110">
        <f>SUM(T268:T964)</f>
        <v>1199729140</v>
      </c>
      <c r="U965" s="1336"/>
      <c r="W965" s="1432"/>
      <c r="X965" s="1428"/>
    </row>
    <row r="966" spans="1:24" ht="13.5" thickBot="1">
      <c r="A966" s="2312" t="s">
        <v>3187</v>
      </c>
      <c r="B966" s="2313"/>
      <c r="C966" s="2313"/>
      <c r="D966" s="2313"/>
      <c r="E966" s="2313"/>
      <c r="F966" s="2313"/>
      <c r="G966" s="2313"/>
      <c r="H966" s="2313"/>
      <c r="I966" s="2313"/>
      <c r="J966" s="2313"/>
      <c r="K966" s="2313"/>
      <c r="L966" s="2314"/>
      <c r="M966" s="1104">
        <f>SUM(M266,M965)</f>
        <v>687</v>
      </c>
      <c r="N966" s="1110">
        <f>SUM(N266,N965)</f>
        <v>1716188233</v>
      </c>
      <c r="O966" s="1363">
        <f>SUM(O965)</f>
        <v>49</v>
      </c>
      <c r="P966" s="1283">
        <f>SUM(P965)</f>
        <v>35302926</v>
      </c>
      <c r="Q966" s="1280"/>
      <c r="R966" s="1281"/>
      <c r="S966" s="1104">
        <f>SUM(S266,S965)</f>
        <v>638</v>
      </c>
      <c r="T966" s="1110">
        <f>SUM(T266,T965)</f>
        <v>1680885307</v>
      </c>
      <c r="U966" s="1336"/>
      <c r="W966" s="1432"/>
      <c r="X966" s="1428"/>
    </row>
    <row r="967" spans="1:24">
      <c r="A967" s="1107"/>
      <c r="B967" s="941" t="s">
        <v>398</v>
      </c>
      <c r="C967" s="1162"/>
      <c r="D967" s="948" t="s">
        <v>3048</v>
      </c>
      <c r="E967" s="1107"/>
      <c r="F967" s="1107"/>
      <c r="G967" s="1107"/>
      <c r="H967" s="1107"/>
      <c r="I967" s="1107"/>
      <c r="J967" s="1107"/>
      <c r="K967" s="1107"/>
      <c r="L967" s="1107"/>
      <c r="M967" s="1107"/>
      <c r="N967" s="1111"/>
      <c r="O967" s="1103"/>
      <c r="P967" s="1103"/>
      <c r="Q967" s="1117"/>
      <c r="R967" s="830"/>
      <c r="S967" s="1107"/>
      <c r="T967" s="1111"/>
      <c r="U967" s="1103"/>
      <c r="W967" s="1428"/>
      <c r="X967" s="1428"/>
    </row>
    <row r="968" spans="1:24" ht="21">
      <c r="A968" s="1124">
        <v>701</v>
      </c>
      <c r="B968" s="1125" t="s">
        <v>2344</v>
      </c>
      <c r="C968" s="1126" t="s">
        <v>2147</v>
      </c>
      <c r="D968" s="1127" t="s">
        <v>2345</v>
      </c>
      <c r="E968" s="1126" t="s">
        <v>1895</v>
      </c>
      <c r="F968" s="1125" t="s">
        <v>12</v>
      </c>
      <c r="G968" s="1126" t="s">
        <v>218</v>
      </c>
      <c r="H968" s="1126" t="s">
        <v>1817</v>
      </c>
      <c r="I968" s="1129">
        <v>2013</v>
      </c>
      <c r="J968" s="1247"/>
      <c r="K968" s="1126" t="s">
        <v>75</v>
      </c>
      <c r="L968" s="1255" t="s">
        <v>1914</v>
      </c>
      <c r="M968" s="1129">
        <v>1</v>
      </c>
      <c r="N968" s="1134">
        <v>3458765</v>
      </c>
      <c r="O968" s="1127"/>
      <c r="P968" s="1131"/>
      <c r="Q968" s="1152"/>
      <c r="R968" s="1125"/>
      <c r="S968" s="1129">
        <v>1</v>
      </c>
      <c r="T968" s="1134">
        <v>3458765</v>
      </c>
      <c r="U968" s="1127" t="s">
        <v>2199</v>
      </c>
      <c r="W968" s="1428"/>
      <c r="X968" s="1428"/>
    </row>
    <row r="969" spans="1:24">
      <c r="A969" s="1124"/>
      <c r="B969" s="1125"/>
      <c r="C969" s="1126"/>
      <c r="D969" s="1127"/>
      <c r="E969" s="1126"/>
      <c r="F969" s="1125"/>
      <c r="G969" s="1126"/>
      <c r="H969" s="1126"/>
      <c r="I969" s="1129"/>
      <c r="J969" s="1247"/>
      <c r="K969" s="1126"/>
      <c r="L969" s="1255"/>
      <c r="M969" s="1119"/>
      <c r="N969" s="1131"/>
      <c r="O969" s="1127"/>
      <c r="P969" s="1131"/>
      <c r="Q969" s="1131"/>
      <c r="R969" s="1119"/>
      <c r="S969" s="1119"/>
      <c r="T969" s="1131"/>
      <c r="U969" s="1127"/>
    </row>
    <row r="970" spans="1:24">
      <c r="A970" s="1124">
        <v>702</v>
      </c>
      <c r="B970" s="1125" t="s">
        <v>2346</v>
      </c>
      <c r="C970" s="1379" t="s">
        <v>2147</v>
      </c>
      <c r="D970" s="1127" t="s">
        <v>2347</v>
      </c>
      <c r="E970" s="1126" t="s">
        <v>1899</v>
      </c>
      <c r="F970" s="1125" t="s">
        <v>12</v>
      </c>
      <c r="G970" s="1126" t="s">
        <v>1711</v>
      </c>
      <c r="H970" s="1126" t="s">
        <v>596</v>
      </c>
      <c r="I970" s="1129">
        <v>2004</v>
      </c>
      <c r="J970" s="1247"/>
      <c r="K970" s="1126" t="s">
        <v>1550</v>
      </c>
      <c r="L970" s="1255" t="s">
        <v>1914</v>
      </c>
      <c r="M970" s="1129">
        <v>1</v>
      </c>
      <c r="N970" s="1134">
        <v>471429</v>
      </c>
      <c r="O970" s="1127"/>
      <c r="P970" s="1131"/>
      <c r="Q970" s="1152"/>
      <c r="R970" s="1125"/>
      <c r="S970" s="1129">
        <v>1</v>
      </c>
      <c r="T970" s="1134">
        <v>471429</v>
      </c>
      <c r="U970" s="1127" t="s">
        <v>2199</v>
      </c>
      <c r="W970" s="1428"/>
      <c r="X970" s="1428"/>
    </row>
    <row r="971" spans="1:24">
      <c r="A971" s="1124">
        <v>703</v>
      </c>
      <c r="B971" s="1125" t="s">
        <v>2346</v>
      </c>
      <c r="C971" s="1379" t="s">
        <v>2138</v>
      </c>
      <c r="D971" s="1127" t="s">
        <v>2347</v>
      </c>
      <c r="E971" s="1126" t="s">
        <v>1899</v>
      </c>
      <c r="F971" s="1125" t="s">
        <v>12</v>
      </c>
      <c r="G971" s="1126" t="s">
        <v>1711</v>
      </c>
      <c r="H971" s="1126" t="s">
        <v>596</v>
      </c>
      <c r="I971" s="1129">
        <v>2004</v>
      </c>
      <c r="J971" s="1247"/>
      <c r="K971" s="1126" t="s">
        <v>1550</v>
      </c>
      <c r="L971" s="1255" t="s">
        <v>1914</v>
      </c>
      <c r="M971" s="1129">
        <v>1</v>
      </c>
      <c r="N971" s="1134">
        <v>471429</v>
      </c>
      <c r="O971" s="1127"/>
      <c r="P971" s="1131"/>
      <c r="Q971" s="1152"/>
      <c r="R971" s="1125"/>
      <c r="S971" s="1129">
        <v>1</v>
      </c>
      <c r="T971" s="1134">
        <v>471429</v>
      </c>
      <c r="U971" s="1127"/>
      <c r="W971" s="1428"/>
      <c r="X971" s="1428"/>
    </row>
    <row r="972" spans="1:24">
      <c r="A972" s="1124">
        <v>704</v>
      </c>
      <c r="B972" s="1125" t="s">
        <v>2346</v>
      </c>
      <c r="C972" s="1379" t="s">
        <v>2140</v>
      </c>
      <c r="D972" s="1127" t="s">
        <v>2347</v>
      </c>
      <c r="E972" s="1126" t="s">
        <v>1899</v>
      </c>
      <c r="F972" s="1125" t="s">
        <v>12</v>
      </c>
      <c r="G972" s="1126" t="s">
        <v>1711</v>
      </c>
      <c r="H972" s="1126" t="s">
        <v>596</v>
      </c>
      <c r="I972" s="1129">
        <v>2004</v>
      </c>
      <c r="J972" s="1247"/>
      <c r="K972" s="1126" t="s">
        <v>1550</v>
      </c>
      <c r="L972" s="1255" t="s">
        <v>1914</v>
      </c>
      <c r="M972" s="1129">
        <v>1</v>
      </c>
      <c r="N972" s="1134">
        <v>471429</v>
      </c>
      <c r="O972" s="1127"/>
      <c r="P972" s="1131"/>
      <c r="Q972" s="1152"/>
      <c r="R972" s="1125"/>
      <c r="S972" s="1129">
        <v>1</v>
      </c>
      <c r="T972" s="1134">
        <v>471429</v>
      </c>
      <c r="U972" s="1127"/>
      <c r="W972" s="1428"/>
      <c r="X972" s="1428"/>
    </row>
    <row r="973" spans="1:24">
      <c r="A973" s="1124">
        <v>705</v>
      </c>
      <c r="B973" s="1125" t="s">
        <v>2346</v>
      </c>
      <c r="C973" s="1379" t="s">
        <v>2152</v>
      </c>
      <c r="D973" s="1127" t="s">
        <v>2347</v>
      </c>
      <c r="E973" s="1126" t="s">
        <v>1899</v>
      </c>
      <c r="F973" s="1125" t="s">
        <v>12</v>
      </c>
      <c r="G973" s="1126" t="s">
        <v>1711</v>
      </c>
      <c r="H973" s="1126" t="s">
        <v>596</v>
      </c>
      <c r="I973" s="1129">
        <v>2004</v>
      </c>
      <c r="J973" s="1247"/>
      <c r="K973" s="1126" t="s">
        <v>1550</v>
      </c>
      <c r="L973" s="1255" t="s">
        <v>1914</v>
      </c>
      <c r="M973" s="1129">
        <v>1</v>
      </c>
      <c r="N973" s="1134">
        <v>471429</v>
      </c>
      <c r="O973" s="1127"/>
      <c r="P973" s="1131"/>
      <c r="Q973" s="1152"/>
      <c r="R973" s="1125"/>
      <c r="S973" s="1129">
        <v>1</v>
      </c>
      <c r="T973" s="1134">
        <v>471429</v>
      </c>
      <c r="U973" s="1127"/>
    </row>
    <row r="974" spans="1:24">
      <c r="A974" s="1124">
        <v>706</v>
      </c>
      <c r="B974" s="1125" t="s">
        <v>2346</v>
      </c>
      <c r="C974" s="1379" t="s">
        <v>2169</v>
      </c>
      <c r="D974" s="1127" t="s">
        <v>2347</v>
      </c>
      <c r="E974" s="1126" t="s">
        <v>1899</v>
      </c>
      <c r="F974" s="1125" t="s">
        <v>12</v>
      </c>
      <c r="G974" s="1126" t="s">
        <v>1711</v>
      </c>
      <c r="H974" s="1126" t="s">
        <v>596</v>
      </c>
      <c r="I974" s="1129">
        <v>2004</v>
      </c>
      <c r="J974" s="1247"/>
      <c r="K974" s="1126" t="s">
        <v>1550</v>
      </c>
      <c r="L974" s="1255" t="s">
        <v>1914</v>
      </c>
      <c r="M974" s="1129">
        <v>1</v>
      </c>
      <c r="N974" s="1134">
        <v>471429</v>
      </c>
      <c r="O974" s="1127"/>
      <c r="P974" s="1131"/>
      <c r="Q974" s="1152"/>
      <c r="R974" s="1125"/>
      <c r="S974" s="1129">
        <v>1</v>
      </c>
      <c r="T974" s="1134">
        <v>471429</v>
      </c>
      <c r="U974" s="1127"/>
      <c r="W974" s="1428"/>
      <c r="X974" s="1428"/>
    </row>
    <row r="975" spans="1:24">
      <c r="A975" s="1124">
        <v>707</v>
      </c>
      <c r="B975" s="1125" t="s">
        <v>2346</v>
      </c>
      <c r="C975" s="1379" t="s">
        <v>2212</v>
      </c>
      <c r="D975" s="1127" t="s">
        <v>2347</v>
      </c>
      <c r="E975" s="1126" t="s">
        <v>1899</v>
      </c>
      <c r="F975" s="1125" t="s">
        <v>12</v>
      </c>
      <c r="G975" s="1126" t="s">
        <v>1711</v>
      </c>
      <c r="H975" s="1126" t="s">
        <v>596</v>
      </c>
      <c r="I975" s="1129">
        <v>2004</v>
      </c>
      <c r="J975" s="1247"/>
      <c r="K975" s="1126" t="s">
        <v>1550</v>
      </c>
      <c r="L975" s="1255" t="s">
        <v>1914</v>
      </c>
      <c r="M975" s="1129">
        <v>1</v>
      </c>
      <c r="N975" s="1134">
        <v>471429</v>
      </c>
      <c r="O975" s="1127"/>
      <c r="P975" s="1131"/>
      <c r="Q975" s="1152"/>
      <c r="R975" s="1125"/>
      <c r="S975" s="1129">
        <v>1</v>
      </c>
      <c r="T975" s="1134">
        <v>471429</v>
      </c>
      <c r="U975" s="1127"/>
      <c r="W975" s="1428"/>
      <c r="X975" s="1428"/>
    </row>
    <row r="976" spans="1:24">
      <c r="A976" s="769"/>
      <c r="B976" s="1125"/>
      <c r="C976" s="1126"/>
      <c r="D976" s="1127"/>
      <c r="E976" s="1126"/>
      <c r="F976" s="1125"/>
      <c r="G976" s="1126"/>
      <c r="H976" s="1126"/>
      <c r="I976" s="1129"/>
      <c r="J976" s="1247"/>
      <c r="K976" s="1126"/>
      <c r="L976" s="1255"/>
      <c r="M976" s="1119"/>
      <c r="N976" s="1131"/>
      <c r="O976" s="1127"/>
      <c r="P976" s="1131"/>
      <c r="Q976" s="1131"/>
      <c r="R976" s="1119"/>
      <c r="S976" s="1119"/>
      <c r="T976" s="1131"/>
      <c r="U976" s="1127"/>
      <c r="W976" s="1428"/>
      <c r="X976" s="1428"/>
    </row>
    <row r="977" spans="1:24" ht="21">
      <c r="A977" s="1124">
        <v>708</v>
      </c>
      <c r="B977" s="1125" t="s">
        <v>2346</v>
      </c>
      <c r="C977" s="1379" t="s">
        <v>2147</v>
      </c>
      <c r="D977" s="1127" t="s">
        <v>2347</v>
      </c>
      <c r="E977" s="1126" t="s">
        <v>1896</v>
      </c>
      <c r="F977" s="1125" t="s">
        <v>12</v>
      </c>
      <c r="G977" s="1126" t="s">
        <v>1837</v>
      </c>
      <c r="H977" s="1126" t="s">
        <v>1817</v>
      </c>
      <c r="I977" s="1129">
        <v>2006</v>
      </c>
      <c r="J977" s="1247"/>
      <c r="K977" s="1126" t="s">
        <v>1550</v>
      </c>
      <c r="L977" s="1255" t="s">
        <v>1914</v>
      </c>
      <c r="M977" s="1129">
        <v>1</v>
      </c>
      <c r="N977" s="1134">
        <v>565000</v>
      </c>
      <c r="O977" s="1127"/>
      <c r="P977" s="1131"/>
      <c r="Q977" s="1152"/>
      <c r="R977" s="1125"/>
      <c r="S977" s="1129">
        <v>1</v>
      </c>
      <c r="T977" s="1134">
        <v>565000</v>
      </c>
      <c r="U977" s="1127" t="s">
        <v>2199</v>
      </c>
    </row>
    <row r="978" spans="1:24" ht="21">
      <c r="A978" s="1124">
        <v>709</v>
      </c>
      <c r="B978" s="1125" t="s">
        <v>2346</v>
      </c>
      <c r="C978" s="1379" t="s">
        <v>2138</v>
      </c>
      <c r="D978" s="1127" t="s">
        <v>2347</v>
      </c>
      <c r="E978" s="1126" t="s">
        <v>1896</v>
      </c>
      <c r="F978" s="1125" t="s">
        <v>12</v>
      </c>
      <c r="G978" s="1126" t="s">
        <v>1837</v>
      </c>
      <c r="H978" s="1126" t="s">
        <v>1817</v>
      </c>
      <c r="I978" s="1129">
        <v>2006</v>
      </c>
      <c r="J978" s="1247"/>
      <c r="K978" s="1126" t="s">
        <v>1550</v>
      </c>
      <c r="L978" s="1255" t="s">
        <v>1914</v>
      </c>
      <c r="M978" s="1129">
        <v>1</v>
      </c>
      <c r="N978" s="1134">
        <v>565000</v>
      </c>
      <c r="O978" s="1127"/>
      <c r="P978" s="1131"/>
      <c r="Q978" s="1152"/>
      <c r="R978" s="1125"/>
      <c r="S978" s="1129">
        <v>1</v>
      </c>
      <c r="T978" s="1134">
        <v>565000</v>
      </c>
      <c r="U978" s="1127"/>
      <c r="W978" s="1428"/>
      <c r="X978" s="1428"/>
    </row>
    <row r="979" spans="1:24">
      <c r="A979" s="769"/>
      <c r="B979" s="1125"/>
      <c r="C979" s="1126"/>
      <c r="D979" s="1127"/>
      <c r="E979" s="1126"/>
      <c r="F979" s="1125"/>
      <c r="G979" s="1126"/>
      <c r="H979" s="1126"/>
      <c r="I979" s="1129"/>
      <c r="J979" s="1247"/>
      <c r="K979" s="1126"/>
      <c r="L979" s="1255"/>
      <c r="M979" s="1119"/>
      <c r="N979" s="1131"/>
      <c r="O979" s="1127"/>
      <c r="P979" s="1131"/>
      <c r="Q979" s="1131"/>
      <c r="R979" s="1119"/>
      <c r="S979" s="1119"/>
      <c r="T979" s="1131"/>
      <c r="U979" s="1127"/>
      <c r="W979" s="1428"/>
      <c r="X979" s="1428"/>
    </row>
    <row r="980" spans="1:24">
      <c r="A980" s="1124">
        <v>710</v>
      </c>
      <c r="B980" s="1125" t="s">
        <v>2346</v>
      </c>
      <c r="C980" s="1126" t="s">
        <v>2152</v>
      </c>
      <c r="D980" s="1127" t="s">
        <v>2347</v>
      </c>
      <c r="E980" s="1126" t="s">
        <v>2038</v>
      </c>
      <c r="F980" s="1125" t="s">
        <v>12</v>
      </c>
      <c r="G980" s="1126" t="s">
        <v>1837</v>
      </c>
      <c r="H980" s="1126" t="s">
        <v>1817</v>
      </c>
      <c r="I980" s="1129">
        <v>2006</v>
      </c>
      <c r="J980" s="1247"/>
      <c r="K980" s="1126" t="s">
        <v>212</v>
      </c>
      <c r="L980" s="1255" t="s">
        <v>13</v>
      </c>
      <c r="M980" s="1129">
        <v>1</v>
      </c>
      <c r="N980" s="1134">
        <v>745000</v>
      </c>
      <c r="O980" s="1131"/>
      <c r="P980" s="1131"/>
      <c r="Q980" s="1152"/>
      <c r="R980" s="1125"/>
      <c r="S980" s="1129">
        <v>1</v>
      </c>
      <c r="T980" s="1134">
        <v>745000</v>
      </c>
      <c r="U980" s="1131"/>
      <c r="W980" s="1428"/>
      <c r="X980" s="1428"/>
    </row>
    <row r="981" spans="1:24">
      <c r="A981" s="769"/>
      <c r="B981" s="1125"/>
      <c r="C981" s="1126"/>
      <c r="D981" s="1127"/>
      <c r="E981" s="1126"/>
      <c r="F981" s="1125"/>
      <c r="G981" s="1126"/>
      <c r="H981" s="1126"/>
      <c r="I981" s="1129"/>
      <c r="J981" s="1247"/>
      <c r="K981" s="1126"/>
      <c r="L981" s="1255"/>
      <c r="M981" s="1129"/>
      <c r="N981" s="1134"/>
      <c r="O981" s="1131"/>
      <c r="P981" s="1131"/>
      <c r="Q981" s="1152"/>
      <c r="R981" s="1125"/>
      <c r="S981" s="1129"/>
      <c r="T981" s="1134"/>
      <c r="U981" s="1131"/>
    </row>
    <row r="982" spans="1:24">
      <c r="A982" s="1124">
        <v>711</v>
      </c>
      <c r="B982" s="1125" t="s">
        <v>2346</v>
      </c>
      <c r="C982" s="1126" t="s">
        <v>2194</v>
      </c>
      <c r="D982" s="1127" t="s">
        <v>2347</v>
      </c>
      <c r="E982" s="1126" t="s">
        <v>1897</v>
      </c>
      <c r="F982" s="1125" t="s">
        <v>12</v>
      </c>
      <c r="G982" s="1126" t="s">
        <v>1711</v>
      </c>
      <c r="H982" s="1126" t="s">
        <v>596</v>
      </c>
      <c r="I982" s="1129">
        <v>2007</v>
      </c>
      <c r="J982" s="1247"/>
      <c r="K982" s="1126" t="s">
        <v>1550</v>
      </c>
      <c r="L982" s="1255" t="s">
        <v>1914</v>
      </c>
      <c r="M982" s="1129">
        <v>1</v>
      </c>
      <c r="N982" s="1134">
        <v>660000</v>
      </c>
      <c r="O982" s="1127"/>
      <c r="P982" s="1131"/>
      <c r="Q982" s="1152"/>
      <c r="R982" s="1125"/>
      <c r="S982" s="1129">
        <v>1</v>
      </c>
      <c r="T982" s="1134">
        <v>660000</v>
      </c>
      <c r="U982" s="1127" t="s">
        <v>2199</v>
      </c>
      <c r="W982" s="1428"/>
      <c r="X982" s="1428"/>
    </row>
    <row r="983" spans="1:24">
      <c r="A983" s="769"/>
      <c r="B983" s="1125"/>
      <c r="C983" s="1126"/>
      <c r="D983" s="1127"/>
      <c r="E983" s="1126"/>
      <c r="F983" s="1125"/>
      <c r="G983" s="1126"/>
      <c r="H983" s="1126"/>
      <c r="I983" s="1129"/>
      <c r="J983" s="1247"/>
      <c r="K983" s="1126"/>
      <c r="L983" s="1255"/>
      <c r="M983" s="1129"/>
      <c r="N983" s="1134"/>
      <c r="O983" s="1127"/>
      <c r="P983" s="1131"/>
      <c r="Q983" s="1152"/>
      <c r="R983" s="1125"/>
      <c r="S983" s="1129"/>
      <c r="T983" s="1134"/>
      <c r="U983" s="1127"/>
      <c r="W983" s="1428"/>
      <c r="X983" s="1428"/>
    </row>
    <row r="984" spans="1:24">
      <c r="A984" s="1124">
        <v>712</v>
      </c>
      <c r="B984" s="1125" t="s">
        <v>2346</v>
      </c>
      <c r="C984" s="1379" t="s">
        <v>2147</v>
      </c>
      <c r="D984" s="1127" t="s">
        <v>2347</v>
      </c>
      <c r="E984" s="1126" t="s">
        <v>2039</v>
      </c>
      <c r="F984" s="1125" t="s">
        <v>12</v>
      </c>
      <c r="G984" s="1126" t="s">
        <v>218</v>
      </c>
      <c r="H984" s="1126" t="s">
        <v>1817</v>
      </c>
      <c r="I984" s="1129">
        <v>2010</v>
      </c>
      <c r="J984" s="1247"/>
      <c r="K984" s="1126" t="s">
        <v>1550</v>
      </c>
      <c r="L984" s="1255" t="s">
        <v>13</v>
      </c>
      <c r="M984" s="1129">
        <v>1</v>
      </c>
      <c r="N984" s="1134">
        <v>800000</v>
      </c>
      <c r="O984" s="1131"/>
      <c r="P984" s="1131"/>
      <c r="Q984" s="1152"/>
      <c r="R984" s="1125"/>
      <c r="S984" s="1129">
        <v>1</v>
      </c>
      <c r="T984" s="1134">
        <v>800000</v>
      </c>
      <c r="U984" s="1131"/>
      <c r="W984" s="1428"/>
      <c r="X984" s="1428"/>
    </row>
    <row r="985" spans="1:24">
      <c r="A985" s="1124">
        <v>713</v>
      </c>
      <c r="B985" s="1125" t="s">
        <v>2346</v>
      </c>
      <c r="C985" s="1379" t="s">
        <v>2138</v>
      </c>
      <c r="D985" s="1127" t="s">
        <v>2347</v>
      </c>
      <c r="E985" s="1126" t="s">
        <v>2039</v>
      </c>
      <c r="F985" s="1125" t="s">
        <v>12</v>
      </c>
      <c r="G985" s="1126" t="s">
        <v>218</v>
      </c>
      <c r="H985" s="1126" t="s">
        <v>1817</v>
      </c>
      <c r="I985" s="1129">
        <v>2010</v>
      </c>
      <c r="J985" s="1247"/>
      <c r="K985" s="1126" t="s">
        <v>1550</v>
      </c>
      <c r="L985" s="1255" t="s">
        <v>13</v>
      </c>
      <c r="M985" s="1129">
        <v>1</v>
      </c>
      <c r="N985" s="1134">
        <v>800000</v>
      </c>
      <c r="O985" s="1131"/>
      <c r="P985" s="1131"/>
      <c r="Q985" s="1152"/>
      <c r="R985" s="1125"/>
      <c r="S985" s="1129">
        <v>1</v>
      </c>
      <c r="T985" s="1134">
        <v>800000</v>
      </c>
      <c r="U985" s="1131"/>
    </row>
    <row r="986" spans="1:24">
      <c r="A986" s="769"/>
      <c r="B986" s="1125"/>
      <c r="C986" s="1126"/>
      <c r="D986" s="1127"/>
      <c r="E986" s="1126"/>
      <c r="F986" s="1125"/>
      <c r="G986" s="1126"/>
      <c r="H986" s="1126"/>
      <c r="I986" s="1129"/>
      <c r="J986" s="1247"/>
      <c r="K986" s="1126"/>
      <c r="L986" s="1255"/>
      <c r="M986" s="1119"/>
      <c r="N986" s="1131"/>
      <c r="O986" s="1131"/>
      <c r="P986" s="1131"/>
      <c r="Q986" s="1131"/>
      <c r="R986" s="1119"/>
      <c r="S986" s="1119"/>
      <c r="T986" s="1131"/>
      <c r="U986" s="1131"/>
      <c r="W986" s="1428"/>
      <c r="X986" s="1428"/>
    </row>
    <row r="987" spans="1:24">
      <c r="A987" s="1124">
        <v>714</v>
      </c>
      <c r="B987" s="1125" t="s">
        <v>2346</v>
      </c>
      <c r="C987" s="1126" t="s">
        <v>2348</v>
      </c>
      <c r="D987" s="1127" t="s">
        <v>2347</v>
      </c>
      <c r="E987" s="1126" t="s">
        <v>1897</v>
      </c>
      <c r="F987" s="1125" t="s">
        <v>12</v>
      </c>
      <c r="G987" s="1126" t="s">
        <v>1711</v>
      </c>
      <c r="H987" s="1126" t="s">
        <v>1817</v>
      </c>
      <c r="I987" s="1129">
        <v>2011</v>
      </c>
      <c r="J987" s="1247"/>
      <c r="K987" s="1126" t="s">
        <v>212</v>
      </c>
      <c r="L987" s="1255" t="s">
        <v>1914</v>
      </c>
      <c r="M987" s="1129">
        <v>1</v>
      </c>
      <c r="N987" s="1134">
        <v>3500000</v>
      </c>
      <c r="O987" s="1127"/>
      <c r="P987" s="1131"/>
      <c r="Q987" s="1152"/>
      <c r="R987" s="1125"/>
      <c r="S987" s="1129">
        <v>1</v>
      </c>
      <c r="T987" s="1134">
        <v>3500000</v>
      </c>
      <c r="U987" s="1127" t="s">
        <v>2199</v>
      </c>
      <c r="W987" s="1428"/>
      <c r="X987" s="1428"/>
    </row>
    <row r="988" spans="1:24">
      <c r="A988" s="769"/>
      <c r="B988" s="1125"/>
      <c r="C988" s="1126"/>
      <c r="D988" s="1127"/>
      <c r="E988" s="1126"/>
      <c r="F988" s="1125"/>
      <c r="G988" s="1126"/>
      <c r="H988" s="1126"/>
      <c r="I988" s="1129"/>
      <c r="J988" s="1247"/>
      <c r="K988" s="1126"/>
      <c r="L988" s="1255"/>
      <c r="M988" s="1129"/>
      <c r="N988" s="1134"/>
      <c r="O988" s="1127"/>
      <c r="P988" s="1131"/>
      <c r="Q988" s="1152"/>
      <c r="R988" s="1125"/>
      <c r="S988" s="1129"/>
      <c r="T988" s="1134"/>
      <c r="U988" s="1127"/>
      <c r="W988" s="1428"/>
      <c r="X988" s="1428"/>
    </row>
    <row r="989" spans="1:24">
      <c r="A989" s="1124">
        <v>715</v>
      </c>
      <c r="B989" s="1125" t="s">
        <v>2346</v>
      </c>
      <c r="C989" s="1126" t="s">
        <v>2227</v>
      </c>
      <c r="D989" s="1127" t="s">
        <v>2347</v>
      </c>
      <c r="E989" s="1126" t="s">
        <v>12</v>
      </c>
      <c r="F989" s="1125" t="s">
        <v>12</v>
      </c>
      <c r="G989" s="1126" t="s">
        <v>218</v>
      </c>
      <c r="H989" s="1126" t="s">
        <v>1817</v>
      </c>
      <c r="I989" s="1129">
        <v>2012</v>
      </c>
      <c r="J989" s="1247"/>
      <c r="K989" s="1126" t="s">
        <v>75</v>
      </c>
      <c r="L989" s="1255" t="s">
        <v>1914</v>
      </c>
      <c r="M989" s="1129">
        <v>1</v>
      </c>
      <c r="N989" s="1134">
        <v>4773438</v>
      </c>
      <c r="O989" s="1127"/>
      <c r="P989" s="1131"/>
      <c r="Q989" s="1152"/>
      <c r="R989" s="1125"/>
      <c r="S989" s="1129">
        <v>1</v>
      </c>
      <c r="T989" s="1134">
        <v>4773438</v>
      </c>
      <c r="U989" s="1127" t="s">
        <v>2237</v>
      </c>
      <c r="W989" s="1428"/>
      <c r="X989" s="1428"/>
    </row>
    <row r="990" spans="1:24" ht="21">
      <c r="A990" s="1124">
        <v>716</v>
      </c>
      <c r="B990" s="1125" t="s">
        <v>2346</v>
      </c>
      <c r="C990" s="1126" t="s">
        <v>2284</v>
      </c>
      <c r="D990" s="1127" t="s">
        <v>2347</v>
      </c>
      <c r="E990" s="1126" t="s">
        <v>1898</v>
      </c>
      <c r="F990" s="1125" t="s">
        <v>12</v>
      </c>
      <c r="G990" s="1126" t="s">
        <v>218</v>
      </c>
      <c r="H990" s="1126" t="s">
        <v>1817</v>
      </c>
      <c r="I990" s="1129">
        <v>2012</v>
      </c>
      <c r="J990" s="1247"/>
      <c r="K990" s="1126" t="s">
        <v>75</v>
      </c>
      <c r="L990" s="1255" t="s">
        <v>1914</v>
      </c>
      <c r="M990" s="1129">
        <v>1</v>
      </c>
      <c r="N990" s="1134">
        <v>2176267</v>
      </c>
      <c r="O990" s="1127"/>
      <c r="P990" s="1131"/>
      <c r="Q990" s="1152"/>
      <c r="R990" s="1125"/>
      <c r="S990" s="1129">
        <v>1</v>
      </c>
      <c r="T990" s="1134">
        <v>2176267</v>
      </c>
      <c r="U990" s="1127" t="s">
        <v>2199</v>
      </c>
    </row>
    <row r="991" spans="1:24">
      <c r="A991" s="769"/>
      <c r="B991" s="1125"/>
      <c r="C991" s="1126"/>
      <c r="D991" s="1127"/>
      <c r="E991" s="1126"/>
      <c r="F991" s="1125"/>
      <c r="G991" s="1126"/>
      <c r="H991" s="1126"/>
      <c r="I991" s="1129"/>
      <c r="J991" s="1247"/>
      <c r="K991" s="1126"/>
      <c r="L991" s="1255"/>
      <c r="M991" s="1119"/>
      <c r="N991" s="1131"/>
      <c r="O991" s="1127"/>
      <c r="P991" s="1131"/>
      <c r="Q991" s="1131"/>
      <c r="R991" s="1119"/>
      <c r="S991" s="1119"/>
      <c r="T991" s="1131"/>
      <c r="U991" s="1127"/>
      <c r="W991" s="1428"/>
      <c r="X991" s="1428"/>
    </row>
    <row r="992" spans="1:24">
      <c r="A992" s="1124">
        <v>717</v>
      </c>
      <c r="B992" s="1125" t="s">
        <v>2346</v>
      </c>
      <c r="C992" s="1379" t="s">
        <v>2147</v>
      </c>
      <c r="D992" s="1127" t="s">
        <v>2347</v>
      </c>
      <c r="E992" s="1126" t="s">
        <v>1899</v>
      </c>
      <c r="F992" s="1125" t="s">
        <v>12</v>
      </c>
      <c r="G992" s="1126" t="s">
        <v>1711</v>
      </c>
      <c r="H992" s="1126" t="s">
        <v>1817</v>
      </c>
      <c r="I992" s="1129">
        <v>2014</v>
      </c>
      <c r="J992" s="1247"/>
      <c r="K992" s="1126" t="s">
        <v>1550</v>
      </c>
      <c r="L992" s="1255" t="s">
        <v>1914</v>
      </c>
      <c r="M992" s="1129">
        <v>1</v>
      </c>
      <c r="N992" s="1134">
        <v>950000</v>
      </c>
      <c r="O992" s="1127"/>
      <c r="P992" s="1131"/>
      <c r="Q992" s="1152"/>
      <c r="R992" s="1125"/>
      <c r="S992" s="1129">
        <v>1</v>
      </c>
      <c r="T992" s="1134">
        <v>950000</v>
      </c>
      <c r="U992" s="1127" t="s">
        <v>2199</v>
      </c>
      <c r="W992" s="1428"/>
      <c r="X992" s="1428"/>
    </row>
    <row r="993" spans="1:24">
      <c r="A993" s="1124">
        <v>718</v>
      </c>
      <c r="B993" s="1125" t="s">
        <v>2346</v>
      </c>
      <c r="C993" s="1379" t="s">
        <v>2138</v>
      </c>
      <c r="D993" s="1127" t="s">
        <v>2347</v>
      </c>
      <c r="E993" s="1126" t="s">
        <v>1899</v>
      </c>
      <c r="F993" s="1125" t="s">
        <v>12</v>
      </c>
      <c r="G993" s="1126" t="s">
        <v>1711</v>
      </c>
      <c r="H993" s="1126" t="s">
        <v>1817</v>
      </c>
      <c r="I993" s="1129">
        <v>2014</v>
      </c>
      <c r="J993" s="1247"/>
      <c r="K993" s="1126" t="s">
        <v>1550</v>
      </c>
      <c r="L993" s="1255" t="s">
        <v>1914</v>
      </c>
      <c r="M993" s="1129">
        <v>1</v>
      </c>
      <c r="N993" s="1134">
        <v>950000</v>
      </c>
      <c r="O993" s="1127"/>
      <c r="P993" s="1131"/>
      <c r="Q993" s="1152"/>
      <c r="R993" s="1125"/>
      <c r="S993" s="1129">
        <v>1</v>
      </c>
      <c r="T993" s="1134">
        <v>950000</v>
      </c>
      <c r="U993" s="1127"/>
      <c r="W993" s="1428"/>
      <c r="X993" s="1428"/>
    </row>
    <row r="994" spans="1:24">
      <c r="A994" s="1124">
        <v>719</v>
      </c>
      <c r="B994" s="1125" t="s">
        <v>2346</v>
      </c>
      <c r="C994" s="1379" t="s">
        <v>2140</v>
      </c>
      <c r="D994" s="1127" t="s">
        <v>2347</v>
      </c>
      <c r="E994" s="1126" t="s">
        <v>1899</v>
      </c>
      <c r="F994" s="1125" t="s">
        <v>12</v>
      </c>
      <c r="G994" s="1126" t="s">
        <v>1711</v>
      </c>
      <c r="H994" s="1126" t="s">
        <v>1817</v>
      </c>
      <c r="I994" s="1129">
        <v>2014</v>
      </c>
      <c r="J994" s="1247"/>
      <c r="K994" s="1126" t="s">
        <v>1550</v>
      </c>
      <c r="L994" s="1255" t="s">
        <v>1914</v>
      </c>
      <c r="M994" s="1129">
        <v>1</v>
      </c>
      <c r="N994" s="1134">
        <v>950000</v>
      </c>
      <c r="O994" s="1127"/>
      <c r="P994" s="1131"/>
      <c r="Q994" s="1152"/>
      <c r="R994" s="1125"/>
      <c r="S994" s="1129">
        <v>1</v>
      </c>
      <c r="T994" s="1134">
        <v>950000</v>
      </c>
      <c r="U994" s="1127"/>
    </row>
    <row r="995" spans="1:24">
      <c r="A995" s="1124">
        <v>720</v>
      </c>
      <c r="B995" s="1125" t="s">
        <v>2346</v>
      </c>
      <c r="C995" s="1379" t="s">
        <v>2152</v>
      </c>
      <c r="D995" s="1127" t="s">
        <v>2347</v>
      </c>
      <c r="E995" s="1126" t="s">
        <v>1899</v>
      </c>
      <c r="F995" s="1125" t="s">
        <v>12</v>
      </c>
      <c r="G995" s="1126" t="s">
        <v>1711</v>
      </c>
      <c r="H995" s="1126" t="s">
        <v>1817</v>
      </c>
      <c r="I995" s="1129">
        <v>2014</v>
      </c>
      <c r="J995" s="1247"/>
      <c r="K995" s="1126" t="s">
        <v>1550</v>
      </c>
      <c r="L995" s="1255" t="s">
        <v>1914</v>
      </c>
      <c r="M995" s="1129">
        <v>1</v>
      </c>
      <c r="N995" s="1134">
        <v>950000</v>
      </c>
      <c r="O995" s="1127"/>
      <c r="P995" s="1131"/>
      <c r="Q995" s="1152"/>
      <c r="R995" s="1125"/>
      <c r="S995" s="1129">
        <v>1</v>
      </c>
      <c r="T995" s="1134">
        <v>950000</v>
      </c>
      <c r="U995" s="1127"/>
      <c r="W995" s="1428"/>
      <c r="X995" s="1428"/>
    </row>
    <row r="996" spans="1:24">
      <c r="A996" s="1124">
        <v>721</v>
      </c>
      <c r="B996" s="1125" t="s">
        <v>2346</v>
      </c>
      <c r="C996" s="1379" t="s">
        <v>2169</v>
      </c>
      <c r="D996" s="1127" t="s">
        <v>2347</v>
      </c>
      <c r="E996" s="1126" t="s">
        <v>1899</v>
      </c>
      <c r="F996" s="1125" t="s">
        <v>12</v>
      </c>
      <c r="G996" s="1126" t="s">
        <v>1711</v>
      </c>
      <c r="H996" s="1126" t="s">
        <v>1817</v>
      </c>
      <c r="I996" s="1129">
        <v>2014</v>
      </c>
      <c r="J996" s="1247"/>
      <c r="K996" s="1126" t="s">
        <v>1550</v>
      </c>
      <c r="L996" s="1255" t="s">
        <v>1914</v>
      </c>
      <c r="M996" s="1129">
        <v>1</v>
      </c>
      <c r="N996" s="1134">
        <v>950000</v>
      </c>
      <c r="O996" s="1127"/>
      <c r="P996" s="1131"/>
      <c r="Q996" s="1152"/>
      <c r="R996" s="1125"/>
      <c r="S996" s="1129">
        <v>1</v>
      </c>
      <c r="T996" s="1134">
        <v>950000</v>
      </c>
      <c r="U996" s="1127"/>
      <c r="W996" s="1428"/>
      <c r="X996" s="1428"/>
    </row>
    <row r="997" spans="1:24">
      <c r="A997" s="1124">
        <v>722</v>
      </c>
      <c r="B997" s="1125" t="s">
        <v>2346</v>
      </c>
      <c r="C997" s="1379" t="s">
        <v>2212</v>
      </c>
      <c r="D997" s="1127" t="s">
        <v>2347</v>
      </c>
      <c r="E997" s="1126" t="s">
        <v>1899</v>
      </c>
      <c r="F997" s="1125" t="s">
        <v>12</v>
      </c>
      <c r="G997" s="1126" t="s">
        <v>1711</v>
      </c>
      <c r="H997" s="1126" t="s">
        <v>1817</v>
      </c>
      <c r="I997" s="1129">
        <v>2014</v>
      </c>
      <c r="J997" s="1247"/>
      <c r="K997" s="1126" t="s">
        <v>1550</v>
      </c>
      <c r="L997" s="1255" t="s">
        <v>1914</v>
      </c>
      <c r="M997" s="1129">
        <v>1</v>
      </c>
      <c r="N997" s="1134">
        <v>950000</v>
      </c>
      <c r="O997" s="1127"/>
      <c r="P997" s="1131"/>
      <c r="Q997" s="1152"/>
      <c r="R997" s="1125"/>
      <c r="S997" s="1129">
        <v>1</v>
      </c>
      <c r="T997" s="1134">
        <v>950000</v>
      </c>
      <c r="U997" s="1127"/>
      <c r="W997" s="1428"/>
      <c r="X997" s="1428"/>
    </row>
    <row r="998" spans="1:24">
      <c r="A998" s="1124">
        <v>723</v>
      </c>
      <c r="B998" s="1125" t="s">
        <v>2346</v>
      </c>
      <c r="C998" s="1379" t="s">
        <v>2213</v>
      </c>
      <c r="D998" s="1127" t="s">
        <v>2347</v>
      </c>
      <c r="E998" s="1126" t="s">
        <v>1899</v>
      </c>
      <c r="F998" s="1125" t="s">
        <v>12</v>
      </c>
      <c r="G998" s="1126" t="s">
        <v>1711</v>
      </c>
      <c r="H998" s="1126" t="s">
        <v>1817</v>
      </c>
      <c r="I998" s="1129">
        <v>2014</v>
      </c>
      <c r="J998" s="1247"/>
      <c r="K998" s="1126" t="s">
        <v>1550</v>
      </c>
      <c r="L998" s="1255" t="s">
        <v>1914</v>
      </c>
      <c r="M998" s="1129">
        <v>1</v>
      </c>
      <c r="N998" s="1134">
        <v>950000</v>
      </c>
      <c r="O998" s="1127"/>
      <c r="P998" s="1131"/>
      <c r="Q998" s="1152"/>
      <c r="R998" s="1125"/>
      <c r="S998" s="1129">
        <v>1</v>
      </c>
      <c r="T998" s="1134">
        <v>950000</v>
      </c>
      <c r="U998" s="1127"/>
    </row>
    <row r="999" spans="1:24">
      <c r="A999" s="1124">
        <v>724</v>
      </c>
      <c r="B999" s="1125" t="s">
        <v>2346</v>
      </c>
      <c r="C999" s="1379" t="s">
        <v>2214</v>
      </c>
      <c r="D999" s="1127" t="s">
        <v>2347</v>
      </c>
      <c r="E999" s="1126" t="s">
        <v>1899</v>
      </c>
      <c r="F999" s="1125" t="s">
        <v>12</v>
      </c>
      <c r="G999" s="1126" t="s">
        <v>1711</v>
      </c>
      <c r="H999" s="1126" t="s">
        <v>1817</v>
      </c>
      <c r="I999" s="1129">
        <v>2014</v>
      </c>
      <c r="J999" s="1247"/>
      <c r="K999" s="1126" t="s">
        <v>1550</v>
      </c>
      <c r="L999" s="1255" t="s">
        <v>1914</v>
      </c>
      <c r="M999" s="1129">
        <v>1</v>
      </c>
      <c r="N999" s="1134">
        <v>950000</v>
      </c>
      <c r="O999" s="1127"/>
      <c r="P999" s="1131"/>
      <c r="Q999" s="1152"/>
      <c r="R999" s="1125"/>
      <c r="S999" s="1129">
        <v>1</v>
      </c>
      <c r="T999" s="1134">
        <v>950000</v>
      </c>
      <c r="U999" s="1127"/>
      <c r="W999" s="1428"/>
      <c r="X999" s="1428"/>
    </row>
    <row r="1000" spans="1:24">
      <c r="A1000" s="1124">
        <v>725</v>
      </c>
      <c r="B1000" s="1125" t="s">
        <v>2346</v>
      </c>
      <c r="C1000" s="1379" t="s">
        <v>2211</v>
      </c>
      <c r="D1000" s="1127" t="s">
        <v>2347</v>
      </c>
      <c r="E1000" s="1126" t="s">
        <v>1899</v>
      </c>
      <c r="F1000" s="1125" t="s">
        <v>12</v>
      </c>
      <c r="G1000" s="1126" t="s">
        <v>1711</v>
      </c>
      <c r="H1000" s="1126" t="s">
        <v>1817</v>
      </c>
      <c r="I1000" s="1129">
        <v>2014</v>
      </c>
      <c r="J1000" s="1247"/>
      <c r="K1000" s="1126" t="s">
        <v>1550</v>
      </c>
      <c r="L1000" s="1255" t="s">
        <v>1914</v>
      </c>
      <c r="M1000" s="1129">
        <v>1</v>
      </c>
      <c r="N1000" s="1134">
        <v>950000</v>
      </c>
      <c r="O1000" s="1127"/>
      <c r="P1000" s="1131"/>
      <c r="Q1000" s="1152"/>
      <c r="R1000" s="1125"/>
      <c r="S1000" s="1129">
        <v>1</v>
      </c>
      <c r="T1000" s="1134">
        <v>950000</v>
      </c>
      <c r="U1000" s="1127"/>
      <c r="W1000" s="1428"/>
      <c r="X1000" s="1428"/>
    </row>
    <row r="1001" spans="1:24">
      <c r="A1001" s="1124">
        <v>726</v>
      </c>
      <c r="B1001" s="1125" t="s">
        <v>2346</v>
      </c>
      <c r="C1001" s="1379" t="s">
        <v>2321</v>
      </c>
      <c r="D1001" s="1127" t="s">
        <v>2347</v>
      </c>
      <c r="E1001" s="1126" t="s">
        <v>1899</v>
      </c>
      <c r="F1001" s="1125" t="s">
        <v>12</v>
      </c>
      <c r="G1001" s="1126" t="s">
        <v>1711</v>
      </c>
      <c r="H1001" s="1126" t="s">
        <v>1817</v>
      </c>
      <c r="I1001" s="1129">
        <v>2014</v>
      </c>
      <c r="J1001" s="1247"/>
      <c r="K1001" s="1126" t="s">
        <v>1550</v>
      </c>
      <c r="L1001" s="1255" t="s">
        <v>1914</v>
      </c>
      <c r="M1001" s="1129">
        <v>1</v>
      </c>
      <c r="N1001" s="1134">
        <v>950000</v>
      </c>
      <c r="O1001" s="1127"/>
      <c r="P1001" s="1131"/>
      <c r="Q1001" s="1152"/>
      <c r="R1001" s="1125"/>
      <c r="S1001" s="1129">
        <v>1</v>
      </c>
      <c r="T1001" s="1134">
        <v>950000</v>
      </c>
      <c r="U1001" s="1127"/>
      <c r="W1001" s="1428"/>
      <c r="X1001" s="1428"/>
    </row>
    <row r="1002" spans="1:24">
      <c r="A1002" s="769"/>
      <c r="B1002" s="1125"/>
      <c r="C1002" s="1126"/>
      <c r="D1002" s="1127"/>
      <c r="E1002" s="1126"/>
      <c r="F1002" s="1125"/>
      <c r="G1002" s="1126"/>
      <c r="H1002" s="1126"/>
      <c r="I1002" s="1129"/>
      <c r="J1002" s="1247"/>
      <c r="K1002" s="1126"/>
      <c r="L1002" s="1255"/>
      <c r="M1002" s="1119"/>
      <c r="N1002" s="1131"/>
      <c r="O1002" s="1127"/>
      <c r="P1002" s="1131"/>
      <c r="Q1002" s="1131"/>
      <c r="R1002" s="1119"/>
      <c r="S1002" s="1119"/>
      <c r="T1002" s="1131"/>
      <c r="U1002" s="1127"/>
    </row>
    <row r="1003" spans="1:24">
      <c r="A1003" s="1124">
        <v>727</v>
      </c>
      <c r="B1003" s="1125" t="s">
        <v>2346</v>
      </c>
      <c r="C1003" s="1126" t="s">
        <v>2188</v>
      </c>
      <c r="D1003" s="1127" t="s">
        <v>2347</v>
      </c>
      <c r="E1003" s="1126" t="s">
        <v>2040</v>
      </c>
      <c r="F1003" s="1125" t="s">
        <v>12</v>
      </c>
      <c r="G1003" s="1126" t="s">
        <v>1711</v>
      </c>
      <c r="H1003" s="1126" t="s">
        <v>1817</v>
      </c>
      <c r="I1003" s="1129">
        <v>2015</v>
      </c>
      <c r="J1003" s="1247"/>
      <c r="K1003" s="1126" t="s">
        <v>75</v>
      </c>
      <c r="L1003" s="1255" t="s">
        <v>13</v>
      </c>
      <c r="M1003" s="1129">
        <v>1</v>
      </c>
      <c r="N1003" s="1134">
        <v>2300000</v>
      </c>
      <c r="O1003" s="1131"/>
      <c r="P1003" s="1131"/>
      <c r="Q1003" s="1152"/>
      <c r="R1003" s="1125"/>
      <c r="S1003" s="1129">
        <v>1</v>
      </c>
      <c r="T1003" s="1134">
        <v>2300000</v>
      </c>
      <c r="U1003" s="1131"/>
      <c r="W1003" s="1428"/>
      <c r="X1003" s="1428"/>
    </row>
    <row r="1004" spans="1:24">
      <c r="A1004" s="769"/>
      <c r="B1004" s="1125"/>
      <c r="C1004" s="1126"/>
      <c r="D1004" s="1127"/>
      <c r="E1004" s="1126"/>
      <c r="F1004" s="1125"/>
      <c r="G1004" s="1126"/>
      <c r="H1004" s="1126"/>
      <c r="I1004" s="1129"/>
      <c r="J1004" s="1247"/>
      <c r="K1004" s="1126"/>
      <c r="L1004" s="1255"/>
      <c r="M1004" s="1129"/>
      <c r="N1004" s="1134"/>
      <c r="O1004" s="1131"/>
      <c r="P1004" s="1131"/>
      <c r="Q1004" s="1152"/>
      <c r="R1004" s="1125"/>
      <c r="S1004" s="1129"/>
      <c r="T1004" s="1134"/>
      <c r="U1004" s="1131"/>
      <c r="W1004" s="1428"/>
      <c r="X1004" s="1428"/>
    </row>
    <row r="1005" spans="1:24">
      <c r="A1005" s="1124">
        <v>728</v>
      </c>
      <c r="B1005" s="1125" t="s">
        <v>2346</v>
      </c>
      <c r="C1005" s="1379" t="s">
        <v>2147</v>
      </c>
      <c r="D1005" s="1127" t="s">
        <v>2347</v>
      </c>
      <c r="E1005" s="1126" t="s">
        <v>2041</v>
      </c>
      <c r="F1005" s="1125" t="s">
        <v>12</v>
      </c>
      <c r="G1005" s="1126" t="s">
        <v>78</v>
      </c>
      <c r="H1005" s="1126" t="s">
        <v>1817</v>
      </c>
      <c r="I1005" s="1129">
        <v>2017</v>
      </c>
      <c r="J1005" s="1247"/>
      <c r="K1005" s="1126" t="s">
        <v>1550</v>
      </c>
      <c r="L1005" s="1255" t="s">
        <v>13</v>
      </c>
      <c r="M1005" s="1129">
        <v>1</v>
      </c>
      <c r="N1005" s="1134">
        <v>1222476</v>
      </c>
      <c r="O1005" s="1131"/>
      <c r="P1005" s="1131"/>
      <c r="Q1005" s="1152"/>
      <c r="R1005" s="1125"/>
      <c r="S1005" s="1129">
        <v>1</v>
      </c>
      <c r="T1005" s="1134">
        <v>1222476</v>
      </c>
      <c r="U1005" s="1131"/>
      <c r="W1005" s="1428"/>
      <c r="X1005" s="1428"/>
    </row>
    <row r="1006" spans="1:24">
      <c r="A1006" s="1124">
        <v>729</v>
      </c>
      <c r="B1006" s="1125" t="s">
        <v>2346</v>
      </c>
      <c r="C1006" s="1379" t="s">
        <v>2138</v>
      </c>
      <c r="D1006" s="1127" t="s">
        <v>2347</v>
      </c>
      <c r="E1006" s="1126" t="s">
        <v>2041</v>
      </c>
      <c r="F1006" s="1125" t="s">
        <v>12</v>
      </c>
      <c r="G1006" s="1126" t="s">
        <v>78</v>
      </c>
      <c r="H1006" s="1126" t="s">
        <v>1817</v>
      </c>
      <c r="I1006" s="1129">
        <v>2017</v>
      </c>
      <c r="J1006" s="1247"/>
      <c r="K1006" s="1126" t="s">
        <v>1550</v>
      </c>
      <c r="L1006" s="1255" t="s">
        <v>13</v>
      </c>
      <c r="M1006" s="1129">
        <v>1</v>
      </c>
      <c r="N1006" s="1134">
        <v>1222476</v>
      </c>
      <c r="O1006" s="1131"/>
      <c r="P1006" s="1131"/>
      <c r="Q1006" s="1152"/>
      <c r="R1006" s="1125"/>
      <c r="S1006" s="1129">
        <v>1</v>
      </c>
      <c r="T1006" s="1134">
        <v>1222476</v>
      </c>
      <c r="U1006" s="1131"/>
    </row>
    <row r="1007" spans="1:24">
      <c r="A1007" s="1124">
        <v>730</v>
      </c>
      <c r="B1007" s="1125" t="s">
        <v>2346</v>
      </c>
      <c r="C1007" s="1379" t="s">
        <v>2140</v>
      </c>
      <c r="D1007" s="1127" t="s">
        <v>2347</v>
      </c>
      <c r="E1007" s="1126" t="s">
        <v>2041</v>
      </c>
      <c r="F1007" s="1125" t="s">
        <v>12</v>
      </c>
      <c r="G1007" s="1126" t="s">
        <v>78</v>
      </c>
      <c r="H1007" s="1126" t="s">
        <v>1817</v>
      </c>
      <c r="I1007" s="1129">
        <v>2017</v>
      </c>
      <c r="J1007" s="1247"/>
      <c r="K1007" s="1126" t="s">
        <v>1550</v>
      </c>
      <c r="L1007" s="1255" t="s">
        <v>13</v>
      </c>
      <c r="M1007" s="1129">
        <v>1</v>
      </c>
      <c r="N1007" s="1134">
        <v>1222476</v>
      </c>
      <c r="O1007" s="1131"/>
      <c r="P1007" s="1131"/>
      <c r="Q1007" s="1152"/>
      <c r="R1007" s="1125"/>
      <c r="S1007" s="1129">
        <v>1</v>
      </c>
      <c r="T1007" s="1134">
        <v>1222476</v>
      </c>
      <c r="U1007" s="1131"/>
      <c r="W1007" s="1428"/>
      <c r="X1007" s="1428"/>
    </row>
    <row r="1008" spans="1:24">
      <c r="A1008" s="1124">
        <v>731</v>
      </c>
      <c r="B1008" s="1125" t="s">
        <v>2346</v>
      </c>
      <c r="C1008" s="1379" t="s">
        <v>2152</v>
      </c>
      <c r="D1008" s="1127" t="s">
        <v>2347</v>
      </c>
      <c r="E1008" s="1126" t="s">
        <v>2041</v>
      </c>
      <c r="F1008" s="1125" t="s">
        <v>12</v>
      </c>
      <c r="G1008" s="1126" t="s">
        <v>78</v>
      </c>
      <c r="H1008" s="1126" t="s">
        <v>1817</v>
      </c>
      <c r="I1008" s="1129">
        <v>2017</v>
      </c>
      <c r="J1008" s="1247"/>
      <c r="K1008" s="1126" t="s">
        <v>1550</v>
      </c>
      <c r="L1008" s="1255" t="s">
        <v>13</v>
      </c>
      <c r="M1008" s="1129">
        <v>1</v>
      </c>
      <c r="N1008" s="1134">
        <v>1222476</v>
      </c>
      <c r="O1008" s="1131"/>
      <c r="P1008" s="1131"/>
      <c r="Q1008" s="1152"/>
      <c r="R1008" s="1125"/>
      <c r="S1008" s="1129">
        <v>1</v>
      </c>
      <c r="T1008" s="1134">
        <v>1222476</v>
      </c>
      <c r="U1008" s="1131"/>
      <c r="W1008" s="1428"/>
      <c r="X1008" s="1428"/>
    </row>
    <row r="1009" spans="1:24">
      <c r="A1009" s="769"/>
      <c r="B1009" s="1125"/>
      <c r="C1009" s="1126"/>
      <c r="D1009" s="1127"/>
      <c r="E1009" s="1126"/>
      <c r="F1009" s="1125"/>
      <c r="G1009" s="1126"/>
      <c r="H1009" s="1126"/>
      <c r="I1009" s="1129"/>
      <c r="J1009" s="1247"/>
      <c r="K1009" s="1126"/>
      <c r="L1009" s="1255"/>
      <c r="M1009" s="1119"/>
      <c r="N1009" s="1131"/>
      <c r="O1009" s="1131"/>
      <c r="P1009" s="1131"/>
      <c r="Q1009" s="1131"/>
      <c r="R1009" s="1119"/>
      <c r="S1009" s="1119"/>
      <c r="T1009" s="1131"/>
      <c r="U1009" s="1131"/>
      <c r="W1009" s="1428"/>
      <c r="X1009" s="1428"/>
    </row>
    <row r="1010" spans="1:24" ht="21">
      <c r="A1010" s="1124">
        <v>732</v>
      </c>
      <c r="B1010" s="1125" t="s">
        <v>2349</v>
      </c>
      <c r="C1010" s="1126" t="s">
        <v>2147</v>
      </c>
      <c r="D1010" s="1127" t="s">
        <v>2350</v>
      </c>
      <c r="E1010" s="1126" t="s">
        <v>1870</v>
      </c>
      <c r="F1010" s="1125" t="s">
        <v>12</v>
      </c>
      <c r="G1010" s="1126" t="s">
        <v>1711</v>
      </c>
      <c r="H1010" s="1126" t="s">
        <v>1817</v>
      </c>
      <c r="I1010" s="1129">
        <v>2014</v>
      </c>
      <c r="J1010" s="1247"/>
      <c r="K1010" s="1126" t="s">
        <v>75</v>
      </c>
      <c r="L1010" s="1255" t="s">
        <v>1914</v>
      </c>
      <c r="M1010" s="1129">
        <v>1</v>
      </c>
      <c r="N1010" s="1134">
        <v>990000</v>
      </c>
      <c r="O1010" s="1127"/>
      <c r="P1010" s="1131"/>
      <c r="Q1010" s="1152"/>
      <c r="R1010" s="1125"/>
      <c r="S1010" s="1129">
        <v>1</v>
      </c>
      <c r="T1010" s="1134">
        <v>990000</v>
      </c>
      <c r="U1010" s="1127" t="s">
        <v>2237</v>
      </c>
    </row>
    <row r="1011" spans="1:24" ht="21">
      <c r="A1011" s="1124">
        <v>733</v>
      </c>
      <c r="B1011" s="1125" t="s">
        <v>2349</v>
      </c>
      <c r="C1011" s="1126" t="s">
        <v>2138</v>
      </c>
      <c r="D1011" s="1127" t="s">
        <v>2350</v>
      </c>
      <c r="E1011" s="1126" t="s">
        <v>106</v>
      </c>
      <c r="F1011" s="1125" t="s">
        <v>12</v>
      </c>
      <c r="G1011" s="1126" t="s">
        <v>1711</v>
      </c>
      <c r="H1011" s="1126" t="s">
        <v>1817</v>
      </c>
      <c r="I1011" s="1129">
        <v>2014</v>
      </c>
      <c r="J1011" s="1247"/>
      <c r="K1011" s="1126" t="s">
        <v>75</v>
      </c>
      <c r="L1011" s="1255" t="s">
        <v>1914</v>
      </c>
      <c r="M1011" s="1129">
        <v>1</v>
      </c>
      <c r="N1011" s="1134">
        <v>990000</v>
      </c>
      <c r="O1011" s="1127"/>
      <c r="P1011" s="1131"/>
      <c r="Q1011" s="1152"/>
      <c r="R1011" s="1125"/>
      <c r="S1011" s="1129">
        <v>1</v>
      </c>
      <c r="T1011" s="1134">
        <v>990000</v>
      </c>
      <c r="U1011" s="1127" t="s">
        <v>2199</v>
      </c>
      <c r="W1011" s="1428"/>
      <c r="X1011" s="1428"/>
    </row>
    <row r="1012" spans="1:24">
      <c r="A1012" s="769"/>
      <c r="B1012" s="1125"/>
      <c r="C1012" s="1126"/>
      <c r="D1012" s="1127"/>
      <c r="E1012" s="1126"/>
      <c r="F1012" s="1125"/>
      <c r="G1012" s="1126"/>
      <c r="H1012" s="1126"/>
      <c r="I1012" s="1129"/>
      <c r="J1012" s="1247"/>
      <c r="K1012" s="1126"/>
      <c r="L1012" s="1255"/>
      <c r="M1012" s="1119"/>
      <c r="N1012" s="1131"/>
      <c r="O1012" s="1127"/>
      <c r="P1012" s="1131"/>
      <c r="Q1012" s="1131"/>
      <c r="R1012" s="1119"/>
      <c r="S1012" s="1119"/>
      <c r="T1012" s="1131"/>
      <c r="U1012" s="1127"/>
      <c r="W1012" s="1428"/>
      <c r="X1012" s="1428"/>
    </row>
    <row r="1013" spans="1:24">
      <c r="A1013" s="1124">
        <v>734</v>
      </c>
      <c r="B1013" s="1125" t="s">
        <v>2351</v>
      </c>
      <c r="C1013" s="1126" t="s">
        <v>2147</v>
      </c>
      <c r="D1013" s="1127" t="s">
        <v>2352</v>
      </c>
      <c r="E1013" s="1126" t="s">
        <v>12</v>
      </c>
      <c r="F1013" s="1125" t="s">
        <v>12</v>
      </c>
      <c r="G1013" s="1119"/>
      <c r="H1013" s="1126" t="s">
        <v>1817</v>
      </c>
      <c r="I1013" s="1129">
        <v>2014</v>
      </c>
      <c r="J1013" s="1247"/>
      <c r="K1013" s="1126" t="s">
        <v>75</v>
      </c>
      <c r="L1013" s="1255" t="s">
        <v>13</v>
      </c>
      <c r="M1013" s="1129">
        <v>1</v>
      </c>
      <c r="N1013" s="1134">
        <v>201979000</v>
      </c>
      <c r="O1013" s="1127"/>
      <c r="P1013" s="1131"/>
      <c r="Q1013" s="1152"/>
      <c r="R1013" s="1125"/>
      <c r="S1013" s="1129">
        <v>1</v>
      </c>
      <c r="T1013" s="1134">
        <v>201979000</v>
      </c>
      <c r="U1013" s="1127" t="s">
        <v>90</v>
      </c>
      <c r="W1013" s="1428"/>
      <c r="X1013" s="1428"/>
    </row>
    <row r="1014" spans="1:24">
      <c r="A1014" s="769"/>
      <c r="B1014" s="1125"/>
      <c r="C1014" s="1126"/>
      <c r="D1014" s="1127"/>
      <c r="E1014" s="1126"/>
      <c r="F1014" s="1125"/>
      <c r="G1014" s="1119"/>
      <c r="H1014" s="1126"/>
      <c r="I1014" s="1129"/>
      <c r="J1014" s="1247"/>
      <c r="K1014" s="1126"/>
      <c r="L1014" s="1255"/>
      <c r="M1014" s="1129"/>
      <c r="N1014" s="1134"/>
      <c r="O1014" s="1127"/>
      <c r="P1014" s="1131"/>
      <c r="Q1014" s="1152"/>
      <c r="R1014" s="1125"/>
      <c r="S1014" s="1129"/>
      <c r="T1014" s="1134"/>
      <c r="U1014" s="1127"/>
    </row>
    <row r="1015" spans="1:24">
      <c r="A1015" s="1124">
        <v>735</v>
      </c>
      <c r="B1015" s="1125" t="s">
        <v>2353</v>
      </c>
      <c r="C1015" s="1126" t="s">
        <v>2147</v>
      </c>
      <c r="D1015" s="1127" t="s">
        <v>1871</v>
      </c>
      <c r="E1015" s="1126" t="s">
        <v>1872</v>
      </c>
      <c r="F1015" s="1125" t="s">
        <v>12</v>
      </c>
      <c r="G1015" s="1126" t="s">
        <v>1711</v>
      </c>
      <c r="H1015" s="1126" t="s">
        <v>1817</v>
      </c>
      <c r="I1015" s="1129">
        <v>2014</v>
      </c>
      <c r="J1015" s="1247"/>
      <c r="K1015" s="1126" t="s">
        <v>75</v>
      </c>
      <c r="L1015" s="1255" t="s">
        <v>1914</v>
      </c>
      <c r="M1015" s="1129">
        <v>1</v>
      </c>
      <c r="N1015" s="1134">
        <v>9800000</v>
      </c>
      <c r="O1015" s="1127"/>
      <c r="P1015" s="1131"/>
      <c r="Q1015" s="1152"/>
      <c r="R1015" s="1125"/>
      <c r="S1015" s="1129">
        <v>1</v>
      </c>
      <c r="T1015" s="1134">
        <v>9800000</v>
      </c>
      <c r="U1015" s="1127" t="s">
        <v>2199</v>
      </c>
      <c r="W1015" s="1428"/>
      <c r="X1015" s="1428"/>
    </row>
    <row r="1016" spans="1:24">
      <c r="A1016" s="769"/>
      <c r="B1016" s="1125"/>
      <c r="C1016" s="1126"/>
      <c r="D1016" s="1127"/>
      <c r="E1016" s="1126"/>
      <c r="F1016" s="1125"/>
      <c r="G1016" s="1126"/>
      <c r="H1016" s="1126"/>
      <c r="I1016" s="1129"/>
      <c r="J1016" s="1247"/>
      <c r="K1016" s="1126"/>
      <c r="L1016" s="1255"/>
      <c r="M1016" s="1129"/>
      <c r="N1016" s="1134"/>
      <c r="O1016" s="1127"/>
      <c r="P1016" s="1131"/>
      <c r="Q1016" s="1152"/>
      <c r="R1016" s="1125"/>
      <c r="S1016" s="1129"/>
      <c r="T1016" s="1134"/>
      <c r="U1016" s="1127"/>
      <c r="W1016" s="1428"/>
      <c r="X1016" s="1428"/>
    </row>
    <row r="1017" spans="1:24">
      <c r="A1017" s="1124">
        <v>736</v>
      </c>
      <c r="B1017" s="1125" t="s">
        <v>2354</v>
      </c>
      <c r="C1017" s="1379" t="s">
        <v>2147</v>
      </c>
      <c r="D1017" s="1127" t="s">
        <v>2355</v>
      </c>
      <c r="E1017" s="1126" t="s">
        <v>89</v>
      </c>
      <c r="F1017" s="1125" t="s">
        <v>12</v>
      </c>
      <c r="G1017" s="1126" t="s">
        <v>218</v>
      </c>
      <c r="H1017" s="1126" t="s">
        <v>1817</v>
      </c>
      <c r="I1017" s="1129">
        <v>2014</v>
      </c>
      <c r="J1017" s="1247"/>
      <c r="K1017" s="1126" t="s">
        <v>75</v>
      </c>
      <c r="L1017" s="1255" t="s">
        <v>13</v>
      </c>
      <c r="M1017" s="1129">
        <v>1</v>
      </c>
      <c r="N1017" s="1134">
        <v>9250000</v>
      </c>
      <c r="O1017" s="1131"/>
      <c r="P1017" s="1131"/>
      <c r="Q1017" s="1152"/>
      <c r="R1017" s="1125"/>
      <c r="S1017" s="1129">
        <v>1</v>
      </c>
      <c r="T1017" s="1134">
        <v>9250000</v>
      </c>
      <c r="U1017" s="1131"/>
      <c r="W1017" s="1428"/>
      <c r="X1017" s="1428"/>
    </row>
    <row r="1018" spans="1:24">
      <c r="A1018" s="1124">
        <v>737</v>
      </c>
      <c r="B1018" s="1125" t="s">
        <v>2354</v>
      </c>
      <c r="C1018" s="1379" t="s">
        <v>2138</v>
      </c>
      <c r="D1018" s="1127" t="s">
        <v>2355</v>
      </c>
      <c r="E1018" s="1126" t="s">
        <v>89</v>
      </c>
      <c r="F1018" s="1125" t="s">
        <v>12</v>
      </c>
      <c r="G1018" s="1126" t="s">
        <v>218</v>
      </c>
      <c r="H1018" s="1126" t="s">
        <v>1817</v>
      </c>
      <c r="I1018" s="1129">
        <v>2014</v>
      </c>
      <c r="J1018" s="1247"/>
      <c r="K1018" s="1126" t="s">
        <v>75</v>
      </c>
      <c r="L1018" s="1255" t="s">
        <v>13</v>
      </c>
      <c r="M1018" s="1129">
        <v>1</v>
      </c>
      <c r="N1018" s="1134">
        <v>9250000</v>
      </c>
      <c r="O1018" s="1131"/>
      <c r="P1018" s="1131"/>
      <c r="Q1018" s="1152"/>
      <c r="R1018" s="1125"/>
      <c r="S1018" s="1129">
        <v>1</v>
      </c>
      <c r="T1018" s="1134">
        <v>9250000</v>
      </c>
      <c r="U1018" s="1131"/>
    </row>
    <row r="1019" spans="1:24">
      <c r="A1019" s="769"/>
      <c r="B1019" s="1125"/>
      <c r="C1019" s="1126"/>
      <c r="D1019" s="1127"/>
      <c r="E1019" s="1126"/>
      <c r="F1019" s="1125"/>
      <c r="G1019" s="1126"/>
      <c r="H1019" s="1126"/>
      <c r="I1019" s="1129"/>
      <c r="J1019" s="1247"/>
      <c r="K1019" s="1126"/>
      <c r="L1019" s="1255"/>
      <c r="M1019" s="1119"/>
      <c r="N1019" s="1131"/>
      <c r="O1019" s="1131"/>
      <c r="P1019" s="1131"/>
      <c r="Q1019" s="1131"/>
      <c r="R1019" s="1119"/>
      <c r="S1019" s="1119"/>
      <c r="T1019" s="1131"/>
      <c r="U1019" s="1131"/>
      <c r="W1019" s="1428"/>
      <c r="X1019" s="1428"/>
    </row>
    <row r="1020" spans="1:24">
      <c r="A1020" s="1124">
        <v>738</v>
      </c>
      <c r="B1020" s="1125" t="s">
        <v>2356</v>
      </c>
      <c r="C1020" s="1126" t="s">
        <v>2147</v>
      </c>
      <c r="D1020" s="1127" t="s">
        <v>1873</v>
      </c>
      <c r="E1020" s="1126" t="s">
        <v>12</v>
      </c>
      <c r="F1020" s="1125" t="s">
        <v>12</v>
      </c>
      <c r="G1020" s="1126" t="s">
        <v>1711</v>
      </c>
      <c r="H1020" s="1126" t="s">
        <v>1817</v>
      </c>
      <c r="I1020" s="1129">
        <v>2014</v>
      </c>
      <c r="J1020" s="1247"/>
      <c r="K1020" s="1126" t="s">
        <v>75</v>
      </c>
      <c r="L1020" s="1255" t="s">
        <v>1914</v>
      </c>
      <c r="M1020" s="1129">
        <v>1</v>
      </c>
      <c r="N1020" s="1134">
        <v>35395593</v>
      </c>
      <c r="O1020" s="1129">
        <v>1</v>
      </c>
      <c r="P1020" s="1134">
        <v>35395593</v>
      </c>
      <c r="Q1020" s="1152"/>
      <c r="R1020" s="1125"/>
      <c r="S1020" s="1129"/>
      <c r="T1020" s="1134"/>
      <c r="U1020" s="1127"/>
      <c r="W1020" s="1428"/>
      <c r="X1020" s="1428"/>
    </row>
    <row r="1021" spans="1:24">
      <c r="A1021" s="769"/>
      <c r="B1021" s="1125"/>
      <c r="C1021" s="1126"/>
      <c r="D1021" s="1127"/>
      <c r="E1021" s="1126"/>
      <c r="F1021" s="1125"/>
      <c r="G1021" s="1126"/>
      <c r="H1021" s="1126"/>
      <c r="I1021" s="1129"/>
      <c r="J1021" s="1247"/>
      <c r="K1021" s="1126"/>
      <c r="L1021" s="1255"/>
      <c r="M1021" s="1129"/>
      <c r="N1021" s="1134"/>
      <c r="O1021" s="1127"/>
      <c r="P1021" s="1131"/>
      <c r="Q1021" s="1152"/>
      <c r="R1021" s="1125"/>
      <c r="S1021" s="1129"/>
      <c r="T1021" s="1134"/>
      <c r="U1021" s="1127"/>
      <c r="W1021" s="1428"/>
      <c r="X1021" s="1428"/>
    </row>
    <row r="1022" spans="1:24">
      <c r="A1022" s="1124">
        <v>739</v>
      </c>
      <c r="B1022" s="1125" t="s">
        <v>2357</v>
      </c>
      <c r="C1022" s="1126" t="s">
        <v>2147</v>
      </c>
      <c r="D1022" s="1127" t="s">
        <v>2045</v>
      </c>
      <c r="E1022" s="1126" t="s">
        <v>558</v>
      </c>
      <c r="F1022" s="1125" t="s">
        <v>12</v>
      </c>
      <c r="G1022" s="1126" t="s">
        <v>1711</v>
      </c>
      <c r="H1022" s="1126" t="s">
        <v>1817</v>
      </c>
      <c r="I1022" s="1129">
        <v>2006</v>
      </c>
      <c r="J1022" s="1247"/>
      <c r="K1022" s="1126" t="s">
        <v>75</v>
      </c>
      <c r="L1022" s="1255" t="s">
        <v>13</v>
      </c>
      <c r="M1022" s="1129">
        <v>1</v>
      </c>
      <c r="N1022" s="1140">
        <v>450000</v>
      </c>
      <c r="O1022" s="1131"/>
      <c r="P1022" s="1131"/>
      <c r="Q1022" s="1152"/>
      <c r="R1022" s="1125"/>
      <c r="S1022" s="1129">
        <v>1</v>
      </c>
      <c r="T1022" s="1140">
        <v>450000</v>
      </c>
      <c r="U1022" s="1131"/>
    </row>
    <row r="1023" spans="1:24">
      <c r="A1023" s="1124"/>
      <c r="B1023" s="1125"/>
      <c r="C1023" s="1126"/>
      <c r="D1023" s="1127"/>
      <c r="E1023" s="1126"/>
      <c r="F1023" s="1125"/>
      <c r="G1023" s="1126"/>
      <c r="H1023" s="1126"/>
      <c r="I1023" s="1129"/>
      <c r="J1023" s="1247"/>
      <c r="K1023" s="1126"/>
      <c r="L1023" s="1255"/>
      <c r="M1023" s="1129"/>
      <c r="N1023" s="1153"/>
      <c r="O1023" s="1131"/>
      <c r="P1023" s="1131"/>
      <c r="Q1023" s="1152"/>
      <c r="R1023" s="1125"/>
      <c r="S1023" s="1129"/>
      <c r="T1023" s="1153"/>
      <c r="U1023" s="1131"/>
      <c r="W1023" s="1428"/>
      <c r="X1023" s="1428"/>
    </row>
    <row r="1024" spans="1:24" ht="13.5" thickBot="1">
      <c r="A1024" s="1293">
        <v>740</v>
      </c>
      <c r="B1024" s="830" t="s">
        <v>2358</v>
      </c>
      <c r="C1024" s="845" t="s">
        <v>2147</v>
      </c>
      <c r="D1024" s="1099" t="s">
        <v>2046</v>
      </c>
      <c r="E1024" s="845" t="s">
        <v>12</v>
      </c>
      <c r="F1024" s="830" t="s">
        <v>12</v>
      </c>
      <c r="G1024" s="845" t="s">
        <v>86</v>
      </c>
      <c r="H1024" s="845" t="s">
        <v>1817</v>
      </c>
      <c r="I1024" s="1101">
        <v>2014</v>
      </c>
      <c r="J1024" s="1248"/>
      <c r="K1024" s="1166" t="s">
        <v>75</v>
      </c>
      <c r="L1024" s="1256" t="s">
        <v>13</v>
      </c>
      <c r="M1024" s="1101">
        <v>1</v>
      </c>
      <c r="N1024" s="1109">
        <v>2394407</v>
      </c>
      <c r="O1024" s="1103"/>
      <c r="P1024" s="1103"/>
      <c r="Q1024" s="1117"/>
      <c r="R1024" s="830"/>
      <c r="S1024" s="1101">
        <v>1</v>
      </c>
      <c r="T1024" s="1109">
        <v>2394407</v>
      </c>
      <c r="U1024" s="1103"/>
      <c r="W1024" s="1428"/>
      <c r="X1024" s="1428"/>
    </row>
    <row r="1025" spans="1:24" ht="13.5" thickBot="1">
      <c r="A1025" s="2311" t="s">
        <v>3047</v>
      </c>
      <c r="B1025" s="2311"/>
      <c r="C1025" s="2311"/>
      <c r="D1025" s="2311"/>
      <c r="E1025" s="2311"/>
      <c r="F1025" s="2311"/>
      <c r="G1025" s="2311"/>
      <c r="H1025" s="2311"/>
      <c r="I1025" s="2311"/>
      <c r="J1025" s="2311"/>
      <c r="K1025" s="2311"/>
      <c r="L1025" s="2311"/>
      <c r="M1025" s="1104">
        <f>SUM(M968:M1024)</f>
        <v>40</v>
      </c>
      <c r="N1025" s="1105">
        <f>SUM(N968:N1024)</f>
        <v>308060948</v>
      </c>
      <c r="O1025" s="1375">
        <f>SUM(O1020)</f>
        <v>1</v>
      </c>
      <c r="P1025" s="1283">
        <f>SUM(P1020)</f>
        <v>35395593</v>
      </c>
      <c r="Q1025" s="1280"/>
      <c r="R1025" s="1281"/>
      <c r="S1025" s="1104">
        <f>SUM(S968:S1024)</f>
        <v>39</v>
      </c>
      <c r="T1025" s="1105">
        <f>SUM(T968:T1024)</f>
        <v>272665355</v>
      </c>
      <c r="U1025" s="1336"/>
      <c r="W1025" s="1428"/>
      <c r="X1025" s="1428"/>
    </row>
    <row r="1026" spans="1:24">
      <c r="A1026" s="1292"/>
      <c r="B1026" s="1107" t="s">
        <v>3188</v>
      </c>
      <c r="C1026" s="1107"/>
      <c r="D1026" s="1107" t="s">
        <v>248</v>
      </c>
      <c r="E1026" s="1107"/>
      <c r="F1026" s="1107"/>
      <c r="G1026" s="1107"/>
      <c r="H1026" s="1107"/>
      <c r="I1026" s="1107"/>
      <c r="J1026" s="1107"/>
      <c r="K1026" s="1107"/>
      <c r="L1026" s="1107"/>
      <c r="M1026" s="1107"/>
      <c r="N1026" s="1108"/>
      <c r="O1026" s="1103"/>
      <c r="P1026" s="1103"/>
      <c r="Q1026" s="1117"/>
      <c r="R1026" s="830"/>
      <c r="S1026" s="1107"/>
      <c r="T1026" s="1108"/>
      <c r="U1026" s="1103"/>
      <c r="W1026" s="1428"/>
      <c r="X1026" s="1428"/>
    </row>
    <row r="1027" spans="1:24" ht="21">
      <c r="A1027" s="1124">
        <v>741</v>
      </c>
      <c r="B1027" s="1125" t="s">
        <v>2359</v>
      </c>
      <c r="C1027" s="1126" t="s">
        <v>2213</v>
      </c>
      <c r="D1027" s="1127" t="s">
        <v>638</v>
      </c>
      <c r="E1027" s="1126" t="s">
        <v>1882</v>
      </c>
      <c r="F1027" s="1125" t="s">
        <v>12</v>
      </c>
      <c r="G1027" s="1119"/>
      <c r="H1027" s="1126" t="s">
        <v>1817</v>
      </c>
      <c r="I1027" s="1129">
        <v>2010</v>
      </c>
      <c r="J1027" s="1247"/>
      <c r="K1027" s="1126" t="s">
        <v>75</v>
      </c>
      <c r="L1027" s="1255" t="s">
        <v>13</v>
      </c>
      <c r="M1027" s="1129">
        <v>1</v>
      </c>
      <c r="N1027" s="1134">
        <v>23947000</v>
      </c>
      <c r="O1027" s="1271"/>
      <c r="P1027" s="1131"/>
      <c r="Q1027" s="1152"/>
      <c r="R1027" s="1125"/>
      <c r="S1027" s="1129">
        <v>1</v>
      </c>
      <c r="T1027" s="1134">
        <v>23947000</v>
      </c>
      <c r="U1027" s="1127" t="s">
        <v>2001</v>
      </c>
    </row>
    <row r="1028" spans="1:24">
      <c r="A1028" s="1124"/>
      <c r="B1028" s="1125"/>
      <c r="C1028" s="1126"/>
      <c r="D1028" s="1127"/>
      <c r="E1028" s="1126"/>
      <c r="F1028" s="1125"/>
      <c r="G1028" s="1119"/>
      <c r="H1028" s="1126"/>
      <c r="I1028" s="1129"/>
      <c r="J1028" s="1247"/>
      <c r="K1028" s="1126"/>
      <c r="L1028" s="1255"/>
      <c r="M1028" s="1119"/>
      <c r="N1028" s="1131"/>
      <c r="O1028" s="1271"/>
      <c r="P1028" s="1140"/>
      <c r="Q1028" s="1131"/>
      <c r="R1028" s="1119"/>
      <c r="S1028" s="1119"/>
      <c r="T1028" s="1131"/>
      <c r="U1028" s="1127"/>
      <c r="W1028" s="1428"/>
      <c r="X1028" s="1428"/>
    </row>
    <row r="1029" spans="1:24">
      <c r="A1029" s="1124">
        <v>742</v>
      </c>
      <c r="B1029" s="1125" t="s">
        <v>2360</v>
      </c>
      <c r="C1029" s="1379" t="s">
        <v>2147</v>
      </c>
      <c r="D1029" s="1127" t="s">
        <v>252</v>
      </c>
      <c r="E1029" s="1126" t="s">
        <v>1851</v>
      </c>
      <c r="F1029" s="1125" t="s">
        <v>12</v>
      </c>
      <c r="G1029" s="1126" t="s">
        <v>1837</v>
      </c>
      <c r="H1029" s="1126" t="s">
        <v>596</v>
      </c>
      <c r="I1029" s="1129">
        <v>2004</v>
      </c>
      <c r="J1029" s="1247"/>
      <c r="K1029" s="1126" t="s">
        <v>2</v>
      </c>
      <c r="L1029" s="1255" t="s">
        <v>1914</v>
      </c>
      <c r="M1029" s="1129">
        <v>1</v>
      </c>
      <c r="N1029" s="1134">
        <v>10500000</v>
      </c>
      <c r="O1029" s="1271"/>
      <c r="P1029" s="1131"/>
      <c r="Q1029" s="1152"/>
      <c r="R1029" s="1125"/>
      <c r="S1029" s="1129">
        <v>1</v>
      </c>
      <c r="T1029" s="1134">
        <v>10500000</v>
      </c>
      <c r="U1029" s="1127" t="s">
        <v>2199</v>
      </c>
      <c r="W1029" s="1428"/>
      <c r="X1029" s="1428"/>
    </row>
    <row r="1030" spans="1:24">
      <c r="A1030" s="1124">
        <v>743</v>
      </c>
      <c r="B1030" s="1125" t="s">
        <v>2360</v>
      </c>
      <c r="C1030" s="1379" t="s">
        <v>2138</v>
      </c>
      <c r="D1030" s="1127" t="s">
        <v>252</v>
      </c>
      <c r="E1030" s="1126" t="s">
        <v>1851</v>
      </c>
      <c r="F1030" s="1125" t="s">
        <v>12</v>
      </c>
      <c r="G1030" s="1126" t="s">
        <v>1837</v>
      </c>
      <c r="H1030" s="1126" t="s">
        <v>596</v>
      </c>
      <c r="I1030" s="1129">
        <v>2004</v>
      </c>
      <c r="J1030" s="1247"/>
      <c r="K1030" s="1126" t="s">
        <v>2</v>
      </c>
      <c r="L1030" s="1255" t="s">
        <v>1914</v>
      </c>
      <c r="M1030" s="1129">
        <v>1</v>
      </c>
      <c r="N1030" s="1134">
        <v>10500000</v>
      </c>
      <c r="O1030" s="1271"/>
      <c r="P1030" s="1131"/>
      <c r="Q1030" s="1152"/>
      <c r="R1030" s="1125"/>
      <c r="S1030" s="1129">
        <v>1</v>
      </c>
      <c r="T1030" s="1134">
        <v>10500000</v>
      </c>
      <c r="U1030" s="1127"/>
      <c r="W1030" s="1428"/>
      <c r="X1030" s="1428"/>
    </row>
    <row r="1031" spans="1:24">
      <c r="A1031" s="769"/>
      <c r="B1031" s="1125"/>
      <c r="C1031" s="1126"/>
      <c r="D1031" s="1127"/>
      <c r="E1031" s="1126"/>
      <c r="F1031" s="1125"/>
      <c r="G1031" s="1126"/>
      <c r="H1031" s="1126"/>
      <c r="I1031" s="1129"/>
      <c r="J1031" s="1247"/>
      <c r="K1031" s="1126"/>
      <c r="L1031" s="1255"/>
      <c r="M1031" s="1119"/>
      <c r="N1031" s="1131"/>
      <c r="O1031" s="1271"/>
      <c r="P1031" s="1131"/>
      <c r="Q1031" s="1131"/>
      <c r="R1031" s="1119"/>
      <c r="S1031" s="1119"/>
      <c r="T1031" s="1131"/>
      <c r="U1031" s="1127"/>
    </row>
    <row r="1032" spans="1:24">
      <c r="A1032" s="1124">
        <v>744</v>
      </c>
      <c r="B1032" s="1125" t="s">
        <v>2360</v>
      </c>
      <c r="C1032" s="1126" t="s">
        <v>2211</v>
      </c>
      <c r="D1032" s="1127" t="s">
        <v>252</v>
      </c>
      <c r="E1032" s="1126" t="s">
        <v>1851</v>
      </c>
      <c r="F1032" s="1125" t="s">
        <v>12</v>
      </c>
      <c r="G1032" s="1126" t="s">
        <v>1837</v>
      </c>
      <c r="H1032" s="1126" t="s">
        <v>596</v>
      </c>
      <c r="I1032" s="1129">
        <v>2004</v>
      </c>
      <c r="J1032" s="1247"/>
      <c r="K1032" s="1126" t="s">
        <v>2</v>
      </c>
      <c r="L1032" s="1255" t="s">
        <v>13</v>
      </c>
      <c r="M1032" s="1129">
        <v>1</v>
      </c>
      <c r="N1032" s="1134">
        <v>10500000</v>
      </c>
      <c r="O1032" s="1271"/>
      <c r="P1032" s="1131"/>
      <c r="Q1032" s="1152"/>
      <c r="R1032" s="1125"/>
      <c r="S1032" s="1129">
        <v>1</v>
      </c>
      <c r="T1032" s="1134">
        <v>10500000</v>
      </c>
      <c r="U1032" s="1131"/>
      <c r="W1032" s="1428"/>
      <c r="X1032" s="1428"/>
    </row>
    <row r="1033" spans="1:24">
      <c r="A1033" s="769"/>
      <c r="B1033" s="1125"/>
      <c r="C1033" s="1126"/>
      <c r="D1033" s="1127"/>
      <c r="E1033" s="1126"/>
      <c r="F1033" s="1125"/>
      <c r="G1033" s="1126"/>
      <c r="H1033" s="1126"/>
      <c r="I1033" s="1129"/>
      <c r="J1033" s="1247"/>
      <c r="K1033" s="1126"/>
      <c r="L1033" s="1255"/>
      <c r="M1033" s="1129"/>
      <c r="N1033" s="1134"/>
      <c r="O1033" s="1271"/>
      <c r="P1033" s="1131"/>
      <c r="Q1033" s="1152"/>
      <c r="R1033" s="1125"/>
      <c r="S1033" s="1129"/>
      <c r="T1033" s="1134"/>
      <c r="U1033" s="1131"/>
      <c r="W1033" s="1428"/>
      <c r="X1033" s="1428"/>
    </row>
    <row r="1034" spans="1:24">
      <c r="A1034" s="1124">
        <v>745</v>
      </c>
      <c r="B1034" s="1125" t="s">
        <v>2360</v>
      </c>
      <c r="C1034" s="1126" t="s">
        <v>2140</v>
      </c>
      <c r="D1034" s="1127" t="s">
        <v>252</v>
      </c>
      <c r="E1034" s="1126" t="s">
        <v>12</v>
      </c>
      <c r="F1034" s="1125" t="s">
        <v>12</v>
      </c>
      <c r="G1034" s="1126" t="s">
        <v>1837</v>
      </c>
      <c r="H1034" s="1126" t="s">
        <v>1817</v>
      </c>
      <c r="I1034" s="1129">
        <v>2005</v>
      </c>
      <c r="J1034" s="1247"/>
      <c r="K1034" s="1126" t="s">
        <v>2</v>
      </c>
      <c r="L1034" s="1255" t="s">
        <v>1914</v>
      </c>
      <c r="M1034" s="1129">
        <v>1</v>
      </c>
      <c r="N1034" s="1134">
        <v>10950000</v>
      </c>
      <c r="O1034" s="1271"/>
      <c r="P1034" s="1131"/>
      <c r="Q1034" s="1152"/>
      <c r="R1034" s="1125"/>
      <c r="S1034" s="1129">
        <v>1</v>
      </c>
      <c r="T1034" s="1134">
        <v>10950000</v>
      </c>
      <c r="U1034" s="1131"/>
      <c r="W1034" s="1428"/>
      <c r="X1034" s="1428"/>
    </row>
    <row r="1035" spans="1:24">
      <c r="A1035" s="769"/>
      <c r="B1035" s="1125"/>
      <c r="C1035" s="1126"/>
      <c r="D1035" s="1127"/>
      <c r="E1035" s="1126"/>
      <c r="F1035" s="1125"/>
      <c r="G1035" s="1126"/>
      <c r="H1035" s="1126"/>
      <c r="I1035" s="1129"/>
      <c r="J1035" s="1247"/>
      <c r="K1035" s="1126"/>
      <c r="L1035" s="1255"/>
      <c r="M1035" s="1129"/>
      <c r="N1035" s="1134"/>
      <c r="O1035" s="1271"/>
      <c r="P1035" s="1131"/>
      <c r="Q1035" s="1152"/>
      <c r="R1035" s="1125"/>
      <c r="S1035" s="1129"/>
      <c r="T1035" s="1134"/>
      <c r="U1035" s="1131"/>
      <c r="W1035" s="1428"/>
      <c r="X1035" s="1428"/>
    </row>
    <row r="1036" spans="1:24">
      <c r="A1036" s="1124">
        <v>746</v>
      </c>
      <c r="B1036" s="1125" t="s">
        <v>2360</v>
      </c>
      <c r="C1036" s="1379" t="s">
        <v>2147</v>
      </c>
      <c r="D1036" s="1127" t="s">
        <v>252</v>
      </c>
      <c r="E1036" s="1126" t="s">
        <v>12</v>
      </c>
      <c r="F1036" s="1125" t="s">
        <v>12</v>
      </c>
      <c r="G1036" s="1126" t="s">
        <v>1837</v>
      </c>
      <c r="H1036" s="1126" t="s">
        <v>596</v>
      </c>
      <c r="I1036" s="1129">
        <v>2006</v>
      </c>
      <c r="J1036" s="1247"/>
      <c r="K1036" s="1126" t="s">
        <v>2</v>
      </c>
      <c r="L1036" s="1255" t="s">
        <v>1914</v>
      </c>
      <c r="M1036" s="1129">
        <v>1</v>
      </c>
      <c r="N1036" s="1134">
        <v>9250000</v>
      </c>
      <c r="O1036" s="1271"/>
      <c r="P1036" s="1131"/>
      <c r="Q1036" s="1152"/>
      <c r="R1036" s="1125"/>
      <c r="S1036" s="1129">
        <v>1</v>
      </c>
      <c r="T1036" s="1134">
        <v>9250000</v>
      </c>
      <c r="U1036" s="1131"/>
      <c r="W1036" s="1428"/>
      <c r="X1036" s="1428"/>
    </row>
    <row r="1037" spans="1:24">
      <c r="A1037" s="1124">
        <v>747</v>
      </c>
      <c r="B1037" s="1125" t="s">
        <v>2360</v>
      </c>
      <c r="C1037" s="1379" t="s">
        <v>2138</v>
      </c>
      <c r="D1037" s="1127" t="s">
        <v>252</v>
      </c>
      <c r="E1037" s="1126" t="s">
        <v>12</v>
      </c>
      <c r="F1037" s="1125" t="s">
        <v>12</v>
      </c>
      <c r="G1037" s="1126" t="s">
        <v>1837</v>
      </c>
      <c r="H1037" s="1126" t="s">
        <v>596</v>
      </c>
      <c r="I1037" s="1129">
        <v>2006</v>
      </c>
      <c r="J1037" s="1247"/>
      <c r="K1037" s="1126" t="s">
        <v>2</v>
      </c>
      <c r="L1037" s="1255" t="s">
        <v>1914</v>
      </c>
      <c r="M1037" s="1129">
        <v>1</v>
      </c>
      <c r="N1037" s="1134">
        <v>9250000</v>
      </c>
      <c r="O1037" s="1271"/>
      <c r="P1037" s="1131"/>
      <c r="Q1037" s="1152"/>
      <c r="R1037" s="1125"/>
      <c r="S1037" s="1129">
        <v>1</v>
      </c>
      <c r="T1037" s="1134">
        <v>9250000</v>
      </c>
      <c r="U1037" s="1131"/>
      <c r="W1037" s="1428"/>
      <c r="X1037" s="1428"/>
    </row>
    <row r="1038" spans="1:24">
      <c r="A1038" s="769"/>
      <c r="B1038" s="1125"/>
      <c r="C1038" s="1126"/>
      <c r="D1038" s="1127"/>
      <c r="E1038" s="1126"/>
      <c r="F1038" s="1125"/>
      <c r="G1038" s="1126"/>
      <c r="H1038" s="1126"/>
      <c r="I1038" s="1129"/>
      <c r="J1038" s="1247"/>
      <c r="K1038" s="1126"/>
      <c r="L1038" s="1255"/>
      <c r="M1038" s="1119"/>
      <c r="N1038" s="1131"/>
      <c r="O1038" s="1271"/>
      <c r="P1038" s="1131"/>
      <c r="Q1038" s="1131"/>
      <c r="R1038" s="1119"/>
      <c r="S1038" s="1119"/>
      <c r="T1038" s="1131"/>
      <c r="U1038" s="1131"/>
    </row>
    <row r="1039" spans="1:24">
      <c r="A1039" s="1124">
        <v>748</v>
      </c>
      <c r="B1039" s="1125" t="s">
        <v>2360</v>
      </c>
      <c r="C1039" s="1379" t="s">
        <v>2147</v>
      </c>
      <c r="D1039" s="1127" t="s">
        <v>252</v>
      </c>
      <c r="E1039" s="1126" t="s">
        <v>1853</v>
      </c>
      <c r="F1039" s="1125" t="s">
        <v>12</v>
      </c>
      <c r="G1039" s="1126" t="s">
        <v>218</v>
      </c>
      <c r="H1039" s="1126" t="s">
        <v>596</v>
      </c>
      <c r="I1039" s="1129">
        <v>2006</v>
      </c>
      <c r="J1039" s="1247"/>
      <c r="K1039" s="1126" t="s">
        <v>2</v>
      </c>
      <c r="L1039" s="1255" t="s">
        <v>1914</v>
      </c>
      <c r="M1039" s="1129">
        <v>1</v>
      </c>
      <c r="N1039" s="1134">
        <v>9250000</v>
      </c>
      <c r="O1039" s="1271"/>
      <c r="P1039" s="1131"/>
      <c r="Q1039" s="1152"/>
      <c r="R1039" s="1125"/>
      <c r="S1039" s="1129">
        <v>1</v>
      </c>
      <c r="T1039" s="1134">
        <v>9250000</v>
      </c>
      <c r="U1039" s="1127" t="s">
        <v>2199</v>
      </c>
      <c r="W1039" s="1428"/>
      <c r="X1039" s="1428"/>
    </row>
    <row r="1040" spans="1:24">
      <c r="A1040" s="1124">
        <v>749</v>
      </c>
      <c r="B1040" s="1125" t="s">
        <v>2360</v>
      </c>
      <c r="C1040" s="1379" t="s">
        <v>2138</v>
      </c>
      <c r="D1040" s="1127" t="s">
        <v>252</v>
      </c>
      <c r="E1040" s="1126" t="s">
        <v>1853</v>
      </c>
      <c r="F1040" s="1125" t="s">
        <v>12</v>
      </c>
      <c r="G1040" s="1126" t="s">
        <v>218</v>
      </c>
      <c r="H1040" s="1126" t="s">
        <v>596</v>
      </c>
      <c r="I1040" s="1129">
        <v>2006</v>
      </c>
      <c r="J1040" s="1247"/>
      <c r="K1040" s="1126" t="s">
        <v>2</v>
      </c>
      <c r="L1040" s="1255" t="s">
        <v>1914</v>
      </c>
      <c r="M1040" s="1129">
        <v>1</v>
      </c>
      <c r="N1040" s="1134">
        <v>9250000</v>
      </c>
      <c r="O1040" s="1271"/>
      <c r="P1040" s="1131"/>
      <c r="Q1040" s="1152"/>
      <c r="R1040" s="1125"/>
      <c r="S1040" s="1129">
        <v>1</v>
      </c>
      <c r="T1040" s="1134">
        <v>9250000</v>
      </c>
      <c r="U1040" s="1127"/>
      <c r="W1040" s="1428"/>
      <c r="X1040" s="1428"/>
    </row>
    <row r="1041" spans="1:24">
      <c r="A1041" s="769"/>
      <c r="B1041" s="1125"/>
      <c r="C1041" s="1126"/>
      <c r="D1041" s="1127"/>
      <c r="E1041" s="1126"/>
      <c r="F1041" s="1125"/>
      <c r="G1041" s="1126"/>
      <c r="H1041" s="1126"/>
      <c r="I1041" s="1129"/>
      <c r="J1041" s="1247"/>
      <c r="K1041" s="1126"/>
      <c r="L1041" s="1255"/>
      <c r="M1041" s="1129"/>
      <c r="N1041" s="1134"/>
      <c r="O1041" s="1271"/>
      <c r="P1041" s="1131"/>
      <c r="Q1041" s="1152"/>
      <c r="R1041" s="1125"/>
      <c r="S1041" s="1129"/>
      <c r="T1041" s="1134"/>
      <c r="U1041" s="1127"/>
      <c r="W1041" s="1428"/>
      <c r="X1041" s="1428"/>
    </row>
    <row r="1042" spans="1:24">
      <c r="A1042" s="1124">
        <v>750</v>
      </c>
      <c r="B1042" s="1125" t="s">
        <v>2360</v>
      </c>
      <c r="C1042" s="1379" t="s">
        <v>2147</v>
      </c>
      <c r="D1042" s="1127" t="s">
        <v>252</v>
      </c>
      <c r="E1042" s="1126" t="s">
        <v>1851</v>
      </c>
      <c r="F1042" s="1125" t="s">
        <v>12</v>
      </c>
      <c r="G1042" s="1126" t="s">
        <v>1837</v>
      </c>
      <c r="H1042" s="1126" t="s">
        <v>1817</v>
      </c>
      <c r="I1042" s="1129">
        <v>2006</v>
      </c>
      <c r="J1042" s="1247"/>
      <c r="K1042" s="1126" t="s">
        <v>2</v>
      </c>
      <c r="L1042" s="1255" t="s">
        <v>13</v>
      </c>
      <c r="M1042" s="1129">
        <v>1</v>
      </c>
      <c r="N1042" s="1134">
        <v>11385000</v>
      </c>
      <c r="O1042" s="1271"/>
      <c r="P1042" s="1131"/>
      <c r="Q1042" s="1152"/>
      <c r="R1042" s="1125"/>
      <c r="S1042" s="1129">
        <v>1</v>
      </c>
      <c r="T1042" s="1134">
        <v>11385000</v>
      </c>
      <c r="U1042" s="1131"/>
    </row>
    <row r="1043" spans="1:24">
      <c r="A1043" s="1124">
        <v>751</v>
      </c>
      <c r="B1043" s="1125" t="s">
        <v>2360</v>
      </c>
      <c r="C1043" s="1379" t="s">
        <v>2138</v>
      </c>
      <c r="D1043" s="1127" t="s">
        <v>252</v>
      </c>
      <c r="E1043" s="1126" t="s">
        <v>1851</v>
      </c>
      <c r="F1043" s="1125" t="s">
        <v>12</v>
      </c>
      <c r="G1043" s="1126" t="s">
        <v>1837</v>
      </c>
      <c r="H1043" s="1126" t="s">
        <v>1817</v>
      </c>
      <c r="I1043" s="1129">
        <v>2006</v>
      </c>
      <c r="J1043" s="1247"/>
      <c r="K1043" s="1126" t="s">
        <v>2</v>
      </c>
      <c r="L1043" s="1255" t="s">
        <v>13</v>
      </c>
      <c r="M1043" s="1129">
        <v>1</v>
      </c>
      <c r="N1043" s="1134">
        <v>11385000</v>
      </c>
      <c r="O1043" s="1271"/>
      <c r="P1043" s="1131"/>
      <c r="Q1043" s="1152"/>
      <c r="R1043" s="1125"/>
      <c r="S1043" s="1129">
        <v>1</v>
      </c>
      <c r="T1043" s="1134">
        <v>11385000</v>
      </c>
      <c r="U1043" s="1131"/>
      <c r="W1043" s="1428"/>
      <c r="X1043" s="1428"/>
    </row>
    <row r="1044" spans="1:24">
      <c r="A1044" s="769"/>
      <c r="B1044" s="1125"/>
      <c r="C1044" s="1126"/>
      <c r="D1044" s="1127"/>
      <c r="E1044" s="1126"/>
      <c r="F1044" s="1125"/>
      <c r="G1044" s="1126"/>
      <c r="H1044" s="1126"/>
      <c r="I1044" s="1129"/>
      <c r="J1044" s="1247"/>
      <c r="K1044" s="1126"/>
      <c r="L1044" s="1255"/>
      <c r="M1044" s="1119"/>
      <c r="N1044" s="1131"/>
      <c r="O1044" s="1271"/>
      <c r="P1044" s="1131"/>
      <c r="Q1044" s="1131"/>
      <c r="R1044" s="1119"/>
      <c r="S1044" s="1119"/>
      <c r="T1044" s="1131"/>
      <c r="U1044" s="1131"/>
      <c r="W1044" s="1428"/>
      <c r="X1044" s="1428"/>
    </row>
    <row r="1045" spans="1:24">
      <c r="A1045" s="1124">
        <v>752</v>
      </c>
      <c r="B1045" s="1125" t="s">
        <v>2360</v>
      </c>
      <c r="C1045" s="1126" t="s">
        <v>2221</v>
      </c>
      <c r="D1045" s="1127" t="s">
        <v>252</v>
      </c>
      <c r="E1045" s="1126" t="s">
        <v>1853</v>
      </c>
      <c r="F1045" s="1125" t="s">
        <v>12</v>
      </c>
      <c r="G1045" s="1126" t="s">
        <v>218</v>
      </c>
      <c r="H1045" s="1126" t="s">
        <v>596</v>
      </c>
      <c r="I1045" s="1129">
        <v>2006</v>
      </c>
      <c r="J1045" s="1247"/>
      <c r="K1045" s="1126" t="s">
        <v>2</v>
      </c>
      <c r="L1045" s="1255" t="s">
        <v>1914</v>
      </c>
      <c r="M1045" s="1129">
        <v>1</v>
      </c>
      <c r="N1045" s="1134">
        <v>9250000</v>
      </c>
      <c r="O1045" s="1271"/>
      <c r="P1045" s="1131"/>
      <c r="Q1045" s="1152"/>
      <c r="R1045" s="1125"/>
      <c r="S1045" s="1129">
        <v>1</v>
      </c>
      <c r="T1045" s="1134">
        <v>9250000</v>
      </c>
      <c r="U1045" s="1131"/>
      <c r="W1045" s="1428"/>
      <c r="X1045" s="1428"/>
    </row>
    <row r="1046" spans="1:24">
      <c r="A1046" s="769"/>
      <c r="B1046" s="1125"/>
      <c r="C1046" s="1126"/>
      <c r="D1046" s="1127"/>
      <c r="E1046" s="1126"/>
      <c r="F1046" s="1125"/>
      <c r="G1046" s="1126"/>
      <c r="H1046" s="1126"/>
      <c r="I1046" s="1129"/>
      <c r="J1046" s="1247"/>
      <c r="K1046" s="1126"/>
      <c r="L1046" s="1255"/>
      <c r="M1046" s="1129"/>
      <c r="N1046" s="1134"/>
      <c r="O1046" s="1271"/>
      <c r="P1046" s="1131"/>
      <c r="Q1046" s="1152"/>
      <c r="R1046" s="1125"/>
      <c r="S1046" s="1129"/>
      <c r="T1046" s="1134"/>
      <c r="U1046" s="1131"/>
    </row>
    <row r="1047" spans="1:24" ht="21">
      <c r="A1047" s="1124">
        <v>753</v>
      </c>
      <c r="B1047" s="1125" t="s">
        <v>2360</v>
      </c>
      <c r="C1047" s="1126" t="s">
        <v>2172</v>
      </c>
      <c r="D1047" s="1127" t="s">
        <v>252</v>
      </c>
      <c r="E1047" s="1126" t="s">
        <v>1852</v>
      </c>
      <c r="F1047" s="1125" t="s">
        <v>12</v>
      </c>
      <c r="G1047" s="1126" t="s">
        <v>218</v>
      </c>
      <c r="H1047" s="1126" t="s">
        <v>1817</v>
      </c>
      <c r="I1047" s="1129">
        <v>2006</v>
      </c>
      <c r="J1047" s="1247"/>
      <c r="K1047" s="1126" t="s">
        <v>2</v>
      </c>
      <c r="L1047" s="1255" t="s">
        <v>1914</v>
      </c>
      <c r="M1047" s="1129">
        <v>1</v>
      </c>
      <c r="N1047" s="1134">
        <v>11300000</v>
      </c>
      <c r="O1047" s="1271"/>
      <c r="P1047" s="1131"/>
      <c r="Q1047" s="1152"/>
      <c r="R1047" s="1125"/>
      <c r="S1047" s="1129">
        <v>1</v>
      </c>
      <c r="T1047" s="1134">
        <v>11300000</v>
      </c>
      <c r="U1047" s="1127" t="s">
        <v>2199</v>
      </c>
      <c r="W1047" s="1428"/>
      <c r="X1047" s="1428"/>
    </row>
    <row r="1048" spans="1:24">
      <c r="A1048" s="769"/>
      <c r="B1048" s="1125"/>
      <c r="C1048" s="1126"/>
      <c r="D1048" s="1127"/>
      <c r="E1048" s="1126"/>
      <c r="F1048" s="1125"/>
      <c r="G1048" s="1126"/>
      <c r="H1048" s="1126"/>
      <c r="I1048" s="1129"/>
      <c r="J1048" s="1247"/>
      <c r="K1048" s="1126"/>
      <c r="L1048" s="1255"/>
      <c r="M1048" s="1119"/>
      <c r="N1048" s="1131"/>
      <c r="O1048" s="1271"/>
      <c r="P1048" s="1131"/>
      <c r="Q1048" s="1131"/>
      <c r="R1048" s="1119"/>
      <c r="S1048" s="1119"/>
      <c r="T1048" s="1131"/>
      <c r="U1048" s="1127"/>
      <c r="W1048" s="1428"/>
      <c r="X1048" s="1428"/>
    </row>
    <row r="1049" spans="1:24" ht="21">
      <c r="A1049" s="1124">
        <v>754</v>
      </c>
      <c r="B1049" s="1125" t="s">
        <v>2360</v>
      </c>
      <c r="C1049" s="1126" t="s">
        <v>2175</v>
      </c>
      <c r="D1049" s="1127" t="s">
        <v>252</v>
      </c>
      <c r="E1049" s="1126" t="s">
        <v>1852</v>
      </c>
      <c r="F1049" s="1125" t="s">
        <v>12</v>
      </c>
      <c r="G1049" s="1126" t="s">
        <v>218</v>
      </c>
      <c r="H1049" s="1126" t="s">
        <v>1817</v>
      </c>
      <c r="I1049" s="1129">
        <v>2006</v>
      </c>
      <c r="J1049" s="1247"/>
      <c r="K1049" s="1126" t="s">
        <v>2</v>
      </c>
      <c r="L1049" s="1255" t="s">
        <v>13</v>
      </c>
      <c r="M1049" s="1129">
        <v>1</v>
      </c>
      <c r="N1049" s="1134">
        <v>11300000</v>
      </c>
      <c r="O1049" s="1271"/>
      <c r="P1049" s="1131"/>
      <c r="Q1049" s="1152"/>
      <c r="R1049" s="1125"/>
      <c r="S1049" s="1129">
        <v>1</v>
      </c>
      <c r="T1049" s="1134">
        <v>11300000</v>
      </c>
      <c r="U1049" s="1131"/>
      <c r="W1049" s="1428"/>
      <c r="X1049" s="1428"/>
    </row>
    <row r="1050" spans="1:24">
      <c r="A1050" s="769"/>
      <c r="B1050" s="1125"/>
      <c r="C1050" s="1126"/>
      <c r="D1050" s="1127"/>
      <c r="E1050" s="1126"/>
      <c r="F1050" s="1125"/>
      <c r="G1050" s="1126"/>
      <c r="H1050" s="1126"/>
      <c r="I1050" s="1129"/>
      <c r="J1050" s="1247"/>
      <c r="K1050" s="1126"/>
      <c r="L1050" s="1255"/>
      <c r="M1050" s="1119"/>
      <c r="N1050" s="1131"/>
      <c r="O1050" s="1271"/>
      <c r="P1050" s="1131"/>
      <c r="Q1050" s="1131"/>
      <c r="R1050" s="1119"/>
      <c r="S1050" s="1119"/>
      <c r="T1050" s="1131"/>
      <c r="U1050" s="1131"/>
    </row>
    <row r="1051" spans="1:24" ht="21">
      <c r="A1051" s="1124">
        <v>755</v>
      </c>
      <c r="B1051" s="1125" t="s">
        <v>2360</v>
      </c>
      <c r="C1051" s="1379" t="s">
        <v>2147</v>
      </c>
      <c r="D1051" s="1127" t="s">
        <v>252</v>
      </c>
      <c r="E1051" s="1126" t="s">
        <v>1854</v>
      </c>
      <c r="F1051" s="1125" t="s">
        <v>12</v>
      </c>
      <c r="G1051" s="1126" t="s">
        <v>1837</v>
      </c>
      <c r="H1051" s="1126" t="s">
        <v>1817</v>
      </c>
      <c r="I1051" s="1129">
        <v>2007</v>
      </c>
      <c r="J1051" s="1247"/>
      <c r="K1051" s="1126" t="s">
        <v>2</v>
      </c>
      <c r="L1051" s="1255" t="s">
        <v>1914</v>
      </c>
      <c r="M1051" s="1129">
        <v>1</v>
      </c>
      <c r="N1051" s="1134">
        <v>5555000</v>
      </c>
      <c r="O1051" s="1271"/>
      <c r="P1051" s="1131"/>
      <c r="Q1051" s="1152"/>
      <c r="R1051" s="1125"/>
      <c r="S1051" s="1129">
        <v>1</v>
      </c>
      <c r="T1051" s="1134">
        <v>5555000</v>
      </c>
      <c r="U1051" s="1127" t="s">
        <v>2199</v>
      </c>
      <c r="W1051" s="1428"/>
      <c r="X1051" s="1428"/>
    </row>
    <row r="1052" spans="1:24" ht="21">
      <c r="A1052" s="1124">
        <v>756</v>
      </c>
      <c r="B1052" s="1125" t="s">
        <v>2360</v>
      </c>
      <c r="C1052" s="1379" t="s">
        <v>2138</v>
      </c>
      <c r="D1052" s="1127" t="s">
        <v>252</v>
      </c>
      <c r="E1052" s="1126" t="s">
        <v>1854</v>
      </c>
      <c r="F1052" s="1125" t="s">
        <v>12</v>
      </c>
      <c r="G1052" s="1126" t="s">
        <v>1837</v>
      </c>
      <c r="H1052" s="1126" t="s">
        <v>1817</v>
      </c>
      <c r="I1052" s="1129">
        <v>2007</v>
      </c>
      <c r="J1052" s="1247"/>
      <c r="K1052" s="1126" t="s">
        <v>2</v>
      </c>
      <c r="L1052" s="1255" t="s">
        <v>1914</v>
      </c>
      <c r="M1052" s="1129">
        <v>1</v>
      </c>
      <c r="N1052" s="1134">
        <v>5555000</v>
      </c>
      <c r="O1052" s="1271"/>
      <c r="P1052" s="1131"/>
      <c r="Q1052" s="1152"/>
      <c r="R1052" s="1125"/>
      <c r="S1052" s="1129">
        <v>1</v>
      </c>
      <c r="T1052" s="1134">
        <v>5555000</v>
      </c>
      <c r="U1052" s="1127"/>
      <c r="W1052" s="1428"/>
      <c r="X1052" s="1428"/>
    </row>
    <row r="1053" spans="1:24">
      <c r="A1053" s="769"/>
      <c r="B1053" s="1125"/>
      <c r="C1053" s="1126"/>
      <c r="D1053" s="1127"/>
      <c r="E1053" s="1126"/>
      <c r="F1053" s="1125"/>
      <c r="G1053" s="1126"/>
      <c r="H1053" s="1126"/>
      <c r="I1053" s="1129"/>
      <c r="J1053" s="1247"/>
      <c r="K1053" s="1126"/>
      <c r="L1053" s="1255"/>
      <c r="M1053" s="1119"/>
      <c r="N1053" s="1131"/>
      <c r="O1053" s="1271"/>
      <c r="P1053" s="1131"/>
      <c r="Q1053" s="1131"/>
      <c r="R1053" s="1119"/>
      <c r="S1053" s="1119"/>
      <c r="T1053" s="1131"/>
      <c r="U1053" s="1127"/>
      <c r="W1053" s="1428"/>
      <c r="X1053" s="1428"/>
    </row>
    <row r="1054" spans="1:24" ht="21">
      <c r="A1054" s="1124">
        <v>757</v>
      </c>
      <c r="B1054" s="1125" t="s">
        <v>2360</v>
      </c>
      <c r="C1054" s="1379" t="s">
        <v>2147</v>
      </c>
      <c r="D1054" s="1127" t="s">
        <v>252</v>
      </c>
      <c r="E1054" s="1126" t="s">
        <v>2002</v>
      </c>
      <c r="F1054" s="1125" t="s">
        <v>12</v>
      </c>
      <c r="G1054" s="1126" t="s">
        <v>218</v>
      </c>
      <c r="H1054" s="1126" t="s">
        <v>1817</v>
      </c>
      <c r="I1054" s="1129">
        <v>2008</v>
      </c>
      <c r="J1054" s="1247"/>
      <c r="K1054" s="1126" t="s">
        <v>2</v>
      </c>
      <c r="L1054" s="1255" t="s">
        <v>13</v>
      </c>
      <c r="M1054" s="1129">
        <v>1</v>
      </c>
      <c r="N1054" s="1134">
        <v>10725000</v>
      </c>
      <c r="O1054" s="1271"/>
      <c r="P1054" s="1131"/>
      <c r="Q1054" s="1152"/>
      <c r="R1054" s="1125"/>
      <c r="S1054" s="1129">
        <v>1</v>
      </c>
      <c r="T1054" s="1134">
        <v>10725000</v>
      </c>
      <c r="U1054" s="1131"/>
    </row>
    <row r="1055" spans="1:24" ht="21">
      <c r="A1055" s="1124">
        <v>758</v>
      </c>
      <c r="B1055" s="1125" t="s">
        <v>2360</v>
      </c>
      <c r="C1055" s="1379" t="s">
        <v>2138</v>
      </c>
      <c r="D1055" s="1127" t="s">
        <v>252</v>
      </c>
      <c r="E1055" s="1126" t="s">
        <v>2002</v>
      </c>
      <c r="F1055" s="1125" t="s">
        <v>12</v>
      </c>
      <c r="G1055" s="1126" t="s">
        <v>218</v>
      </c>
      <c r="H1055" s="1126" t="s">
        <v>1817</v>
      </c>
      <c r="I1055" s="1129">
        <v>2008</v>
      </c>
      <c r="J1055" s="1247"/>
      <c r="K1055" s="1126" t="s">
        <v>2</v>
      </c>
      <c r="L1055" s="1255" t="s">
        <v>13</v>
      </c>
      <c r="M1055" s="1129">
        <v>1</v>
      </c>
      <c r="N1055" s="1134">
        <v>10725000</v>
      </c>
      <c r="O1055" s="1271"/>
      <c r="P1055" s="1131"/>
      <c r="Q1055" s="1152"/>
      <c r="R1055" s="1125"/>
      <c r="S1055" s="1129">
        <v>1</v>
      </c>
      <c r="T1055" s="1134">
        <v>10725000</v>
      </c>
      <c r="U1055" s="1131"/>
      <c r="W1055" s="1428"/>
      <c r="X1055" s="1428"/>
    </row>
    <row r="1056" spans="1:24" ht="21">
      <c r="A1056" s="1124">
        <v>759</v>
      </c>
      <c r="B1056" s="1125" t="s">
        <v>2360</v>
      </c>
      <c r="C1056" s="1379" t="s">
        <v>2140</v>
      </c>
      <c r="D1056" s="1127" t="s">
        <v>252</v>
      </c>
      <c r="E1056" s="1126" t="s">
        <v>2002</v>
      </c>
      <c r="F1056" s="1125" t="s">
        <v>12</v>
      </c>
      <c r="G1056" s="1126" t="s">
        <v>218</v>
      </c>
      <c r="H1056" s="1126" t="s">
        <v>1817</v>
      </c>
      <c r="I1056" s="1129">
        <v>2008</v>
      </c>
      <c r="J1056" s="1247"/>
      <c r="K1056" s="1126" t="s">
        <v>2</v>
      </c>
      <c r="L1056" s="1255" t="s">
        <v>13</v>
      </c>
      <c r="M1056" s="1129">
        <v>1</v>
      </c>
      <c r="N1056" s="1134">
        <v>10725000</v>
      </c>
      <c r="O1056" s="1271"/>
      <c r="P1056" s="1131"/>
      <c r="Q1056" s="1152"/>
      <c r="R1056" s="1125"/>
      <c r="S1056" s="1129">
        <v>1</v>
      </c>
      <c r="T1056" s="1134">
        <v>10725000</v>
      </c>
      <c r="U1056" s="1131"/>
      <c r="W1056" s="1428"/>
      <c r="X1056" s="1428"/>
    </row>
    <row r="1057" spans="1:24">
      <c r="A1057" s="769"/>
      <c r="B1057" s="1125"/>
      <c r="C1057" s="1126"/>
      <c r="D1057" s="1127"/>
      <c r="E1057" s="1126"/>
      <c r="F1057" s="1125"/>
      <c r="G1057" s="1126"/>
      <c r="H1057" s="1126"/>
      <c r="I1057" s="1129"/>
      <c r="J1057" s="1247"/>
      <c r="K1057" s="1126"/>
      <c r="L1057" s="1255"/>
      <c r="M1057" s="1119"/>
      <c r="N1057" s="1131"/>
      <c r="O1057" s="1271"/>
      <c r="P1057" s="1131"/>
      <c r="Q1057" s="1131"/>
      <c r="R1057" s="1119"/>
      <c r="S1057" s="1119"/>
      <c r="T1057" s="1131"/>
      <c r="U1057" s="1131"/>
      <c r="W1057" s="1428"/>
      <c r="X1057" s="1428"/>
    </row>
    <row r="1058" spans="1:24" ht="21">
      <c r="A1058" s="1124">
        <v>760</v>
      </c>
      <c r="B1058" s="1125" t="s">
        <v>2360</v>
      </c>
      <c r="C1058" s="1379" t="s">
        <v>2147</v>
      </c>
      <c r="D1058" s="1127" t="s">
        <v>252</v>
      </c>
      <c r="E1058" s="1126" t="s">
        <v>2003</v>
      </c>
      <c r="F1058" s="1125" t="s">
        <v>12</v>
      </c>
      <c r="G1058" s="1126" t="s">
        <v>218</v>
      </c>
      <c r="H1058" s="1126" t="s">
        <v>1817</v>
      </c>
      <c r="I1058" s="1129">
        <v>2010</v>
      </c>
      <c r="J1058" s="1247"/>
      <c r="K1058" s="1126" t="s">
        <v>2</v>
      </c>
      <c r="L1058" s="1255" t="s">
        <v>13</v>
      </c>
      <c r="M1058" s="1129">
        <v>1</v>
      </c>
      <c r="N1058" s="1134">
        <v>8838500</v>
      </c>
      <c r="O1058" s="1271"/>
      <c r="P1058" s="1131"/>
      <c r="Q1058" s="1152"/>
      <c r="R1058" s="1125"/>
      <c r="S1058" s="1129">
        <v>1</v>
      </c>
      <c r="T1058" s="1134">
        <v>8838500</v>
      </c>
      <c r="U1058" s="1131"/>
    </row>
    <row r="1059" spans="1:24" ht="21">
      <c r="A1059" s="1124">
        <v>761</v>
      </c>
      <c r="B1059" s="1125" t="s">
        <v>2360</v>
      </c>
      <c r="C1059" s="1379" t="s">
        <v>2138</v>
      </c>
      <c r="D1059" s="1127" t="s">
        <v>252</v>
      </c>
      <c r="E1059" s="1126" t="s">
        <v>2003</v>
      </c>
      <c r="F1059" s="1125" t="s">
        <v>12</v>
      </c>
      <c r="G1059" s="1126" t="s">
        <v>218</v>
      </c>
      <c r="H1059" s="1126" t="s">
        <v>1817</v>
      </c>
      <c r="I1059" s="1129">
        <v>2010</v>
      </c>
      <c r="J1059" s="1247"/>
      <c r="K1059" s="1126" t="s">
        <v>2</v>
      </c>
      <c r="L1059" s="1255" t="s">
        <v>13</v>
      </c>
      <c r="M1059" s="1129">
        <v>1</v>
      </c>
      <c r="N1059" s="1134">
        <v>8838500</v>
      </c>
      <c r="O1059" s="1271"/>
      <c r="P1059" s="1131"/>
      <c r="Q1059" s="1152"/>
      <c r="R1059" s="1125"/>
      <c r="S1059" s="1129">
        <v>1</v>
      </c>
      <c r="T1059" s="1134">
        <v>8838500</v>
      </c>
      <c r="U1059" s="1131"/>
      <c r="W1059" s="1428"/>
      <c r="X1059" s="1428"/>
    </row>
    <row r="1060" spans="1:24" ht="21">
      <c r="A1060" s="1124">
        <v>762</v>
      </c>
      <c r="B1060" s="1125" t="s">
        <v>2360</v>
      </c>
      <c r="C1060" s="1379" t="s">
        <v>2140</v>
      </c>
      <c r="D1060" s="1127" t="s">
        <v>252</v>
      </c>
      <c r="E1060" s="1126" t="s">
        <v>2003</v>
      </c>
      <c r="F1060" s="1125" t="s">
        <v>12</v>
      </c>
      <c r="G1060" s="1126" t="s">
        <v>218</v>
      </c>
      <c r="H1060" s="1126" t="s">
        <v>1817</v>
      </c>
      <c r="I1060" s="1129">
        <v>2010</v>
      </c>
      <c r="J1060" s="1247"/>
      <c r="K1060" s="1126" t="s">
        <v>2</v>
      </c>
      <c r="L1060" s="1255" t="s">
        <v>13</v>
      </c>
      <c r="M1060" s="1129">
        <v>1</v>
      </c>
      <c r="N1060" s="1134">
        <v>8838500</v>
      </c>
      <c r="O1060" s="1271"/>
      <c r="P1060" s="1131"/>
      <c r="Q1060" s="1152"/>
      <c r="R1060" s="1125"/>
      <c r="S1060" s="1129">
        <v>1</v>
      </c>
      <c r="T1060" s="1134">
        <v>8838500</v>
      </c>
      <c r="U1060" s="1131"/>
      <c r="W1060" s="1428"/>
      <c r="X1060" s="1428"/>
    </row>
    <row r="1061" spans="1:24">
      <c r="A1061" s="769"/>
      <c r="B1061" s="1125"/>
      <c r="C1061" s="1126"/>
      <c r="D1061" s="1127"/>
      <c r="E1061" s="1126"/>
      <c r="F1061" s="1125"/>
      <c r="G1061" s="1126"/>
      <c r="H1061" s="1126"/>
      <c r="I1061" s="1129"/>
      <c r="J1061" s="1247"/>
      <c r="K1061" s="1126"/>
      <c r="L1061" s="1255"/>
      <c r="M1061" s="1119"/>
      <c r="N1061" s="1131"/>
      <c r="O1061" s="1271"/>
      <c r="P1061" s="1131"/>
      <c r="Q1061" s="1131"/>
      <c r="R1061" s="1119"/>
      <c r="S1061" s="1119"/>
      <c r="T1061" s="1131"/>
      <c r="U1061" s="1131"/>
      <c r="W1061" s="1428"/>
      <c r="X1061" s="1428"/>
    </row>
    <row r="1062" spans="1:24">
      <c r="A1062" s="1124">
        <v>763</v>
      </c>
      <c r="B1062" s="1125" t="s">
        <v>2360</v>
      </c>
      <c r="C1062" s="1126" t="s">
        <v>2361</v>
      </c>
      <c r="D1062" s="1127" t="s">
        <v>252</v>
      </c>
      <c r="E1062" s="1126" t="s">
        <v>2004</v>
      </c>
      <c r="F1062" s="1125" t="s">
        <v>12</v>
      </c>
      <c r="G1062" s="1126" t="s">
        <v>218</v>
      </c>
      <c r="H1062" s="1126" t="s">
        <v>1817</v>
      </c>
      <c r="I1062" s="1129">
        <v>2011</v>
      </c>
      <c r="J1062" s="1247"/>
      <c r="K1062" s="1126" t="s">
        <v>2</v>
      </c>
      <c r="L1062" s="1255" t="s">
        <v>13</v>
      </c>
      <c r="M1062" s="1129">
        <v>1</v>
      </c>
      <c r="N1062" s="1134">
        <v>7000000</v>
      </c>
      <c r="O1062" s="1271"/>
      <c r="P1062" s="1131"/>
      <c r="Q1062" s="1152"/>
      <c r="R1062" s="1125"/>
      <c r="S1062" s="1129">
        <v>1</v>
      </c>
      <c r="T1062" s="1134">
        <v>7000000</v>
      </c>
      <c r="U1062" s="1131"/>
    </row>
    <row r="1063" spans="1:24">
      <c r="A1063" s="769"/>
      <c r="B1063" s="1125"/>
      <c r="C1063" s="1126"/>
      <c r="D1063" s="1127"/>
      <c r="E1063" s="1126"/>
      <c r="F1063" s="1125"/>
      <c r="G1063" s="1126"/>
      <c r="H1063" s="1126"/>
      <c r="I1063" s="1129"/>
      <c r="J1063" s="1247"/>
      <c r="K1063" s="1126"/>
      <c r="L1063" s="1255"/>
      <c r="M1063" s="1129"/>
      <c r="N1063" s="1134"/>
      <c r="O1063" s="1271"/>
      <c r="P1063" s="1131"/>
      <c r="Q1063" s="1152"/>
      <c r="R1063" s="1125"/>
      <c r="S1063" s="1129"/>
      <c r="T1063" s="1134"/>
      <c r="U1063" s="1131"/>
      <c r="W1063" s="1428"/>
      <c r="X1063" s="1428"/>
    </row>
    <row r="1064" spans="1:24">
      <c r="A1064" s="1124">
        <v>764</v>
      </c>
      <c r="B1064" s="1125" t="s">
        <v>2360</v>
      </c>
      <c r="C1064" s="1126" t="s">
        <v>2362</v>
      </c>
      <c r="D1064" s="1127" t="s">
        <v>252</v>
      </c>
      <c r="E1064" s="1126" t="s">
        <v>1855</v>
      </c>
      <c r="F1064" s="1125" t="s">
        <v>12</v>
      </c>
      <c r="G1064" s="1126" t="s">
        <v>218</v>
      </c>
      <c r="H1064" s="1126" t="s">
        <v>1817</v>
      </c>
      <c r="I1064" s="1129">
        <v>2012</v>
      </c>
      <c r="J1064" s="1247"/>
      <c r="K1064" s="1126" t="s">
        <v>2</v>
      </c>
      <c r="L1064" s="1255" t="s">
        <v>1914</v>
      </c>
      <c r="M1064" s="1129">
        <v>1</v>
      </c>
      <c r="N1064" s="1134">
        <v>10245066</v>
      </c>
      <c r="O1064" s="1271"/>
      <c r="P1064" s="1131"/>
      <c r="Q1064" s="1152"/>
      <c r="R1064" s="1125"/>
      <c r="S1064" s="1129">
        <v>1</v>
      </c>
      <c r="T1064" s="1134">
        <v>10245066</v>
      </c>
      <c r="U1064" s="1127" t="s">
        <v>2199</v>
      </c>
      <c r="W1064" s="1428"/>
      <c r="X1064" s="1428"/>
    </row>
    <row r="1065" spans="1:24">
      <c r="A1065" s="769"/>
      <c r="B1065" s="1125"/>
      <c r="C1065" s="1126"/>
      <c r="D1065" s="1127"/>
      <c r="E1065" s="1126"/>
      <c r="F1065" s="1125"/>
      <c r="G1065" s="1126"/>
      <c r="H1065" s="1126"/>
      <c r="I1065" s="1129"/>
      <c r="J1065" s="1247"/>
      <c r="K1065" s="1126"/>
      <c r="L1065" s="1255"/>
      <c r="M1065" s="1129"/>
      <c r="N1065" s="1134"/>
      <c r="O1065" s="1271"/>
      <c r="P1065" s="1131"/>
      <c r="Q1065" s="1152"/>
      <c r="R1065" s="1125"/>
      <c r="S1065" s="1129"/>
      <c r="T1065" s="1134"/>
      <c r="U1065" s="1127"/>
      <c r="W1065" s="1428"/>
      <c r="X1065" s="1428"/>
    </row>
    <row r="1066" spans="1:24">
      <c r="A1066" s="1124">
        <v>765</v>
      </c>
      <c r="B1066" s="1125" t="s">
        <v>2360</v>
      </c>
      <c r="C1066" s="1126" t="s">
        <v>2363</v>
      </c>
      <c r="D1066" s="1127" t="s">
        <v>252</v>
      </c>
      <c r="E1066" s="1126" t="s">
        <v>2005</v>
      </c>
      <c r="F1066" s="1125" t="s">
        <v>12</v>
      </c>
      <c r="G1066" s="1126" t="s">
        <v>218</v>
      </c>
      <c r="H1066" s="1126" t="s">
        <v>1817</v>
      </c>
      <c r="I1066" s="1129">
        <v>2012</v>
      </c>
      <c r="J1066" s="1247"/>
      <c r="K1066" s="1126" t="s">
        <v>2</v>
      </c>
      <c r="L1066" s="1255" t="s">
        <v>13</v>
      </c>
      <c r="M1066" s="1129">
        <v>1</v>
      </c>
      <c r="N1066" s="1134">
        <v>10190000</v>
      </c>
      <c r="O1066" s="1271"/>
      <c r="P1066" s="1131"/>
      <c r="Q1066" s="1152"/>
      <c r="R1066" s="1125"/>
      <c r="S1066" s="1129">
        <v>1</v>
      </c>
      <c r="T1066" s="1134">
        <v>10190000</v>
      </c>
      <c r="U1066" s="1131"/>
    </row>
    <row r="1067" spans="1:24">
      <c r="A1067" s="769"/>
      <c r="B1067" s="1125"/>
      <c r="C1067" s="1126"/>
      <c r="D1067" s="1127"/>
      <c r="E1067" s="1126"/>
      <c r="F1067" s="1125"/>
      <c r="G1067" s="1126"/>
      <c r="H1067" s="1126"/>
      <c r="I1067" s="1129"/>
      <c r="J1067" s="1247"/>
      <c r="K1067" s="1126"/>
      <c r="L1067" s="1255"/>
      <c r="M1067" s="1119"/>
      <c r="N1067" s="1131"/>
      <c r="O1067" s="1271"/>
      <c r="P1067" s="1131"/>
      <c r="Q1067" s="1131"/>
      <c r="R1067" s="1119"/>
      <c r="S1067" s="1119"/>
      <c r="T1067" s="1131"/>
      <c r="U1067" s="1131"/>
      <c r="W1067" s="1428"/>
      <c r="X1067" s="1428"/>
    </row>
    <row r="1068" spans="1:24" ht="31.5">
      <c r="A1068" s="1124">
        <v>766</v>
      </c>
      <c r="B1068" s="1125" t="s">
        <v>2360</v>
      </c>
      <c r="C1068" s="1379" t="s">
        <v>2147</v>
      </c>
      <c r="D1068" s="1127" t="s">
        <v>252</v>
      </c>
      <c r="E1068" s="1126" t="s">
        <v>2006</v>
      </c>
      <c r="F1068" s="1125" t="s">
        <v>12</v>
      </c>
      <c r="G1068" s="1126" t="s">
        <v>218</v>
      </c>
      <c r="H1068" s="1126" t="s">
        <v>1817</v>
      </c>
      <c r="I1068" s="1129">
        <v>2013</v>
      </c>
      <c r="J1068" s="1247"/>
      <c r="K1068" s="1126" t="s">
        <v>2</v>
      </c>
      <c r="L1068" s="1255" t="s">
        <v>13</v>
      </c>
      <c r="M1068" s="1129">
        <v>1</v>
      </c>
      <c r="N1068" s="1134">
        <v>8638303</v>
      </c>
      <c r="O1068" s="1271"/>
      <c r="P1068" s="1131"/>
      <c r="Q1068" s="1152"/>
      <c r="R1068" s="1125"/>
      <c r="S1068" s="1129">
        <v>1</v>
      </c>
      <c r="T1068" s="1134">
        <v>8638303</v>
      </c>
      <c r="U1068" s="1131"/>
      <c r="W1068" s="1428"/>
      <c r="X1068" s="1428"/>
    </row>
    <row r="1069" spans="1:24" ht="31.5">
      <c r="A1069" s="1124">
        <v>767</v>
      </c>
      <c r="B1069" s="1125" t="s">
        <v>2360</v>
      </c>
      <c r="C1069" s="1379" t="s">
        <v>2138</v>
      </c>
      <c r="D1069" s="1127" t="s">
        <v>252</v>
      </c>
      <c r="E1069" s="1126" t="s">
        <v>2006</v>
      </c>
      <c r="F1069" s="1125" t="s">
        <v>12</v>
      </c>
      <c r="G1069" s="1126" t="s">
        <v>218</v>
      </c>
      <c r="H1069" s="1126" t="s">
        <v>1817</v>
      </c>
      <c r="I1069" s="1129">
        <v>2013</v>
      </c>
      <c r="J1069" s="1247"/>
      <c r="K1069" s="1126" t="s">
        <v>2</v>
      </c>
      <c r="L1069" s="1255" t="s">
        <v>13</v>
      </c>
      <c r="M1069" s="1129">
        <v>1</v>
      </c>
      <c r="N1069" s="1134">
        <v>8638303</v>
      </c>
      <c r="O1069" s="1271"/>
      <c r="P1069" s="1131"/>
      <c r="Q1069" s="1152"/>
      <c r="R1069" s="1125"/>
      <c r="S1069" s="1129">
        <v>1</v>
      </c>
      <c r="T1069" s="1134">
        <v>8638303</v>
      </c>
      <c r="U1069" s="1131"/>
      <c r="W1069" s="1428"/>
      <c r="X1069" s="1428"/>
    </row>
    <row r="1070" spans="1:24" ht="31.5">
      <c r="A1070" s="1124">
        <v>768</v>
      </c>
      <c r="B1070" s="1125" t="s">
        <v>2360</v>
      </c>
      <c r="C1070" s="1379" t="s">
        <v>2140</v>
      </c>
      <c r="D1070" s="1127" t="s">
        <v>252</v>
      </c>
      <c r="E1070" s="1126" t="s">
        <v>2006</v>
      </c>
      <c r="F1070" s="1125" t="s">
        <v>12</v>
      </c>
      <c r="G1070" s="1126" t="s">
        <v>218</v>
      </c>
      <c r="H1070" s="1126" t="s">
        <v>1817</v>
      </c>
      <c r="I1070" s="1129">
        <v>2013</v>
      </c>
      <c r="J1070" s="1247"/>
      <c r="K1070" s="1126" t="s">
        <v>2</v>
      </c>
      <c r="L1070" s="1255" t="s">
        <v>13</v>
      </c>
      <c r="M1070" s="1129">
        <v>1</v>
      </c>
      <c r="N1070" s="1134">
        <v>8638303</v>
      </c>
      <c r="O1070" s="1271"/>
      <c r="P1070" s="1131"/>
      <c r="Q1070" s="1152"/>
      <c r="R1070" s="1125"/>
      <c r="S1070" s="1129">
        <v>1</v>
      </c>
      <c r="T1070" s="1134">
        <v>8638303</v>
      </c>
      <c r="U1070" s="1131"/>
    </row>
    <row r="1071" spans="1:24" ht="31.5">
      <c r="A1071" s="1124">
        <v>769</v>
      </c>
      <c r="B1071" s="1125" t="s">
        <v>2360</v>
      </c>
      <c r="C1071" s="1379" t="s">
        <v>2152</v>
      </c>
      <c r="D1071" s="1127" t="s">
        <v>252</v>
      </c>
      <c r="E1071" s="1126" t="s">
        <v>2006</v>
      </c>
      <c r="F1071" s="1125" t="s">
        <v>12</v>
      </c>
      <c r="G1071" s="1126" t="s">
        <v>218</v>
      </c>
      <c r="H1071" s="1126" t="s">
        <v>1817</v>
      </c>
      <c r="I1071" s="1129">
        <v>2013</v>
      </c>
      <c r="J1071" s="1247"/>
      <c r="K1071" s="1126" t="s">
        <v>2</v>
      </c>
      <c r="L1071" s="1255" t="s">
        <v>13</v>
      </c>
      <c r="M1071" s="1129">
        <v>1</v>
      </c>
      <c r="N1071" s="1134">
        <v>8638303</v>
      </c>
      <c r="O1071" s="1271"/>
      <c r="P1071" s="1131"/>
      <c r="Q1071" s="1152"/>
      <c r="R1071" s="1125"/>
      <c r="S1071" s="1129">
        <v>1</v>
      </c>
      <c r="T1071" s="1134">
        <v>8638303</v>
      </c>
      <c r="U1071" s="1131"/>
      <c r="W1071" s="1428"/>
      <c r="X1071" s="1428"/>
    </row>
    <row r="1072" spans="1:24" ht="31.5">
      <c r="A1072" s="1124">
        <v>770</v>
      </c>
      <c r="B1072" s="1125" t="s">
        <v>2360</v>
      </c>
      <c r="C1072" s="1379" t="s">
        <v>2169</v>
      </c>
      <c r="D1072" s="1127" t="s">
        <v>252</v>
      </c>
      <c r="E1072" s="1126" t="s">
        <v>2006</v>
      </c>
      <c r="F1072" s="1125" t="s">
        <v>12</v>
      </c>
      <c r="G1072" s="1126" t="s">
        <v>218</v>
      </c>
      <c r="H1072" s="1126" t="s">
        <v>1817</v>
      </c>
      <c r="I1072" s="1129">
        <v>2013</v>
      </c>
      <c r="J1072" s="1247"/>
      <c r="K1072" s="1126" t="s">
        <v>2</v>
      </c>
      <c r="L1072" s="1255" t="s">
        <v>13</v>
      </c>
      <c r="M1072" s="1129">
        <v>1</v>
      </c>
      <c r="N1072" s="1134">
        <v>8638303</v>
      </c>
      <c r="O1072" s="1271"/>
      <c r="P1072" s="1131"/>
      <c r="Q1072" s="1152"/>
      <c r="R1072" s="1125"/>
      <c r="S1072" s="1129">
        <v>1</v>
      </c>
      <c r="T1072" s="1134">
        <v>8638303</v>
      </c>
      <c r="U1072" s="1131"/>
      <c r="W1072" s="1428"/>
      <c r="X1072" s="1428"/>
    </row>
    <row r="1073" spans="1:24" ht="31.5">
      <c r="A1073" s="1124">
        <v>771</v>
      </c>
      <c r="B1073" s="1125" t="s">
        <v>2360</v>
      </c>
      <c r="C1073" s="1379" t="s">
        <v>2212</v>
      </c>
      <c r="D1073" s="1127" t="s">
        <v>252</v>
      </c>
      <c r="E1073" s="1126" t="s">
        <v>2006</v>
      </c>
      <c r="F1073" s="1125" t="s">
        <v>12</v>
      </c>
      <c r="G1073" s="1126" t="s">
        <v>218</v>
      </c>
      <c r="H1073" s="1126" t="s">
        <v>1817</v>
      </c>
      <c r="I1073" s="1129">
        <v>2013</v>
      </c>
      <c r="J1073" s="1247"/>
      <c r="K1073" s="1126" t="s">
        <v>2</v>
      </c>
      <c r="L1073" s="1255" t="s">
        <v>13</v>
      </c>
      <c r="M1073" s="1129">
        <v>1</v>
      </c>
      <c r="N1073" s="1134">
        <v>8638303</v>
      </c>
      <c r="O1073" s="1271"/>
      <c r="P1073" s="1131"/>
      <c r="Q1073" s="1152"/>
      <c r="R1073" s="1125"/>
      <c r="S1073" s="1129">
        <v>1</v>
      </c>
      <c r="T1073" s="1134">
        <v>8638303</v>
      </c>
      <c r="U1073" s="1131"/>
      <c r="W1073" s="1428"/>
      <c r="X1073" s="1428"/>
    </row>
    <row r="1074" spans="1:24">
      <c r="A1074" s="769"/>
      <c r="B1074" s="1125"/>
      <c r="C1074" s="1126"/>
      <c r="D1074" s="1127"/>
      <c r="E1074" s="1126"/>
      <c r="F1074" s="1125"/>
      <c r="G1074" s="1126"/>
      <c r="H1074" s="1126"/>
      <c r="I1074" s="1129"/>
      <c r="J1074" s="1247"/>
      <c r="K1074" s="1126"/>
      <c r="L1074" s="1255"/>
      <c r="M1074" s="1119"/>
      <c r="N1074" s="1131"/>
      <c r="O1074" s="1271"/>
      <c r="P1074" s="1131"/>
      <c r="Q1074" s="1131"/>
      <c r="R1074" s="1119"/>
      <c r="S1074" s="1119"/>
      <c r="T1074" s="1131"/>
      <c r="U1074" s="1131"/>
    </row>
    <row r="1075" spans="1:24">
      <c r="A1075" s="1124">
        <v>772</v>
      </c>
      <c r="B1075" s="1125" t="s">
        <v>2360</v>
      </c>
      <c r="C1075" s="1379" t="s">
        <v>2147</v>
      </c>
      <c r="D1075" s="1127" t="s">
        <v>252</v>
      </c>
      <c r="E1075" s="1126" t="s">
        <v>2007</v>
      </c>
      <c r="F1075" s="1125" t="s">
        <v>12</v>
      </c>
      <c r="G1075" s="1126" t="s">
        <v>218</v>
      </c>
      <c r="H1075" s="1126" t="s">
        <v>1817</v>
      </c>
      <c r="I1075" s="1129">
        <v>2015</v>
      </c>
      <c r="J1075" s="1247"/>
      <c r="K1075" s="1126" t="s">
        <v>2</v>
      </c>
      <c r="L1075" s="1255" t="s">
        <v>13</v>
      </c>
      <c r="M1075" s="1129">
        <v>1</v>
      </c>
      <c r="N1075" s="1134">
        <v>9000000</v>
      </c>
      <c r="O1075" s="1271"/>
      <c r="P1075" s="1131"/>
      <c r="Q1075" s="1152"/>
      <c r="R1075" s="1125"/>
      <c r="S1075" s="1129">
        <v>1</v>
      </c>
      <c r="T1075" s="1134">
        <v>9000000</v>
      </c>
      <c r="U1075" s="1131"/>
      <c r="W1075" s="1428"/>
      <c r="X1075" s="1428"/>
    </row>
    <row r="1076" spans="1:24">
      <c r="A1076" s="1124">
        <v>773</v>
      </c>
      <c r="B1076" s="1125" t="s">
        <v>2360</v>
      </c>
      <c r="C1076" s="1379" t="s">
        <v>2138</v>
      </c>
      <c r="D1076" s="1127" t="s">
        <v>252</v>
      </c>
      <c r="E1076" s="1126" t="s">
        <v>2007</v>
      </c>
      <c r="F1076" s="1125" t="s">
        <v>12</v>
      </c>
      <c r="G1076" s="1126" t="s">
        <v>218</v>
      </c>
      <c r="H1076" s="1126" t="s">
        <v>1817</v>
      </c>
      <c r="I1076" s="1129">
        <v>2015</v>
      </c>
      <c r="J1076" s="1247"/>
      <c r="K1076" s="1126" t="s">
        <v>2</v>
      </c>
      <c r="L1076" s="1255" t="s">
        <v>13</v>
      </c>
      <c r="M1076" s="1129">
        <v>1</v>
      </c>
      <c r="N1076" s="1134">
        <v>9000000</v>
      </c>
      <c r="O1076" s="1271"/>
      <c r="P1076" s="1131"/>
      <c r="Q1076" s="1152"/>
      <c r="R1076" s="1125"/>
      <c r="S1076" s="1129">
        <v>1</v>
      </c>
      <c r="T1076" s="1134">
        <v>9000000</v>
      </c>
      <c r="U1076" s="1131"/>
      <c r="W1076" s="1428"/>
      <c r="X1076" s="1428"/>
    </row>
    <row r="1077" spans="1:24">
      <c r="A1077" s="1124">
        <v>774</v>
      </c>
      <c r="B1077" s="1125" t="s">
        <v>2360</v>
      </c>
      <c r="C1077" s="1379" t="s">
        <v>2140</v>
      </c>
      <c r="D1077" s="1127" t="s">
        <v>252</v>
      </c>
      <c r="E1077" s="1126" t="s">
        <v>2007</v>
      </c>
      <c r="F1077" s="1125" t="s">
        <v>12</v>
      </c>
      <c r="G1077" s="1126" t="s">
        <v>218</v>
      </c>
      <c r="H1077" s="1126" t="s">
        <v>1817</v>
      </c>
      <c r="I1077" s="1129">
        <v>2015</v>
      </c>
      <c r="J1077" s="1247"/>
      <c r="K1077" s="1126" t="s">
        <v>2</v>
      </c>
      <c r="L1077" s="1255" t="s">
        <v>13</v>
      </c>
      <c r="M1077" s="1129">
        <v>1</v>
      </c>
      <c r="N1077" s="1134">
        <v>9000000</v>
      </c>
      <c r="O1077" s="1271"/>
      <c r="P1077" s="1131"/>
      <c r="Q1077" s="1152"/>
      <c r="R1077" s="1125"/>
      <c r="S1077" s="1129">
        <v>1</v>
      </c>
      <c r="T1077" s="1134">
        <v>9000000</v>
      </c>
      <c r="U1077" s="1131"/>
      <c r="W1077" s="1428"/>
      <c r="X1077" s="1428"/>
    </row>
    <row r="1078" spans="1:24">
      <c r="A1078" s="769"/>
      <c r="B1078" s="1125"/>
      <c r="C1078" s="1126"/>
      <c r="D1078" s="1127"/>
      <c r="E1078" s="1126"/>
      <c r="F1078" s="1125"/>
      <c r="G1078" s="1126"/>
      <c r="H1078" s="1126"/>
      <c r="I1078" s="1129"/>
      <c r="J1078" s="1247"/>
      <c r="K1078" s="1126"/>
      <c r="L1078" s="1255"/>
      <c r="M1078" s="1119"/>
      <c r="N1078" s="1131"/>
      <c r="O1078" s="1271"/>
      <c r="P1078" s="1131"/>
      <c r="Q1078" s="1131"/>
      <c r="R1078" s="1119"/>
      <c r="S1078" s="1119"/>
      <c r="T1078" s="1131"/>
      <c r="U1078" s="1131"/>
    </row>
    <row r="1079" spans="1:24" ht="31.5">
      <c r="A1079" s="1124">
        <v>775</v>
      </c>
      <c r="B1079" s="1125" t="s">
        <v>2360</v>
      </c>
      <c r="C1079" s="1379" t="s">
        <v>2147</v>
      </c>
      <c r="D1079" s="1127" t="s">
        <v>252</v>
      </c>
      <c r="E1079" s="1126" t="s">
        <v>2008</v>
      </c>
      <c r="F1079" s="1125" t="s">
        <v>12</v>
      </c>
      <c r="G1079" s="1126" t="s">
        <v>1745</v>
      </c>
      <c r="H1079" s="1126" t="s">
        <v>1817</v>
      </c>
      <c r="I1079" s="1129">
        <v>2017</v>
      </c>
      <c r="J1079" s="1247"/>
      <c r="K1079" s="1126" t="s">
        <v>2</v>
      </c>
      <c r="L1079" s="1255" t="s">
        <v>13</v>
      </c>
      <c r="M1079" s="1129">
        <v>1</v>
      </c>
      <c r="N1079" s="1134">
        <v>25167297</v>
      </c>
      <c r="O1079" s="1271"/>
      <c r="P1079" s="1131"/>
      <c r="Q1079" s="1152"/>
      <c r="R1079" s="1125"/>
      <c r="S1079" s="1129">
        <v>1</v>
      </c>
      <c r="T1079" s="1134">
        <v>25167297</v>
      </c>
      <c r="U1079" s="1127" t="s">
        <v>283</v>
      </c>
      <c r="W1079" s="1428"/>
      <c r="X1079" s="1428"/>
    </row>
    <row r="1080" spans="1:24" ht="31.5">
      <c r="A1080" s="1124">
        <v>776</v>
      </c>
      <c r="B1080" s="1125" t="s">
        <v>2360</v>
      </c>
      <c r="C1080" s="1379" t="s">
        <v>2138</v>
      </c>
      <c r="D1080" s="1127" t="s">
        <v>252</v>
      </c>
      <c r="E1080" s="1126" t="s">
        <v>2008</v>
      </c>
      <c r="F1080" s="1125" t="s">
        <v>12</v>
      </c>
      <c r="G1080" s="1126" t="s">
        <v>1745</v>
      </c>
      <c r="H1080" s="1126" t="s">
        <v>1817</v>
      </c>
      <c r="I1080" s="1129">
        <v>2017</v>
      </c>
      <c r="J1080" s="1247"/>
      <c r="K1080" s="1126" t="s">
        <v>2</v>
      </c>
      <c r="L1080" s="1255" t="s">
        <v>13</v>
      </c>
      <c r="M1080" s="1129">
        <v>1</v>
      </c>
      <c r="N1080" s="1134">
        <v>25167297</v>
      </c>
      <c r="O1080" s="1271"/>
      <c r="P1080" s="1131"/>
      <c r="Q1080" s="1152"/>
      <c r="R1080" s="1125"/>
      <c r="S1080" s="1129">
        <v>1</v>
      </c>
      <c r="T1080" s="1134">
        <v>25167297</v>
      </c>
      <c r="U1080" s="1127"/>
      <c r="W1080" s="1428"/>
      <c r="X1080" s="1428"/>
    </row>
    <row r="1081" spans="1:24" ht="31.5">
      <c r="A1081" s="1124">
        <v>777</v>
      </c>
      <c r="B1081" s="1125" t="s">
        <v>2360</v>
      </c>
      <c r="C1081" s="1379" t="s">
        <v>2140</v>
      </c>
      <c r="D1081" s="1127" t="s">
        <v>252</v>
      </c>
      <c r="E1081" s="1126" t="s">
        <v>2008</v>
      </c>
      <c r="F1081" s="1125" t="s">
        <v>12</v>
      </c>
      <c r="G1081" s="1126" t="s">
        <v>1745</v>
      </c>
      <c r="H1081" s="1126" t="s">
        <v>1817</v>
      </c>
      <c r="I1081" s="1129">
        <v>2017</v>
      </c>
      <c r="J1081" s="1247"/>
      <c r="K1081" s="1126" t="s">
        <v>2</v>
      </c>
      <c r="L1081" s="1255" t="s">
        <v>13</v>
      </c>
      <c r="M1081" s="1129">
        <v>1</v>
      </c>
      <c r="N1081" s="1134">
        <v>25167297</v>
      </c>
      <c r="O1081" s="1271"/>
      <c r="P1081" s="1131"/>
      <c r="Q1081" s="1152"/>
      <c r="R1081" s="1125"/>
      <c r="S1081" s="1129">
        <v>1</v>
      </c>
      <c r="T1081" s="1134">
        <v>25167297</v>
      </c>
      <c r="U1081" s="1127"/>
      <c r="W1081" s="1428"/>
      <c r="X1081" s="1428"/>
    </row>
    <row r="1082" spans="1:24">
      <c r="A1082" s="769"/>
      <c r="B1082" s="1125"/>
      <c r="C1082" s="1126"/>
      <c r="D1082" s="1127"/>
      <c r="E1082" s="1126"/>
      <c r="F1082" s="1125"/>
      <c r="G1082" s="1126"/>
      <c r="H1082" s="1126"/>
      <c r="I1082" s="1129"/>
      <c r="J1082" s="1247"/>
      <c r="K1082" s="1126"/>
      <c r="L1082" s="1255"/>
      <c r="M1082" s="1119"/>
      <c r="N1082" s="1131"/>
      <c r="O1082" s="1271"/>
      <c r="P1082" s="1131"/>
      <c r="Q1082" s="1131"/>
      <c r="R1082" s="1119"/>
      <c r="S1082" s="1119"/>
      <c r="T1082" s="1131"/>
      <c r="U1082" s="1127"/>
    </row>
    <row r="1083" spans="1:24" ht="21">
      <c r="A1083" s="1124">
        <v>778</v>
      </c>
      <c r="B1083" s="1125" t="s">
        <v>2360</v>
      </c>
      <c r="C1083" s="1379" t="s">
        <v>2147</v>
      </c>
      <c r="D1083" s="1127" t="s">
        <v>252</v>
      </c>
      <c r="E1083" s="1126" t="s">
        <v>2009</v>
      </c>
      <c r="F1083" s="1125" t="s">
        <v>12</v>
      </c>
      <c r="G1083" s="1126" t="s">
        <v>1745</v>
      </c>
      <c r="H1083" s="1126" t="s">
        <v>1817</v>
      </c>
      <c r="I1083" s="1129">
        <v>2017</v>
      </c>
      <c r="J1083" s="1247"/>
      <c r="K1083" s="1126" t="s">
        <v>2</v>
      </c>
      <c r="L1083" s="1255" t="s">
        <v>13</v>
      </c>
      <c r="M1083" s="1129">
        <v>1</v>
      </c>
      <c r="N1083" s="1134">
        <v>8029086</v>
      </c>
      <c r="O1083" s="1271"/>
      <c r="P1083" s="1131"/>
      <c r="Q1083" s="1152"/>
      <c r="R1083" s="1125"/>
      <c r="S1083" s="1129">
        <v>1</v>
      </c>
      <c r="T1083" s="1134">
        <v>8029086</v>
      </c>
      <c r="U1083" s="1131"/>
      <c r="W1083" s="1428"/>
      <c r="X1083" s="1428"/>
    </row>
    <row r="1084" spans="1:24" ht="21">
      <c r="A1084" s="1124">
        <v>779</v>
      </c>
      <c r="B1084" s="1125" t="s">
        <v>2360</v>
      </c>
      <c r="C1084" s="1379" t="s">
        <v>2138</v>
      </c>
      <c r="D1084" s="1127" t="s">
        <v>252</v>
      </c>
      <c r="E1084" s="1126" t="s">
        <v>2009</v>
      </c>
      <c r="F1084" s="1125" t="s">
        <v>12</v>
      </c>
      <c r="G1084" s="1126" t="s">
        <v>1745</v>
      </c>
      <c r="H1084" s="1126" t="s">
        <v>1817</v>
      </c>
      <c r="I1084" s="1129">
        <v>2017</v>
      </c>
      <c r="J1084" s="1247"/>
      <c r="K1084" s="1126" t="s">
        <v>2</v>
      </c>
      <c r="L1084" s="1255" t="s">
        <v>13</v>
      </c>
      <c r="M1084" s="1129">
        <v>1</v>
      </c>
      <c r="N1084" s="1134">
        <v>8029086</v>
      </c>
      <c r="O1084" s="1271"/>
      <c r="P1084" s="1131"/>
      <c r="Q1084" s="1152"/>
      <c r="R1084" s="1125"/>
      <c r="S1084" s="1129">
        <v>1</v>
      </c>
      <c r="T1084" s="1134">
        <v>8029086</v>
      </c>
      <c r="U1084" s="1131"/>
      <c r="W1084" s="1428"/>
      <c r="X1084" s="1428"/>
    </row>
    <row r="1085" spans="1:24" ht="21">
      <c r="A1085" s="1124">
        <v>780</v>
      </c>
      <c r="B1085" s="1125" t="s">
        <v>2360</v>
      </c>
      <c r="C1085" s="1379" t="s">
        <v>2140</v>
      </c>
      <c r="D1085" s="1127" t="s">
        <v>252</v>
      </c>
      <c r="E1085" s="1126" t="s">
        <v>2009</v>
      </c>
      <c r="F1085" s="1125" t="s">
        <v>12</v>
      </c>
      <c r="G1085" s="1126" t="s">
        <v>1745</v>
      </c>
      <c r="H1085" s="1126" t="s">
        <v>1817</v>
      </c>
      <c r="I1085" s="1129">
        <v>2017</v>
      </c>
      <c r="J1085" s="1247"/>
      <c r="K1085" s="1126" t="s">
        <v>2</v>
      </c>
      <c r="L1085" s="1255" t="s">
        <v>13</v>
      </c>
      <c r="M1085" s="1129">
        <v>1</v>
      </c>
      <c r="N1085" s="1134">
        <v>8029086</v>
      </c>
      <c r="O1085" s="1271"/>
      <c r="P1085" s="1131"/>
      <c r="Q1085" s="1152"/>
      <c r="R1085" s="1125"/>
      <c r="S1085" s="1129">
        <v>1</v>
      </c>
      <c r="T1085" s="1134">
        <v>8029086</v>
      </c>
      <c r="U1085" s="1131"/>
      <c r="W1085" s="1428"/>
      <c r="X1085" s="1428"/>
    </row>
    <row r="1086" spans="1:24" ht="21">
      <c r="A1086" s="1124">
        <v>781</v>
      </c>
      <c r="B1086" s="1125" t="s">
        <v>2360</v>
      </c>
      <c r="C1086" s="1379" t="s">
        <v>2152</v>
      </c>
      <c r="D1086" s="1127" t="s">
        <v>252</v>
      </c>
      <c r="E1086" s="1126" t="s">
        <v>2009</v>
      </c>
      <c r="F1086" s="1125" t="s">
        <v>12</v>
      </c>
      <c r="G1086" s="1126" t="s">
        <v>1745</v>
      </c>
      <c r="H1086" s="1126" t="s">
        <v>1817</v>
      </c>
      <c r="I1086" s="1129">
        <v>2017</v>
      </c>
      <c r="J1086" s="1247"/>
      <c r="K1086" s="1126" t="s">
        <v>2</v>
      </c>
      <c r="L1086" s="1255" t="s">
        <v>13</v>
      </c>
      <c r="M1086" s="1129">
        <v>1</v>
      </c>
      <c r="N1086" s="1134">
        <v>8029086</v>
      </c>
      <c r="O1086" s="1271"/>
      <c r="P1086" s="1131"/>
      <c r="Q1086" s="1152"/>
      <c r="R1086" s="1125"/>
      <c r="S1086" s="1129">
        <v>1</v>
      </c>
      <c r="T1086" s="1134">
        <v>8029086</v>
      </c>
      <c r="U1086" s="1131"/>
    </row>
    <row r="1087" spans="1:24">
      <c r="A1087" s="769"/>
      <c r="B1087" s="1125"/>
      <c r="C1087" s="1126"/>
      <c r="D1087" s="1127"/>
      <c r="E1087" s="1126"/>
      <c r="F1087" s="1125"/>
      <c r="G1087" s="1126"/>
      <c r="H1087" s="1126"/>
      <c r="I1087" s="1129"/>
      <c r="J1087" s="1247"/>
      <c r="K1087" s="1126"/>
      <c r="L1087" s="1255"/>
      <c r="M1087" s="1119"/>
      <c r="N1087" s="1131"/>
      <c r="O1087" s="1271"/>
      <c r="P1087" s="1131"/>
      <c r="Q1087" s="1131"/>
      <c r="R1087" s="1119"/>
      <c r="S1087" s="1119"/>
      <c r="T1087" s="1131"/>
      <c r="U1087" s="1131"/>
      <c r="W1087" s="1428"/>
      <c r="X1087" s="1428"/>
    </row>
    <row r="1088" spans="1:24" ht="21">
      <c r="A1088" s="1124">
        <v>782</v>
      </c>
      <c r="B1088" s="1125" t="s">
        <v>2364</v>
      </c>
      <c r="C1088" s="1126" t="s">
        <v>2138</v>
      </c>
      <c r="D1088" s="1127" t="s">
        <v>1856</v>
      </c>
      <c r="E1088" s="1126" t="s">
        <v>1883</v>
      </c>
      <c r="F1088" s="1125" t="s">
        <v>12</v>
      </c>
      <c r="G1088" s="1126" t="s">
        <v>1858</v>
      </c>
      <c r="H1088" s="1126" t="s">
        <v>596</v>
      </c>
      <c r="I1088" s="1129">
        <v>2005</v>
      </c>
      <c r="J1088" s="1247"/>
      <c r="K1088" s="1126" t="s">
        <v>2</v>
      </c>
      <c r="L1088" s="1255" t="s">
        <v>1914</v>
      </c>
      <c r="M1088" s="1129">
        <v>1</v>
      </c>
      <c r="N1088" s="1134">
        <v>15500000</v>
      </c>
      <c r="O1088" s="1129">
        <v>1</v>
      </c>
      <c r="P1088" s="1134">
        <v>15500000</v>
      </c>
      <c r="Q1088" s="1152"/>
      <c r="R1088" s="1125"/>
      <c r="S1088" s="1129"/>
      <c r="T1088" s="1134"/>
      <c r="U1088" s="1127"/>
      <c r="W1088" s="1428"/>
      <c r="X1088" s="1428"/>
    </row>
    <row r="1089" spans="1:24">
      <c r="A1089" s="769"/>
      <c r="B1089" s="1125"/>
      <c r="C1089" s="1126"/>
      <c r="D1089" s="1127"/>
      <c r="E1089" s="1126"/>
      <c r="F1089" s="1125"/>
      <c r="G1089" s="1126"/>
      <c r="H1089" s="1126"/>
      <c r="I1089" s="1129"/>
      <c r="J1089" s="1247"/>
      <c r="K1089" s="1126"/>
      <c r="L1089" s="1255"/>
      <c r="M1089" s="1119"/>
      <c r="N1089" s="1131"/>
      <c r="O1089" s="1271"/>
      <c r="P1089" s="1131"/>
      <c r="Q1089" s="1131"/>
      <c r="R1089" s="1119"/>
      <c r="S1089" s="1119"/>
      <c r="T1089" s="1131"/>
      <c r="U1089" s="1127"/>
      <c r="W1089" s="1428"/>
      <c r="X1089" s="1428"/>
    </row>
    <row r="1090" spans="1:24" ht="21">
      <c r="A1090" s="1124">
        <v>783</v>
      </c>
      <c r="B1090" s="1125" t="s">
        <v>2364</v>
      </c>
      <c r="C1090" s="1126" t="s">
        <v>2140</v>
      </c>
      <c r="D1090" s="1127" t="s">
        <v>1856</v>
      </c>
      <c r="E1090" s="1126" t="s">
        <v>1883</v>
      </c>
      <c r="F1090" s="1125" t="s">
        <v>12</v>
      </c>
      <c r="G1090" s="1126" t="s">
        <v>1858</v>
      </c>
      <c r="H1090" s="1126" t="s">
        <v>596</v>
      </c>
      <c r="I1090" s="1129">
        <v>2005</v>
      </c>
      <c r="J1090" s="1247"/>
      <c r="K1090" s="1126" t="s">
        <v>2</v>
      </c>
      <c r="L1090" s="1255" t="s">
        <v>13</v>
      </c>
      <c r="M1090" s="1129">
        <v>1</v>
      </c>
      <c r="N1090" s="1134">
        <v>15500000</v>
      </c>
      <c r="O1090" s="1271"/>
      <c r="P1090" s="1131"/>
      <c r="Q1090" s="1152"/>
      <c r="R1090" s="1125"/>
      <c r="S1090" s="1129">
        <v>1</v>
      </c>
      <c r="T1090" s="1134">
        <v>15500000</v>
      </c>
      <c r="U1090" s="1131"/>
    </row>
    <row r="1091" spans="1:24">
      <c r="A1091" s="769"/>
      <c r="B1091" s="1125"/>
      <c r="C1091" s="1126"/>
      <c r="D1091" s="1127"/>
      <c r="E1091" s="1126"/>
      <c r="F1091" s="1125"/>
      <c r="G1091" s="1126"/>
      <c r="H1091" s="1126"/>
      <c r="I1091" s="1129"/>
      <c r="J1091" s="1247"/>
      <c r="K1091" s="1126"/>
      <c r="L1091" s="1255"/>
      <c r="M1091" s="1119"/>
      <c r="N1091" s="1131"/>
      <c r="O1091" s="1271"/>
      <c r="P1091" s="1131"/>
      <c r="Q1091" s="1131"/>
      <c r="R1091" s="1119"/>
      <c r="S1091" s="1119"/>
      <c r="T1091" s="1131"/>
      <c r="U1091" s="1131"/>
      <c r="W1091" s="1428"/>
      <c r="X1091" s="1428"/>
    </row>
    <row r="1092" spans="1:24" ht="21">
      <c r="A1092" s="1124">
        <v>784</v>
      </c>
      <c r="B1092" s="1125" t="s">
        <v>2364</v>
      </c>
      <c r="C1092" s="1379" t="s">
        <v>2147</v>
      </c>
      <c r="D1092" s="1127" t="s">
        <v>1856</v>
      </c>
      <c r="E1092" s="1126" t="s">
        <v>1857</v>
      </c>
      <c r="F1092" s="1125" t="s">
        <v>12</v>
      </c>
      <c r="G1092" s="1126" t="s">
        <v>1858</v>
      </c>
      <c r="H1092" s="1126" t="s">
        <v>1817</v>
      </c>
      <c r="I1092" s="1129">
        <v>2009</v>
      </c>
      <c r="J1092" s="1247"/>
      <c r="K1092" s="1126" t="s">
        <v>2</v>
      </c>
      <c r="L1092" s="1255" t="s">
        <v>13</v>
      </c>
      <c r="M1092" s="1129">
        <v>1</v>
      </c>
      <c r="N1092" s="1134">
        <v>11962500</v>
      </c>
      <c r="O1092" s="1271"/>
      <c r="P1092" s="1131"/>
      <c r="Q1092" s="1152"/>
      <c r="R1092" s="1125"/>
      <c r="S1092" s="1129">
        <v>1</v>
      </c>
      <c r="T1092" s="1134">
        <v>11962500</v>
      </c>
      <c r="U1092" s="1131"/>
      <c r="W1092" s="1428"/>
      <c r="X1092" s="1428"/>
    </row>
    <row r="1093" spans="1:24" ht="21">
      <c r="A1093" s="1124">
        <v>785</v>
      </c>
      <c r="B1093" s="1125" t="s">
        <v>2364</v>
      </c>
      <c r="C1093" s="1379" t="s">
        <v>2138</v>
      </c>
      <c r="D1093" s="1127" t="s">
        <v>1856</v>
      </c>
      <c r="E1093" s="1126" t="s">
        <v>1857</v>
      </c>
      <c r="F1093" s="1125" t="s">
        <v>12</v>
      </c>
      <c r="G1093" s="1126" t="s">
        <v>1858</v>
      </c>
      <c r="H1093" s="1126" t="s">
        <v>1817</v>
      </c>
      <c r="I1093" s="1129">
        <v>2009</v>
      </c>
      <c r="J1093" s="1247"/>
      <c r="K1093" s="1126" t="s">
        <v>2</v>
      </c>
      <c r="L1093" s="1255" t="s">
        <v>13</v>
      </c>
      <c r="M1093" s="1129">
        <v>1</v>
      </c>
      <c r="N1093" s="1134">
        <v>11962500</v>
      </c>
      <c r="O1093" s="1271"/>
      <c r="P1093" s="1131"/>
      <c r="Q1093" s="1152"/>
      <c r="R1093" s="1125"/>
      <c r="S1093" s="1129">
        <v>1</v>
      </c>
      <c r="T1093" s="1134">
        <v>11962500</v>
      </c>
      <c r="U1093" s="1131"/>
      <c r="W1093" s="1428"/>
      <c r="X1093" s="1428"/>
    </row>
    <row r="1094" spans="1:24">
      <c r="A1094" s="769"/>
      <c r="B1094" s="1125"/>
      <c r="C1094" s="1126"/>
      <c r="D1094" s="1127"/>
      <c r="E1094" s="1126"/>
      <c r="F1094" s="1125"/>
      <c r="G1094" s="1126"/>
      <c r="H1094" s="1126"/>
      <c r="I1094" s="1129"/>
      <c r="J1094" s="1247"/>
      <c r="K1094" s="1126"/>
      <c r="L1094" s="1255"/>
      <c r="M1094" s="1119"/>
      <c r="N1094" s="1131"/>
      <c r="O1094" s="1271"/>
      <c r="P1094" s="1131"/>
      <c r="Q1094" s="1131"/>
      <c r="R1094" s="1119"/>
      <c r="S1094" s="1119"/>
      <c r="T1094" s="1131"/>
      <c r="U1094" s="1131"/>
    </row>
    <row r="1095" spans="1:24" ht="21">
      <c r="A1095" s="1124">
        <v>786</v>
      </c>
      <c r="B1095" s="1125" t="s">
        <v>2364</v>
      </c>
      <c r="C1095" s="1379" t="s">
        <v>2147</v>
      </c>
      <c r="D1095" s="1127" t="s">
        <v>1856</v>
      </c>
      <c r="E1095" s="1126" t="s">
        <v>1857</v>
      </c>
      <c r="F1095" s="1125" t="s">
        <v>12</v>
      </c>
      <c r="G1095" s="1126" t="s">
        <v>1858</v>
      </c>
      <c r="H1095" s="1126" t="s">
        <v>1817</v>
      </c>
      <c r="I1095" s="1129">
        <v>2009</v>
      </c>
      <c r="J1095" s="1247"/>
      <c r="K1095" s="1126" t="s">
        <v>2</v>
      </c>
      <c r="L1095" s="1255" t="s">
        <v>1914</v>
      </c>
      <c r="M1095" s="1129">
        <v>1</v>
      </c>
      <c r="N1095" s="1134">
        <v>11962500</v>
      </c>
      <c r="O1095" s="1129">
        <v>1</v>
      </c>
      <c r="P1095" s="1134">
        <v>11962500</v>
      </c>
      <c r="Q1095" s="1152"/>
      <c r="R1095" s="1125"/>
      <c r="S1095" s="1129"/>
      <c r="T1095" s="1134"/>
      <c r="U1095" s="1127"/>
      <c r="W1095" s="1428"/>
      <c r="X1095" s="1428"/>
    </row>
    <row r="1096" spans="1:24" ht="21">
      <c r="A1096" s="1124">
        <v>787</v>
      </c>
      <c r="B1096" s="1125" t="s">
        <v>2364</v>
      </c>
      <c r="C1096" s="1379" t="s">
        <v>2138</v>
      </c>
      <c r="D1096" s="1127" t="s">
        <v>1856</v>
      </c>
      <c r="E1096" s="1126" t="s">
        <v>1857</v>
      </c>
      <c r="F1096" s="1125" t="s">
        <v>12</v>
      </c>
      <c r="G1096" s="1126" t="s">
        <v>1858</v>
      </c>
      <c r="H1096" s="1126" t="s">
        <v>1817</v>
      </c>
      <c r="I1096" s="1129">
        <v>2009</v>
      </c>
      <c r="J1096" s="1247"/>
      <c r="K1096" s="1126" t="s">
        <v>2</v>
      </c>
      <c r="L1096" s="1255" t="s">
        <v>1914</v>
      </c>
      <c r="M1096" s="1129">
        <v>1</v>
      </c>
      <c r="N1096" s="1134">
        <v>11962500</v>
      </c>
      <c r="O1096" s="1129">
        <v>1</v>
      </c>
      <c r="P1096" s="1134">
        <v>11962500</v>
      </c>
      <c r="Q1096" s="1152"/>
      <c r="R1096" s="1125"/>
      <c r="S1096" s="1129"/>
      <c r="T1096" s="1134"/>
      <c r="U1096" s="1127"/>
      <c r="W1096" s="1428"/>
      <c r="X1096" s="1428"/>
    </row>
    <row r="1097" spans="1:24">
      <c r="A1097" s="769"/>
      <c r="B1097" s="1125"/>
      <c r="C1097" s="1126"/>
      <c r="D1097" s="1127"/>
      <c r="E1097" s="1126"/>
      <c r="F1097" s="1125"/>
      <c r="G1097" s="1126"/>
      <c r="H1097" s="1126"/>
      <c r="I1097" s="1129"/>
      <c r="J1097" s="1247"/>
      <c r="K1097" s="1126"/>
      <c r="L1097" s="1255"/>
      <c r="M1097" s="1119"/>
      <c r="N1097" s="1131"/>
      <c r="O1097" s="1271"/>
      <c r="P1097" s="1131"/>
      <c r="Q1097" s="1131"/>
      <c r="R1097" s="1119"/>
      <c r="S1097" s="1119"/>
      <c r="T1097" s="1131"/>
      <c r="U1097" s="1127"/>
      <c r="W1097" s="1428"/>
      <c r="X1097" s="1428"/>
    </row>
    <row r="1098" spans="1:24" ht="21">
      <c r="A1098" s="1124">
        <v>788</v>
      </c>
      <c r="B1098" s="1125" t="s">
        <v>2364</v>
      </c>
      <c r="C1098" s="1126" t="s">
        <v>2214</v>
      </c>
      <c r="D1098" s="1127" t="s">
        <v>1856</v>
      </c>
      <c r="E1098" s="1126" t="s">
        <v>2010</v>
      </c>
      <c r="F1098" s="1125" t="s">
        <v>12</v>
      </c>
      <c r="G1098" s="1126" t="s">
        <v>1858</v>
      </c>
      <c r="H1098" s="1126" t="s">
        <v>1817</v>
      </c>
      <c r="I1098" s="1129">
        <v>2009</v>
      </c>
      <c r="J1098" s="1247"/>
      <c r="K1098" s="1126" t="s">
        <v>2</v>
      </c>
      <c r="L1098" s="1255" t="s">
        <v>13</v>
      </c>
      <c r="M1098" s="1129">
        <v>1</v>
      </c>
      <c r="N1098" s="1134">
        <v>16000000</v>
      </c>
      <c r="O1098" s="1271"/>
      <c r="P1098" s="1131"/>
      <c r="Q1098" s="1152"/>
      <c r="R1098" s="1125"/>
      <c r="S1098" s="1129">
        <v>1</v>
      </c>
      <c r="T1098" s="1134">
        <v>16000000</v>
      </c>
      <c r="U1098" s="1131"/>
    </row>
    <row r="1099" spans="1:24">
      <c r="A1099" s="769"/>
      <c r="B1099" s="1125"/>
      <c r="C1099" s="1126"/>
      <c r="D1099" s="1127"/>
      <c r="E1099" s="1126"/>
      <c r="F1099" s="1125"/>
      <c r="G1099" s="1126"/>
      <c r="H1099" s="1126"/>
      <c r="I1099" s="1129"/>
      <c r="J1099" s="1247"/>
      <c r="K1099" s="1126"/>
      <c r="L1099" s="1255"/>
      <c r="M1099" s="1119"/>
      <c r="N1099" s="1131"/>
      <c r="O1099" s="1271"/>
      <c r="P1099" s="1131"/>
      <c r="Q1099" s="1131"/>
      <c r="R1099" s="1119"/>
      <c r="S1099" s="1119"/>
      <c r="T1099" s="1131"/>
      <c r="U1099" s="1131"/>
      <c r="W1099" s="1428"/>
      <c r="X1099" s="1428"/>
    </row>
    <row r="1100" spans="1:24">
      <c r="A1100" s="1124">
        <v>789</v>
      </c>
      <c r="B1100" s="1125" t="s">
        <v>2364</v>
      </c>
      <c r="C1100" s="1379" t="s">
        <v>2147</v>
      </c>
      <c r="D1100" s="1127" t="s">
        <v>1856</v>
      </c>
      <c r="E1100" s="1126" t="s">
        <v>2011</v>
      </c>
      <c r="F1100" s="1125" t="s">
        <v>12</v>
      </c>
      <c r="G1100" s="1126" t="s">
        <v>1860</v>
      </c>
      <c r="H1100" s="1126" t="s">
        <v>1817</v>
      </c>
      <c r="I1100" s="1129">
        <v>2010</v>
      </c>
      <c r="J1100" s="1247"/>
      <c r="K1100" s="1126" t="s">
        <v>2</v>
      </c>
      <c r="L1100" s="1255" t="s">
        <v>13</v>
      </c>
      <c r="M1100" s="1129">
        <v>1</v>
      </c>
      <c r="N1100" s="1134">
        <v>9091500</v>
      </c>
      <c r="O1100" s="1271"/>
      <c r="P1100" s="1131"/>
      <c r="Q1100" s="1152"/>
      <c r="R1100" s="1125"/>
      <c r="S1100" s="1129">
        <v>1</v>
      </c>
      <c r="T1100" s="1134">
        <v>9091500</v>
      </c>
      <c r="U1100" s="1131"/>
      <c r="W1100" s="1428"/>
      <c r="X1100" s="1428"/>
    </row>
    <row r="1101" spans="1:24">
      <c r="A1101" s="1124">
        <v>790</v>
      </c>
      <c r="B1101" s="1125" t="s">
        <v>2364</v>
      </c>
      <c r="C1101" s="1379" t="s">
        <v>2138</v>
      </c>
      <c r="D1101" s="1127" t="s">
        <v>1856</v>
      </c>
      <c r="E1101" s="1126" t="s">
        <v>2011</v>
      </c>
      <c r="F1101" s="1125" t="s">
        <v>12</v>
      </c>
      <c r="G1101" s="1126" t="s">
        <v>1860</v>
      </c>
      <c r="H1101" s="1126" t="s">
        <v>1817</v>
      </c>
      <c r="I1101" s="1129">
        <v>2010</v>
      </c>
      <c r="J1101" s="1247"/>
      <c r="K1101" s="1126" t="s">
        <v>2</v>
      </c>
      <c r="L1101" s="1255" t="s">
        <v>13</v>
      </c>
      <c r="M1101" s="1129">
        <v>1</v>
      </c>
      <c r="N1101" s="1134">
        <v>13409000</v>
      </c>
      <c r="O1101" s="1271"/>
      <c r="P1101" s="1131"/>
      <c r="Q1101" s="1152"/>
      <c r="R1101" s="1125"/>
      <c r="S1101" s="1129">
        <v>1</v>
      </c>
      <c r="T1101" s="1134">
        <v>13409000</v>
      </c>
      <c r="U1101" s="1131"/>
      <c r="W1101" s="1428"/>
      <c r="X1101" s="1428"/>
    </row>
    <row r="1102" spans="1:24">
      <c r="A1102" s="769"/>
      <c r="B1102" s="1125"/>
      <c r="C1102" s="1126"/>
      <c r="D1102" s="1127"/>
      <c r="E1102" s="1126"/>
      <c r="F1102" s="1125"/>
      <c r="G1102" s="1126"/>
      <c r="H1102" s="1126"/>
      <c r="I1102" s="1129"/>
      <c r="J1102" s="1247"/>
      <c r="K1102" s="1126"/>
      <c r="L1102" s="1255"/>
      <c r="M1102" s="1119"/>
      <c r="N1102" s="1131"/>
      <c r="O1102" s="1271"/>
      <c r="P1102" s="1131"/>
      <c r="Q1102" s="1131"/>
      <c r="R1102" s="1119"/>
      <c r="S1102" s="1119"/>
      <c r="T1102" s="1131"/>
      <c r="U1102" s="1131"/>
    </row>
    <row r="1103" spans="1:24">
      <c r="A1103" s="1124">
        <v>791</v>
      </c>
      <c r="B1103" s="1125" t="s">
        <v>2364</v>
      </c>
      <c r="C1103" s="1379" t="s">
        <v>2147</v>
      </c>
      <c r="D1103" s="1127" t="s">
        <v>1856</v>
      </c>
      <c r="E1103" s="1126" t="s">
        <v>2012</v>
      </c>
      <c r="F1103" s="1125" t="s">
        <v>12</v>
      </c>
      <c r="G1103" s="1126" t="s">
        <v>1860</v>
      </c>
      <c r="H1103" s="1126" t="s">
        <v>1817</v>
      </c>
      <c r="I1103" s="1129">
        <v>2010</v>
      </c>
      <c r="J1103" s="1247"/>
      <c r="K1103" s="1126" t="s">
        <v>2</v>
      </c>
      <c r="L1103" s="1255" t="s">
        <v>13</v>
      </c>
      <c r="M1103" s="1129">
        <v>1</v>
      </c>
      <c r="N1103" s="1134">
        <v>10340000</v>
      </c>
      <c r="O1103" s="1271"/>
      <c r="P1103" s="1131"/>
      <c r="Q1103" s="1152"/>
      <c r="R1103" s="1125"/>
      <c r="S1103" s="1129">
        <v>1</v>
      </c>
      <c r="T1103" s="1134">
        <v>10340000</v>
      </c>
      <c r="U1103" s="1131"/>
      <c r="W1103" s="1428"/>
      <c r="X1103" s="1428"/>
    </row>
    <row r="1104" spans="1:24">
      <c r="A1104" s="1124">
        <v>792</v>
      </c>
      <c r="B1104" s="1125" t="s">
        <v>2364</v>
      </c>
      <c r="C1104" s="1379" t="s">
        <v>2138</v>
      </c>
      <c r="D1104" s="1127" t="s">
        <v>1856</v>
      </c>
      <c r="E1104" s="1126" t="s">
        <v>2012</v>
      </c>
      <c r="F1104" s="1125" t="s">
        <v>12</v>
      </c>
      <c r="G1104" s="1126" t="s">
        <v>1860</v>
      </c>
      <c r="H1104" s="1126" t="s">
        <v>1817</v>
      </c>
      <c r="I1104" s="1129">
        <v>2010</v>
      </c>
      <c r="J1104" s="1247"/>
      <c r="K1104" s="1126" t="s">
        <v>2</v>
      </c>
      <c r="L1104" s="1255" t="s">
        <v>13</v>
      </c>
      <c r="M1104" s="1129">
        <v>1</v>
      </c>
      <c r="N1104" s="1134">
        <v>10340000</v>
      </c>
      <c r="O1104" s="1271"/>
      <c r="P1104" s="1131"/>
      <c r="Q1104" s="1152"/>
      <c r="R1104" s="1125"/>
      <c r="S1104" s="1129">
        <v>1</v>
      </c>
      <c r="T1104" s="1134">
        <v>10340000</v>
      </c>
      <c r="U1104" s="1131"/>
      <c r="W1104" s="1428"/>
      <c r="X1104" s="1428"/>
    </row>
    <row r="1105" spans="1:24">
      <c r="A1105" s="1124">
        <v>793</v>
      </c>
      <c r="B1105" s="1125" t="s">
        <v>2364</v>
      </c>
      <c r="C1105" s="1379" t="s">
        <v>2140</v>
      </c>
      <c r="D1105" s="1127" t="s">
        <v>1856</v>
      </c>
      <c r="E1105" s="1126" t="s">
        <v>2012</v>
      </c>
      <c r="F1105" s="1125" t="s">
        <v>12</v>
      </c>
      <c r="G1105" s="1126" t="s">
        <v>1860</v>
      </c>
      <c r="H1105" s="1126" t="s">
        <v>1817</v>
      </c>
      <c r="I1105" s="1129">
        <v>2010</v>
      </c>
      <c r="J1105" s="1247"/>
      <c r="K1105" s="1126" t="s">
        <v>2</v>
      </c>
      <c r="L1105" s="1255" t="s">
        <v>13</v>
      </c>
      <c r="M1105" s="1129">
        <v>1</v>
      </c>
      <c r="N1105" s="1134">
        <v>10340000</v>
      </c>
      <c r="O1105" s="1271"/>
      <c r="P1105" s="1131"/>
      <c r="Q1105" s="1152"/>
      <c r="R1105" s="1125"/>
      <c r="S1105" s="1129">
        <v>1</v>
      </c>
      <c r="T1105" s="1134">
        <v>10340000</v>
      </c>
      <c r="U1105" s="1131"/>
      <c r="W1105" s="1428"/>
      <c r="X1105" s="1428"/>
    </row>
    <row r="1106" spans="1:24">
      <c r="A1106" s="769"/>
      <c r="B1106" s="1125"/>
      <c r="C1106" s="1126"/>
      <c r="D1106" s="1127"/>
      <c r="E1106" s="1126"/>
      <c r="F1106" s="1125"/>
      <c r="G1106" s="1126"/>
      <c r="H1106" s="1126"/>
      <c r="I1106" s="1129"/>
      <c r="J1106" s="1247"/>
      <c r="K1106" s="1126"/>
      <c r="L1106" s="1255"/>
      <c r="M1106" s="1119"/>
      <c r="N1106" s="1131"/>
      <c r="O1106" s="1271"/>
      <c r="P1106" s="1131"/>
      <c r="Q1106" s="1131"/>
      <c r="R1106" s="1119"/>
      <c r="S1106" s="1119"/>
      <c r="T1106" s="1131"/>
      <c r="U1106" s="1131"/>
    </row>
    <row r="1107" spans="1:24">
      <c r="A1107" s="1124">
        <v>794</v>
      </c>
      <c r="B1107" s="1125" t="s">
        <v>2364</v>
      </c>
      <c r="C1107" s="1126" t="s">
        <v>2182</v>
      </c>
      <c r="D1107" s="1127" t="s">
        <v>1856</v>
      </c>
      <c r="E1107" s="1126" t="s">
        <v>1859</v>
      </c>
      <c r="F1107" s="1125" t="s">
        <v>12</v>
      </c>
      <c r="G1107" s="1126" t="s">
        <v>1860</v>
      </c>
      <c r="H1107" s="1126" t="s">
        <v>1817</v>
      </c>
      <c r="I1107" s="1129">
        <v>2012</v>
      </c>
      <c r="J1107" s="1247"/>
      <c r="K1107" s="1126" t="s">
        <v>2</v>
      </c>
      <c r="L1107" s="1255" t="s">
        <v>1914</v>
      </c>
      <c r="M1107" s="1129">
        <v>1</v>
      </c>
      <c r="N1107" s="1134">
        <v>9750000</v>
      </c>
      <c r="O1107" s="1129">
        <v>1</v>
      </c>
      <c r="P1107" s="1134">
        <v>9750000</v>
      </c>
      <c r="Q1107" s="1152"/>
      <c r="R1107" s="1125"/>
      <c r="S1107" s="1129"/>
      <c r="T1107" s="1134"/>
      <c r="U1107" s="1127"/>
      <c r="W1107" s="1428"/>
      <c r="X1107" s="1428"/>
    </row>
    <row r="1108" spans="1:24">
      <c r="A1108" s="769"/>
      <c r="B1108" s="1125"/>
      <c r="C1108" s="1126"/>
      <c r="D1108" s="1127"/>
      <c r="E1108" s="1126"/>
      <c r="F1108" s="1125"/>
      <c r="G1108" s="1126"/>
      <c r="H1108" s="1126"/>
      <c r="I1108" s="1129"/>
      <c r="J1108" s="1247"/>
      <c r="K1108" s="1126"/>
      <c r="L1108" s="1255"/>
      <c r="M1108" s="1119"/>
      <c r="N1108" s="1131"/>
      <c r="O1108" s="1271"/>
      <c r="P1108" s="1131"/>
      <c r="Q1108" s="1131"/>
      <c r="R1108" s="1119"/>
      <c r="S1108" s="1119"/>
      <c r="T1108" s="1131"/>
      <c r="U1108" s="1127"/>
      <c r="W1108" s="1428"/>
      <c r="X1108" s="1428"/>
    </row>
    <row r="1109" spans="1:24">
      <c r="A1109" s="1124">
        <v>795</v>
      </c>
      <c r="B1109" s="1125" t="s">
        <v>2364</v>
      </c>
      <c r="C1109" s="1126" t="s">
        <v>2184</v>
      </c>
      <c r="D1109" s="1127" t="s">
        <v>1856</v>
      </c>
      <c r="E1109" s="1126" t="s">
        <v>1859</v>
      </c>
      <c r="F1109" s="1125" t="s">
        <v>12</v>
      </c>
      <c r="G1109" s="1126" t="s">
        <v>1860</v>
      </c>
      <c r="H1109" s="1126" t="s">
        <v>1817</v>
      </c>
      <c r="I1109" s="1129">
        <v>2012</v>
      </c>
      <c r="J1109" s="1247"/>
      <c r="K1109" s="1126" t="s">
        <v>2</v>
      </c>
      <c r="L1109" s="1255" t="s">
        <v>13</v>
      </c>
      <c r="M1109" s="1129">
        <v>1</v>
      </c>
      <c r="N1109" s="1134">
        <v>9750000</v>
      </c>
      <c r="O1109" s="1271"/>
      <c r="P1109" s="1131"/>
      <c r="Q1109" s="1152"/>
      <c r="R1109" s="1125"/>
      <c r="S1109" s="1129">
        <v>1</v>
      </c>
      <c r="T1109" s="1134">
        <v>9750000</v>
      </c>
      <c r="U1109" s="1131"/>
      <c r="W1109" s="1428"/>
      <c r="X1109" s="1428"/>
    </row>
    <row r="1110" spans="1:24">
      <c r="A1110" s="769"/>
      <c r="B1110" s="1125"/>
      <c r="C1110" s="1126"/>
      <c r="D1110" s="1127"/>
      <c r="E1110" s="1126"/>
      <c r="F1110" s="1125"/>
      <c r="G1110" s="1126"/>
      <c r="H1110" s="1126"/>
      <c r="I1110" s="1129"/>
      <c r="J1110" s="1247"/>
      <c r="K1110" s="1126"/>
      <c r="L1110" s="1255"/>
      <c r="M1110" s="1119"/>
      <c r="N1110" s="1131"/>
      <c r="O1110" s="1271"/>
      <c r="P1110" s="1131"/>
      <c r="Q1110" s="1131"/>
      <c r="R1110" s="1119"/>
      <c r="S1110" s="1119"/>
      <c r="T1110" s="1131"/>
      <c r="U1110" s="1131"/>
    </row>
    <row r="1111" spans="1:24" ht="31.5">
      <c r="A1111" s="1124">
        <v>796</v>
      </c>
      <c r="B1111" s="1125" t="s">
        <v>2364</v>
      </c>
      <c r="C1111" s="1379" t="s">
        <v>2147</v>
      </c>
      <c r="D1111" s="1127" t="s">
        <v>1856</v>
      </c>
      <c r="E1111" s="1126" t="s">
        <v>1861</v>
      </c>
      <c r="F1111" s="1125" t="s">
        <v>12</v>
      </c>
      <c r="G1111" s="1126" t="s">
        <v>1860</v>
      </c>
      <c r="H1111" s="1126" t="s">
        <v>1817</v>
      </c>
      <c r="I1111" s="1129">
        <v>2013</v>
      </c>
      <c r="J1111" s="1247"/>
      <c r="K1111" s="1126" t="s">
        <v>2</v>
      </c>
      <c r="L1111" s="1255" t="s">
        <v>1914</v>
      </c>
      <c r="M1111" s="1129">
        <v>1</v>
      </c>
      <c r="N1111" s="1134">
        <v>8400000</v>
      </c>
      <c r="O1111" s="1271"/>
      <c r="P1111" s="1131"/>
      <c r="Q1111" s="1152"/>
      <c r="R1111" s="1125"/>
      <c r="S1111" s="1129">
        <v>1</v>
      </c>
      <c r="T1111" s="1134">
        <v>8400000</v>
      </c>
      <c r="U1111" s="1127" t="s">
        <v>2199</v>
      </c>
      <c r="W1111" s="1428"/>
      <c r="X1111" s="1428"/>
    </row>
    <row r="1112" spans="1:24" ht="31.5">
      <c r="A1112" s="1124">
        <v>797</v>
      </c>
      <c r="B1112" s="1125" t="s">
        <v>2364</v>
      </c>
      <c r="C1112" s="1379" t="s">
        <v>2138</v>
      </c>
      <c r="D1112" s="1127" t="s">
        <v>1856</v>
      </c>
      <c r="E1112" s="1126" t="s">
        <v>1861</v>
      </c>
      <c r="F1112" s="1125" t="s">
        <v>12</v>
      </c>
      <c r="G1112" s="1126" t="s">
        <v>1860</v>
      </c>
      <c r="H1112" s="1126" t="s">
        <v>1817</v>
      </c>
      <c r="I1112" s="1129">
        <v>2013</v>
      </c>
      <c r="J1112" s="1247"/>
      <c r="K1112" s="1126" t="s">
        <v>2</v>
      </c>
      <c r="L1112" s="1255" t="s">
        <v>1914</v>
      </c>
      <c r="M1112" s="1129">
        <v>1</v>
      </c>
      <c r="N1112" s="1134">
        <v>8400000</v>
      </c>
      <c r="O1112" s="1271"/>
      <c r="P1112" s="1131"/>
      <c r="Q1112" s="1152"/>
      <c r="R1112" s="1125"/>
      <c r="S1112" s="1129">
        <v>1</v>
      </c>
      <c r="T1112" s="1134">
        <v>8400000</v>
      </c>
      <c r="U1112" s="1127"/>
      <c r="W1112" s="1428"/>
      <c r="X1112" s="1428"/>
    </row>
    <row r="1113" spans="1:24">
      <c r="A1113" s="769"/>
      <c r="B1113" s="1125"/>
      <c r="C1113" s="1126"/>
      <c r="D1113" s="1127"/>
      <c r="E1113" s="1126"/>
      <c r="F1113" s="1125"/>
      <c r="G1113" s="1126"/>
      <c r="H1113" s="1126"/>
      <c r="I1113" s="1129"/>
      <c r="J1113" s="1247"/>
      <c r="K1113" s="1126"/>
      <c r="L1113" s="1255"/>
      <c r="M1113" s="1119"/>
      <c r="N1113" s="1131"/>
      <c r="O1113" s="1271"/>
      <c r="P1113" s="1131"/>
      <c r="Q1113" s="1131"/>
      <c r="R1113" s="1119"/>
      <c r="S1113" s="1119"/>
      <c r="T1113" s="1131"/>
      <c r="U1113" s="1127"/>
      <c r="W1113" s="1428"/>
      <c r="X1113" s="1428"/>
    </row>
    <row r="1114" spans="1:24" ht="21">
      <c r="A1114" s="1124">
        <v>798</v>
      </c>
      <c r="B1114" s="1125" t="s">
        <v>2364</v>
      </c>
      <c r="C1114" s="1379" t="s">
        <v>2147</v>
      </c>
      <c r="D1114" s="1127" t="s">
        <v>1856</v>
      </c>
      <c r="E1114" s="1126" t="s">
        <v>2013</v>
      </c>
      <c r="F1114" s="1125" t="s">
        <v>12</v>
      </c>
      <c r="G1114" s="1126" t="s">
        <v>1860</v>
      </c>
      <c r="H1114" s="1126" t="s">
        <v>1817</v>
      </c>
      <c r="I1114" s="1129">
        <v>2013</v>
      </c>
      <c r="J1114" s="1247"/>
      <c r="K1114" s="1126" t="s">
        <v>2</v>
      </c>
      <c r="L1114" s="1255" t="s">
        <v>13</v>
      </c>
      <c r="M1114" s="1129">
        <v>1</v>
      </c>
      <c r="N1114" s="1134">
        <v>8063774</v>
      </c>
      <c r="O1114" s="1271"/>
      <c r="P1114" s="1131"/>
      <c r="Q1114" s="1152"/>
      <c r="R1114" s="1125"/>
      <c r="S1114" s="1129">
        <v>1</v>
      </c>
      <c r="T1114" s="1134">
        <v>8063774</v>
      </c>
      <c r="U1114" s="1131"/>
    </row>
    <row r="1115" spans="1:24" ht="21">
      <c r="A1115" s="1124">
        <v>799</v>
      </c>
      <c r="B1115" s="1125" t="s">
        <v>2364</v>
      </c>
      <c r="C1115" s="1379" t="s">
        <v>2138</v>
      </c>
      <c r="D1115" s="1127" t="s">
        <v>1856</v>
      </c>
      <c r="E1115" s="1126" t="s">
        <v>2013</v>
      </c>
      <c r="F1115" s="1125" t="s">
        <v>12</v>
      </c>
      <c r="G1115" s="1126" t="s">
        <v>1860</v>
      </c>
      <c r="H1115" s="1126" t="s">
        <v>1817</v>
      </c>
      <c r="I1115" s="1129">
        <v>2013</v>
      </c>
      <c r="J1115" s="1247"/>
      <c r="K1115" s="1126" t="s">
        <v>2</v>
      </c>
      <c r="L1115" s="1255" t="s">
        <v>13</v>
      </c>
      <c r="M1115" s="1129">
        <v>1</v>
      </c>
      <c r="N1115" s="1134">
        <v>8063774</v>
      </c>
      <c r="O1115" s="1271"/>
      <c r="P1115" s="1131"/>
      <c r="Q1115" s="1152"/>
      <c r="R1115" s="1125"/>
      <c r="S1115" s="1129">
        <v>1</v>
      </c>
      <c r="T1115" s="1134">
        <v>8063774</v>
      </c>
      <c r="U1115" s="1131"/>
      <c r="W1115" s="1428"/>
      <c r="X1115" s="1428"/>
    </row>
    <row r="1116" spans="1:24" ht="21">
      <c r="A1116" s="1124">
        <v>800</v>
      </c>
      <c r="B1116" s="1125" t="s">
        <v>2364</v>
      </c>
      <c r="C1116" s="1379" t="s">
        <v>2140</v>
      </c>
      <c r="D1116" s="1127" t="s">
        <v>1856</v>
      </c>
      <c r="E1116" s="1126" t="s">
        <v>2013</v>
      </c>
      <c r="F1116" s="1125" t="s">
        <v>12</v>
      </c>
      <c r="G1116" s="1126" t="s">
        <v>1860</v>
      </c>
      <c r="H1116" s="1126" t="s">
        <v>1817</v>
      </c>
      <c r="I1116" s="1129">
        <v>2013</v>
      </c>
      <c r="J1116" s="1247"/>
      <c r="K1116" s="1126" t="s">
        <v>2</v>
      </c>
      <c r="L1116" s="1255" t="s">
        <v>13</v>
      </c>
      <c r="M1116" s="1129">
        <v>1</v>
      </c>
      <c r="N1116" s="1134">
        <v>8063774</v>
      </c>
      <c r="O1116" s="1271"/>
      <c r="P1116" s="1131"/>
      <c r="Q1116" s="1152"/>
      <c r="R1116" s="1125"/>
      <c r="S1116" s="1129">
        <v>1</v>
      </c>
      <c r="T1116" s="1134">
        <v>8063774</v>
      </c>
      <c r="U1116" s="1131"/>
      <c r="W1116" s="1428"/>
      <c r="X1116" s="1428"/>
    </row>
    <row r="1117" spans="1:24">
      <c r="A1117" s="769"/>
      <c r="B1117" s="1125"/>
      <c r="C1117" s="1126"/>
      <c r="D1117" s="1127"/>
      <c r="E1117" s="1126"/>
      <c r="F1117" s="1125"/>
      <c r="G1117" s="1126"/>
      <c r="H1117" s="1126"/>
      <c r="I1117" s="1129"/>
      <c r="J1117" s="1247"/>
      <c r="K1117" s="1126"/>
      <c r="L1117" s="1255"/>
      <c r="M1117" s="1119"/>
      <c r="N1117" s="1131"/>
      <c r="O1117" s="1271"/>
      <c r="P1117" s="1131"/>
      <c r="Q1117" s="1131"/>
      <c r="R1117" s="1119"/>
      <c r="S1117" s="1119"/>
      <c r="T1117" s="1131"/>
      <c r="U1117" s="1131"/>
      <c r="W1117" s="1428"/>
      <c r="X1117" s="1428"/>
    </row>
    <row r="1118" spans="1:24" ht="31.5">
      <c r="A1118" s="1124">
        <v>801</v>
      </c>
      <c r="B1118" s="1125" t="s">
        <v>2364</v>
      </c>
      <c r="C1118" s="1379" t="s">
        <v>2147</v>
      </c>
      <c r="D1118" s="1127" t="s">
        <v>1856</v>
      </c>
      <c r="E1118" s="1126" t="s">
        <v>2014</v>
      </c>
      <c r="F1118" s="1125" t="s">
        <v>12</v>
      </c>
      <c r="G1118" s="1126" t="s">
        <v>2015</v>
      </c>
      <c r="H1118" s="1126" t="s">
        <v>1817</v>
      </c>
      <c r="I1118" s="1129">
        <v>2016</v>
      </c>
      <c r="J1118" s="1247"/>
      <c r="K1118" s="1126" t="s">
        <v>2</v>
      </c>
      <c r="L1118" s="1255" t="s">
        <v>13</v>
      </c>
      <c r="M1118" s="1129">
        <v>1</v>
      </c>
      <c r="N1118" s="1134">
        <v>9900000</v>
      </c>
      <c r="O1118" s="1271"/>
      <c r="P1118" s="1131"/>
      <c r="Q1118" s="1152"/>
      <c r="R1118" s="1125"/>
      <c r="S1118" s="1129">
        <v>1</v>
      </c>
      <c r="T1118" s="1134">
        <v>9900000</v>
      </c>
      <c r="U1118" s="1131"/>
    </row>
    <row r="1119" spans="1:24" ht="31.5">
      <c r="A1119" s="1124">
        <v>802</v>
      </c>
      <c r="B1119" s="1125" t="s">
        <v>2364</v>
      </c>
      <c r="C1119" s="1379" t="s">
        <v>2138</v>
      </c>
      <c r="D1119" s="1127" t="s">
        <v>1856</v>
      </c>
      <c r="E1119" s="1126" t="s">
        <v>2014</v>
      </c>
      <c r="F1119" s="1125" t="s">
        <v>12</v>
      </c>
      <c r="G1119" s="1126" t="s">
        <v>2015</v>
      </c>
      <c r="H1119" s="1126" t="s">
        <v>1817</v>
      </c>
      <c r="I1119" s="1129">
        <v>2016</v>
      </c>
      <c r="J1119" s="1247"/>
      <c r="K1119" s="1126" t="s">
        <v>2</v>
      </c>
      <c r="L1119" s="1255" t="s">
        <v>13</v>
      </c>
      <c r="M1119" s="1129">
        <v>1</v>
      </c>
      <c r="N1119" s="1134">
        <v>9900000</v>
      </c>
      <c r="O1119" s="1271"/>
      <c r="P1119" s="1131"/>
      <c r="Q1119" s="1152"/>
      <c r="R1119" s="1125"/>
      <c r="S1119" s="1129">
        <v>1</v>
      </c>
      <c r="T1119" s="1134">
        <v>9900000</v>
      </c>
      <c r="U1119" s="1131"/>
      <c r="W1119" s="1428"/>
      <c r="X1119" s="1428"/>
    </row>
    <row r="1120" spans="1:24" ht="31.5">
      <c r="A1120" s="1124">
        <v>803</v>
      </c>
      <c r="B1120" s="1125" t="s">
        <v>2364</v>
      </c>
      <c r="C1120" s="1379" t="s">
        <v>2140</v>
      </c>
      <c r="D1120" s="1127" t="s">
        <v>1856</v>
      </c>
      <c r="E1120" s="1126" t="s">
        <v>2014</v>
      </c>
      <c r="F1120" s="1125" t="s">
        <v>12</v>
      </c>
      <c r="G1120" s="1126" t="s">
        <v>2015</v>
      </c>
      <c r="H1120" s="1126" t="s">
        <v>1817</v>
      </c>
      <c r="I1120" s="1129">
        <v>2016</v>
      </c>
      <c r="J1120" s="1247"/>
      <c r="K1120" s="1126" t="s">
        <v>2</v>
      </c>
      <c r="L1120" s="1255" t="s">
        <v>13</v>
      </c>
      <c r="M1120" s="1129">
        <v>1</v>
      </c>
      <c r="N1120" s="1134">
        <v>9900000</v>
      </c>
      <c r="O1120" s="1271"/>
      <c r="P1120" s="1131"/>
      <c r="Q1120" s="1152"/>
      <c r="R1120" s="1125"/>
      <c r="S1120" s="1129">
        <v>1</v>
      </c>
      <c r="T1120" s="1134">
        <v>9900000</v>
      </c>
      <c r="U1120" s="1131"/>
      <c r="W1120" s="1428"/>
      <c r="X1120" s="1428"/>
    </row>
    <row r="1121" spans="1:24">
      <c r="A1121" s="769"/>
      <c r="B1121" s="1119"/>
      <c r="C1121" s="1119"/>
      <c r="D1121" s="1131"/>
      <c r="E1121" s="1126"/>
      <c r="F1121" s="1119"/>
      <c r="G1121" s="1119"/>
      <c r="H1121" s="1119"/>
      <c r="I1121" s="1119"/>
      <c r="J1121" s="1247"/>
      <c r="K1121" s="1119"/>
      <c r="L1121" s="1253"/>
      <c r="M1121" s="1119"/>
      <c r="N1121" s="1131"/>
      <c r="O1121" s="1271"/>
      <c r="P1121" s="1131"/>
      <c r="Q1121" s="1131"/>
      <c r="R1121" s="1119"/>
      <c r="S1121" s="1119"/>
      <c r="T1121" s="1131"/>
      <c r="U1121" s="1131"/>
      <c r="W1121" s="1428"/>
      <c r="X1121" s="1428"/>
    </row>
    <row r="1122" spans="1:24" ht="21">
      <c r="A1122" s="1124">
        <v>804</v>
      </c>
      <c r="B1122" s="1125" t="s">
        <v>2364</v>
      </c>
      <c r="C1122" s="1379" t="s">
        <v>2147</v>
      </c>
      <c r="D1122" s="1127" t="s">
        <v>1856</v>
      </c>
      <c r="E1122" s="1126" t="s">
        <v>2016</v>
      </c>
      <c r="F1122" s="1125" t="s">
        <v>12</v>
      </c>
      <c r="G1122" s="1126" t="s">
        <v>86</v>
      </c>
      <c r="H1122" s="1126" t="s">
        <v>1817</v>
      </c>
      <c r="I1122" s="1129">
        <v>2017</v>
      </c>
      <c r="J1122" s="1247"/>
      <c r="K1122" s="1126" t="s">
        <v>2</v>
      </c>
      <c r="L1122" s="1255" t="s">
        <v>13</v>
      </c>
      <c r="M1122" s="1129">
        <v>1</v>
      </c>
      <c r="N1122" s="1134">
        <v>10194774</v>
      </c>
      <c r="O1122" s="1271"/>
      <c r="P1122" s="1131"/>
      <c r="Q1122" s="1152"/>
      <c r="R1122" s="1125"/>
      <c r="S1122" s="1129">
        <v>1</v>
      </c>
      <c r="T1122" s="1134">
        <v>10194774</v>
      </c>
      <c r="U1122" s="1131"/>
    </row>
    <row r="1123" spans="1:24" ht="21">
      <c r="A1123" s="1124">
        <v>805</v>
      </c>
      <c r="B1123" s="1125" t="s">
        <v>2364</v>
      </c>
      <c r="C1123" s="1379" t="s">
        <v>2138</v>
      </c>
      <c r="D1123" s="1127" t="s">
        <v>1856</v>
      </c>
      <c r="E1123" s="1126" t="s">
        <v>2016</v>
      </c>
      <c r="F1123" s="1125" t="s">
        <v>12</v>
      </c>
      <c r="G1123" s="1126" t="s">
        <v>86</v>
      </c>
      <c r="H1123" s="1126" t="s">
        <v>1817</v>
      </c>
      <c r="I1123" s="1129">
        <v>2017</v>
      </c>
      <c r="J1123" s="1247"/>
      <c r="K1123" s="1126" t="s">
        <v>2</v>
      </c>
      <c r="L1123" s="1255" t="s">
        <v>13</v>
      </c>
      <c r="M1123" s="1129">
        <v>1</v>
      </c>
      <c r="N1123" s="1134">
        <v>10194774</v>
      </c>
      <c r="O1123" s="1271"/>
      <c r="P1123" s="1131"/>
      <c r="Q1123" s="1152"/>
      <c r="R1123" s="1125"/>
      <c r="S1123" s="1129">
        <v>1</v>
      </c>
      <c r="T1123" s="1134">
        <v>10194774</v>
      </c>
      <c r="U1123" s="1131"/>
      <c r="W1123" s="1428"/>
      <c r="X1123" s="1428"/>
    </row>
    <row r="1124" spans="1:24">
      <c r="A1124" s="769"/>
      <c r="B1124" s="1125"/>
      <c r="C1124" s="1126"/>
      <c r="D1124" s="1127"/>
      <c r="E1124" s="1126"/>
      <c r="F1124" s="1125"/>
      <c r="G1124" s="1126"/>
      <c r="H1124" s="1126"/>
      <c r="I1124" s="1129"/>
      <c r="J1124" s="1247"/>
      <c r="K1124" s="1126"/>
      <c r="L1124" s="1255"/>
      <c r="M1124" s="1119"/>
      <c r="N1124" s="1131"/>
      <c r="O1124" s="1271"/>
      <c r="P1124" s="1131"/>
      <c r="Q1124" s="1131"/>
      <c r="R1124" s="1119"/>
      <c r="S1124" s="1119"/>
      <c r="T1124" s="1131"/>
      <c r="U1124" s="1131"/>
      <c r="W1124" s="1428"/>
      <c r="X1124" s="1428"/>
    </row>
    <row r="1125" spans="1:24" ht="21">
      <c r="A1125" s="1124">
        <v>806</v>
      </c>
      <c r="B1125" s="1125" t="s">
        <v>2364</v>
      </c>
      <c r="C1125" s="1126" t="s">
        <v>2287</v>
      </c>
      <c r="D1125" s="1127" t="s">
        <v>1856</v>
      </c>
      <c r="E1125" s="1126" t="s">
        <v>2365</v>
      </c>
      <c r="F1125" s="1125" t="s">
        <v>12</v>
      </c>
      <c r="G1125" s="1126" t="s">
        <v>86</v>
      </c>
      <c r="H1125" s="1126" t="s">
        <v>1817</v>
      </c>
      <c r="I1125" s="1129">
        <v>2018</v>
      </c>
      <c r="J1125" s="1247"/>
      <c r="K1125" s="1126" t="s">
        <v>2</v>
      </c>
      <c r="L1125" s="1255" t="s">
        <v>13</v>
      </c>
      <c r="M1125" s="1129">
        <v>1</v>
      </c>
      <c r="N1125" s="1134">
        <v>10254912</v>
      </c>
      <c r="O1125" s="1271"/>
      <c r="P1125" s="1131"/>
      <c r="Q1125" s="1152"/>
      <c r="R1125" s="1125"/>
      <c r="S1125" s="1129">
        <v>1</v>
      </c>
      <c r="T1125" s="1134">
        <v>10254912</v>
      </c>
      <c r="U1125" s="1131"/>
      <c r="W1125" s="1428"/>
      <c r="X1125" s="1428"/>
    </row>
    <row r="1126" spans="1:24">
      <c r="A1126" s="769"/>
      <c r="B1126" s="1125"/>
      <c r="C1126" s="1126"/>
      <c r="D1126" s="1127"/>
      <c r="E1126" s="1126"/>
      <c r="F1126" s="1125"/>
      <c r="G1126" s="1126"/>
      <c r="H1126" s="1126"/>
      <c r="I1126" s="1129"/>
      <c r="J1126" s="1247"/>
      <c r="K1126" s="1126"/>
      <c r="L1126" s="1255"/>
      <c r="M1126" s="1119"/>
      <c r="N1126" s="1131"/>
      <c r="O1126" s="1271"/>
      <c r="P1126" s="1131"/>
      <c r="Q1126" s="1131"/>
      <c r="R1126" s="1119"/>
      <c r="S1126" s="1119"/>
      <c r="T1126" s="1131"/>
      <c r="U1126" s="1131"/>
      <c r="W1126" s="1428"/>
      <c r="X1126" s="1428"/>
    </row>
    <row r="1127" spans="1:24" ht="21">
      <c r="A1127" s="1124">
        <v>807</v>
      </c>
      <c r="B1127" s="1119" t="s">
        <v>2366</v>
      </c>
      <c r="C1127" s="1379" t="s">
        <v>2147</v>
      </c>
      <c r="D1127" s="1141" t="s">
        <v>2367</v>
      </c>
      <c r="E1127" s="1138" t="s">
        <v>1884</v>
      </c>
      <c r="F1127" s="1119" t="s">
        <v>12</v>
      </c>
      <c r="G1127" s="1138" t="s">
        <v>1711</v>
      </c>
      <c r="H1127" s="1138" t="s">
        <v>596</v>
      </c>
      <c r="I1127" s="1139">
        <v>2004</v>
      </c>
      <c r="J1127" s="1247"/>
      <c r="K1127" s="1126" t="s">
        <v>2</v>
      </c>
      <c r="L1127" s="1252" t="s">
        <v>1914</v>
      </c>
      <c r="M1127" s="1139">
        <v>1</v>
      </c>
      <c r="N1127" s="1140">
        <v>2197000</v>
      </c>
      <c r="O1127" s="1271"/>
      <c r="P1127" s="1131"/>
      <c r="Q1127" s="1131"/>
      <c r="R1127" s="1119"/>
      <c r="S1127" s="1139">
        <v>1</v>
      </c>
      <c r="T1127" s="1140">
        <v>2197000</v>
      </c>
      <c r="U1127" s="1141" t="s">
        <v>2199</v>
      </c>
      <c r="W1127" s="1428"/>
      <c r="X1127" s="1428"/>
    </row>
    <row r="1128" spans="1:24" ht="21">
      <c r="A1128" s="1124">
        <v>808</v>
      </c>
      <c r="B1128" s="1119" t="s">
        <v>2366</v>
      </c>
      <c r="C1128" s="1379" t="s">
        <v>2138</v>
      </c>
      <c r="D1128" s="1141" t="s">
        <v>2367</v>
      </c>
      <c r="E1128" s="1138" t="s">
        <v>1884</v>
      </c>
      <c r="F1128" s="1119" t="s">
        <v>12</v>
      </c>
      <c r="G1128" s="1138" t="s">
        <v>1711</v>
      </c>
      <c r="H1128" s="1138" t="s">
        <v>596</v>
      </c>
      <c r="I1128" s="1139">
        <v>2004</v>
      </c>
      <c r="J1128" s="1247"/>
      <c r="K1128" s="1126" t="s">
        <v>2</v>
      </c>
      <c r="L1128" s="1252" t="s">
        <v>1914</v>
      </c>
      <c r="M1128" s="1139">
        <v>1</v>
      </c>
      <c r="N1128" s="1140">
        <v>2197000</v>
      </c>
      <c r="O1128" s="1271"/>
      <c r="P1128" s="1131"/>
      <c r="Q1128" s="1131"/>
      <c r="R1128" s="1119"/>
      <c r="S1128" s="1139">
        <v>1</v>
      </c>
      <c r="T1128" s="1140">
        <v>2197000</v>
      </c>
      <c r="U1128" s="1141"/>
      <c r="W1128" s="1428"/>
      <c r="X1128" s="1428"/>
    </row>
    <row r="1129" spans="1:24">
      <c r="A1129" s="769"/>
      <c r="B1129" s="1119"/>
      <c r="C1129" s="1138"/>
      <c r="D1129" s="1141"/>
      <c r="E1129" s="1138"/>
      <c r="F1129" s="1119"/>
      <c r="G1129" s="1138"/>
      <c r="H1129" s="1138"/>
      <c r="I1129" s="1139"/>
      <c r="J1129" s="1247"/>
      <c r="K1129" s="1138"/>
      <c r="L1129" s="1252"/>
      <c r="M1129" s="1119"/>
      <c r="N1129" s="1131"/>
      <c r="O1129" s="1271"/>
      <c r="P1129" s="1131"/>
      <c r="Q1129" s="1131"/>
      <c r="R1129" s="1119"/>
      <c r="S1129" s="1119"/>
      <c r="T1129" s="1131"/>
      <c r="U1129" s="1141"/>
    </row>
    <row r="1130" spans="1:24" ht="21">
      <c r="A1130" s="1124">
        <v>809</v>
      </c>
      <c r="B1130" s="1119" t="s">
        <v>2366</v>
      </c>
      <c r="C1130" s="1138" t="s">
        <v>2152</v>
      </c>
      <c r="D1130" s="1141" t="s">
        <v>2367</v>
      </c>
      <c r="E1130" s="1138" t="s">
        <v>1884</v>
      </c>
      <c r="F1130" s="1119" t="s">
        <v>12</v>
      </c>
      <c r="G1130" s="1138" t="s">
        <v>1711</v>
      </c>
      <c r="H1130" s="1138" t="s">
        <v>596</v>
      </c>
      <c r="I1130" s="1139">
        <v>2004</v>
      </c>
      <c r="J1130" s="1247"/>
      <c r="K1130" s="1126" t="s">
        <v>2</v>
      </c>
      <c r="L1130" s="1252" t="s">
        <v>1914</v>
      </c>
      <c r="M1130" s="1139">
        <v>1</v>
      </c>
      <c r="N1130" s="1140">
        <v>2197000</v>
      </c>
      <c r="O1130" s="1271"/>
      <c r="P1130" s="1131"/>
      <c r="Q1130" s="1131"/>
      <c r="R1130" s="1119"/>
      <c r="S1130" s="1139">
        <v>1</v>
      </c>
      <c r="T1130" s="1140">
        <v>2197000</v>
      </c>
      <c r="U1130" s="1131"/>
      <c r="W1130" s="1428"/>
      <c r="X1130" s="1428"/>
    </row>
    <row r="1131" spans="1:24">
      <c r="A1131" s="769"/>
      <c r="B1131" s="1119"/>
      <c r="C1131" s="1138"/>
      <c r="D1131" s="1141"/>
      <c r="E1131" s="1138"/>
      <c r="F1131" s="1119"/>
      <c r="G1131" s="1138"/>
      <c r="H1131" s="1138"/>
      <c r="I1131" s="1139"/>
      <c r="J1131" s="1247"/>
      <c r="K1131" s="1138"/>
      <c r="L1131" s="1252"/>
      <c r="M1131" s="1119"/>
      <c r="N1131" s="1131"/>
      <c r="O1131" s="1271"/>
      <c r="P1131" s="1131"/>
      <c r="Q1131" s="1131"/>
      <c r="R1131" s="1119"/>
      <c r="S1131" s="1119"/>
      <c r="T1131" s="1131"/>
      <c r="U1131" s="1131"/>
      <c r="W1131" s="1428"/>
      <c r="X1131" s="1428"/>
    </row>
    <row r="1132" spans="1:24" ht="21">
      <c r="A1132" s="1124">
        <v>810</v>
      </c>
      <c r="B1132" s="1119" t="s">
        <v>2366</v>
      </c>
      <c r="C1132" s="1138" t="s">
        <v>2169</v>
      </c>
      <c r="D1132" s="1141" t="s">
        <v>2367</v>
      </c>
      <c r="E1132" s="1138" t="s">
        <v>1884</v>
      </c>
      <c r="F1132" s="1119" t="s">
        <v>12</v>
      </c>
      <c r="G1132" s="1138" t="s">
        <v>1711</v>
      </c>
      <c r="H1132" s="1138" t="s">
        <v>596</v>
      </c>
      <c r="I1132" s="1139">
        <v>2004</v>
      </c>
      <c r="J1132" s="1247"/>
      <c r="K1132" s="1126" t="s">
        <v>2</v>
      </c>
      <c r="L1132" s="1252" t="s">
        <v>13</v>
      </c>
      <c r="M1132" s="1139">
        <v>1</v>
      </c>
      <c r="N1132" s="1140">
        <v>2197000</v>
      </c>
      <c r="O1132" s="1271"/>
      <c r="P1132" s="1131"/>
      <c r="Q1132" s="1131"/>
      <c r="R1132" s="1119"/>
      <c r="S1132" s="1139">
        <v>1</v>
      </c>
      <c r="T1132" s="1140">
        <v>2197000</v>
      </c>
      <c r="U1132" s="1131"/>
      <c r="W1132" s="1428"/>
      <c r="X1132" s="1428"/>
    </row>
    <row r="1133" spans="1:24">
      <c r="A1133" s="769"/>
      <c r="B1133" s="1119"/>
      <c r="C1133" s="1138"/>
      <c r="D1133" s="1141"/>
      <c r="E1133" s="1138"/>
      <c r="F1133" s="1119"/>
      <c r="G1133" s="1138"/>
      <c r="H1133" s="1138"/>
      <c r="I1133" s="1139"/>
      <c r="J1133" s="1247"/>
      <c r="K1133" s="1138"/>
      <c r="L1133" s="1252"/>
      <c r="M1133" s="1119"/>
      <c r="N1133" s="1131"/>
      <c r="O1133" s="1271"/>
      <c r="P1133" s="1131"/>
      <c r="Q1133" s="1131"/>
      <c r="R1133" s="1119"/>
      <c r="S1133" s="1119"/>
      <c r="T1133" s="1131"/>
      <c r="U1133" s="1131"/>
    </row>
    <row r="1134" spans="1:24" ht="21">
      <c r="A1134" s="1124">
        <v>811</v>
      </c>
      <c r="B1134" s="1119" t="s">
        <v>2366</v>
      </c>
      <c r="C1134" s="1138" t="s">
        <v>2182</v>
      </c>
      <c r="D1134" s="1141" t="s">
        <v>2367</v>
      </c>
      <c r="E1134" s="1138" t="s">
        <v>1885</v>
      </c>
      <c r="F1134" s="1119" t="s">
        <v>12</v>
      </c>
      <c r="G1134" s="1138" t="s">
        <v>1711</v>
      </c>
      <c r="H1134" s="1138" t="s">
        <v>596</v>
      </c>
      <c r="I1134" s="1139">
        <v>2007</v>
      </c>
      <c r="J1134" s="1247"/>
      <c r="K1134" s="1126" t="s">
        <v>2</v>
      </c>
      <c r="L1134" s="1252" t="s">
        <v>1914</v>
      </c>
      <c r="M1134" s="1139">
        <v>1</v>
      </c>
      <c r="N1134" s="1140">
        <v>5700000</v>
      </c>
      <c r="O1134" s="1271"/>
      <c r="P1134" s="1131"/>
      <c r="Q1134" s="1131"/>
      <c r="R1134" s="1119"/>
      <c r="S1134" s="1139">
        <v>1</v>
      </c>
      <c r="T1134" s="1140">
        <v>5700000</v>
      </c>
      <c r="U1134" s="1141" t="s">
        <v>2199</v>
      </c>
      <c r="W1134" s="1428"/>
      <c r="X1134" s="1428"/>
    </row>
    <row r="1135" spans="1:24">
      <c r="A1135" s="769"/>
      <c r="B1135" s="1119"/>
      <c r="C1135" s="1138"/>
      <c r="D1135" s="1141"/>
      <c r="E1135" s="1138"/>
      <c r="F1135" s="1119"/>
      <c r="G1135" s="1138"/>
      <c r="H1135" s="1138"/>
      <c r="I1135" s="1139"/>
      <c r="J1135" s="1247"/>
      <c r="K1135" s="1138"/>
      <c r="L1135" s="1252"/>
      <c r="M1135" s="1119"/>
      <c r="N1135" s="1131"/>
      <c r="O1135" s="1271"/>
      <c r="P1135" s="1131"/>
      <c r="Q1135" s="1131"/>
      <c r="R1135" s="1119"/>
      <c r="S1135" s="1119"/>
      <c r="T1135" s="1131"/>
      <c r="U1135" s="1141"/>
      <c r="W1135" s="1428"/>
      <c r="X1135" s="1428"/>
    </row>
    <row r="1136" spans="1:24" ht="21">
      <c r="A1136" s="1124">
        <v>812</v>
      </c>
      <c r="B1136" s="1119" t="s">
        <v>2366</v>
      </c>
      <c r="C1136" s="1379" t="s">
        <v>2147</v>
      </c>
      <c r="D1136" s="1141" t="s">
        <v>2367</v>
      </c>
      <c r="E1136" s="1138" t="s">
        <v>2368</v>
      </c>
      <c r="F1136" s="1119" t="s">
        <v>12</v>
      </c>
      <c r="G1136" s="1138" t="s">
        <v>1711</v>
      </c>
      <c r="H1136" s="1138" t="s">
        <v>1817</v>
      </c>
      <c r="I1136" s="1139">
        <v>2008</v>
      </c>
      <c r="J1136" s="1247"/>
      <c r="K1136" s="1126" t="s">
        <v>2</v>
      </c>
      <c r="L1136" s="1252" t="s">
        <v>13</v>
      </c>
      <c r="M1136" s="1139">
        <v>1</v>
      </c>
      <c r="N1136" s="1140">
        <v>1727000</v>
      </c>
      <c r="O1136" s="1271"/>
      <c r="P1136" s="1131"/>
      <c r="Q1136" s="1131"/>
      <c r="R1136" s="1119"/>
      <c r="S1136" s="1139">
        <v>1</v>
      </c>
      <c r="T1136" s="1140">
        <v>1727000</v>
      </c>
      <c r="U1136" s="1131"/>
      <c r="W1136" s="1428"/>
      <c r="X1136" s="1428"/>
    </row>
    <row r="1137" spans="1:24" ht="21">
      <c r="A1137" s="1124">
        <v>813</v>
      </c>
      <c r="B1137" s="1119" t="s">
        <v>2366</v>
      </c>
      <c r="C1137" s="1379" t="s">
        <v>2138</v>
      </c>
      <c r="D1137" s="1141" t="s">
        <v>2367</v>
      </c>
      <c r="E1137" s="1138" t="s">
        <v>2368</v>
      </c>
      <c r="F1137" s="1119" t="s">
        <v>12</v>
      </c>
      <c r="G1137" s="1138" t="s">
        <v>1711</v>
      </c>
      <c r="H1137" s="1138" t="s">
        <v>1817</v>
      </c>
      <c r="I1137" s="1139">
        <v>2008</v>
      </c>
      <c r="J1137" s="1247"/>
      <c r="K1137" s="1126" t="s">
        <v>2</v>
      </c>
      <c r="L1137" s="1252" t="s">
        <v>13</v>
      </c>
      <c r="M1137" s="1139">
        <v>1</v>
      </c>
      <c r="N1137" s="1140">
        <v>1727000</v>
      </c>
      <c r="O1137" s="1271"/>
      <c r="P1137" s="1131"/>
      <c r="Q1137" s="1131"/>
      <c r="R1137" s="1119"/>
      <c r="S1137" s="1139">
        <v>1</v>
      </c>
      <c r="T1137" s="1140">
        <v>1727000</v>
      </c>
      <c r="U1137" s="1131"/>
    </row>
    <row r="1138" spans="1:24">
      <c r="A1138" s="769"/>
      <c r="B1138" s="1119"/>
      <c r="C1138" s="1138"/>
      <c r="D1138" s="1141"/>
      <c r="E1138" s="1138"/>
      <c r="F1138" s="1119"/>
      <c r="G1138" s="1138"/>
      <c r="H1138" s="1138"/>
      <c r="I1138" s="1139"/>
      <c r="J1138" s="1247"/>
      <c r="K1138" s="1138"/>
      <c r="L1138" s="1252"/>
      <c r="M1138" s="1119"/>
      <c r="N1138" s="1131"/>
      <c r="O1138" s="1271"/>
      <c r="P1138" s="1131"/>
      <c r="Q1138" s="1131"/>
      <c r="R1138" s="1119"/>
      <c r="S1138" s="1119"/>
      <c r="T1138" s="1131"/>
      <c r="U1138" s="1131"/>
      <c r="W1138" s="1428"/>
      <c r="X1138" s="1428"/>
    </row>
    <row r="1139" spans="1:24" ht="21">
      <c r="A1139" s="1124">
        <v>814</v>
      </c>
      <c r="B1139" s="1119" t="s">
        <v>2366</v>
      </c>
      <c r="C1139" s="1379" t="s">
        <v>2147</v>
      </c>
      <c r="D1139" s="1141" t="s">
        <v>2367</v>
      </c>
      <c r="E1139" s="1138" t="s">
        <v>1886</v>
      </c>
      <c r="F1139" s="1119" t="s">
        <v>12</v>
      </c>
      <c r="G1139" s="1138" t="s">
        <v>1837</v>
      </c>
      <c r="H1139" s="1138" t="s">
        <v>1817</v>
      </c>
      <c r="I1139" s="1139">
        <v>2009</v>
      </c>
      <c r="J1139" s="1247"/>
      <c r="K1139" s="1126" t="s">
        <v>2</v>
      </c>
      <c r="L1139" s="1252" t="s">
        <v>1914</v>
      </c>
      <c r="M1139" s="1139">
        <v>1</v>
      </c>
      <c r="N1139" s="1140">
        <v>2706000</v>
      </c>
      <c r="O1139" s="1271"/>
      <c r="P1139" s="1131"/>
      <c r="Q1139" s="1131"/>
      <c r="R1139" s="1119"/>
      <c r="S1139" s="1139">
        <v>1</v>
      </c>
      <c r="T1139" s="1140">
        <v>2706000</v>
      </c>
      <c r="U1139" s="1141" t="s">
        <v>2199</v>
      </c>
      <c r="W1139" s="1428"/>
      <c r="X1139" s="1428"/>
    </row>
    <row r="1140" spans="1:24" ht="21">
      <c r="A1140" s="1124">
        <v>815</v>
      </c>
      <c r="B1140" s="1119" t="s">
        <v>2366</v>
      </c>
      <c r="C1140" s="1379" t="s">
        <v>2138</v>
      </c>
      <c r="D1140" s="1141" t="s">
        <v>2367</v>
      </c>
      <c r="E1140" s="1138" t="s">
        <v>1886</v>
      </c>
      <c r="F1140" s="1119" t="s">
        <v>12</v>
      </c>
      <c r="G1140" s="1138" t="s">
        <v>1837</v>
      </c>
      <c r="H1140" s="1138" t="s">
        <v>1817</v>
      </c>
      <c r="I1140" s="1139">
        <v>2009</v>
      </c>
      <c r="J1140" s="1247"/>
      <c r="K1140" s="1126" t="s">
        <v>2</v>
      </c>
      <c r="L1140" s="1252" t="s">
        <v>1914</v>
      </c>
      <c r="M1140" s="1139">
        <v>1</v>
      </c>
      <c r="N1140" s="1140">
        <v>2706000</v>
      </c>
      <c r="O1140" s="1271"/>
      <c r="P1140" s="1131"/>
      <c r="Q1140" s="1131"/>
      <c r="R1140" s="1119"/>
      <c r="S1140" s="1139">
        <v>1</v>
      </c>
      <c r="T1140" s="1140">
        <v>2706000</v>
      </c>
      <c r="U1140" s="1141"/>
      <c r="W1140" s="1428"/>
      <c r="X1140" s="1428"/>
    </row>
    <row r="1141" spans="1:24">
      <c r="A1141" s="769"/>
      <c r="B1141" s="1119"/>
      <c r="C1141" s="1138"/>
      <c r="D1141" s="1141"/>
      <c r="E1141" s="1138"/>
      <c r="F1141" s="1119"/>
      <c r="G1141" s="1138"/>
      <c r="H1141" s="1138"/>
      <c r="I1141" s="1139"/>
      <c r="J1141" s="1247"/>
      <c r="K1141" s="1138"/>
      <c r="L1141" s="1252"/>
      <c r="M1141" s="1119"/>
      <c r="N1141" s="1131"/>
      <c r="O1141" s="1271"/>
      <c r="P1141" s="1131"/>
      <c r="Q1141" s="1131"/>
      <c r="R1141" s="1119"/>
      <c r="S1141" s="1119"/>
      <c r="T1141" s="1131"/>
      <c r="U1141" s="1141"/>
    </row>
    <row r="1142" spans="1:24" ht="21">
      <c r="A1142" s="1124">
        <v>816</v>
      </c>
      <c r="B1142" s="1119" t="s">
        <v>2366</v>
      </c>
      <c r="C1142" s="1138" t="s">
        <v>2369</v>
      </c>
      <c r="D1142" s="1141" t="s">
        <v>2367</v>
      </c>
      <c r="E1142" s="1138" t="s">
        <v>1887</v>
      </c>
      <c r="F1142" s="1119" t="s">
        <v>12</v>
      </c>
      <c r="G1142" s="1138" t="s">
        <v>1711</v>
      </c>
      <c r="H1142" s="1138" t="s">
        <v>1817</v>
      </c>
      <c r="I1142" s="1139">
        <v>2009</v>
      </c>
      <c r="J1142" s="1247"/>
      <c r="K1142" s="1126" t="s">
        <v>2</v>
      </c>
      <c r="L1142" s="1252" t="s">
        <v>1914</v>
      </c>
      <c r="M1142" s="1139">
        <v>1</v>
      </c>
      <c r="N1142" s="1140">
        <v>2706000</v>
      </c>
      <c r="O1142" s="1271"/>
      <c r="P1142" s="1131"/>
      <c r="Q1142" s="1131"/>
      <c r="R1142" s="1119"/>
      <c r="S1142" s="1139">
        <v>1</v>
      </c>
      <c r="T1142" s="1140">
        <v>2706000</v>
      </c>
      <c r="U1142" s="1141" t="s">
        <v>2199</v>
      </c>
      <c r="W1142" s="1428"/>
      <c r="X1142" s="1428"/>
    </row>
    <row r="1143" spans="1:24">
      <c r="A1143" s="769"/>
      <c r="B1143" s="1119"/>
      <c r="C1143" s="1138"/>
      <c r="D1143" s="1141"/>
      <c r="E1143" s="1138"/>
      <c r="F1143" s="1119"/>
      <c r="G1143" s="1138"/>
      <c r="H1143" s="1138"/>
      <c r="I1143" s="1139"/>
      <c r="J1143" s="1247"/>
      <c r="K1143" s="1138"/>
      <c r="L1143" s="1252"/>
      <c r="M1143" s="1119"/>
      <c r="N1143" s="1131"/>
      <c r="O1143" s="1271"/>
      <c r="P1143" s="1131"/>
      <c r="Q1143" s="1131"/>
      <c r="R1143" s="1119"/>
      <c r="S1143" s="1119"/>
      <c r="T1143" s="1131"/>
      <c r="U1143" s="1141"/>
      <c r="W1143" s="1428"/>
      <c r="X1143" s="1428"/>
    </row>
    <row r="1144" spans="1:24" ht="21">
      <c r="A1144" s="1124">
        <v>817</v>
      </c>
      <c r="B1144" s="1119" t="s">
        <v>2366</v>
      </c>
      <c r="C1144" s="1138" t="s">
        <v>2165</v>
      </c>
      <c r="D1144" s="1141" t="s">
        <v>2367</v>
      </c>
      <c r="E1144" s="1138" t="s">
        <v>2017</v>
      </c>
      <c r="F1144" s="1119" t="s">
        <v>12</v>
      </c>
      <c r="G1144" s="1138" t="s">
        <v>1837</v>
      </c>
      <c r="H1144" s="1138" t="s">
        <v>1817</v>
      </c>
      <c r="I1144" s="1139">
        <v>2009</v>
      </c>
      <c r="J1144" s="1247"/>
      <c r="K1144" s="1126" t="s">
        <v>2</v>
      </c>
      <c r="L1144" s="1252" t="s">
        <v>13</v>
      </c>
      <c r="M1144" s="1139">
        <v>1</v>
      </c>
      <c r="N1144" s="1140">
        <v>7900000</v>
      </c>
      <c r="O1144" s="1271"/>
      <c r="P1144" s="1131"/>
      <c r="Q1144" s="1131"/>
      <c r="R1144" s="1119"/>
      <c r="S1144" s="1139">
        <v>1</v>
      </c>
      <c r="T1144" s="1140">
        <v>7900000</v>
      </c>
      <c r="U1144" s="1131"/>
      <c r="W1144" s="1428"/>
      <c r="X1144" s="1428"/>
    </row>
    <row r="1145" spans="1:24">
      <c r="A1145" s="769"/>
      <c r="B1145" s="1119"/>
      <c r="C1145" s="1138"/>
      <c r="D1145" s="1141"/>
      <c r="E1145" s="1138"/>
      <c r="F1145" s="1119"/>
      <c r="G1145" s="1138"/>
      <c r="H1145" s="1138"/>
      <c r="I1145" s="1139"/>
      <c r="J1145" s="1247"/>
      <c r="K1145" s="1138"/>
      <c r="L1145" s="1252"/>
      <c r="M1145" s="1119"/>
      <c r="N1145" s="1131"/>
      <c r="O1145" s="1271"/>
      <c r="P1145" s="1131"/>
      <c r="Q1145" s="1131"/>
      <c r="R1145" s="1119"/>
      <c r="S1145" s="1119"/>
      <c r="T1145" s="1131"/>
      <c r="U1145" s="1131"/>
    </row>
    <row r="1146" spans="1:24" ht="21">
      <c r="A1146" s="1124">
        <v>818</v>
      </c>
      <c r="B1146" s="1119" t="s">
        <v>2366</v>
      </c>
      <c r="C1146" s="1379" t="s">
        <v>2147</v>
      </c>
      <c r="D1146" s="1141" t="s">
        <v>2367</v>
      </c>
      <c r="E1146" s="1138" t="s">
        <v>2018</v>
      </c>
      <c r="F1146" s="1119" t="s">
        <v>12</v>
      </c>
      <c r="G1146" s="1138" t="s">
        <v>218</v>
      </c>
      <c r="H1146" s="1138" t="s">
        <v>1817</v>
      </c>
      <c r="I1146" s="1139">
        <v>2010</v>
      </c>
      <c r="J1146" s="1247"/>
      <c r="K1146" s="1126" t="s">
        <v>2</v>
      </c>
      <c r="L1146" s="1252" t="s">
        <v>13</v>
      </c>
      <c r="M1146" s="1139">
        <v>1</v>
      </c>
      <c r="N1146" s="1140">
        <v>1488300</v>
      </c>
      <c r="O1146" s="1271"/>
      <c r="P1146" s="1131"/>
      <c r="Q1146" s="1131"/>
      <c r="R1146" s="1119"/>
      <c r="S1146" s="1139">
        <v>1</v>
      </c>
      <c r="T1146" s="1140">
        <v>1488300</v>
      </c>
      <c r="U1146" s="1131"/>
      <c r="W1146" s="1428"/>
      <c r="X1146" s="1428"/>
    </row>
    <row r="1147" spans="1:24" ht="21">
      <c r="A1147" s="1124">
        <v>819</v>
      </c>
      <c r="B1147" s="1119" t="s">
        <v>2366</v>
      </c>
      <c r="C1147" s="1379" t="s">
        <v>2138</v>
      </c>
      <c r="D1147" s="1141" t="s">
        <v>2367</v>
      </c>
      <c r="E1147" s="1138" t="s">
        <v>2018</v>
      </c>
      <c r="F1147" s="1119" t="s">
        <v>12</v>
      </c>
      <c r="G1147" s="1138" t="s">
        <v>218</v>
      </c>
      <c r="H1147" s="1138" t="s">
        <v>1817</v>
      </c>
      <c r="I1147" s="1139">
        <v>2010</v>
      </c>
      <c r="J1147" s="1247"/>
      <c r="K1147" s="1126" t="s">
        <v>2</v>
      </c>
      <c r="L1147" s="1252" t="s">
        <v>13</v>
      </c>
      <c r="M1147" s="1139">
        <v>1</v>
      </c>
      <c r="N1147" s="1140">
        <v>1488300</v>
      </c>
      <c r="O1147" s="1271"/>
      <c r="P1147" s="1131"/>
      <c r="Q1147" s="1131"/>
      <c r="R1147" s="1119"/>
      <c r="S1147" s="1139">
        <v>1</v>
      </c>
      <c r="T1147" s="1140">
        <v>1488300</v>
      </c>
      <c r="U1147" s="1131"/>
      <c r="W1147" s="1428"/>
      <c r="X1147" s="1428"/>
    </row>
    <row r="1148" spans="1:24">
      <c r="A1148" s="769"/>
      <c r="B1148" s="1119"/>
      <c r="C1148" s="1138"/>
      <c r="D1148" s="1141"/>
      <c r="E1148" s="1138"/>
      <c r="F1148" s="1119"/>
      <c r="G1148" s="1138"/>
      <c r="H1148" s="1138"/>
      <c r="I1148" s="1139"/>
      <c r="J1148" s="1247"/>
      <c r="K1148" s="1138"/>
      <c r="L1148" s="1252"/>
      <c r="M1148" s="1119"/>
      <c r="N1148" s="1131"/>
      <c r="O1148" s="1271"/>
      <c r="P1148" s="1131"/>
      <c r="Q1148" s="1131"/>
      <c r="R1148" s="1119"/>
      <c r="S1148" s="1119"/>
      <c r="T1148" s="1131"/>
      <c r="U1148" s="1131"/>
      <c r="W1148" s="1428"/>
      <c r="X1148" s="1428"/>
    </row>
    <row r="1149" spans="1:24" ht="21">
      <c r="A1149" s="1124">
        <v>820</v>
      </c>
      <c r="B1149" s="1119" t="s">
        <v>2366</v>
      </c>
      <c r="C1149" s="1379" t="s">
        <v>2147</v>
      </c>
      <c r="D1149" s="1141" t="s">
        <v>2367</v>
      </c>
      <c r="E1149" s="1138" t="s">
        <v>1862</v>
      </c>
      <c r="F1149" s="1119" t="s">
        <v>12</v>
      </c>
      <c r="G1149" s="1138" t="s">
        <v>1837</v>
      </c>
      <c r="H1149" s="1138" t="s">
        <v>1817</v>
      </c>
      <c r="I1149" s="1139">
        <v>2010</v>
      </c>
      <c r="J1149" s="1247"/>
      <c r="K1149" s="1126" t="s">
        <v>2</v>
      </c>
      <c r="L1149" s="1252" t="s">
        <v>1914</v>
      </c>
      <c r="M1149" s="1139">
        <v>1</v>
      </c>
      <c r="N1149" s="1140">
        <v>1980000</v>
      </c>
      <c r="O1149" s="1271"/>
      <c r="P1149" s="1131"/>
      <c r="Q1149" s="1131"/>
      <c r="R1149" s="1119"/>
      <c r="S1149" s="1139">
        <v>1</v>
      </c>
      <c r="T1149" s="1140">
        <v>1980000</v>
      </c>
      <c r="U1149" s="1141" t="s">
        <v>2199</v>
      </c>
    </row>
    <row r="1150" spans="1:24" ht="21">
      <c r="A1150" s="1124">
        <v>821</v>
      </c>
      <c r="B1150" s="1119" t="s">
        <v>2366</v>
      </c>
      <c r="C1150" s="1379" t="s">
        <v>2138</v>
      </c>
      <c r="D1150" s="1141" t="s">
        <v>2367</v>
      </c>
      <c r="E1150" s="1138" t="s">
        <v>1862</v>
      </c>
      <c r="F1150" s="1119" t="s">
        <v>12</v>
      </c>
      <c r="G1150" s="1138" t="s">
        <v>1837</v>
      </c>
      <c r="H1150" s="1138" t="s">
        <v>1817</v>
      </c>
      <c r="I1150" s="1139">
        <v>2010</v>
      </c>
      <c r="J1150" s="1247"/>
      <c r="K1150" s="1126" t="s">
        <v>2</v>
      </c>
      <c r="L1150" s="1252" t="s">
        <v>1914</v>
      </c>
      <c r="M1150" s="1139">
        <v>1</v>
      </c>
      <c r="N1150" s="1140">
        <v>1980000</v>
      </c>
      <c r="O1150" s="1271"/>
      <c r="P1150" s="1131"/>
      <c r="Q1150" s="1131"/>
      <c r="R1150" s="1119"/>
      <c r="S1150" s="1139">
        <v>1</v>
      </c>
      <c r="T1150" s="1140">
        <v>1980000</v>
      </c>
      <c r="U1150" s="1141"/>
      <c r="W1150" s="1428"/>
      <c r="X1150" s="1428"/>
    </row>
    <row r="1151" spans="1:24" ht="21">
      <c r="A1151" s="1124">
        <v>822</v>
      </c>
      <c r="B1151" s="1119" t="s">
        <v>2366</v>
      </c>
      <c r="C1151" s="1379" t="s">
        <v>2140</v>
      </c>
      <c r="D1151" s="1141" t="s">
        <v>2367</v>
      </c>
      <c r="E1151" s="1138" t="s">
        <v>1862</v>
      </c>
      <c r="F1151" s="1119" t="s">
        <v>12</v>
      </c>
      <c r="G1151" s="1138" t="s">
        <v>1837</v>
      </c>
      <c r="H1151" s="1138" t="s">
        <v>1817</v>
      </c>
      <c r="I1151" s="1139">
        <v>2010</v>
      </c>
      <c r="J1151" s="1247"/>
      <c r="K1151" s="1126" t="s">
        <v>2</v>
      </c>
      <c r="L1151" s="1252" t="s">
        <v>1914</v>
      </c>
      <c r="M1151" s="1139">
        <v>1</v>
      </c>
      <c r="N1151" s="1140">
        <v>1760000</v>
      </c>
      <c r="O1151" s="1271"/>
      <c r="P1151" s="1131"/>
      <c r="Q1151" s="1131"/>
      <c r="R1151" s="1119"/>
      <c r="S1151" s="1139">
        <v>1</v>
      </c>
      <c r="T1151" s="1140">
        <v>1760000</v>
      </c>
      <c r="U1151" s="1141"/>
      <c r="W1151" s="1428"/>
      <c r="X1151" s="1428"/>
    </row>
    <row r="1152" spans="1:24">
      <c r="A1152" s="769"/>
      <c r="B1152" s="1119"/>
      <c r="C1152" s="1138"/>
      <c r="D1152" s="1141"/>
      <c r="E1152" s="1138"/>
      <c r="F1152" s="1119"/>
      <c r="G1152" s="1138"/>
      <c r="H1152" s="1138"/>
      <c r="I1152" s="1139"/>
      <c r="J1152" s="1247"/>
      <c r="K1152" s="1138"/>
      <c r="L1152" s="1252"/>
      <c r="M1152" s="1119"/>
      <c r="N1152" s="1131"/>
      <c r="O1152" s="1271"/>
      <c r="P1152" s="1131"/>
      <c r="Q1152" s="1131"/>
      <c r="R1152" s="1119"/>
      <c r="S1152" s="1119"/>
      <c r="T1152" s="1131"/>
      <c r="U1152" s="1141"/>
      <c r="W1152" s="1428"/>
      <c r="X1152" s="1428"/>
    </row>
    <row r="1153" spans="1:24" ht="21">
      <c r="A1153" s="1124">
        <v>823</v>
      </c>
      <c r="B1153" s="1119" t="s">
        <v>2366</v>
      </c>
      <c r="C1153" s="1138" t="s">
        <v>2370</v>
      </c>
      <c r="D1153" s="1141" t="s">
        <v>2367</v>
      </c>
      <c r="E1153" s="1138" t="s">
        <v>2019</v>
      </c>
      <c r="F1153" s="1119" t="s">
        <v>12</v>
      </c>
      <c r="G1153" s="1138" t="s">
        <v>1837</v>
      </c>
      <c r="H1153" s="1138" t="s">
        <v>1817</v>
      </c>
      <c r="I1153" s="1139">
        <v>2011</v>
      </c>
      <c r="J1153" s="1247"/>
      <c r="K1153" s="1126" t="s">
        <v>2</v>
      </c>
      <c r="L1153" s="1252" t="s">
        <v>13</v>
      </c>
      <c r="M1153" s="1139">
        <v>1</v>
      </c>
      <c r="N1153" s="1140">
        <v>4600000</v>
      </c>
      <c r="O1153" s="1271"/>
      <c r="P1153" s="1131"/>
      <c r="Q1153" s="1131"/>
      <c r="R1153" s="1119"/>
      <c r="S1153" s="1139">
        <v>1</v>
      </c>
      <c r="T1153" s="1140">
        <v>4600000</v>
      </c>
      <c r="U1153" s="1131"/>
    </row>
    <row r="1154" spans="1:24">
      <c r="A1154" s="769"/>
      <c r="B1154" s="1119"/>
      <c r="C1154" s="1138"/>
      <c r="D1154" s="1141"/>
      <c r="E1154" s="1138"/>
      <c r="F1154" s="1119"/>
      <c r="G1154" s="1138"/>
      <c r="H1154" s="1138"/>
      <c r="I1154" s="1139"/>
      <c r="J1154" s="1247"/>
      <c r="K1154" s="1138"/>
      <c r="L1154" s="1252"/>
      <c r="M1154" s="1119"/>
      <c r="N1154" s="1131"/>
      <c r="O1154" s="1271"/>
      <c r="P1154" s="1131"/>
      <c r="Q1154" s="1131"/>
      <c r="R1154" s="1119"/>
      <c r="S1154" s="1119"/>
      <c r="T1154" s="1131"/>
      <c r="U1154" s="1131"/>
      <c r="W1154" s="1428"/>
      <c r="X1154" s="1428"/>
    </row>
    <row r="1155" spans="1:24">
      <c r="A1155" s="1124">
        <v>824</v>
      </c>
      <c r="B1155" s="1119" t="s">
        <v>2366</v>
      </c>
      <c r="C1155" s="1138" t="s">
        <v>2371</v>
      </c>
      <c r="D1155" s="1141" t="s">
        <v>2367</v>
      </c>
      <c r="E1155" s="1138" t="s">
        <v>1888</v>
      </c>
      <c r="F1155" s="1119" t="s">
        <v>12</v>
      </c>
      <c r="G1155" s="1138" t="s">
        <v>1837</v>
      </c>
      <c r="H1155" s="1138" t="s">
        <v>1817</v>
      </c>
      <c r="I1155" s="1139">
        <v>2011</v>
      </c>
      <c r="J1155" s="1247"/>
      <c r="K1155" s="1126" t="s">
        <v>2</v>
      </c>
      <c r="L1155" s="1252" t="s">
        <v>1914</v>
      </c>
      <c r="M1155" s="1139">
        <v>1</v>
      </c>
      <c r="N1155" s="1140">
        <v>3000000</v>
      </c>
      <c r="O1155" s="1271"/>
      <c r="P1155" s="1131"/>
      <c r="Q1155" s="1131"/>
      <c r="R1155" s="1119"/>
      <c r="S1155" s="1139">
        <v>1</v>
      </c>
      <c r="T1155" s="1140">
        <v>3000000</v>
      </c>
      <c r="U1155" s="1141" t="s">
        <v>2199</v>
      </c>
      <c r="W1155" s="1428"/>
      <c r="X1155" s="1428"/>
    </row>
    <row r="1156" spans="1:24">
      <c r="A1156" s="769"/>
      <c r="B1156" s="1119"/>
      <c r="C1156" s="1138"/>
      <c r="D1156" s="1141"/>
      <c r="E1156" s="1138"/>
      <c r="F1156" s="1119"/>
      <c r="G1156" s="1138"/>
      <c r="H1156" s="1138"/>
      <c r="I1156" s="1139"/>
      <c r="J1156" s="1247"/>
      <c r="K1156" s="1138"/>
      <c r="L1156" s="1252"/>
      <c r="M1156" s="1119"/>
      <c r="N1156" s="1131"/>
      <c r="O1156" s="1271"/>
      <c r="P1156" s="1131"/>
      <c r="Q1156" s="1131"/>
      <c r="R1156" s="1119"/>
      <c r="S1156" s="1119"/>
      <c r="T1156" s="1131"/>
      <c r="U1156" s="1141"/>
      <c r="W1156" s="1428"/>
      <c r="X1156" s="1428"/>
    </row>
    <row r="1157" spans="1:24">
      <c r="A1157" s="1124">
        <v>825</v>
      </c>
      <c r="B1157" s="1119" t="s">
        <v>2366</v>
      </c>
      <c r="C1157" s="1138" t="s">
        <v>2372</v>
      </c>
      <c r="D1157" s="1141" t="s">
        <v>2367</v>
      </c>
      <c r="E1157" s="1138" t="s">
        <v>2020</v>
      </c>
      <c r="F1157" s="1119" t="s">
        <v>12</v>
      </c>
      <c r="G1157" s="1138" t="s">
        <v>1837</v>
      </c>
      <c r="H1157" s="1138" t="s">
        <v>1817</v>
      </c>
      <c r="I1157" s="1139">
        <v>2011</v>
      </c>
      <c r="J1157" s="1247"/>
      <c r="K1157" s="1126" t="s">
        <v>2</v>
      </c>
      <c r="L1157" s="1252" t="s">
        <v>13</v>
      </c>
      <c r="M1157" s="1139">
        <v>1</v>
      </c>
      <c r="N1157" s="1140">
        <v>3327500</v>
      </c>
      <c r="O1157" s="1271"/>
      <c r="P1157" s="1131"/>
      <c r="Q1157" s="1131"/>
      <c r="R1157" s="1119"/>
      <c r="S1157" s="1139">
        <v>1</v>
      </c>
      <c r="T1157" s="1140">
        <v>3327500</v>
      </c>
      <c r="U1157" s="1141" t="s">
        <v>2373</v>
      </c>
    </row>
    <row r="1158" spans="1:24">
      <c r="A1158" s="769"/>
      <c r="B1158" s="1119"/>
      <c r="C1158" s="1138"/>
      <c r="D1158" s="1141"/>
      <c r="E1158" s="1138"/>
      <c r="F1158" s="1119"/>
      <c r="G1158" s="1138"/>
      <c r="H1158" s="1138"/>
      <c r="I1158" s="1139"/>
      <c r="J1158" s="1247"/>
      <c r="K1158" s="1138"/>
      <c r="L1158" s="1252"/>
      <c r="M1158" s="1119"/>
      <c r="N1158" s="1131"/>
      <c r="O1158" s="1271"/>
      <c r="P1158" s="1131"/>
      <c r="Q1158" s="1131"/>
      <c r="R1158" s="1119"/>
      <c r="S1158" s="1119"/>
      <c r="T1158" s="1131"/>
      <c r="U1158" s="1141"/>
      <c r="W1158" s="1428"/>
      <c r="X1158" s="1428"/>
    </row>
    <row r="1159" spans="1:24">
      <c r="A1159" s="1124">
        <v>826</v>
      </c>
      <c r="B1159" s="1119" t="s">
        <v>2366</v>
      </c>
      <c r="C1159" s="1138" t="s">
        <v>2374</v>
      </c>
      <c r="D1159" s="1141" t="s">
        <v>2367</v>
      </c>
      <c r="E1159" s="1138" t="s">
        <v>1863</v>
      </c>
      <c r="F1159" s="1119" t="s">
        <v>12</v>
      </c>
      <c r="G1159" s="1138" t="s">
        <v>1837</v>
      </c>
      <c r="H1159" s="1138" t="s">
        <v>1817</v>
      </c>
      <c r="I1159" s="1139">
        <v>2011</v>
      </c>
      <c r="J1159" s="1247"/>
      <c r="K1159" s="1126" t="s">
        <v>2</v>
      </c>
      <c r="L1159" s="1252" t="s">
        <v>1914</v>
      </c>
      <c r="M1159" s="1139">
        <v>1</v>
      </c>
      <c r="N1159" s="1140">
        <v>7600000</v>
      </c>
      <c r="O1159" s="1271"/>
      <c r="P1159" s="1131"/>
      <c r="Q1159" s="1131"/>
      <c r="R1159" s="1119"/>
      <c r="S1159" s="1139">
        <v>1</v>
      </c>
      <c r="T1159" s="1140">
        <v>7600000</v>
      </c>
      <c r="U1159" s="1141" t="s">
        <v>2375</v>
      </c>
      <c r="W1159" s="1428"/>
      <c r="X1159" s="1428"/>
    </row>
    <row r="1160" spans="1:24">
      <c r="A1160" s="769"/>
      <c r="B1160" s="1119"/>
      <c r="C1160" s="1138"/>
      <c r="D1160" s="1141"/>
      <c r="E1160" s="1138"/>
      <c r="F1160" s="1119"/>
      <c r="G1160" s="1138"/>
      <c r="H1160" s="1138"/>
      <c r="I1160" s="1139"/>
      <c r="J1160" s="1247"/>
      <c r="K1160" s="1138"/>
      <c r="L1160" s="1252"/>
      <c r="M1160" s="1119"/>
      <c r="N1160" s="1131"/>
      <c r="O1160" s="1271"/>
      <c r="P1160" s="1131"/>
      <c r="Q1160" s="1131"/>
      <c r="R1160" s="1119"/>
      <c r="S1160" s="1119"/>
      <c r="T1160" s="1131"/>
      <c r="U1160" s="1141"/>
      <c r="W1160" s="1428"/>
      <c r="X1160" s="1428"/>
    </row>
    <row r="1161" spans="1:24" ht="21">
      <c r="A1161" s="1124">
        <v>827</v>
      </c>
      <c r="B1161" s="1119" t="s">
        <v>2366</v>
      </c>
      <c r="C1161" s="1379" t="s">
        <v>2147</v>
      </c>
      <c r="D1161" s="1141" t="s">
        <v>2367</v>
      </c>
      <c r="E1161" s="1138" t="s">
        <v>2021</v>
      </c>
      <c r="F1161" s="1119" t="s">
        <v>12</v>
      </c>
      <c r="G1161" s="1138" t="s">
        <v>1837</v>
      </c>
      <c r="H1161" s="1138" t="s">
        <v>1817</v>
      </c>
      <c r="I1161" s="1139">
        <v>2012</v>
      </c>
      <c r="J1161" s="1247"/>
      <c r="K1161" s="1126" t="s">
        <v>2</v>
      </c>
      <c r="L1161" s="1252" t="s">
        <v>13</v>
      </c>
      <c r="M1161" s="1139">
        <v>1</v>
      </c>
      <c r="N1161" s="1140">
        <v>2625000</v>
      </c>
      <c r="O1161" s="1271"/>
      <c r="P1161" s="1131"/>
      <c r="Q1161" s="1131"/>
      <c r="R1161" s="1119"/>
      <c r="S1161" s="1139">
        <v>1</v>
      </c>
      <c r="T1161" s="1140">
        <v>2625000</v>
      </c>
      <c r="U1161" s="1131"/>
    </row>
    <row r="1162" spans="1:24" ht="21">
      <c r="A1162" s="1124">
        <v>828</v>
      </c>
      <c r="B1162" s="1119" t="s">
        <v>2366</v>
      </c>
      <c r="C1162" s="1379" t="s">
        <v>2138</v>
      </c>
      <c r="D1162" s="1141" t="s">
        <v>2367</v>
      </c>
      <c r="E1162" s="1138" t="s">
        <v>2021</v>
      </c>
      <c r="F1162" s="1119" t="s">
        <v>12</v>
      </c>
      <c r="G1162" s="1138" t="s">
        <v>1837</v>
      </c>
      <c r="H1162" s="1138" t="s">
        <v>1817</v>
      </c>
      <c r="I1162" s="1139">
        <v>2012</v>
      </c>
      <c r="J1162" s="1247"/>
      <c r="K1162" s="1126" t="s">
        <v>2</v>
      </c>
      <c r="L1162" s="1252" t="s">
        <v>13</v>
      </c>
      <c r="M1162" s="1139">
        <v>1</v>
      </c>
      <c r="N1162" s="1140">
        <v>2625000</v>
      </c>
      <c r="O1162" s="1271"/>
      <c r="P1162" s="1131"/>
      <c r="Q1162" s="1131"/>
      <c r="R1162" s="1119"/>
      <c r="S1162" s="1139">
        <v>1</v>
      </c>
      <c r="T1162" s="1140">
        <v>2625000</v>
      </c>
      <c r="U1162" s="1131"/>
      <c r="W1162" s="1428"/>
      <c r="X1162" s="1428"/>
    </row>
    <row r="1163" spans="1:24">
      <c r="A1163" s="769"/>
      <c r="B1163" s="1119"/>
      <c r="C1163" s="1138"/>
      <c r="D1163" s="1141"/>
      <c r="E1163" s="1138"/>
      <c r="F1163" s="1119"/>
      <c r="G1163" s="1138"/>
      <c r="H1163" s="1138"/>
      <c r="I1163" s="1139"/>
      <c r="J1163" s="1247"/>
      <c r="K1163" s="1138"/>
      <c r="L1163" s="1252"/>
      <c r="M1163" s="1119"/>
      <c r="N1163" s="1131"/>
      <c r="O1163" s="1271"/>
      <c r="P1163" s="1131"/>
      <c r="Q1163" s="1131"/>
      <c r="R1163" s="1119"/>
      <c r="S1163" s="1119"/>
      <c r="T1163" s="1131"/>
      <c r="U1163" s="1131"/>
      <c r="W1163" s="1428"/>
      <c r="X1163" s="1428"/>
    </row>
    <row r="1164" spans="1:24" ht="21">
      <c r="A1164" s="1124">
        <v>829</v>
      </c>
      <c r="B1164" s="1119" t="s">
        <v>2366</v>
      </c>
      <c r="C1164" s="1379" t="s">
        <v>2147</v>
      </c>
      <c r="D1164" s="1141" t="s">
        <v>2367</v>
      </c>
      <c r="E1164" s="1138" t="s">
        <v>1864</v>
      </c>
      <c r="F1164" s="1119" t="s">
        <v>12</v>
      </c>
      <c r="G1164" s="1138" t="s">
        <v>1837</v>
      </c>
      <c r="H1164" s="1138" t="s">
        <v>1817</v>
      </c>
      <c r="I1164" s="1139">
        <v>2012</v>
      </c>
      <c r="J1164" s="1247"/>
      <c r="K1164" s="1126" t="s">
        <v>2</v>
      </c>
      <c r="L1164" s="1252" t="s">
        <v>13</v>
      </c>
      <c r="M1164" s="1139">
        <v>1</v>
      </c>
      <c r="N1164" s="1140">
        <v>1825000</v>
      </c>
      <c r="O1164" s="1271"/>
      <c r="P1164" s="1131"/>
      <c r="Q1164" s="1131"/>
      <c r="R1164" s="1119"/>
      <c r="S1164" s="1139">
        <v>1</v>
      </c>
      <c r="T1164" s="1140">
        <v>1825000</v>
      </c>
      <c r="U1164" s="1131"/>
      <c r="W1164" s="1428"/>
      <c r="X1164" s="1428"/>
    </row>
    <row r="1165" spans="1:24" ht="21">
      <c r="A1165" s="1124">
        <v>830</v>
      </c>
      <c r="B1165" s="1119" t="s">
        <v>2366</v>
      </c>
      <c r="C1165" s="1379" t="s">
        <v>2138</v>
      </c>
      <c r="D1165" s="1141" t="s">
        <v>2367</v>
      </c>
      <c r="E1165" s="1138" t="s">
        <v>1864</v>
      </c>
      <c r="F1165" s="1119" t="s">
        <v>12</v>
      </c>
      <c r="G1165" s="1138" t="s">
        <v>1837</v>
      </c>
      <c r="H1165" s="1138" t="s">
        <v>1817</v>
      </c>
      <c r="I1165" s="1139">
        <v>2012</v>
      </c>
      <c r="J1165" s="1247"/>
      <c r="K1165" s="1126" t="s">
        <v>2</v>
      </c>
      <c r="L1165" s="1252" t="s">
        <v>13</v>
      </c>
      <c r="M1165" s="1139">
        <v>1</v>
      </c>
      <c r="N1165" s="1140">
        <v>1825000</v>
      </c>
      <c r="O1165" s="1271"/>
      <c r="P1165" s="1131"/>
      <c r="Q1165" s="1131"/>
      <c r="R1165" s="1119"/>
      <c r="S1165" s="1139">
        <v>1</v>
      </c>
      <c r="T1165" s="1140">
        <v>1825000</v>
      </c>
      <c r="U1165" s="1131"/>
    </row>
    <row r="1166" spans="1:24">
      <c r="A1166" s="769"/>
      <c r="B1166" s="1119"/>
      <c r="C1166" s="1138"/>
      <c r="D1166" s="1141"/>
      <c r="E1166" s="1138"/>
      <c r="F1166" s="1119"/>
      <c r="G1166" s="1138"/>
      <c r="H1166" s="1138"/>
      <c r="I1166" s="1139"/>
      <c r="J1166" s="1247"/>
      <c r="K1166" s="1138"/>
      <c r="L1166" s="1252"/>
      <c r="M1166" s="1119"/>
      <c r="N1166" s="1131"/>
      <c r="O1166" s="1271"/>
      <c r="P1166" s="1131"/>
      <c r="Q1166" s="1131"/>
      <c r="R1166" s="1119"/>
      <c r="S1166" s="1119"/>
      <c r="T1166" s="1131"/>
      <c r="U1166" s="1131"/>
      <c r="W1166" s="1428"/>
      <c r="X1166" s="1428"/>
    </row>
    <row r="1167" spans="1:24" ht="21">
      <c r="A1167" s="1124">
        <v>831</v>
      </c>
      <c r="B1167" s="1119" t="s">
        <v>2366</v>
      </c>
      <c r="C1167" s="1379" t="s">
        <v>2147</v>
      </c>
      <c r="D1167" s="1141" t="s">
        <v>2367</v>
      </c>
      <c r="E1167" s="1138" t="s">
        <v>1864</v>
      </c>
      <c r="F1167" s="1119" t="s">
        <v>12</v>
      </c>
      <c r="G1167" s="1138" t="s">
        <v>1837</v>
      </c>
      <c r="H1167" s="1138" t="s">
        <v>1817</v>
      </c>
      <c r="I1167" s="1139">
        <v>2012</v>
      </c>
      <c r="J1167" s="1247"/>
      <c r="K1167" s="1126" t="s">
        <v>2</v>
      </c>
      <c r="L1167" s="1252" t="s">
        <v>1914</v>
      </c>
      <c r="M1167" s="1139">
        <v>1</v>
      </c>
      <c r="N1167" s="1140">
        <v>1500000</v>
      </c>
      <c r="O1167" s="1271"/>
      <c r="P1167" s="1131"/>
      <c r="Q1167" s="1131"/>
      <c r="R1167" s="1119"/>
      <c r="S1167" s="1139">
        <v>1</v>
      </c>
      <c r="T1167" s="1140">
        <v>1500000</v>
      </c>
      <c r="U1167" s="1141" t="s">
        <v>2199</v>
      </c>
      <c r="W1167" s="1428"/>
      <c r="X1167" s="1428"/>
    </row>
    <row r="1168" spans="1:24" ht="21">
      <c r="A1168" s="1124">
        <v>832</v>
      </c>
      <c r="B1168" s="1119" t="s">
        <v>2366</v>
      </c>
      <c r="C1168" s="1379" t="s">
        <v>2138</v>
      </c>
      <c r="D1168" s="1141" t="s">
        <v>2367</v>
      </c>
      <c r="E1168" s="1138" t="s">
        <v>1864</v>
      </c>
      <c r="F1168" s="1119" t="s">
        <v>12</v>
      </c>
      <c r="G1168" s="1138" t="s">
        <v>1837</v>
      </c>
      <c r="H1168" s="1138" t="s">
        <v>1817</v>
      </c>
      <c r="I1168" s="1139">
        <v>2012</v>
      </c>
      <c r="J1168" s="1247"/>
      <c r="K1168" s="1126" t="s">
        <v>2</v>
      </c>
      <c r="L1168" s="1252" t="s">
        <v>1914</v>
      </c>
      <c r="M1168" s="1139">
        <v>1</v>
      </c>
      <c r="N1168" s="1140">
        <v>1825000</v>
      </c>
      <c r="O1168" s="1271"/>
      <c r="P1168" s="1131"/>
      <c r="Q1168" s="1131"/>
      <c r="R1168" s="1119"/>
      <c r="S1168" s="1139">
        <v>1</v>
      </c>
      <c r="T1168" s="1140">
        <v>1825000</v>
      </c>
      <c r="U1168" s="1141"/>
      <c r="W1168" s="1428"/>
      <c r="X1168" s="1428"/>
    </row>
    <row r="1169" spans="1:24">
      <c r="A1169" s="769"/>
      <c r="B1169" s="1119"/>
      <c r="C1169" s="1138"/>
      <c r="D1169" s="1141"/>
      <c r="E1169" s="1138"/>
      <c r="F1169" s="1119"/>
      <c r="G1169" s="1138"/>
      <c r="H1169" s="1138"/>
      <c r="I1169" s="1139"/>
      <c r="J1169" s="1247"/>
      <c r="K1169" s="1138"/>
      <c r="L1169" s="1252"/>
      <c r="M1169" s="1119"/>
      <c r="N1169" s="1131"/>
      <c r="O1169" s="1271"/>
      <c r="P1169" s="1131"/>
      <c r="Q1169" s="1131"/>
      <c r="R1169" s="1119"/>
      <c r="S1169" s="1119"/>
      <c r="T1169" s="1131"/>
      <c r="U1169" s="1141"/>
    </row>
    <row r="1170" spans="1:24">
      <c r="A1170" s="1124">
        <v>833</v>
      </c>
      <c r="B1170" s="1119" t="s">
        <v>2366</v>
      </c>
      <c r="C1170" s="1138" t="s">
        <v>2376</v>
      </c>
      <c r="D1170" s="1141" t="s">
        <v>2367</v>
      </c>
      <c r="E1170" s="1138" t="s">
        <v>12</v>
      </c>
      <c r="F1170" s="1119" t="s">
        <v>12</v>
      </c>
      <c r="G1170" s="1138" t="s">
        <v>1837</v>
      </c>
      <c r="H1170" s="1138" t="s">
        <v>1817</v>
      </c>
      <c r="I1170" s="1139">
        <v>2012</v>
      </c>
      <c r="J1170" s="1247"/>
      <c r="K1170" s="1126" t="s">
        <v>2</v>
      </c>
      <c r="L1170" s="1252" t="s">
        <v>1914</v>
      </c>
      <c r="M1170" s="1139">
        <v>1</v>
      </c>
      <c r="N1170" s="1140">
        <v>2792000</v>
      </c>
      <c r="O1170" s="1271"/>
      <c r="P1170" s="1131"/>
      <c r="Q1170" s="1131"/>
      <c r="R1170" s="1119"/>
      <c r="S1170" s="1139">
        <v>1</v>
      </c>
      <c r="T1170" s="1140">
        <v>2792000</v>
      </c>
      <c r="U1170" s="1141" t="s">
        <v>2199</v>
      </c>
      <c r="W1170" s="1428"/>
      <c r="X1170" s="1428"/>
    </row>
    <row r="1171" spans="1:24">
      <c r="A1171" s="769"/>
      <c r="B1171" s="1119"/>
      <c r="C1171" s="1138"/>
      <c r="D1171" s="1141"/>
      <c r="E1171" s="1138"/>
      <c r="F1171" s="1119"/>
      <c r="G1171" s="1138"/>
      <c r="H1171" s="1138"/>
      <c r="I1171" s="1139"/>
      <c r="J1171" s="1247"/>
      <c r="K1171" s="1138"/>
      <c r="L1171" s="1252"/>
      <c r="M1171" s="1119"/>
      <c r="N1171" s="1131"/>
      <c r="O1171" s="1271"/>
      <c r="P1171" s="1131"/>
      <c r="Q1171" s="1131"/>
      <c r="R1171" s="1119"/>
      <c r="S1171" s="1119"/>
      <c r="T1171" s="1131"/>
      <c r="U1171" s="1141"/>
      <c r="W1171" s="1428"/>
      <c r="X1171" s="1428"/>
    </row>
    <row r="1172" spans="1:24" ht="21">
      <c r="A1172" s="1124">
        <v>834</v>
      </c>
      <c r="B1172" s="1119" t="s">
        <v>2366</v>
      </c>
      <c r="C1172" s="1379" t="s">
        <v>2147</v>
      </c>
      <c r="D1172" s="1141" t="s">
        <v>2367</v>
      </c>
      <c r="E1172" s="1138" t="s">
        <v>1864</v>
      </c>
      <c r="F1172" s="1119" t="s">
        <v>12</v>
      </c>
      <c r="G1172" s="1138" t="s">
        <v>1837</v>
      </c>
      <c r="H1172" s="1138" t="s">
        <v>1817</v>
      </c>
      <c r="I1172" s="1139">
        <v>2013</v>
      </c>
      <c r="J1172" s="1247"/>
      <c r="K1172" s="1126" t="s">
        <v>2</v>
      </c>
      <c r="L1172" s="1252" t="s">
        <v>13</v>
      </c>
      <c r="M1172" s="1139">
        <v>1</v>
      </c>
      <c r="N1172" s="1140">
        <v>1755822</v>
      </c>
      <c r="O1172" s="1271"/>
      <c r="P1172" s="1131"/>
      <c r="Q1172" s="1131"/>
      <c r="R1172" s="1119"/>
      <c r="S1172" s="1139">
        <v>1</v>
      </c>
      <c r="T1172" s="1140">
        <v>1755822</v>
      </c>
      <c r="U1172" s="1131"/>
      <c r="W1172" s="1428"/>
      <c r="X1172" s="1428"/>
    </row>
    <row r="1173" spans="1:24" ht="21">
      <c r="A1173" s="1124">
        <v>835</v>
      </c>
      <c r="B1173" s="1119" t="s">
        <v>2366</v>
      </c>
      <c r="C1173" s="1379" t="s">
        <v>2138</v>
      </c>
      <c r="D1173" s="1141" t="s">
        <v>2367</v>
      </c>
      <c r="E1173" s="1138" t="s">
        <v>1864</v>
      </c>
      <c r="F1173" s="1119" t="s">
        <v>12</v>
      </c>
      <c r="G1173" s="1138" t="s">
        <v>1837</v>
      </c>
      <c r="H1173" s="1138" t="s">
        <v>1817</v>
      </c>
      <c r="I1173" s="1139">
        <v>2013</v>
      </c>
      <c r="J1173" s="1247"/>
      <c r="K1173" s="1126" t="s">
        <v>2</v>
      </c>
      <c r="L1173" s="1252" t="s">
        <v>13</v>
      </c>
      <c r="M1173" s="1139">
        <v>1</v>
      </c>
      <c r="N1173" s="1140">
        <v>1755822</v>
      </c>
      <c r="O1173" s="1271"/>
      <c r="P1173" s="1131"/>
      <c r="Q1173" s="1131"/>
      <c r="R1173" s="1119"/>
      <c r="S1173" s="1139">
        <v>1</v>
      </c>
      <c r="T1173" s="1140">
        <v>1755822</v>
      </c>
      <c r="U1173" s="1131"/>
    </row>
    <row r="1174" spans="1:24" ht="21">
      <c r="A1174" s="1124">
        <v>836</v>
      </c>
      <c r="B1174" s="1119" t="s">
        <v>2366</v>
      </c>
      <c r="C1174" s="1379" t="s">
        <v>2140</v>
      </c>
      <c r="D1174" s="1141" t="s">
        <v>2367</v>
      </c>
      <c r="E1174" s="1138" t="s">
        <v>1864</v>
      </c>
      <c r="F1174" s="1119" t="s">
        <v>12</v>
      </c>
      <c r="G1174" s="1138" t="s">
        <v>1837</v>
      </c>
      <c r="H1174" s="1138" t="s">
        <v>1817</v>
      </c>
      <c r="I1174" s="1139">
        <v>2013</v>
      </c>
      <c r="J1174" s="1247"/>
      <c r="K1174" s="1126" t="s">
        <v>2</v>
      </c>
      <c r="L1174" s="1252" t="s">
        <v>13</v>
      </c>
      <c r="M1174" s="1139">
        <v>1</v>
      </c>
      <c r="N1174" s="1140">
        <v>1755822</v>
      </c>
      <c r="O1174" s="1271"/>
      <c r="P1174" s="1131"/>
      <c r="Q1174" s="1131"/>
      <c r="R1174" s="1119"/>
      <c r="S1174" s="1139">
        <v>1</v>
      </c>
      <c r="T1174" s="1140">
        <v>1755822</v>
      </c>
      <c r="U1174" s="1131"/>
      <c r="W1174" s="1428"/>
      <c r="X1174" s="1428"/>
    </row>
    <row r="1175" spans="1:24" ht="21">
      <c r="A1175" s="1124">
        <v>837</v>
      </c>
      <c r="B1175" s="1119" t="s">
        <v>2366</v>
      </c>
      <c r="C1175" s="1379" t="s">
        <v>2152</v>
      </c>
      <c r="D1175" s="1141" t="s">
        <v>2367</v>
      </c>
      <c r="E1175" s="1138" t="s">
        <v>1864</v>
      </c>
      <c r="F1175" s="1119" t="s">
        <v>12</v>
      </c>
      <c r="G1175" s="1138" t="s">
        <v>1837</v>
      </c>
      <c r="H1175" s="1138" t="s">
        <v>1817</v>
      </c>
      <c r="I1175" s="1139">
        <v>2013</v>
      </c>
      <c r="J1175" s="1247"/>
      <c r="K1175" s="1126" t="s">
        <v>2</v>
      </c>
      <c r="L1175" s="1252" t="s">
        <v>13</v>
      </c>
      <c r="M1175" s="1139">
        <v>1</v>
      </c>
      <c r="N1175" s="1140">
        <v>1250000</v>
      </c>
      <c r="O1175" s="1271"/>
      <c r="P1175" s="1131"/>
      <c r="Q1175" s="1131"/>
      <c r="R1175" s="1119"/>
      <c r="S1175" s="1139">
        <v>1</v>
      </c>
      <c r="T1175" s="1140">
        <v>1250000</v>
      </c>
      <c r="U1175" s="1131"/>
      <c r="W1175" s="1428"/>
      <c r="X1175" s="1428"/>
    </row>
    <row r="1176" spans="1:24">
      <c r="A1176" s="769"/>
      <c r="B1176" s="1119"/>
      <c r="C1176" s="1138"/>
      <c r="D1176" s="1141"/>
      <c r="E1176" s="1138"/>
      <c r="F1176" s="1119"/>
      <c r="G1176" s="1138"/>
      <c r="H1176" s="1138"/>
      <c r="I1176" s="1139"/>
      <c r="J1176" s="1247"/>
      <c r="K1176" s="1138"/>
      <c r="L1176" s="1252"/>
      <c r="M1176" s="1119"/>
      <c r="N1176" s="1131"/>
      <c r="O1176" s="1271"/>
      <c r="P1176" s="1131"/>
      <c r="Q1176" s="1131"/>
      <c r="R1176" s="1119"/>
      <c r="S1176" s="1119"/>
      <c r="T1176" s="1131"/>
      <c r="U1176" s="1131"/>
      <c r="W1176" s="1428"/>
      <c r="X1176" s="1428"/>
    </row>
    <row r="1177" spans="1:24">
      <c r="A1177" s="1124">
        <v>838</v>
      </c>
      <c r="B1177" s="1119" t="s">
        <v>2366</v>
      </c>
      <c r="C1177" s="1379" t="s">
        <v>2147</v>
      </c>
      <c r="D1177" s="1141" t="s">
        <v>2367</v>
      </c>
      <c r="E1177" s="1138" t="s">
        <v>12</v>
      </c>
      <c r="F1177" s="1119" t="s">
        <v>12</v>
      </c>
      <c r="G1177" s="1138" t="s">
        <v>1837</v>
      </c>
      <c r="H1177" s="1138" t="s">
        <v>1817</v>
      </c>
      <c r="I1177" s="1139">
        <v>2014</v>
      </c>
      <c r="J1177" s="1247"/>
      <c r="K1177" s="1126" t="s">
        <v>2</v>
      </c>
      <c r="L1177" s="1252" t="s">
        <v>13</v>
      </c>
      <c r="M1177" s="1139">
        <v>1</v>
      </c>
      <c r="N1177" s="1140">
        <v>1300000</v>
      </c>
      <c r="O1177" s="1271"/>
      <c r="P1177" s="1131"/>
      <c r="Q1177" s="1131"/>
      <c r="R1177" s="1119"/>
      <c r="S1177" s="1139">
        <v>1</v>
      </c>
      <c r="T1177" s="1140">
        <v>1300000</v>
      </c>
      <c r="U1177" s="1131"/>
    </row>
    <row r="1178" spans="1:24">
      <c r="A1178" s="1124">
        <v>839</v>
      </c>
      <c r="B1178" s="1119" t="s">
        <v>2366</v>
      </c>
      <c r="C1178" s="1379" t="s">
        <v>2138</v>
      </c>
      <c r="D1178" s="1141" t="s">
        <v>2367</v>
      </c>
      <c r="E1178" s="1138" t="s">
        <v>12</v>
      </c>
      <c r="F1178" s="1119" t="s">
        <v>12</v>
      </c>
      <c r="G1178" s="1138" t="s">
        <v>1837</v>
      </c>
      <c r="H1178" s="1138" t="s">
        <v>1817</v>
      </c>
      <c r="I1178" s="1139">
        <v>2014</v>
      </c>
      <c r="J1178" s="1247"/>
      <c r="K1178" s="1126" t="s">
        <v>2</v>
      </c>
      <c r="L1178" s="1252" t="s">
        <v>13</v>
      </c>
      <c r="M1178" s="1139">
        <v>1</v>
      </c>
      <c r="N1178" s="1140">
        <v>1300000</v>
      </c>
      <c r="O1178" s="1271"/>
      <c r="P1178" s="1131"/>
      <c r="Q1178" s="1131"/>
      <c r="R1178" s="1119"/>
      <c r="S1178" s="1139">
        <v>1</v>
      </c>
      <c r="T1178" s="1140">
        <v>1300000</v>
      </c>
      <c r="U1178" s="1131"/>
      <c r="W1178" s="1428"/>
      <c r="X1178" s="1428"/>
    </row>
    <row r="1179" spans="1:24">
      <c r="A1179" s="769"/>
      <c r="B1179" s="1119"/>
      <c r="C1179" s="1138"/>
      <c r="D1179" s="1141"/>
      <c r="E1179" s="1138"/>
      <c r="F1179" s="1119"/>
      <c r="G1179" s="1138"/>
      <c r="H1179" s="1138"/>
      <c r="I1179" s="1139"/>
      <c r="J1179" s="1247"/>
      <c r="K1179" s="1138"/>
      <c r="L1179" s="1252"/>
      <c r="M1179" s="1119"/>
      <c r="N1179" s="1131"/>
      <c r="O1179" s="1271"/>
      <c r="P1179" s="1131"/>
      <c r="Q1179" s="1131"/>
      <c r="R1179" s="1119"/>
      <c r="S1179" s="1119"/>
      <c r="T1179" s="1131"/>
      <c r="U1179" s="1131"/>
      <c r="W1179" s="1428"/>
      <c r="X1179" s="1428"/>
    </row>
    <row r="1180" spans="1:24">
      <c r="A1180" s="1124">
        <v>840</v>
      </c>
      <c r="B1180" s="1119" t="s">
        <v>2366</v>
      </c>
      <c r="C1180" s="1379" t="s">
        <v>2147</v>
      </c>
      <c r="D1180" s="1141" t="s">
        <v>2367</v>
      </c>
      <c r="E1180" s="1138" t="s">
        <v>12</v>
      </c>
      <c r="F1180" s="1119" t="s">
        <v>12</v>
      </c>
      <c r="G1180" s="1138" t="s">
        <v>1837</v>
      </c>
      <c r="H1180" s="1138" t="s">
        <v>1817</v>
      </c>
      <c r="I1180" s="1139">
        <v>2014</v>
      </c>
      <c r="J1180" s="1247"/>
      <c r="K1180" s="1126" t="s">
        <v>2</v>
      </c>
      <c r="L1180" s="1252" t="s">
        <v>1914</v>
      </c>
      <c r="M1180" s="1139">
        <v>1</v>
      </c>
      <c r="N1180" s="1140">
        <v>1300000</v>
      </c>
      <c r="O1180" s="1271"/>
      <c r="P1180" s="1131"/>
      <c r="Q1180" s="1131"/>
      <c r="R1180" s="1119"/>
      <c r="S1180" s="1139">
        <v>1</v>
      </c>
      <c r="T1180" s="1140">
        <v>1300000</v>
      </c>
      <c r="U1180" s="1141" t="s">
        <v>2199</v>
      </c>
      <c r="W1180" s="1428"/>
      <c r="X1180" s="1428"/>
    </row>
    <row r="1181" spans="1:24">
      <c r="A1181" s="1124">
        <v>841</v>
      </c>
      <c r="B1181" s="1119" t="s">
        <v>2366</v>
      </c>
      <c r="C1181" s="1379" t="s">
        <v>2138</v>
      </c>
      <c r="D1181" s="1141" t="s">
        <v>2367</v>
      </c>
      <c r="E1181" s="1138" t="s">
        <v>12</v>
      </c>
      <c r="F1181" s="1119" t="s">
        <v>12</v>
      </c>
      <c r="G1181" s="1138" t="s">
        <v>1837</v>
      </c>
      <c r="H1181" s="1138" t="s">
        <v>1817</v>
      </c>
      <c r="I1181" s="1139">
        <v>2014</v>
      </c>
      <c r="J1181" s="1247"/>
      <c r="K1181" s="1126" t="s">
        <v>2</v>
      </c>
      <c r="L1181" s="1252" t="s">
        <v>1914</v>
      </c>
      <c r="M1181" s="1139">
        <v>1</v>
      </c>
      <c r="N1181" s="1140">
        <v>7700000</v>
      </c>
      <c r="O1181" s="1271"/>
      <c r="P1181" s="1131"/>
      <c r="Q1181" s="1131"/>
      <c r="R1181" s="1119"/>
      <c r="S1181" s="1139">
        <v>1</v>
      </c>
      <c r="T1181" s="1140">
        <v>7700000</v>
      </c>
      <c r="U1181" s="1141"/>
    </row>
    <row r="1182" spans="1:24">
      <c r="A1182" s="769"/>
      <c r="B1182" s="1119"/>
      <c r="C1182" s="1138"/>
      <c r="D1182" s="1141"/>
      <c r="E1182" s="1138"/>
      <c r="F1182" s="1119"/>
      <c r="G1182" s="1138"/>
      <c r="H1182" s="1138"/>
      <c r="I1182" s="1139"/>
      <c r="J1182" s="1247"/>
      <c r="K1182" s="1138"/>
      <c r="L1182" s="1252"/>
      <c r="M1182" s="1119"/>
      <c r="N1182" s="1131"/>
      <c r="O1182" s="1271"/>
      <c r="P1182" s="1131"/>
      <c r="Q1182" s="1131"/>
      <c r="R1182" s="1119"/>
      <c r="S1182" s="1119"/>
      <c r="T1182" s="1131"/>
      <c r="U1182" s="1141"/>
      <c r="W1182" s="1428"/>
      <c r="X1182" s="1428"/>
    </row>
    <row r="1183" spans="1:24">
      <c r="A1183" s="1124">
        <v>842</v>
      </c>
      <c r="B1183" s="1119" t="s">
        <v>2366</v>
      </c>
      <c r="C1183" s="1379" t="s">
        <v>2147</v>
      </c>
      <c r="D1183" s="1141" t="s">
        <v>2367</v>
      </c>
      <c r="E1183" s="1138" t="s">
        <v>2022</v>
      </c>
      <c r="F1183" s="1119" t="s">
        <v>12</v>
      </c>
      <c r="G1183" s="1138" t="s">
        <v>86</v>
      </c>
      <c r="H1183" s="1138" t="s">
        <v>1817</v>
      </c>
      <c r="I1183" s="1139">
        <v>2017</v>
      </c>
      <c r="J1183" s="1247"/>
      <c r="K1183" s="1126" t="s">
        <v>2</v>
      </c>
      <c r="L1183" s="1252" t="s">
        <v>13</v>
      </c>
      <c r="M1183" s="1139">
        <v>1</v>
      </c>
      <c r="N1183" s="1140">
        <v>2548133</v>
      </c>
      <c r="O1183" s="1271"/>
      <c r="P1183" s="1131"/>
      <c r="Q1183" s="1131"/>
      <c r="R1183" s="1119"/>
      <c r="S1183" s="1139">
        <v>1</v>
      </c>
      <c r="T1183" s="1140">
        <v>2548133</v>
      </c>
      <c r="U1183" s="1141" t="s">
        <v>2377</v>
      </c>
      <c r="W1183" s="1428"/>
      <c r="X1183" s="1428"/>
    </row>
    <row r="1184" spans="1:24">
      <c r="A1184" s="1124">
        <v>843</v>
      </c>
      <c r="B1184" s="1119" t="s">
        <v>2366</v>
      </c>
      <c r="C1184" s="1379" t="s">
        <v>2138</v>
      </c>
      <c r="D1184" s="1141" t="s">
        <v>2367</v>
      </c>
      <c r="E1184" s="1138" t="s">
        <v>2022</v>
      </c>
      <c r="F1184" s="1119" t="s">
        <v>12</v>
      </c>
      <c r="G1184" s="1138" t="s">
        <v>86</v>
      </c>
      <c r="H1184" s="1138" t="s">
        <v>1817</v>
      </c>
      <c r="I1184" s="1139">
        <v>2017</v>
      </c>
      <c r="J1184" s="1247"/>
      <c r="K1184" s="1126" t="s">
        <v>2</v>
      </c>
      <c r="L1184" s="1252" t="s">
        <v>13</v>
      </c>
      <c r="M1184" s="1139">
        <v>1</v>
      </c>
      <c r="N1184" s="1140">
        <v>2548133</v>
      </c>
      <c r="O1184" s="1271"/>
      <c r="P1184" s="1131"/>
      <c r="Q1184" s="1131"/>
      <c r="R1184" s="1119"/>
      <c r="S1184" s="1139">
        <v>1</v>
      </c>
      <c r="T1184" s="1140">
        <v>2548133</v>
      </c>
      <c r="U1184" s="1141"/>
      <c r="W1184" s="1428"/>
      <c r="X1184" s="1428"/>
    </row>
    <row r="1185" spans="1:24">
      <c r="A1185" s="1124">
        <v>844</v>
      </c>
      <c r="B1185" s="1119" t="s">
        <v>2366</v>
      </c>
      <c r="C1185" s="1379" t="s">
        <v>2140</v>
      </c>
      <c r="D1185" s="1141" t="s">
        <v>2367</v>
      </c>
      <c r="E1185" s="1138" t="s">
        <v>2022</v>
      </c>
      <c r="F1185" s="1119" t="s">
        <v>12</v>
      </c>
      <c r="G1185" s="1138" t="s">
        <v>86</v>
      </c>
      <c r="H1185" s="1138" t="s">
        <v>1817</v>
      </c>
      <c r="I1185" s="1139">
        <v>2017</v>
      </c>
      <c r="J1185" s="1247"/>
      <c r="K1185" s="1126" t="s">
        <v>2</v>
      </c>
      <c r="L1185" s="1252" t="s">
        <v>13</v>
      </c>
      <c r="M1185" s="1139">
        <v>1</v>
      </c>
      <c r="N1185" s="1140">
        <v>2548133</v>
      </c>
      <c r="O1185" s="1271"/>
      <c r="P1185" s="1131"/>
      <c r="Q1185" s="1131"/>
      <c r="R1185" s="1119"/>
      <c r="S1185" s="1139">
        <v>1</v>
      </c>
      <c r="T1185" s="1140">
        <v>2548133</v>
      </c>
      <c r="U1185" s="1141"/>
    </row>
    <row r="1186" spans="1:24">
      <c r="A1186" s="1124">
        <v>845</v>
      </c>
      <c r="B1186" s="1119" t="s">
        <v>2366</v>
      </c>
      <c r="C1186" s="1379" t="s">
        <v>2152</v>
      </c>
      <c r="D1186" s="1141" t="s">
        <v>2367</v>
      </c>
      <c r="E1186" s="1138" t="s">
        <v>2022</v>
      </c>
      <c r="F1186" s="1119" t="s">
        <v>12</v>
      </c>
      <c r="G1186" s="1138" t="s">
        <v>86</v>
      </c>
      <c r="H1186" s="1138" t="s">
        <v>1817</v>
      </c>
      <c r="I1186" s="1139">
        <v>2017</v>
      </c>
      <c r="J1186" s="1247"/>
      <c r="K1186" s="1126" t="s">
        <v>2</v>
      </c>
      <c r="L1186" s="1252" t="s">
        <v>13</v>
      </c>
      <c r="M1186" s="1139">
        <v>1</v>
      </c>
      <c r="N1186" s="1140">
        <v>2548133</v>
      </c>
      <c r="O1186" s="1271"/>
      <c r="P1186" s="1131"/>
      <c r="Q1186" s="1131"/>
      <c r="R1186" s="1119"/>
      <c r="S1186" s="1139">
        <v>1</v>
      </c>
      <c r="T1186" s="1140">
        <v>2548133</v>
      </c>
      <c r="U1186" s="1141"/>
      <c r="W1186" s="1428"/>
      <c r="X1186" s="1428"/>
    </row>
    <row r="1187" spans="1:24">
      <c r="A1187" s="1124">
        <v>846</v>
      </c>
      <c r="B1187" s="1119" t="s">
        <v>2366</v>
      </c>
      <c r="C1187" s="1379" t="s">
        <v>2169</v>
      </c>
      <c r="D1187" s="1141" t="s">
        <v>2367</v>
      </c>
      <c r="E1187" s="1138" t="s">
        <v>2022</v>
      </c>
      <c r="F1187" s="1119" t="s">
        <v>12</v>
      </c>
      <c r="G1187" s="1138" t="s">
        <v>86</v>
      </c>
      <c r="H1187" s="1138" t="s">
        <v>1817</v>
      </c>
      <c r="I1187" s="1139">
        <v>2017</v>
      </c>
      <c r="J1187" s="1247"/>
      <c r="K1187" s="1126" t="s">
        <v>2</v>
      </c>
      <c r="L1187" s="1252" t="s">
        <v>13</v>
      </c>
      <c r="M1187" s="1139">
        <v>1</v>
      </c>
      <c r="N1187" s="1140">
        <v>2548133</v>
      </c>
      <c r="O1187" s="1271"/>
      <c r="P1187" s="1131"/>
      <c r="Q1187" s="1131"/>
      <c r="R1187" s="1119"/>
      <c r="S1187" s="1139">
        <v>1</v>
      </c>
      <c r="T1187" s="1140">
        <v>2548133</v>
      </c>
      <c r="U1187" s="1141"/>
      <c r="W1187" s="1428"/>
      <c r="X1187" s="1428"/>
    </row>
    <row r="1188" spans="1:24">
      <c r="A1188" s="769"/>
      <c r="B1188" s="1119"/>
      <c r="C1188" s="1138"/>
      <c r="D1188" s="1141"/>
      <c r="E1188" s="1138"/>
      <c r="F1188" s="1119"/>
      <c r="G1188" s="1138"/>
      <c r="H1188" s="1138"/>
      <c r="I1188" s="1139"/>
      <c r="J1188" s="1247"/>
      <c r="K1188" s="1138"/>
      <c r="L1188" s="1252"/>
      <c r="M1188" s="1119"/>
      <c r="N1188" s="1131"/>
      <c r="O1188" s="1271"/>
      <c r="P1188" s="1131"/>
      <c r="Q1188" s="1131"/>
      <c r="R1188" s="1119"/>
      <c r="S1188" s="1119"/>
      <c r="T1188" s="1131"/>
      <c r="U1188" s="1141"/>
      <c r="W1188" s="1428"/>
      <c r="X1188" s="1428"/>
    </row>
    <row r="1189" spans="1:24" ht="21">
      <c r="A1189" s="1124">
        <v>847</v>
      </c>
      <c r="B1189" s="1119" t="s">
        <v>2366</v>
      </c>
      <c r="C1189" s="1138" t="s">
        <v>2140</v>
      </c>
      <c r="D1189" s="1141" t="s">
        <v>2367</v>
      </c>
      <c r="E1189" s="1138" t="s">
        <v>2023</v>
      </c>
      <c r="F1189" s="1119" t="s">
        <v>12</v>
      </c>
      <c r="G1189" s="1138" t="s">
        <v>86</v>
      </c>
      <c r="H1189" s="1138" t="s">
        <v>1817</v>
      </c>
      <c r="I1189" s="1139">
        <v>2017</v>
      </c>
      <c r="J1189" s="1247"/>
      <c r="K1189" s="1126" t="s">
        <v>2</v>
      </c>
      <c r="L1189" s="1252" t="s">
        <v>13</v>
      </c>
      <c r="M1189" s="1139">
        <v>1</v>
      </c>
      <c r="N1189" s="1140">
        <v>6117425</v>
      </c>
      <c r="O1189" s="1271"/>
      <c r="P1189" s="1131"/>
      <c r="Q1189" s="1131"/>
      <c r="R1189" s="1119"/>
      <c r="S1189" s="1139">
        <v>1</v>
      </c>
      <c r="T1189" s="1140">
        <v>6117425</v>
      </c>
      <c r="U1189" s="1141" t="s">
        <v>2378</v>
      </c>
    </row>
    <row r="1190" spans="1:24">
      <c r="A1190" s="769"/>
      <c r="B1190" s="1119"/>
      <c r="C1190" s="1138"/>
      <c r="D1190" s="1141"/>
      <c r="E1190" s="1138"/>
      <c r="F1190" s="1119"/>
      <c r="G1190" s="1138"/>
      <c r="H1190" s="1138"/>
      <c r="I1190" s="1139"/>
      <c r="J1190" s="1247"/>
      <c r="K1190" s="1138"/>
      <c r="L1190" s="1252"/>
      <c r="M1190" s="1119"/>
      <c r="N1190" s="1131"/>
      <c r="O1190" s="1271"/>
      <c r="P1190" s="1131"/>
      <c r="Q1190" s="1131"/>
      <c r="R1190" s="1119"/>
      <c r="S1190" s="1119"/>
      <c r="T1190" s="1131"/>
      <c r="U1190" s="1141"/>
      <c r="W1190" s="1428"/>
      <c r="X1190" s="1428"/>
    </row>
    <row r="1191" spans="1:24" ht="21">
      <c r="A1191" s="1124">
        <v>848</v>
      </c>
      <c r="B1191" s="1119" t="s">
        <v>2366</v>
      </c>
      <c r="C1191" s="1138" t="s">
        <v>2152</v>
      </c>
      <c r="D1191" s="1141" t="s">
        <v>2367</v>
      </c>
      <c r="E1191" s="1138" t="s">
        <v>2024</v>
      </c>
      <c r="F1191" s="1119" t="s">
        <v>12</v>
      </c>
      <c r="G1191" s="1138" t="s">
        <v>86</v>
      </c>
      <c r="H1191" s="1138" t="s">
        <v>1817</v>
      </c>
      <c r="I1191" s="1139">
        <v>2017</v>
      </c>
      <c r="J1191" s="1247"/>
      <c r="K1191" s="1126" t="s">
        <v>2</v>
      </c>
      <c r="L1191" s="1252" t="s">
        <v>13</v>
      </c>
      <c r="M1191" s="1139">
        <v>1</v>
      </c>
      <c r="N1191" s="1140">
        <v>10194774</v>
      </c>
      <c r="O1191" s="1271"/>
      <c r="P1191" s="1131"/>
      <c r="Q1191" s="1131"/>
      <c r="R1191" s="1119"/>
      <c r="S1191" s="1139">
        <v>1</v>
      </c>
      <c r="T1191" s="1140">
        <v>10194774</v>
      </c>
      <c r="U1191" s="1141" t="s">
        <v>2379</v>
      </c>
      <c r="W1191" s="1428"/>
      <c r="X1191" s="1428"/>
    </row>
    <row r="1192" spans="1:24">
      <c r="A1192" s="769"/>
      <c r="B1192" s="1119"/>
      <c r="C1192" s="1138"/>
      <c r="D1192" s="1141"/>
      <c r="E1192" s="1138"/>
      <c r="F1192" s="1119"/>
      <c r="G1192" s="1138"/>
      <c r="H1192" s="1138"/>
      <c r="I1192" s="1139"/>
      <c r="J1192" s="1247"/>
      <c r="K1192" s="1138"/>
      <c r="L1192" s="1252"/>
      <c r="M1192" s="1119"/>
      <c r="N1192" s="1131"/>
      <c r="O1192" s="1271"/>
      <c r="P1192" s="1131"/>
      <c r="Q1192" s="1131"/>
      <c r="R1192" s="1119"/>
      <c r="S1192" s="1119"/>
      <c r="T1192" s="1131"/>
      <c r="U1192" s="1141"/>
      <c r="W1192" s="1428"/>
      <c r="X1192" s="1428"/>
    </row>
    <row r="1193" spans="1:24" ht="21">
      <c r="A1193" s="1124">
        <v>849</v>
      </c>
      <c r="B1193" s="1119" t="s">
        <v>2366</v>
      </c>
      <c r="C1193" s="1379" t="s">
        <v>2147</v>
      </c>
      <c r="D1193" s="1141" t="s">
        <v>2367</v>
      </c>
      <c r="E1193" s="1138" t="s">
        <v>2380</v>
      </c>
      <c r="F1193" s="1119" t="s">
        <v>12</v>
      </c>
      <c r="G1193" s="1138" t="s">
        <v>86</v>
      </c>
      <c r="H1193" s="1138" t="s">
        <v>1817</v>
      </c>
      <c r="I1193" s="1139">
        <v>2018</v>
      </c>
      <c r="J1193" s="1247"/>
      <c r="K1193" s="1126" t="s">
        <v>2</v>
      </c>
      <c r="L1193" s="1252" t="s">
        <v>13</v>
      </c>
      <c r="M1193" s="1139">
        <v>1</v>
      </c>
      <c r="N1193" s="1140">
        <v>2133022</v>
      </c>
      <c r="O1193" s="1271"/>
      <c r="P1193" s="1131"/>
      <c r="Q1193" s="1131"/>
      <c r="R1193" s="1119"/>
      <c r="S1193" s="1139">
        <v>1</v>
      </c>
      <c r="T1193" s="1140">
        <v>2133022</v>
      </c>
      <c r="U1193" s="1131"/>
    </row>
    <row r="1194" spans="1:24" ht="21">
      <c r="A1194" s="1124">
        <v>850</v>
      </c>
      <c r="B1194" s="1119" t="s">
        <v>2366</v>
      </c>
      <c r="C1194" s="1379" t="s">
        <v>2138</v>
      </c>
      <c r="D1194" s="1141" t="s">
        <v>2367</v>
      </c>
      <c r="E1194" s="1138" t="s">
        <v>2380</v>
      </c>
      <c r="F1194" s="1119" t="s">
        <v>12</v>
      </c>
      <c r="G1194" s="1138" t="s">
        <v>86</v>
      </c>
      <c r="H1194" s="1138" t="s">
        <v>1817</v>
      </c>
      <c r="I1194" s="1139">
        <v>2018</v>
      </c>
      <c r="J1194" s="1247"/>
      <c r="K1194" s="1126" t="s">
        <v>2</v>
      </c>
      <c r="L1194" s="1252" t="s">
        <v>13</v>
      </c>
      <c r="M1194" s="1139">
        <v>1</v>
      </c>
      <c r="N1194" s="1140">
        <v>2133022</v>
      </c>
      <c r="O1194" s="1271"/>
      <c r="P1194" s="1131"/>
      <c r="Q1194" s="1131"/>
      <c r="R1194" s="1119"/>
      <c r="S1194" s="1139">
        <v>1</v>
      </c>
      <c r="T1194" s="1140">
        <v>2133022</v>
      </c>
      <c r="U1194" s="1131"/>
      <c r="W1194" s="1428"/>
      <c r="X1194" s="1428"/>
    </row>
    <row r="1195" spans="1:24" ht="21">
      <c r="A1195" s="1124">
        <v>851</v>
      </c>
      <c r="B1195" s="1119" t="s">
        <v>2366</v>
      </c>
      <c r="C1195" s="1379" t="s">
        <v>2140</v>
      </c>
      <c r="D1195" s="1141" t="s">
        <v>2367</v>
      </c>
      <c r="E1195" s="1138" t="s">
        <v>2380</v>
      </c>
      <c r="F1195" s="1119" t="s">
        <v>12</v>
      </c>
      <c r="G1195" s="1138" t="s">
        <v>86</v>
      </c>
      <c r="H1195" s="1138" t="s">
        <v>1817</v>
      </c>
      <c r="I1195" s="1139">
        <v>2018</v>
      </c>
      <c r="J1195" s="1247"/>
      <c r="K1195" s="1126" t="s">
        <v>2</v>
      </c>
      <c r="L1195" s="1252" t="s">
        <v>13</v>
      </c>
      <c r="M1195" s="1139">
        <v>1</v>
      </c>
      <c r="N1195" s="1140">
        <v>2133022</v>
      </c>
      <c r="O1195" s="1271"/>
      <c r="P1195" s="1131"/>
      <c r="Q1195" s="1131"/>
      <c r="R1195" s="1119"/>
      <c r="S1195" s="1139">
        <v>1</v>
      </c>
      <c r="T1195" s="1140">
        <v>2133022</v>
      </c>
      <c r="U1195" s="1131"/>
      <c r="W1195" s="1428"/>
      <c r="X1195" s="1428"/>
    </row>
    <row r="1196" spans="1:24" ht="21">
      <c r="A1196" s="1124">
        <v>852</v>
      </c>
      <c r="B1196" s="1119" t="s">
        <v>2366</v>
      </c>
      <c r="C1196" s="1379" t="s">
        <v>2152</v>
      </c>
      <c r="D1196" s="1141" t="s">
        <v>2367</v>
      </c>
      <c r="E1196" s="1138" t="s">
        <v>2380</v>
      </c>
      <c r="F1196" s="1119" t="s">
        <v>12</v>
      </c>
      <c r="G1196" s="1138" t="s">
        <v>86</v>
      </c>
      <c r="H1196" s="1138" t="s">
        <v>1817</v>
      </c>
      <c r="I1196" s="1139">
        <v>2018</v>
      </c>
      <c r="J1196" s="1247"/>
      <c r="K1196" s="1126" t="s">
        <v>2</v>
      </c>
      <c r="L1196" s="1252" t="s">
        <v>13</v>
      </c>
      <c r="M1196" s="1139">
        <v>1</v>
      </c>
      <c r="N1196" s="1140">
        <v>2133022</v>
      </c>
      <c r="O1196" s="1271"/>
      <c r="P1196" s="1131"/>
      <c r="Q1196" s="1131"/>
      <c r="R1196" s="1119"/>
      <c r="S1196" s="1139">
        <v>1</v>
      </c>
      <c r="T1196" s="1140">
        <v>2133022</v>
      </c>
      <c r="U1196" s="1131"/>
      <c r="W1196" s="1428"/>
      <c r="X1196" s="1428"/>
    </row>
    <row r="1197" spans="1:24">
      <c r="A1197" s="769"/>
      <c r="B1197" s="1119"/>
      <c r="C1197" s="1138"/>
      <c r="D1197" s="1141"/>
      <c r="E1197" s="1138"/>
      <c r="F1197" s="1119"/>
      <c r="G1197" s="1138"/>
      <c r="H1197" s="1138"/>
      <c r="I1197" s="1139"/>
      <c r="J1197" s="1247"/>
      <c r="K1197" s="1138"/>
      <c r="L1197" s="1252"/>
      <c r="M1197" s="1119"/>
      <c r="N1197" s="1131"/>
      <c r="O1197" s="1271"/>
      <c r="P1197" s="1131"/>
      <c r="Q1197" s="1131"/>
      <c r="R1197" s="1119"/>
      <c r="S1197" s="1119"/>
      <c r="T1197" s="1131"/>
      <c r="U1197" s="1131"/>
    </row>
    <row r="1198" spans="1:24">
      <c r="A1198" s="1124">
        <v>853</v>
      </c>
      <c r="B1198" s="1119" t="s">
        <v>2366</v>
      </c>
      <c r="C1198" s="1138" t="s">
        <v>2381</v>
      </c>
      <c r="D1198" s="1141" t="s">
        <v>2367</v>
      </c>
      <c r="E1198" s="1138" t="s">
        <v>2382</v>
      </c>
      <c r="F1198" s="1119" t="s">
        <v>12</v>
      </c>
      <c r="G1198" s="1138" t="s">
        <v>86</v>
      </c>
      <c r="H1198" s="1138" t="s">
        <v>1817</v>
      </c>
      <c r="I1198" s="1139">
        <v>2018</v>
      </c>
      <c r="J1198" s="1247"/>
      <c r="K1198" s="1126" t="s">
        <v>2</v>
      </c>
      <c r="L1198" s="1252" t="s">
        <v>13</v>
      </c>
      <c r="M1198" s="1139">
        <v>1</v>
      </c>
      <c r="N1198" s="1140">
        <v>2871375</v>
      </c>
      <c r="O1198" s="1271"/>
      <c r="P1198" s="1131"/>
      <c r="Q1198" s="1131"/>
      <c r="R1198" s="1119"/>
      <c r="S1198" s="1139">
        <v>1</v>
      </c>
      <c r="T1198" s="1140">
        <v>2871375</v>
      </c>
      <c r="U1198" s="1131"/>
      <c r="W1198" s="1428"/>
      <c r="X1198" s="1428"/>
    </row>
    <row r="1199" spans="1:24">
      <c r="A1199" s="769"/>
      <c r="B1199" s="1119"/>
      <c r="C1199" s="1138"/>
      <c r="D1199" s="1141"/>
      <c r="E1199" s="1138"/>
      <c r="F1199" s="1119"/>
      <c r="G1199" s="1138"/>
      <c r="H1199" s="1138"/>
      <c r="I1199" s="1139"/>
      <c r="J1199" s="1247"/>
      <c r="K1199" s="1138"/>
      <c r="L1199" s="1252"/>
      <c r="M1199" s="1119"/>
      <c r="N1199" s="1131"/>
      <c r="O1199" s="1271"/>
      <c r="P1199" s="1131"/>
      <c r="Q1199" s="1131"/>
      <c r="R1199" s="1119"/>
      <c r="S1199" s="1119"/>
      <c r="T1199" s="1131"/>
      <c r="U1199" s="1131"/>
      <c r="W1199" s="1428"/>
      <c r="X1199" s="1428"/>
    </row>
    <row r="1200" spans="1:24" ht="21">
      <c r="A1200" s="1124">
        <v>854</v>
      </c>
      <c r="B1200" s="1119" t="s">
        <v>2366</v>
      </c>
      <c r="C1200" s="1138" t="s">
        <v>2383</v>
      </c>
      <c r="D1200" s="1141" t="s">
        <v>2367</v>
      </c>
      <c r="E1200" s="1138" t="s">
        <v>2384</v>
      </c>
      <c r="F1200" s="1119" t="s">
        <v>12</v>
      </c>
      <c r="G1200" s="1138" t="s">
        <v>86</v>
      </c>
      <c r="H1200" s="1138" t="s">
        <v>1817</v>
      </c>
      <c r="I1200" s="1139">
        <v>2018</v>
      </c>
      <c r="J1200" s="1247"/>
      <c r="K1200" s="1126" t="s">
        <v>2</v>
      </c>
      <c r="L1200" s="1252" t="s">
        <v>13</v>
      </c>
      <c r="M1200" s="1139">
        <v>1</v>
      </c>
      <c r="N1200" s="1140">
        <v>9742167</v>
      </c>
      <c r="O1200" s="1271"/>
      <c r="P1200" s="1131"/>
      <c r="Q1200" s="1131"/>
      <c r="R1200" s="1119"/>
      <c r="S1200" s="1139">
        <v>1</v>
      </c>
      <c r="T1200" s="1140">
        <v>9742167</v>
      </c>
      <c r="U1200" s="1131"/>
      <c r="W1200" s="1428"/>
      <c r="X1200" s="1428"/>
    </row>
    <row r="1201" spans="1:24">
      <c r="A1201" s="769"/>
      <c r="B1201" s="1119"/>
      <c r="C1201" s="1138"/>
      <c r="D1201" s="1141"/>
      <c r="E1201" s="1138"/>
      <c r="F1201" s="1119"/>
      <c r="G1201" s="1138"/>
      <c r="H1201" s="1138"/>
      <c r="I1201" s="1139"/>
      <c r="J1201" s="1247"/>
      <c r="K1201" s="1138"/>
      <c r="L1201" s="1252"/>
      <c r="M1201" s="1119"/>
      <c r="N1201" s="1131"/>
      <c r="O1201" s="1271"/>
      <c r="P1201" s="1131"/>
      <c r="Q1201" s="1131"/>
      <c r="R1201" s="1119"/>
      <c r="S1201" s="1119"/>
      <c r="T1201" s="1131"/>
      <c r="U1201" s="1131"/>
    </row>
    <row r="1202" spans="1:24" ht="31.5">
      <c r="A1202" s="1124">
        <v>855</v>
      </c>
      <c r="B1202" s="1119" t="s">
        <v>2366</v>
      </c>
      <c r="C1202" s="1379" t="s">
        <v>2147</v>
      </c>
      <c r="D1202" s="1141" t="s">
        <v>2367</v>
      </c>
      <c r="E1202" s="1138" t="s">
        <v>2385</v>
      </c>
      <c r="F1202" s="1119" t="s">
        <v>12</v>
      </c>
      <c r="G1202" s="1138" t="s">
        <v>2239</v>
      </c>
      <c r="H1202" s="1138" t="s">
        <v>1817</v>
      </c>
      <c r="I1202" s="1139">
        <v>2019</v>
      </c>
      <c r="J1202" s="1247"/>
      <c r="K1202" s="1126" t="s">
        <v>2</v>
      </c>
      <c r="L1202" s="1252" t="s">
        <v>13</v>
      </c>
      <c r="M1202" s="1139">
        <v>1</v>
      </c>
      <c r="N1202" s="1140">
        <v>3515581</v>
      </c>
      <c r="O1202" s="1271"/>
      <c r="P1202" s="1131"/>
      <c r="Q1202" s="1131"/>
      <c r="R1202" s="1119"/>
      <c r="S1202" s="1139">
        <v>1</v>
      </c>
      <c r="T1202" s="1140">
        <v>3515581</v>
      </c>
      <c r="U1202" s="1131"/>
      <c r="W1202" s="1428"/>
      <c r="X1202" s="1428"/>
    </row>
    <row r="1203" spans="1:24" ht="31.5">
      <c r="A1203" s="1124">
        <v>856</v>
      </c>
      <c r="B1203" s="1119" t="s">
        <v>2366</v>
      </c>
      <c r="C1203" s="1379" t="s">
        <v>2138</v>
      </c>
      <c r="D1203" s="1141" t="s">
        <v>2367</v>
      </c>
      <c r="E1203" s="1138" t="s">
        <v>2385</v>
      </c>
      <c r="F1203" s="1119" t="s">
        <v>12</v>
      </c>
      <c r="G1203" s="1138" t="s">
        <v>2239</v>
      </c>
      <c r="H1203" s="1138" t="s">
        <v>1817</v>
      </c>
      <c r="I1203" s="1139">
        <v>2019</v>
      </c>
      <c r="J1203" s="1247"/>
      <c r="K1203" s="1126" t="s">
        <v>2</v>
      </c>
      <c r="L1203" s="1252" t="s">
        <v>13</v>
      </c>
      <c r="M1203" s="1139">
        <v>1</v>
      </c>
      <c r="N1203" s="1140">
        <v>3515581</v>
      </c>
      <c r="O1203" s="1271"/>
      <c r="P1203" s="1131"/>
      <c r="Q1203" s="1131"/>
      <c r="R1203" s="1119"/>
      <c r="S1203" s="1139">
        <v>1</v>
      </c>
      <c r="T1203" s="1140">
        <v>3515581</v>
      </c>
      <c r="U1203" s="1131"/>
      <c r="W1203" s="1428"/>
      <c r="X1203" s="1428"/>
    </row>
    <row r="1204" spans="1:24">
      <c r="A1204" s="769"/>
      <c r="B1204" s="1119"/>
      <c r="C1204" s="1119"/>
      <c r="D1204" s="1131"/>
      <c r="E1204" s="1138"/>
      <c r="F1204" s="1119"/>
      <c r="G1204" s="1119"/>
      <c r="H1204" s="1119"/>
      <c r="I1204" s="1119"/>
      <c r="J1204" s="1247"/>
      <c r="K1204" s="1119"/>
      <c r="L1204" s="1253"/>
      <c r="M1204" s="1119"/>
      <c r="N1204" s="1131"/>
      <c r="O1204" s="1271"/>
      <c r="P1204" s="1131"/>
      <c r="Q1204" s="1131"/>
      <c r="R1204" s="1119"/>
      <c r="S1204" s="1119"/>
      <c r="T1204" s="1131"/>
      <c r="U1204" s="1131"/>
      <c r="W1204" s="1428"/>
      <c r="X1204" s="1428"/>
    </row>
    <row r="1205" spans="1:24" ht="21">
      <c r="A1205" s="1124">
        <v>857</v>
      </c>
      <c r="B1205" s="1119" t="s">
        <v>2366</v>
      </c>
      <c r="C1205" s="1379" t="s">
        <v>2147</v>
      </c>
      <c r="D1205" s="1141" t="s">
        <v>2367</v>
      </c>
      <c r="E1205" s="1138" t="s">
        <v>2386</v>
      </c>
      <c r="F1205" s="1119" t="s">
        <v>12</v>
      </c>
      <c r="G1205" s="1138" t="s">
        <v>2239</v>
      </c>
      <c r="H1205" s="1138" t="s">
        <v>1817</v>
      </c>
      <c r="I1205" s="1139">
        <v>2019</v>
      </c>
      <c r="J1205" s="1247"/>
      <c r="K1205" s="1126" t="s">
        <v>2</v>
      </c>
      <c r="L1205" s="1252" t="s">
        <v>13</v>
      </c>
      <c r="M1205" s="1139">
        <v>1</v>
      </c>
      <c r="N1205" s="1140">
        <v>2016289</v>
      </c>
      <c r="O1205" s="1271"/>
      <c r="P1205" s="1131"/>
      <c r="Q1205" s="1131"/>
      <c r="R1205" s="1119"/>
      <c r="S1205" s="1139">
        <v>1</v>
      </c>
      <c r="T1205" s="1140">
        <v>2016289</v>
      </c>
      <c r="U1205" s="1131"/>
    </row>
    <row r="1206" spans="1:24" ht="21">
      <c r="A1206" s="1124">
        <v>858</v>
      </c>
      <c r="B1206" s="1119" t="s">
        <v>2366</v>
      </c>
      <c r="C1206" s="1379" t="s">
        <v>2138</v>
      </c>
      <c r="D1206" s="1141" t="s">
        <v>2367</v>
      </c>
      <c r="E1206" s="1138" t="s">
        <v>2386</v>
      </c>
      <c r="F1206" s="1119" t="s">
        <v>12</v>
      </c>
      <c r="G1206" s="1138" t="s">
        <v>2239</v>
      </c>
      <c r="H1206" s="1138" t="s">
        <v>1817</v>
      </c>
      <c r="I1206" s="1139">
        <v>2019</v>
      </c>
      <c r="J1206" s="1247"/>
      <c r="K1206" s="1126" t="s">
        <v>2</v>
      </c>
      <c r="L1206" s="1252" t="s">
        <v>13</v>
      </c>
      <c r="M1206" s="1139">
        <v>1</v>
      </c>
      <c r="N1206" s="1140">
        <v>2016289</v>
      </c>
      <c r="O1206" s="1271"/>
      <c r="P1206" s="1131"/>
      <c r="Q1206" s="1131"/>
      <c r="R1206" s="1119"/>
      <c r="S1206" s="1139">
        <v>1</v>
      </c>
      <c r="T1206" s="1140">
        <v>2016289</v>
      </c>
      <c r="U1206" s="1131"/>
      <c r="W1206" s="1428"/>
      <c r="X1206" s="1428"/>
    </row>
    <row r="1207" spans="1:24">
      <c r="A1207" s="769"/>
      <c r="B1207" s="1125"/>
      <c r="C1207" s="1126"/>
      <c r="D1207" s="1127"/>
      <c r="E1207" s="1126"/>
      <c r="F1207" s="1125"/>
      <c r="G1207" s="1126"/>
      <c r="H1207" s="1126"/>
      <c r="I1207" s="1129"/>
      <c r="J1207" s="1247"/>
      <c r="K1207" s="1126"/>
      <c r="L1207" s="1255"/>
      <c r="M1207" s="1119"/>
      <c r="N1207" s="1131"/>
      <c r="O1207" s="1271"/>
      <c r="P1207" s="1131"/>
      <c r="Q1207" s="1131"/>
      <c r="R1207" s="1119"/>
      <c r="S1207" s="1119"/>
      <c r="T1207" s="1131"/>
      <c r="U1207" s="1131"/>
      <c r="W1207" s="1428"/>
      <c r="X1207" s="1428"/>
    </row>
    <row r="1208" spans="1:24" ht="21">
      <c r="A1208" s="1124">
        <v>859</v>
      </c>
      <c r="B1208" s="1125" t="s">
        <v>2387</v>
      </c>
      <c r="C1208" s="1126" t="s">
        <v>2147</v>
      </c>
      <c r="D1208" s="1127" t="s">
        <v>2388</v>
      </c>
      <c r="E1208" s="1126" t="s">
        <v>1865</v>
      </c>
      <c r="F1208" s="1125" t="s">
        <v>12</v>
      </c>
      <c r="G1208" s="1126" t="s">
        <v>218</v>
      </c>
      <c r="H1208" s="1126" t="s">
        <v>1817</v>
      </c>
      <c r="I1208" s="1129">
        <v>2012</v>
      </c>
      <c r="J1208" s="1247"/>
      <c r="K1208" s="1126" t="s">
        <v>2</v>
      </c>
      <c r="L1208" s="1255" t="s">
        <v>13</v>
      </c>
      <c r="M1208" s="1139">
        <v>1</v>
      </c>
      <c r="N1208" s="1140">
        <v>2981820</v>
      </c>
      <c r="O1208" s="1271"/>
      <c r="P1208" s="1131"/>
      <c r="Q1208" s="1131"/>
      <c r="R1208" s="1119"/>
      <c r="S1208" s="1139">
        <v>1</v>
      </c>
      <c r="T1208" s="1140">
        <v>2981820</v>
      </c>
      <c r="U1208" s="1131"/>
      <c r="W1208" s="1428"/>
      <c r="X1208" s="1428"/>
    </row>
    <row r="1209" spans="1:24">
      <c r="A1209" s="769"/>
      <c r="B1209" s="1125"/>
      <c r="C1209" s="1126"/>
      <c r="D1209" s="1127"/>
      <c r="E1209" s="1126"/>
      <c r="F1209" s="1125"/>
      <c r="G1209" s="1126"/>
      <c r="H1209" s="1126"/>
      <c r="I1209" s="1129"/>
      <c r="J1209" s="1247"/>
      <c r="K1209" s="1126"/>
      <c r="L1209" s="1255"/>
      <c r="M1209" s="1119"/>
      <c r="N1209" s="1131"/>
      <c r="O1209" s="1271"/>
      <c r="P1209" s="1131"/>
      <c r="Q1209" s="1131"/>
      <c r="R1209" s="1119"/>
      <c r="S1209" s="1119"/>
      <c r="T1209" s="1131"/>
      <c r="U1209" s="1131"/>
    </row>
    <row r="1210" spans="1:24" ht="21">
      <c r="A1210" s="1124">
        <v>860</v>
      </c>
      <c r="B1210" s="1125" t="s">
        <v>2387</v>
      </c>
      <c r="C1210" s="1379" t="s">
        <v>2147</v>
      </c>
      <c r="D1210" s="1127" t="s">
        <v>2388</v>
      </c>
      <c r="E1210" s="1126" t="s">
        <v>2389</v>
      </c>
      <c r="F1210" s="1125" t="s">
        <v>12</v>
      </c>
      <c r="G1210" s="1126" t="s">
        <v>2239</v>
      </c>
      <c r="H1210" s="1126" t="s">
        <v>1817</v>
      </c>
      <c r="I1210" s="1129">
        <v>2019</v>
      </c>
      <c r="J1210" s="1247"/>
      <c r="K1210" s="1126" t="s">
        <v>2</v>
      </c>
      <c r="L1210" s="1255" t="s">
        <v>13</v>
      </c>
      <c r="M1210" s="1129">
        <v>1</v>
      </c>
      <c r="N1210" s="1134">
        <v>3036842</v>
      </c>
      <c r="O1210" s="1271"/>
      <c r="P1210" s="1131"/>
      <c r="Q1210" s="1152"/>
      <c r="R1210" s="1125"/>
      <c r="S1210" s="1129">
        <v>1</v>
      </c>
      <c r="T1210" s="1134">
        <v>3036842</v>
      </c>
      <c r="U1210" s="1131"/>
      <c r="W1210" s="1428"/>
      <c r="X1210" s="1428"/>
    </row>
    <row r="1211" spans="1:24" ht="21">
      <c r="A1211" s="1124">
        <v>861</v>
      </c>
      <c r="B1211" s="1125" t="s">
        <v>2387</v>
      </c>
      <c r="C1211" s="1379" t="s">
        <v>2138</v>
      </c>
      <c r="D1211" s="1127" t="s">
        <v>2388</v>
      </c>
      <c r="E1211" s="1126" t="s">
        <v>2389</v>
      </c>
      <c r="F1211" s="1125" t="s">
        <v>12</v>
      </c>
      <c r="G1211" s="1126" t="s">
        <v>2239</v>
      </c>
      <c r="H1211" s="1126" t="s">
        <v>1817</v>
      </c>
      <c r="I1211" s="1129">
        <v>2019</v>
      </c>
      <c r="J1211" s="1247"/>
      <c r="K1211" s="1126" t="s">
        <v>2</v>
      </c>
      <c r="L1211" s="1255" t="s">
        <v>13</v>
      </c>
      <c r="M1211" s="1129">
        <v>1</v>
      </c>
      <c r="N1211" s="1134">
        <v>3036842</v>
      </c>
      <c r="O1211" s="1271"/>
      <c r="P1211" s="1131"/>
      <c r="Q1211" s="1152"/>
      <c r="R1211" s="1125"/>
      <c r="S1211" s="1129">
        <v>1</v>
      </c>
      <c r="T1211" s="1134">
        <v>3036842</v>
      </c>
      <c r="U1211" s="1131"/>
      <c r="W1211" s="1428"/>
      <c r="X1211" s="1428"/>
    </row>
    <row r="1212" spans="1:24" ht="21">
      <c r="A1212" s="1124">
        <v>862</v>
      </c>
      <c r="B1212" s="1125" t="s">
        <v>2387</v>
      </c>
      <c r="C1212" s="1379" t="s">
        <v>2140</v>
      </c>
      <c r="D1212" s="1127" t="s">
        <v>2388</v>
      </c>
      <c r="E1212" s="1126" t="s">
        <v>2389</v>
      </c>
      <c r="F1212" s="1125" t="s">
        <v>12</v>
      </c>
      <c r="G1212" s="1126" t="s">
        <v>2239</v>
      </c>
      <c r="H1212" s="1126" t="s">
        <v>1817</v>
      </c>
      <c r="I1212" s="1129">
        <v>2019</v>
      </c>
      <c r="J1212" s="1247"/>
      <c r="K1212" s="1126" t="s">
        <v>2</v>
      </c>
      <c r="L1212" s="1255" t="s">
        <v>13</v>
      </c>
      <c r="M1212" s="1129">
        <v>1</v>
      </c>
      <c r="N1212" s="1134">
        <v>3036842</v>
      </c>
      <c r="O1212" s="1271"/>
      <c r="P1212" s="1131"/>
      <c r="Q1212" s="1152"/>
      <c r="R1212" s="1125"/>
      <c r="S1212" s="1129">
        <v>1</v>
      </c>
      <c r="T1212" s="1134">
        <v>3036842</v>
      </c>
      <c r="U1212" s="1131"/>
      <c r="W1212" s="1428"/>
      <c r="X1212" s="1428"/>
    </row>
    <row r="1213" spans="1:24" ht="21">
      <c r="A1213" s="1124">
        <v>863</v>
      </c>
      <c r="B1213" s="1125" t="s">
        <v>2387</v>
      </c>
      <c r="C1213" s="1379" t="s">
        <v>2152</v>
      </c>
      <c r="D1213" s="1127" t="s">
        <v>2388</v>
      </c>
      <c r="E1213" s="1126" t="s">
        <v>2389</v>
      </c>
      <c r="F1213" s="1125" t="s">
        <v>12</v>
      </c>
      <c r="G1213" s="1126" t="s">
        <v>2239</v>
      </c>
      <c r="H1213" s="1126" t="s">
        <v>1817</v>
      </c>
      <c r="I1213" s="1129">
        <v>2019</v>
      </c>
      <c r="J1213" s="1247"/>
      <c r="K1213" s="1126" t="s">
        <v>2</v>
      </c>
      <c r="L1213" s="1255" t="s">
        <v>13</v>
      </c>
      <c r="M1213" s="1129">
        <v>1</v>
      </c>
      <c r="N1213" s="1134">
        <v>3036842</v>
      </c>
      <c r="O1213" s="1271"/>
      <c r="P1213" s="1131"/>
      <c r="Q1213" s="1152"/>
      <c r="R1213" s="1125"/>
      <c r="S1213" s="1129">
        <v>1</v>
      </c>
      <c r="T1213" s="1134">
        <v>3036842</v>
      </c>
      <c r="U1213" s="1131"/>
    </row>
    <row r="1214" spans="1:24">
      <c r="A1214" s="769"/>
      <c r="B1214" s="1125"/>
      <c r="C1214" s="1126"/>
      <c r="D1214" s="1127"/>
      <c r="E1214" s="1126"/>
      <c r="F1214" s="1125"/>
      <c r="G1214" s="1126"/>
      <c r="H1214" s="1126"/>
      <c r="I1214" s="1129"/>
      <c r="J1214" s="1247"/>
      <c r="K1214" s="1126"/>
      <c r="L1214" s="1255"/>
      <c r="M1214" s="1119"/>
      <c r="N1214" s="1131"/>
      <c r="O1214" s="1271"/>
      <c r="P1214" s="1131"/>
      <c r="Q1214" s="1131"/>
      <c r="R1214" s="1119"/>
      <c r="S1214" s="1119"/>
      <c r="T1214" s="1131"/>
      <c r="U1214" s="1131"/>
      <c r="W1214" s="1428"/>
      <c r="X1214" s="1428"/>
    </row>
    <row r="1215" spans="1:24">
      <c r="A1215" s="1124">
        <v>864</v>
      </c>
      <c r="B1215" s="1125" t="s">
        <v>2390</v>
      </c>
      <c r="C1215" s="1379" t="s">
        <v>2147</v>
      </c>
      <c r="D1215" s="1127" t="s">
        <v>277</v>
      </c>
      <c r="E1215" s="1126" t="s">
        <v>12</v>
      </c>
      <c r="F1215" s="1125" t="s">
        <v>12</v>
      </c>
      <c r="G1215" s="1126" t="s">
        <v>1711</v>
      </c>
      <c r="H1215" s="1126" t="s">
        <v>1817</v>
      </c>
      <c r="I1215" s="1129">
        <v>2011</v>
      </c>
      <c r="J1215" s="1247"/>
      <c r="K1215" s="1126" t="s">
        <v>212</v>
      </c>
      <c r="L1215" s="1255" t="s">
        <v>13</v>
      </c>
      <c r="M1215" s="1129">
        <v>1</v>
      </c>
      <c r="N1215" s="1134">
        <v>1000000</v>
      </c>
      <c r="O1215" s="1271"/>
      <c r="P1215" s="1131"/>
      <c r="Q1215" s="1152"/>
      <c r="R1215" s="1125"/>
      <c r="S1215" s="1129">
        <v>1</v>
      </c>
      <c r="T1215" s="1134">
        <v>1000000</v>
      </c>
      <c r="U1215" s="1131"/>
      <c r="W1215" s="1428"/>
      <c r="X1215" s="1428"/>
    </row>
    <row r="1216" spans="1:24">
      <c r="A1216" s="1124">
        <v>865</v>
      </c>
      <c r="B1216" s="1125" t="s">
        <v>2390</v>
      </c>
      <c r="C1216" s="1379" t="s">
        <v>2138</v>
      </c>
      <c r="D1216" s="1127" t="s">
        <v>277</v>
      </c>
      <c r="E1216" s="1126" t="s">
        <v>12</v>
      </c>
      <c r="F1216" s="1125" t="s">
        <v>12</v>
      </c>
      <c r="G1216" s="1126" t="s">
        <v>1711</v>
      </c>
      <c r="H1216" s="1126" t="s">
        <v>1817</v>
      </c>
      <c r="I1216" s="1129">
        <v>2011</v>
      </c>
      <c r="J1216" s="1247"/>
      <c r="K1216" s="1126" t="s">
        <v>212</v>
      </c>
      <c r="L1216" s="1255" t="s">
        <v>13</v>
      </c>
      <c r="M1216" s="1129">
        <v>1</v>
      </c>
      <c r="N1216" s="1134">
        <v>800000</v>
      </c>
      <c r="O1216" s="1271"/>
      <c r="P1216" s="1131"/>
      <c r="Q1216" s="1152"/>
      <c r="R1216" s="1125"/>
      <c r="S1216" s="1129">
        <v>1</v>
      </c>
      <c r="T1216" s="1134">
        <v>800000</v>
      </c>
      <c r="U1216" s="1131"/>
      <c r="W1216" s="1428"/>
      <c r="X1216" s="1428"/>
    </row>
    <row r="1217" spans="1:24">
      <c r="A1217" s="1124">
        <v>866</v>
      </c>
      <c r="B1217" s="1125" t="s">
        <v>2390</v>
      </c>
      <c r="C1217" s="1379" t="s">
        <v>2140</v>
      </c>
      <c r="D1217" s="1127" t="s">
        <v>277</v>
      </c>
      <c r="E1217" s="1126" t="s">
        <v>12</v>
      </c>
      <c r="F1217" s="1125" t="s">
        <v>12</v>
      </c>
      <c r="G1217" s="1126" t="s">
        <v>1711</v>
      </c>
      <c r="H1217" s="1126" t="s">
        <v>1817</v>
      </c>
      <c r="I1217" s="1129">
        <v>2011</v>
      </c>
      <c r="J1217" s="1247"/>
      <c r="K1217" s="1126" t="s">
        <v>212</v>
      </c>
      <c r="L1217" s="1255" t="s">
        <v>13</v>
      </c>
      <c r="M1217" s="1129">
        <v>1</v>
      </c>
      <c r="N1217" s="1134">
        <v>1800000</v>
      </c>
      <c r="O1217" s="1271"/>
      <c r="P1217" s="1131"/>
      <c r="Q1217" s="1152"/>
      <c r="R1217" s="1125"/>
      <c r="S1217" s="1129">
        <v>1</v>
      </c>
      <c r="T1217" s="1134">
        <v>1800000</v>
      </c>
      <c r="U1217" s="1131"/>
      <c r="W1217" s="1428"/>
      <c r="X1217" s="1428"/>
    </row>
    <row r="1218" spans="1:24">
      <c r="A1218" s="769"/>
      <c r="B1218" s="1125"/>
      <c r="C1218" s="1126"/>
      <c r="D1218" s="1127"/>
      <c r="E1218" s="1126"/>
      <c r="F1218" s="1125"/>
      <c r="G1218" s="1126"/>
      <c r="H1218" s="1126"/>
      <c r="I1218" s="1129"/>
      <c r="J1218" s="1247"/>
      <c r="K1218" s="1126"/>
      <c r="L1218" s="1255"/>
      <c r="M1218" s="1119"/>
      <c r="N1218" s="1131"/>
      <c r="O1218" s="1271"/>
      <c r="P1218" s="1131"/>
      <c r="Q1218" s="1131"/>
      <c r="R1218" s="1119"/>
      <c r="S1218" s="1119"/>
      <c r="T1218" s="1131"/>
      <c r="U1218" s="1131"/>
      <c r="W1218" s="1428"/>
      <c r="X1218" s="1428"/>
    </row>
    <row r="1219" spans="1:24">
      <c r="A1219" s="1124">
        <v>867</v>
      </c>
      <c r="B1219" s="1125" t="s">
        <v>2390</v>
      </c>
      <c r="C1219" s="1126" t="s">
        <v>2147</v>
      </c>
      <c r="D1219" s="1127" t="s">
        <v>277</v>
      </c>
      <c r="E1219" s="1126" t="s">
        <v>1866</v>
      </c>
      <c r="F1219" s="1125" t="s">
        <v>12</v>
      </c>
      <c r="G1219" s="1126" t="s">
        <v>218</v>
      </c>
      <c r="H1219" s="1126" t="s">
        <v>1817</v>
      </c>
      <c r="I1219" s="1129">
        <v>2012</v>
      </c>
      <c r="J1219" s="1247"/>
      <c r="K1219" s="1126" t="s">
        <v>2</v>
      </c>
      <c r="L1219" s="1255" t="s">
        <v>1914</v>
      </c>
      <c r="M1219" s="1129">
        <v>1</v>
      </c>
      <c r="N1219" s="1134">
        <v>1348638</v>
      </c>
      <c r="O1219" s="1271"/>
      <c r="P1219" s="1131"/>
      <c r="Q1219" s="1152"/>
      <c r="R1219" s="1125"/>
      <c r="S1219" s="1129">
        <v>1</v>
      </c>
      <c r="T1219" s="1134">
        <v>1348638</v>
      </c>
      <c r="U1219" s="1127" t="s">
        <v>2199</v>
      </c>
      <c r="W1219" s="1428"/>
      <c r="X1219" s="1428"/>
    </row>
    <row r="1220" spans="1:24">
      <c r="A1220" s="769"/>
      <c r="B1220" s="1125"/>
      <c r="C1220" s="1126"/>
      <c r="D1220" s="1127"/>
      <c r="E1220" s="1126"/>
      <c r="F1220" s="1125"/>
      <c r="G1220" s="1126"/>
      <c r="H1220" s="1126"/>
      <c r="I1220" s="1129"/>
      <c r="J1220" s="1247"/>
      <c r="K1220" s="1126"/>
      <c r="L1220" s="1255"/>
      <c r="M1220" s="1129"/>
      <c r="N1220" s="1134"/>
      <c r="O1220" s="1271"/>
      <c r="P1220" s="1131"/>
      <c r="Q1220" s="1152"/>
      <c r="R1220" s="1125"/>
      <c r="S1220" s="1129"/>
      <c r="T1220" s="1134"/>
      <c r="U1220" s="1127"/>
    </row>
    <row r="1221" spans="1:24" ht="21">
      <c r="A1221" s="1124">
        <v>868</v>
      </c>
      <c r="B1221" s="1125" t="s">
        <v>2390</v>
      </c>
      <c r="C1221" s="1126" t="s">
        <v>2169</v>
      </c>
      <c r="D1221" s="1127" t="s">
        <v>277</v>
      </c>
      <c r="E1221" s="1126" t="s">
        <v>1889</v>
      </c>
      <c r="F1221" s="1125" t="s">
        <v>12</v>
      </c>
      <c r="G1221" s="1126" t="s">
        <v>218</v>
      </c>
      <c r="H1221" s="1126" t="s">
        <v>1817</v>
      </c>
      <c r="I1221" s="1129">
        <v>2013</v>
      </c>
      <c r="J1221" s="1247"/>
      <c r="K1221" s="1126" t="s">
        <v>2</v>
      </c>
      <c r="L1221" s="1255" t="s">
        <v>1914</v>
      </c>
      <c r="M1221" s="1129">
        <v>1</v>
      </c>
      <c r="N1221" s="1134">
        <v>975457</v>
      </c>
      <c r="O1221" s="1271"/>
      <c r="P1221" s="1131"/>
      <c r="Q1221" s="1152"/>
      <c r="R1221" s="1125"/>
      <c r="S1221" s="1129">
        <v>1</v>
      </c>
      <c r="T1221" s="1134">
        <v>975457</v>
      </c>
      <c r="U1221" s="1127" t="s">
        <v>2199</v>
      </c>
      <c r="W1221" s="1428"/>
      <c r="X1221" s="1428"/>
    </row>
    <row r="1222" spans="1:24">
      <c r="A1222" s="769"/>
      <c r="B1222" s="1125"/>
      <c r="C1222" s="1126"/>
      <c r="D1222" s="1127"/>
      <c r="E1222" s="1126"/>
      <c r="F1222" s="1125"/>
      <c r="G1222" s="1126"/>
      <c r="H1222" s="1126"/>
      <c r="I1222" s="1129"/>
      <c r="J1222" s="1247"/>
      <c r="K1222" s="1126"/>
      <c r="L1222" s="1255"/>
      <c r="M1222" s="1119"/>
      <c r="N1222" s="1131"/>
      <c r="O1222" s="1271"/>
      <c r="P1222" s="1131"/>
      <c r="Q1222" s="1131"/>
      <c r="R1222" s="1119"/>
      <c r="S1222" s="1119"/>
      <c r="T1222" s="1131"/>
      <c r="U1222" s="1127"/>
      <c r="W1222" s="1428"/>
      <c r="X1222" s="1428"/>
    </row>
    <row r="1223" spans="1:24" ht="21">
      <c r="A1223" s="1124">
        <v>869</v>
      </c>
      <c r="B1223" s="1125" t="s">
        <v>2391</v>
      </c>
      <c r="C1223" s="1126" t="s">
        <v>2147</v>
      </c>
      <c r="D1223" s="1127" t="s">
        <v>2392</v>
      </c>
      <c r="E1223" s="1126" t="s">
        <v>2025</v>
      </c>
      <c r="F1223" s="1125" t="s">
        <v>12</v>
      </c>
      <c r="G1223" s="1126" t="s">
        <v>1711</v>
      </c>
      <c r="H1223" s="1126" t="s">
        <v>1817</v>
      </c>
      <c r="I1223" s="1129">
        <v>2006</v>
      </c>
      <c r="J1223" s="1247"/>
      <c r="K1223" s="1126" t="s">
        <v>212</v>
      </c>
      <c r="L1223" s="1255" t="s">
        <v>1914</v>
      </c>
      <c r="M1223" s="1129">
        <v>1</v>
      </c>
      <c r="N1223" s="1134">
        <v>1750000</v>
      </c>
      <c r="O1223" s="1271"/>
      <c r="P1223" s="1131"/>
      <c r="Q1223" s="1152"/>
      <c r="R1223" s="1125"/>
      <c r="S1223" s="1129">
        <v>1</v>
      </c>
      <c r="T1223" s="1134">
        <v>1750000</v>
      </c>
      <c r="U1223" s="1131"/>
      <c r="W1223" s="1428"/>
      <c r="X1223" s="1428"/>
    </row>
    <row r="1224" spans="1:24" ht="21">
      <c r="A1224" s="1124">
        <v>870</v>
      </c>
      <c r="B1224" s="1125" t="s">
        <v>2391</v>
      </c>
      <c r="C1224" s="1126" t="s">
        <v>2138</v>
      </c>
      <c r="D1224" s="1127" t="s">
        <v>2392</v>
      </c>
      <c r="E1224" s="1126" t="s">
        <v>2026</v>
      </c>
      <c r="F1224" s="1125" t="s">
        <v>12</v>
      </c>
      <c r="G1224" s="1126" t="s">
        <v>1711</v>
      </c>
      <c r="H1224" s="1126" t="s">
        <v>1817</v>
      </c>
      <c r="I1224" s="1129">
        <v>2006</v>
      </c>
      <c r="J1224" s="1247"/>
      <c r="K1224" s="1126" t="s">
        <v>212</v>
      </c>
      <c r="L1224" s="1255" t="s">
        <v>1914</v>
      </c>
      <c r="M1224" s="1129">
        <v>1</v>
      </c>
      <c r="N1224" s="1134">
        <v>1800000</v>
      </c>
      <c r="O1224" s="1271"/>
      <c r="P1224" s="1131"/>
      <c r="Q1224" s="1152"/>
      <c r="R1224" s="1125"/>
      <c r="S1224" s="1129">
        <v>1</v>
      </c>
      <c r="T1224" s="1134">
        <v>1800000</v>
      </c>
      <c r="U1224" s="1131"/>
      <c r="W1224" s="1428"/>
      <c r="X1224" s="1428"/>
    </row>
    <row r="1225" spans="1:24">
      <c r="A1225" s="1124">
        <v>871</v>
      </c>
      <c r="B1225" s="1125" t="s">
        <v>2391</v>
      </c>
      <c r="C1225" s="1126" t="s">
        <v>2140</v>
      </c>
      <c r="D1225" s="1127" t="s">
        <v>2392</v>
      </c>
      <c r="E1225" s="1126" t="s">
        <v>2027</v>
      </c>
      <c r="F1225" s="1125" t="s">
        <v>12</v>
      </c>
      <c r="G1225" s="1126" t="s">
        <v>1711</v>
      </c>
      <c r="H1225" s="1126" t="s">
        <v>1817</v>
      </c>
      <c r="I1225" s="1129">
        <v>2006</v>
      </c>
      <c r="J1225" s="1247"/>
      <c r="K1225" s="1126" t="s">
        <v>212</v>
      </c>
      <c r="L1225" s="1255" t="s">
        <v>1914</v>
      </c>
      <c r="M1225" s="1129">
        <v>1</v>
      </c>
      <c r="N1225" s="1134">
        <v>1900000</v>
      </c>
      <c r="O1225" s="1271"/>
      <c r="P1225" s="1131"/>
      <c r="Q1225" s="1152"/>
      <c r="R1225" s="1125"/>
      <c r="S1225" s="1129">
        <v>1</v>
      </c>
      <c r="T1225" s="1134">
        <v>1900000</v>
      </c>
      <c r="U1225" s="1131"/>
      <c r="W1225" s="1428"/>
      <c r="X1225" s="1428"/>
    </row>
    <row r="1226" spans="1:24">
      <c r="A1226" s="1124">
        <v>872</v>
      </c>
      <c r="B1226" s="1125" t="s">
        <v>2391</v>
      </c>
      <c r="C1226" s="1126" t="s">
        <v>2152</v>
      </c>
      <c r="D1226" s="1127" t="s">
        <v>2392</v>
      </c>
      <c r="E1226" s="1126" t="s">
        <v>2028</v>
      </c>
      <c r="F1226" s="1125" t="s">
        <v>12</v>
      </c>
      <c r="G1226" s="1126" t="s">
        <v>1711</v>
      </c>
      <c r="H1226" s="1126" t="s">
        <v>1817</v>
      </c>
      <c r="I1226" s="1129">
        <v>2006</v>
      </c>
      <c r="J1226" s="1247"/>
      <c r="K1226" s="1126" t="s">
        <v>212</v>
      </c>
      <c r="L1226" s="1255" t="s">
        <v>1914</v>
      </c>
      <c r="M1226" s="1129">
        <v>1</v>
      </c>
      <c r="N1226" s="1134">
        <v>2850000</v>
      </c>
      <c r="O1226" s="1271"/>
      <c r="P1226" s="1131"/>
      <c r="Q1226" s="1152"/>
      <c r="R1226" s="1125"/>
      <c r="S1226" s="1129">
        <v>1</v>
      </c>
      <c r="T1226" s="1134">
        <v>2850000</v>
      </c>
      <c r="U1226" s="1131"/>
      <c r="W1226" s="1428"/>
      <c r="X1226" s="1428"/>
    </row>
    <row r="1227" spans="1:24">
      <c r="A1227" s="769"/>
      <c r="B1227" s="1125"/>
      <c r="C1227" s="1126"/>
      <c r="D1227" s="1127"/>
      <c r="E1227" s="1126"/>
      <c r="F1227" s="1125"/>
      <c r="G1227" s="1126"/>
      <c r="H1227" s="1126"/>
      <c r="I1227" s="1129"/>
      <c r="J1227" s="1247"/>
      <c r="K1227" s="1126"/>
      <c r="L1227" s="1255"/>
      <c r="M1227" s="1119"/>
      <c r="N1227" s="1131"/>
      <c r="O1227" s="1271"/>
      <c r="P1227" s="1131"/>
      <c r="Q1227" s="1131"/>
      <c r="R1227" s="1119"/>
      <c r="S1227" s="1119"/>
      <c r="T1227" s="1131"/>
      <c r="U1227" s="1131"/>
      <c r="W1227" s="1428"/>
      <c r="X1227" s="1428"/>
    </row>
    <row r="1228" spans="1:24" ht="21">
      <c r="A1228" s="1124">
        <v>873</v>
      </c>
      <c r="B1228" s="1125" t="s">
        <v>2391</v>
      </c>
      <c r="C1228" s="1126" t="s">
        <v>2147</v>
      </c>
      <c r="D1228" s="1127" t="s">
        <v>2392</v>
      </c>
      <c r="E1228" s="1126" t="s">
        <v>2393</v>
      </c>
      <c r="F1228" s="1125" t="s">
        <v>12</v>
      </c>
      <c r="G1228" s="1126" t="s">
        <v>2394</v>
      </c>
      <c r="H1228" s="1126" t="s">
        <v>1817</v>
      </c>
      <c r="I1228" s="1129">
        <v>2019</v>
      </c>
      <c r="J1228" s="1247"/>
      <c r="K1228" s="1126" t="s">
        <v>212</v>
      </c>
      <c r="L1228" s="1255" t="s">
        <v>13</v>
      </c>
      <c r="M1228" s="1129">
        <v>1</v>
      </c>
      <c r="N1228" s="1134">
        <v>2584986</v>
      </c>
      <c r="O1228" s="1271"/>
      <c r="P1228" s="1131"/>
      <c r="Q1228" s="1152"/>
      <c r="R1228" s="1125"/>
      <c r="S1228" s="1129">
        <v>1</v>
      </c>
      <c r="T1228" s="1134">
        <v>2584986</v>
      </c>
      <c r="U1228" s="1131"/>
      <c r="W1228" s="1428"/>
      <c r="X1228" s="1428"/>
    </row>
    <row r="1229" spans="1:24">
      <c r="A1229" s="769"/>
      <c r="B1229" s="1125"/>
      <c r="C1229" s="1126"/>
      <c r="D1229" s="1127"/>
      <c r="E1229" s="1126"/>
      <c r="F1229" s="1125"/>
      <c r="G1229" s="1126"/>
      <c r="H1229" s="1126"/>
      <c r="I1229" s="1129"/>
      <c r="J1229" s="1247"/>
      <c r="K1229" s="1126"/>
      <c r="L1229" s="1255"/>
      <c r="M1229" s="1119"/>
      <c r="N1229" s="1131"/>
      <c r="O1229" s="1271"/>
      <c r="P1229" s="1131"/>
      <c r="Q1229" s="1131"/>
      <c r="R1229" s="1119"/>
      <c r="S1229" s="1119"/>
      <c r="T1229" s="1131"/>
      <c r="U1229" s="1131"/>
    </row>
    <row r="1230" spans="1:24">
      <c r="A1230" s="1124">
        <v>874</v>
      </c>
      <c r="B1230" s="1125" t="s">
        <v>2395</v>
      </c>
      <c r="C1230" s="1126" t="s">
        <v>2140</v>
      </c>
      <c r="D1230" s="1127" t="s">
        <v>283</v>
      </c>
      <c r="E1230" s="1126" t="s">
        <v>1890</v>
      </c>
      <c r="F1230" s="1125" t="s">
        <v>12</v>
      </c>
      <c r="G1230" s="1126" t="s">
        <v>218</v>
      </c>
      <c r="H1230" s="1126" t="s">
        <v>1817</v>
      </c>
      <c r="I1230" s="1129">
        <v>2012</v>
      </c>
      <c r="J1230" s="1247"/>
      <c r="K1230" s="1126" t="s">
        <v>2</v>
      </c>
      <c r="L1230" s="1255" t="s">
        <v>1914</v>
      </c>
      <c r="M1230" s="1129">
        <v>1</v>
      </c>
      <c r="N1230" s="1134">
        <v>971864</v>
      </c>
      <c r="O1230" s="1271"/>
      <c r="P1230" s="1131"/>
      <c r="Q1230" s="1152"/>
      <c r="R1230" s="1125"/>
      <c r="S1230" s="1129">
        <v>1</v>
      </c>
      <c r="T1230" s="1134">
        <v>971864</v>
      </c>
      <c r="U1230" s="1127" t="s">
        <v>2199</v>
      </c>
      <c r="W1230" s="1428"/>
      <c r="X1230" s="1428"/>
    </row>
    <row r="1231" spans="1:24">
      <c r="A1231" s="769"/>
      <c r="B1231" s="1125"/>
      <c r="C1231" s="1126"/>
      <c r="D1231" s="1127"/>
      <c r="E1231" s="1126"/>
      <c r="F1231" s="1125"/>
      <c r="G1231" s="1126"/>
      <c r="H1231" s="1126"/>
      <c r="I1231" s="1129"/>
      <c r="J1231" s="1247"/>
      <c r="K1231" s="1126"/>
      <c r="L1231" s="1255"/>
      <c r="M1231" s="1119"/>
      <c r="N1231" s="1131"/>
      <c r="O1231" s="1271"/>
      <c r="P1231" s="1131"/>
      <c r="Q1231" s="1131"/>
      <c r="R1231" s="1119"/>
      <c r="S1231" s="1119"/>
      <c r="T1231" s="1131"/>
      <c r="U1231" s="1127"/>
      <c r="W1231" s="1428"/>
      <c r="X1231" s="1428"/>
    </row>
    <row r="1232" spans="1:24">
      <c r="A1232" s="1124">
        <v>875</v>
      </c>
      <c r="B1232" s="1125" t="s">
        <v>2395</v>
      </c>
      <c r="C1232" s="1379" t="s">
        <v>2147</v>
      </c>
      <c r="D1232" s="1127" t="s">
        <v>283</v>
      </c>
      <c r="E1232" s="1126" t="s">
        <v>12</v>
      </c>
      <c r="F1232" s="1125" t="s">
        <v>12</v>
      </c>
      <c r="G1232" s="1126" t="s">
        <v>218</v>
      </c>
      <c r="H1232" s="1126" t="s">
        <v>1817</v>
      </c>
      <c r="I1232" s="1129">
        <v>2014</v>
      </c>
      <c r="J1232" s="1247"/>
      <c r="K1232" s="1126" t="s">
        <v>2</v>
      </c>
      <c r="L1232" s="1255" t="s">
        <v>1914</v>
      </c>
      <c r="M1232" s="1129">
        <v>1</v>
      </c>
      <c r="N1232" s="1134">
        <v>19375000</v>
      </c>
      <c r="O1232" s="1271"/>
      <c r="P1232" s="1131"/>
      <c r="Q1232" s="1152"/>
      <c r="R1232" s="1125"/>
      <c r="S1232" s="1129">
        <v>1</v>
      </c>
      <c r="T1232" s="1134">
        <v>19375000</v>
      </c>
      <c r="U1232" s="1127" t="s">
        <v>2199</v>
      </c>
      <c r="W1232" s="1428"/>
      <c r="X1232" s="1428"/>
    </row>
    <row r="1233" spans="1:24">
      <c r="A1233" s="1124">
        <v>876</v>
      </c>
      <c r="B1233" s="1125" t="s">
        <v>2395</v>
      </c>
      <c r="C1233" s="1379" t="s">
        <v>2138</v>
      </c>
      <c r="D1233" s="1127" t="s">
        <v>283</v>
      </c>
      <c r="E1233" s="1126" t="s">
        <v>12</v>
      </c>
      <c r="F1233" s="1125" t="s">
        <v>12</v>
      </c>
      <c r="G1233" s="1126" t="s">
        <v>218</v>
      </c>
      <c r="H1233" s="1126" t="s">
        <v>1817</v>
      </c>
      <c r="I1233" s="1129">
        <v>2014</v>
      </c>
      <c r="J1233" s="1247"/>
      <c r="K1233" s="1126" t="s">
        <v>2</v>
      </c>
      <c r="L1233" s="1255" t="s">
        <v>1914</v>
      </c>
      <c r="M1233" s="1129">
        <v>1</v>
      </c>
      <c r="N1233" s="1134">
        <v>2250000</v>
      </c>
      <c r="O1233" s="1271"/>
      <c r="P1233" s="1131"/>
      <c r="Q1233" s="1152"/>
      <c r="R1233" s="1125"/>
      <c r="S1233" s="1129">
        <v>1</v>
      </c>
      <c r="T1233" s="1134">
        <v>2250000</v>
      </c>
      <c r="U1233" s="1127"/>
    </row>
    <row r="1234" spans="1:24">
      <c r="A1234" s="1124">
        <v>877</v>
      </c>
      <c r="B1234" s="1125" t="s">
        <v>2395</v>
      </c>
      <c r="C1234" s="1379" t="s">
        <v>2140</v>
      </c>
      <c r="D1234" s="1127" t="s">
        <v>283</v>
      </c>
      <c r="E1234" s="1126" t="s">
        <v>12</v>
      </c>
      <c r="F1234" s="1125" t="s">
        <v>12</v>
      </c>
      <c r="G1234" s="1126" t="s">
        <v>218</v>
      </c>
      <c r="H1234" s="1126" t="s">
        <v>1817</v>
      </c>
      <c r="I1234" s="1129">
        <v>2014</v>
      </c>
      <c r="J1234" s="1247"/>
      <c r="K1234" s="1126" t="s">
        <v>2</v>
      </c>
      <c r="L1234" s="1255" t="s">
        <v>1914</v>
      </c>
      <c r="M1234" s="1129">
        <v>1</v>
      </c>
      <c r="N1234" s="1134">
        <v>2250000</v>
      </c>
      <c r="O1234" s="1271"/>
      <c r="P1234" s="1131"/>
      <c r="Q1234" s="1152"/>
      <c r="R1234" s="1125"/>
      <c r="S1234" s="1129">
        <v>1</v>
      </c>
      <c r="T1234" s="1134">
        <v>2250000</v>
      </c>
      <c r="U1234" s="1127"/>
      <c r="W1234" s="1428"/>
      <c r="X1234" s="1428"/>
    </row>
    <row r="1235" spans="1:24">
      <c r="A1235" s="1124">
        <v>878</v>
      </c>
      <c r="B1235" s="1125" t="s">
        <v>2395</v>
      </c>
      <c r="C1235" s="1379" t="s">
        <v>2152</v>
      </c>
      <c r="D1235" s="1127" t="s">
        <v>283</v>
      </c>
      <c r="E1235" s="1126" t="s">
        <v>12</v>
      </c>
      <c r="F1235" s="1125" t="s">
        <v>12</v>
      </c>
      <c r="G1235" s="1126" t="s">
        <v>218</v>
      </c>
      <c r="H1235" s="1126" t="s">
        <v>1817</v>
      </c>
      <c r="I1235" s="1129">
        <v>2014</v>
      </c>
      <c r="J1235" s="1247"/>
      <c r="K1235" s="1126" t="s">
        <v>2</v>
      </c>
      <c r="L1235" s="1255" t="s">
        <v>1914</v>
      </c>
      <c r="M1235" s="1129">
        <v>1</v>
      </c>
      <c r="N1235" s="1134">
        <v>2250000</v>
      </c>
      <c r="O1235" s="1271"/>
      <c r="P1235" s="1131"/>
      <c r="Q1235" s="1152"/>
      <c r="R1235" s="1125"/>
      <c r="S1235" s="1129">
        <v>1</v>
      </c>
      <c r="T1235" s="1134">
        <v>2250000</v>
      </c>
      <c r="U1235" s="1127"/>
      <c r="W1235" s="1428"/>
      <c r="X1235" s="1428"/>
    </row>
    <row r="1236" spans="1:24">
      <c r="A1236" s="1124">
        <v>879</v>
      </c>
      <c r="B1236" s="1125" t="s">
        <v>2395</v>
      </c>
      <c r="C1236" s="1379" t="s">
        <v>2169</v>
      </c>
      <c r="D1236" s="1127" t="s">
        <v>283</v>
      </c>
      <c r="E1236" s="1126" t="s">
        <v>12</v>
      </c>
      <c r="F1236" s="1125" t="s">
        <v>12</v>
      </c>
      <c r="G1236" s="1126" t="s">
        <v>218</v>
      </c>
      <c r="H1236" s="1126" t="s">
        <v>1817</v>
      </c>
      <c r="I1236" s="1129">
        <v>2014</v>
      </c>
      <c r="J1236" s="1247"/>
      <c r="K1236" s="1126" t="s">
        <v>2</v>
      </c>
      <c r="L1236" s="1255" t="s">
        <v>1914</v>
      </c>
      <c r="M1236" s="1129">
        <v>1</v>
      </c>
      <c r="N1236" s="1134">
        <v>2250000</v>
      </c>
      <c r="O1236" s="1271"/>
      <c r="P1236" s="1131"/>
      <c r="Q1236" s="1152"/>
      <c r="R1236" s="1125"/>
      <c r="S1236" s="1129">
        <v>1</v>
      </c>
      <c r="T1236" s="1134">
        <v>2250000</v>
      </c>
      <c r="U1236" s="1127"/>
      <c r="W1236" s="1428"/>
      <c r="X1236" s="1428"/>
    </row>
    <row r="1237" spans="1:24">
      <c r="A1237" s="769"/>
      <c r="B1237" s="1125"/>
      <c r="C1237" s="1126"/>
      <c r="D1237" s="1127"/>
      <c r="E1237" s="1126"/>
      <c r="F1237" s="1125"/>
      <c r="G1237" s="1126"/>
      <c r="H1237" s="1126"/>
      <c r="I1237" s="1129"/>
      <c r="J1237" s="1247"/>
      <c r="K1237" s="1126"/>
      <c r="L1237" s="1255"/>
      <c r="M1237" s="1119"/>
      <c r="N1237" s="1131"/>
      <c r="O1237" s="1271"/>
      <c r="P1237" s="1131"/>
      <c r="Q1237" s="1131"/>
      <c r="R1237" s="1119"/>
      <c r="S1237" s="1119"/>
      <c r="T1237" s="1131"/>
      <c r="U1237" s="1127"/>
    </row>
    <row r="1238" spans="1:24">
      <c r="A1238" s="1124">
        <v>880</v>
      </c>
      <c r="B1238" s="1125" t="s">
        <v>2395</v>
      </c>
      <c r="C1238" s="1126" t="s">
        <v>2321</v>
      </c>
      <c r="D1238" s="1127" t="s">
        <v>283</v>
      </c>
      <c r="E1238" s="1126" t="s">
        <v>12</v>
      </c>
      <c r="F1238" s="1125" t="s">
        <v>12</v>
      </c>
      <c r="G1238" s="1119"/>
      <c r="H1238" s="1126" t="s">
        <v>1817</v>
      </c>
      <c r="I1238" s="1129">
        <v>2014</v>
      </c>
      <c r="J1238" s="1247"/>
      <c r="K1238" s="1126" t="s">
        <v>2</v>
      </c>
      <c r="L1238" s="1255" t="s">
        <v>1914</v>
      </c>
      <c r="M1238" s="1129">
        <v>1</v>
      </c>
      <c r="N1238" s="1134">
        <v>1600000</v>
      </c>
      <c r="O1238" s="1271"/>
      <c r="P1238" s="1131"/>
      <c r="Q1238" s="1152"/>
      <c r="R1238" s="1125"/>
      <c r="S1238" s="1129">
        <v>1</v>
      </c>
      <c r="T1238" s="1134">
        <v>1600000</v>
      </c>
      <c r="U1238" s="1127" t="s">
        <v>2199</v>
      </c>
      <c r="W1238" s="1428"/>
      <c r="X1238" s="1428"/>
    </row>
    <row r="1239" spans="1:24">
      <c r="A1239" s="769"/>
      <c r="B1239" s="1125"/>
      <c r="C1239" s="1126"/>
      <c r="D1239" s="1127"/>
      <c r="E1239" s="1126"/>
      <c r="F1239" s="1125"/>
      <c r="G1239" s="1119"/>
      <c r="H1239" s="1126"/>
      <c r="I1239" s="1129"/>
      <c r="J1239" s="1247"/>
      <c r="K1239" s="1126"/>
      <c r="L1239" s="1255"/>
      <c r="M1239" s="1119"/>
      <c r="N1239" s="1131"/>
      <c r="O1239" s="1271"/>
      <c r="P1239" s="1131"/>
      <c r="Q1239" s="1131"/>
      <c r="R1239" s="1119"/>
      <c r="S1239" s="1119"/>
      <c r="T1239" s="1131"/>
      <c r="U1239" s="1127"/>
      <c r="W1239" s="1428"/>
      <c r="X1239" s="1428"/>
    </row>
    <row r="1240" spans="1:24">
      <c r="A1240" s="1124">
        <v>881</v>
      </c>
      <c r="B1240" s="1125" t="s">
        <v>2396</v>
      </c>
      <c r="C1240" s="1379" t="s">
        <v>2147</v>
      </c>
      <c r="D1240" s="1127" t="s">
        <v>285</v>
      </c>
      <c r="E1240" s="1126" t="s">
        <v>1867</v>
      </c>
      <c r="F1240" s="1125" t="s">
        <v>12</v>
      </c>
      <c r="G1240" s="1126" t="s">
        <v>218</v>
      </c>
      <c r="H1240" s="1126" t="s">
        <v>1817</v>
      </c>
      <c r="I1240" s="1129">
        <v>2012</v>
      </c>
      <c r="J1240" s="1247"/>
      <c r="K1240" s="1126" t="s">
        <v>2</v>
      </c>
      <c r="L1240" s="1255" t="s">
        <v>1914</v>
      </c>
      <c r="M1240" s="1129">
        <v>1</v>
      </c>
      <c r="N1240" s="1134">
        <v>825612</v>
      </c>
      <c r="O1240" s="1271"/>
      <c r="P1240" s="1131"/>
      <c r="Q1240" s="1152"/>
      <c r="R1240" s="1125"/>
      <c r="S1240" s="1129">
        <v>1</v>
      </c>
      <c r="T1240" s="1134">
        <v>825612</v>
      </c>
      <c r="U1240" s="1127" t="s">
        <v>2199</v>
      </c>
      <c r="W1240" s="1428"/>
      <c r="X1240" s="1428"/>
    </row>
    <row r="1241" spans="1:24" ht="13.5" thickBot="1">
      <c r="A1241" s="1294">
        <v>882</v>
      </c>
      <c r="B1241" s="830" t="s">
        <v>2396</v>
      </c>
      <c r="C1241" s="1433" t="s">
        <v>2138</v>
      </c>
      <c r="D1241" s="1099" t="s">
        <v>285</v>
      </c>
      <c r="E1241" s="845" t="s">
        <v>1867</v>
      </c>
      <c r="F1241" s="830" t="s">
        <v>12</v>
      </c>
      <c r="G1241" s="845" t="s">
        <v>218</v>
      </c>
      <c r="H1241" s="845" t="s">
        <v>1817</v>
      </c>
      <c r="I1241" s="1101">
        <v>2012</v>
      </c>
      <c r="J1241" s="1248"/>
      <c r="K1241" s="1166" t="s">
        <v>2</v>
      </c>
      <c r="L1241" s="1256" t="s">
        <v>1914</v>
      </c>
      <c r="M1241" s="1101">
        <v>1</v>
      </c>
      <c r="N1241" s="1109">
        <v>825612</v>
      </c>
      <c r="O1241" s="1099"/>
      <c r="P1241" s="1103"/>
      <c r="Q1241" s="1117"/>
      <c r="R1241" s="830"/>
      <c r="S1241" s="1101">
        <v>1</v>
      </c>
      <c r="T1241" s="1109">
        <v>825612</v>
      </c>
      <c r="U1241" s="1118"/>
    </row>
    <row r="1242" spans="1:24" ht="13.5" thickBot="1">
      <c r="A1242" s="2297" t="s">
        <v>3049</v>
      </c>
      <c r="B1242" s="2297"/>
      <c r="C1242" s="2297"/>
      <c r="D1242" s="2297"/>
      <c r="E1242" s="2297"/>
      <c r="F1242" s="2297"/>
      <c r="G1242" s="2297"/>
      <c r="H1242" s="2297"/>
      <c r="I1242" s="2297"/>
      <c r="J1242" s="2297"/>
      <c r="K1242" s="2297"/>
      <c r="L1242" s="2297"/>
      <c r="M1242" s="1282">
        <f>SUM(M1027:M1241)</f>
        <v>142</v>
      </c>
      <c r="N1242" s="1283">
        <f>SUM(N1027:N1241)</f>
        <v>931024058</v>
      </c>
      <c r="O1242" s="1363">
        <f>SUM(O1088:O1241)</f>
        <v>4</v>
      </c>
      <c r="P1242" s="1283">
        <f>SUM(P1088:P1241)</f>
        <v>49175000</v>
      </c>
      <c r="Q1242" s="1284"/>
      <c r="R1242" s="1419"/>
      <c r="S1242" s="1282">
        <f>SUM(S1027:S1241)</f>
        <v>138</v>
      </c>
      <c r="T1242" s="1283">
        <f>SUM(T1027:T1241)</f>
        <v>881849058</v>
      </c>
      <c r="U1242" s="1337"/>
      <c r="W1242" s="1428"/>
      <c r="X1242" s="1428"/>
    </row>
    <row r="1243" spans="1:24" ht="13.5" thickBot="1">
      <c r="A1243" s="2307"/>
      <c r="B1243" s="2308"/>
      <c r="C1243" s="2308"/>
      <c r="D1243" s="2308"/>
      <c r="E1243" s="2308"/>
      <c r="F1243" s="2308"/>
      <c r="G1243" s="2308"/>
      <c r="H1243" s="2308"/>
      <c r="I1243" s="2308"/>
      <c r="J1243" s="2308"/>
      <c r="K1243" s="2308"/>
      <c r="L1243" s="2308"/>
      <c r="M1243" s="2308"/>
      <c r="N1243" s="2308"/>
      <c r="O1243" s="2308"/>
      <c r="P1243" s="2308"/>
      <c r="Q1243" s="2309"/>
      <c r="R1243" s="948"/>
      <c r="S1243" s="947"/>
      <c r="T1243" s="1179"/>
      <c r="U1243" s="1103"/>
      <c r="W1243" s="1428"/>
      <c r="X1243" s="1428"/>
    </row>
    <row r="1244" spans="1:24" ht="13.5" thickBot="1">
      <c r="A1244" s="2297" t="s">
        <v>3143</v>
      </c>
      <c r="B1244" s="2297"/>
      <c r="C1244" s="2297"/>
      <c r="D1244" s="2297"/>
      <c r="E1244" s="2297"/>
      <c r="F1244" s="2297"/>
      <c r="G1244" s="2297"/>
      <c r="H1244" s="2297"/>
      <c r="I1244" s="2297"/>
      <c r="J1244" s="2297"/>
      <c r="K1244" s="2297"/>
      <c r="L1244" s="2297"/>
      <c r="M1244" s="1282">
        <f>SUM(M31,M73,M84,M966,M1025,M1242)</f>
        <v>893</v>
      </c>
      <c r="N1244" s="1283">
        <f>SUM(N31,N73,N84,N966,N1025,N1242)</f>
        <v>4188142953</v>
      </c>
      <c r="O1244" s="1363">
        <f>SUM(O966,O1025,O1242)</f>
        <v>54</v>
      </c>
      <c r="P1244" s="1283">
        <f>SUM(P965,P1025,P1242)</f>
        <v>119873519</v>
      </c>
      <c r="Q1244" s="1284"/>
      <c r="R1244" s="1419"/>
      <c r="S1244" s="1282">
        <f>SUM(S31,S73,S84,S966,S1025,S1242)</f>
        <v>839</v>
      </c>
      <c r="T1244" s="1283">
        <f>SUM(T31,T73,T84,T966,T1025,T1242)</f>
        <v>4068269434</v>
      </c>
      <c r="U1244" s="1337"/>
      <c r="W1244" s="1428"/>
      <c r="X1244" s="1428"/>
    </row>
    <row r="1245" spans="1:24">
      <c r="A1245" s="1113"/>
      <c r="B1245" s="1163" t="s">
        <v>771</v>
      </c>
      <c r="C1245" s="1163"/>
      <c r="D1245" s="948" t="s">
        <v>772</v>
      </c>
      <c r="E1245" s="1103"/>
      <c r="F1245" s="1103"/>
      <c r="G1245" s="1103"/>
      <c r="H1245" s="1103"/>
      <c r="I1245" s="941"/>
      <c r="J1245" s="1248"/>
      <c r="K1245" s="1175"/>
      <c r="L1245" s="1257"/>
      <c r="M1245" s="941"/>
      <c r="N1245" s="1103"/>
      <c r="O1245" s="1103"/>
      <c r="P1245" s="1103"/>
      <c r="Q1245" s="1103"/>
      <c r="R1245" s="941"/>
      <c r="S1245" s="941"/>
      <c r="T1245" s="1103"/>
      <c r="U1245" s="1116">
        <f>SUM(N1244-P1244)</f>
        <v>4068269434</v>
      </c>
      <c r="W1245" s="1428"/>
      <c r="X1245" s="1428"/>
    </row>
    <row r="1246" spans="1:24">
      <c r="A1246" s="1119"/>
      <c r="B1246" s="1154" t="s">
        <v>3053</v>
      </c>
      <c r="C1246" s="1154"/>
      <c r="D1246" s="1120" t="s">
        <v>774</v>
      </c>
      <c r="E1246" s="1131"/>
      <c r="F1246" s="1131"/>
      <c r="G1246" s="1131"/>
      <c r="H1246" s="1131"/>
      <c r="I1246" s="1119"/>
      <c r="J1246" s="1247"/>
      <c r="K1246" s="1119"/>
      <c r="L1246" s="1258"/>
      <c r="M1246" s="1119"/>
      <c r="N1246" s="1131"/>
      <c r="O1246" s="1131"/>
      <c r="P1246" s="1131"/>
      <c r="Q1246" s="1131"/>
      <c r="R1246" s="1119"/>
      <c r="S1246" s="1119"/>
      <c r="T1246" s="1131"/>
      <c r="U1246" s="1131"/>
    </row>
    <row r="1247" spans="1:24">
      <c r="A1247" s="1119"/>
      <c r="B1247" s="1120" t="s">
        <v>3054</v>
      </c>
      <c r="C1247" s="1120"/>
      <c r="D1247" s="1120" t="s">
        <v>776</v>
      </c>
      <c r="E1247" s="1131"/>
      <c r="F1247" s="1131"/>
      <c r="G1247" s="1131"/>
      <c r="H1247" s="1131"/>
      <c r="I1247" s="1119"/>
      <c r="J1247" s="1247"/>
      <c r="K1247" s="1119"/>
      <c r="L1247" s="1258"/>
      <c r="M1247" s="1119"/>
      <c r="N1247" s="1131"/>
      <c r="O1247" s="1131"/>
      <c r="P1247" s="1131"/>
      <c r="Q1247" s="1131"/>
      <c r="R1247" s="1119"/>
      <c r="S1247" s="1119"/>
      <c r="T1247" s="1131"/>
      <c r="U1247" s="1131"/>
    </row>
    <row r="1248" spans="1:24">
      <c r="A1248" s="1119">
        <v>883</v>
      </c>
      <c r="B1248" s="1125" t="s">
        <v>2397</v>
      </c>
      <c r="C1248" s="1126" t="s">
        <v>2147</v>
      </c>
      <c r="D1248" s="1127" t="s">
        <v>780</v>
      </c>
      <c r="E1248" s="1126" t="s">
        <v>12</v>
      </c>
      <c r="F1248" s="1125" t="s">
        <v>12</v>
      </c>
      <c r="G1248" s="1126" t="s">
        <v>781</v>
      </c>
      <c r="H1248" s="1126" t="s">
        <v>596</v>
      </c>
      <c r="I1248" s="1129">
        <v>2006</v>
      </c>
      <c r="J1248" s="1249" t="s">
        <v>2047</v>
      </c>
      <c r="K1248" s="1126" t="s">
        <v>3097</v>
      </c>
      <c r="L1248" s="1255" t="s">
        <v>13</v>
      </c>
      <c r="M1248" s="1124">
        <v>1</v>
      </c>
      <c r="N1248" s="1130">
        <v>700342351</v>
      </c>
      <c r="O1248" s="1131"/>
      <c r="P1248" s="1131"/>
      <c r="Q1248" s="1131"/>
      <c r="R1248" s="1119"/>
      <c r="S1248" s="1124">
        <v>1</v>
      </c>
      <c r="T1248" s="1130">
        <v>700342351</v>
      </c>
      <c r="U1248" s="1131"/>
      <c r="W1248" s="1428"/>
      <c r="X1248" s="1428"/>
    </row>
    <row r="1249" spans="1:24">
      <c r="A1249" s="1119">
        <v>884</v>
      </c>
      <c r="B1249" s="1125" t="s">
        <v>2397</v>
      </c>
      <c r="C1249" s="1126" t="s">
        <v>2211</v>
      </c>
      <c r="D1249" s="1127" t="s">
        <v>780</v>
      </c>
      <c r="E1249" s="1126" t="s">
        <v>12</v>
      </c>
      <c r="F1249" s="1125" t="s">
        <v>12</v>
      </c>
      <c r="G1249" s="1126" t="s">
        <v>781</v>
      </c>
      <c r="H1249" s="1126" t="s">
        <v>596</v>
      </c>
      <c r="I1249" s="1129">
        <v>2009</v>
      </c>
      <c r="J1249" s="1249" t="s">
        <v>2047</v>
      </c>
      <c r="K1249" s="1126" t="s">
        <v>3097</v>
      </c>
      <c r="L1249" s="1255" t="s">
        <v>13</v>
      </c>
      <c r="M1249" s="1124">
        <v>1</v>
      </c>
      <c r="N1249" s="1130">
        <v>899048668</v>
      </c>
      <c r="O1249" s="1131"/>
      <c r="P1249" s="1131"/>
      <c r="Q1249" s="1131"/>
      <c r="R1249" s="1119"/>
      <c r="S1249" s="1124">
        <v>1</v>
      </c>
      <c r="T1249" s="1130">
        <v>899048668</v>
      </c>
      <c r="U1249" s="1131"/>
    </row>
    <row r="1250" spans="1:24">
      <c r="A1250" s="1119">
        <v>885</v>
      </c>
      <c r="B1250" s="1125" t="s">
        <v>2397</v>
      </c>
      <c r="C1250" s="1126" t="s">
        <v>2169</v>
      </c>
      <c r="D1250" s="1127" t="s">
        <v>780</v>
      </c>
      <c r="E1250" s="1126" t="s">
        <v>12</v>
      </c>
      <c r="F1250" s="1125" t="s">
        <v>12</v>
      </c>
      <c r="G1250" s="1126" t="s">
        <v>781</v>
      </c>
      <c r="H1250" s="1126" t="s">
        <v>1817</v>
      </c>
      <c r="I1250" s="1129">
        <v>2012</v>
      </c>
      <c r="J1250" s="1247"/>
      <c r="K1250" s="1126" t="s">
        <v>2</v>
      </c>
      <c r="L1250" s="1255" t="s">
        <v>13</v>
      </c>
      <c r="M1250" s="1124">
        <v>1</v>
      </c>
      <c r="N1250" s="1134">
        <v>94615000</v>
      </c>
      <c r="O1250" s="1131"/>
      <c r="P1250" s="1131"/>
      <c r="Q1250" s="1131"/>
      <c r="R1250" s="1119"/>
      <c r="S1250" s="1124">
        <v>1</v>
      </c>
      <c r="T1250" s="1134">
        <v>94615000</v>
      </c>
      <c r="U1250" s="1127" t="s">
        <v>2048</v>
      </c>
      <c r="W1250" s="1428"/>
      <c r="X1250" s="1428"/>
    </row>
    <row r="1251" spans="1:24">
      <c r="A1251" s="776"/>
      <c r="B1251" s="1125"/>
      <c r="C1251" s="1126"/>
      <c r="D1251" s="1127"/>
      <c r="E1251" s="1126"/>
      <c r="F1251" s="1125"/>
      <c r="G1251" s="1126"/>
      <c r="H1251" s="1126"/>
      <c r="I1251" s="1129"/>
      <c r="J1251" s="1247"/>
      <c r="K1251" s="1126"/>
      <c r="L1251" s="1255"/>
      <c r="M1251" s="1124"/>
      <c r="N1251" s="1134"/>
      <c r="O1251" s="1131"/>
      <c r="P1251" s="1131"/>
      <c r="Q1251" s="1131"/>
      <c r="R1251" s="1119"/>
      <c r="S1251" s="1124"/>
      <c r="T1251" s="1134"/>
      <c r="U1251" s="1131"/>
      <c r="W1251" s="1428"/>
      <c r="X1251" s="1428"/>
    </row>
    <row r="1252" spans="1:24" ht="31.5">
      <c r="A1252" s="1119">
        <v>886</v>
      </c>
      <c r="B1252" s="1125" t="s">
        <v>2397</v>
      </c>
      <c r="C1252" s="1126" t="s">
        <v>2213</v>
      </c>
      <c r="D1252" s="1127" t="s">
        <v>780</v>
      </c>
      <c r="E1252" s="1126" t="s">
        <v>12</v>
      </c>
      <c r="F1252" s="1125" t="s">
        <v>12</v>
      </c>
      <c r="G1252" s="1126" t="s">
        <v>781</v>
      </c>
      <c r="H1252" s="1126" t="s">
        <v>1817</v>
      </c>
      <c r="I1252" s="1129">
        <v>2013</v>
      </c>
      <c r="J1252" s="1247"/>
      <c r="K1252" s="1126" t="s">
        <v>3097</v>
      </c>
      <c r="L1252" s="1255" t="s">
        <v>13</v>
      </c>
      <c r="M1252" s="1124">
        <v>1</v>
      </c>
      <c r="N1252" s="1134">
        <v>424240750</v>
      </c>
      <c r="O1252" s="1131"/>
      <c r="P1252" s="1131"/>
      <c r="Q1252" s="1131"/>
      <c r="R1252" s="1119"/>
      <c r="S1252" s="1124">
        <v>1</v>
      </c>
      <c r="T1252" s="1134">
        <v>424240750</v>
      </c>
      <c r="U1252" s="1127" t="s">
        <v>2398</v>
      </c>
      <c r="W1252" s="1428"/>
      <c r="X1252" s="1428"/>
    </row>
    <row r="1253" spans="1:24">
      <c r="A1253" s="776"/>
      <c r="B1253" s="1119"/>
      <c r="C1253" s="1119"/>
      <c r="D1253" s="1131"/>
      <c r="E1253" s="1119"/>
      <c r="F1253" s="1119"/>
      <c r="G1253" s="1119"/>
      <c r="H1253" s="1119"/>
      <c r="I1253" s="1119"/>
      <c r="J1253" s="1247"/>
      <c r="K1253" s="1119"/>
      <c r="L1253" s="1253"/>
      <c r="M1253" s="1119"/>
      <c r="N1253" s="1131"/>
      <c r="O1253" s="1131"/>
      <c r="P1253" s="1131"/>
      <c r="Q1253" s="1131"/>
      <c r="R1253" s="1119"/>
      <c r="S1253" s="1119"/>
      <c r="T1253" s="1131"/>
      <c r="U1253" s="1131"/>
      <c r="W1253" s="1428"/>
      <c r="X1253" s="1428"/>
    </row>
    <row r="1254" spans="1:24">
      <c r="A1254" s="1119">
        <v>887</v>
      </c>
      <c r="B1254" s="1125" t="s">
        <v>2397</v>
      </c>
      <c r="C1254" s="1126" t="s">
        <v>2214</v>
      </c>
      <c r="D1254" s="1127" t="s">
        <v>780</v>
      </c>
      <c r="E1254" s="1126" t="s">
        <v>12</v>
      </c>
      <c r="F1254" s="1125" t="s">
        <v>12</v>
      </c>
      <c r="G1254" s="1126" t="s">
        <v>781</v>
      </c>
      <c r="H1254" s="1126" t="s">
        <v>1817</v>
      </c>
      <c r="I1254" s="1129">
        <v>2013</v>
      </c>
      <c r="J1254" s="1247"/>
      <c r="K1254" s="1126" t="s">
        <v>2</v>
      </c>
      <c r="L1254" s="1255" t="s">
        <v>13</v>
      </c>
      <c r="M1254" s="1124">
        <v>1</v>
      </c>
      <c r="N1254" s="1130">
        <v>289698750</v>
      </c>
      <c r="O1254" s="1131"/>
      <c r="P1254" s="1131"/>
      <c r="Q1254" s="1131"/>
      <c r="R1254" s="1119"/>
      <c r="S1254" s="1124">
        <v>1</v>
      </c>
      <c r="T1254" s="1130">
        <v>289698750</v>
      </c>
      <c r="U1254" s="1127" t="s">
        <v>1546</v>
      </c>
      <c r="W1254" s="1428"/>
      <c r="X1254" s="1428"/>
    </row>
    <row r="1255" spans="1:24">
      <c r="A1255" s="776"/>
      <c r="B1255" s="1125"/>
      <c r="C1255" s="1126"/>
      <c r="D1255" s="1127"/>
      <c r="E1255" s="1126"/>
      <c r="F1255" s="1125"/>
      <c r="G1255" s="1126"/>
      <c r="H1255" s="1126"/>
      <c r="I1255" s="1129"/>
      <c r="J1255" s="1247"/>
      <c r="K1255" s="1126"/>
      <c r="L1255" s="1255"/>
      <c r="M1255" s="1124"/>
      <c r="N1255" s="1130"/>
      <c r="O1255" s="1131"/>
      <c r="P1255" s="1131"/>
      <c r="Q1255" s="1131"/>
      <c r="R1255" s="1119"/>
      <c r="S1255" s="1124"/>
      <c r="T1255" s="1130"/>
      <c r="U1255" s="1131"/>
      <c r="W1255" s="1428"/>
      <c r="X1255" s="1428"/>
    </row>
    <row r="1256" spans="1:24">
      <c r="A1256" s="1119">
        <v>888</v>
      </c>
      <c r="B1256" s="1125" t="s">
        <v>2399</v>
      </c>
      <c r="C1256" s="1126" t="s">
        <v>2140</v>
      </c>
      <c r="D1256" s="1127" t="s">
        <v>2049</v>
      </c>
      <c r="E1256" s="1126" t="s">
        <v>12</v>
      </c>
      <c r="F1256" s="1125" t="s">
        <v>12</v>
      </c>
      <c r="G1256" s="1126" t="s">
        <v>781</v>
      </c>
      <c r="H1256" s="1126" t="s">
        <v>1817</v>
      </c>
      <c r="I1256" s="1129">
        <v>2011</v>
      </c>
      <c r="J1256" s="1247"/>
      <c r="K1256" s="1126" t="s">
        <v>2</v>
      </c>
      <c r="L1256" s="1255" t="s">
        <v>13</v>
      </c>
      <c r="M1256" s="1124">
        <v>1</v>
      </c>
      <c r="N1256" s="1130">
        <v>50188000</v>
      </c>
      <c r="O1256" s="1131"/>
      <c r="P1256" s="1131"/>
      <c r="Q1256" s="1131"/>
      <c r="R1256" s="1119"/>
      <c r="S1256" s="1124">
        <v>1</v>
      </c>
      <c r="T1256" s="1130">
        <v>50188000</v>
      </c>
      <c r="U1256" s="1127" t="s">
        <v>2050</v>
      </c>
    </row>
    <row r="1257" spans="1:24">
      <c r="A1257" s="776"/>
      <c r="B1257" s="1125"/>
      <c r="C1257" s="1126"/>
      <c r="D1257" s="1127"/>
      <c r="E1257" s="1126"/>
      <c r="F1257" s="1125"/>
      <c r="G1257" s="1126"/>
      <c r="H1257" s="1126"/>
      <c r="I1257" s="1129"/>
      <c r="J1257" s="1247"/>
      <c r="K1257" s="1126"/>
      <c r="L1257" s="1255"/>
      <c r="M1257" s="1124"/>
      <c r="N1257" s="1130"/>
      <c r="O1257" s="1131"/>
      <c r="P1257" s="1131"/>
      <c r="Q1257" s="1131"/>
      <c r="R1257" s="1119"/>
      <c r="S1257" s="1124"/>
      <c r="T1257" s="1130"/>
      <c r="U1257" s="1131"/>
    </row>
    <row r="1258" spans="1:24">
      <c r="A1258" s="1119">
        <v>889</v>
      </c>
      <c r="B1258" s="1125" t="s">
        <v>2399</v>
      </c>
      <c r="C1258" s="1126" t="s">
        <v>2138</v>
      </c>
      <c r="D1258" s="1127" t="s">
        <v>2049</v>
      </c>
      <c r="E1258" s="1126" t="s">
        <v>12</v>
      </c>
      <c r="F1258" s="1125" t="s">
        <v>12</v>
      </c>
      <c r="G1258" s="1119"/>
      <c r="H1258" s="1126" t="s">
        <v>1817</v>
      </c>
      <c r="I1258" s="1129">
        <v>2013</v>
      </c>
      <c r="J1258" s="1247"/>
      <c r="K1258" s="1126" t="s">
        <v>2</v>
      </c>
      <c r="L1258" s="1255" t="s">
        <v>13</v>
      </c>
      <c r="M1258" s="1124">
        <v>1</v>
      </c>
      <c r="N1258" s="1130">
        <v>51000000</v>
      </c>
      <c r="O1258" s="1124">
        <v>1</v>
      </c>
      <c r="P1258" s="1130">
        <v>51000000</v>
      </c>
      <c r="Q1258" s="1131"/>
      <c r="R1258" s="1119"/>
      <c r="S1258" s="1124"/>
      <c r="T1258" s="1130"/>
      <c r="U1258" s="1127" t="s">
        <v>1547</v>
      </c>
      <c r="W1258" s="1428"/>
      <c r="X1258" s="1428"/>
    </row>
    <row r="1259" spans="1:24">
      <c r="A1259" s="776"/>
      <c r="B1259" s="1125"/>
      <c r="C1259" s="1126"/>
      <c r="D1259" s="1127"/>
      <c r="E1259" s="1126"/>
      <c r="F1259" s="1125"/>
      <c r="G1259" s="1119"/>
      <c r="H1259" s="1126"/>
      <c r="I1259" s="1129"/>
      <c r="J1259" s="1247"/>
      <c r="K1259" s="1126"/>
      <c r="L1259" s="1255"/>
      <c r="M1259" s="1124"/>
      <c r="N1259" s="1130"/>
      <c r="O1259" s="1131"/>
      <c r="P1259" s="1131"/>
      <c r="Q1259" s="1131"/>
      <c r="R1259" s="1119"/>
      <c r="S1259" s="1124"/>
      <c r="T1259" s="1130"/>
      <c r="U1259" s="1131"/>
      <c r="W1259" s="1428"/>
      <c r="X1259" s="1428"/>
    </row>
    <row r="1260" spans="1:24">
      <c r="A1260" s="1119">
        <v>890</v>
      </c>
      <c r="B1260" s="1125" t="s">
        <v>2399</v>
      </c>
      <c r="C1260" s="1126" t="s">
        <v>2169</v>
      </c>
      <c r="D1260" s="1127" t="s">
        <v>2049</v>
      </c>
      <c r="E1260" s="1126" t="s">
        <v>12</v>
      </c>
      <c r="F1260" s="1125" t="s">
        <v>2400</v>
      </c>
      <c r="G1260" s="1119"/>
      <c r="H1260" s="1126" t="s">
        <v>1817</v>
      </c>
      <c r="I1260" s="1129">
        <v>2019</v>
      </c>
      <c r="J1260" s="1247"/>
      <c r="K1260" s="1126" t="s">
        <v>2</v>
      </c>
      <c r="L1260" s="1255" t="s">
        <v>13</v>
      </c>
      <c r="M1260" s="1124">
        <v>1</v>
      </c>
      <c r="N1260" s="1130">
        <v>147562000</v>
      </c>
      <c r="O1260" s="1131"/>
      <c r="P1260" s="1131"/>
      <c r="Q1260" s="1131"/>
      <c r="R1260" s="1119"/>
      <c r="S1260" s="1124">
        <v>1</v>
      </c>
      <c r="T1260" s="1130">
        <v>147562000</v>
      </c>
      <c r="U1260" s="1131"/>
      <c r="W1260" s="1428"/>
      <c r="X1260" s="1428"/>
    </row>
    <row r="1261" spans="1:24">
      <c r="A1261" s="776"/>
      <c r="B1261" s="1125"/>
      <c r="C1261" s="1126"/>
      <c r="D1261" s="1127"/>
      <c r="E1261" s="1126"/>
      <c r="F1261" s="1125"/>
      <c r="G1261" s="1119"/>
      <c r="H1261" s="1126"/>
      <c r="I1261" s="1129"/>
      <c r="J1261" s="1247"/>
      <c r="K1261" s="1126"/>
      <c r="L1261" s="1255"/>
      <c r="M1261" s="1124"/>
      <c r="N1261" s="1130"/>
      <c r="O1261" s="1131"/>
      <c r="P1261" s="1131"/>
      <c r="Q1261" s="1131"/>
      <c r="R1261" s="1119"/>
      <c r="S1261" s="1124"/>
      <c r="T1261" s="1130"/>
      <c r="U1261" s="1131"/>
      <c r="W1261" s="1428"/>
      <c r="X1261" s="1428"/>
    </row>
    <row r="1262" spans="1:24" ht="115.5">
      <c r="A1262" s="1119">
        <v>891</v>
      </c>
      <c r="B1262" s="1125" t="s">
        <v>2401</v>
      </c>
      <c r="C1262" s="1126" t="s">
        <v>2147</v>
      </c>
      <c r="D1262" s="1127" t="s">
        <v>2051</v>
      </c>
      <c r="E1262" s="1126" t="s">
        <v>12</v>
      </c>
      <c r="F1262" s="1125" t="s">
        <v>12</v>
      </c>
      <c r="G1262" s="1126" t="s">
        <v>781</v>
      </c>
      <c r="H1262" s="1126" t="s">
        <v>1817</v>
      </c>
      <c r="I1262" s="1129">
        <v>2011</v>
      </c>
      <c r="J1262" s="1249" t="s">
        <v>1913</v>
      </c>
      <c r="K1262" s="1126" t="s">
        <v>2</v>
      </c>
      <c r="L1262" s="1255" t="s">
        <v>13</v>
      </c>
      <c r="M1262" s="1124">
        <v>1</v>
      </c>
      <c r="N1262" s="1134">
        <v>17878000</v>
      </c>
      <c r="O1262" s="1131"/>
      <c r="P1262" s="1131"/>
      <c r="Q1262" s="1131"/>
      <c r="R1262" s="1119"/>
      <c r="S1262" s="1124">
        <v>1</v>
      </c>
      <c r="T1262" s="1134">
        <v>17878000</v>
      </c>
      <c r="U1262" s="1127" t="s">
        <v>2402</v>
      </c>
      <c r="W1262" s="1428"/>
      <c r="X1262" s="1428"/>
    </row>
    <row r="1263" spans="1:24">
      <c r="A1263" s="776"/>
      <c r="B1263" s="1131"/>
      <c r="C1263" s="1131"/>
      <c r="D1263" s="1131"/>
      <c r="E1263" s="1131"/>
      <c r="F1263" s="1131"/>
      <c r="G1263" s="1131"/>
      <c r="H1263" s="1131"/>
      <c r="I1263" s="1119"/>
      <c r="J1263" s="1247"/>
      <c r="K1263" s="1119"/>
      <c r="L1263" s="1258"/>
      <c r="M1263" s="1119"/>
      <c r="N1263" s="1131"/>
      <c r="O1263" s="1131"/>
      <c r="P1263" s="1131"/>
      <c r="Q1263" s="1131"/>
      <c r="R1263" s="1119"/>
      <c r="S1263" s="1119"/>
      <c r="T1263" s="1131"/>
      <c r="U1263" s="1131"/>
    </row>
    <row r="1264" spans="1:24">
      <c r="A1264" s="1119">
        <v>892</v>
      </c>
      <c r="B1264" s="1125" t="s">
        <v>2405</v>
      </c>
      <c r="C1264" s="1126" t="s">
        <v>2147</v>
      </c>
      <c r="D1264" s="1127" t="s">
        <v>1793</v>
      </c>
      <c r="E1264" s="1126" t="s">
        <v>12</v>
      </c>
      <c r="F1264" s="1125" t="s">
        <v>2052</v>
      </c>
      <c r="G1264" s="1126" t="s">
        <v>781</v>
      </c>
      <c r="H1264" s="1126" t="s">
        <v>1817</v>
      </c>
      <c r="I1264" s="1129">
        <v>2017</v>
      </c>
      <c r="J1264" s="1247"/>
      <c r="K1264" s="1126" t="s">
        <v>2</v>
      </c>
      <c r="L1264" s="1255" t="s">
        <v>13</v>
      </c>
      <c r="M1264" s="1124">
        <v>1</v>
      </c>
      <c r="N1264" s="1130">
        <v>193028000</v>
      </c>
      <c r="O1264" s="1131"/>
      <c r="P1264" s="1131"/>
      <c r="Q1264" s="1131"/>
      <c r="R1264" s="1119"/>
      <c r="S1264" s="1124">
        <v>1</v>
      </c>
      <c r="T1264" s="1130">
        <v>193028000</v>
      </c>
      <c r="U1264" s="1127" t="s">
        <v>2053</v>
      </c>
      <c r="W1264" s="1428"/>
      <c r="X1264" s="1428"/>
    </row>
    <row r="1265" spans="1:24">
      <c r="A1265" s="776"/>
      <c r="B1265" s="1125"/>
      <c r="C1265" s="1126"/>
      <c r="D1265" s="1127"/>
      <c r="E1265" s="1126"/>
      <c r="F1265" s="1125"/>
      <c r="G1265" s="1126"/>
      <c r="H1265" s="1126"/>
      <c r="I1265" s="1129"/>
      <c r="J1265" s="1247"/>
      <c r="K1265" s="1126"/>
      <c r="L1265" s="1255"/>
      <c r="M1265" s="1124"/>
      <c r="N1265" s="1130"/>
      <c r="O1265" s="1131"/>
      <c r="P1265" s="1131"/>
      <c r="Q1265" s="1131"/>
      <c r="R1265" s="1119"/>
      <c r="S1265" s="1124"/>
      <c r="T1265" s="1130"/>
      <c r="U1265" s="1131"/>
      <c r="W1265" s="1428"/>
      <c r="X1265" s="1428"/>
    </row>
    <row r="1266" spans="1:24" ht="21">
      <c r="A1266" s="776">
        <v>893</v>
      </c>
      <c r="B1266" s="1125" t="s">
        <v>2406</v>
      </c>
      <c r="C1266" s="1126" t="s">
        <v>2147</v>
      </c>
      <c r="D1266" s="1127" t="s">
        <v>789</v>
      </c>
      <c r="E1266" s="1126" t="s">
        <v>12</v>
      </c>
      <c r="F1266" s="1125" t="s">
        <v>12</v>
      </c>
      <c r="G1266" s="1126" t="s">
        <v>781</v>
      </c>
      <c r="H1266" s="1126" t="s">
        <v>1817</v>
      </c>
      <c r="I1266" s="1129">
        <v>2009</v>
      </c>
      <c r="J1266" s="1249" t="s">
        <v>2054</v>
      </c>
      <c r="K1266" s="1126" t="s">
        <v>2</v>
      </c>
      <c r="L1266" s="1255" t="s">
        <v>13</v>
      </c>
      <c r="M1266" s="1124">
        <v>1</v>
      </c>
      <c r="N1266" s="1134">
        <v>98821000</v>
      </c>
      <c r="O1266" s="1131"/>
      <c r="P1266" s="1131"/>
      <c r="Q1266" s="1131"/>
      <c r="R1266" s="1119"/>
      <c r="S1266" s="1124">
        <v>1</v>
      </c>
      <c r="T1266" s="1134">
        <v>98821000</v>
      </c>
      <c r="U1266" s="1127" t="s">
        <v>2407</v>
      </c>
      <c r="W1266" s="1428"/>
      <c r="X1266" s="1428"/>
    </row>
    <row r="1267" spans="1:24">
      <c r="A1267" s="1119"/>
      <c r="B1267" s="1125"/>
      <c r="C1267" s="1126"/>
      <c r="D1267" s="1127"/>
      <c r="E1267" s="1126"/>
      <c r="F1267" s="1125"/>
      <c r="G1267" s="1126"/>
      <c r="H1267" s="1126"/>
      <c r="I1267" s="1129"/>
      <c r="J1267" s="1249"/>
      <c r="K1267" s="1126"/>
      <c r="L1267" s="1255"/>
      <c r="M1267" s="1124"/>
      <c r="N1267" s="1134"/>
      <c r="O1267" s="1131"/>
      <c r="P1267" s="1131"/>
      <c r="Q1267" s="1131"/>
      <c r="R1267" s="1119"/>
      <c r="S1267" s="1124"/>
      <c r="T1267" s="1134"/>
      <c r="U1267" s="1131"/>
      <c r="W1267" s="1428"/>
      <c r="X1267" s="1428"/>
    </row>
    <row r="1268" spans="1:24" ht="21.75" thickBot="1">
      <c r="A1268" s="1295">
        <v>894</v>
      </c>
      <c r="B1268" s="830" t="s">
        <v>2406</v>
      </c>
      <c r="C1268" s="845" t="s">
        <v>2138</v>
      </c>
      <c r="D1268" s="1099" t="s">
        <v>789</v>
      </c>
      <c r="E1268" s="845" t="s">
        <v>12</v>
      </c>
      <c r="F1268" s="830" t="s">
        <v>2055</v>
      </c>
      <c r="G1268" s="845" t="s">
        <v>781</v>
      </c>
      <c r="H1268" s="845" t="s">
        <v>1817</v>
      </c>
      <c r="I1268" s="1101">
        <v>2014</v>
      </c>
      <c r="J1268" s="1248"/>
      <c r="K1268" s="1166" t="s">
        <v>2</v>
      </c>
      <c r="L1268" s="1256" t="s">
        <v>13</v>
      </c>
      <c r="M1268" s="1098">
        <v>1</v>
      </c>
      <c r="N1268" s="1109">
        <v>28986000</v>
      </c>
      <c r="O1268" s="1103"/>
      <c r="P1268" s="1103"/>
      <c r="Q1268" s="1103"/>
      <c r="R1268" s="941"/>
      <c r="S1268" s="1098">
        <v>1</v>
      </c>
      <c r="T1268" s="1109">
        <v>28986000</v>
      </c>
      <c r="U1268" s="1099" t="s">
        <v>108</v>
      </c>
    </row>
    <row r="1269" spans="1:24" ht="13.5" thickBot="1">
      <c r="A1269" s="2297" t="s">
        <v>3055</v>
      </c>
      <c r="B1269" s="2297"/>
      <c r="C1269" s="2297"/>
      <c r="D1269" s="2297"/>
      <c r="E1269" s="2297"/>
      <c r="F1269" s="2297"/>
      <c r="G1269" s="2297"/>
      <c r="H1269" s="2297"/>
      <c r="I1269" s="2297"/>
      <c r="J1269" s="2297"/>
      <c r="K1269" s="2297"/>
      <c r="L1269" s="2297"/>
      <c r="M1269" s="1282">
        <f>SUM(M1248:M1268)</f>
        <v>12</v>
      </c>
      <c r="N1269" s="1283">
        <f>SUM(N1248:N1268)</f>
        <v>2995408519</v>
      </c>
      <c r="O1269" s="1282">
        <f>SUM(O1258)</f>
        <v>1</v>
      </c>
      <c r="P1269" s="1366">
        <f>SUM(P1258)</f>
        <v>51000000</v>
      </c>
      <c r="Q1269" s="1106"/>
      <c r="R1269" s="1285"/>
      <c r="S1269" s="1282">
        <f>SUM(S1248:S1268)</f>
        <v>11</v>
      </c>
      <c r="T1269" s="1283">
        <f>SUM(T1248:T1268)</f>
        <v>2944408519</v>
      </c>
      <c r="U1269" s="1336"/>
      <c r="W1269" s="1428"/>
      <c r="X1269" s="1428"/>
    </row>
    <row r="1270" spans="1:24">
      <c r="A1270" s="1297"/>
      <c r="B1270" s="1412" t="s">
        <v>793</v>
      </c>
      <c r="C1270" s="1413"/>
      <c r="D1270" s="1414" t="s">
        <v>3057</v>
      </c>
      <c r="E1270" s="1415"/>
      <c r="F1270" s="1415"/>
      <c r="G1270" s="1415"/>
      <c r="H1270" s="1415"/>
      <c r="I1270" s="1297"/>
      <c r="J1270" s="1297"/>
      <c r="K1270" s="1415"/>
      <c r="L1270" s="1415"/>
      <c r="M1270" s="1297"/>
      <c r="N1270" s="1415"/>
      <c r="O1270" s="1415"/>
      <c r="P1270" s="1415"/>
      <c r="Q1270" s="1415"/>
      <c r="R1270" s="1297"/>
      <c r="S1270" s="1297"/>
      <c r="T1270" s="1415"/>
      <c r="U1270" s="1415"/>
      <c r="W1270" s="1428"/>
      <c r="X1270" s="1428"/>
    </row>
    <row r="1271" spans="1:24">
      <c r="A1271" s="941"/>
      <c r="B1271" s="1163" t="s">
        <v>3056</v>
      </c>
      <c r="C1271" s="1162"/>
      <c r="D1271" s="948" t="s">
        <v>3083</v>
      </c>
      <c r="E1271" s="1103"/>
      <c r="F1271" s="1103"/>
      <c r="G1271" s="1103"/>
      <c r="H1271" s="1103"/>
      <c r="I1271" s="941"/>
      <c r="J1271" s="1248"/>
      <c r="K1271" s="1103"/>
      <c r="L1271" s="1257"/>
      <c r="M1271" s="941"/>
      <c r="N1271" s="1103"/>
      <c r="O1271" s="1103"/>
      <c r="P1271" s="1103"/>
      <c r="Q1271" s="1103"/>
      <c r="R1271" s="941"/>
      <c r="S1271" s="941"/>
      <c r="T1271" s="1103"/>
      <c r="U1271" s="1103"/>
      <c r="W1271" s="1428"/>
      <c r="X1271" s="1428"/>
    </row>
    <row r="1272" spans="1:24" ht="13.5" thickBot="1">
      <c r="A1272" s="1296">
        <v>895</v>
      </c>
      <c r="B1272" s="1165" t="s">
        <v>2408</v>
      </c>
      <c r="C1272" s="1166" t="s">
        <v>2147</v>
      </c>
      <c r="D1272" s="1167" t="s">
        <v>2409</v>
      </c>
      <c r="E1272" s="1166" t="s">
        <v>12</v>
      </c>
      <c r="F1272" s="1165" t="s">
        <v>2056</v>
      </c>
      <c r="G1272" s="1168"/>
      <c r="H1272" s="1166" t="s">
        <v>1817</v>
      </c>
      <c r="I1272" s="1169">
        <v>2013</v>
      </c>
      <c r="J1272" s="1250"/>
      <c r="K1272" s="1166" t="s">
        <v>2</v>
      </c>
      <c r="L1272" s="1259" t="s">
        <v>13</v>
      </c>
      <c r="M1272" s="1170">
        <v>1</v>
      </c>
      <c r="N1272" s="1171">
        <v>72998300</v>
      </c>
      <c r="O1272" s="1171"/>
      <c r="P1272" s="1171"/>
      <c r="Q1272" s="1171"/>
      <c r="R1272" s="1171"/>
      <c r="S1272" s="1170">
        <v>1</v>
      </c>
      <c r="T1272" s="1171">
        <v>72998300</v>
      </c>
      <c r="U1272" s="1167" t="s">
        <v>808</v>
      </c>
      <c r="W1272" s="1428"/>
      <c r="X1272" s="1428"/>
    </row>
    <row r="1273" spans="1:24" ht="13.5" thickBot="1">
      <c r="A1273" s="2301" t="s">
        <v>3094</v>
      </c>
      <c r="B1273" s="2302"/>
      <c r="C1273" s="2302"/>
      <c r="D1273" s="2302"/>
      <c r="E1273" s="2302"/>
      <c r="F1273" s="2302"/>
      <c r="G1273" s="2302"/>
      <c r="H1273" s="2302"/>
      <c r="I1273" s="2302"/>
      <c r="J1273" s="2302"/>
      <c r="K1273" s="2302"/>
      <c r="L1273" s="2303"/>
      <c r="M1273" s="1104">
        <f>SUM(M1272)</f>
        <v>1</v>
      </c>
      <c r="N1273" s="1105">
        <f>SUM(N1272)</f>
        <v>72998300</v>
      </c>
      <c r="O1273" s="1105"/>
      <c r="P1273" s="1105"/>
      <c r="Q1273" s="1105"/>
      <c r="R1273" s="1105"/>
      <c r="S1273" s="1104">
        <f>SUM(S1272)</f>
        <v>1</v>
      </c>
      <c r="T1273" s="1105">
        <f>SUM(T1272)</f>
        <v>72998300</v>
      </c>
      <c r="U1273" s="1286"/>
    </row>
    <row r="1274" spans="1:24">
      <c r="A1274" s="1414"/>
      <c r="B1274" s="1412" t="s">
        <v>3189</v>
      </c>
      <c r="C1274" s="1413"/>
      <c r="D1274" s="1414" t="s">
        <v>3083</v>
      </c>
      <c r="E1274" s="1414"/>
      <c r="F1274" s="1414"/>
      <c r="G1274" s="1414"/>
      <c r="H1274" s="1414"/>
      <c r="I1274" s="1414"/>
      <c r="J1274" s="1414"/>
      <c r="K1274" s="1414"/>
      <c r="L1274" s="1414"/>
      <c r="M1274" s="1416"/>
      <c r="N1274" s="1417"/>
      <c r="O1274" s="1417"/>
      <c r="P1274" s="1417"/>
      <c r="Q1274" s="1417"/>
      <c r="R1274" s="1417"/>
      <c r="S1274" s="1416"/>
      <c r="T1274" s="1417"/>
      <c r="U1274" s="1418"/>
    </row>
    <row r="1275" spans="1:24">
      <c r="A1275" s="1175">
        <v>896</v>
      </c>
      <c r="B1275" s="1172" t="s">
        <v>2410</v>
      </c>
      <c r="C1275" s="1173" t="s">
        <v>2147</v>
      </c>
      <c r="D1275" s="1174" t="s">
        <v>2057</v>
      </c>
      <c r="E1275" s="1173" t="s">
        <v>12</v>
      </c>
      <c r="F1275" s="1172" t="s">
        <v>12</v>
      </c>
      <c r="G1275" s="1175"/>
      <c r="H1275" s="1173" t="s">
        <v>1817</v>
      </c>
      <c r="I1275" s="1176">
        <v>2008</v>
      </c>
      <c r="J1275" s="1251"/>
      <c r="K1275" s="1173" t="s">
        <v>2</v>
      </c>
      <c r="L1275" s="1260" t="s">
        <v>13</v>
      </c>
      <c r="M1275" s="1177">
        <v>1</v>
      </c>
      <c r="N1275" s="1178">
        <v>37004000</v>
      </c>
      <c r="O1275" s="1178"/>
      <c r="P1275" s="1178"/>
      <c r="Q1275" s="1178"/>
      <c r="R1275" s="1178"/>
      <c r="S1275" s="1177">
        <v>1</v>
      </c>
      <c r="T1275" s="1178">
        <v>37004000</v>
      </c>
      <c r="U1275" s="1174" t="s">
        <v>816</v>
      </c>
      <c r="W1275" s="1428"/>
      <c r="X1275" s="1428"/>
    </row>
    <row r="1276" spans="1:24">
      <c r="A1276" s="1119"/>
      <c r="B1276" s="1125"/>
      <c r="C1276" s="1126"/>
      <c r="D1276" s="1127"/>
      <c r="E1276" s="1126"/>
      <c r="F1276" s="1125"/>
      <c r="G1276" s="1119"/>
      <c r="H1276" s="1126"/>
      <c r="I1276" s="1129"/>
      <c r="J1276" s="1247"/>
      <c r="K1276" s="1126"/>
      <c r="L1276" s="1255"/>
      <c r="M1276" s="1124"/>
      <c r="N1276" s="1130"/>
      <c r="O1276" s="1130"/>
      <c r="P1276" s="1130"/>
      <c r="Q1276" s="1130"/>
      <c r="R1276" s="1130"/>
      <c r="S1276" s="1124"/>
      <c r="T1276" s="1130"/>
      <c r="U1276" s="1127"/>
      <c r="W1276" s="1428"/>
      <c r="X1276" s="1428"/>
    </row>
    <row r="1277" spans="1:24">
      <c r="A1277" s="1119">
        <v>897</v>
      </c>
      <c r="B1277" s="1125" t="s">
        <v>2410</v>
      </c>
      <c r="C1277" s="1126" t="s">
        <v>2138</v>
      </c>
      <c r="D1277" s="1127" t="s">
        <v>2057</v>
      </c>
      <c r="E1277" s="1126" t="s">
        <v>12</v>
      </c>
      <c r="F1277" s="1125" t="s">
        <v>1804</v>
      </c>
      <c r="G1277" s="1119"/>
      <c r="H1277" s="1126" t="s">
        <v>1817</v>
      </c>
      <c r="I1277" s="1129">
        <v>2008</v>
      </c>
      <c r="J1277" s="1247"/>
      <c r="K1277" s="1126" t="s">
        <v>2</v>
      </c>
      <c r="L1277" s="1255" t="s">
        <v>13</v>
      </c>
      <c r="M1277" s="1124">
        <v>1</v>
      </c>
      <c r="N1277" s="1134">
        <v>27800000</v>
      </c>
      <c r="O1277" s="1134"/>
      <c r="P1277" s="1134"/>
      <c r="Q1277" s="1134"/>
      <c r="R1277" s="1134"/>
      <c r="S1277" s="1124">
        <v>1</v>
      </c>
      <c r="T1277" s="1134">
        <v>27800000</v>
      </c>
      <c r="U1277" s="1127" t="s">
        <v>818</v>
      </c>
      <c r="W1277" s="1428"/>
      <c r="X1277" s="1428"/>
    </row>
    <row r="1278" spans="1:24">
      <c r="A1278" s="1119"/>
      <c r="B1278" s="1125"/>
      <c r="C1278" s="1126"/>
      <c r="D1278" s="1127"/>
      <c r="E1278" s="1126"/>
      <c r="F1278" s="1125"/>
      <c r="G1278" s="1119"/>
      <c r="H1278" s="1126"/>
      <c r="I1278" s="1129"/>
      <c r="J1278" s="1247"/>
      <c r="K1278" s="1126"/>
      <c r="L1278" s="1255"/>
      <c r="M1278" s="1124"/>
      <c r="N1278" s="1134"/>
      <c r="O1278" s="1134"/>
      <c r="P1278" s="1134"/>
      <c r="Q1278" s="1134"/>
      <c r="R1278" s="1134"/>
      <c r="S1278" s="1124"/>
      <c r="T1278" s="1134"/>
      <c r="U1278" s="1127"/>
    </row>
    <row r="1279" spans="1:24" ht="52.5">
      <c r="A1279" s="1119">
        <v>898</v>
      </c>
      <c r="B1279" s="1125" t="s">
        <v>2410</v>
      </c>
      <c r="C1279" s="1126" t="s">
        <v>2140</v>
      </c>
      <c r="D1279" s="1127" t="s">
        <v>2057</v>
      </c>
      <c r="E1279" s="1126" t="s">
        <v>12</v>
      </c>
      <c r="F1279" s="1125" t="s">
        <v>1805</v>
      </c>
      <c r="G1279" s="1126" t="s">
        <v>1548</v>
      </c>
      <c r="H1279" s="1126" t="s">
        <v>1817</v>
      </c>
      <c r="I1279" s="1129">
        <v>2011</v>
      </c>
      <c r="J1279" s="1247"/>
      <c r="K1279" s="1126" t="s">
        <v>2</v>
      </c>
      <c r="L1279" s="1255" t="s">
        <v>13</v>
      </c>
      <c r="M1279" s="1124">
        <v>1</v>
      </c>
      <c r="N1279" s="1134">
        <v>23100000</v>
      </c>
      <c r="O1279" s="1134"/>
      <c r="P1279" s="1134"/>
      <c r="Q1279" s="1134"/>
      <c r="R1279" s="1134"/>
      <c r="S1279" s="1124">
        <v>1</v>
      </c>
      <c r="T1279" s="1134">
        <v>23100000</v>
      </c>
      <c r="U1279" s="1127" t="s">
        <v>2411</v>
      </c>
      <c r="W1279" s="1428"/>
      <c r="X1279" s="1428"/>
    </row>
    <row r="1280" spans="1:24">
      <c r="A1280" s="1119"/>
      <c r="B1280" s="1119"/>
      <c r="C1280" s="1119"/>
      <c r="D1280" s="1131"/>
      <c r="E1280" s="1119"/>
      <c r="F1280" s="1119"/>
      <c r="G1280" s="1119"/>
      <c r="H1280" s="1119"/>
      <c r="I1280" s="1119"/>
      <c r="J1280" s="1247"/>
      <c r="K1280" s="1126"/>
      <c r="L1280" s="1253"/>
      <c r="M1280" s="1119"/>
      <c r="N1280" s="1131"/>
      <c r="O1280" s="1131"/>
      <c r="P1280" s="1131"/>
      <c r="Q1280" s="1131"/>
      <c r="R1280" s="1131"/>
      <c r="S1280" s="1119"/>
      <c r="T1280" s="1131"/>
      <c r="U1280" s="1127"/>
      <c r="W1280" s="1428"/>
      <c r="X1280" s="1428"/>
    </row>
    <row r="1281" spans="1:31" ht="21.75" thickBot="1">
      <c r="A1281" s="1295">
        <v>899</v>
      </c>
      <c r="B1281" s="830" t="s">
        <v>2412</v>
      </c>
      <c r="C1281" s="845" t="s">
        <v>2138</v>
      </c>
      <c r="D1281" s="1099" t="s">
        <v>824</v>
      </c>
      <c r="E1281" s="845" t="s">
        <v>12</v>
      </c>
      <c r="F1281" s="830" t="s">
        <v>2058</v>
      </c>
      <c r="G1281" s="941"/>
      <c r="H1281" s="845" t="s">
        <v>1817</v>
      </c>
      <c r="I1281" s="1101">
        <v>2013</v>
      </c>
      <c r="J1281" s="1248"/>
      <c r="K1281" s="1166" t="s">
        <v>2</v>
      </c>
      <c r="L1281" s="1256" t="s">
        <v>13</v>
      </c>
      <c r="M1281" s="1098">
        <v>1</v>
      </c>
      <c r="N1281" s="1109">
        <v>29381500</v>
      </c>
      <c r="O1281" s="1109"/>
      <c r="P1281" s="1109"/>
      <c r="Q1281" s="1109"/>
      <c r="R1281" s="1109"/>
      <c r="S1281" s="1098">
        <v>1</v>
      </c>
      <c r="T1281" s="1109">
        <v>29381500</v>
      </c>
      <c r="U1281" s="1099" t="s">
        <v>2059</v>
      </c>
      <c r="W1281" s="1428"/>
      <c r="X1281" s="1428"/>
    </row>
    <row r="1282" spans="1:31" ht="13.5" thickBot="1">
      <c r="A1282" s="2297" t="s">
        <v>3095</v>
      </c>
      <c r="B1282" s="2297"/>
      <c r="C1282" s="2297"/>
      <c r="D1282" s="2297"/>
      <c r="E1282" s="2297"/>
      <c r="F1282" s="2297"/>
      <c r="G1282" s="2297"/>
      <c r="H1282" s="2297"/>
      <c r="I1282" s="2297"/>
      <c r="J1282" s="2297"/>
      <c r="K1282" s="2297"/>
      <c r="L1282" s="2297"/>
      <c r="M1282" s="1282">
        <f>SUM(M1275:M1281)</f>
        <v>4</v>
      </c>
      <c r="N1282" s="1283">
        <f>SUM(N1275:N1281)</f>
        <v>117285500</v>
      </c>
      <c r="O1282" s="1106"/>
      <c r="P1282" s="1106"/>
      <c r="Q1282" s="1106"/>
      <c r="R1282" s="1285"/>
      <c r="S1282" s="1282">
        <f>SUM(S1275:S1281)</f>
        <v>4</v>
      </c>
      <c r="T1282" s="1283">
        <f>SUM(T1275:T1281)</f>
        <v>117285500</v>
      </c>
      <c r="U1282" s="1106"/>
    </row>
    <row r="1283" spans="1:31" ht="13.5" thickBot="1">
      <c r="A1283" s="2307"/>
      <c r="B1283" s="2308"/>
      <c r="C1283" s="2308"/>
      <c r="D1283" s="2308"/>
      <c r="E1283" s="2308"/>
      <c r="F1283" s="2308"/>
      <c r="G1283" s="2308"/>
      <c r="H1283" s="2308"/>
      <c r="I1283" s="2308"/>
      <c r="J1283" s="2308"/>
      <c r="K1283" s="2308"/>
      <c r="L1283" s="2308"/>
      <c r="M1283" s="2308"/>
      <c r="N1283" s="2308"/>
      <c r="O1283" s="2308"/>
      <c r="P1283" s="2308"/>
      <c r="Q1283" s="2308"/>
      <c r="R1283" s="2308"/>
      <c r="S1283" s="2308"/>
      <c r="T1283" s="2308"/>
      <c r="U1283" s="2309"/>
    </row>
    <row r="1284" spans="1:31" ht="13.5" thickBot="1">
      <c r="A1284" s="2297" t="s">
        <v>3190</v>
      </c>
      <c r="B1284" s="2297"/>
      <c r="C1284" s="2297"/>
      <c r="D1284" s="2297"/>
      <c r="E1284" s="2297"/>
      <c r="F1284" s="2297"/>
      <c r="G1284" s="2297"/>
      <c r="H1284" s="2297"/>
      <c r="I1284" s="2297"/>
      <c r="J1284" s="2297"/>
      <c r="K1284" s="2297"/>
      <c r="L1284" s="2297"/>
      <c r="M1284" s="1282">
        <f>SUM(M1273,M1282)</f>
        <v>5</v>
      </c>
      <c r="N1284" s="1283">
        <f>SUM(N1273,N1282)</f>
        <v>190283800</v>
      </c>
      <c r="O1284" s="1106"/>
      <c r="P1284" s="1106"/>
      <c r="Q1284" s="1106"/>
      <c r="R1284" s="1285"/>
      <c r="S1284" s="1282">
        <f>SUM(S1273,S1282)</f>
        <v>5</v>
      </c>
      <c r="T1284" s="1283">
        <f>SUM(T1273,T1282)</f>
        <v>190283800</v>
      </c>
      <c r="U1284" s="1106"/>
    </row>
    <row r="1285" spans="1:31">
      <c r="A1285" s="1113"/>
      <c r="B1285" s="1163" t="s">
        <v>827</v>
      </c>
      <c r="C1285" s="948"/>
      <c r="D1285" s="948" t="s">
        <v>828</v>
      </c>
      <c r="E1285" s="1103"/>
      <c r="F1285" s="1103"/>
      <c r="G1285" s="1103"/>
      <c r="H1285" s="1103"/>
      <c r="I1285" s="941"/>
      <c r="J1285" s="941"/>
      <c r="K1285" s="1103"/>
      <c r="L1285" s="1103"/>
      <c r="M1285" s="941"/>
      <c r="N1285" s="1103"/>
      <c r="O1285" s="1103"/>
      <c r="P1285" s="1103"/>
      <c r="Q1285" s="1103"/>
      <c r="R1285" s="941"/>
      <c r="S1285" s="941"/>
      <c r="T1285" s="1103"/>
      <c r="U1285" s="1103"/>
      <c r="W1285" s="1428"/>
      <c r="X1285" s="1428"/>
    </row>
    <row r="1286" spans="1:31">
      <c r="A1286" s="1168"/>
      <c r="B1286" s="1421" t="s">
        <v>3058</v>
      </c>
      <c r="C1286" s="1422"/>
      <c r="D1286" s="1422" t="s">
        <v>830</v>
      </c>
      <c r="E1286" s="1164"/>
      <c r="F1286" s="1164"/>
      <c r="G1286" s="1164"/>
      <c r="H1286" s="1164"/>
      <c r="I1286" s="1168"/>
      <c r="J1286" s="1168"/>
      <c r="K1286" s="1164"/>
      <c r="L1286" s="1164"/>
      <c r="M1286" s="1168"/>
      <c r="N1286" s="1164"/>
      <c r="O1286" s="1164"/>
      <c r="P1286" s="1164"/>
      <c r="Q1286" s="1164"/>
      <c r="R1286" s="1168"/>
      <c r="S1286" s="1168"/>
      <c r="T1286" s="1164"/>
      <c r="U1286" s="1164"/>
      <c r="W1286" s="1428"/>
      <c r="X1286" s="1428"/>
    </row>
    <row r="1287" spans="1:31" ht="31.5">
      <c r="A1287" s="1119">
        <v>900</v>
      </c>
      <c r="B1287" s="1125" t="s">
        <v>3191</v>
      </c>
      <c r="C1287" s="1125" t="s">
        <v>2177</v>
      </c>
      <c r="D1287" s="1152" t="s">
        <v>834</v>
      </c>
      <c r="E1287" s="1152"/>
      <c r="F1287" s="1131"/>
      <c r="G1287" s="1131"/>
      <c r="H1287" s="1125" t="s">
        <v>1817</v>
      </c>
      <c r="I1287" s="1129">
        <v>2005</v>
      </c>
      <c r="J1287" s="1125"/>
      <c r="K1287" s="1126" t="s">
        <v>836</v>
      </c>
      <c r="L1287" s="1126" t="s">
        <v>13</v>
      </c>
      <c r="M1287" s="1124">
        <v>1</v>
      </c>
      <c r="N1287" s="1436">
        <v>19500</v>
      </c>
      <c r="O1287" s="1131"/>
      <c r="P1287" s="1152"/>
      <c r="Q1287" s="1152"/>
      <c r="R1287" s="1152"/>
      <c r="S1287" s="1436">
        <v>1</v>
      </c>
      <c r="T1287" s="1436">
        <v>19500</v>
      </c>
      <c r="U1287" s="1450" t="s">
        <v>2060</v>
      </c>
      <c r="Y1287" s="1434"/>
      <c r="Z1287" s="1434"/>
      <c r="AE1287" s="1434"/>
    </row>
    <row r="1288" spans="1:31" ht="31.5">
      <c r="A1288" s="1119">
        <v>901</v>
      </c>
      <c r="B1288" s="1125" t="s">
        <v>3191</v>
      </c>
      <c r="C1288" s="1125" t="s">
        <v>2255</v>
      </c>
      <c r="D1288" s="1152" t="s">
        <v>834</v>
      </c>
      <c r="E1288" s="1152"/>
      <c r="F1288" s="1131"/>
      <c r="G1288" s="1131"/>
      <c r="H1288" s="1125" t="s">
        <v>1817</v>
      </c>
      <c r="I1288" s="1129">
        <v>2005</v>
      </c>
      <c r="J1288" s="1125"/>
      <c r="K1288" s="1126" t="s">
        <v>836</v>
      </c>
      <c r="L1288" s="1126" t="s">
        <v>13</v>
      </c>
      <c r="M1288" s="1124">
        <v>1</v>
      </c>
      <c r="N1288" s="1436">
        <v>14500</v>
      </c>
      <c r="O1288" s="1131"/>
      <c r="P1288" s="1152"/>
      <c r="Q1288" s="1152"/>
      <c r="R1288" s="1152"/>
      <c r="S1288" s="1436">
        <v>1</v>
      </c>
      <c r="T1288" s="1436">
        <v>14500</v>
      </c>
      <c r="U1288" s="1450" t="s">
        <v>2061</v>
      </c>
      <c r="AE1288" s="1434"/>
    </row>
    <row r="1289" spans="1:31" ht="31.5">
      <c r="A1289" s="1119">
        <v>902</v>
      </c>
      <c r="B1289" s="1125" t="s">
        <v>3191</v>
      </c>
      <c r="C1289" s="1125" t="s">
        <v>2269</v>
      </c>
      <c r="D1289" s="1152" t="s">
        <v>834</v>
      </c>
      <c r="E1289" s="1152"/>
      <c r="F1289" s="1131"/>
      <c r="G1289" s="1131"/>
      <c r="H1289" s="1125" t="s">
        <v>1817</v>
      </c>
      <c r="I1289" s="1129">
        <v>2005</v>
      </c>
      <c r="J1289" s="1125"/>
      <c r="K1289" s="1126" t="s">
        <v>836</v>
      </c>
      <c r="L1289" s="1126" t="s">
        <v>13</v>
      </c>
      <c r="M1289" s="1124">
        <v>1</v>
      </c>
      <c r="N1289" s="1436">
        <v>21300</v>
      </c>
      <c r="O1289" s="1131"/>
      <c r="P1289" s="1152"/>
      <c r="Q1289" s="1152"/>
      <c r="R1289" s="1152"/>
      <c r="S1289" s="1436">
        <v>1</v>
      </c>
      <c r="T1289" s="1436">
        <v>21300</v>
      </c>
      <c r="U1289" s="1450" t="s">
        <v>2062</v>
      </c>
      <c r="AE1289" s="1434"/>
    </row>
    <row r="1290" spans="1:31" ht="31.5">
      <c r="A1290" s="1119">
        <v>903</v>
      </c>
      <c r="B1290" s="1125" t="s">
        <v>3191</v>
      </c>
      <c r="C1290" s="1125" t="s">
        <v>2414</v>
      </c>
      <c r="D1290" s="1152" t="s">
        <v>834</v>
      </c>
      <c r="E1290" s="1152"/>
      <c r="F1290" s="1131"/>
      <c r="G1290" s="1131"/>
      <c r="H1290" s="1125" t="s">
        <v>1817</v>
      </c>
      <c r="I1290" s="1129">
        <v>2005</v>
      </c>
      <c r="J1290" s="1125"/>
      <c r="K1290" s="1126" t="s">
        <v>836</v>
      </c>
      <c r="L1290" s="1126" t="s">
        <v>13</v>
      </c>
      <c r="M1290" s="1124">
        <v>1</v>
      </c>
      <c r="N1290" s="1436">
        <v>12500</v>
      </c>
      <c r="O1290" s="1131"/>
      <c r="P1290" s="1152"/>
      <c r="Q1290" s="1152"/>
      <c r="R1290" s="1152"/>
      <c r="S1290" s="1436">
        <v>1</v>
      </c>
      <c r="T1290" s="1436">
        <v>12500</v>
      </c>
      <c r="U1290" s="1450" t="s">
        <v>2063</v>
      </c>
      <c r="Y1290" s="1434"/>
      <c r="Z1290" s="1434"/>
      <c r="AE1290" s="1434"/>
    </row>
    <row r="1291" spans="1:31">
      <c r="A1291" s="1119">
        <v>904</v>
      </c>
      <c r="B1291" s="1125" t="s">
        <v>3191</v>
      </c>
      <c r="C1291" s="1125" t="s">
        <v>2415</v>
      </c>
      <c r="D1291" s="1152" t="s">
        <v>834</v>
      </c>
      <c r="E1291" s="1152"/>
      <c r="F1291" s="1131"/>
      <c r="G1291" s="1131"/>
      <c r="H1291" s="1125" t="s">
        <v>1817</v>
      </c>
      <c r="I1291" s="1129">
        <v>2005</v>
      </c>
      <c r="J1291" s="1125"/>
      <c r="K1291" s="1126" t="s">
        <v>836</v>
      </c>
      <c r="L1291" s="1126" t="s">
        <v>13</v>
      </c>
      <c r="M1291" s="1124">
        <v>1</v>
      </c>
      <c r="N1291" s="1437">
        <v>18100</v>
      </c>
      <c r="O1291" s="1131"/>
      <c r="P1291" s="1125"/>
      <c r="Q1291" s="1125"/>
      <c r="R1291" s="1125"/>
      <c r="S1291" s="1437">
        <v>1</v>
      </c>
      <c r="T1291" s="1437">
        <v>18100</v>
      </c>
      <c r="U1291" s="1450" t="s">
        <v>2064</v>
      </c>
      <c r="AE1291" s="1434"/>
    </row>
    <row r="1292" spans="1:31" ht="21">
      <c r="A1292" s="1119">
        <v>905</v>
      </c>
      <c r="B1292" s="1125" t="s">
        <v>3191</v>
      </c>
      <c r="C1292" s="1125" t="s">
        <v>2416</v>
      </c>
      <c r="D1292" s="1152" t="s">
        <v>834</v>
      </c>
      <c r="E1292" s="1152"/>
      <c r="F1292" s="1131"/>
      <c r="G1292" s="1131"/>
      <c r="H1292" s="1125" t="s">
        <v>1817</v>
      </c>
      <c r="I1292" s="1129">
        <v>2005</v>
      </c>
      <c r="J1292" s="1125"/>
      <c r="K1292" s="1126" t="s">
        <v>836</v>
      </c>
      <c r="L1292" s="1126" t="s">
        <v>13</v>
      </c>
      <c r="M1292" s="1124">
        <v>1</v>
      </c>
      <c r="N1292" s="1436">
        <v>30500</v>
      </c>
      <c r="O1292" s="1131"/>
      <c r="P1292" s="1152"/>
      <c r="Q1292" s="1152"/>
      <c r="R1292" s="1152"/>
      <c r="S1292" s="1436">
        <v>1</v>
      </c>
      <c r="T1292" s="1436">
        <v>30500</v>
      </c>
      <c r="U1292" s="1450" t="s">
        <v>2065</v>
      </c>
      <c r="X1292" s="1434"/>
      <c r="AE1292" s="1434"/>
    </row>
    <row r="1293" spans="1:31" ht="63">
      <c r="A1293" s="1119">
        <v>906</v>
      </c>
      <c r="B1293" s="1125" t="s">
        <v>3191</v>
      </c>
      <c r="C1293" s="1125" t="s">
        <v>2417</v>
      </c>
      <c r="D1293" s="1152" t="s">
        <v>834</v>
      </c>
      <c r="E1293" s="1152"/>
      <c r="F1293" s="1131"/>
      <c r="G1293" s="1131"/>
      <c r="H1293" s="1125" t="s">
        <v>596</v>
      </c>
      <c r="I1293" s="1129">
        <v>2005</v>
      </c>
      <c r="J1293" s="1125"/>
      <c r="K1293" s="1126" t="s">
        <v>836</v>
      </c>
      <c r="L1293" s="1126" t="s">
        <v>13</v>
      </c>
      <c r="M1293" s="1124">
        <v>1</v>
      </c>
      <c r="N1293" s="1436">
        <v>31000</v>
      </c>
      <c r="O1293" s="1131"/>
      <c r="P1293" s="1152"/>
      <c r="Q1293" s="1152"/>
      <c r="R1293" s="1152"/>
      <c r="S1293" s="1436">
        <v>1</v>
      </c>
      <c r="T1293" s="1436">
        <v>31000</v>
      </c>
      <c r="U1293" s="1450" t="s">
        <v>2066</v>
      </c>
      <c r="Y1293" s="1434"/>
      <c r="Z1293" s="1434"/>
      <c r="AE1293" s="1434"/>
    </row>
    <row r="1294" spans="1:31" ht="21">
      <c r="A1294" s="1119">
        <v>907</v>
      </c>
      <c r="B1294" s="1125" t="s">
        <v>3191</v>
      </c>
      <c r="C1294" s="1125" t="s">
        <v>2418</v>
      </c>
      <c r="D1294" s="1152" t="s">
        <v>834</v>
      </c>
      <c r="E1294" s="1152"/>
      <c r="F1294" s="1131"/>
      <c r="G1294" s="1131"/>
      <c r="H1294" s="1125" t="s">
        <v>1817</v>
      </c>
      <c r="I1294" s="1129">
        <v>2005</v>
      </c>
      <c r="J1294" s="1125"/>
      <c r="K1294" s="1126" t="s">
        <v>836</v>
      </c>
      <c r="L1294" s="1126" t="s">
        <v>13</v>
      </c>
      <c r="M1294" s="1124">
        <v>1</v>
      </c>
      <c r="N1294" s="1436">
        <v>20000</v>
      </c>
      <c r="O1294" s="1131"/>
      <c r="P1294" s="1152"/>
      <c r="Q1294" s="1152"/>
      <c r="R1294" s="1152"/>
      <c r="S1294" s="1436">
        <v>1</v>
      </c>
      <c r="T1294" s="1436">
        <v>20000</v>
      </c>
      <c r="U1294" s="1450" t="s">
        <v>2067</v>
      </c>
    </row>
    <row r="1295" spans="1:31" ht="31.5">
      <c r="A1295" s="1119">
        <v>908</v>
      </c>
      <c r="B1295" s="1125" t="s">
        <v>3191</v>
      </c>
      <c r="C1295" s="1125" t="s">
        <v>2419</v>
      </c>
      <c r="D1295" s="1152" t="s">
        <v>834</v>
      </c>
      <c r="E1295" s="1152"/>
      <c r="F1295" s="1131"/>
      <c r="G1295" s="1131"/>
      <c r="H1295" s="1125" t="s">
        <v>596</v>
      </c>
      <c r="I1295" s="1129">
        <v>2005</v>
      </c>
      <c r="J1295" s="1125"/>
      <c r="K1295" s="1126" t="s">
        <v>836</v>
      </c>
      <c r="L1295" s="1126" t="s">
        <v>13</v>
      </c>
      <c r="M1295" s="1124">
        <v>1</v>
      </c>
      <c r="N1295" s="1436">
        <v>35000</v>
      </c>
      <c r="O1295" s="1131"/>
      <c r="P1295" s="1152"/>
      <c r="Q1295" s="1152"/>
      <c r="R1295" s="1152"/>
      <c r="S1295" s="1436">
        <v>1</v>
      </c>
      <c r="T1295" s="1436">
        <v>35000</v>
      </c>
      <c r="U1295" s="1450" t="s">
        <v>2068</v>
      </c>
      <c r="AE1295" s="1434"/>
    </row>
    <row r="1296" spans="1:31" ht="73.5">
      <c r="A1296" s="1119">
        <v>909</v>
      </c>
      <c r="B1296" s="1125" t="s">
        <v>3191</v>
      </c>
      <c r="C1296" s="1125" t="s">
        <v>2420</v>
      </c>
      <c r="D1296" s="1152" t="s">
        <v>834</v>
      </c>
      <c r="E1296" s="1152"/>
      <c r="F1296" s="1131"/>
      <c r="G1296" s="1131"/>
      <c r="H1296" s="1125" t="s">
        <v>596</v>
      </c>
      <c r="I1296" s="1129">
        <v>2005</v>
      </c>
      <c r="J1296" s="1125"/>
      <c r="K1296" s="1126" t="s">
        <v>836</v>
      </c>
      <c r="L1296" s="1126" t="s">
        <v>13</v>
      </c>
      <c r="M1296" s="1124">
        <v>1</v>
      </c>
      <c r="N1296" s="1436">
        <v>19300</v>
      </c>
      <c r="O1296" s="1131"/>
      <c r="P1296" s="1152"/>
      <c r="Q1296" s="1152"/>
      <c r="R1296" s="1152"/>
      <c r="S1296" s="1436">
        <v>1</v>
      </c>
      <c r="T1296" s="1436">
        <v>19300</v>
      </c>
      <c r="U1296" s="1450" t="s">
        <v>2069</v>
      </c>
      <c r="Y1296" s="1434"/>
      <c r="Z1296" s="1434"/>
      <c r="AE1296" s="1434"/>
    </row>
    <row r="1297" spans="1:31" ht="31.5">
      <c r="A1297" s="1119">
        <v>910</v>
      </c>
      <c r="B1297" s="1125" t="s">
        <v>3192</v>
      </c>
      <c r="C1297" s="1125" t="s">
        <v>2221</v>
      </c>
      <c r="D1297" s="1152" t="s">
        <v>1503</v>
      </c>
      <c r="E1297" s="1152"/>
      <c r="F1297" s="1131"/>
      <c r="G1297" s="1131"/>
      <c r="H1297" s="1125" t="s">
        <v>1817</v>
      </c>
      <c r="I1297" s="1129">
        <v>2005</v>
      </c>
      <c r="J1297" s="1125"/>
      <c r="K1297" s="1126" t="s">
        <v>836</v>
      </c>
      <c r="L1297" s="1126" t="s">
        <v>13</v>
      </c>
      <c r="M1297" s="1124">
        <v>1</v>
      </c>
      <c r="N1297" s="1436">
        <v>13400</v>
      </c>
      <c r="O1297" s="1131"/>
      <c r="P1297" s="1152"/>
      <c r="Q1297" s="1152"/>
      <c r="R1297" s="1152"/>
      <c r="S1297" s="1436">
        <v>1</v>
      </c>
      <c r="T1297" s="1436">
        <v>13400</v>
      </c>
      <c r="U1297" s="1450" t="s">
        <v>2072</v>
      </c>
      <c r="X1297" s="1434"/>
      <c r="AE1297" s="1434"/>
    </row>
    <row r="1298" spans="1:31" ht="21">
      <c r="A1298" s="1119">
        <v>911</v>
      </c>
      <c r="B1298" s="1125" t="s">
        <v>3192</v>
      </c>
      <c r="C1298" s="1125" t="s">
        <v>2222</v>
      </c>
      <c r="D1298" s="1152" t="s">
        <v>1503</v>
      </c>
      <c r="E1298" s="1152"/>
      <c r="F1298" s="1131"/>
      <c r="G1298" s="1131"/>
      <c r="H1298" s="1125" t="s">
        <v>1817</v>
      </c>
      <c r="I1298" s="1129">
        <v>2005</v>
      </c>
      <c r="J1298" s="1125"/>
      <c r="K1298" s="1126" t="s">
        <v>836</v>
      </c>
      <c r="L1298" s="1126" t="s">
        <v>13</v>
      </c>
      <c r="M1298" s="1124">
        <v>1</v>
      </c>
      <c r="N1298" s="1436">
        <v>10900</v>
      </c>
      <c r="O1298" s="1131"/>
      <c r="P1298" s="1152"/>
      <c r="Q1298" s="1152"/>
      <c r="R1298" s="1152"/>
      <c r="S1298" s="1436">
        <v>1</v>
      </c>
      <c r="T1298" s="1436">
        <v>10900</v>
      </c>
      <c r="U1298" s="1450" t="s">
        <v>2073</v>
      </c>
      <c r="Y1298" s="1434"/>
      <c r="Z1298" s="1434"/>
      <c r="AE1298" s="1434"/>
    </row>
    <row r="1299" spans="1:31" ht="21">
      <c r="A1299" s="1119">
        <v>912</v>
      </c>
      <c r="B1299" s="1125" t="s">
        <v>3192</v>
      </c>
      <c r="C1299" s="1125" t="s">
        <v>2361</v>
      </c>
      <c r="D1299" s="1152" t="s">
        <v>1503</v>
      </c>
      <c r="E1299" s="1152"/>
      <c r="F1299" s="1131"/>
      <c r="G1299" s="1131"/>
      <c r="H1299" s="1125" t="s">
        <v>1817</v>
      </c>
      <c r="I1299" s="1129">
        <v>2005</v>
      </c>
      <c r="J1299" s="1125"/>
      <c r="K1299" s="1126" t="s">
        <v>836</v>
      </c>
      <c r="L1299" s="1126" t="s">
        <v>13</v>
      </c>
      <c r="M1299" s="1124">
        <v>1</v>
      </c>
      <c r="N1299" s="1436">
        <v>9500</v>
      </c>
      <c r="O1299" s="1131"/>
      <c r="P1299" s="1152"/>
      <c r="Q1299" s="1152"/>
      <c r="R1299" s="1152"/>
      <c r="S1299" s="1436">
        <v>1</v>
      </c>
      <c r="T1299" s="1436">
        <v>9500</v>
      </c>
      <c r="U1299" s="1450" t="s">
        <v>2074</v>
      </c>
      <c r="AE1299" s="1434"/>
    </row>
    <row r="1300" spans="1:31" ht="31.5">
      <c r="A1300" s="1119">
        <v>913</v>
      </c>
      <c r="B1300" s="1125" t="s">
        <v>3192</v>
      </c>
      <c r="C1300" s="1125" t="s">
        <v>2429</v>
      </c>
      <c r="D1300" s="1152" t="s">
        <v>1503</v>
      </c>
      <c r="E1300" s="1152"/>
      <c r="F1300" s="1131"/>
      <c r="G1300" s="1131"/>
      <c r="H1300" s="1125" t="s">
        <v>1817</v>
      </c>
      <c r="I1300" s="1129">
        <v>2005</v>
      </c>
      <c r="J1300" s="1125"/>
      <c r="K1300" s="1126" t="s">
        <v>836</v>
      </c>
      <c r="L1300" s="1126" t="s">
        <v>13</v>
      </c>
      <c r="M1300" s="1124">
        <v>1</v>
      </c>
      <c r="N1300" s="1436">
        <v>18900</v>
      </c>
      <c r="O1300" s="1131"/>
      <c r="P1300" s="1152"/>
      <c r="Q1300" s="1152"/>
      <c r="R1300" s="1152"/>
      <c r="S1300" s="1436">
        <v>1</v>
      </c>
      <c r="T1300" s="1436">
        <v>18900</v>
      </c>
      <c r="U1300" s="1450" t="s">
        <v>2075</v>
      </c>
      <c r="Y1300" s="1434"/>
      <c r="Z1300" s="1434"/>
      <c r="AE1300" s="1434"/>
    </row>
    <row r="1301" spans="1:31" ht="31.5">
      <c r="A1301" s="1119">
        <v>914</v>
      </c>
      <c r="B1301" s="1125" t="s">
        <v>3192</v>
      </c>
      <c r="C1301" s="1125" t="s">
        <v>2430</v>
      </c>
      <c r="D1301" s="1152" t="s">
        <v>1503</v>
      </c>
      <c r="E1301" s="1152"/>
      <c r="F1301" s="1131"/>
      <c r="G1301" s="1131"/>
      <c r="H1301" s="1125" t="s">
        <v>1817</v>
      </c>
      <c r="I1301" s="1129">
        <v>2005</v>
      </c>
      <c r="J1301" s="1125"/>
      <c r="K1301" s="1126" t="s">
        <v>836</v>
      </c>
      <c r="L1301" s="1126" t="s">
        <v>13</v>
      </c>
      <c r="M1301" s="1124">
        <v>1</v>
      </c>
      <c r="N1301" s="1436">
        <v>15700</v>
      </c>
      <c r="O1301" s="1131"/>
      <c r="P1301" s="1152"/>
      <c r="Q1301" s="1152"/>
      <c r="R1301" s="1152"/>
      <c r="S1301" s="1436">
        <v>1</v>
      </c>
      <c r="T1301" s="1436">
        <v>15700</v>
      </c>
      <c r="U1301" s="1450" t="s">
        <v>2076</v>
      </c>
      <c r="AE1301" s="1434"/>
    </row>
    <row r="1302" spans="1:31" ht="52.5">
      <c r="A1302" s="1119">
        <v>915</v>
      </c>
      <c r="B1302" s="1125" t="s">
        <v>3192</v>
      </c>
      <c r="C1302" s="1125" t="s">
        <v>2431</v>
      </c>
      <c r="D1302" s="1152" t="s">
        <v>1503</v>
      </c>
      <c r="E1302" s="1152"/>
      <c r="F1302" s="1131"/>
      <c r="G1302" s="1131"/>
      <c r="H1302" s="1125" t="s">
        <v>1817</v>
      </c>
      <c r="I1302" s="1129">
        <v>2005</v>
      </c>
      <c r="J1302" s="1125"/>
      <c r="K1302" s="1126" t="s">
        <v>836</v>
      </c>
      <c r="L1302" s="1126" t="s">
        <v>13</v>
      </c>
      <c r="M1302" s="1124">
        <v>1</v>
      </c>
      <c r="N1302" s="1436">
        <v>30000</v>
      </c>
      <c r="O1302" s="1131"/>
      <c r="P1302" s="1152"/>
      <c r="Q1302" s="1152"/>
      <c r="R1302" s="1152"/>
      <c r="S1302" s="1436">
        <v>1</v>
      </c>
      <c r="T1302" s="1436">
        <v>30000</v>
      </c>
      <c r="U1302" s="1450" t="s">
        <v>2077</v>
      </c>
      <c r="Y1302" s="1434"/>
      <c r="Z1302" s="1434"/>
      <c r="AE1302" s="1434"/>
    </row>
    <row r="1303" spans="1:31" ht="63">
      <c r="A1303" s="1119">
        <v>916</v>
      </c>
      <c r="B1303" s="1125" t="s">
        <v>3192</v>
      </c>
      <c r="C1303" s="1125" t="s">
        <v>2432</v>
      </c>
      <c r="D1303" s="1152" t="s">
        <v>1503</v>
      </c>
      <c r="E1303" s="1152"/>
      <c r="F1303" s="1131"/>
      <c r="G1303" s="1131"/>
      <c r="H1303" s="1125" t="s">
        <v>596</v>
      </c>
      <c r="I1303" s="1129">
        <v>2005</v>
      </c>
      <c r="J1303" s="1125"/>
      <c r="K1303" s="1126" t="s">
        <v>836</v>
      </c>
      <c r="L1303" s="1126" t="s">
        <v>13</v>
      </c>
      <c r="M1303" s="1124">
        <v>1</v>
      </c>
      <c r="N1303" s="1436">
        <v>14500</v>
      </c>
      <c r="O1303" s="1131"/>
      <c r="P1303" s="1152"/>
      <c r="Q1303" s="1152"/>
      <c r="R1303" s="1152"/>
      <c r="S1303" s="1436">
        <v>1</v>
      </c>
      <c r="T1303" s="1436">
        <v>14500</v>
      </c>
      <c r="U1303" s="1450" t="s">
        <v>2078</v>
      </c>
      <c r="X1303" s="1434"/>
      <c r="AE1303" s="1434"/>
    </row>
    <row r="1304" spans="1:31" ht="31.5">
      <c r="A1304" s="1119">
        <v>917</v>
      </c>
      <c r="B1304" s="1125" t="s">
        <v>3192</v>
      </c>
      <c r="C1304" s="1125" t="s">
        <v>2433</v>
      </c>
      <c r="D1304" s="1152" t="s">
        <v>1503</v>
      </c>
      <c r="E1304" s="1152"/>
      <c r="F1304" s="1131"/>
      <c r="G1304" s="1131"/>
      <c r="H1304" s="1125" t="s">
        <v>1817</v>
      </c>
      <c r="I1304" s="1129">
        <v>2005</v>
      </c>
      <c r="J1304" s="1125"/>
      <c r="K1304" s="1126" t="s">
        <v>836</v>
      </c>
      <c r="L1304" s="1126" t="s">
        <v>13</v>
      </c>
      <c r="M1304" s="1124">
        <v>1</v>
      </c>
      <c r="N1304" s="1436">
        <v>14400</v>
      </c>
      <c r="O1304" s="1131"/>
      <c r="P1304" s="1152"/>
      <c r="Q1304" s="1152"/>
      <c r="R1304" s="1152"/>
      <c r="S1304" s="1436">
        <v>1</v>
      </c>
      <c r="T1304" s="1436">
        <v>14400</v>
      </c>
      <c r="U1304" s="1450" t="s">
        <v>2079</v>
      </c>
      <c r="AE1304" s="1434"/>
    </row>
    <row r="1305" spans="1:31" ht="21">
      <c r="A1305" s="1119">
        <v>918</v>
      </c>
      <c r="B1305" s="1125" t="s">
        <v>3192</v>
      </c>
      <c r="C1305" s="1125" t="s">
        <v>2434</v>
      </c>
      <c r="D1305" s="1152" t="s">
        <v>1503</v>
      </c>
      <c r="E1305" s="1152"/>
      <c r="F1305" s="1131"/>
      <c r="G1305" s="1131"/>
      <c r="H1305" s="1125" t="s">
        <v>1817</v>
      </c>
      <c r="I1305" s="1129">
        <v>2005</v>
      </c>
      <c r="J1305" s="1125"/>
      <c r="K1305" s="1126" t="s">
        <v>836</v>
      </c>
      <c r="L1305" s="1126" t="s">
        <v>13</v>
      </c>
      <c r="M1305" s="1124">
        <v>1</v>
      </c>
      <c r="N1305" s="1436">
        <v>9500</v>
      </c>
      <c r="O1305" s="1131"/>
      <c r="P1305" s="1152"/>
      <c r="Q1305" s="1152"/>
      <c r="R1305" s="1152"/>
      <c r="S1305" s="1436">
        <v>1</v>
      </c>
      <c r="T1305" s="1436">
        <v>9500</v>
      </c>
      <c r="U1305" s="1450" t="s">
        <v>2080</v>
      </c>
      <c r="AE1305" s="1434"/>
    </row>
    <row r="1306" spans="1:31" ht="42">
      <c r="A1306" s="1119">
        <v>919</v>
      </c>
      <c r="B1306" s="1125" t="s">
        <v>3192</v>
      </c>
      <c r="C1306" s="1125" t="s">
        <v>2435</v>
      </c>
      <c r="D1306" s="1152" t="s">
        <v>1503</v>
      </c>
      <c r="E1306" s="1152"/>
      <c r="F1306" s="1131"/>
      <c r="G1306" s="1131"/>
      <c r="H1306" s="1125" t="s">
        <v>1817</v>
      </c>
      <c r="I1306" s="1129">
        <v>2005</v>
      </c>
      <c r="J1306" s="1125"/>
      <c r="K1306" s="1126" t="s">
        <v>836</v>
      </c>
      <c r="L1306" s="1126" t="s">
        <v>13</v>
      </c>
      <c r="M1306" s="1124">
        <v>1</v>
      </c>
      <c r="N1306" s="1436">
        <v>11800</v>
      </c>
      <c r="O1306" s="1131"/>
      <c r="P1306" s="1152"/>
      <c r="Q1306" s="1152"/>
      <c r="R1306" s="1152"/>
      <c r="S1306" s="1436">
        <v>1</v>
      </c>
      <c r="T1306" s="1436">
        <v>11800</v>
      </c>
      <c r="U1306" s="1450" t="s">
        <v>2081</v>
      </c>
      <c r="X1306" s="1434"/>
      <c r="Y1306" s="1434"/>
      <c r="Z1306" s="1434"/>
      <c r="AE1306" s="1434"/>
    </row>
    <row r="1307" spans="1:31" ht="42.75" thickBot="1">
      <c r="A1307" s="1119">
        <v>920</v>
      </c>
      <c r="B1307" s="1165" t="s">
        <v>3192</v>
      </c>
      <c r="C1307" s="1165" t="s">
        <v>2436</v>
      </c>
      <c r="D1307" s="1438" t="s">
        <v>1503</v>
      </c>
      <c r="E1307" s="1438"/>
      <c r="F1307" s="1164"/>
      <c r="G1307" s="1164"/>
      <c r="H1307" s="1165" t="s">
        <v>1817</v>
      </c>
      <c r="I1307" s="1169">
        <v>2005</v>
      </c>
      <c r="J1307" s="1165"/>
      <c r="K1307" s="1166" t="s">
        <v>836</v>
      </c>
      <c r="L1307" s="1166" t="s">
        <v>13</v>
      </c>
      <c r="M1307" s="1170">
        <v>1</v>
      </c>
      <c r="N1307" s="1439">
        <v>10900</v>
      </c>
      <c r="O1307" s="1164"/>
      <c r="P1307" s="1438"/>
      <c r="Q1307" s="1438"/>
      <c r="R1307" s="1438"/>
      <c r="S1307" s="1439">
        <v>1</v>
      </c>
      <c r="T1307" s="1439">
        <v>10900</v>
      </c>
      <c r="U1307" s="1451" t="s">
        <v>2082</v>
      </c>
      <c r="AE1307" s="1434"/>
    </row>
    <row r="1308" spans="1:31" ht="13.5" thickBot="1">
      <c r="A1308" s="1106"/>
      <c r="B1308" s="2301" t="s">
        <v>2450</v>
      </c>
      <c r="C1308" s="2302"/>
      <c r="D1308" s="2302"/>
      <c r="E1308" s="2302"/>
      <c r="F1308" s="2302"/>
      <c r="G1308" s="2302"/>
      <c r="H1308" s="2302"/>
      <c r="I1308" s="2302"/>
      <c r="J1308" s="2302"/>
      <c r="K1308" s="2302"/>
      <c r="L1308" s="2303"/>
      <c r="M1308" s="1337">
        <f>SUM(M1287:M1307)</f>
        <v>21</v>
      </c>
      <c r="N1308" s="1287">
        <f>SUM(N1287:N1307)</f>
        <v>381200</v>
      </c>
      <c r="O1308" s="1106"/>
      <c r="P1308" s="1106"/>
      <c r="Q1308" s="1106"/>
      <c r="R1308" s="1106"/>
      <c r="S1308" s="1337">
        <f>SUM(S1287:S1307)</f>
        <v>21</v>
      </c>
      <c r="T1308" s="1287">
        <f>SUM(T1287:T1307)</f>
        <v>381200</v>
      </c>
      <c r="U1308" s="1452"/>
      <c r="AE1308" s="1434"/>
    </row>
    <row r="1309" spans="1:31" ht="42">
      <c r="A1309" s="1119">
        <v>921</v>
      </c>
      <c r="B1309" s="1125" t="s">
        <v>3192</v>
      </c>
      <c r="C1309" s="1125" t="s">
        <v>2437</v>
      </c>
      <c r="D1309" s="1152" t="s">
        <v>1503</v>
      </c>
      <c r="E1309" s="1152"/>
      <c r="F1309" s="1131"/>
      <c r="G1309" s="1152"/>
      <c r="H1309" s="1125" t="s">
        <v>596</v>
      </c>
      <c r="I1309" s="1129">
        <v>2007</v>
      </c>
      <c r="J1309" s="1125"/>
      <c r="K1309" s="1126" t="s">
        <v>836</v>
      </c>
      <c r="L1309" s="1126" t="s">
        <v>13</v>
      </c>
      <c r="M1309" s="1124">
        <v>1</v>
      </c>
      <c r="N1309" s="1436">
        <v>14400</v>
      </c>
      <c r="O1309" s="1131"/>
      <c r="P1309" s="1152"/>
      <c r="Q1309" s="1152"/>
      <c r="R1309" s="1152"/>
      <c r="S1309" s="1436">
        <v>1</v>
      </c>
      <c r="T1309" s="1436">
        <v>14400</v>
      </c>
      <c r="U1309" s="1450" t="s">
        <v>2083</v>
      </c>
      <c r="Y1309" s="1434"/>
      <c r="Z1309" s="1434"/>
      <c r="AE1309" s="1434"/>
    </row>
    <row r="1310" spans="1:31" ht="63">
      <c r="A1310" s="1119">
        <v>922</v>
      </c>
      <c r="B1310" s="1125" t="s">
        <v>3192</v>
      </c>
      <c r="C1310" s="1125" t="s">
        <v>2416</v>
      </c>
      <c r="D1310" s="1152" t="s">
        <v>1503</v>
      </c>
      <c r="E1310" s="1152"/>
      <c r="F1310" s="1131"/>
      <c r="G1310" s="1152"/>
      <c r="H1310" s="1125" t="s">
        <v>596</v>
      </c>
      <c r="I1310" s="1129">
        <v>2007</v>
      </c>
      <c r="J1310" s="1125"/>
      <c r="K1310" s="1126" t="s">
        <v>836</v>
      </c>
      <c r="L1310" s="1126" t="s">
        <v>13</v>
      </c>
      <c r="M1310" s="1124">
        <v>1</v>
      </c>
      <c r="N1310" s="1436">
        <v>32400</v>
      </c>
      <c r="O1310" s="1131"/>
      <c r="P1310" s="1152"/>
      <c r="Q1310" s="1152"/>
      <c r="R1310" s="1152"/>
      <c r="S1310" s="1436">
        <v>1</v>
      </c>
      <c r="T1310" s="1436">
        <v>32400</v>
      </c>
      <c r="U1310" s="1450" t="s">
        <v>2084</v>
      </c>
      <c r="AE1310" s="1434"/>
    </row>
    <row r="1311" spans="1:31" ht="42">
      <c r="A1311" s="1119">
        <v>923</v>
      </c>
      <c r="B1311" s="1125" t="s">
        <v>3192</v>
      </c>
      <c r="C1311" s="1125" t="s">
        <v>2438</v>
      </c>
      <c r="D1311" s="1152" t="s">
        <v>1503</v>
      </c>
      <c r="E1311" s="1152"/>
      <c r="F1311" s="1131"/>
      <c r="G1311" s="1152"/>
      <c r="H1311" s="1125" t="s">
        <v>596</v>
      </c>
      <c r="I1311" s="1129">
        <v>2007</v>
      </c>
      <c r="J1311" s="1125"/>
      <c r="K1311" s="1126" t="s">
        <v>836</v>
      </c>
      <c r="L1311" s="1126" t="s">
        <v>13</v>
      </c>
      <c r="M1311" s="1124">
        <v>1</v>
      </c>
      <c r="N1311" s="1436">
        <v>7700</v>
      </c>
      <c r="O1311" s="1131"/>
      <c r="P1311" s="1152"/>
      <c r="Q1311" s="1152"/>
      <c r="R1311" s="1152"/>
      <c r="S1311" s="1436">
        <v>1</v>
      </c>
      <c r="T1311" s="1436">
        <v>7700</v>
      </c>
      <c r="U1311" s="1450" t="s">
        <v>2085</v>
      </c>
      <c r="AE1311" s="1434"/>
    </row>
    <row r="1312" spans="1:31" ht="84">
      <c r="A1312" s="1119">
        <v>924</v>
      </c>
      <c r="B1312" s="1125" t="s">
        <v>3192</v>
      </c>
      <c r="C1312" s="1125" t="s">
        <v>2417</v>
      </c>
      <c r="D1312" s="1152" t="s">
        <v>1503</v>
      </c>
      <c r="E1312" s="1152"/>
      <c r="F1312" s="1131"/>
      <c r="G1312" s="1152"/>
      <c r="H1312" s="1125" t="s">
        <v>596</v>
      </c>
      <c r="I1312" s="1129">
        <v>2007</v>
      </c>
      <c r="J1312" s="1125"/>
      <c r="K1312" s="1126" t="s">
        <v>836</v>
      </c>
      <c r="L1312" s="1126" t="s">
        <v>13</v>
      </c>
      <c r="M1312" s="1124">
        <v>1</v>
      </c>
      <c r="N1312" s="1436">
        <v>15700</v>
      </c>
      <c r="O1312" s="1131"/>
      <c r="P1312" s="1152"/>
      <c r="Q1312" s="1152"/>
      <c r="R1312" s="1152"/>
      <c r="S1312" s="1436">
        <v>1</v>
      </c>
      <c r="T1312" s="1436">
        <v>15700</v>
      </c>
      <c r="U1312" s="1450" t="s">
        <v>2086</v>
      </c>
      <c r="Y1312" s="1434"/>
      <c r="Z1312" s="1434"/>
      <c r="AE1312" s="1434"/>
    </row>
    <row r="1313" spans="1:31" ht="52.5">
      <c r="A1313" s="1119">
        <v>925</v>
      </c>
      <c r="B1313" s="1125" t="s">
        <v>3192</v>
      </c>
      <c r="C1313" s="1125" t="s">
        <v>2439</v>
      </c>
      <c r="D1313" s="1152" t="s">
        <v>1503</v>
      </c>
      <c r="E1313" s="1152"/>
      <c r="F1313" s="1131"/>
      <c r="G1313" s="1152"/>
      <c r="H1313" s="1125" t="s">
        <v>596</v>
      </c>
      <c r="I1313" s="1129">
        <v>2007</v>
      </c>
      <c r="J1313" s="1125"/>
      <c r="K1313" s="1126" t="s">
        <v>836</v>
      </c>
      <c r="L1313" s="1126" t="s">
        <v>13</v>
      </c>
      <c r="M1313" s="1124">
        <v>1</v>
      </c>
      <c r="N1313" s="1436">
        <v>36500</v>
      </c>
      <c r="O1313" s="1131"/>
      <c r="P1313" s="1152"/>
      <c r="Q1313" s="1152"/>
      <c r="R1313" s="1152"/>
      <c r="S1313" s="1436">
        <v>1</v>
      </c>
      <c r="T1313" s="1436">
        <v>36500</v>
      </c>
      <c r="U1313" s="1450" t="s">
        <v>2087</v>
      </c>
      <c r="AE1313" s="1434"/>
    </row>
    <row r="1314" spans="1:31" ht="42">
      <c r="A1314" s="1119">
        <v>926</v>
      </c>
      <c r="B1314" s="1125" t="s">
        <v>2441</v>
      </c>
      <c r="C1314" s="1125" t="s">
        <v>2371</v>
      </c>
      <c r="D1314" s="1152" t="s">
        <v>2088</v>
      </c>
      <c r="E1314" s="1152"/>
      <c r="F1314" s="1131"/>
      <c r="G1314" s="1152"/>
      <c r="H1314" s="1125" t="s">
        <v>1817</v>
      </c>
      <c r="I1314" s="1129">
        <v>2007</v>
      </c>
      <c r="J1314" s="1125"/>
      <c r="K1314" s="1126" t="s">
        <v>836</v>
      </c>
      <c r="L1314" s="1126" t="s">
        <v>13</v>
      </c>
      <c r="M1314" s="1124">
        <v>1</v>
      </c>
      <c r="N1314" s="1436">
        <v>27600</v>
      </c>
      <c r="O1314" s="1131"/>
      <c r="P1314" s="1152"/>
      <c r="Q1314" s="1152"/>
      <c r="R1314" s="1152"/>
      <c r="S1314" s="1436">
        <v>1</v>
      </c>
      <c r="T1314" s="1436">
        <v>27600</v>
      </c>
      <c r="U1314" s="1450" t="s">
        <v>2089</v>
      </c>
      <c r="AE1314" s="1434"/>
    </row>
    <row r="1315" spans="1:31" ht="31.5">
      <c r="A1315" s="1119">
        <v>927</v>
      </c>
      <c r="B1315" s="1125" t="s">
        <v>2441</v>
      </c>
      <c r="C1315" s="1125" t="s">
        <v>2442</v>
      </c>
      <c r="D1315" s="1152" t="s">
        <v>2088</v>
      </c>
      <c r="E1315" s="1152"/>
      <c r="F1315" s="1131"/>
      <c r="G1315" s="1152"/>
      <c r="H1315" s="1125" t="s">
        <v>1817</v>
      </c>
      <c r="I1315" s="1129">
        <v>2007</v>
      </c>
      <c r="J1315" s="1125"/>
      <c r="K1315" s="1126" t="s">
        <v>836</v>
      </c>
      <c r="L1315" s="1126" t="s">
        <v>13</v>
      </c>
      <c r="M1315" s="1124">
        <v>1</v>
      </c>
      <c r="N1315" s="1436">
        <v>19500</v>
      </c>
      <c r="O1315" s="1131"/>
      <c r="P1315" s="1152"/>
      <c r="Q1315" s="1152"/>
      <c r="R1315" s="1152"/>
      <c r="S1315" s="1436">
        <v>1</v>
      </c>
      <c r="T1315" s="1436">
        <v>19500</v>
      </c>
      <c r="U1315" s="1450" t="s">
        <v>2090</v>
      </c>
      <c r="AE1315" s="1434"/>
    </row>
    <row r="1316" spans="1:31" ht="42">
      <c r="A1316" s="1119">
        <v>928</v>
      </c>
      <c r="B1316" s="1125" t="s">
        <v>2441</v>
      </c>
      <c r="C1316" s="1125" t="s">
        <v>2443</v>
      </c>
      <c r="D1316" s="1152" t="s">
        <v>2088</v>
      </c>
      <c r="E1316" s="1152"/>
      <c r="F1316" s="1131"/>
      <c r="G1316" s="1152"/>
      <c r="H1316" s="1125" t="s">
        <v>1817</v>
      </c>
      <c r="I1316" s="1129">
        <v>2007</v>
      </c>
      <c r="J1316" s="1125"/>
      <c r="K1316" s="1126" t="s">
        <v>836</v>
      </c>
      <c r="L1316" s="1126" t="s">
        <v>13</v>
      </c>
      <c r="M1316" s="1124">
        <v>1</v>
      </c>
      <c r="N1316" s="1436">
        <v>10200</v>
      </c>
      <c r="O1316" s="1131"/>
      <c r="P1316" s="1152"/>
      <c r="Q1316" s="1152"/>
      <c r="R1316" s="1152"/>
      <c r="S1316" s="1436">
        <v>1</v>
      </c>
      <c r="T1316" s="1436">
        <v>10200</v>
      </c>
      <c r="U1316" s="1450" t="s">
        <v>2091</v>
      </c>
      <c r="X1316" s="1434"/>
      <c r="AE1316" s="1434"/>
    </row>
    <row r="1317" spans="1:31" ht="31.5">
      <c r="A1317" s="1119">
        <v>929</v>
      </c>
      <c r="B1317" s="1125" t="s">
        <v>2441</v>
      </c>
      <c r="C1317" s="1125" t="s">
        <v>2444</v>
      </c>
      <c r="D1317" s="1152" t="s">
        <v>2088</v>
      </c>
      <c r="E1317" s="1152"/>
      <c r="F1317" s="1131"/>
      <c r="G1317" s="1152"/>
      <c r="H1317" s="1125" t="s">
        <v>1817</v>
      </c>
      <c r="I1317" s="1129">
        <v>2007</v>
      </c>
      <c r="J1317" s="1125"/>
      <c r="K1317" s="1126" t="s">
        <v>836</v>
      </c>
      <c r="L1317" s="1126" t="s">
        <v>13</v>
      </c>
      <c r="M1317" s="1124">
        <v>1</v>
      </c>
      <c r="N1317" s="1436">
        <v>15800</v>
      </c>
      <c r="O1317" s="1131"/>
      <c r="P1317" s="1152"/>
      <c r="Q1317" s="1152"/>
      <c r="R1317" s="1152"/>
      <c r="S1317" s="1436">
        <v>1</v>
      </c>
      <c r="T1317" s="1436">
        <v>15800</v>
      </c>
      <c r="U1317" s="1450" t="s">
        <v>2092</v>
      </c>
      <c r="Y1317" s="1434"/>
      <c r="Z1317" s="1434"/>
      <c r="AE1317" s="1434"/>
    </row>
    <row r="1318" spans="1:31" ht="31.5">
      <c r="A1318" s="1119">
        <v>930</v>
      </c>
      <c r="B1318" s="1125" t="s">
        <v>2441</v>
      </c>
      <c r="C1318" s="1125" t="s">
        <v>2445</v>
      </c>
      <c r="D1318" s="1152" t="s">
        <v>2088</v>
      </c>
      <c r="E1318" s="1152"/>
      <c r="F1318" s="1131"/>
      <c r="G1318" s="1152"/>
      <c r="H1318" s="1125" t="s">
        <v>1817</v>
      </c>
      <c r="I1318" s="1129">
        <v>2007</v>
      </c>
      <c r="J1318" s="1125"/>
      <c r="K1318" s="1126" t="s">
        <v>836</v>
      </c>
      <c r="L1318" s="1126" t="s">
        <v>13</v>
      </c>
      <c r="M1318" s="1124">
        <v>1</v>
      </c>
      <c r="N1318" s="1436">
        <v>44200</v>
      </c>
      <c r="O1318" s="1131"/>
      <c r="P1318" s="1152"/>
      <c r="Q1318" s="1152"/>
      <c r="R1318" s="1152"/>
      <c r="S1318" s="1436">
        <v>1</v>
      </c>
      <c r="T1318" s="1436">
        <v>44200</v>
      </c>
      <c r="U1318" s="1450" t="s">
        <v>2093</v>
      </c>
      <c r="Y1318" s="1434"/>
      <c r="Z1318" s="1434"/>
      <c r="AE1318" s="1434"/>
    </row>
    <row r="1319" spans="1:31" ht="32.25" thickBot="1">
      <c r="A1319" s="1119">
        <v>931</v>
      </c>
      <c r="B1319" s="1165" t="s">
        <v>2441</v>
      </c>
      <c r="C1319" s="1165" t="s">
        <v>2429</v>
      </c>
      <c r="D1319" s="1438" t="s">
        <v>2088</v>
      </c>
      <c r="E1319" s="1438"/>
      <c r="F1319" s="1164"/>
      <c r="G1319" s="1438"/>
      <c r="H1319" s="1165" t="s">
        <v>1817</v>
      </c>
      <c r="I1319" s="1169">
        <v>2007</v>
      </c>
      <c r="J1319" s="1165"/>
      <c r="K1319" s="1166" t="s">
        <v>836</v>
      </c>
      <c r="L1319" s="1166" t="s">
        <v>13</v>
      </c>
      <c r="M1319" s="1170">
        <v>1</v>
      </c>
      <c r="N1319" s="1439">
        <v>25100</v>
      </c>
      <c r="O1319" s="1164"/>
      <c r="P1319" s="1438"/>
      <c r="Q1319" s="1438"/>
      <c r="R1319" s="1438"/>
      <c r="S1319" s="1439">
        <v>1</v>
      </c>
      <c r="T1319" s="1439">
        <v>25100</v>
      </c>
      <c r="U1319" s="1451" t="s">
        <v>2094</v>
      </c>
      <c r="Y1319" s="1434"/>
      <c r="Z1319" s="1434"/>
      <c r="AE1319" s="1434"/>
    </row>
    <row r="1320" spans="1:31" ht="13.5" thickBot="1">
      <c r="A1320" s="1106"/>
      <c r="B1320" s="2304" t="s">
        <v>2450</v>
      </c>
      <c r="C1320" s="2305"/>
      <c r="D1320" s="2305"/>
      <c r="E1320" s="2305"/>
      <c r="F1320" s="2305"/>
      <c r="G1320" s="2305"/>
      <c r="H1320" s="2305"/>
      <c r="I1320" s="2305"/>
      <c r="J1320" s="2305"/>
      <c r="K1320" s="2305"/>
      <c r="L1320" s="2306"/>
      <c r="M1320" s="1282">
        <f>SUM(M1309:M1319)</f>
        <v>11</v>
      </c>
      <c r="N1320" s="1287">
        <f>SUM(N1309:N1319)</f>
        <v>249100</v>
      </c>
      <c r="O1320" s="1106"/>
      <c r="P1320" s="1106"/>
      <c r="Q1320" s="1106"/>
      <c r="R1320" s="1106"/>
      <c r="S1320" s="1337">
        <f>SUM(S1309:S1319)</f>
        <v>11</v>
      </c>
      <c r="T1320" s="1287">
        <f>SUM(T1309:T1319)</f>
        <v>249100</v>
      </c>
      <c r="U1320" s="1452"/>
      <c r="Y1320" s="1434"/>
      <c r="Z1320" s="1434"/>
      <c r="AE1320" s="1434"/>
    </row>
    <row r="1321" spans="1:31" ht="21">
      <c r="A1321" s="1119">
        <v>932</v>
      </c>
      <c r="B1321" s="1125" t="s">
        <v>3191</v>
      </c>
      <c r="C1321" s="1125" t="s">
        <v>3193</v>
      </c>
      <c r="D1321" s="1152" t="s">
        <v>834</v>
      </c>
      <c r="E1321" s="1152"/>
      <c r="F1321" s="1131"/>
      <c r="G1321" s="1131"/>
      <c r="H1321" s="1125" t="s">
        <v>1817</v>
      </c>
      <c r="I1321" s="1129">
        <v>2011</v>
      </c>
      <c r="J1321" s="1125"/>
      <c r="K1321" s="1126" t="s">
        <v>836</v>
      </c>
      <c r="L1321" s="1126" t="s">
        <v>13</v>
      </c>
      <c r="M1321" s="1124">
        <v>1</v>
      </c>
      <c r="N1321" s="1436">
        <v>56250</v>
      </c>
      <c r="O1321" s="1131"/>
      <c r="P1321" s="1440"/>
      <c r="Q1321" s="1152"/>
      <c r="R1321" s="1152"/>
      <c r="S1321" s="1436">
        <v>1</v>
      </c>
      <c r="T1321" s="1436">
        <v>56250</v>
      </c>
      <c r="U1321" s="1450" t="s">
        <v>1386</v>
      </c>
      <c r="Y1321" s="1434"/>
      <c r="Z1321" s="1434"/>
      <c r="AE1321" s="1434"/>
    </row>
    <row r="1322" spans="1:31" ht="21">
      <c r="A1322" s="1119">
        <v>933</v>
      </c>
      <c r="B1322" s="1125" t="s">
        <v>3191</v>
      </c>
      <c r="C1322" s="1125" t="s">
        <v>3194</v>
      </c>
      <c r="D1322" s="1152" t="s">
        <v>834</v>
      </c>
      <c r="E1322" s="1152"/>
      <c r="F1322" s="1131"/>
      <c r="G1322" s="1131"/>
      <c r="H1322" s="1125" t="s">
        <v>1817</v>
      </c>
      <c r="I1322" s="1129">
        <v>2011</v>
      </c>
      <c r="J1322" s="1125"/>
      <c r="K1322" s="1126" t="s">
        <v>836</v>
      </c>
      <c r="L1322" s="1126" t="s">
        <v>13</v>
      </c>
      <c r="M1322" s="1124">
        <v>1</v>
      </c>
      <c r="N1322" s="1436">
        <v>74875</v>
      </c>
      <c r="O1322" s="1131"/>
      <c r="P1322" s="1440"/>
      <c r="Q1322" s="1152"/>
      <c r="R1322" s="1152"/>
      <c r="S1322" s="1436">
        <v>1</v>
      </c>
      <c r="T1322" s="1436">
        <v>74875</v>
      </c>
      <c r="U1322" s="1450" t="s">
        <v>1387</v>
      </c>
      <c r="Y1322" s="1434"/>
      <c r="Z1322" s="1434"/>
      <c r="AE1322" s="1434"/>
    </row>
    <row r="1323" spans="1:31">
      <c r="A1323" s="1119">
        <v>934</v>
      </c>
      <c r="B1323" s="1125" t="s">
        <v>3191</v>
      </c>
      <c r="C1323" s="1455" t="s">
        <v>3205</v>
      </c>
      <c r="D1323" s="1152" t="s">
        <v>834</v>
      </c>
      <c r="E1323" s="1152"/>
      <c r="F1323" s="1131"/>
      <c r="G1323" s="1131"/>
      <c r="H1323" s="1125" t="s">
        <v>1817</v>
      </c>
      <c r="I1323" s="1129">
        <v>2011</v>
      </c>
      <c r="J1323" s="1125"/>
      <c r="K1323" s="1126" t="s">
        <v>836</v>
      </c>
      <c r="L1323" s="1126" t="s">
        <v>13</v>
      </c>
      <c r="M1323" s="1124">
        <v>1</v>
      </c>
      <c r="N1323" s="1437">
        <v>31250</v>
      </c>
      <c r="O1323" s="1150"/>
      <c r="P1323" s="1441"/>
      <c r="Q1323" s="1125"/>
      <c r="R1323" s="1125"/>
      <c r="S1323" s="1437">
        <v>1</v>
      </c>
      <c r="T1323" s="1437">
        <v>31250</v>
      </c>
      <c r="U1323" s="1450" t="s">
        <v>1388</v>
      </c>
      <c r="Y1323" s="1434"/>
      <c r="Z1323" s="1434"/>
      <c r="AE1323" s="1434"/>
    </row>
    <row r="1324" spans="1:31">
      <c r="A1324" s="1119">
        <v>935</v>
      </c>
      <c r="B1324" s="1125" t="s">
        <v>3191</v>
      </c>
      <c r="C1324" s="1455" t="s">
        <v>3206</v>
      </c>
      <c r="D1324" s="1152" t="s">
        <v>834</v>
      </c>
      <c r="E1324" s="1152"/>
      <c r="F1324" s="1131"/>
      <c r="G1324" s="1131"/>
      <c r="H1324" s="1125" t="s">
        <v>1817</v>
      </c>
      <c r="I1324" s="1129">
        <v>2011</v>
      </c>
      <c r="J1324" s="1125"/>
      <c r="K1324" s="1126" t="s">
        <v>836</v>
      </c>
      <c r="L1324" s="1126" t="s">
        <v>13</v>
      </c>
      <c r="M1324" s="1124">
        <v>1</v>
      </c>
      <c r="N1324" s="1437">
        <v>31250</v>
      </c>
      <c r="O1324" s="1131"/>
      <c r="P1324" s="1442"/>
      <c r="Q1324" s="1125"/>
      <c r="R1324" s="1125"/>
      <c r="S1324" s="1437">
        <v>1</v>
      </c>
      <c r="T1324" s="1437">
        <v>31250</v>
      </c>
      <c r="U1324" s="1450" t="s">
        <v>1388</v>
      </c>
      <c r="Y1324" s="1434"/>
      <c r="Z1324" s="1434"/>
      <c r="AE1324" s="1434"/>
    </row>
    <row r="1325" spans="1:31" ht="21">
      <c r="A1325" s="1119">
        <v>936</v>
      </c>
      <c r="B1325" s="1125" t="s">
        <v>3191</v>
      </c>
      <c r="C1325" s="1125" t="s">
        <v>3195</v>
      </c>
      <c r="D1325" s="1152" t="s">
        <v>834</v>
      </c>
      <c r="E1325" s="1152"/>
      <c r="F1325" s="1131"/>
      <c r="G1325" s="1131"/>
      <c r="H1325" s="1125" t="s">
        <v>1817</v>
      </c>
      <c r="I1325" s="1129">
        <v>2011</v>
      </c>
      <c r="J1325" s="1125"/>
      <c r="K1325" s="1126" t="s">
        <v>836</v>
      </c>
      <c r="L1325" s="1126" t="s">
        <v>13</v>
      </c>
      <c r="M1325" s="1124">
        <v>1</v>
      </c>
      <c r="N1325" s="1436">
        <v>81000</v>
      </c>
      <c r="O1325" s="1131"/>
      <c r="P1325" s="1440"/>
      <c r="Q1325" s="1152"/>
      <c r="R1325" s="1152"/>
      <c r="S1325" s="1436">
        <v>1</v>
      </c>
      <c r="T1325" s="1436">
        <v>81000</v>
      </c>
      <c r="U1325" s="1450" t="s">
        <v>1389</v>
      </c>
      <c r="Y1325" s="1434"/>
      <c r="Z1325" s="1434"/>
      <c r="AE1325" s="1434"/>
    </row>
    <row r="1326" spans="1:31">
      <c r="A1326" s="1119">
        <v>937</v>
      </c>
      <c r="B1326" s="1125" t="s">
        <v>3191</v>
      </c>
      <c r="C1326" s="1125" t="s">
        <v>3196</v>
      </c>
      <c r="D1326" s="1152" t="s">
        <v>834</v>
      </c>
      <c r="E1326" s="1152"/>
      <c r="F1326" s="1131"/>
      <c r="G1326" s="1131"/>
      <c r="H1326" s="1125" t="s">
        <v>1817</v>
      </c>
      <c r="I1326" s="1129">
        <v>2011</v>
      </c>
      <c r="J1326" s="1125"/>
      <c r="K1326" s="1126" t="s">
        <v>836</v>
      </c>
      <c r="L1326" s="1126" t="s">
        <v>13</v>
      </c>
      <c r="M1326" s="1124">
        <v>1</v>
      </c>
      <c r="N1326" s="1437">
        <v>70000</v>
      </c>
      <c r="O1326" s="1131"/>
      <c r="P1326" s="1441"/>
      <c r="Q1326" s="1125"/>
      <c r="R1326" s="1125"/>
      <c r="S1326" s="1437">
        <v>1</v>
      </c>
      <c r="T1326" s="1437">
        <v>70000</v>
      </c>
      <c r="U1326" s="1450" t="s">
        <v>1390</v>
      </c>
      <c r="Y1326" s="1434"/>
      <c r="Z1326" s="1434"/>
      <c r="AE1326" s="1434"/>
    </row>
    <row r="1327" spans="1:31" ht="21">
      <c r="A1327" s="1119">
        <v>938</v>
      </c>
      <c r="B1327" s="1125" t="s">
        <v>3191</v>
      </c>
      <c r="C1327" s="1125" t="s">
        <v>3197</v>
      </c>
      <c r="D1327" s="1152" t="s">
        <v>834</v>
      </c>
      <c r="E1327" s="1152"/>
      <c r="F1327" s="1131"/>
      <c r="G1327" s="1131"/>
      <c r="H1327" s="1125" t="s">
        <v>1817</v>
      </c>
      <c r="I1327" s="1129">
        <v>2011</v>
      </c>
      <c r="J1327" s="1125"/>
      <c r="K1327" s="1126" t="s">
        <v>836</v>
      </c>
      <c r="L1327" s="1126" t="s">
        <v>13</v>
      </c>
      <c r="M1327" s="1124">
        <v>1</v>
      </c>
      <c r="N1327" s="1436">
        <v>68750</v>
      </c>
      <c r="O1327" s="1131"/>
      <c r="P1327" s="1440"/>
      <c r="Q1327" s="1152"/>
      <c r="R1327" s="1152"/>
      <c r="S1327" s="1436">
        <v>1</v>
      </c>
      <c r="T1327" s="1436">
        <v>68750</v>
      </c>
      <c r="U1327" s="1450" t="s">
        <v>1392</v>
      </c>
      <c r="Y1327" s="1434"/>
      <c r="Z1327" s="1434"/>
      <c r="AE1327" s="1434"/>
    </row>
    <row r="1328" spans="1:31" ht="21">
      <c r="A1328" s="1119">
        <v>939</v>
      </c>
      <c r="B1328" s="1125" t="s">
        <v>3191</v>
      </c>
      <c r="C1328" s="1125" t="s">
        <v>3198</v>
      </c>
      <c r="D1328" s="1152" t="s">
        <v>834</v>
      </c>
      <c r="E1328" s="1152"/>
      <c r="F1328" s="1131"/>
      <c r="G1328" s="1131"/>
      <c r="H1328" s="1125" t="s">
        <v>1817</v>
      </c>
      <c r="I1328" s="1129">
        <v>2011</v>
      </c>
      <c r="J1328" s="1125"/>
      <c r="K1328" s="1126" t="s">
        <v>836</v>
      </c>
      <c r="L1328" s="1126" t="s">
        <v>13</v>
      </c>
      <c r="M1328" s="1124">
        <v>1</v>
      </c>
      <c r="N1328" s="1436">
        <v>50000</v>
      </c>
      <c r="O1328" s="1131"/>
      <c r="P1328" s="1440"/>
      <c r="Q1328" s="1152"/>
      <c r="R1328" s="1152"/>
      <c r="S1328" s="1436">
        <v>1</v>
      </c>
      <c r="T1328" s="1436">
        <v>50000</v>
      </c>
      <c r="U1328" s="1450" t="s">
        <v>1394</v>
      </c>
      <c r="Y1328" s="1434"/>
      <c r="Z1328" s="1434"/>
      <c r="AE1328" s="1434"/>
    </row>
    <row r="1329" spans="1:31" ht="21">
      <c r="A1329" s="1119">
        <v>940</v>
      </c>
      <c r="B1329" s="1125" t="s">
        <v>3191</v>
      </c>
      <c r="C1329" s="1455" t="s">
        <v>3207</v>
      </c>
      <c r="D1329" s="1152" t="s">
        <v>834</v>
      </c>
      <c r="E1329" s="1152"/>
      <c r="F1329" s="1131"/>
      <c r="G1329" s="1131"/>
      <c r="H1329" s="1125" t="s">
        <v>1817</v>
      </c>
      <c r="I1329" s="1129">
        <v>2011</v>
      </c>
      <c r="J1329" s="1125"/>
      <c r="K1329" s="1126" t="s">
        <v>836</v>
      </c>
      <c r="L1329" s="1126" t="s">
        <v>13</v>
      </c>
      <c r="M1329" s="1124">
        <v>1</v>
      </c>
      <c r="N1329" s="1436">
        <v>37500</v>
      </c>
      <c r="O1329" s="1150"/>
      <c r="P1329" s="1440"/>
      <c r="Q1329" s="1152"/>
      <c r="R1329" s="1152"/>
      <c r="S1329" s="1436">
        <v>1</v>
      </c>
      <c r="T1329" s="1436">
        <v>37500</v>
      </c>
      <c r="U1329" s="1450" t="s">
        <v>1395</v>
      </c>
      <c r="Y1329" s="1434"/>
      <c r="Z1329" s="1434"/>
      <c r="AE1329" s="1434"/>
    </row>
    <row r="1330" spans="1:31" ht="21">
      <c r="A1330" s="1119">
        <v>941</v>
      </c>
      <c r="B1330" s="1125" t="s">
        <v>3191</v>
      </c>
      <c r="C1330" s="1455" t="s">
        <v>3208</v>
      </c>
      <c r="D1330" s="1152" t="s">
        <v>834</v>
      </c>
      <c r="E1330" s="1152"/>
      <c r="F1330" s="1131"/>
      <c r="G1330" s="1131"/>
      <c r="H1330" s="1125" t="s">
        <v>1817</v>
      </c>
      <c r="I1330" s="1129">
        <v>2011</v>
      </c>
      <c r="J1330" s="1125"/>
      <c r="K1330" s="1126" t="s">
        <v>836</v>
      </c>
      <c r="L1330" s="1126" t="s">
        <v>13</v>
      </c>
      <c r="M1330" s="1124">
        <v>1</v>
      </c>
      <c r="N1330" s="1436">
        <v>37500</v>
      </c>
      <c r="O1330" s="1131"/>
      <c r="P1330" s="1440"/>
      <c r="Q1330" s="1152"/>
      <c r="R1330" s="1152"/>
      <c r="S1330" s="1436">
        <v>1</v>
      </c>
      <c r="T1330" s="1436">
        <v>37500</v>
      </c>
      <c r="U1330" s="1450" t="s">
        <v>1395</v>
      </c>
      <c r="Y1330" s="1434"/>
      <c r="Z1330" s="1434"/>
      <c r="AE1330" s="1434"/>
    </row>
    <row r="1331" spans="1:31" ht="21">
      <c r="A1331" s="1119">
        <v>942</v>
      </c>
      <c r="B1331" s="1125" t="s">
        <v>3191</v>
      </c>
      <c r="C1331" s="1125" t="s">
        <v>3199</v>
      </c>
      <c r="D1331" s="1152" t="s">
        <v>834</v>
      </c>
      <c r="E1331" s="1152"/>
      <c r="F1331" s="1131"/>
      <c r="G1331" s="1131"/>
      <c r="H1331" s="1125" t="s">
        <v>1817</v>
      </c>
      <c r="I1331" s="1129">
        <v>2011</v>
      </c>
      <c r="J1331" s="1125"/>
      <c r="K1331" s="1126" t="s">
        <v>836</v>
      </c>
      <c r="L1331" s="1126" t="s">
        <v>13</v>
      </c>
      <c r="M1331" s="1124">
        <v>1</v>
      </c>
      <c r="N1331" s="1436">
        <v>33750</v>
      </c>
      <c r="O1331" s="1131"/>
      <c r="P1331" s="1440"/>
      <c r="Q1331" s="1152"/>
      <c r="R1331" s="1152"/>
      <c r="S1331" s="1436">
        <v>1</v>
      </c>
      <c r="T1331" s="1436">
        <v>33750</v>
      </c>
      <c r="U1331" s="1450" t="s">
        <v>1397</v>
      </c>
      <c r="Y1331" s="1434"/>
      <c r="Z1331" s="1434"/>
      <c r="AE1331" s="1434"/>
    </row>
    <row r="1332" spans="1:31">
      <c r="A1332" s="1119">
        <v>943</v>
      </c>
      <c r="B1332" s="1125" t="s">
        <v>3191</v>
      </c>
      <c r="C1332" s="1125" t="s">
        <v>3200</v>
      </c>
      <c r="D1332" s="1152" t="s">
        <v>834</v>
      </c>
      <c r="E1332" s="1152"/>
      <c r="F1332" s="1131"/>
      <c r="G1332" s="1131"/>
      <c r="H1332" s="1125" t="s">
        <v>1817</v>
      </c>
      <c r="I1332" s="1129">
        <v>2011</v>
      </c>
      <c r="J1332" s="1125"/>
      <c r="K1332" s="1126" t="s">
        <v>836</v>
      </c>
      <c r="L1332" s="1126" t="s">
        <v>13</v>
      </c>
      <c r="M1332" s="1124">
        <v>1</v>
      </c>
      <c r="N1332" s="1437">
        <v>52500</v>
      </c>
      <c r="O1332" s="1131"/>
      <c r="P1332" s="1441"/>
      <c r="Q1332" s="1125"/>
      <c r="R1332" s="1125"/>
      <c r="S1332" s="1437">
        <v>1</v>
      </c>
      <c r="T1332" s="1437">
        <v>52500</v>
      </c>
      <c r="U1332" s="1450" t="s">
        <v>1398</v>
      </c>
      <c r="Y1332" s="1434"/>
      <c r="Z1332" s="1434"/>
      <c r="AE1332" s="1434"/>
    </row>
    <row r="1333" spans="1:31" ht="21">
      <c r="A1333" s="1119">
        <v>944</v>
      </c>
      <c r="B1333" s="1125" t="s">
        <v>3191</v>
      </c>
      <c r="C1333" s="1125" t="s">
        <v>3201</v>
      </c>
      <c r="D1333" s="1152" t="s">
        <v>834</v>
      </c>
      <c r="E1333" s="1152"/>
      <c r="F1333" s="1131"/>
      <c r="G1333" s="1131"/>
      <c r="H1333" s="1125" t="s">
        <v>1817</v>
      </c>
      <c r="I1333" s="1129">
        <v>2011</v>
      </c>
      <c r="J1333" s="1125"/>
      <c r="K1333" s="1126" t="s">
        <v>836</v>
      </c>
      <c r="L1333" s="1126" t="s">
        <v>13</v>
      </c>
      <c r="M1333" s="1124">
        <v>1</v>
      </c>
      <c r="N1333" s="1437">
        <v>37500</v>
      </c>
      <c r="O1333" s="1131"/>
      <c r="P1333" s="1441"/>
      <c r="Q1333" s="1125"/>
      <c r="R1333" s="1125"/>
      <c r="S1333" s="1437">
        <v>1</v>
      </c>
      <c r="T1333" s="1437">
        <v>37500</v>
      </c>
      <c r="U1333" s="1450" t="s">
        <v>1399</v>
      </c>
      <c r="Y1333" s="1434"/>
      <c r="Z1333" s="1434"/>
      <c r="AE1333" s="1434"/>
    </row>
    <row r="1334" spans="1:31">
      <c r="A1334" s="1119">
        <v>945</v>
      </c>
      <c r="B1334" s="1125" t="s">
        <v>3191</v>
      </c>
      <c r="C1334" s="1125" t="s">
        <v>3202</v>
      </c>
      <c r="D1334" s="1152" t="s">
        <v>834</v>
      </c>
      <c r="E1334" s="1152"/>
      <c r="F1334" s="1131"/>
      <c r="G1334" s="1131"/>
      <c r="H1334" s="1125" t="s">
        <v>1817</v>
      </c>
      <c r="I1334" s="1129">
        <v>2011</v>
      </c>
      <c r="J1334" s="1125"/>
      <c r="K1334" s="1126" t="s">
        <v>836</v>
      </c>
      <c r="L1334" s="1126" t="s">
        <v>13</v>
      </c>
      <c r="M1334" s="1124">
        <v>1</v>
      </c>
      <c r="N1334" s="1437">
        <v>65000</v>
      </c>
      <c r="O1334" s="1131"/>
      <c r="P1334" s="1441"/>
      <c r="Q1334" s="1125"/>
      <c r="R1334" s="1125"/>
      <c r="S1334" s="1437">
        <v>1</v>
      </c>
      <c r="T1334" s="1437">
        <v>65000</v>
      </c>
      <c r="U1334" s="1450" t="s">
        <v>1405</v>
      </c>
      <c r="Y1334" s="1434"/>
      <c r="Z1334" s="1434"/>
      <c r="AE1334" s="1434"/>
    </row>
    <row r="1335" spans="1:31" ht="21">
      <c r="A1335" s="1119">
        <v>946</v>
      </c>
      <c r="B1335" s="1125" t="s">
        <v>3191</v>
      </c>
      <c r="C1335" s="1455" t="s">
        <v>3209</v>
      </c>
      <c r="D1335" s="1152" t="s">
        <v>834</v>
      </c>
      <c r="E1335" s="1152"/>
      <c r="F1335" s="1131"/>
      <c r="G1335" s="1131"/>
      <c r="H1335" s="1125" t="s">
        <v>1817</v>
      </c>
      <c r="I1335" s="1129">
        <v>2011</v>
      </c>
      <c r="J1335" s="1125"/>
      <c r="K1335" s="1126" t="s">
        <v>836</v>
      </c>
      <c r="L1335" s="1126" t="s">
        <v>13</v>
      </c>
      <c r="M1335" s="1124">
        <v>1</v>
      </c>
      <c r="N1335" s="1437">
        <v>93750</v>
      </c>
      <c r="O1335" s="1150"/>
      <c r="P1335" s="1441"/>
      <c r="Q1335" s="1125"/>
      <c r="R1335" s="1125"/>
      <c r="S1335" s="1437">
        <v>1</v>
      </c>
      <c r="T1335" s="1437">
        <v>93750</v>
      </c>
      <c r="U1335" s="1450" t="s">
        <v>1407</v>
      </c>
      <c r="Y1335" s="1434"/>
      <c r="Z1335" s="1434"/>
      <c r="AE1335" s="1434"/>
    </row>
    <row r="1336" spans="1:31" ht="21">
      <c r="A1336" s="1119">
        <v>947</v>
      </c>
      <c r="B1336" s="1125" t="s">
        <v>3191</v>
      </c>
      <c r="C1336" s="1455" t="s">
        <v>3210</v>
      </c>
      <c r="D1336" s="1152" t="s">
        <v>834</v>
      </c>
      <c r="E1336" s="1152"/>
      <c r="F1336" s="1131"/>
      <c r="G1336" s="1131"/>
      <c r="H1336" s="1125" t="s">
        <v>1817</v>
      </c>
      <c r="I1336" s="1129">
        <v>2011</v>
      </c>
      <c r="J1336" s="1125"/>
      <c r="K1336" s="1126" t="s">
        <v>836</v>
      </c>
      <c r="L1336" s="1126" t="s">
        <v>13</v>
      </c>
      <c r="M1336" s="1124">
        <v>1</v>
      </c>
      <c r="N1336" s="1437">
        <v>93750</v>
      </c>
      <c r="O1336" s="1131"/>
      <c r="P1336" s="1442"/>
      <c r="Q1336" s="1125"/>
      <c r="R1336" s="1125"/>
      <c r="S1336" s="1437">
        <v>1</v>
      </c>
      <c r="T1336" s="1437">
        <v>93750</v>
      </c>
      <c r="U1336" s="1450" t="s">
        <v>1407</v>
      </c>
      <c r="Y1336" s="1434"/>
      <c r="Z1336" s="1434"/>
      <c r="AE1336" s="1434"/>
    </row>
    <row r="1337" spans="1:31" ht="21">
      <c r="A1337" s="1119">
        <v>948</v>
      </c>
      <c r="B1337" s="1125" t="s">
        <v>3191</v>
      </c>
      <c r="C1337" s="1125" t="s">
        <v>3203</v>
      </c>
      <c r="D1337" s="1152" t="s">
        <v>834</v>
      </c>
      <c r="E1337" s="1152"/>
      <c r="F1337" s="1131"/>
      <c r="G1337" s="1131"/>
      <c r="H1337" s="1125" t="s">
        <v>1817</v>
      </c>
      <c r="I1337" s="1129">
        <v>2011</v>
      </c>
      <c r="J1337" s="1125"/>
      <c r="K1337" s="1126" t="s">
        <v>836</v>
      </c>
      <c r="L1337" s="1126" t="s">
        <v>13</v>
      </c>
      <c r="M1337" s="1124">
        <v>1</v>
      </c>
      <c r="N1337" s="1436">
        <v>31250</v>
      </c>
      <c r="O1337" s="1131"/>
      <c r="P1337" s="1440"/>
      <c r="Q1337" s="1152"/>
      <c r="R1337" s="1152"/>
      <c r="S1337" s="1436">
        <v>1</v>
      </c>
      <c r="T1337" s="1436">
        <v>31250</v>
      </c>
      <c r="U1337" s="1450" t="s">
        <v>1409</v>
      </c>
      <c r="Y1337" s="1434"/>
      <c r="Z1337" s="1434"/>
      <c r="AE1337" s="1434"/>
    </row>
    <row r="1338" spans="1:31">
      <c r="A1338" s="1119"/>
      <c r="B1338" s="1119"/>
      <c r="C1338" s="1119"/>
      <c r="D1338" s="1131"/>
      <c r="E1338" s="1131"/>
      <c r="F1338" s="1131"/>
      <c r="G1338" s="1131"/>
      <c r="H1338" s="1119"/>
      <c r="I1338" s="1119"/>
      <c r="J1338" s="1119"/>
      <c r="K1338" s="1119"/>
      <c r="L1338" s="1119"/>
      <c r="M1338" s="1119"/>
      <c r="N1338" s="1150"/>
      <c r="O1338" s="1131"/>
      <c r="P1338" s="1442"/>
      <c r="Q1338" s="1131"/>
      <c r="R1338" s="1131"/>
      <c r="S1338" s="1131"/>
      <c r="T1338" s="1150"/>
      <c r="U1338" s="1450"/>
      <c r="AE1338" s="1434"/>
    </row>
    <row r="1339" spans="1:31">
      <c r="A1339" s="1119">
        <v>949</v>
      </c>
      <c r="B1339" s="1125" t="s">
        <v>3192</v>
      </c>
      <c r="C1339" s="1125" t="s">
        <v>3201</v>
      </c>
      <c r="D1339" s="1152" t="s">
        <v>1503</v>
      </c>
      <c r="E1339" s="1152"/>
      <c r="F1339" s="1131"/>
      <c r="G1339" s="1131"/>
      <c r="H1339" s="1125" t="s">
        <v>1817</v>
      </c>
      <c r="I1339" s="1129">
        <v>2011</v>
      </c>
      <c r="J1339" s="1125"/>
      <c r="K1339" s="1126" t="s">
        <v>836</v>
      </c>
      <c r="L1339" s="1126" t="s">
        <v>13</v>
      </c>
      <c r="M1339" s="1124">
        <v>1</v>
      </c>
      <c r="N1339" s="1436">
        <v>31250</v>
      </c>
      <c r="O1339" s="1131"/>
      <c r="P1339" s="1441"/>
      <c r="Q1339" s="1125"/>
      <c r="R1339" s="1125"/>
      <c r="S1339" s="1437">
        <v>1</v>
      </c>
      <c r="T1339" s="1436">
        <v>31250</v>
      </c>
      <c r="U1339" s="1450" t="s">
        <v>1412</v>
      </c>
      <c r="Y1339" s="1434"/>
      <c r="Z1339" s="1434"/>
      <c r="AE1339" s="1434"/>
    </row>
    <row r="1340" spans="1:31">
      <c r="A1340" s="1119">
        <v>950</v>
      </c>
      <c r="B1340" s="1125" t="s">
        <v>3192</v>
      </c>
      <c r="C1340" s="1125" t="s">
        <v>3204</v>
      </c>
      <c r="D1340" s="1152" t="s">
        <v>1503</v>
      </c>
      <c r="E1340" s="1152"/>
      <c r="F1340" s="1131"/>
      <c r="G1340" s="1131"/>
      <c r="H1340" s="1125" t="s">
        <v>1817</v>
      </c>
      <c r="I1340" s="1129">
        <v>2011</v>
      </c>
      <c r="J1340" s="1125"/>
      <c r="K1340" s="1126" t="s">
        <v>836</v>
      </c>
      <c r="L1340" s="1126" t="s">
        <v>13</v>
      </c>
      <c r="M1340" s="1124">
        <v>1</v>
      </c>
      <c r="N1340" s="1437">
        <v>34375</v>
      </c>
      <c r="O1340" s="1131"/>
      <c r="P1340" s="1441"/>
      <c r="Q1340" s="1125"/>
      <c r="R1340" s="1125"/>
      <c r="S1340" s="1437">
        <v>1</v>
      </c>
      <c r="T1340" s="1437">
        <v>34375</v>
      </c>
      <c r="U1340" s="1450" t="s">
        <v>1414</v>
      </c>
      <c r="Y1340" s="1434"/>
      <c r="Z1340" s="1434"/>
      <c r="AE1340" s="1434"/>
    </row>
    <row r="1341" spans="1:31">
      <c r="A1341" s="1119">
        <v>951</v>
      </c>
      <c r="B1341" s="1125" t="s">
        <v>3192</v>
      </c>
      <c r="C1341" s="1455" t="s">
        <v>3211</v>
      </c>
      <c r="D1341" s="1152" t="s">
        <v>1503</v>
      </c>
      <c r="E1341" s="1152"/>
      <c r="F1341" s="1131"/>
      <c r="G1341" s="1131"/>
      <c r="H1341" s="1125" t="s">
        <v>1817</v>
      </c>
      <c r="I1341" s="1129">
        <v>2011</v>
      </c>
      <c r="J1341" s="1125"/>
      <c r="K1341" s="1126" t="s">
        <v>836</v>
      </c>
      <c r="L1341" s="1126" t="s">
        <v>13</v>
      </c>
      <c r="M1341" s="1124">
        <v>1</v>
      </c>
      <c r="N1341" s="1437">
        <v>35000</v>
      </c>
      <c r="O1341" s="1150"/>
      <c r="P1341" s="1441"/>
      <c r="Q1341" s="1125"/>
      <c r="R1341" s="1125"/>
      <c r="S1341" s="1437">
        <v>1</v>
      </c>
      <c r="T1341" s="1437">
        <v>35000</v>
      </c>
      <c r="U1341" s="1450" t="s">
        <v>1415</v>
      </c>
      <c r="Y1341" s="1434"/>
      <c r="Z1341" s="1434"/>
      <c r="AE1341" s="1434"/>
    </row>
    <row r="1342" spans="1:31">
      <c r="A1342" s="1119">
        <v>952</v>
      </c>
      <c r="B1342" s="1125" t="s">
        <v>3192</v>
      </c>
      <c r="C1342" s="1455" t="s">
        <v>3202</v>
      </c>
      <c r="D1342" s="1152" t="s">
        <v>1503</v>
      </c>
      <c r="E1342" s="1152"/>
      <c r="F1342" s="1131"/>
      <c r="G1342" s="1131"/>
      <c r="H1342" s="1125" t="s">
        <v>1817</v>
      </c>
      <c r="I1342" s="1129">
        <v>2011</v>
      </c>
      <c r="J1342" s="1125"/>
      <c r="K1342" s="1126" t="s">
        <v>836</v>
      </c>
      <c r="L1342" s="1126" t="s">
        <v>13</v>
      </c>
      <c r="M1342" s="1124">
        <v>1</v>
      </c>
      <c r="N1342" s="1437">
        <v>35000</v>
      </c>
      <c r="O1342" s="1131"/>
      <c r="P1342" s="1442"/>
      <c r="Q1342" s="1125"/>
      <c r="R1342" s="1125"/>
      <c r="S1342" s="1437">
        <v>1</v>
      </c>
      <c r="T1342" s="1437">
        <v>35000</v>
      </c>
      <c r="U1342" s="1450" t="s">
        <v>1415</v>
      </c>
      <c r="Y1342" s="1434"/>
      <c r="Z1342" s="1434"/>
      <c r="AE1342" s="1434"/>
    </row>
    <row r="1343" spans="1:31">
      <c r="A1343" s="1119">
        <v>953</v>
      </c>
      <c r="B1343" s="1125" t="s">
        <v>3192</v>
      </c>
      <c r="C1343" s="1455" t="s">
        <v>3209</v>
      </c>
      <c r="D1343" s="1152" t="s">
        <v>1503</v>
      </c>
      <c r="E1343" s="1152"/>
      <c r="F1343" s="1131"/>
      <c r="G1343" s="1131"/>
      <c r="H1343" s="1125" t="s">
        <v>1817</v>
      </c>
      <c r="I1343" s="1129">
        <v>2011</v>
      </c>
      <c r="J1343" s="1125"/>
      <c r="K1343" s="1126" t="s">
        <v>836</v>
      </c>
      <c r="L1343" s="1126" t="s">
        <v>13</v>
      </c>
      <c r="M1343" s="1124">
        <v>1</v>
      </c>
      <c r="N1343" s="1437">
        <v>93750</v>
      </c>
      <c r="O1343" s="1150"/>
      <c r="P1343" s="1441"/>
      <c r="Q1343" s="1125"/>
      <c r="R1343" s="1125"/>
      <c r="S1343" s="1437">
        <v>1</v>
      </c>
      <c r="T1343" s="1437">
        <v>93750</v>
      </c>
      <c r="U1343" s="1450" t="s">
        <v>1416</v>
      </c>
      <c r="Y1343" s="1434"/>
      <c r="Z1343" s="1434"/>
      <c r="AE1343" s="1434"/>
    </row>
    <row r="1344" spans="1:31">
      <c r="A1344" s="1119">
        <v>954</v>
      </c>
      <c r="B1344" s="1125" t="s">
        <v>3192</v>
      </c>
      <c r="C1344" s="1455" t="s">
        <v>3210</v>
      </c>
      <c r="D1344" s="1152" t="s">
        <v>1503</v>
      </c>
      <c r="E1344" s="1152"/>
      <c r="F1344" s="1131"/>
      <c r="G1344" s="1131"/>
      <c r="H1344" s="1125" t="s">
        <v>1817</v>
      </c>
      <c r="I1344" s="1129">
        <v>2011</v>
      </c>
      <c r="J1344" s="1125"/>
      <c r="K1344" s="1126" t="s">
        <v>836</v>
      </c>
      <c r="L1344" s="1126" t="s">
        <v>13</v>
      </c>
      <c r="M1344" s="1124">
        <v>1</v>
      </c>
      <c r="N1344" s="1437">
        <v>93750</v>
      </c>
      <c r="O1344" s="1131"/>
      <c r="P1344" s="1442"/>
      <c r="Q1344" s="1125"/>
      <c r="R1344" s="1125"/>
      <c r="S1344" s="1437">
        <v>1</v>
      </c>
      <c r="T1344" s="1437">
        <v>93750</v>
      </c>
      <c r="U1344" s="1450" t="s">
        <v>1416</v>
      </c>
      <c r="Y1344" s="1434"/>
      <c r="Z1344" s="1434"/>
      <c r="AE1344" s="1434"/>
    </row>
    <row r="1345" spans="1:31" ht="21">
      <c r="A1345" s="1119">
        <v>955</v>
      </c>
      <c r="B1345" s="1125" t="s">
        <v>3192</v>
      </c>
      <c r="C1345" s="1455" t="s">
        <v>3203</v>
      </c>
      <c r="D1345" s="1152" t="s">
        <v>1503</v>
      </c>
      <c r="E1345" s="1152"/>
      <c r="F1345" s="1131"/>
      <c r="G1345" s="1131"/>
      <c r="H1345" s="1125" t="s">
        <v>1817</v>
      </c>
      <c r="I1345" s="1129">
        <v>2011</v>
      </c>
      <c r="J1345" s="1125"/>
      <c r="K1345" s="1126" t="s">
        <v>836</v>
      </c>
      <c r="L1345" s="1126" t="s">
        <v>13</v>
      </c>
      <c r="M1345" s="1124">
        <v>1</v>
      </c>
      <c r="N1345" s="1436">
        <v>93750</v>
      </c>
      <c r="O1345" s="1150"/>
      <c r="P1345" s="1440"/>
      <c r="Q1345" s="1152"/>
      <c r="R1345" s="1152"/>
      <c r="S1345" s="1436">
        <v>1</v>
      </c>
      <c r="T1345" s="1436">
        <v>93750</v>
      </c>
      <c r="U1345" s="1450" t="s">
        <v>1417</v>
      </c>
      <c r="Y1345" s="1434"/>
      <c r="Z1345" s="1434"/>
      <c r="AE1345" s="1434"/>
    </row>
    <row r="1346" spans="1:31" ht="21">
      <c r="A1346" s="1119">
        <v>956</v>
      </c>
      <c r="B1346" s="1125" t="s">
        <v>3192</v>
      </c>
      <c r="C1346" s="1455" t="s">
        <v>3212</v>
      </c>
      <c r="D1346" s="1152" t="s">
        <v>1503</v>
      </c>
      <c r="E1346" s="1152"/>
      <c r="F1346" s="1131"/>
      <c r="G1346" s="1131"/>
      <c r="H1346" s="1125" t="s">
        <v>1817</v>
      </c>
      <c r="I1346" s="1129">
        <v>2011</v>
      </c>
      <c r="J1346" s="1125"/>
      <c r="K1346" s="1126" t="s">
        <v>836</v>
      </c>
      <c r="L1346" s="1126" t="s">
        <v>13</v>
      </c>
      <c r="M1346" s="1124">
        <v>1</v>
      </c>
      <c r="N1346" s="1436">
        <v>93750</v>
      </c>
      <c r="O1346" s="1131"/>
      <c r="P1346" s="1440"/>
      <c r="Q1346" s="1152"/>
      <c r="R1346" s="1152"/>
      <c r="S1346" s="1436">
        <v>1</v>
      </c>
      <c r="T1346" s="1436">
        <v>93750</v>
      </c>
      <c r="U1346" s="1450" t="s">
        <v>1417</v>
      </c>
      <c r="Y1346" s="1434"/>
      <c r="Z1346" s="1434"/>
      <c r="AE1346" s="1434"/>
    </row>
    <row r="1347" spans="1:31">
      <c r="A1347" s="1119">
        <v>957</v>
      </c>
      <c r="B1347" s="1125" t="s">
        <v>3192</v>
      </c>
      <c r="C1347" s="1455" t="s">
        <v>3213</v>
      </c>
      <c r="D1347" s="1152" t="s">
        <v>1503</v>
      </c>
      <c r="E1347" s="1152"/>
      <c r="F1347" s="1131"/>
      <c r="G1347" s="1131"/>
      <c r="H1347" s="1125" t="s">
        <v>1817</v>
      </c>
      <c r="I1347" s="1129">
        <v>2011</v>
      </c>
      <c r="J1347" s="1125"/>
      <c r="K1347" s="1126" t="s">
        <v>836</v>
      </c>
      <c r="L1347" s="1126" t="s">
        <v>13</v>
      </c>
      <c r="M1347" s="1124">
        <v>1</v>
      </c>
      <c r="N1347" s="1437">
        <v>75000</v>
      </c>
      <c r="O1347" s="1150"/>
      <c r="P1347" s="1441"/>
      <c r="Q1347" s="1125"/>
      <c r="R1347" s="1125"/>
      <c r="S1347" s="1437">
        <v>1</v>
      </c>
      <c r="T1347" s="1437">
        <v>75000</v>
      </c>
      <c r="U1347" s="1450" t="s">
        <v>1419</v>
      </c>
      <c r="Y1347" s="1434"/>
      <c r="Z1347" s="1434"/>
      <c r="AE1347" s="1434"/>
    </row>
    <row r="1348" spans="1:31">
      <c r="A1348" s="1119">
        <v>958</v>
      </c>
      <c r="B1348" s="1125" t="s">
        <v>3192</v>
      </c>
      <c r="C1348" s="1455" t="s">
        <v>3214</v>
      </c>
      <c r="D1348" s="1152" t="s">
        <v>1503</v>
      </c>
      <c r="E1348" s="1152"/>
      <c r="F1348" s="1131"/>
      <c r="G1348" s="1131"/>
      <c r="H1348" s="1125" t="s">
        <v>1817</v>
      </c>
      <c r="I1348" s="1129">
        <v>2011</v>
      </c>
      <c r="J1348" s="1125"/>
      <c r="K1348" s="1126" t="s">
        <v>836</v>
      </c>
      <c r="L1348" s="1126" t="s">
        <v>13</v>
      </c>
      <c r="M1348" s="1124">
        <v>1</v>
      </c>
      <c r="N1348" s="1437">
        <v>75000</v>
      </c>
      <c r="O1348" s="1131"/>
      <c r="P1348" s="1442"/>
      <c r="Q1348" s="1125"/>
      <c r="R1348" s="1125"/>
      <c r="S1348" s="1437">
        <v>1</v>
      </c>
      <c r="T1348" s="1437">
        <v>75000</v>
      </c>
      <c r="U1348" s="1450" t="s">
        <v>1419</v>
      </c>
      <c r="Y1348" s="1434"/>
      <c r="Z1348" s="1434"/>
      <c r="AE1348" s="1434"/>
    </row>
    <row r="1349" spans="1:31">
      <c r="A1349" s="1119"/>
      <c r="B1349" s="1125"/>
      <c r="C1349" s="1455"/>
      <c r="D1349" s="1152"/>
      <c r="E1349" s="1152"/>
      <c r="F1349" s="1131"/>
      <c r="G1349" s="1131"/>
      <c r="H1349" s="1125"/>
      <c r="I1349" s="1129"/>
      <c r="J1349" s="1125"/>
      <c r="K1349" s="1126"/>
      <c r="L1349" s="1126"/>
      <c r="M1349" s="1124"/>
      <c r="N1349" s="1437"/>
      <c r="O1349" s="1131"/>
      <c r="P1349" s="1442"/>
      <c r="Q1349" s="1125"/>
      <c r="R1349" s="1125"/>
      <c r="S1349" s="1437"/>
      <c r="T1349" s="1437"/>
      <c r="U1349" s="1450"/>
      <c r="Y1349" s="1434"/>
      <c r="Z1349" s="1434"/>
      <c r="AE1349" s="1434"/>
    </row>
    <row r="1350" spans="1:31" ht="21">
      <c r="A1350" s="1119">
        <v>959</v>
      </c>
      <c r="B1350" s="1125" t="s">
        <v>3217</v>
      </c>
      <c r="C1350" s="1455" t="s">
        <v>3215</v>
      </c>
      <c r="D1350" s="1152" t="s">
        <v>2088</v>
      </c>
      <c r="E1350" s="1152"/>
      <c r="F1350" s="1131"/>
      <c r="G1350" s="1131"/>
      <c r="H1350" s="1125" t="s">
        <v>1817</v>
      </c>
      <c r="I1350" s="1129">
        <v>2011</v>
      </c>
      <c r="J1350" s="1125"/>
      <c r="K1350" s="1126" t="s">
        <v>836</v>
      </c>
      <c r="L1350" s="1126" t="s">
        <v>13</v>
      </c>
      <c r="M1350" s="1124">
        <v>1</v>
      </c>
      <c r="N1350" s="1437">
        <v>40625</v>
      </c>
      <c r="O1350" s="1131"/>
      <c r="P1350" s="1441"/>
      <c r="Q1350" s="1125"/>
      <c r="R1350" s="1125"/>
      <c r="S1350" s="1437">
        <v>1</v>
      </c>
      <c r="T1350" s="1437">
        <v>40625</v>
      </c>
      <c r="U1350" s="1450" t="s">
        <v>1423</v>
      </c>
      <c r="Y1350" s="1434"/>
      <c r="Z1350" s="1434"/>
      <c r="AE1350" s="1434"/>
    </row>
    <row r="1351" spans="1:31" ht="21">
      <c r="A1351" s="1119">
        <v>960</v>
      </c>
      <c r="B1351" s="1125" t="s">
        <v>3217</v>
      </c>
      <c r="C1351" s="1455" t="s">
        <v>3195</v>
      </c>
      <c r="D1351" s="1152" t="s">
        <v>2088</v>
      </c>
      <c r="E1351" s="1152"/>
      <c r="F1351" s="1131"/>
      <c r="G1351" s="1131"/>
      <c r="H1351" s="1125" t="s">
        <v>1817</v>
      </c>
      <c r="I1351" s="1129">
        <v>2011</v>
      </c>
      <c r="J1351" s="1125"/>
      <c r="K1351" s="1126" t="s">
        <v>836</v>
      </c>
      <c r="L1351" s="1126" t="s">
        <v>13</v>
      </c>
      <c r="M1351" s="1124">
        <v>1</v>
      </c>
      <c r="N1351" s="1437">
        <v>40625</v>
      </c>
      <c r="O1351" s="1150"/>
      <c r="P1351" s="1125"/>
      <c r="Q1351" s="1125"/>
      <c r="R1351" s="1125"/>
      <c r="S1351" s="1437">
        <v>1</v>
      </c>
      <c r="T1351" s="1437">
        <v>40625</v>
      </c>
      <c r="U1351" s="1450" t="s">
        <v>1423</v>
      </c>
      <c r="Y1351" s="1434"/>
      <c r="Z1351" s="1434"/>
      <c r="AE1351" s="1434"/>
    </row>
    <row r="1352" spans="1:31" ht="21">
      <c r="A1352" s="1119">
        <v>961</v>
      </c>
      <c r="B1352" s="1125" t="s">
        <v>3217</v>
      </c>
      <c r="C1352" s="1455" t="s">
        <v>3196</v>
      </c>
      <c r="D1352" s="1152" t="s">
        <v>2088</v>
      </c>
      <c r="E1352" s="1152"/>
      <c r="F1352" s="1131"/>
      <c r="G1352" s="1131"/>
      <c r="H1352" s="1125" t="s">
        <v>1817</v>
      </c>
      <c r="I1352" s="1129">
        <v>2011</v>
      </c>
      <c r="J1352" s="1125"/>
      <c r="K1352" s="1126" t="s">
        <v>836</v>
      </c>
      <c r="L1352" s="1126" t="s">
        <v>13</v>
      </c>
      <c r="M1352" s="1124">
        <v>1</v>
      </c>
      <c r="N1352" s="1437">
        <v>40625</v>
      </c>
      <c r="O1352" s="1131"/>
      <c r="P1352" s="1125"/>
      <c r="Q1352" s="1125"/>
      <c r="R1352" s="1125"/>
      <c r="S1352" s="1437">
        <v>1</v>
      </c>
      <c r="T1352" s="1437">
        <v>40625</v>
      </c>
      <c r="U1352" s="1450" t="s">
        <v>1423</v>
      </c>
      <c r="Y1352" s="1434"/>
      <c r="Z1352" s="1434"/>
      <c r="AE1352" s="1434"/>
    </row>
    <row r="1353" spans="1:31" ht="21">
      <c r="A1353" s="1119">
        <v>962</v>
      </c>
      <c r="B1353" s="1125" t="s">
        <v>3217</v>
      </c>
      <c r="C1353" s="1455" t="s">
        <v>3216</v>
      </c>
      <c r="D1353" s="1152" t="s">
        <v>2088</v>
      </c>
      <c r="E1353" s="1152"/>
      <c r="F1353" s="1131"/>
      <c r="G1353" s="1131"/>
      <c r="H1353" s="1125" t="s">
        <v>1817</v>
      </c>
      <c r="I1353" s="1129">
        <v>2011</v>
      </c>
      <c r="J1353" s="1125"/>
      <c r="K1353" s="1126" t="s">
        <v>836</v>
      </c>
      <c r="L1353" s="1126" t="s">
        <v>13</v>
      </c>
      <c r="M1353" s="1124">
        <v>1</v>
      </c>
      <c r="N1353" s="1437">
        <v>40625</v>
      </c>
      <c r="O1353" s="1131"/>
      <c r="P1353" s="1125"/>
      <c r="Q1353" s="1125"/>
      <c r="R1353" s="1125"/>
      <c r="S1353" s="1437">
        <v>1</v>
      </c>
      <c r="T1353" s="1437">
        <v>40625</v>
      </c>
      <c r="U1353" s="1450" t="s">
        <v>1423</v>
      </c>
      <c r="Y1353" s="1434"/>
      <c r="Z1353" s="1434"/>
      <c r="AE1353" s="1434"/>
    </row>
    <row r="1354" spans="1:31">
      <c r="A1354" s="1119"/>
      <c r="B1354" s="1119"/>
      <c r="C1354" s="1119"/>
      <c r="D1354" s="1131"/>
      <c r="E1354" s="1131"/>
      <c r="F1354" s="1131"/>
      <c r="G1354" s="1131"/>
      <c r="H1354" s="1119"/>
      <c r="I1354" s="1119"/>
      <c r="J1354" s="1119"/>
      <c r="K1354" s="1119"/>
      <c r="L1354" s="1119"/>
      <c r="M1354" s="1137"/>
      <c r="N1354" s="1137"/>
      <c r="O1354" s="1442"/>
      <c r="P1354" s="1442"/>
      <c r="Q1354" s="1131"/>
      <c r="R1354" s="1131"/>
      <c r="S1354" s="1150"/>
      <c r="T1354" s="1137"/>
      <c r="U1354" s="1155"/>
      <c r="Y1354" s="1434"/>
      <c r="Z1354" s="1434"/>
      <c r="AE1354" s="1434"/>
    </row>
    <row r="1355" spans="1:31">
      <c r="A1355" s="1119">
        <v>963</v>
      </c>
      <c r="B1355" s="1125" t="s">
        <v>3191</v>
      </c>
      <c r="C1355" s="1125" t="s">
        <v>3218</v>
      </c>
      <c r="D1355" s="1152" t="s">
        <v>834</v>
      </c>
      <c r="E1355" s="1152"/>
      <c r="F1355" s="1131"/>
      <c r="G1355" s="1131"/>
      <c r="H1355" s="1125" t="s">
        <v>1817</v>
      </c>
      <c r="I1355" s="1129">
        <v>2011</v>
      </c>
      <c r="J1355" s="1125"/>
      <c r="K1355" s="1126" t="s">
        <v>836</v>
      </c>
      <c r="L1355" s="1126" t="s">
        <v>13</v>
      </c>
      <c r="M1355" s="1124">
        <v>1</v>
      </c>
      <c r="N1355" s="1437">
        <v>125000</v>
      </c>
      <c r="O1355" s="1131"/>
      <c r="P1355" s="1125"/>
      <c r="Q1355" s="1125"/>
      <c r="R1355" s="1125"/>
      <c r="S1355" s="1437">
        <v>1</v>
      </c>
      <c r="T1355" s="1437">
        <v>125000</v>
      </c>
      <c r="U1355" s="1450" t="s">
        <v>1385</v>
      </c>
      <c r="Y1355" s="1434"/>
      <c r="Z1355" s="1434"/>
      <c r="AE1355" s="1434"/>
    </row>
    <row r="1356" spans="1:31" ht="21">
      <c r="A1356" s="1119">
        <v>964</v>
      </c>
      <c r="B1356" s="1125" t="s">
        <v>3191</v>
      </c>
      <c r="C1356" s="1125" t="s">
        <v>3216</v>
      </c>
      <c r="D1356" s="1152" t="s">
        <v>834</v>
      </c>
      <c r="E1356" s="1152"/>
      <c r="F1356" s="1131"/>
      <c r="G1356" s="1131"/>
      <c r="H1356" s="1125" t="s">
        <v>1817</v>
      </c>
      <c r="I1356" s="1129">
        <v>2011</v>
      </c>
      <c r="J1356" s="1125"/>
      <c r="K1356" s="1126" t="s">
        <v>836</v>
      </c>
      <c r="L1356" s="1126" t="s">
        <v>13</v>
      </c>
      <c r="M1356" s="1124">
        <v>1</v>
      </c>
      <c r="N1356" s="1436">
        <v>125000</v>
      </c>
      <c r="O1356" s="1131"/>
      <c r="P1356" s="1152"/>
      <c r="Q1356" s="1152"/>
      <c r="R1356" s="1152"/>
      <c r="S1356" s="1436">
        <v>1</v>
      </c>
      <c r="T1356" s="1436">
        <v>125000</v>
      </c>
      <c r="U1356" s="1450" t="s">
        <v>1391</v>
      </c>
      <c r="Y1356" s="1434"/>
      <c r="Z1356" s="1434"/>
      <c r="AE1356" s="1434"/>
    </row>
    <row r="1357" spans="1:31" ht="21">
      <c r="A1357" s="1119">
        <v>965</v>
      </c>
      <c r="B1357" s="1125" t="s">
        <v>3191</v>
      </c>
      <c r="C1357" s="1125" t="s">
        <v>2446</v>
      </c>
      <c r="D1357" s="1152" t="s">
        <v>834</v>
      </c>
      <c r="E1357" s="1152"/>
      <c r="F1357" s="1131"/>
      <c r="G1357" s="1131"/>
      <c r="H1357" s="1125" t="s">
        <v>1817</v>
      </c>
      <c r="I1357" s="1129">
        <v>2011</v>
      </c>
      <c r="J1357" s="1125"/>
      <c r="K1357" s="1126" t="s">
        <v>836</v>
      </c>
      <c r="L1357" s="1126" t="s">
        <v>13</v>
      </c>
      <c r="M1357" s="1124">
        <v>1</v>
      </c>
      <c r="N1357" s="1436">
        <v>300000</v>
      </c>
      <c r="O1357" s="1131"/>
      <c r="P1357" s="1152"/>
      <c r="Q1357" s="1152"/>
      <c r="R1357" s="1152"/>
      <c r="S1357" s="1436">
        <v>1</v>
      </c>
      <c r="T1357" s="1436">
        <v>300000</v>
      </c>
      <c r="U1357" s="1450" t="s">
        <v>1393</v>
      </c>
      <c r="Y1357" s="1434"/>
      <c r="Z1357" s="1434"/>
      <c r="AE1357" s="1434"/>
    </row>
    <row r="1358" spans="1:31" ht="21">
      <c r="A1358" s="1119">
        <v>966</v>
      </c>
      <c r="B1358" s="1125" t="s">
        <v>3191</v>
      </c>
      <c r="C1358" s="1125" t="s">
        <v>3219</v>
      </c>
      <c r="D1358" s="1152" t="s">
        <v>834</v>
      </c>
      <c r="E1358" s="1152"/>
      <c r="F1358" s="1131"/>
      <c r="G1358" s="1131"/>
      <c r="H1358" s="1125" t="s">
        <v>1817</v>
      </c>
      <c r="I1358" s="1129">
        <v>2011</v>
      </c>
      <c r="J1358" s="1125"/>
      <c r="K1358" s="1126" t="s">
        <v>836</v>
      </c>
      <c r="L1358" s="1126" t="s">
        <v>13</v>
      </c>
      <c r="M1358" s="1124">
        <v>1</v>
      </c>
      <c r="N1358" s="1437">
        <v>450000</v>
      </c>
      <c r="O1358" s="1131"/>
      <c r="P1358" s="1125"/>
      <c r="Q1358" s="1125"/>
      <c r="R1358" s="1125"/>
      <c r="S1358" s="1437">
        <v>1</v>
      </c>
      <c r="T1358" s="1437">
        <v>450000</v>
      </c>
      <c r="U1358" s="1450" t="s">
        <v>1396</v>
      </c>
      <c r="Y1358" s="1434"/>
      <c r="Z1358" s="1434"/>
      <c r="AE1358" s="1434"/>
    </row>
    <row r="1359" spans="1:31" ht="21">
      <c r="A1359" s="1119">
        <v>967</v>
      </c>
      <c r="B1359" s="1125" t="s">
        <v>3191</v>
      </c>
      <c r="C1359" s="1125" t="s">
        <v>3204</v>
      </c>
      <c r="D1359" s="1152" t="s">
        <v>834</v>
      </c>
      <c r="E1359" s="1152"/>
      <c r="F1359" s="1131"/>
      <c r="G1359" s="1131"/>
      <c r="H1359" s="1125" t="s">
        <v>1817</v>
      </c>
      <c r="I1359" s="1129">
        <v>2011</v>
      </c>
      <c r="J1359" s="1125"/>
      <c r="K1359" s="1126" t="s">
        <v>836</v>
      </c>
      <c r="L1359" s="1126" t="s">
        <v>13</v>
      </c>
      <c r="M1359" s="1124">
        <v>1</v>
      </c>
      <c r="N1359" s="1436">
        <v>143500</v>
      </c>
      <c r="O1359" s="1131"/>
      <c r="P1359" s="1152"/>
      <c r="Q1359" s="1152"/>
      <c r="R1359" s="1152"/>
      <c r="S1359" s="1436">
        <v>1</v>
      </c>
      <c r="T1359" s="1436">
        <v>143500</v>
      </c>
      <c r="U1359" s="1450" t="s">
        <v>1401</v>
      </c>
      <c r="Y1359" s="1434"/>
      <c r="Z1359" s="1434"/>
      <c r="AE1359" s="1434"/>
    </row>
    <row r="1360" spans="1:31">
      <c r="A1360" s="1119">
        <v>968</v>
      </c>
      <c r="B1360" s="1125" t="s">
        <v>3191</v>
      </c>
      <c r="C1360" s="1125" t="s">
        <v>3211</v>
      </c>
      <c r="D1360" s="1152" t="s">
        <v>834</v>
      </c>
      <c r="E1360" s="1152"/>
      <c r="F1360" s="1131"/>
      <c r="G1360" s="1131"/>
      <c r="H1360" s="1125" t="s">
        <v>1817</v>
      </c>
      <c r="I1360" s="1129">
        <v>2011</v>
      </c>
      <c r="J1360" s="1125"/>
      <c r="K1360" s="1126" t="s">
        <v>836</v>
      </c>
      <c r="L1360" s="1126" t="s">
        <v>13</v>
      </c>
      <c r="M1360" s="1124">
        <v>1</v>
      </c>
      <c r="N1360" s="1437">
        <v>110000</v>
      </c>
      <c r="O1360" s="1131"/>
      <c r="P1360" s="1125"/>
      <c r="Q1360" s="1125"/>
      <c r="R1360" s="1125"/>
      <c r="S1360" s="1437">
        <v>1</v>
      </c>
      <c r="T1360" s="1437">
        <v>110000</v>
      </c>
      <c r="U1360" s="1450" t="s">
        <v>1403</v>
      </c>
      <c r="Y1360" s="1434"/>
      <c r="Z1360" s="1434"/>
      <c r="AE1360" s="1434"/>
    </row>
    <row r="1361" spans="1:31">
      <c r="A1361" s="1119"/>
      <c r="B1361" s="1119"/>
      <c r="C1361" s="1119"/>
      <c r="D1361" s="1131"/>
      <c r="E1361" s="1131"/>
      <c r="F1361" s="1131"/>
      <c r="G1361" s="1131"/>
      <c r="H1361" s="1119"/>
      <c r="I1361" s="1119"/>
      <c r="J1361" s="1119"/>
      <c r="K1361" s="1119"/>
      <c r="L1361" s="1119"/>
      <c r="M1361" s="1119"/>
      <c r="N1361" s="1150"/>
      <c r="O1361" s="1131"/>
      <c r="P1361" s="1131"/>
      <c r="Q1361" s="1131"/>
      <c r="R1361" s="1131"/>
      <c r="S1361" s="1131"/>
      <c r="T1361" s="1150"/>
      <c r="U1361" s="1453"/>
      <c r="AE1361" s="1434"/>
    </row>
    <row r="1362" spans="1:31">
      <c r="A1362" s="1119">
        <v>969</v>
      </c>
      <c r="B1362" s="1125" t="s">
        <v>3238</v>
      </c>
      <c r="C1362" s="1125" t="s">
        <v>2147</v>
      </c>
      <c r="D1362" s="1152" t="s">
        <v>2071</v>
      </c>
      <c r="E1362" s="1152"/>
      <c r="F1362" s="1131"/>
      <c r="G1362" s="1131"/>
      <c r="H1362" s="1125" t="s">
        <v>1817</v>
      </c>
      <c r="I1362" s="1129">
        <v>2011</v>
      </c>
      <c r="J1362" s="1125"/>
      <c r="K1362" s="1126" t="s">
        <v>836</v>
      </c>
      <c r="L1362" s="1126" t="s">
        <v>13</v>
      </c>
      <c r="M1362" s="1124">
        <v>1</v>
      </c>
      <c r="N1362" s="1437">
        <v>150000</v>
      </c>
      <c r="O1362" s="1131"/>
      <c r="P1362" s="1125"/>
      <c r="Q1362" s="1125"/>
      <c r="R1362" s="1125"/>
      <c r="S1362" s="1437">
        <v>1</v>
      </c>
      <c r="T1362" s="1437">
        <v>150000</v>
      </c>
      <c r="U1362" s="1450" t="s">
        <v>1411</v>
      </c>
      <c r="Y1362" s="1434"/>
      <c r="Z1362" s="1434"/>
      <c r="AE1362" s="1434"/>
    </row>
    <row r="1363" spans="1:31">
      <c r="A1363" s="1119"/>
      <c r="B1363" s="1119"/>
      <c r="C1363" s="1119"/>
      <c r="D1363" s="1131"/>
      <c r="E1363" s="1131"/>
      <c r="F1363" s="1131"/>
      <c r="G1363" s="1131"/>
      <c r="H1363" s="1119"/>
      <c r="I1363" s="1119"/>
      <c r="J1363" s="1119"/>
      <c r="K1363" s="1119"/>
      <c r="L1363" s="1119"/>
      <c r="M1363" s="1119"/>
      <c r="N1363" s="1150"/>
      <c r="O1363" s="1131"/>
      <c r="P1363" s="1131"/>
      <c r="Q1363" s="1131"/>
      <c r="R1363" s="1131"/>
      <c r="S1363" s="1131"/>
      <c r="T1363" s="1150"/>
      <c r="U1363" s="1453"/>
      <c r="AE1363" s="1434"/>
    </row>
    <row r="1364" spans="1:31" ht="21">
      <c r="A1364" s="1119">
        <v>970</v>
      </c>
      <c r="B1364" s="1125" t="s">
        <v>3192</v>
      </c>
      <c r="C1364" s="1125" t="s">
        <v>3220</v>
      </c>
      <c r="D1364" s="1152" t="s">
        <v>1503</v>
      </c>
      <c r="E1364" s="1152"/>
      <c r="F1364" s="1131"/>
      <c r="G1364" s="1131"/>
      <c r="H1364" s="1125" t="s">
        <v>1817</v>
      </c>
      <c r="I1364" s="1129">
        <v>2011</v>
      </c>
      <c r="J1364" s="1125"/>
      <c r="K1364" s="1126" t="s">
        <v>836</v>
      </c>
      <c r="L1364" s="1126" t="s">
        <v>13</v>
      </c>
      <c r="M1364" s="1124">
        <v>1</v>
      </c>
      <c r="N1364" s="1436">
        <v>174750</v>
      </c>
      <c r="O1364" s="1131"/>
      <c r="P1364" s="1152"/>
      <c r="Q1364" s="1152"/>
      <c r="R1364" s="1152"/>
      <c r="S1364" s="1436">
        <v>1</v>
      </c>
      <c r="T1364" s="1436">
        <v>174750</v>
      </c>
      <c r="U1364" s="1450" t="s">
        <v>1421</v>
      </c>
      <c r="Y1364" s="1434"/>
      <c r="Z1364" s="1434"/>
      <c r="AE1364" s="1434"/>
    </row>
    <row r="1365" spans="1:31">
      <c r="A1365" s="1119">
        <v>971</v>
      </c>
      <c r="B1365" s="1125" t="s">
        <v>3192</v>
      </c>
      <c r="C1365" s="1125" t="s">
        <v>3221</v>
      </c>
      <c r="D1365" s="1152" t="s">
        <v>1503</v>
      </c>
      <c r="E1365" s="1152"/>
      <c r="F1365" s="1131"/>
      <c r="G1365" s="1131"/>
      <c r="H1365" s="1125" t="s">
        <v>1817</v>
      </c>
      <c r="I1365" s="1129">
        <v>2011</v>
      </c>
      <c r="J1365" s="1125"/>
      <c r="K1365" s="1126" t="s">
        <v>836</v>
      </c>
      <c r="L1365" s="1126" t="s">
        <v>13</v>
      </c>
      <c r="M1365" s="1124">
        <v>1</v>
      </c>
      <c r="N1365" s="1437">
        <v>106250</v>
      </c>
      <c r="O1365" s="1131"/>
      <c r="P1365" s="1125"/>
      <c r="Q1365" s="1125"/>
      <c r="R1365" s="1125"/>
      <c r="S1365" s="1437">
        <v>1</v>
      </c>
      <c r="T1365" s="1437">
        <v>106250</v>
      </c>
      <c r="U1365" s="1450" t="s">
        <v>1422</v>
      </c>
      <c r="Y1365" s="1434"/>
      <c r="Z1365" s="1434"/>
      <c r="AE1365" s="1434"/>
    </row>
    <row r="1366" spans="1:31">
      <c r="A1366" s="1119"/>
      <c r="B1366" s="1119"/>
      <c r="C1366" s="1119"/>
      <c r="D1366" s="1131"/>
      <c r="E1366" s="1131"/>
      <c r="F1366" s="1131"/>
      <c r="G1366" s="1131"/>
      <c r="H1366" s="1119"/>
      <c r="I1366" s="1119"/>
      <c r="J1366" s="1119"/>
      <c r="K1366" s="1119"/>
      <c r="L1366" s="1119"/>
      <c r="M1366" s="1119"/>
      <c r="N1366" s="1150"/>
      <c r="O1366" s="1131"/>
      <c r="P1366" s="1131"/>
      <c r="Q1366" s="1131"/>
      <c r="R1366" s="1131"/>
      <c r="S1366" s="1131"/>
      <c r="T1366" s="1150"/>
      <c r="U1366" s="1453"/>
      <c r="AE1366" s="1434"/>
    </row>
    <row r="1367" spans="1:31" ht="13.5" thickBot="1">
      <c r="A1367" s="1168">
        <v>972</v>
      </c>
      <c r="B1367" s="1165" t="s">
        <v>3217</v>
      </c>
      <c r="C1367" s="1165" t="s">
        <v>3197</v>
      </c>
      <c r="D1367" s="1438" t="s">
        <v>2088</v>
      </c>
      <c r="E1367" s="1438"/>
      <c r="F1367" s="1164"/>
      <c r="G1367" s="1164"/>
      <c r="H1367" s="1165" t="s">
        <v>1817</v>
      </c>
      <c r="I1367" s="1169">
        <v>2011</v>
      </c>
      <c r="J1367" s="1165"/>
      <c r="K1367" s="1166" t="s">
        <v>836</v>
      </c>
      <c r="L1367" s="1166" t="s">
        <v>13</v>
      </c>
      <c r="M1367" s="1170">
        <v>1</v>
      </c>
      <c r="N1367" s="1443">
        <v>125000</v>
      </c>
      <c r="O1367" s="1164"/>
      <c r="P1367" s="1165"/>
      <c r="Q1367" s="1165"/>
      <c r="R1367" s="1165"/>
      <c r="S1367" s="1443">
        <v>1</v>
      </c>
      <c r="T1367" s="1443">
        <v>125000</v>
      </c>
      <c r="U1367" s="1451" t="s">
        <v>1425</v>
      </c>
      <c r="Y1367" s="1434"/>
      <c r="Z1367" s="1434"/>
      <c r="AE1367" s="1434"/>
    </row>
    <row r="1368" spans="1:31" ht="13.5" thickBot="1">
      <c r="A1368" s="1106"/>
      <c r="B1368" s="2301" t="s">
        <v>2450</v>
      </c>
      <c r="C1368" s="2302"/>
      <c r="D1368" s="2302"/>
      <c r="E1368" s="2302"/>
      <c r="F1368" s="2302"/>
      <c r="G1368" s="2302"/>
      <c r="H1368" s="2302"/>
      <c r="I1368" s="2302"/>
      <c r="J1368" s="2302"/>
      <c r="K1368" s="2302"/>
      <c r="L1368" s="2303"/>
      <c r="M1368" s="1282">
        <f>SUM(M1321:M1353,M1355:M1367)</f>
        <v>41</v>
      </c>
      <c r="N1368" s="1287">
        <f>SUM(N1321:N1353,N1355:N1367)</f>
        <v>3578500</v>
      </c>
      <c r="O1368" s="1106"/>
      <c r="P1368" s="1106"/>
      <c r="Q1368" s="1106"/>
      <c r="R1368" s="1106"/>
      <c r="S1368" s="1337">
        <f>SUM(S1321:S1353,S1355:S1367)</f>
        <v>41</v>
      </c>
      <c r="T1368" s="1287">
        <f>SUM(T1321:T1353,T1355:T1367)</f>
        <v>3578500</v>
      </c>
      <c r="U1368" s="1452"/>
      <c r="Y1368" s="1434"/>
      <c r="Z1368" s="1434"/>
      <c r="AE1368" s="1434"/>
    </row>
    <row r="1369" spans="1:31">
      <c r="A1369" s="1175">
        <v>973</v>
      </c>
      <c r="B1369" s="1172" t="s">
        <v>3191</v>
      </c>
      <c r="C1369" s="1172" t="s">
        <v>3212</v>
      </c>
      <c r="D1369" s="1444" t="s">
        <v>834</v>
      </c>
      <c r="E1369" s="1444"/>
      <c r="F1369" s="1405"/>
      <c r="G1369" s="1405"/>
      <c r="H1369" s="1172" t="s">
        <v>1817</v>
      </c>
      <c r="I1369" s="1176">
        <v>2012</v>
      </c>
      <c r="J1369" s="1172"/>
      <c r="K1369" s="1173" t="s">
        <v>836</v>
      </c>
      <c r="L1369" s="1173" t="s">
        <v>13</v>
      </c>
      <c r="M1369" s="1177">
        <v>1</v>
      </c>
      <c r="N1369" s="1445">
        <v>155600</v>
      </c>
      <c r="O1369" s="1405"/>
      <c r="P1369" s="1172"/>
      <c r="Q1369" s="1172"/>
      <c r="R1369" s="1172"/>
      <c r="S1369" s="1445">
        <v>1</v>
      </c>
      <c r="T1369" s="1445">
        <v>155600</v>
      </c>
      <c r="U1369" s="1454" t="s">
        <v>1426</v>
      </c>
      <c r="Y1369" s="1434"/>
      <c r="Z1369" s="1434"/>
      <c r="AE1369" s="1434"/>
    </row>
    <row r="1370" spans="1:31" ht="21">
      <c r="A1370" s="1119">
        <v>974</v>
      </c>
      <c r="B1370" s="1125" t="s">
        <v>3191</v>
      </c>
      <c r="C1370" s="1125" t="s">
        <v>3213</v>
      </c>
      <c r="D1370" s="1152" t="s">
        <v>834</v>
      </c>
      <c r="E1370" s="1152"/>
      <c r="F1370" s="1131"/>
      <c r="G1370" s="1131"/>
      <c r="H1370" s="1125" t="s">
        <v>1817</v>
      </c>
      <c r="I1370" s="1129">
        <v>2012</v>
      </c>
      <c r="J1370" s="1125"/>
      <c r="K1370" s="1126" t="s">
        <v>836</v>
      </c>
      <c r="L1370" s="1126" t="s">
        <v>13</v>
      </c>
      <c r="M1370" s="1124">
        <v>1</v>
      </c>
      <c r="N1370" s="1437">
        <v>114000</v>
      </c>
      <c r="O1370" s="1131"/>
      <c r="P1370" s="1125"/>
      <c r="Q1370" s="1125"/>
      <c r="R1370" s="1125"/>
      <c r="S1370" s="1437">
        <v>1</v>
      </c>
      <c r="T1370" s="1437">
        <v>114000</v>
      </c>
      <c r="U1370" s="1450" t="s">
        <v>1427</v>
      </c>
      <c r="Y1370" s="1434"/>
      <c r="Z1370" s="1434"/>
      <c r="AE1370" s="1434"/>
    </row>
    <row r="1371" spans="1:31" ht="31.5">
      <c r="A1371" s="1175">
        <v>975</v>
      </c>
      <c r="B1371" s="1125" t="s">
        <v>3191</v>
      </c>
      <c r="C1371" s="1125" t="s">
        <v>3222</v>
      </c>
      <c r="D1371" s="1152" t="s">
        <v>834</v>
      </c>
      <c r="E1371" s="1152"/>
      <c r="F1371" s="1131"/>
      <c r="G1371" s="1131"/>
      <c r="H1371" s="1125" t="s">
        <v>1817</v>
      </c>
      <c r="I1371" s="1129">
        <v>2012</v>
      </c>
      <c r="J1371" s="1125"/>
      <c r="K1371" s="1126" t="s">
        <v>836</v>
      </c>
      <c r="L1371" s="1126" t="s">
        <v>13</v>
      </c>
      <c r="M1371" s="1124">
        <v>1</v>
      </c>
      <c r="N1371" s="1436">
        <v>116000</v>
      </c>
      <c r="O1371" s="1131"/>
      <c r="P1371" s="1152"/>
      <c r="Q1371" s="1152"/>
      <c r="R1371" s="1152"/>
      <c r="S1371" s="1436">
        <v>1</v>
      </c>
      <c r="T1371" s="1436">
        <v>116000</v>
      </c>
      <c r="U1371" s="1450" t="s">
        <v>1433</v>
      </c>
      <c r="Y1371" s="1434"/>
      <c r="Z1371" s="1434"/>
      <c r="AE1371" s="1434"/>
    </row>
    <row r="1372" spans="1:31" ht="42">
      <c r="A1372" s="1119">
        <v>976</v>
      </c>
      <c r="B1372" s="1125" t="s">
        <v>3191</v>
      </c>
      <c r="C1372" s="1125" t="s">
        <v>3223</v>
      </c>
      <c r="D1372" s="1152" t="s">
        <v>834</v>
      </c>
      <c r="E1372" s="1152"/>
      <c r="F1372" s="1131"/>
      <c r="G1372" s="1131"/>
      <c r="H1372" s="1125" t="s">
        <v>1817</v>
      </c>
      <c r="I1372" s="1129">
        <v>2012</v>
      </c>
      <c r="J1372" s="1125"/>
      <c r="K1372" s="1126" t="s">
        <v>836</v>
      </c>
      <c r="L1372" s="1126" t="s">
        <v>13</v>
      </c>
      <c r="M1372" s="1124">
        <v>1</v>
      </c>
      <c r="N1372" s="1436">
        <v>130500</v>
      </c>
      <c r="O1372" s="1131"/>
      <c r="P1372" s="1152"/>
      <c r="Q1372" s="1152"/>
      <c r="R1372" s="1152"/>
      <c r="S1372" s="1436">
        <v>1</v>
      </c>
      <c r="T1372" s="1436">
        <v>130500</v>
      </c>
      <c r="U1372" s="1450" t="s">
        <v>1436</v>
      </c>
      <c r="Y1372" s="1434"/>
      <c r="Z1372" s="1434"/>
      <c r="AE1372" s="1434"/>
    </row>
    <row r="1373" spans="1:31" ht="31.5">
      <c r="A1373" s="1175">
        <v>977</v>
      </c>
      <c r="B1373" s="1125" t="s">
        <v>3191</v>
      </c>
      <c r="C1373" s="1125" t="s">
        <v>3224</v>
      </c>
      <c r="D1373" s="1152" t="s">
        <v>834</v>
      </c>
      <c r="E1373" s="1152"/>
      <c r="F1373" s="1131"/>
      <c r="G1373" s="1131"/>
      <c r="H1373" s="1125" t="s">
        <v>1817</v>
      </c>
      <c r="I1373" s="1129">
        <v>2012</v>
      </c>
      <c r="J1373" s="1125"/>
      <c r="K1373" s="1126" t="s">
        <v>836</v>
      </c>
      <c r="L1373" s="1126" t="s">
        <v>13</v>
      </c>
      <c r="M1373" s="1124">
        <v>1</v>
      </c>
      <c r="N1373" s="1436">
        <v>112000</v>
      </c>
      <c r="O1373" s="1131"/>
      <c r="P1373" s="1152"/>
      <c r="Q1373" s="1152"/>
      <c r="R1373" s="1152"/>
      <c r="S1373" s="1436">
        <v>1</v>
      </c>
      <c r="T1373" s="1436">
        <v>112000</v>
      </c>
      <c r="U1373" s="1450" t="s">
        <v>1443</v>
      </c>
      <c r="Y1373" s="1434"/>
      <c r="Z1373" s="1434"/>
      <c r="AE1373" s="1434"/>
    </row>
    <row r="1374" spans="1:31">
      <c r="A1374" s="1119">
        <v>978</v>
      </c>
      <c r="B1374" s="1125" t="s">
        <v>3191</v>
      </c>
      <c r="C1374" s="1125" t="s">
        <v>3225</v>
      </c>
      <c r="D1374" s="1152" t="s">
        <v>834</v>
      </c>
      <c r="E1374" s="1152"/>
      <c r="F1374" s="1131"/>
      <c r="G1374" s="1131"/>
      <c r="H1374" s="1125" t="s">
        <v>1817</v>
      </c>
      <c r="I1374" s="1129">
        <v>2012</v>
      </c>
      <c r="J1374" s="1125"/>
      <c r="K1374" s="1126" t="s">
        <v>836</v>
      </c>
      <c r="L1374" s="1126" t="s">
        <v>13</v>
      </c>
      <c r="M1374" s="1124">
        <v>1</v>
      </c>
      <c r="N1374" s="1437">
        <v>112000</v>
      </c>
      <c r="O1374" s="1131"/>
      <c r="P1374" s="1125"/>
      <c r="Q1374" s="1125"/>
      <c r="R1374" s="1125"/>
      <c r="S1374" s="1437">
        <v>1</v>
      </c>
      <c r="T1374" s="1437">
        <v>112000</v>
      </c>
      <c r="U1374" s="1450" t="s">
        <v>1448</v>
      </c>
      <c r="Y1374" s="1434"/>
      <c r="Z1374" s="1434"/>
      <c r="AE1374" s="1434"/>
    </row>
    <row r="1375" spans="1:31" ht="21">
      <c r="A1375" s="1175">
        <v>979</v>
      </c>
      <c r="B1375" s="1125" t="s">
        <v>3191</v>
      </c>
      <c r="C1375" s="1125" t="s">
        <v>3226</v>
      </c>
      <c r="D1375" s="1152" t="s">
        <v>834</v>
      </c>
      <c r="E1375" s="1152"/>
      <c r="F1375" s="1131"/>
      <c r="G1375" s="1131"/>
      <c r="H1375" s="1125" t="s">
        <v>1817</v>
      </c>
      <c r="I1375" s="1129">
        <v>2012</v>
      </c>
      <c r="J1375" s="1125"/>
      <c r="K1375" s="1126" t="s">
        <v>836</v>
      </c>
      <c r="L1375" s="1126" t="s">
        <v>13</v>
      </c>
      <c r="M1375" s="1124">
        <v>1</v>
      </c>
      <c r="N1375" s="1436">
        <v>105000</v>
      </c>
      <c r="O1375" s="1131"/>
      <c r="P1375" s="1152"/>
      <c r="Q1375" s="1152"/>
      <c r="R1375" s="1152"/>
      <c r="S1375" s="1436">
        <v>1</v>
      </c>
      <c r="T1375" s="1436">
        <v>105000</v>
      </c>
      <c r="U1375" s="1450" t="s">
        <v>1449</v>
      </c>
      <c r="Y1375" s="1434"/>
      <c r="Z1375" s="1434"/>
      <c r="AE1375" s="1434"/>
    </row>
    <row r="1376" spans="1:31" ht="31.5">
      <c r="A1376" s="1119">
        <v>980</v>
      </c>
      <c r="B1376" s="1125" t="s">
        <v>3191</v>
      </c>
      <c r="C1376" s="1125" t="s">
        <v>3227</v>
      </c>
      <c r="D1376" s="1152" t="s">
        <v>834</v>
      </c>
      <c r="E1376" s="1152"/>
      <c r="F1376" s="1131"/>
      <c r="G1376" s="1131"/>
      <c r="H1376" s="1125" t="s">
        <v>1817</v>
      </c>
      <c r="I1376" s="1129">
        <v>2012</v>
      </c>
      <c r="J1376" s="1125"/>
      <c r="K1376" s="1126" t="s">
        <v>836</v>
      </c>
      <c r="L1376" s="1126" t="s">
        <v>13</v>
      </c>
      <c r="M1376" s="1124">
        <v>1</v>
      </c>
      <c r="N1376" s="1436">
        <v>112000</v>
      </c>
      <c r="O1376" s="1131"/>
      <c r="P1376" s="1152"/>
      <c r="Q1376" s="1152"/>
      <c r="R1376" s="1152"/>
      <c r="S1376" s="1436">
        <v>1</v>
      </c>
      <c r="T1376" s="1436">
        <v>112000</v>
      </c>
      <c r="U1376" s="1450" t="s">
        <v>1452</v>
      </c>
      <c r="Y1376" s="1434"/>
      <c r="Z1376" s="1434"/>
      <c r="AE1376" s="1434"/>
    </row>
    <row r="1377" spans="1:31" ht="21">
      <c r="A1377" s="1175">
        <v>981</v>
      </c>
      <c r="B1377" s="1125" t="s">
        <v>3191</v>
      </c>
      <c r="C1377" s="1125" t="s">
        <v>3228</v>
      </c>
      <c r="D1377" s="1152" t="s">
        <v>834</v>
      </c>
      <c r="E1377" s="1152"/>
      <c r="F1377" s="1131"/>
      <c r="G1377" s="1131"/>
      <c r="H1377" s="1125" t="s">
        <v>1817</v>
      </c>
      <c r="I1377" s="1129">
        <v>2012</v>
      </c>
      <c r="J1377" s="1125"/>
      <c r="K1377" s="1126" t="s">
        <v>836</v>
      </c>
      <c r="L1377" s="1126" t="s">
        <v>13</v>
      </c>
      <c r="M1377" s="1124">
        <v>1</v>
      </c>
      <c r="N1377" s="1436">
        <v>106000</v>
      </c>
      <c r="O1377" s="1131"/>
      <c r="P1377" s="1152"/>
      <c r="Q1377" s="1152"/>
      <c r="R1377" s="1152"/>
      <c r="S1377" s="1436">
        <v>1</v>
      </c>
      <c r="T1377" s="1436">
        <v>106000</v>
      </c>
      <c r="U1377" s="1450" t="s">
        <v>1453</v>
      </c>
      <c r="Y1377" s="1434"/>
      <c r="Z1377" s="1434"/>
      <c r="AE1377" s="1434"/>
    </row>
    <row r="1378" spans="1:31" ht="31.5">
      <c r="A1378" s="1119">
        <v>982</v>
      </c>
      <c r="B1378" s="1125" t="s">
        <v>3191</v>
      </c>
      <c r="C1378" s="1125" t="s">
        <v>3229</v>
      </c>
      <c r="D1378" s="1152" t="s">
        <v>834</v>
      </c>
      <c r="E1378" s="1152"/>
      <c r="F1378" s="1131"/>
      <c r="G1378" s="1131"/>
      <c r="H1378" s="1125" t="s">
        <v>1817</v>
      </c>
      <c r="I1378" s="1129">
        <v>2012</v>
      </c>
      <c r="J1378" s="1125"/>
      <c r="K1378" s="1126" t="s">
        <v>836</v>
      </c>
      <c r="L1378" s="1126" t="s">
        <v>13</v>
      </c>
      <c r="M1378" s="1124">
        <v>1</v>
      </c>
      <c r="N1378" s="1436">
        <v>180000</v>
      </c>
      <c r="O1378" s="1131"/>
      <c r="P1378" s="1152"/>
      <c r="Q1378" s="1152"/>
      <c r="R1378" s="1152"/>
      <c r="S1378" s="1436">
        <v>1</v>
      </c>
      <c r="T1378" s="1436">
        <v>180000</v>
      </c>
      <c r="U1378" s="1450" t="s">
        <v>1455</v>
      </c>
      <c r="Y1378" s="1434"/>
      <c r="Z1378" s="1434"/>
      <c r="AE1378" s="1434"/>
    </row>
    <row r="1379" spans="1:31" ht="42">
      <c r="A1379" s="1175">
        <v>983</v>
      </c>
      <c r="B1379" s="1125" t="s">
        <v>3191</v>
      </c>
      <c r="C1379" s="1125" t="s">
        <v>3230</v>
      </c>
      <c r="D1379" s="1152" t="s">
        <v>834</v>
      </c>
      <c r="E1379" s="1152"/>
      <c r="F1379" s="1131"/>
      <c r="G1379" s="1131"/>
      <c r="H1379" s="1125" t="s">
        <v>1817</v>
      </c>
      <c r="I1379" s="1129">
        <v>2012</v>
      </c>
      <c r="J1379" s="1125"/>
      <c r="K1379" s="1126" t="s">
        <v>836</v>
      </c>
      <c r="L1379" s="1126" t="s">
        <v>13</v>
      </c>
      <c r="M1379" s="1124">
        <v>1</v>
      </c>
      <c r="N1379" s="1436">
        <v>125000</v>
      </c>
      <c r="O1379" s="1131"/>
      <c r="P1379" s="1152"/>
      <c r="Q1379" s="1152"/>
      <c r="R1379" s="1152"/>
      <c r="S1379" s="1436">
        <v>1</v>
      </c>
      <c r="T1379" s="1436">
        <v>125000</v>
      </c>
      <c r="U1379" s="1450" t="s">
        <v>1460</v>
      </c>
      <c r="Y1379" s="1434"/>
      <c r="Z1379" s="1434"/>
      <c r="AE1379" s="1434"/>
    </row>
    <row r="1380" spans="1:31">
      <c r="A1380" s="1119">
        <v>984</v>
      </c>
      <c r="B1380" s="1125" t="s">
        <v>3191</v>
      </c>
      <c r="C1380" s="1125" t="s">
        <v>3231</v>
      </c>
      <c r="D1380" s="1152" t="s">
        <v>834</v>
      </c>
      <c r="E1380" s="1152"/>
      <c r="F1380" s="1131"/>
      <c r="G1380" s="1131"/>
      <c r="H1380" s="1125" t="s">
        <v>1817</v>
      </c>
      <c r="I1380" s="1129">
        <v>2012</v>
      </c>
      <c r="J1380" s="1125"/>
      <c r="K1380" s="1126" t="s">
        <v>836</v>
      </c>
      <c r="L1380" s="1126" t="s">
        <v>13</v>
      </c>
      <c r="M1380" s="1124">
        <v>1</v>
      </c>
      <c r="N1380" s="1437">
        <v>115000</v>
      </c>
      <c r="O1380" s="1131"/>
      <c r="P1380" s="1125"/>
      <c r="Q1380" s="1125"/>
      <c r="R1380" s="1125"/>
      <c r="S1380" s="1437">
        <v>1</v>
      </c>
      <c r="T1380" s="1437">
        <v>115000</v>
      </c>
      <c r="U1380" s="1450" t="s">
        <v>1464</v>
      </c>
      <c r="Y1380" s="1434"/>
      <c r="Z1380" s="1434"/>
      <c r="AE1380" s="1434"/>
    </row>
    <row r="1381" spans="1:31">
      <c r="A1381" s="1175">
        <v>985</v>
      </c>
      <c r="B1381" s="1125" t="s">
        <v>3191</v>
      </c>
      <c r="C1381" s="1125" t="s">
        <v>3232</v>
      </c>
      <c r="D1381" s="1152" t="s">
        <v>834</v>
      </c>
      <c r="E1381" s="1152"/>
      <c r="F1381" s="1131"/>
      <c r="G1381" s="1131"/>
      <c r="H1381" s="1125" t="s">
        <v>1817</v>
      </c>
      <c r="I1381" s="1129">
        <v>2012</v>
      </c>
      <c r="J1381" s="1125"/>
      <c r="K1381" s="1126" t="s">
        <v>836</v>
      </c>
      <c r="L1381" s="1126" t="s">
        <v>13</v>
      </c>
      <c r="M1381" s="1124">
        <v>1</v>
      </c>
      <c r="N1381" s="1437">
        <v>155600</v>
      </c>
      <c r="O1381" s="1131"/>
      <c r="P1381" s="1125"/>
      <c r="Q1381" s="1125"/>
      <c r="R1381" s="1125"/>
      <c r="S1381" s="1437">
        <v>1</v>
      </c>
      <c r="T1381" s="1437">
        <v>155600</v>
      </c>
      <c r="U1381" s="1450" t="s">
        <v>1426</v>
      </c>
      <c r="Y1381" s="1434"/>
      <c r="Z1381" s="1434"/>
      <c r="AE1381" s="1434"/>
    </row>
    <row r="1382" spans="1:31" ht="21">
      <c r="A1382" s="1119">
        <v>986</v>
      </c>
      <c r="B1382" s="1125" t="s">
        <v>3191</v>
      </c>
      <c r="C1382" s="1125" t="s">
        <v>3233</v>
      </c>
      <c r="D1382" s="1152" t="s">
        <v>834</v>
      </c>
      <c r="E1382" s="1152"/>
      <c r="F1382" s="1131"/>
      <c r="G1382" s="1131"/>
      <c r="H1382" s="1125" t="s">
        <v>1817</v>
      </c>
      <c r="I1382" s="1129">
        <v>2012</v>
      </c>
      <c r="J1382" s="1125"/>
      <c r="K1382" s="1126" t="s">
        <v>836</v>
      </c>
      <c r="L1382" s="1126" t="s">
        <v>13</v>
      </c>
      <c r="M1382" s="1124">
        <v>1</v>
      </c>
      <c r="N1382" s="1437">
        <v>114000</v>
      </c>
      <c r="O1382" s="1131"/>
      <c r="P1382" s="1125"/>
      <c r="Q1382" s="1125"/>
      <c r="R1382" s="1125"/>
      <c r="S1382" s="1437">
        <v>1</v>
      </c>
      <c r="T1382" s="1437">
        <v>114000</v>
      </c>
      <c r="U1382" s="1450" t="s">
        <v>1427</v>
      </c>
      <c r="Y1382" s="1434"/>
      <c r="Z1382" s="1434"/>
      <c r="AE1382" s="1434"/>
    </row>
    <row r="1383" spans="1:31" ht="31.5">
      <c r="A1383" s="1175">
        <v>987</v>
      </c>
      <c r="B1383" s="1125" t="s">
        <v>3191</v>
      </c>
      <c r="C1383" s="1125" t="s">
        <v>3234</v>
      </c>
      <c r="D1383" s="1152" t="s">
        <v>834</v>
      </c>
      <c r="E1383" s="1152"/>
      <c r="F1383" s="1131"/>
      <c r="G1383" s="1131"/>
      <c r="H1383" s="1125" t="s">
        <v>1817</v>
      </c>
      <c r="I1383" s="1129">
        <v>2012</v>
      </c>
      <c r="J1383" s="1125"/>
      <c r="K1383" s="1126" t="s">
        <v>836</v>
      </c>
      <c r="L1383" s="1126" t="s">
        <v>13</v>
      </c>
      <c r="M1383" s="1124">
        <v>1</v>
      </c>
      <c r="N1383" s="1436">
        <v>116000</v>
      </c>
      <c r="O1383" s="1131"/>
      <c r="P1383" s="1152"/>
      <c r="Q1383" s="1152"/>
      <c r="R1383" s="1152"/>
      <c r="S1383" s="1436">
        <v>1</v>
      </c>
      <c r="T1383" s="1436">
        <v>116000</v>
      </c>
      <c r="U1383" s="1450" t="s">
        <v>1433</v>
      </c>
      <c r="Y1383" s="1434"/>
      <c r="Z1383" s="1434"/>
      <c r="AE1383" s="1434"/>
    </row>
    <row r="1384" spans="1:31" ht="42">
      <c r="A1384" s="1119">
        <v>988</v>
      </c>
      <c r="B1384" s="1125" t="s">
        <v>3191</v>
      </c>
      <c r="C1384" s="1125" t="s">
        <v>3235</v>
      </c>
      <c r="D1384" s="1152" t="s">
        <v>834</v>
      </c>
      <c r="E1384" s="1152"/>
      <c r="F1384" s="1131"/>
      <c r="G1384" s="1131"/>
      <c r="H1384" s="1125" t="s">
        <v>1817</v>
      </c>
      <c r="I1384" s="1129">
        <v>2012</v>
      </c>
      <c r="J1384" s="1125"/>
      <c r="K1384" s="1126" t="s">
        <v>836</v>
      </c>
      <c r="L1384" s="1126" t="s">
        <v>13</v>
      </c>
      <c r="M1384" s="1124">
        <v>1</v>
      </c>
      <c r="N1384" s="1436">
        <v>130500</v>
      </c>
      <c r="O1384" s="1131"/>
      <c r="P1384" s="1152"/>
      <c r="Q1384" s="1152"/>
      <c r="R1384" s="1152"/>
      <c r="S1384" s="1436">
        <v>1</v>
      </c>
      <c r="T1384" s="1436">
        <v>130500</v>
      </c>
      <c r="U1384" s="1450" t="s">
        <v>1436</v>
      </c>
      <c r="Y1384" s="1434"/>
      <c r="Z1384" s="1434"/>
      <c r="AE1384" s="1434"/>
    </row>
    <row r="1385" spans="1:31" ht="31.5">
      <c r="A1385" s="1175">
        <v>989</v>
      </c>
      <c r="B1385" s="1125" t="s">
        <v>3191</v>
      </c>
      <c r="C1385" s="1125" t="s">
        <v>3236</v>
      </c>
      <c r="D1385" s="1152" t="s">
        <v>834</v>
      </c>
      <c r="E1385" s="1152"/>
      <c r="F1385" s="1131"/>
      <c r="G1385" s="1131"/>
      <c r="H1385" s="1125" t="s">
        <v>1817</v>
      </c>
      <c r="I1385" s="1129">
        <v>2012</v>
      </c>
      <c r="J1385" s="1125"/>
      <c r="K1385" s="1126" t="s">
        <v>836</v>
      </c>
      <c r="L1385" s="1126" t="s">
        <v>13</v>
      </c>
      <c r="M1385" s="1124">
        <v>1</v>
      </c>
      <c r="N1385" s="1436">
        <v>112000</v>
      </c>
      <c r="O1385" s="1131"/>
      <c r="P1385" s="1152"/>
      <c r="Q1385" s="1152"/>
      <c r="R1385" s="1152"/>
      <c r="S1385" s="1436">
        <v>1</v>
      </c>
      <c r="T1385" s="1436">
        <v>112000</v>
      </c>
      <c r="U1385" s="1450" t="s">
        <v>1443</v>
      </c>
      <c r="Y1385" s="1434"/>
      <c r="Z1385" s="1434"/>
      <c r="AE1385" s="1434"/>
    </row>
    <row r="1386" spans="1:31" ht="21">
      <c r="A1386" s="1119">
        <v>990</v>
      </c>
      <c r="B1386" s="1125" t="s">
        <v>3191</v>
      </c>
      <c r="C1386" s="1125" t="s">
        <v>3237</v>
      </c>
      <c r="D1386" s="1152" t="s">
        <v>834</v>
      </c>
      <c r="E1386" s="1152"/>
      <c r="F1386" s="1131"/>
      <c r="G1386" s="1131"/>
      <c r="H1386" s="1125" t="s">
        <v>1817</v>
      </c>
      <c r="I1386" s="1129">
        <v>2012</v>
      </c>
      <c r="J1386" s="1125"/>
      <c r="K1386" s="1126" t="s">
        <v>836</v>
      </c>
      <c r="L1386" s="1126" t="s">
        <v>13</v>
      </c>
      <c r="M1386" s="1124">
        <v>1</v>
      </c>
      <c r="N1386" s="1436">
        <v>106000</v>
      </c>
      <c r="O1386" s="1131"/>
      <c r="P1386" s="1152"/>
      <c r="Q1386" s="1152"/>
      <c r="R1386" s="1152"/>
      <c r="S1386" s="1436">
        <v>1</v>
      </c>
      <c r="T1386" s="1436">
        <v>106000</v>
      </c>
      <c r="U1386" s="1450" t="s">
        <v>1453</v>
      </c>
      <c r="Y1386" s="1434"/>
      <c r="Z1386" s="1434"/>
      <c r="AE1386" s="1434"/>
    </row>
    <row r="1387" spans="1:31" ht="21">
      <c r="A1387" s="1175">
        <v>991</v>
      </c>
      <c r="B1387" s="1125" t="s">
        <v>3191</v>
      </c>
      <c r="C1387" s="1125" t="s">
        <v>3214</v>
      </c>
      <c r="D1387" s="1152" t="s">
        <v>834</v>
      </c>
      <c r="E1387" s="1152"/>
      <c r="F1387" s="1131"/>
      <c r="G1387" s="1131"/>
      <c r="H1387" s="1125" t="s">
        <v>1817</v>
      </c>
      <c r="I1387" s="1129">
        <v>2012</v>
      </c>
      <c r="J1387" s="1125"/>
      <c r="K1387" s="1126" t="s">
        <v>836</v>
      </c>
      <c r="L1387" s="1126" t="s">
        <v>13</v>
      </c>
      <c r="M1387" s="1124">
        <v>1</v>
      </c>
      <c r="N1387" s="1437">
        <v>80000</v>
      </c>
      <c r="O1387" s="1131"/>
      <c r="P1387" s="1125"/>
      <c r="Q1387" s="1125"/>
      <c r="R1387" s="1125"/>
      <c r="S1387" s="1437">
        <v>1</v>
      </c>
      <c r="T1387" s="1437">
        <v>80000</v>
      </c>
      <c r="U1387" s="1450" t="s">
        <v>1428</v>
      </c>
      <c r="Y1387" s="1434"/>
      <c r="Z1387" s="1434"/>
      <c r="AE1387" s="1434"/>
    </row>
    <row r="1388" spans="1:31" ht="21">
      <c r="A1388" s="1119">
        <v>992</v>
      </c>
      <c r="B1388" s="1125" t="s">
        <v>3191</v>
      </c>
      <c r="C1388" s="1125" t="s">
        <v>3220</v>
      </c>
      <c r="D1388" s="1152" t="s">
        <v>834</v>
      </c>
      <c r="E1388" s="1152"/>
      <c r="F1388" s="1131"/>
      <c r="G1388" s="1131"/>
      <c r="H1388" s="1125" t="s">
        <v>1817</v>
      </c>
      <c r="I1388" s="1129">
        <v>2012</v>
      </c>
      <c r="J1388" s="1125"/>
      <c r="K1388" s="1126" t="s">
        <v>836</v>
      </c>
      <c r="L1388" s="1126" t="s">
        <v>13</v>
      </c>
      <c r="M1388" s="1124">
        <v>1</v>
      </c>
      <c r="N1388" s="1436">
        <v>73700</v>
      </c>
      <c r="O1388" s="1131"/>
      <c r="P1388" s="1152"/>
      <c r="Q1388" s="1152"/>
      <c r="R1388" s="1152"/>
      <c r="S1388" s="1436">
        <v>1</v>
      </c>
      <c r="T1388" s="1436">
        <v>73700</v>
      </c>
      <c r="U1388" s="1450" t="s">
        <v>1429</v>
      </c>
      <c r="Y1388" s="1434"/>
      <c r="Z1388" s="1434"/>
      <c r="AE1388" s="1434"/>
    </row>
    <row r="1389" spans="1:31" ht="21">
      <c r="A1389" s="1175">
        <v>993</v>
      </c>
      <c r="B1389" s="1125" t="s">
        <v>3191</v>
      </c>
      <c r="C1389" s="1125" t="s">
        <v>3221</v>
      </c>
      <c r="D1389" s="1152" t="s">
        <v>834</v>
      </c>
      <c r="E1389" s="1152"/>
      <c r="F1389" s="1131"/>
      <c r="G1389" s="1131"/>
      <c r="H1389" s="1125" t="s">
        <v>1817</v>
      </c>
      <c r="I1389" s="1129">
        <v>2012</v>
      </c>
      <c r="J1389" s="1125"/>
      <c r="K1389" s="1126" t="s">
        <v>836</v>
      </c>
      <c r="L1389" s="1126" t="s">
        <v>13</v>
      </c>
      <c r="M1389" s="1124">
        <v>1</v>
      </c>
      <c r="N1389" s="1436">
        <v>54600</v>
      </c>
      <c r="O1389" s="1131"/>
      <c r="P1389" s="1152"/>
      <c r="Q1389" s="1152"/>
      <c r="R1389" s="1152"/>
      <c r="S1389" s="1436">
        <v>1</v>
      </c>
      <c r="T1389" s="1436">
        <v>54600</v>
      </c>
      <c r="U1389" s="1450" t="s">
        <v>1430</v>
      </c>
      <c r="Y1389" s="1434"/>
      <c r="Z1389" s="1434"/>
      <c r="AE1389" s="1434"/>
    </row>
    <row r="1390" spans="1:31" ht="21">
      <c r="A1390" s="1119">
        <v>994</v>
      </c>
      <c r="B1390" s="1125" t="s">
        <v>3191</v>
      </c>
      <c r="C1390" s="1125" t="s">
        <v>3239</v>
      </c>
      <c r="D1390" s="1152" t="s">
        <v>834</v>
      </c>
      <c r="E1390" s="1152"/>
      <c r="F1390" s="1131"/>
      <c r="G1390" s="1131"/>
      <c r="H1390" s="1125" t="s">
        <v>1817</v>
      </c>
      <c r="I1390" s="1129">
        <v>2012</v>
      </c>
      <c r="J1390" s="1125"/>
      <c r="K1390" s="1126" t="s">
        <v>836</v>
      </c>
      <c r="L1390" s="1126" t="s">
        <v>13</v>
      </c>
      <c r="M1390" s="1124">
        <v>1</v>
      </c>
      <c r="N1390" s="1436">
        <v>61200</v>
      </c>
      <c r="O1390" s="1131"/>
      <c r="P1390" s="1152"/>
      <c r="Q1390" s="1152"/>
      <c r="R1390" s="1152"/>
      <c r="S1390" s="1436">
        <v>1</v>
      </c>
      <c r="T1390" s="1436">
        <v>61200</v>
      </c>
      <c r="U1390" s="1450" t="s">
        <v>1431</v>
      </c>
      <c r="Y1390" s="1434"/>
      <c r="Z1390" s="1434"/>
      <c r="AE1390" s="1434"/>
    </row>
    <row r="1391" spans="1:31" ht="31.5">
      <c r="A1391" s="1175">
        <v>995</v>
      </c>
      <c r="B1391" s="1125" t="s">
        <v>3191</v>
      </c>
      <c r="C1391" s="1125" t="s">
        <v>3240</v>
      </c>
      <c r="D1391" s="1152" t="s">
        <v>834</v>
      </c>
      <c r="E1391" s="1152"/>
      <c r="F1391" s="1131"/>
      <c r="G1391" s="1131"/>
      <c r="H1391" s="1125" t="s">
        <v>1817</v>
      </c>
      <c r="I1391" s="1129">
        <v>2012</v>
      </c>
      <c r="J1391" s="1125"/>
      <c r="K1391" s="1126" t="s">
        <v>836</v>
      </c>
      <c r="L1391" s="1126" t="s">
        <v>13</v>
      </c>
      <c r="M1391" s="1124">
        <v>1</v>
      </c>
      <c r="N1391" s="1436">
        <v>48400</v>
      </c>
      <c r="O1391" s="1131"/>
      <c r="P1391" s="1152"/>
      <c r="Q1391" s="1152"/>
      <c r="R1391" s="1152"/>
      <c r="S1391" s="1436">
        <v>1</v>
      </c>
      <c r="T1391" s="1436">
        <v>48400</v>
      </c>
      <c r="U1391" s="1450" t="s">
        <v>1432</v>
      </c>
      <c r="Y1391" s="1434"/>
      <c r="Z1391" s="1434"/>
      <c r="AE1391" s="1434"/>
    </row>
    <row r="1392" spans="1:31" ht="21">
      <c r="A1392" s="1119">
        <v>996</v>
      </c>
      <c r="B1392" s="1125" t="s">
        <v>3191</v>
      </c>
      <c r="C1392" s="1125" t="s">
        <v>3241</v>
      </c>
      <c r="D1392" s="1152" t="s">
        <v>834</v>
      </c>
      <c r="E1392" s="1152"/>
      <c r="F1392" s="1131"/>
      <c r="G1392" s="1131"/>
      <c r="H1392" s="1125" t="s">
        <v>1817</v>
      </c>
      <c r="I1392" s="1129">
        <v>2012</v>
      </c>
      <c r="J1392" s="1125"/>
      <c r="K1392" s="1126" t="s">
        <v>836</v>
      </c>
      <c r="L1392" s="1126" t="s">
        <v>13</v>
      </c>
      <c r="M1392" s="1124">
        <v>1</v>
      </c>
      <c r="N1392" s="1436">
        <v>77600</v>
      </c>
      <c r="O1392" s="1131"/>
      <c r="P1392" s="1152"/>
      <c r="Q1392" s="1152"/>
      <c r="R1392" s="1152"/>
      <c r="S1392" s="1436">
        <v>1</v>
      </c>
      <c r="T1392" s="1436">
        <v>77600</v>
      </c>
      <c r="U1392" s="1450" t="s">
        <v>1434</v>
      </c>
      <c r="Y1392" s="1434"/>
      <c r="Z1392" s="1434"/>
      <c r="AE1392" s="1434"/>
    </row>
    <row r="1393" spans="1:31">
      <c r="A1393" s="1175">
        <v>997</v>
      </c>
      <c r="B1393" s="1125" t="s">
        <v>3191</v>
      </c>
      <c r="C1393" s="1125" t="s">
        <v>3242</v>
      </c>
      <c r="D1393" s="1152" t="s">
        <v>834</v>
      </c>
      <c r="E1393" s="1152"/>
      <c r="F1393" s="1131"/>
      <c r="G1393" s="1131"/>
      <c r="H1393" s="1125" t="s">
        <v>1817</v>
      </c>
      <c r="I1393" s="1129">
        <v>2012</v>
      </c>
      <c r="J1393" s="1125"/>
      <c r="K1393" s="1126" t="s">
        <v>836</v>
      </c>
      <c r="L1393" s="1126" t="s">
        <v>13</v>
      </c>
      <c r="M1393" s="1124">
        <v>1</v>
      </c>
      <c r="N1393" s="1437">
        <v>79900</v>
      </c>
      <c r="O1393" s="1131"/>
      <c r="P1393" s="1125"/>
      <c r="Q1393" s="1125"/>
      <c r="R1393" s="1125"/>
      <c r="S1393" s="1437">
        <v>1</v>
      </c>
      <c r="T1393" s="1437">
        <v>79900</v>
      </c>
      <c r="U1393" s="1450" t="s">
        <v>1435</v>
      </c>
      <c r="Y1393" s="1434"/>
      <c r="Z1393" s="1434"/>
      <c r="AE1393" s="1434"/>
    </row>
    <row r="1394" spans="1:31">
      <c r="A1394" s="1119">
        <v>998</v>
      </c>
      <c r="B1394" s="1125" t="s">
        <v>3191</v>
      </c>
      <c r="C1394" s="1125" t="s">
        <v>3243</v>
      </c>
      <c r="D1394" s="1152" t="s">
        <v>834</v>
      </c>
      <c r="E1394" s="1152"/>
      <c r="F1394" s="1131"/>
      <c r="G1394" s="1131"/>
      <c r="H1394" s="1125" t="s">
        <v>1817</v>
      </c>
      <c r="I1394" s="1129">
        <v>2012</v>
      </c>
      <c r="J1394" s="1125"/>
      <c r="K1394" s="1126" t="s">
        <v>836</v>
      </c>
      <c r="L1394" s="1126" t="s">
        <v>13</v>
      </c>
      <c r="M1394" s="1124">
        <v>1</v>
      </c>
      <c r="N1394" s="1437">
        <v>58600</v>
      </c>
      <c r="O1394" s="1131"/>
      <c r="P1394" s="1125"/>
      <c r="Q1394" s="1125"/>
      <c r="R1394" s="1125"/>
      <c r="S1394" s="1437">
        <v>1</v>
      </c>
      <c r="T1394" s="1437">
        <v>58600</v>
      </c>
      <c r="U1394" s="1450" t="s">
        <v>1437</v>
      </c>
      <c r="Y1394" s="1434"/>
      <c r="Z1394" s="1434"/>
      <c r="AE1394" s="1434"/>
    </row>
    <row r="1395" spans="1:31" ht="31.5">
      <c r="A1395" s="1175">
        <v>999</v>
      </c>
      <c r="B1395" s="1125" t="s">
        <v>3191</v>
      </c>
      <c r="C1395" s="1125" t="s">
        <v>3244</v>
      </c>
      <c r="D1395" s="1152" t="s">
        <v>834</v>
      </c>
      <c r="E1395" s="1152"/>
      <c r="F1395" s="1131"/>
      <c r="G1395" s="1131"/>
      <c r="H1395" s="1125" t="s">
        <v>1817</v>
      </c>
      <c r="I1395" s="1129">
        <v>2012</v>
      </c>
      <c r="J1395" s="1125"/>
      <c r="K1395" s="1126" t="s">
        <v>836</v>
      </c>
      <c r="L1395" s="1126" t="s">
        <v>13</v>
      </c>
      <c r="M1395" s="1124">
        <v>1</v>
      </c>
      <c r="N1395" s="1436">
        <v>86600</v>
      </c>
      <c r="O1395" s="1131"/>
      <c r="P1395" s="1152"/>
      <c r="Q1395" s="1152"/>
      <c r="R1395" s="1152"/>
      <c r="S1395" s="1436">
        <v>1</v>
      </c>
      <c r="T1395" s="1436">
        <v>86600</v>
      </c>
      <c r="U1395" s="1450" t="s">
        <v>2757</v>
      </c>
      <c r="Y1395" s="1434"/>
      <c r="Z1395" s="1434"/>
      <c r="AE1395" s="1434"/>
    </row>
    <row r="1396" spans="1:31" ht="21">
      <c r="A1396" s="1119">
        <v>1000</v>
      </c>
      <c r="B1396" s="1125" t="s">
        <v>3191</v>
      </c>
      <c r="C1396" s="1125" t="s">
        <v>3245</v>
      </c>
      <c r="D1396" s="1152" t="s">
        <v>834</v>
      </c>
      <c r="E1396" s="1152"/>
      <c r="F1396" s="1131"/>
      <c r="G1396" s="1131"/>
      <c r="H1396" s="1125" t="s">
        <v>1817</v>
      </c>
      <c r="I1396" s="1129">
        <v>2012</v>
      </c>
      <c r="J1396" s="1125"/>
      <c r="K1396" s="1126" t="s">
        <v>836</v>
      </c>
      <c r="L1396" s="1126" t="s">
        <v>13</v>
      </c>
      <c r="M1396" s="1124">
        <v>1</v>
      </c>
      <c r="N1396" s="1436">
        <v>92700</v>
      </c>
      <c r="O1396" s="1131"/>
      <c r="P1396" s="1152"/>
      <c r="Q1396" s="1152"/>
      <c r="R1396" s="1152"/>
      <c r="S1396" s="1436">
        <v>1</v>
      </c>
      <c r="T1396" s="1436">
        <v>92700</v>
      </c>
      <c r="U1396" s="1450" t="s">
        <v>2758</v>
      </c>
      <c r="Y1396" s="1434"/>
      <c r="Z1396" s="1434"/>
      <c r="AE1396" s="1434"/>
    </row>
    <row r="1397" spans="1:31" ht="31.5">
      <c r="A1397" s="1175">
        <v>1001</v>
      </c>
      <c r="B1397" s="1125" t="s">
        <v>3191</v>
      </c>
      <c r="C1397" s="1125" t="s">
        <v>3246</v>
      </c>
      <c r="D1397" s="1152" t="s">
        <v>834</v>
      </c>
      <c r="E1397" s="1152"/>
      <c r="F1397" s="1131"/>
      <c r="G1397" s="1131"/>
      <c r="H1397" s="1125" t="s">
        <v>1817</v>
      </c>
      <c r="I1397" s="1129">
        <v>2012</v>
      </c>
      <c r="J1397" s="1125"/>
      <c r="K1397" s="1126" t="s">
        <v>836</v>
      </c>
      <c r="L1397" s="1126" t="s">
        <v>13</v>
      </c>
      <c r="M1397" s="1124">
        <v>1</v>
      </c>
      <c r="N1397" s="1436">
        <v>56700</v>
      </c>
      <c r="O1397" s="1131"/>
      <c r="P1397" s="1152"/>
      <c r="Q1397" s="1152"/>
      <c r="R1397" s="1152"/>
      <c r="S1397" s="1436">
        <v>1</v>
      </c>
      <c r="T1397" s="1436">
        <v>56700</v>
      </c>
      <c r="U1397" s="1450" t="s">
        <v>2759</v>
      </c>
      <c r="Y1397" s="1434"/>
      <c r="Z1397" s="1434"/>
      <c r="AE1397" s="1434"/>
    </row>
    <row r="1398" spans="1:31" ht="21">
      <c r="A1398" s="1119">
        <v>1002</v>
      </c>
      <c r="B1398" s="1125" t="s">
        <v>3191</v>
      </c>
      <c r="C1398" s="1125" t="s">
        <v>3247</v>
      </c>
      <c r="D1398" s="1152" t="s">
        <v>834</v>
      </c>
      <c r="E1398" s="1152"/>
      <c r="F1398" s="1131"/>
      <c r="G1398" s="1131"/>
      <c r="H1398" s="1125" t="s">
        <v>1817</v>
      </c>
      <c r="I1398" s="1129">
        <v>2012</v>
      </c>
      <c r="J1398" s="1125"/>
      <c r="K1398" s="1126" t="s">
        <v>836</v>
      </c>
      <c r="L1398" s="1126" t="s">
        <v>13</v>
      </c>
      <c r="M1398" s="1124">
        <v>1</v>
      </c>
      <c r="N1398" s="1436">
        <v>76000</v>
      </c>
      <c r="O1398" s="1131"/>
      <c r="P1398" s="1152"/>
      <c r="Q1398" s="1152"/>
      <c r="R1398" s="1152"/>
      <c r="S1398" s="1436">
        <v>1</v>
      </c>
      <c r="T1398" s="1436">
        <v>76000</v>
      </c>
      <c r="U1398" s="1450" t="s">
        <v>2760</v>
      </c>
      <c r="Y1398" s="1434"/>
      <c r="Z1398" s="1434"/>
      <c r="AE1398" s="1434"/>
    </row>
    <row r="1399" spans="1:31" ht="31.5">
      <c r="A1399" s="1175">
        <v>1003</v>
      </c>
      <c r="B1399" s="1125" t="s">
        <v>3191</v>
      </c>
      <c r="C1399" s="1125" t="s">
        <v>3248</v>
      </c>
      <c r="D1399" s="1152" t="s">
        <v>834</v>
      </c>
      <c r="E1399" s="1152"/>
      <c r="F1399" s="1131"/>
      <c r="G1399" s="1131"/>
      <c r="H1399" s="1125" t="s">
        <v>1817</v>
      </c>
      <c r="I1399" s="1129">
        <v>2012</v>
      </c>
      <c r="J1399" s="1125"/>
      <c r="K1399" s="1126" t="s">
        <v>836</v>
      </c>
      <c r="L1399" s="1126" t="s">
        <v>13</v>
      </c>
      <c r="M1399" s="1124">
        <v>1</v>
      </c>
      <c r="N1399" s="1436">
        <v>55000</v>
      </c>
      <c r="O1399" s="1131"/>
      <c r="P1399" s="1152"/>
      <c r="Q1399" s="1152"/>
      <c r="R1399" s="1152"/>
      <c r="S1399" s="1436">
        <v>1</v>
      </c>
      <c r="T1399" s="1436">
        <v>55000</v>
      </c>
      <c r="U1399" s="1450" t="s">
        <v>1442</v>
      </c>
      <c r="Y1399" s="1434"/>
      <c r="Z1399" s="1434"/>
      <c r="AE1399" s="1434"/>
    </row>
    <row r="1400" spans="1:31" ht="21">
      <c r="A1400" s="1119">
        <v>1004</v>
      </c>
      <c r="B1400" s="1125" t="s">
        <v>3191</v>
      </c>
      <c r="C1400" s="1125" t="s">
        <v>3249</v>
      </c>
      <c r="D1400" s="1152" t="s">
        <v>834</v>
      </c>
      <c r="E1400" s="1152"/>
      <c r="F1400" s="1131"/>
      <c r="G1400" s="1131"/>
      <c r="H1400" s="1125" t="s">
        <v>1817</v>
      </c>
      <c r="I1400" s="1129">
        <v>2012</v>
      </c>
      <c r="J1400" s="1125"/>
      <c r="K1400" s="1126" t="s">
        <v>836</v>
      </c>
      <c r="L1400" s="1126" t="s">
        <v>13</v>
      </c>
      <c r="M1400" s="1124">
        <v>1</v>
      </c>
      <c r="N1400" s="1436">
        <v>77600</v>
      </c>
      <c r="O1400" s="1131"/>
      <c r="P1400" s="1152"/>
      <c r="Q1400" s="1152"/>
      <c r="R1400" s="1152"/>
      <c r="S1400" s="1436">
        <v>1</v>
      </c>
      <c r="T1400" s="1436">
        <v>77600</v>
      </c>
      <c r="U1400" s="1450" t="s">
        <v>1444</v>
      </c>
      <c r="Y1400" s="1434"/>
      <c r="Z1400" s="1434"/>
      <c r="AE1400" s="1434"/>
    </row>
    <row r="1401" spans="1:31" ht="21">
      <c r="A1401" s="1175">
        <v>1005</v>
      </c>
      <c r="B1401" s="1125" t="s">
        <v>3191</v>
      </c>
      <c r="C1401" s="1125" t="s">
        <v>3250</v>
      </c>
      <c r="D1401" s="1152" t="s">
        <v>834</v>
      </c>
      <c r="E1401" s="1152"/>
      <c r="F1401" s="1131"/>
      <c r="G1401" s="1131"/>
      <c r="H1401" s="1125" t="s">
        <v>1817</v>
      </c>
      <c r="I1401" s="1129">
        <v>2012</v>
      </c>
      <c r="J1401" s="1125"/>
      <c r="K1401" s="1126" t="s">
        <v>836</v>
      </c>
      <c r="L1401" s="1126" t="s">
        <v>13</v>
      </c>
      <c r="M1401" s="1124">
        <v>1</v>
      </c>
      <c r="N1401" s="1436">
        <v>65000</v>
      </c>
      <c r="O1401" s="1131"/>
      <c r="P1401" s="1152"/>
      <c r="Q1401" s="1152"/>
      <c r="R1401" s="1152"/>
      <c r="S1401" s="1436">
        <v>1</v>
      </c>
      <c r="T1401" s="1436">
        <v>65000</v>
      </c>
      <c r="U1401" s="1450" t="s">
        <v>1445</v>
      </c>
      <c r="Y1401" s="1434"/>
      <c r="Z1401" s="1434"/>
      <c r="AE1401" s="1434"/>
    </row>
    <row r="1402" spans="1:31" ht="31.5">
      <c r="A1402" s="1119">
        <v>1006</v>
      </c>
      <c r="B1402" s="1125" t="s">
        <v>3191</v>
      </c>
      <c r="C1402" s="1125" t="s">
        <v>3251</v>
      </c>
      <c r="D1402" s="1152" t="s">
        <v>834</v>
      </c>
      <c r="E1402" s="1152"/>
      <c r="F1402" s="1131"/>
      <c r="G1402" s="1131"/>
      <c r="H1402" s="1125" t="s">
        <v>1817</v>
      </c>
      <c r="I1402" s="1129">
        <v>2012</v>
      </c>
      <c r="J1402" s="1125"/>
      <c r="K1402" s="1126" t="s">
        <v>836</v>
      </c>
      <c r="L1402" s="1126" t="s">
        <v>13</v>
      </c>
      <c r="M1402" s="1124">
        <v>1</v>
      </c>
      <c r="N1402" s="1436">
        <v>92700</v>
      </c>
      <c r="O1402" s="1131"/>
      <c r="P1402" s="1152"/>
      <c r="Q1402" s="1152"/>
      <c r="R1402" s="1152"/>
      <c r="S1402" s="1436">
        <v>1</v>
      </c>
      <c r="T1402" s="1436">
        <v>92700</v>
      </c>
      <c r="U1402" s="1450" t="s">
        <v>1446</v>
      </c>
      <c r="Y1402" s="1434"/>
      <c r="Z1402" s="1434"/>
      <c r="AE1402" s="1434"/>
    </row>
    <row r="1403" spans="1:31">
      <c r="A1403" s="1175">
        <v>1007</v>
      </c>
      <c r="B1403" s="1125" t="s">
        <v>3191</v>
      </c>
      <c r="C1403" s="1125" t="s">
        <v>3252</v>
      </c>
      <c r="D1403" s="1152" t="s">
        <v>834</v>
      </c>
      <c r="E1403" s="1152"/>
      <c r="F1403" s="1131"/>
      <c r="G1403" s="1131"/>
      <c r="H1403" s="1125" t="s">
        <v>1817</v>
      </c>
      <c r="I1403" s="1129">
        <v>2012</v>
      </c>
      <c r="J1403" s="1125"/>
      <c r="K1403" s="1126" t="s">
        <v>836</v>
      </c>
      <c r="L1403" s="1126" t="s">
        <v>13</v>
      </c>
      <c r="M1403" s="1124">
        <v>1</v>
      </c>
      <c r="N1403" s="1437">
        <v>78600</v>
      </c>
      <c r="O1403" s="1131"/>
      <c r="P1403" s="1125"/>
      <c r="Q1403" s="1125"/>
      <c r="R1403" s="1125"/>
      <c r="S1403" s="1437">
        <v>1</v>
      </c>
      <c r="T1403" s="1437">
        <v>78600</v>
      </c>
      <c r="U1403" s="1450" t="s">
        <v>1447</v>
      </c>
      <c r="Y1403" s="1434"/>
      <c r="Z1403" s="1434"/>
      <c r="AE1403" s="1434"/>
    </row>
    <row r="1404" spans="1:31" ht="42">
      <c r="A1404" s="1119">
        <v>1008</v>
      </c>
      <c r="B1404" s="1125" t="s">
        <v>3191</v>
      </c>
      <c r="C1404" s="1125" t="s">
        <v>3253</v>
      </c>
      <c r="D1404" s="1152" t="s">
        <v>834</v>
      </c>
      <c r="E1404" s="1152"/>
      <c r="F1404" s="1131"/>
      <c r="G1404" s="1131"/>
      <c r="H1404" s="1125" t="s">
        <v>1817</v>
      </c>
      <c r="I1404" s="1129">
        <v>2012</v>
      </c>
      <c r="J1404" s="1125"/>
      <c r="K1404" s="1126" t="s">
        <v>836</v>
      </c>
      <c r="L1404" s="1126" t="s">
        <v>13</v>
      </c>
      <c r="M1404" s="1124">
        <v>1</v>
      </c>
      <c r="N1404" s="1436">
        <v>68000</v>
      </c>
      <c r="O1404" s="1131"/>
      <c r="P1404" s="1152"/>
      <c r="Q1404" s="1152"/>
      <c r="R1404" s="1152"/>
      <c r="S1404" s="1436">
        <v>1</v>
      </c>
      <c r="T1404" s="1436">
        <v>68000</v>
      </c>
      <c r="U1404" s="1450" t="s">
        <v>1450</v>
      </c>
      <c r="Y1404" s="1434"/>
      <c r="Z1404" s="1434"/>
      <c r="AE1404" s="1434"/>
    </row>
    <row r="1405" spans="1:31" ht="31.5">
      <c r="A1405" s="1175">
        <v>1009</v>
      </c>
      <c r="B1405" s="1125" t="s">
        <v>3191</v>
      </c>
      <c r="C1405" s="1125" t="s">
        <v>3254</v>
      </c>
      <c r="D1405" s="1152" t="s">
        <v>834</v>
      </c>
      <c r="E1405" s="1152"/>
      <c r="F1405" s="1131"/>
      <c r="G1405" s="1131"/>
      <c r="H1405" s="1125" t="s">
        <v>1817</v>
      </c>
      <c r="I1405" s="1129">
        <v>2012</v>
      </c>
      <c r="J1405" s="1125"/>
      <c r="K1405" s="1126" t="s">
        <v>836</v>
      </c>
      <c r="L1405" s="1126" t="s">
        <v>13</v>
      </c>
      <c r="M1405" s="1124">
        <v>1</v>
      </c>
      <c r="N1405" s="1436">
        <v>55000</v>
      </c>
      <c r="O1405" s="1131"/>
      <c r="P1405" s="1152"/>
      <c r="Q1405" s="1152"/>
      <c r="R1405" s="1152"/>
      <c r="S1405" s="1436">
        <v>1</v>
      </c>
      <c r="T1405" s="1436">
        <v>55000</v>
      </c>
      <c r="U1405" s="1450" t="s">
        <v>1451</v>
      </c>
      <c r="Y1405" s="1434"/>
      <c r="Z1405" s="1434"/>
      <c r="AE1405" s="1434"/>
    </row>
    <row r="1406" spans="1:31" ht="31.5">
      <c r="A1406" s="1119">
        <v>1010</v>
      </c>
      <c r="B1406" s="1125" t="s">
        <v>3191</v>
      </c>
      <c r="C1406" s="1125" t="s">
        <v>3255</v>
      </c>
      <c r="D1406" s="1152" t="s">
        <v>834</v>
      </c>
      <c r="E1406" s="1152"/>
      <c r="F1406" s="1131"/>
      <c r="G1406" s="1131"/>
      <c r="H1406" s="1125" t="s">
        <v>1817</v>
      </c>
      <c r="I1406" s="1129">
        <v>2012</v>
      </c>
      <c r="J1406" s="1125"/>
      <c r="K1406" s="1126" t="s">
        <v>836</v>
      </c>
      <c r="L1406" s="1126" t="s">
        <v>13</v>
      </c>
      <c r="M1406" s="1124">
        <v>1</v>
      </c>
      <c r="N1406" s="1436">
        <v>67600</v>
      </c>
      <c r="O1406" s="1131"/>
      <c r="P1406" s="1152"/>
      <c r="Q1406" s="1152"/>
      <c r="R1406" s="1152"/>
      <c r="S1406" s="1436">
        <v>1</v>
      </c>
      <c r="T1406" s="1436">
        <v>67600</v>
      </c>
      <c r="U1406" s="1450" t="s">
        <v>2761</v>
      </c>
      <c r="Y1406" s="1434"/>
      <c r="Z1406" s="1434"/>
      <c r="AE1406" s="1434"/>
    </row>
    <row r="1407" spans="1:31" ht="21">
      <c r="A1407" s="1175">
        <v>1011</v>
      </c>
      <c r="B1407" s="1125" t="s">
        <v>3191</v>
      </c>
      <c r="C1407" s="1125" t="s">
        <v>3256</v>
      </c>
      <c r="D1407" s="1152" t="s">
        <v>834</v>
      </c>
      <c r="E1407" s="1152"/>
      <c r="F1407" s="1131"/>
      <c r="G1407" s="1131"/>
      <c r="H1407" s="1125" t="s">
        <v>1817</v>
      </c>
      <c r="I1407" s="1129">
        <v>2012</v>
      </c>
      <c r="J1407" s="1125"/>
      <c r="K1407" s="1126" t="s">
        <v>836</v>
      </c>
      <c r="L1407" s="1126" t="s">
        <v>13</v>
      </c>
      <c r="M1407" s="1124">
        <v>1</v>
      </c>
      <c r="N1407" s="1436">
        <v>91400</v>
      </c>
      <c r="O1407" s="1131"/>
      <c r="P1407" s="1152"/>
      <c r="Q1407" s="1152"/>
      <c r="R1407" s="1152"/>
      <c r="S1407" s="1436">
        <v>1</v>
      </c>
      <c r="T1407" s="1436">
        <v>91400</v>
      </c>
      <c r="U1407" s="1450" t="s">
        <v>2763</v>
      </c>
      <c r="Y1407" s="1434"/>
      <c r="Z1407" s="1434"/>
      <c r="AE1407" s="1434"/>
    </row>
    <row r="1408" spans="1:31">
      <c r="A1408" s="1119">
        <v>1012</v>
      </c>
      <c r="B1408" s="1125" t="s">
        <v>3191</v>
      </c>
      <c r="C1408" s="1125" t="s">
        <v>3257</v>
      </c>
      <c r="D1408" s="1152" t="s">
        <v>834</v>
      </c>
      <c r="E1408" s="1152"/>
      <c r="F1408" s="1131"/>
      <c r="G1408" s="1131"/>
      <c r="H1408" s="1125" t="s">
        <v>1817</v>
      </c>
      <c r="I1408" s="1129">
        <v>2012</v>
      </c>
      <c r="J1408" s="1125"/>
      <c r="K1408" s="1126" t="s">
        <v>836</v>
      </c>
      <c r="L1408" s="1126" t="s">
        <v>13</v>
      </c>
      <c r="M1408" s="1124">
        <v>1</v>
      </c>
      <c r="N1408" s="1437">
        <v>97800</v>
      </c>
      <c r="O1408" s="1131"/>
      <c r="P1408" s="1125"/>
      <c r="Q1408" s="1125"/>
      <c r="R1408" s="1125"/>
      <c r="S1408" s="1437">
        <v>1</v>
      </c>
      <c r="T1408" s="1437">
        <v>97800</v>
      </c>
      <c r="U1408" s="1450" t="s">
        <v>2764</v>
      </c>
      <c r="Y1408" s="1434"/>
      <c r="Z1408" s="1434"/>
      <c r="AE1408" s="1434"/>
    </row>
    <row r="1409" spans="1:31" ht="21">
      <c r="A1409" s="1175">
        <v>1013</v>
      </c>
      <c r="B1409" s="1125" t="s">
        <v>3191</v>
      </c>
      <c r="C1409" s="1125" t="s">
        <v>3258</v>
      </c>
      <c r="D1409" s="1152" t="s">
        <v>834</v>
      </c>
      <c r="E1409" s="1152"/>
      <c r="F1409" s="1131"/>
      <c r="G1409" s="1131"/>
      <c r="H1409" s="1125" t="s">
        <v>1817</v>
      </c>
      <c r="I1409" s="1129">
        <v>2012</v>
      </c>
      <c r="J1409" s="1125"/>
      <c r="K1409" s="1126" t="s">
        <v>836</v>
      </c>
      <c r="L1409" s="1126" t="s">
        <v>13</v>
      </c>
      <c r="M1409" s="1124">
        <v>1</v>
      </c>
      <c r="N1409" s="1436">
        <v>86000</v>
      </c>
      <c r="O1409" s="1131"/>
      <c r="P1409" s="1152"/>
      <c r="Q1409" s="1152"/>
      <c r="R1409" s="1152"/>
      <c r="S1409" s="1436">
        <v>1</v>
      </c>
      <c r="T1409" s="1436">
        <v>86000</v>
      </c>
      <c r="U1409" s="1450" t="s">
        <v>1458</v>
      </c>
      <c r="Y1409" s="1434"/>
      <c r="Z1409" s="1434"/>
      <c r="AE1409" s="1434"/>
    </row>
    <row r="1410" spans="1:31" ht="21">
      <c r="A1410" s="1119">
        <v>1014</v>
      </c>
      <c r="B1410" s="1125" t="s">
        <v>3191</v>
      </c>
      <c r="C1410" s="1125" t="s">
        <v>3259</v>
      </c>
      <c r="D1410" s="1152" t="s">
        <v>834</v>
      </c>
      <c r="E1410" s="1152"/>
      <c r="F1410" s="1131"/>
      <c r="G1410" s="1131"/>
      <c r="H1410" s="1125" t="s">
        <v>1817</v>
      </c>
      <c r="I1410" s="1129">
        <v>2012</v>
      </c>
      <c r="J1410" s="1125"/>
      <c r="K1410" s="1126" t="s">
        <v>836</v>
      </c>
      <c r="L1410" s="1126" t="s">
        <v>13</v>
      </c>
      <c r="M1410" s="1124">
        <v>1</v>
      </c>
      <c r="N1410" s="1436">
        <v>55000</v>
      </c>
      <c r="O1410" s="1131"/>
      <c r="P1410" s="1152"/>
      <c r="Q1410" s="1152"/>
      <c r="R1410" s="1152"/>
      <c r="S1410" s="1436">
        <v>1</v>
      </c>
      <c r="T1410" s="1436">
        <v>55000</v>
      </c>
      <c r="U1410" s="1450" t="s">
        <v>1395</v>
      </c>
      <c r="Y1410" s="1434"/>
      <c r="Z1410" s="1434"/>
      <c r="AE1410" s="1434"/>
    </row>
    <row r="1411" spans="1:31">
      <c r="A1411" s="1175">
        <v>1015</v>
      </c>
      <c r="B1411" s="1125" t="s">
        <v>3191</v>
      </c>
      <c r="C1411" s="1125" t="s">
        <v>3260</v>
      </c>
      <c r="D1411" s="1152" t="s">
        <v>834</v>
      </c>
      <c r="E1411" s="1152"/>
      <c r="F1411" s="1131"/>
      <c r="G1411" s="1131"/>
      <c r="H1411" s="1125" t="s">
        <v>1817</v>
      </c>
      <c r="I1411" s="1129">
        <v>2012</v>
      </c>
      <c r="J1411" s="1125"/>
      <c r="K1411" s="1126" t="s">
        <v>836</v>
      </c>
      <c r="L1411" s="1126" t="s">
        <v>13</v>
      </c>
      <c r="M1411" s="1124">
        <v>1</v>
      </c>
      <c r="N1411" s="1437">
        <v>61500</v>
      </c>
      <c r="O1411" s="1131"/>
      <c r="P1411" s="1125"/>
      <c r="Q1411" s="1125"/>
      <c r="R1411" s="1125"/>
      <c r="S1411" s="1437">
        <v>1</v>
      </c>
      <c r="T1411" s="1437">
        <v>61500</v>
      </c>
      <c r="U1411" s="1450" t="s">
        <v>1459</v>
      </c>
      <c r="Y1411" s="1434"/>
      <c r="Z1411" s="1434"/>
      <c r="AE1411" s="1434"/>
    </row>
    <row r="1412" spans="1:31" ht="31.5">
      <c r="A1412" s="1119">
        <v>1016</v>
      </c>
      <c r="B1412" s="1125" t="s">
        <v>3191</v>
      </c>
      <c r="C1412" s="1125" t="s">
        <v>3261</v>
      </c>
      <c r="D1412" s="1152" t="s">
        <v>834</v>
      </c>
      <c r="E1412" s="1152"/>
      <c r="F1412" s="1131"/>
      <c r="G1412" s="1131"/>
      <c r="H1412" s="1125" t="s">
        <v>1817</v>
      </c>
      <c r="I1412" s="1129">
        <v>2012</v>
      </c>
      <c r="J1412" s="1125"/>
      <c r="K1412" s="1126" t="s">
        <v>836</v>
      </c>
      <c r="L1412" s="1126" t="s">
        <v>13</v>
      </c>
      <c r="M1412" s="1124">
        <v>1</v>
      </c>
      <c r="N1412" s="1436">
        <v>62000</v>
      </c>
      <c r="O1412" s="1131"/>
      <c r="P1412" s="1152"/>
      <c r="Q1412" s="1152"/>
      <c r="R1412" s="1152"/>
      <c r="S1412" s="1436">
        <v>1</v>
      </c>
      <c r="T1412" s="1436">
        <v>62000</v>
      </c>
      <c r="U1412" s="1450" t="s">
        <v>1461</v>
      </c>
      <c r="Y1412" s="1434"/>
      <c r="Z1412" s="1434"/>
      <c r="AE1412" s="1434"/>
    </row>
    <row r="1413" spans="1:31" ht="21">
      <c r="A1413" s="1175">
        <v>1017</v>
      </c>
      <c r="B1413" s="1125" t="s">
        <v>3191</v>
      </c>
      <c r="C1413" s="1125" t="s">
        <v>3262</v>
      </c>
      <c r="D1413" s="1152" t="s">
        <v>834</v>
      </c>
      <c r="E1413" s="1152"/>
      <c r="F1413" s="1131"/>
      <c r="G1413" s="1131"/>
      <c r="H1413" s="1125" t="s">
        <v>1817</v>
      </c>
      <c r="I1413" s="1129">
        <v>2012</v>
      </c>
      <c r="J1413" s="1125"/>
      <c r="K1413" s="1126" t="s">
        <v>836</v>
      </c>
      <c r="L1413" s="1126" t="s">
        <v>13</v>
      </c>
      <c r="M1413" s="1124">
        <v>1</v>
      </c>
      <c r="N1413" s="1436">
        <v>78800</v>
      </c>
      <c r="O1413" s="1131"/>
      <c r="P1413" s="1152"/>
      <c r="Q1413" s="1152"/>
      <c r="R1413" s="1152"/>
      <c r="S1413" s="1436">
        <v>1</v>
      </c>
      <c r="T1413" s="1436">
        <v>78800</v>
      </c>
      <c r="U1413" s="1450" t="s">
        <v>1462</v>
      </c>
      <c r="Y1413" s="1434"/>
      <c r="Z1413" s="1434"/>
      <c r="AE1413" s="1434"/>
    </row>
    <row r="1414" spans="1:31">
      <c r="A1414" s="1119">
        <v>1018</v>
      </c>
      <c r="B1414" s="1125" t="s">
        <v>3191</v>
      </c>
      <c r="C1414" s="1125" t="s">
        <v>3263</v>
      </c>
      <c r="D1414" s="1152" t="s">
        <v>834</v>
      </c>
      <c r="E1414" s="1152"/>
      <c r="F1414" s="1131"/>
      <c r="G1414" s="1131"/>
      <c r="H1414" s="1125" t="s">
        <v>1817</v>
      </c>
      <c r="I1414" s="1129">
        <v>2012</v>
      </c>
      <c r="J1414" s="1125"/>
      <c r="K1414" s="1126" t="s">
        <v>836</v>
      </c>
      <c r="L1414" s="1126" t="s">
        <v>13</v>
      </c>
      <c r="M1414" s="1124">
        <v>1</v>
      </c>
      <c r="N1414" s="1437">
        <v>55000</v>
      </c>
      <c r="O1414" s="1131"/>
      <c r="P1414" s="1125"/>
      <c r="Q1414" s="1125"/>
      <c r="R1414" s="1125"/>
      <c r="S1414" s="1437">
        <v>1</v>
      </c>
      <c r="T1414" s="1437">
        <v>55000</v>
      </c>
      <c r="U1414" s="1450" t="s">
        <v>1463</v>
      </c>
      <c r="Y1414" s="1434"/>
      <c r="Z1414" s="1434"/>
      <c r="AE1414" s="1434"/>
    </row>
    <row r="1415" spans="1:31" ht="31.5">
      <c r="A1415" s="1175">
        <v>1019</v>
      </c>
      <c r="B1415" s="1125" t="s">
        <v>3191</v>
      </c>
      <c r="C1415" s="1125" t="s">
        <v>3264</v>
      </c>
      <c r="D1415" s="1152" t="s">
        <v>834</v>
      </c>
      <c r="E1415" s="1152"/>
      <c r="F1415" s="1131"/>
      <c r="G1415" s="1131"/>
      <c r="H1415" s="1125" t="s">
        <v>1817</v>
      </c>
      <c r="I1415" s="1129">
        <v>2012</v>
      </c>
      <c r="J1415" s="1125"/>
      <c r="K1415" s="1126" t="s">
        <v>836</v>
      </c>
      <c r="L1415" s="1126" t="s">
        <v>13</v>
      </c>
      <c r="M1415" s="1124">
        <v>1</v>
      </c>
      <c r="N1415" s="1436">
        <v>54000</v>
      </c>
      <c r="O1415" s="1131"/>
      <c r="P1415" s="1152"/>
      <c r="Q1415" s="1152"/>
      <c r="R1415" s="1152"/>
      <c r="S1415" s="1436">
        <v>1</v>
      </c>
      <c r="T1415" s="1436">
        <v>54000</v>
      </c>
      <c r="U1415" s="1450" t="s">
        <v>1465</v>
      </c>
      <c r="Y1415" s="1434"/>
      <c r="Z1415" s="1434"/>
      <c r="AE1415" s="1434"/>
    </row>
    <row r="1416" spans="1:31">
      <c r="A1416" s="1119">
        <v>1020</v>
      </c>
      <c r="B1416" s="1125" t="s">
        <v>3191</v>
      </c>
      <c r="C1416" s="1125" t="s">
        <v>3265</v>
      </c>
      <c r="D1416" s="1152" t="s">
        <v>834</v>
      </c>
      <c r="E1416" s="1152"/>
      <c r="F1416" s="1131"/>
      <c r="G1416" s="1131"/>
      <c r="H1416" s="1125" t="s">
        <v>1817</v>
      </c>
      <c r="I1416" s="1129">
        <v>2012</v>
      </c>
      <c r="J1416" s="1125"/>
      <c r="K1416" s="1126" t="s">
        <v>836</v>
      </c>
      <c r="L1416" s="1126" t="s">
        <v>13</v>
      </c>
      <c r="M1416" s="1124">
        <v>1</v>
      </c>
      <c r="N1416" s="1437">
        <v>83600</v>
      </c>
      <c r="O1416" s="1131"/>
      <c r="P1416" s="1125"/>
      <c r="Q1416" s="1125"/>
      <c r="R1416" s="1125"/>
      <c r="S1416" s="1437">
        <v>1</v>
      </c>
      <c r="T1416" s="1437">
        <v>83600</v>
      </c>
      <c r="U1416" s="1450" t="s">
        <v>1466</v>
      </c>
      <c r="Y1416" s="1434"/>
      <c r="Z1416" s="1434"/>
      <c r="AE1416" s="1434"/>
    </row>
    <row r="1417" spans="1:31" ht="21">
      <c r="A1417" s="1175">
        <v>1021</v>
      </c>
      <c r="B1417" s="1125" t="s">
        <v>3191</v>
      </c>
      <c r="C1417" s="1125" t="s">
        <v>3266</v>
      </c>
      <c r="D1417" s="1152" t="s">
        <v>834</v>
      </c>
      <c r="E1417" s="1152"/>
      <c r="F1417" s="1131"/>
      <c r="G1417" s="1131"/>
      <c r="H1417" s="1125" t="s">
        <v>1817</v>
      </c>
      <c r="I1417" s="1129">
        <v>2012</v>
      </c>
      <c r="J1417" s="1125"/>
      <c r="K1417" s="1126" t="s">
        <v>836</v>
      </c>
      <c r="L1417" s="1126" t="s">
        <v>13</v>
      </c>
      <c r="M1417" s="1124">
        <v>1</v>
      </c>
      <c r="N1417" s="1437">
        <v>86400</v>
      </c>
      <c r="O1417" s="1131"/>
      <c r="P1417" s="1125"/>
      <c r="Q1417" s="1125"/>
      <c r="R1417" s="1125"/>
      <c r="S1417" s="1437">
        <v>1</v>
      </c>
      <c r="T1417" s="1437">
        <v>86400</v>
      </c>
      <c r="U1417" s="1450" t="s">
        <v>1467</v>
      </c>
      <c r="Y1417" s="1434"/>
      <c r="Z1417" s="1434"/>
      <c r="AE1417" s="1434"/>
    </row>
    <row r="1418" spans="1:31" ht="21">
      <c r="A1418" s="1119">
        <v>1022</v>
      </c>
      <c r="B1418" s="1125" t="s">
        <v>3191</v>
      </c>
      <c r="C1418" s="1125" t="s">
        <v>3267</v>
      </c>
      <c r="D1418" s="1152" t="s">
        <v>834</v>
      </c>
      <c r="E1418" s="1152"/>
      <c r="F1418" s="1131"/>
      <c r="G1418" s="1131"/>
      <c r="H1418" s="1125" t="s">
        <v>1817</v>
      </c>
      <c r="I1418" s="1129">
        <v>2012</v>
      </c>
      <c r="J1418" s="1125"/>
      <c r="K1418" s="1126" t="s">
        <v>836</v>
      </c>
      <c r="L1418" s="1126" t="s">
        <v>13</v>
      </c>
      <c r="M1418" s="1124">
        <v>1</v>
      </c>
      <c r="N1418" s="1436">
        <v>97700</v>
      </c>
      <c r="O1418" s="1131"/>
      <c r="P1418" s="1152"/>
      <c r="Q1418" s="1152"/>
      <c r="R1418" s="1152"/>
      <c r="S1418" s="1436">
        <v>1</v>
      </c>
      <c r="T1418" s="1436">
        <v>97700</v>
      </c>
      <c r="U1418" s="1450" t="s">
        <v>1468</v>
      </c>
      <c r="Y1418" s="1434"/>
      <c r="Z1418" s="1434"/>
      <c r="AE1418" s="1434"/>
    </row>
    <row r="1419" spans="1:31" ht="21">
      <c r="A1419" s="1175">
        <v>1023</v>
      </c>
      <c r="B1419" s="1125" t="s">
        <v>3191</v>
      </c>
      <c r="C1419" s="1125" t="s">
        <v>3268</v>
      </c>
      <c r="D1419" s="1152" t="s">
        <v>834</v>
      </c>
      <c r="E1419" s="1152"/>
      <c r="F1419" s="1131"/>
      <c r="G1419" s="1131"/>
      <c r="H1419" s="1125" t="s">
        <v>1817</v>
      </c>
      <c r="I1419" s="1129">
        <v>2012</v>
      </c>
      <c r="J1419" s="1125"/>
      <c r="K1419" s="1126" t="s">
        <v>836</v>
      </c>
      <c r="L1419" s="1126" t="s">
        <v>13</v>
      </c>
      <c r="M1419" s="1124">
        <v>1</v>
      </c>
      <c r="N1419" s="1436">
        <v>75000</v>
      </c>
      <c r="O1419" s="1131"/>
      <c r="P1419" s="1152"/>
      <c r="Q1419" s="1152"/>
      <c r="R1419" s="1152"/>
      <c r="S1419" s="1436">
        <v>1</v>
      </c>
      <c r="T1419" s="1436">
        <v>75000</v>
      </c>
      <c r="U1419" s="1450" t="s">
        <v>1469</v>
      </c>
      <c r="Y1419" s="1434"/>
      <c r="Z1419" s="1434"/>
      <c r="AE1419" s="1434"/>
    </row>
    <row r="1420" spans="1:31" ht="21">
      <c r="A1420" s="1119">
        <v>1024</v>
      </c>
      <c r="B1420" s="1125" t="s">
        <v>3191</v>
      </c>
      <c r="C1420" s="1125" t="s">
        <v>3269</v>
      </c>
      <c r="D1420" s="1152" t="s">
        <v>834</v>
      </c>
      <c r="E1420" s="1152"/>
      <c r="F1420" s="1131"/>
      <c r="G1420" s="1131"/>
      <c r="H1420" s="1125" t="s">
        <v>1817</v>
      </c>
      <c r="I1420" s="1129">
        <v>2012</v>
      </c>
      <c r="J1420" s="1125"/>
      <c r="K1420" s="1126" t="s">
        <v>836</v>
      </c>
      <c r="L1420" s="1126" t="s">
        <v>13</v>
      </c>
      <c r="M1420" s="1124">
        <v>1</v>
      </c>
      <c r="N1420" s="1436">
        <v>80000</v>
      </c>
      <c r="O1420" s="1131"/>
      <c r="P1420" s="1152"/>
      <c r="Q1420" s="1152"/>
      <c r="R1420" s="1152"/>
      <c r="S1420" s="1436">
        <v>1</v>
      </c>
      <c r="T1420" s="1436">
        <v>80000</v>
      </c>
      <c r="U1420" s="1450" t="s">
        <v>2765</v>
      </c>
      <c r="Y1420" s="1434"/>
      <c r="Z1420" s="1434"/>
      <c r="AE1420" s="1434"/>
    </row>
    <row r="1421" spans="1:31" ht="21">
      <c r="A1421" s="1175">
        <v>1025</v>
      </c>
      <c r="B1421" s="1125" t="s">
        <v>3191</v>
      </c>
      <c r="C1421" s="1125" t="s">
        <v>3270</v>
      </c>
      <c r="D1421" s="1152" t="s">
        <v>834</v>
      </c>
      <c r="E1421" s="1152"/>
      <c r="F1421" s="1131"/>
      <c r="G1421" s="1131"/>
      <c r="H1421" s="1125" t="s">
        <v>1817</v>
      </c>
      <c r="I1421" s="1129">
        <v>2012</v>
      </c>
      <c r="J1421" s="1125"/>
      <c r="K1421" s="1126" t="s">
        <v>836</v>
      </c>
      <c r="L1421" s="1126" t="s">
        <v>13</v>
      </c>
      <c r="M1421" s="1124">
        <v>1</v>
      </c>
      <c r="N1421" s="1436">
        <v>72500</v>
      </c>
      <c r="O1421" s="1131"/>
      <c r="P1421" s="1152"/>
      <c r="Q1421" s="1152"/>
      <c r="R1421" s="1152"/>
      <c r="S1421" s="1436">
        <v>1</v>
      </c>
      <c r="T1421" s="1436">
        <v>72500</v>
      </c>
      <c r="U1421" s="1450" t="s">
        <v>2766</v>
      </c>
      <c r="Y1421" s="1434"/>
      <c r="Z1421" s="1434"/>
      <c r="AE1421" s="1434"/>
    </row>
    <row r="1422" spans="1:31" ht="21">
      <c r="A1422" s="1119">
        <v>1026</v>
      </c>
      <c r="B1422" s="1125" t="s">
        <v>3191</v>
      </c>
      <c r="C1422" s="1125" t="s">
        <v>3271</v>
      </c>
      <c r="D1422" s="1152" t="s">
        <v>834</v>
      </c>
      <c r="E1422" s="1152"/>
      <c r="F1422" s="1131"/>
      <c r="G1422" s="1131"/>
      <c r="H1422" s="1125" t="s">
        <v>1817</v>
      </c>
      <c r="I1422" s="1129">
        <v>2012</v>
      </c>
      <c r="J1422" s="1125"/>
      <c r="K1422" s="1126" t="s">
        <v>836</v>
      </c>
      <c r="L1422" s="1126" t="s">
        <v>13</v>
      </c>
      <c r="M1422" s="1124">
        <v>1</v>
      </c>
      <c r="N1422" s="1436">
        <v>62400</v>
      </c>
      <c r="O1422" s="1131"/>
      <c r="P1422" s="1152"/>
      <c r="Q1422" s="1152"/>
      <c r="R1422" s="1152"/>
      <c r="S1422" s="1436">
        <v>1</v>
      </c>
      <c r="T1422" s="1436">
        <v>62400</v>
      </c>
      <c r="U1422" s="1450" t="s">
        <v>2767</v>
      </c>
      <c r="Y1422" s="1434"/>
      <c r="Z1422" s="1434"/>
      <c r="AE1422" s="1434"/>
    </row>
    <row r="1423" spans="1:31" ht="21">
      <c r="A1423" s="1175">
        <v>1027</v>
      </c>
      <c r="B1423" s="1125" t="s">
        <v>3191</v>
      </c>
      <c r="C1423" s="1125" t="s">
        <v>3272</v>
      </c>
      <c r="D1423" s="1152" t="s">
        <v>834</v>
      </c>
      <c r="E1423" s="1152"/>
      <c r="F1423" s="1131"/>
      <c r="G1423" s="1131"/>
      <c r="H1423" s="1125" t="s">
        <v>1817</v>
      </c>
      <c r="I1423" s="1129">
        <v>2012</v>
      </c>
      <c r="J1423" s="1125"/>
      <c r="K1423" s="1126" t="s">
        <v>836</v>
      </c>
      <c r="L1423" s="1126" t="s">
        <v>13</v>
      </c>
      <c r="M1423" s="1124">
        <v>1</v>
      </c>
      <c r="N1423" s="1436">
        <v>66150</v>
      </c>
      <c r="O1423" s="1131"/>
      <c r="P1423" s="1152"/>
      <c r="Q1423" s="1152"/>
      <c r="R1423" s="1152"/>
      <c r="S1423" s="1436">
        <v>1</v>
      </c>
      <c r="T1423" s="1436">
        <v>66150</v>
      </c>
      <c r="U1423" s="1450" t="s">
        <v>1473</v>
      </c>
      <c r="Y1423" s="1434"/>
      <c r="Z1423" s="1434"/>
      <c r="AE1423" s="1434"/>
    </row>
    <row r="1424" spans="1:31" ht="21">
      <c r="A1424" s="1119">
        <v>1028</v>
      </c>
      <c r="B1424" s="1125" t="s">
        <v>3191</v>
      </c>
      <c r="C1424" s="1125" t="s">
        <v>3273</v>
      </c>
      <c r="D1424" s="1152" t="s">
        <v>834</v>
      </c>
      <c r="E1424" s="1152"/>
      <c r="F1424" s="1131"/>
      <c r="G1424" s="1131"/>
      <c r="H1424" s="1125" t="s">
        <v>1817</v>
      </c>
      <c r="I1424" s="1129">
        <v>2012</v>
      </c>
      <c r="J1424" s="1125"/>
      <c r="K1424" s="1126" t="s">
        <v>836</v>
      </c>
      <c r="L1424" s="1126" t="s">
        <v>13</v>
      </c>
      <c r="M1424" s="1124">
        <v>1</v>
      </c>
      <c r="N1424" s="1436">
        <v>61200</v>
      </c>
      <c r="O1424" s="1131"/>
      <c r="P1424" s="1152"/>
      <c r="Q1424" s="1152"/>
      <c r="R1424" s="1152"/>
      <c r="S1424" s="1436">
        <v>1</v>
      </c>
      <c r="T1424" s="1436">
        <v>61200</v>
      </c>
      <c r="U1424" s="1450" t="s">
        <v>1474</v>
      </c>
      <c r="Y1424" s="1434"/>
      <c r="Z1424" s="1434"/>
      <c r="AE1424" s="1434"/>
    </row>
    <row r="1425" spans="1:31" ht="21">
      <c r="A1425" s="1175">
        <v>1029</v>
      </c>
      <c r="B1425" s="1125" t="s">
        <v>3191</v>
      </c>
      <c r="C1425" s="1125" t="s">
        <v>3274</v>
      </c>
      <c r="D1425" s="1152" t="s">
        <v>834</v>
      </c>
      <c r="E1425" s="1152"/>
      <c r="F1425" s="1131"/>
      <c r="G1425" s="1131"/>
      <c r="H1425" s="1125" t="s">
        <v>1817</v>
      </c>
      <c r="I1425" s="1129">
        <v>2012</v>
      </c>
      <c r="J1425" s="1125"/>
      <c r="K1425" s="1126" t="s">
        <v>836</v>
      </c>
      <c r="L1425" s="1126" t="s">
        <v>13</v>
      </c>
      <c r="M1425" s="1124">
        <v>1</v>
      </c>
      <c r="N1425" s="1436">
        <v>48600</v>
      </c>
      <c r="O1425" s="1131"/>
      <c r="P1425" s="1152"/>
      <c r="Q1425" s="1152"/>
      <c r="R1425" s="1152"/>
      <c r="S1425" s="1436">
        <v>1</v>
      </c>
      <c r="T1425" s="1436">
        <v>48600</v>
      </c>
      <c r="U1425" s="1450" t="s">
        <v>1475</v>
      </c>
      <c r="Y1425" s="1434"/>
      <c r="Z1425" s="1434"/>
      <c r="AE1425" s="1434"/>
    </row>
    <row r="1426" spans="1:31" ht="21">
      <c r="A1426" s="1119">
        <v>1030</v>
      </c>
      <c r="B1426" s="1125" t="s">
        <v>3191</v>
      </c>
      <c r="C1426" s="1125" t="s">
        <v>3275</v>
      </c>
      <c r="D1426" s="1152" t="s">
        <v>834</v>
      </c>
      <c r="E1426" s="1152"/>
      <c r="F1426" s="1131"/>
      <c r="G1426" s="1131"/>
      <c r="H1426" s="1125" t="s">
        <v>1817</v>
      </c>
      <c r="I1426" s="1129">
        <v>2012</v>
      </c>
      <c r="J1426" s="1125"/>
      <c r="K1426" s="1126" t="s">
        <v>836</v>
      </c>
      <c r="L1426" s="1126" t="s">
        <v>13</v>
      </c>
      <c r="M1426" s="1124">
        <v>1</v>
      </c>
      <c r="N1426" s="1436">
        <v>43000</v>
      </c>
      <c r="O1426" s="1131"/>
      <c r="P1426" s="1152"/>
      <c r="Q1426" s="1152"/>
      <c r="R1426" s="1152"/>
      <c r="S1426" s="1436">
        <v>1</v>
      </c>
      <c r="T1426" s="1436">
        <v>43000</v>
      </c>
      <c r="U1426" s="1450" t="s">
        <v>1476</v>
      </c>
      <c r="Y1426" s="1434"/>
      <c r="Z1426" s="1434"/>
      <c r="AE1426" s="1434"/>
    </row>
    <row r="1427" spans="1:31">
      <c r="A1427" s="1175">
        <v>1031</v>
      </c>
      <c r="B1427" s="1125" t="s">
        <v>3191</v>
      </c>
      <c r="C1427" s="1125" t="s">
        <v>3276</v>
      </c>
      <c r="D1427" s="1152" t="s">
        <v>834</v>
      </c>
      <c r="E1427" s="1152"/>
      <c r="F1427" s="1131"/>
      <c r="G1427" s="1131"/>
      <c r="H1427" s="1125" t="s">
        <v>1817</v>
      </c>
      <c r="I1427" s="1129">
        <v>2012</v>
      </c>
      <c r="J1427" s="1125"/>
      <c r="K1427" s="1126" t="s">
        <v>836</v>
      </c>
      <c r="L1427" s="1126" t="s">
        <v>13</v>
      </c>
      <c r="M1427" s="1124">
        <v>1</v>
      </c>
      <c r="N1427" s="1437">
        <v>61000</v>
      </c>
      <c r="O1427" s="1131"/>
      <c r="P1427" s="1125"/>
      <c r="Q1427" s="1125"/>
      <c r="R1427" s="1125"/>
      <c r="S1427" s="1437">
        <v>1</v>
      </c>
      <c r="T1427" s="1437">
        <v>61000</v>
      </c>
      <c r="U1427" s="1450" t="s">
        <v>1477</v>
      </c>
      <c r="Y1427" s="1434"/>
      <c r="Z1427" s="1434"/>
      <c r="AE1427" s="1434"/>
    </row>
    <row r="1428" spans="1:31" ht="21">
      <c r="A1428" s="1119">
        <v>1032</v>
      </c>
      <c r="B1428" s="1125" t="s">
        <v>3191</v>
      </c>
      <c r="C1428" s="1125" t="s">
        <v>3277</v>
      </c>
      <c r="D1428" s="1152" t="s">
        <v>834</v>
      </c>
      <c r="E1428" s="1152"/>
      <c r="F1428" s="1131"/>
      <c r="G1428" s="1131"/>
      <c r="H1428" s="1125" t="s">
        <v>1817</v>
      </c>
      <c r="I1428" s="1129">
        <v>2012</v>
      </c>
      <c r="J1428" s="1125"/>
      <c r="K1428" s="1126" t="s">
        <v>836</v>
      </c>
      <c r="L1428" s="1126" t="s">
        <v>13</v>
      </c>
      <c r="M1428" s="1124">
        <v>1</v>
      </c>
      <c r="N1428" s="1436">
        <v>73800</v>
      </c>
      <c r="O1428" s="1131"/>
      <c r="P1428" s="1152"/>
      <c r="Q1428" s="1152"/>
      <c r="R1428" s="1152"/>
      <c r="S1428" s="1436">
        <v>1</v>
      </c>
      <c r="T1428" s="1436">
        <v>73800</v>
      </c>
      <c r="U1428" s="1450" t="s">
        <v>1478</v>
      </c>
      <c r="Y1428" s="1434"/>
      <c r="Z1428" s="1434"/>
      <c r="AE1428" s="1434"/>
    </row>
    <row r="1429" spans="1:31" ht="21">
      <c r="A1429" s="1175">
        <v>1033</v>
      </c>
      <c r="B1429" s="1125" t="s">
        <v>3191</v>
      </c>
      <c r="C1429" s="1125" t="s">
        <v>3278</v>
      </c>
      <c r="D1429" s="1152" t="s">
        <v>834</v>
      </c>
      <c r="E1429" s="1152"/>
      <c r="F1429" s="1131"/>
      <c r="G1429" s="1131"/>
      <c r="H1429" s="1125" t="s">
        <v>1817</v>
      </c>
      <c r="I1429" s="1129">
        <v>2012</v>
      </c>
      <c r="J1429" s="1125"/>
      <c r="K1429" s="1126" t="s">
        <v>836</v>
      </c>
      <c r="L1429" s="1126" t="s">
        <v>13</v>
      </c>
      <c r="M1429" s="1124">
        <v>1</v>
      </c>
      <c r="N1429" s="1436">
        <v>77600</v>
      </c>
      <c r="O1429" s="1131"/>
      <c r="P1429" s="1152"/>
      <c r="Q1429" s="1152"/>
      <c r="R1429" s="1152"/>
      <c r="S1429" s="1436">
        <v>1</v>
      </c>
      <c r="T1429" s="1436">
        <v>77600</v>
      </c>
      <c r="U1429" s="1450" t="s">
        <v>1434</v>
      </c>
      <c r="Y1429" s="1434"/>
      <c r="Z1429" s="1434"/>
      <c r="AE1429" s="1434"/>
    </row>
    <row r="1430" spans="1:31" ht="21">
      <c r="A1430" s="1119">
        <v>1034</v>
      </c>
      <c r="B1430" s="1125" t="s">
        <v>3191</v>
      </c>
      <c r="C1430" s="1125" t="s">
        <v>3279</v>
      </c>
      <c r="D1430" s="1152" t="s">
        <v>834</v>
      </c>
      <c r="E1430" s="1152"/>
      <c r="F1430" s="1131"/>
      <c r="G1430" s="1131"/>
      <c r="H1430" s="1125" t="s">
        <v>1817</v>
      </c>
      <c r="I1430" s="1129">
        <v>2012</v>
      </c>
      <c r="J1430" s="1125"/>
      <c r="K1430" s="1126" t="s">
        <v>836</v>
      </c>
      <c r="L1430" s="1126" t="s">
        <v>13</v>
      </c>
      <c r="M1430" s="1124">
        <v>1</v>
      </c>
      <c r="N1430" s="1436">
        <v>77600</v>
      </c>
      <c r="O1430" s="1131"/>
      <c r="P1430" s="1152"/>
      <c r="Q1430" s="1152"/>
      <c r="R1430" s="1152"/>
      <c r="S1430" s="1436">
        <v>1</v>
      </c>
      <c r="T1430" s="1436">
        <v>77600</v>
      </c>
      <c r="U1430" s="1450" t="s">
        <v>1444</v>
      </c>
      <c r="Y1430" s="1434"/>
      <c r="Z1430" s="1434"/>
      <c r="AE1430" s="1434"/>
    </row>
    <row r="1431" spans="1:31" ht="21">
      <c r="A1431" s="1175">
        <v>1035</v>
      </c>
      <c r="B1431" s="1125" t="s">
        <v>3191</v>
      </c>
      <c r="C1431" s="1125" t="s">
        <v>3280</v>
      </c>
      <c r="D1431" s="1152" t="s">
        <v>834</v>
      </c>
      <c r="E1431" s="1152"/>
      <c r="F1431" s="1131"/>
      <c r="G1431" s="1131"/>
      <c r="H1431" s="1125" t="s">
        <v>1817</v>
      </c>
      <c r="I1431" s="1129">
        <v>2012</v>
      </c>
      <c r="J1431" s="1125"/>
      <c r="K1431" s="1126" t="s">
        <v>836</v>
      </c>
      <c r="L1431" s="1126" t="s">
        <v>13</v>
      </c>
      <c r="M1431" s="1124">
        <v>1</v>
      </c>
      <c r="N1431" s="1436">
        <v>55000</v>
      </c>
      <c r="O1431" s="1131"/>
      <c r="P1431" s="1152"/>
      <c r="Q1431" s="1152"/>
      <c r="R1431" s="1152"/>
      <c r="S1431" s="1436">
        <v>1</v>
      </c>
      <c r="T1431" s="1436">
        <v>55000</v>
      </c>
      <c r="U1431" s="1450" t="s">
        <v>1395</v>
      </c>
      <c r="Y1431" s="1434"/>
      <c r="Z1431" s="1434"/>
      <c r="AE1431" s="1434"/>
    </row>
    <row r="1432" spans="1:31">
      <c r="A1432" s="1119">
        <v>1036</v>
      </c>
      <c r="B1432" s="1125" t="s">
        <v>3191</v>
      </c>
      <c r="C1432" s="1125" t="s">
        <v>3281</v>
      </c>
      <c r="D1432" s="1152" t="s">
        <v>834</v>
      </c>
      <c r="E1432" s="1152"/>
      <c r="F1432" s="1131"/>
      <c r="G1432" s="1131"/>
      <c r="H1432" s="1125" t="s">
        <v>1817</v>
      </c>
      <c r="I1432" s="1129">
        <v>2012</v>
      </c>
      <c r="J1432" s="1125"/>
      <c r="K1432" s="1126" t="s">
        <v>836</v>
      </c>
      <c r="L1432" s="1126" t="s">
        <v>13</v>
      </c>
      <c r="M1432" s="1124">
        <v>1</v>
      </c>
      <c r="N1432" s="1437">
        <v>55000</v>
      </c>
      <c r="O1432" s="1131"/>
      <c r="P1432" s="1125"/>
      <c r="Q1432" s="1125"/>
      <c r="R1432" s="1125"/>
      <c r="S1432" s="1437">
        <v>1</v>
      </c>
      <c r="T1432" s="1437">
        <v>55000</v>
      </c>
      <c r="U1432" s="1450" t="s">
        <v>1463</v>
      </c>
      <c r="Y1432" s="1434"/>
      <c r="Z1432" s="1434"/>
      <c r="AE1432" s="1434"/>
    </row>
    <row r="1433" spans="1:31" ht="21">
      <c r="A1433" s="1175">
        <v>1037</v>
      </c>
      <c r="B1433" s="1125" t="s">
        <v>3191</v>
      </c>
      <c r="C1433" s="1125" t="s">
        <v>3282</v>
      </c>
      <c r="D1433" s="1152" t="s">
        <v>834</v>
      </c>
      <c r="E1433" s="1152"/>
      <c r="F1433" s="1131"/>
      <c r="G1433" s="1131"/>
      <c r="H1433" s="1125" t="s">
        <v>1817</v>
      </c>
      <c r="I1433" s="1129">
        <v>2012</v>
      </c>
      <c r="J1433" s="1125"/>
      <c r="K1433" s="1126" t="s">
        <v>836</v>
      </c>
      <c r="L1433" s="1126" t="s">
        <v>13</v>
      </c>
      <c r="M1433" s="1124">
        <v>1</v>
      </c>
      <c r="N1433" s="1436">
        <v>61200</v>
      </c>
      <c r="O1433" s="1131"/>
      <c r="P1433" s="1152"/>
      <c r="Q1433" s="1152"/>
      <c r="R1433" s="1152"/>
      <c r="S1433" s="1436">
        <v>1</v>
      </c>
      <c r="T1433" s="1436">
        <v>61200</v>
      </c>
      <c r="U1433" s="1450" t="s">
        <v>1474</v>
      </c>
      <c r="Y1433" s="1434"/>
      <c r="Z1433" s="1434"/>
      <c r="AE1433" s="1434"/>
    </row>
    <row r="1434" spans="1:31" ht="21.75" thickBot="1">
      <c r="A1434" s="1119">
        <v>1038</v>
      </c>
      <c r="B1434" s="1165" t="s">
        <v>3191</v>
      </c>
      <c r="C1434" s="1165" t="s">
        <v>3283</v>
      </c>
      <c r="D1434" s="1438" t="s">
        <v>834</v>
      </c>
      <c r="E1434" s="1438"/>
      <c r="F1434" s="1164"/>
      <c r="G1434" s="1164"/>
      <c r="H1434" s="1165" t="s">
        <v>1817</v>
      </c>
      <c r="I1434" s="1169">
        <v>2012</v>
      </c>
      <c r="J1434" s="1165"/>
      <c r="K1434" s="1166" t="s">
        <v>836</v>
      </c>
      <c r="L1434" s="1166" t="s">
        <v>13</v>
      </c>
      <c r="M1434" s="1170">
        <v>1</v>
      </c>
      <c r="N1434" s="1439">
        <v>43000</v>
      </c>
      <c r="O1434" s="1164"/>
      <c r="P1434" s="1438"/>
      <c r="Q1434" s="1438"/>
      <c r="R1434" s="1438"/>
      <c r="S1434" s="1439">
        <v>1</v>
      </c>
      <c r="T1434" s="1439">
        <v>43000</v>
      </c>
      <c r="U1434" s="1451" t="s">
        <v>1476</v>
      </c>
      <c r="Y1434" s="1434"/>
      <c r="Z1434" s="1434"/>
      <c r="AE1434" s="1434"/>
    </row>
    <row r="1435" spans="1:31" ht="13.5" thickBot="1">
      <c r="A1435" s="1106"/>
      <c r="B1435" s="2301" t="s">
        <v>2450</v>
      </c>
      <c r="C1435" s="2302"/>
      <c r="D1435" s="2302"/>
      <c r="E1435" s="2302"/>
      <c r="F1435" s="2302"/>
      <c r="G1435" s="2302"/>
      <c r="H1435" s="2302"/>
      <c r="I1435" s="2302"/>
      <c r="J1435" s="2302"/>
      <c r="K1435" s="2302"/>
      <c r="L1435" s="2303"/>
      <c r="M1435" s="1282">
        <f>SUM(M1369:M1386,M1387:M1434)</f>
        <v>66</v>
      </c>
      <c r="N1435" s="1287">
        <f>SUM(N1369:N1434)</f>
        <v>5544950</v>
      </c>
      <c r="O1435" s="1106"/>
      <c r="P1435" s="1106"/>
      <c r="Q1435" s="1106"/>
      <c r="R1435" s="1106"/>
      <c r="S1435" s="1337">
        <f>SUM(S1369:S1386,S1387:S1434)</f>
        <v>66</v>
      </c>
      <c r="T1435" s="1287">
        <f>SUM(T1369:T1434)</f>
        <v>5544950</v>
      </c>
      <c r="U1435" s="1452"/>
      <c r="Y1435" s="1434"/>
      <c r="Z1435" s="1434"/>
      <c r="AE1435" s="1434"/>
    </row>
    <row r="1436" spans="1:31" ht="31.5">
      <c r="A1436" s="1175">
        <v>1039</v>
      </c>
      <c r="B1436" s="1172" t="s">
        <v>3191</v>
      </c>
      <c r="C1436" s="1172" t="s">
        <v>3284</v>
      </c>
      <c r="D1436" s="1444" t="s">
        <v>834</v>
      </c>
      <c r="E1436" s="1444"/>
      <c r="F1436" s="1405"/>
      <c r="G1436" s="1405"/>
      <c r="H1436" s="1172" t="s">
        <v>1817</v>
      </c>
      <c r="I1436" s="1176">
        <v>2013</v>
      </c>
      <c r="J1436" s="1172"/>
      <c r="K1436" s="1173" t="s">
        <v>836</v>
      </c>
      <c r="L1436" s="1173" t="s">
        <v>13</v>
      </c>
      <c r="M1436" s="1177">
        <v>1</v>
      </c>
      <c r="N1436" s="1446">
        <v>145475</v>
      </c>
      <c r="O1436" s="1405"/>
      <c r="P1436" s="1444"/>
      <c r="Q1436" s="1444"/>
      <c r="R1436" s="1444"/>
      <c r="S1436" s="1446">
        <v>1</v>
      </c>
      <c r="T1436" s="1446">
        <v>145475</v>
      </c>
      <c r="U1436" s="1454" t="s">
        <v>1482</v>
      </c>
      <c r="Y1436" s="1434"/>
      <c r="Z1436" s="1434"/>
      <c r="AE1436" s="1434"/>
    </row>
    <row r="1437" spans="1:31">
      <c r="A1437" s="1119">
        <v>1040</v>
      </c>
      <c r="B1437" s="1125" t="s">
        <v>3191</v>
      </c>
      <c r="C1437" s="1125" t="s">
        <v>3285</v>
      </c>
      <c r="D1437" s="1152" t="s">
        <v>834</v>
      </c>
      <c r="E1437" s="1152"/>
      <c r="F1437" s="1131"/>
      <c r="G1437" s="1131"/>
      <c r="H1437" s="1125" t="s">
        <v>1817</v>
      </c>
      <c r="I1437" s="1129">
        <v>2013</v>
      </c>
      <c r="J1437" s="1125"/>
      <c r="K1437" s="1126" t="s">
        <v>836</v>
      </c>
      <c r="L1437" s="1126" t="s">
        <v>13</v>
      </c>
      <c r="M1437" s="1124">
        <v>1</v>
      </c>
      <c r="N1437" s="1437">
        <v>156500</v>
      </c>
      <c r="O1437" s="1131"/>
      <c r="P1437" s="1125"/>
      <c r="Q1437" s="1125"/>
      <c r="R1437" s="1125"/>
      <c r="S1437" s="1437">
        <v>1</v>
      </c>
      <c r="T1437" s="1437">
        <v>156500</v>
      </c>
      <c r="U1437" s="1450" t="s">
        <v>1483</v>
      </c>
      <c r="Y1437" s="1434"/>
      <c r="Z1437" s="1434"/>
      <c r="AE1437" s="1434"/>
    </row>
    <row r="1438" spans="1:31" ht="21">
      <c r="A1438" s="1175">
        <v>1041</v>
      </c>
      <c r="B1438" s="1125" t="s">
        <v>3191</v>
      </c>
      <c r="C1438" s="1125" t="s">
        <v>3286</v>
      </c>
      <c r="D1438" s="1152" t="s">
        <v>834</v>
      </c>
      <c r="E1438" s="1152"/>
      <c r="F1438" s="1131"/>
      <c r="G1438" s="1131"/>
      <c r="H1438" s="1125" t="s">
        <v>1817</v>
      </c>
      <c r="I1438" s="1129">
        <v>2013</v>
      </c>
      <c r="J1438" s="1125"/>
      <c r="K1438" s="1126" t="s">
        <v>836</v>
      </c>
      <c r="L1438" s="1126" t="s">
        <v>13</v>
      </c>
      <c r="M1438" s="1124">
        <v>1</v>
      </c>
      <c r="N1438" s="1436">
        <v>101200</v>
      </c>
      <c r="O1438" s="1131"/>
      <c r="P1438" s="1152"/>
      <c r="Q1438" s="1152"/>
      <c r="R1438" s="1152"/>
      <c r="S1438" s="1436">
        <v>1</v>
      </c>
      <c r="T1438" s="1436">
        <v>101200</v>
      </c>
      <c r="U1438" s="1450" t="s">
        <v>1486</v>
      </c>
      <c r="Y1438" s="1434"/>
      <c r="Z1438" s="1434"/>
      <c r="AE1438" s="1434"/>
    </row>
    <row r="1439" spans="1:31">
      <c r="A1439" s="1119">
        <v>1042</v>
      </c>
      <c r="B1439" s="1125" t="s">
        <v>3191</v>
      </c>
      <c r="C1439" s="1125" t="s">
        <v>3287</v>
      </c>
      <c r="D1439" s="1152" t="s">
        <v>834</v>
      </c>
      <c r="E1439" s="1152"/>
      <c r="F1439" s="1131"/>
      <c r="G1439" s="1131"/>
      <c r="H1439" s="1125" t="s">
        <v>1817</v>
      </c>
      <c r="I1439" s="1129">
        <v>2013</v>
      </c>
      <c r="J1439" s="1125"/>
      <c r="K1439" s="1126" t="s">
        <v>836</v>
      </c>
      <c r="L1439" s="1126" t="s">
        <v>13</v>
      </c>
      <c r="M1439" s="1124">
        <v>1</v>
      </c>
      <c r="N1439" s="1437">
        <v>175000</v>
      </c>
      <c r="O1439" s="1131"/>
      <c r="P1439" s="1125"/>
      <c r="Q1439" s="1125"/>
      <c r="R1439" s="1125"/>
      <c r="S1439" s="1437">
        <v>1</v>
      </c>
      <c r="T1439" s="1437">
        <v>175000</v>
      </c>
      <c r="U1439" s="1450" t="s">
        <v>1487</v>
      </c>
      <c r="Y1439" s="1434"/>
      <c r="Z1439" s="1434"/>
      <c r="AE1439" s="1434"/>
    </row>
    <row r="1440" spans="1:31" ht="21">
      <c r="A1440" s="1175">
        <v>1043</v>
      </c>
      <c r="B1440" s="1125" t="s">
        <v>3191</v>
      </c>
      <c r="C1440" s="1125" t="s">
        <v>3288</v>
      </c>
      <c r="D1440" s="1152" t="s">
        <v>834</v>
      </c>
      <c r="E1440" s="1152"/>
      <c r="F1440" s="1131"/>
      <c r="G1440" s="1131"/>
      <c r="H1440" s="1125" t="s">
        <v>1817</v>
      </c>
      <c r="I1440" s="1129">
        <v>2013</v>
      </c>
      <c r="J1440" s="1125"/>
      <c r="K1440" s="1126" t="s">
        <v>836</v>
      </c>
      <c r="L1440" s="1126" t="s">
        <v>13</v>
      </c>
      <c r="M1440" s="1124">
        <v>1</v>
      </c>
      <c r="N1440" s="1436">
        <v>117650</v>
      </c>
      <c r="O1440" s="1131"/>
      <c r="P1440" s="1152"/>
      <c r="Q1440" s="1152"/>
      <c r="R1440" s="1152"/>
      <c r="S1440" s="1436">
        <v>1</v>
      </c>
      <c r="T1440" s="1436">
        <v>117650</v>
      </c>
      <c r="U1440" s="1450" t="s">
        <v>1488</v>
      </c>
      <c r="Y1440" s="1434"/>
      <c r="Z1440" s="1434"/>
      <c r="AE1440" s="1434"/>
    </row>
    <row r="1441" spans="1:31" ht="21">
      <c r="A1441" s="1119">
        <v>1044</v>
      </c>
      <c r="B1441" s="1125" t="s">
        <v>3191</v>
      </c>
      <c r="C1441" s="1125" t="s">
        <v>3289</v>
      </c>
      <c r="D1441" s="1152" t="s">
        <v>834</v>
      </c>
      <c r="E1441" s="1152"/>
      <c r="F1441" s="1131"/>
      <c r="G1441" s="1131"/>
      <c r="H1441" s="1125" t="s">
        <v>1817</v>
      </c>
      <c r="I1441" s="1129">
        <v>2013</v>
      </c>
      <c r="J1441" s="1125"/>
      <c r="K1441" s="1126" t="s">
        <v>836</v>
      </c>
      <c r="L1441" s="1126" t="s">
        <v>13</v>
      </c>
      <c r="M1441" s="1124">
        <v>1</v>
      </c>
      <c r="N1441" s="1437">
        <v>118275</v>
      </c>
      <c r="O1441" s="1131"/>
      <c r="P1441" s="1125"/>
      <c r="Q1441" s="1125"/>
      <c r="R1441" s="1125"/>
      <c r="S1441" s="1437">
        <v>1</v>
      </c>
      <c r="T1441" s="1437">
        <v>118275</v>
      </c>
      <c r="U1441" s="1450" t="s">
        <v>1489</v>
      </c>
      <c r="Y1441" s="1434"/>
      <c r="Z1441" s="1434"/>
      <c r="AE1441" s="1434"/>
    </row>
    <row r="1442" spans="1:31" ht="21">
      <c r="A1442" s="1175">
        <v>1045</v>
      </c>
      <c r="B1442" s="1125" t="s">
        <v>3191</v>
      </c>
      <c r="C1442" s="1125" t="s">
        <v>3290</v>
      </c>
      <c r="D1442" s="1152" t="s">
        <v>834</v>
      </c>
      <c r="E1442" s="1152"/>
      <c r="F1442" s="1131"/>
      <c r="G1442" s="1131"/>
      <c r="H1442" s="1125" t="s">
        <v>1817</v>
      </c>
      <c r="I1442" s="1129">
        <v>2013</v>
      </c>
      <c r="J1442" s="1125"/>
      <c r="K1442" s="1126" t="s">
        <v>836</v>
      </c>
      <c r="L1442" s="1126" t="s">
        <v>13</v>
      </c>
      <c r="M1442" s="1124">
        <v>1</v>
      </c>
      <c r="N1442" s="1437">
        <v>112600</v>
      </c>
      <c r="O1442" s="1131"/>
      <c r="P1442" s="1125"/>
      <c r="Q1442" s="1125"/>
      <c r="R1442" s="1125"/>
      <c r="S1442" s="1437">
        <v>1</v>
      </c>
      <c r="T1442" s="1437">
        <v>112600</v>
      </c>
      <c r="U1442" s="1450" t="s">
        <v>1490</v>
      </c>
      <c r="Y1442" s="1434"/>
      <c r="Z1442" s="1434"/>
      <c r="AE1442" s="1434"/>
    </row>
    <row r="1443" spans="1:31" ht="21">
      <c r="A1443" s="1119">
        <v>1046</v>
      </c>
      <c r="B1443" s="1125" t="s">
        <v>3191</v>
      </c>
      <c r="C1443" s="1455" t="s">
        <v>3302</v>
      </c>
      <c r="D1443" s="1152" t="s">
        <v>834</v>
      </c>
      <c r="E1443" s="1152"/>
      <c r="F1443" s="1131"/>
      <c r="G1443" s="1131"/>
      <c r="H1443" s="1125" t="s">
        <v>1817</v>
      </c>
      <c r="I1443" s="1129">
        <v>2013</v>
      </c>
      <c r="J1443" s="1125"/>
      <c r="K1443" s="1126" t="s">
        <v>836</v>
      </c>
      <c r="L1443" s="1126" t="s">
        <v>13</v>
      </c>
      <c r="M1443" s="1124">
        <v>1</v>
      </c>
      <c r="N1443" s="1437">
        <v>166600</v>
      </c>
      <c r="O1443" s="1131"/>
      <c r="P1443" s="1125"/>
      <c r="Q1443" s="1125"/>
      <c r="R1443" s="1125"/>
      <c r="S1443" s="1437">
        <v>1</v>
      </c>
      <c r="T1443" s="1437">
        <v>166600</v>
      </c>
      <c r="U1443" s="1450" t="s">
        <v>1492</v>
      </c>
      <c r="Y1443" s="1434"/>
      <c r="Z1443" s="1434"/>
      <c r="AE1443" s="1434"/>
    </row>
    <row r="1444" spans="1:31">
      <c r="A1444" s="1175">
        <v>1047</v>
      </c>
      <c r="B1444" s="1125" t="s">
        <v>3191</v>
      </c>
      <c r="C1444" s="1455" t="s">
        <v>3303</v>
      </c>
      <c r="D1444" s="1152" t="s">
        <v>834</v>
      </c>
      <c r="E1444" s="1152"/>
      <c r="F1444" s="1131"/>
      <c r="G1444" s="1131"/>
      <c r="H1444" s="1125" t="s">
        <v>1817</v>
      </c>
      <c r="I1444" s="1129">
        <v>2013</v>
      </c>
      <c r="J1444" s="1125"/>
      <c r="K1444" s="1126" t="s">
        <v>836</v>
      </c>
      <c r="L1444" s="1126" t="s">
        <v>13</v>
      </c>
      <c r="M1444" s="1124">
        <v>1</v>
      </c>
      <c r="N1444" s="1437">
        <v>166600</v>
      </c>
      <c r="O1444" s="1131"/>
      <c r="P1444" s="1131"/>
      <c r="Q1444" s="1131"/>
      <c r="R1444" s="1131"/>
      <c r="S1444" s="1437">
        <v>1</v>
      </c>
      <c r="T1444" s="1437">
        <v>166600</v>
      </c>
      <c r="U1444" s="1450"/>
      <c r="AE1444" s="1434"/>
    </row>
    <row r="1445" spans="1:31">
      <c r="A1445" s="1119">
        <v>1048</v>
      </c>
      <c r="B1445" s="1125" t="s">
        <v>3191</v>
      </c>
      <c r="C1445" s="1125" t="s">
        <v>3291</v>
      </c>
      <c r="D1445" s="1152" t="s">
        <v>834</v>
      </c>
      <c r="E1445" s="1152"/>
      <c r="F1445" s="1131"/>
      <c r="G1445" s="1131"/>
      <c r="H1445" s="1125" t="s">
        <v>1817</v>
      </c>
      <c r="I1445" s="1129">
        <v>2013</v>
      </c>
      <c r="J1445" s="1125"/>
      <c r="K1445" s="1126" t="s">
        <v>836</v>
      </c>
      <c r="L1445" s="1126" t="s">
        <v>13</v>
      </c>
      <c r="M1445" s="1124">
        <v>1</v>
      </c>
      <c r="N1445" s="1437">
        <v>159275</v>
      </c>
      <c r="O1445" s="1131"/>
      <c r="P1445" s="1125"/>
      <c r="Q1445" s="1125"/>
      <c r="R1445" s="1125"/>
      <c r="S1445" s="1437">
        <v>1</v>
      </c>
      <c r="T1445" s="1437">
        <v>159275</v>
      </c>
      <c r="U1445" s="1450" t="s">
        <v>1495</v>
      </c>
      <c r="Y1445" s="1434"/>
      <c r="Z1445" s="1434"/>
      <c r="AE1445" s="1434"/>
    </row>
    <row r="1446" spans="1:31">
      <c r="A1446" s="1175">
        <v>1049</v>
      </c>
      <c r="B1446" s="1125" t="s">
        <v>3191</v>
      </c>
      <c r="C1446" s="1125" t="s">
        <v>3292</v>
      </c>
      <c r="D1446" s="1152" t="s">
        <v>834</v>
      </c>
      <c r="E1446" s="1152"/>
      <c r="F1446" s="1131"/>
      <c r="G1446" s="1131"/>
      <c r="H1446" s="1125" t="s">
        <v>1817</v>
      </c>
      <c r="I1446" s="1129">
        <v>2013</v>
      </c>
      <c r="J1446" s="1125"/>
      <c r="K1446" s="1126" t="s">
        <v>836</v>
      </c>
      <c r="L1446" s="1126" t="s">
        <v>13</v>
      </c>
      <c r="M1446" s="1124">
        <v>1</v>
      </c>
      <c r="N1446" s="1437">
        <v>103750</v>
      </c>
      <c r="O1446" s="1131"/>
      <c r="P1446" s="1125"/>
      <c r="Q1446" s="1125"/>
      <c r="R1446" s="1125"/>
      <c r="S1446" s="1437">
        <v>1</v>
      </c>
      <c r="T1446" s="1437">
        <v>103750</v>
      </c>
      <c r="U1446" s="1450" t="s">
        <v>1497</v>
      </c>
      <c r="Y1446" s="1434"/>
      <c r="Z1446" s="1434"/>
      <c r="AE1446" s="1434"/>
    </row>
    <row r="1447" spans="1:31">
      <c r="A1447" s="1119">
        <v>1050</v>
      </c>
      <c r="B1447" s="1125" t="s">
        <v>3191</v>
      </c>
      <c r="C1447" s="1125" t="s">
        <v>3293</v>
      </c>
      <c r="D1447" s="1152" t="s">
        <v>834</v>
      </c>
      <c r="E1447" s="1152"/>
      <c r="F1447" s="1131"/>
      <c r="G1447" s="1131"/>
      <c r="H1447" s="1125" t="s">
        <v>1817</v>
      </c>
      <c r="I1447" s="1129">
        <v>2013</v>
      </c>
      <c r="J1447" s="1125"/>
      <c r="K1447" s="1126" t="s">
        <v>836</v>
      </c>
      <c r="L1447" s="1126" t="s">
        <v>13</v>
      </c>
      <c r="M1447" s="1124">
        <v>1</v>
      </c>
      <c r="N1447" s="1437">
        <v>110500</v>
      </c>
      <c r="O1447" s="1131"/>
      <c r="P1447" s="1125"/>
      <c r="Q1447" s="1125"/>
      <c r="R1447" s="1125"/>
      <c r="S1447" s="1437">
        <v>1</v>
      </c>
      <c r="T1447" s="1437">
        <v>110500</v>
      </c>
      <c r="U1447" s="1450" t="s">
        <v>1498</v>
      </c>
      <c r="Y1447" s="1434"/>
      <c r="Z1447" s="1434"/>
      <c r="AE1447" s="1434"/>
    </row>
    <row r="1448" spans="1:31">
      <c r="A1448" s="1175">
        <v>1051</v>
      </c>
      <c r="B1448" s="1125" t="s">
        <v>3191</v>
      </c>
      <c r="C1448" s="1125" t="s">
        <v>3294</v>
      </c>
      <c r="D1448" s="1152" t="s">
        <v>834</v>
      </c>
      <c r="E1448" s="1152"/>
      <c r="F1448" s="1131"/>
      <c r="G1448" s="1131"/>
      <c r="H1448" s="1125" t="s">
        <v>1817</v>
      </c>
      <c r="I1448" s="1129">
        <v>2013</v>
      </c>
      <c r="J1448" s="1125"/>
      <c r="K1448" s="1126" t="s">
        <v>836</v>
      </c>
      <c r="L1448" s="1126" t="s">
        <v>13</v>
      </c>
      <c r="M1448" s="1124">
        <v>1</v>
      </c>
      <c r="N1448" s="1437">
        <v>100575</v>
      </c>
      <c r="O1448" s="1131"/>
      <c r="P1448" s="1125"/>
      <c r="Q1448" s="1125"/>
      <c r="R1448" s="1125"/>
      <c r="S1448" s="1437">
        <v>1</v>
      </c>
      <c r="T1448" s="1437">
        <v>100575</v>
      </c>
      <c r="U1448" s="1450" t="s">
        <v>1499</v>
      </c>
      <c r="Y1448" s="1434"/>
      <c r="Z1448" s="1434"/>
      <c r="AE1448" s="1434"/>
    </row>
    <row r="1449" spans="1:31">
      <c r="A1449" s="1119">
        <v>1052</v>
      </c>
      <c r="B1449" s="1125" t="s">
        <v>3191</v>
      </c>
      <c r="C1449" s="1125" t="s">
        <v>3295</v>
      </c>
      <c r="D1449" s="1152" t="s">
        <v>834</v>
      </c>
      <c r="E1449" s="1152"/>
      <c r="F1449" s="1131"/>
      <c r="G1449" s="1131"/>
      <c r="H1449" s="1125" t="s">
        <v>1817</v>
      </c>
      <c r="I1449" s="1129">
        <v>2013</v>
      </c>
      <c r="J1449" s="1125"/>
      <c r="K1449" s="1126" t="s">
        <v>836</v>
      </c>
      <c r="L1449" s="1126" t="s">
        <v>13</v>
      </c>
      <c r="M1449" s="1124">
        <v>1</v>
      </c>
      <c r="N1449" s="1437">
        <v>183250</v>
      </c>
      <c r="O1449" s="1131"/>
      <c r="P1449" s="1125"/>
      <c r="Q1449" s="1125"/>
      <c r="R1449" s="1125"/>
      <c r="S1449" s="1437">
        <v>1</v>
      </c>
      <c r="T1449" s="1437">
        <v>183250</v>
      </c>
      <c r="U1449" s="1450" t="s">
        <v>1500</v>
      </c>
      <c r="Y1449" s="1434"/>
      <c r="Z1449" s="1434"/>
      <c r="AE1449" s="1434"/>
    </row>
    <row r="1450" spans="1:31">
      <c r="A1450" s="1175"/>
      <c r="B1450" s="1125"/>
      <c r="C1450" s="1125"/>
      <c r="D1450" s="1152"/>
      <c r="E1450" s="1152"/>
      <c r="F1450" s="1131"/>
      <c r="G1450" s="1131"/>
      <c r="H1450" s="1125"/>
      <c r="I1450" s="1129"/>
      <c r="J1450" s="1125"/>
      <c r="K1450" s="1126"/>
      <c r="L1450" s="1126"/>
      <c r="M1450" s="1124"/>
      <c r="N1450" s="1437"/>
      <c r="O1450" s="1131"/>
      <c r="P1450" s="1125"/>
      <c r="Q1450" s="1125"/>
      <c r="R1450" s="1125"/>
      <c r="S1450" s="1437"/>
      <c r="T1450" s="1437"/>
      <c r="U1450" s="1450"/>
      <c r="Y1450" s="1434"/>
      <c r="Z1450" s="1434"/>
      <c r="AE1450" s="1434"/>
    </row>
    <row r="1451" spans="1:31" ht="21">
      <c r="A1451" s="1175">
        <v>1053</v>
      </c>
      <c r="B1451" s="1125" t="s">
        <v>3192</v>
      </c>
      <c r="C1451" s="1125" t="s">
        <v>3250</v>
      </c>
      <c r="D1451" s="1152" t="s">
        <v>1503</v>
      </c>
      <c r="E1451" s="1152"/>
      <c r="F1451" s="1131"/>
      <c r="G1451" s="1131"/>
      <c r="H1451" s="1125" t="s">
        <v>1817</v>
      </c>
      <c r="I1451" s="1129">
        <v>2013</v>
      </c>
      <c r="J1451" s="1125"/>
      <c r="K1451" s="1126" t="s">
        <v>836</v>
      </c>
      <c r="L1451" s="1126" t="s">
        <v>13</v>
      </c>
      <c r="M1451" s="1124">
        <v>1</v>
      </c>
      <c r="N1451" s="1437">
        <v>202750</v>
      </c>
      <c r="O1451" s="1131"/>
      <c r="P1451" s="1125"/>
      <c r="Q1451" s="1125"/>
      <c r="R1451" s="1125"/>
      <c r="S1451" s="1437">
        <v>1</v>
      </c>
      <c r="T1451" s="1437">
        <v>202750</v>
      </c>
      <c r="U1451" s="1450" t="s">
        <v>1504</v>
      </c>
      <c r="Y1451" s="1434"/>
      <c r="Z1451" s="1434"/>
      <c r="AE1451" s="1434"/>
    </row>
    <row r="1452" spans="1:31" ht="21">
      <c r="A1452" s="1119">
        <v>1054</v>
      </c>
      <c r="B1452" s="1125" t="s">
        <v>3192</v>
      </c>
      <c r="C1452" s="1125" t="s">
        <v>3251</v>
      </c>
      <c r="D1452" s="1152" t="s">
        <v>1503</v>
      </c>
      <c r="E1452" s="1152"/>
      <c r="F1452" s="1131"/>
      <c r="G1452" s="1131"/>
      <c r="H1452" s="1125" t="s">
        <v>1817</v>
      </c>
      <c r="I1452" s="1129">
        <v>2013</v>
      </c>
      <c r="J1452" s="1125"/>
      <c r="K1452" s="1126" t="s">
        <v>836</v>
      </c>
      <c r="L1452" s="1126" t="s">
        <v>13</v>
      </c>
      <c r="M1452" s="1124">
        <v>1</v>
      </c>
      <c r="N1452" s="1436">
        <v>170775</v>
      </c>
      <c r="O1452" s="1131"/>
      <c r="P1452" s="1152"/>
      <c r="Q1452" s="1152"/>
      <c r="R1452" s="1152"/>
      <c r="S1452" s="1436">
        <v>1</v>
      </c>
      <c r="T1452" s="1436">
        <v>170775</v>
      </c>
      <c r="U1452" s="1450" t="s">
        <v>1507</v>
      </c>
      <c r="Y1452" s="1434"/>
      <c r="Z1452" s="1434"/>
      <c r="AE1452" s="1434"/>
    </row>
    <row r="1453" spans="1:31" ht="21">
      <c r="A1453" s="1175">
        <v>1055</v>
      </c>
      <c r="B1453" s="1125" t="s">
        <v>3192</v>
      </c>
      <c r="C1453" s="1125" t="s">
        <v>3252</v>
      </c>
      <c r="D1453" s="1152" t="s">
        <v>1503</v>
      </c>
      <c r="E1453" s="1152"/>
      <c r="F1453" s="1131"/>
      <c r="G1453" s="1131"/>
      <c r="H1453" s="1125" t="s">
        <v>1817</v>
      </c>
      <c r="I1453" s="1129">
        <v>2013</v>
      </c>
      <c r="J1453" s="1125"/>
      <c r="K1453" s="1126" t="s">
        <v>836</v>
      </c>
      <c r="L1453" s="1126" t="s">
        <v>13</v>
      </c>
      <c r="M1453" s="1124">
        <v>1</v>
      </c>
      <c r="N1453" s="1436">
        <v>146750</v>
      </c>
      <c r="O1453" s="1131"/>
      <c r="P1453" s="1152"/>
      <c r="Q1453" s="1152"/>
      <c r="R1453" s="1152"/>
      <c r="S1453" s="1436">
        <v>1</v>
      </c>
      <c r="T1453" s="1436">
        <v>146750</v>
      </c>
      <c r="U1453" s="1450" t="s">
        <v>1508</v>
      </c>
      <c r="Y1453" s="1434"/>
      <c r="Z1453" s="1434"/>
      <c r="AE1453" s="1434"/>
    </row>
    <row r="1454" spans="1:31">
      <c r="A1454" s="1175"/>
      <c r="B1454" s="1119"/>
      <c r="C1454" s="1119"/>
      <c r="D1454" s="1131"/>
      <c r="E1454" s="1131"/>
      <c r="F1454" s="1131"/>
      <c r="G1454" s="1131"/>
      <c r="H1454" s="1119"/>
      <c r="I1454" s="1119"/>
      <c r="J1454" s="1119"/>
      <c r="K1454" s="1119"/>
      <c r="L1454" s="1119"/>
      <c r="M1454" s="1137"/>
      <c r="N1454" s="1150"/>
      <c r="O1454" s="1131"/>
      <c r="P1454" s="1131"/>
      <c r="Q1454" s="1131"/>
      <c r="R1454" s="1131"/>
      <c r="S1454" s="1150"/>
      <c r="T1454" s="1150"/>
      <c r="U1454" s="1155"/>
      <c r="Y1454" s="1434"/>
      <c r="Z1454" s="1434"/>
      <c r="AE1454" s="1434"/>
    </row>
    <row r="1455" spans="1:31" ht="21">
      <c r="A1455" s="1119">
        <v>1056</v>
      </c>
      <c r="B1455" s="1125" t="s">
        <v>3191</v>
      </c>
      <c r="C1455" s="1125" t="s">
        <v>3296</v>
      </c>
      <c r="D1455" s="1152" t="s">
        <v>834</v>
      </c>
      <c r="E1455" s="1152"/>
      <c r="F1455" s="1131"/>
      <c r="G1455" s="1131"/>
      <c r="H1455" s="1125" t="s">
        <v>1817</v>
      </c>
      <c r="I1455" s="1129">
        <v>2013</v>
      </c>
      <c r="J1455" s="1125"/>
      <c r="K1455" s="1126" t="s">
        <v>836</v>
      </c>
      <c r="L1455" s="1126" t="s">
        <v>13</v>
      </c>
      <c r="M1455" s="1124">
        <v>1</v>
      </c>
      <c r="N1455" s="1437">
        <v>67250</v>
      </c>
      <c r="O1455" s="1131"/>
      <c r="P1455" s="1125"/>
      <c r="Q1455" s="1125"/>
      <c r="R1455" s="1125"/>
      <c r="S1455" s="1437">
        <v>1</v>
      </c>
      <c r="T1455" s="1437">
        <v>67250</v>
      </c>
      <c r="U1455" s="1450" t="s">
        <v>1479</v>
      </c>
      <c r="Y1455" s="1434"/>
      <c r="Z1455" s="1434"/>
      <c r="AE1455" s="1434"/>
    </row>
    <row r="1456" spans="1:31">
      <c r="A1456" s="1175">
        <v>1057</v>
      </c>
      <c r="B1456" s="1125" t="s">
        <v>3191</v>
      </c>
      <c r="C1456" s="1455" t="s">
        <v>3304</v>
      </c>
      <c r="D1456" s="1152" t="s">
        <v>834</v>
      </c>
      <c r="E1456" s="1152"/>
      <c r="F1456" s="1131"/>
      <c r="G1456" s="1131"/>
      <c r="H1456" s="1125" t="s">
        <v>1817</v>
      </c>
      <c r="I1456" s="1129">
        <v>2013</v>
      </c>
      <c r="J1456" s="1125"/>
      <c r="K1456" s="1126" t="s">
        <v>836</v>
      </c>
      <c r="L1456" s="1126" t="s">
        <v>13</v>
      </c>
      <c r="M1456" s="1124">
        <v>1</v>
      </c>
      <c r="N1456" s="1437">
        <v>77350</v>
      </c>
      <c r="O1456" s="1131"/>
      <c r="P1456" s="1125"/>
      <c r="Q1456" s="1125"/>
      <c r="R1456" s="1125"/>
      <c r="S1456" s="1437">
        <v>1</v>
      </c>
      <c r="T1456" s="1437">
        <v>77350</v>
      </c>
      <c r="U1456" s="1450" t="s">
        <v>1480</v>
      </c>
      <c r="Y1456" s="1434"/>
      <c r="Z1456" s="1434"/>
      <c r="AE1456" s="1434"/>
    </row>
    <row r="1457" spans="1:31">
      <c r="A1457" s="1119">
        <v>1058</v>
      </c>
      <c r="B1457" s="1125" t="s">
        <v>3191</v>
      </c>
      <c r="C1457" s="1455" t="s">
        <v>3305</v>
      </c>
      <c r="D1457" s="1152" t="s">
        <v>834</v>
      </c>
      <c r="E1457" s="1152"/>
      <c r="F1457" s="1131"/>
      <c r="G1457" s="1131"/>
      <c r="H1457" s="1125" t="s">
        <v>1817</v>
      </c>
      <c r="I1457" s="1129">
        <v>2013</v>
      </c>
      <c r="J1457" s="1125"/>
      <c r="K1457" s="1126" t="s">
        <v>836</v>
      </c>
      <c r="L1457" s="1126" t="s">
        <v>13</v>
      </c>
      <c r="M1457" s="1124">
        <v>1</v>
      </c>
      <c r="N1457" s="1437">
        <v>77350</v>
      </c>
      <c r="O1457" s="1131"/>
      <c r="P1457" s="1131"/>
      <c r="Q1457" s="1131"/>
      <c r="R1457" s="1131"/>
      <c r="S1457" s="1437">
        <v>1</v>
      </c>
      <c r="T1457" s="1437">
        <v>77350</v>
      </c>
      <c r="U1457" s="1450" t="s">
        <v>1480</v>
      </c>
      <c r="AE1457" s="1434"/>
    </row>
    <row r="1458" spans="1:31">
      <c r="A1458" s="1175">
        <v>1059</v>
      </c>
      <c r="B1458" s="1125" t="s">
        <v>3191</v>
      </c>
      <c r="C1458" s="1125" t="s">
        <v>3297</v>
      </c>
      <c r="D1458" s="1152" t="s">
        <v>834</v>
      </c>
      <c r="E1458" s="1152"/>
      <c r="F1458" s="1131"/>
      <c r="G1458" s="1131"/>
      <c r="H1458" s="1125" t="s">
        <v>1817</v>
      </c>
      <c r="I1458" s="1129">
        <v>2013</v>
      </c>
      <c r="J1458" s="1125"/>
      <c r="K1458" s="1126" t="s">
        <v>836</v>
      </c>
      <c r="L1458" s="1126" t="s">
        <v>13</v>
      </c>
      <c r="M1458" s="1124">
        <v>1</v>
      </c>
      <c r="N1458" s="1437">
        <v>69575</v>
      </c>
      <c r="O1458" s="1131"/>
      <c r="P1458" s="1125"/>
      <c r="Q1458" s="1125"/>
      <c r="R1458" s="1125"/>
      <c r="S1458" s="1437">
        <v>1</v>
      </c>
      <c r="T1458" s="1437">
        <v>69575</v>
      </c>
      <c r="U1458" s="1450" t="s">
        <v>1481</v>
      </c>
      <c r="Y1458" s="1434"/>
      <c r="Z1458" s="1434"/>
      <c r="AE1458" s="1434"/>
    </row>
    <row r="1459" spans="1:31" ht="21">
      <c r="A1459" s="1119">
        <v>1060</v>
      </c>
      <c r="B1459" s="1125" t="s">
        <v>3191</v>
      </c>
      <c r="C1459" s="1125" t="s">
        <v>3298</v>
      </c>
      <c r="D1459" s="1152" t="s">
        <v>834</v>
      </c>
      <c r="E1459" s="1152"/>
      <c r="F1459" s="1131"/>
      <c r="G1459" s="1131"/>
      <c r="H1459" s="1125" t="s">
        <v>1817</v>
      </c>
      <c r="I1459" s="1129">
        <v>2013</v>
      </c>
      <c r="J1459" s="1125"/>
      <c r="K1459" s="1126" t="s">
        <v>836</v>
      </c>
      <c r="L1459" s="1126" t="s">
        <v>13</v>
      </c>
      <c r="M1459" s="1124">
        <v>1</v>
      </c>
      <c r="N1459" s="1436">
        <v>69575</v>
      </c>
      <c r="O1459" s="1131"/>
      <c r="P1459" s="1152"/>
      <c r="Q1459" s="1152"/>
      <c r="R1459" s="1152"/>
      <c r="S1459" s="1436">
        <v>1</v>
      </c>
      <c r="T1459" s="1436">
        <v>69575</v>
      </c>
      <c r="U1459" s="1450" t="s">
        <v>1484</v>
      </c>
      <c r="Y1459" s="1434"/>
      <c r="Z1459" s="1434"/>
      <c r="AE1459" s="1434"/>
    </row>
    <row r="1460" spans="1:31" ht="21">
      <c r="A1460" s="1175">
        <v>1061</v>
      </c>
      <c r="B1460" s="1125" t="s">
        <v>3191</v>
      </c>
      <c r="C1460" s="1455" t="s">
        <v>3306</v>
      </c>
      <c r="D1460" s="1152" t="s">
        <v>834</v>
      </c>
      <c r="E1460" s="1152"/>
      <c r="F1460" s="1131"/>
      <c r="G1460" s="1131"/>
      <c r="H1460" s="1125" t="s">
        <v>1817</v>
      </c>
      <c r="I1460" s="1129">
        <v>2013</v>
      </c>
      <c r="J1460" s="1125"/>
      <c r="K1460" s="1126" t="s">
        <v>836</v>
      </c>
      <c r="L1460" s="1126" t="s">
        <v>13</v>
      </c>
      <c r="M1460" s="1124">
        <v>1</v>
      </c>
      <c r="N1460" s="1436">
        <v>65450</v>
      </c>
      <c r="O1460" s="1131"/>
      <c r="P1460" s="1152"/>
      <c r="Q1460" s="1152"/>
      <c r="R1460" s="1152"/>
      <c r="S1460" s="1436">
        <v>1</v>
      </c>
      <c r="T1460" s="1436">
        <v>65450</v>
      </c>
      <c r="U1460" s="1450" t="s">
        <v>1485</v>
      </c>
      <c r="Y1460" s="1434"/>
      <c r="Z1460" s="1434"/>
      <c r="AE1460" s="1434"/>
    </row>
    <row r="1461" spans="1:31" ht="21">
      <c r="A1461" s="1119">
        <v>1062</v>
      </c>
      <c r="B1461" s="1125" t="s">
        <v>3191</v>
      </c>
      <c r="C1461" s="1455" t="s">
        <v>3307</v>
      </c>
      <c r="D1461" s="1152" t="s">
        <v>834</v>
      </c>
      <c r="E1461" s="1152"/>
      <c r="F1461" s="1131"/>
      <c r="G1461" s="1131"/>
      <c r="H1461" s="1125" t="s">
        <v>1817</v>
      </c>
      <c r="I1461" s="1129">
        <v>2013</v>
      </c>
      <c r="J1461" s="1125"/>
      <c r="K1461" s="1126" t="s">
        <v>836</v>
      </c>
      <c r="L1461" s="1126" t="s">
        <v>13</v>
      </c>
      <c r="M1461" s="1124">
        <v>1</v>
      </c>
      <c r="N1461" s="1436">
        <v>65450</v>
      </c>
      <c r="O1461" s="1131"/>
      <c r="P1461" s="1152"/>
      <c r="Q1461" s="1152"/>
      <c r="R1461" s="1152"/>
      <c r="S1461" s="1436">
        <v>1</v>
      </c>
      <c r="T1461" s="1436">
        <v>65450</v>
      </c>
      <c r="U1461" s="1450" t="s">
        <v>1485</v>
      </c>
      <c r="Y1461" s="1434"/>
      <c r="Z1461" s="1434"/>
      <c r="AE1461" s="1434"/>
    </row>
    <row r="1462" spans="1:31">
      <c r="A1462" s="1175">
        <v>1063</v>
      </c>
      <c r="B1462" s="1125" t="s">
        <v>3191</v>
      </c>
      <c r="C1462" s="1125" t="s">
        <v>3299</v>
      </c>
      <c r="D1462" s="1152" t="s">
        <v>834</v>
      </c>
      <c r="E1462" s="1152"/>
      <c r="F1462" s="1131"/>
      <c r="G1462" s="1131"/>
      <c r="H1462" s="1125" t="s">
        <v>1817</v>
      </c>
      <c r="I1462" s="1129">
        <v>2013</v>
      </c>
      <c r="J1462" s="1125"/>
      <c r="K1462" s="1126" t="s">
        <v>836</v>
      </c>
      <c r="L1462" s="1126" t="s">
        <v>13</v>
      </c>
      <c r="M1462" s="1124">
        <v>1</v>
      </c>
      <c r="N1462" s="1437">
        <v>66450</v>
      </c>
      <c r="O1462" s="1131"/>
      <c r="P1462" s="1125"/>
      <c r="Q1462" s="1125"/>
      <c r="R1462" s="1125"/>
      <c r="S1462" s="1437">
        <v>1</v>
      </c>
      <c r="T1462" s="1437">
        <v>66450</v>
      </c>
      <c r="U1462" s="1450" t="s">
        <v>1491</v>
      </c>
      <c r="Y1462" s="1434"/>
      <c r="Z1462" s="1434"/>
      <c r="AE1462" s="1434"/>
    </row>
    <row r="1463" spans="1:31" ht="21">
      <c r="A1463" s="1119">
        <v>1064</v>
      </c>
      <c r="B1463" s="1125" t="s">
        <v>3191</v>
      </c>
      <c r="C1463" s="1125" t="s">
        <v>3300</v>
      </c>
      <c r="D1463" s="1152" t="s">
        <v>834</v>
      </c>
      <c r="E1463" s="1152"/>
      <c r="F1463" s="1131"/>
      <c r="G1463" s="1131"/>
      <c r="H1463" s="1125" t="s">
        <v>1817</v>
      </c>
      <c r="I1463" s="1129">
        <v>2013</v>
      </c>
      <c r="J1463" s="1125"/>
      <c r="K1463" s="1126" t="s">
        <v>836</v>
      </c>
      <c r="L1463" s="1126" t="s">
        <v>13</v>
      </c>
      <c r="M1463" s="1124">
        <v>1</v>
      </c>
      <c r="N1463" s="1437">
        <v>59450</v>
      </c>
      <c r="O1463" s="1131"/>
      <c r="P1463" s="1125"/>
      <c r="Q1463" s="1125"/>
      <c r="R1463" s="1125"/>
      <c r="S1463" s="1437">
        <v>1</v>
      </c>
      <c r="T1463" s="1437">
        <v>59450</v>
      </c>
      <c r="U1463" s="1450" t="s">
        <v>1493</v>
      </c>
      <c r="Y1463" s="1434"/>
      <c r="Z1463" s="1434"/>
      <c r="AE1463" s="1434"/>
    </row>
    <row r="1464" spans="1:31">
      <c r="A1464" s="1175">
        <v>1065</v>
      </c>
      <c r="B1464" s="1125" t="s">
        <v>3191</v>
      </c>
      <c r="C1464" s="1455" t="s">
        <v>3308</v>
      </c>
      <c r="D1464" s="1152" t="s">
        <v>834</v>
      </c>
      <c r="E1464" s="1152"/>
      <c r="F1464" s="1131"/>
      <c r="G1464" s="1131"/>
      <c r="H1464" s="1125" t="s">
        <v>1817</v>
      </c>
      <c r="I1464" s="1129">
        <v>2013</v>
      </c>
      <c r="J1464" s="1125"/>
      <c r="K1464" s="1126" t="s">
        <v>836</v>
      </c>
      <c r="L1464" s="1126" t="s">
        <v>13</v>
      </c>
      <c r="M1464" s="1124">
        <v>1</v>
      </c>
      <c r="N1464" s="1437">
        <v>38700</v>
      </c>
      <c r="O1464" s="1131"/>
      <c r="P1464" s="1125"/>
      <c r="Q1464" s="1125"/>
      <c r="R1464" s="1125"/>
      <c r="S1464" s="1437">
        <v>1</v>
      </c>
      <c r="T1464" s="1437">
        <v>38700</v>
      </c>
      <c r="U1464" s="1450" t="s">
        <v>1494</v>
      </c>
      <c r="Y1464" s="1434"/>
      <c r="Z1464" s="1434"/>
      <c r="AE1464" s="1434"/>
    </row>
    <row r="1465" spans="1:31">
      <c r="A1465" s="1119">
        <v>1066</v>
      </c>
      <c r="B1465" s="1125" t="s">
        <v>3191</v>
      </c>
      <c r="C1465" s="1455" t="s">
        <v>3309</v>
      </c>
      <c r="D1465" s="1152" t="s">
        <v>834</v>
      </c>
      <c r="E1465" s="1152"/>
      <c r="F1465" s="1131"/>
      <c r="G1465" s="1131"/>
      <c r="H1465" s="1125" t="s">
        <v>1817</v>
      </c>
      <c r="I1465" s="1129">
        <v>2013</v>
      </c>
      <c r="J1465" s="1125"/>
      <c r="K1465" s="1126" t="s">
        <v>836</v>
      </c>
      <c r="L1465" s="1126" t="s">
        <v>13</v>
      </c>
      <c r="M1465" s="1124">
        <v>1</v>
      </c>
      <c r="N1465" s="1437">
        <v>38700</v>
      </c>
      <c r="O1465" s="1131"/>
      <c r="P1465" s="1125"/>
      <c r="Q1465" s="1125"/>
      <c r="R1465" s="1125"/>
      <c r="S1465" s="1437">
        <v>1</v>
      </c>
      <c r="T1465" s="1437">
        <v>38700</v>
      </c>
      <c r="U1465" s="1450" t="s">
        <v>1494</v>
      </c>
      <c r="AE1465" s="1434"/>
    </row>
    <row r="1466" spans="1:31">
      <c r="A1466" s="1175">
        <v>1067</v>
      </c>
      <c r="B1466" s="1125" t="s">
        <v>3191</v>
      </c>
      <c r="C1466" s="1125" t="s">
        <v>3301</v>
      </c>
      <c r="D1466" s="1152" t="s">
        <v>834</v>
      </c>
      <c r="E1466" s="1152"/>
      <c r="F1466" s="1131"/>
      <c r="G1466" s="1131"/>
      <c r="H1466" s="1125" t="s">
        <v>1817</v>
      </c>
      <c r="I1466" s="1129">
        <v>2013</v>
      </c>
      <c r="J1466" s="1125"/>
      <c r="K1466" s="1126" t="s">
        <v>836</v>
      </c>
      <c r="L1466" s="1126" t="s">
        <v>13</v>
      </c>
      <c r="M1466" s="1124">
        <v>1</v>
      </c>
      <c r="N1466" s="1437">
        <v>83300</v>
      </c>
      <c r="O1466" s="1131"/>
      <c r="P1466" s="1125"/>
      <c r="Q1466" s="1125"/>
      <c r="R1466" s="1125"/>
      <c r="S1466" s="1437">
        <v>1</v>
      </c>
      <c r="T1466" s="1437">
        <v>83300</v>
      </c>
      <c r="U1466" s="1450" t="s">
        <v>1496</v>
      </c>
      <c r="Y1466" s="1434"/>
      <c r="Z1466" s="1434"/>
      <c r="AE1466" s="1434"/>
    </row>
    <row r="1467" spans="1:31">
      <c r="A1467" s="1119"/>
      <c r="B1467" s="1119"/>
      <c r="C1467" s="1119"/>
      <c r="D1467" s="1131"/>
      <c r="E1467" s="1131"/>
      <c r="F1467" s="1131"/>
      <c r="G1467" s="1131"/>
      <c r="H1467" s="1119"/>
      <c r="I1467" s="1119"/>
      <c r="J1467" s="1119"/>
      <c r="K1467" s="1119"/>
      <c r="L1467" s="1119"/>
      <c r="M1467" s="1119"/>
      <c r="N1467" s="1150"/>
      <c r="O1467" s="1131"/>
      <c r="P1467" s="1131"/>
      <c r="Q1467" s="1131"/>
      <c r="R1467" s="1131"/>
      <c r="S1467" s="1131"/>
      <c r="T1467" s="1150"/>
      <c r="U1467" s="1453"/>
      <c r="AE1467" s="1434"/>
    </row>
    <row r="1468" spans="1:31" ht="21">
      <c r="A1468" s="1175">
        <v>1068</v>
      </c>
      <c r="B1468" s="1125" t="s">
        <v>3192</v>
      </c>
      <c r="C1468" s="1125" t="s">
        <v>3248</v>
      </c>
      <c r="D1468" s="1152" t="s">
        <v>1503</v>
      </c>
      <c r="E1468" s="1152"/>
      <c r="F1468" s="1131"/>
      <c r="G1468" s="1131"/>
      <c r="H1468" s="1125" t="s">
        <v>1817</v>
      </c>
      <c r="I1468" s="1129">
        <v>2013</v>
      </c>
      <c r="J1468" s="1125"/>
      <c r="K1468" s="1126" t="s">
        <v>836</v>
      </c>
      <c r="L1468" s="1126" t="s">
        <v>13</v>
      </c>
      <c r="M1468" s="1124">
        <v>1</v>
      </c>
      <c r="N1468" s="1437">
        <v>62250</v>
      </c>
      <c r="O1468" s="1131"/>
      <c r="P1468" s="1125"/>
      <c r="Q1468" s="1125"/>
      <c r="R1468" s="1125"/>
      <c r="S1468" s="1437">
        <v>1</v>
      </c>
      <c r="T1468" s="1437">
        <v>62250</v>
      </c>
      <c r="U1468" s="1450" t="s">
        <v>1504</v>
      </c>
      <c r="Y1468" s="1434"/>
      <c r="Z1468" s="1434"/>
      <c r="AE1468" s="1434"/>
    </row>
    <row r="1469" spans="1:31">
      <c r="A1469" s="1119">
        <v>1069</v>
      </c>
      <c r="B1469" s="1125" t="s">
        <v>3192</v>
      </c>
      <c r="C1469" s="1125" t="s">
        <v>3224</v>
      </c>
      <c r="D1469" s="1152" t="s">
        <v>1503</v>
      </c>
      <c r="E1469" s="1152"/>
      <c r="F1469" s="1131"/>
      <c r="G1469" s="1131"/>
      <c r="H1469" s="1125" t="s">
        <v>1817</v>
      </c>
      <c r="I1469" s="1129">
        <v>2013</v>
      </c>
      <c r="J1469" s="1125"/>
      <c r="K1469" s="1126" t="s">
        <v>836</v>
      </c>
      <c r="L1469" s="1126" t="s">
        <v>13</v>
      </c>
      <c r="M1469" s="1124">
        <v>1</v>
      </c>
      <c r="N1469" s="1437">
        <v>71625</v>
      </c>
      <c r="O1469" s="1131"/>
      <c r="P1469" s="1125"/>
      <c r="Q1469" s="1125"/>
      <c r="R1469" s="1125"/>
      <c r="S1469" s="1437">
        <v>1</v>
      </c>
      <c r="T1469" s="1437">
        <v>71625</v>
      </c>
      <c r="U1469" s="1450" t="s">
        <v>1505</v>
      </c>
      <c r="Y1469" s="1434"/>
      <c r="Z1469" s="1434"/>
      <c r="AE1469" s="1434"/>
    </row>
    <row r="1470" spans="1:31" ht="31.5">
      <c r="A1470" s="1175">
        <v>1070</v>
      </c>
      <c r="B1470" s="1125" t="s">
        <v>3192</v>
      </c>
      <c r="C1470" s="1125" t="s">
        <v>3249</v>
      </c>
      <c r="D1470" s="1152" t="s">
        <v>1503</v>
      </c>
      <c r="E1470" s="1152"/>
      <c r="F1470" s="1131"/>
      <c r="G1470" s="1131"/>
      <c r="H1470" s="1125" t="s">
        <v>1817</v>
      </c>
      <c r="I1470" s="1129">
        <v>2013</v>
      </c>
      <c r="J1470" s="1125"/>
      <c r="K1470" s="1126" t="s">
        <v>836</v>
      </c>
      <c r="L1470" s="1126" t="s">
        <v>13</v>
      </c>
      <c r="M1470" s="1124">
        <v>1</v>
      </c>
      <c r="N1470" s="1436">
        <v>79250</v>
      </c>
      <c r="O1470" s="1131"/>
      <c r="P1470" s="1152"/>
      <c r="Q1470" s="1152"/>
      <c r="R1470" s="1152"/>
      <c r="S1470" s="1436">
        <v>1</v>
      </c>
      <c r="T1470" s="1436">
        <v>79250</v>
      </c>
      <c r="U1470" s="1450" t="s">
        <v>1506</v>
      </c>
      <c r="Y1470" s="1434"/>
      <c r="Z1470" s="1434"/>
      <c r="AE1470" s="1434"/>
    </row>
    <row r="1471" spans="1:31">
      <c r="A1471" s="1119">
        <v>1071</v>
      </c>
      <c r="B1471" s="1125" t="s">
        <v>3192</v>
      </c>
      <c r="C1471" s="1455" t="s">
        <v>3310</v>
      </c>
      <c r="D1471" s="1152" t="s">
        <v>1503</v>
      </c>
      <c r="E1471" s="1152"/>
      <c r="F1471" s="1131"/>
      <c r="G1471" s="1131"/>
      <c r="H1471" s="1125" t="s">
        <v>1817</v>
      </c>
      <c r="I1471" s="1129">
        <v>2013</v>
      </c>
      <c r="J1471" s="1125"/>
      <c r="K1471" s="1126" t="s">
        <v>836</v>
      </c>
      <c r="L1471" s="1126" t="s">
        <v>13</v>
      </c>
      <c r="M1471" s="1124">
        <v>1</v>
      </c>
      <c r="N1471" s="1437">
        <v>75375</v>
      </c>
      <c r="O1471" s="1131"/>
      <c r="P1471" s="1125"/>
      <c r="Q1471" s="1125"/>
      <c r="R1471" s="1125"/>
      <c r="S1471" s="1437">
        <v>1</v>
      </c>
      <c r="T1471" s="1437">
        <v>75375</v>
      </c>
      <c r="U1471" s="1450" t="s">
        <v>1509</v>
      </c>
      <c r="Y1471" s="1434"/>
      <c r="Z1471" s="1434"/>
      <c r="AE1471" s="1434"/>
    </row>
    <row r="1472" spans="1:31" ht="13.5" thickBot="1">
      <c r="A1472" s="1175">
        <v>1072</v>
      </c>
      <c r="B1472" s="1165" t="s">
        <v>3192</v>
      </c>
      <c r="C1472" s="1456" t="s">
        <v>3226</v>
      </c>
      <c r="D1472" s="1438" t="s">
        <v>1503</v>
      </c>
      <c r="E1472" s="1438"/>
      <c r="F1472" s="1164"/>
      <c r="G1472" s="1164"/>
      <c r="H1472" s="1165" t="s">
        <v>1817</v>
      </c>
      <c r="I1472" s="1169">
        <v>2013</v>
      </c>
      <c r="J1472" s="1165"/>
      <c r="K1472" s="1166" t="s">
        <v>836</v>
      </c>
      <c r="L1472" s="1166" t="s">
        <v>13</v>
      </c>
      <c r="M1472" s="1170">
        <v>1</v>
      </c>
      <c r="N1472" s="1443">
        <v>75375</v>
      </c>
      <c r="O1472" s="1164"/>
      <c r="P1472" s="1165"/>
      <c r="Q1472" s="1165"/>
      <c r="R1472" s="1165"/>
      <c r="S1472" s="1443">
        <v>1</v>
      </c>
      <c r="T1472" s="1443">
        <v>75375</v>
      </c>
      <c r="U1472" s="1451" t="s">
        <v>1509</v>
      </c>
      <c r="Y1472" s="1434"/>
      <c r="Z1472" s="1434"/>
      <c r="AE1472" s="1434"/>
    </row>
    <row r="1473" spans="1:31" ht="13.5" thickBot="1">
      <c r="A1473" s="1106"/>
      <c r="B1473" s="2301" t="s">
        <v>2450</v>
      </c>
      <c r="C1473" s="2302"/>
      <c r="D1473" s="2302"/>
      <c r="E1473" s="2302"/>
      <c r="F1473" s="2302"/>
      <c r="G1473" s="2302"/>
      <c r="H1473" s="2302"/>
      <c r="I1473" s="2302"/>
      <c r="J1473" s="2302"/>
      <c r="K1473" s="2302"/>
      <c r="L1473" s="2303"/>
      <c r="M1473" s="1282">
        <f>SUM(M1436:M1453,M1455:M1472)</f>
        <v>34</v>
      </c>
      <c r="N1473" s="1287">
        <f>SUM(N1436:N1453,N1455:N1472)</f>
        <v>3580000</v>
      </c>
      <c r="O1473" s="1106"/>
      <c r="P1473" s="1106"/>
      <c r="Q1473" s="1106"/>
      <c r="R1473" s="1106"/>
      <c r="S1473" s="1337">
        <f>SUM(S1436:S1453,S1455:S1472)</f>
        <v>34</v>
      </c>
      <c r="T1473" s="1287">
        <f>SUM(T1436:T1453,T1455:T1472)</f>
        <v>3580000</v>
      </c>
      <c r="U1473" s="1452"/>
      <c r="Y1473" s="1434"/>
      <c r="Z1473" s="1434"/>
      <c r="AE1473" s="1434"/>
    </row>
    <row r="1474" spans="1:31">
      <c r="A1474" s="1175">
        <v>1073</v>
      </c>
      <c r="B1474" s="1172" t="s">
        <v>3191</v>
      </c>
      <c r="C1474" s="1172" t="s">
        <v>3311</v>
      </c>
      <c r="D1474" s="1444" t="s">
        <v>834</v>
      </c>
      <c r="E1474" s="1444"/>
      <c r="F1474" s="1405"/>
      <c r="G1474" s="1405"/>
      <c r="H1474" s="1172" t="s">
        <v>1817</v>
      </c>
      <c r="I1474" s="1176">
        <v>2014</v>
      </c>
      <c r="J1474" s="1172"/>
      <c r="K1474" s="1173" t="s">
        <v>836</v>
      </c>
      <c r="L1474" s="1173" t="s">
        <v>13</v>
      </c>
      <c r="M1474" s="1177">
        <v>1</v>
      </c>
      <c r="N1474" s="1445">
        <v>189000</v>
      </c>
      <c r="O1474" s="1405"/>
      <c r="P1474" s="1172"/>
      <c r="Q1474" s="1172"/>
      <c r="R1474" s="1172"/>
      <c r="S1474" s="1445">
        <v>1</v>
      </c>
      <c r="T1474" s="1445">
        <v>189000</v>
      </c>
      <c r="U1474" s="1454" t="s">
        <v>2770</v>
      </c>
      <c r="Y1474" s="1434"/>
      <c r="Z1474" s="1434"/>
      <c r="AE1474" s="1434"/>
    </row>
    <row r="1475" spans="1:31" ht="21">
      <c r="A1475" s="1119">
        <v>1074</v>
      </c>
      <c r="B1475" s="1125" t="s">
        <v>3191</v>
      </c>
      <c r="C1475" s="1125" t="s">
        <v>3312</v>
      </c>
      <c r="D1475" s="1152" t="s">
        <v>834</v>
      </c>
      <c r="E1475" s="1152"/>
      <c r="F1475" s="1131"/>
      <c r="G1475" s="1131"/>
      <c r="H1475" s="1125" t="s">
        <v>1817</v>
      </c>
      <c r="I1475" s="1129">
        <v>2014</v>
      </c>
      <c r="J1475" s="1125"/>
      <c r="K1475" s="1126" t="s">
        <v>836</v>
      </c>
      <c r="L1475" s="1126" t="s">
        <v>13</v>
      </c>
      <c r="M1475" s="1124">
        <v>1</v>
      </c>
      <c r="N1475" s="1437">
        <v>230600</v>
      </c>
      <c r="O1475" s="1131"/>
      <c r="P1475" s="1125"/>
      <c r="Q1475" s="1125"/>
      <c r="R1475" s="1125"/>
      <c r="S1475" s="1437">
        <v>1</v>
      </c>
      <c r="T1475" s="1437">
        <v>230600</v>
      </c>
      <c r="U1475" s="1450" t="s">
        <v>2771</v>
      </c>
      <c r="Y1475" s="1434"/>
      <c r="Z1475" s="1434"/>
      <c r="AE1475" s="1434"/>
    </row>
    <row r="1476" spans="1:31" ht="21">
      <c r="A1476" s="1175">
        <v>1075</v>
      </c>
      <c r="B1476" s="1125" t="s">
        <v>3191</v>
      </c>
      <c r="C1476" s="1125" t="s">
        <v>3313</v>
      </c>
      <c r="D1476" s="1152" t="s">
        <v>834</v>
      </c>
      <c r="E1476" s="1152"/>
      <c r="F1476" s="1131"/>
      <c r="G1476" s="1131"/>
      <c r="H1476" s="1125" t="s">
        <v>1817</v>
      </c>
      <c r="I1476" s="1129">
        <v>2014</v>
      </c>
      <c r="J1476" s="1125"/>
      <c r="K1476" s="1126" t="s">
        <v>836</v>
      </c>
      <c r="L1476" s="1126" t="s">
        <v>13</v>
      </c>
      <c r="M1476" s="1124">
        <v>1</v>
      </c>
      <c r="N1476" s="1436">
        <v>237500</v>
      </c>
      <c r="O1476" s="1131"/>
      <c r="P1476" s="1152"/>
      <c r="Q1476" s="1152"/>
      <c r="R1476" s="1152"/>
      <c r="S1476" s="1436">
        <v>1</v>
      </c>
      <c r="T1476" s="1436">
        <v>237500</v>
      </c>
      <c r="U1476" s="1450" t="s">
        <v>2772</v>
      </c>
      <c r="Y1476" s="1434"/>
      <c r="Z1476" s="1434"/>
      <c r="AE1476" s="1434"/>
    </row>
    <row r="1477" spans="1:31" ht="21">
      <c r="A1477" s="1119">
        <v>1076</v>
      </c>
      <c r="B1477" s="1125" t="s">
        <v>3191</v>
      </c>
      <c r="C1477" s="1125" t="s">
        <v>3314</v>
      </c>
      <c r="D1477" s="1152" t="s">
        <v>834</v>
      </c>
      <c r="E1477" s="1152"/>
      <c r="F1477" s="1131"/>
      <c r="G1477" s="1131"/>
      <c r="H1477" s="1125" t="s">
        <v>1817</v>
      </c>
      <c r="I1477" s="1129">
        <v>2014</v>
      </c>
      <c r="J1477" s="1125"/>
      <c r="K1477" s="1126" t="s">
        <v>836</v>
      </c>
      <c r="L1477" s="1126" t="s">
        <v>13</v>
      </c>
      <c r="M1477" s="1124">
        <v>1</v>
      </c>
      <c r="N1477" s="1436">
        <v>137500</v>
      </c>
      <c r="O1477" s="1131"/>
      <c r="P1477" s="1152"/>
      <c r="Q1477" s="1152"/>
      <c r="R1477" s="1152"/>
      <c r="S1477" s="1436">
        <v>1</v>
      </c>
      <c r="T1477" s="1436">
        <v>137500</v>
      </c>
      <c r="U1477" s="1450" t="s">
        <v>2775</v>
      </c>
      <c r="Y1477" s="1434"/>
      <c r="Z1477" s="1434"/>
      <c r="AE1477" s="1434"/>
    </row>
    <row r="1478" spans="1:31" ht="21">
      <c r="A1478" s="1175">
        <v>1077</v>
      </c>
      <c r="B1478" s="1125" t="s">
        <v>3191</v>
      </c>
      <c r="C1478" s="1125" t="s">
        <v>3315</v>
      </c>
      <c r="D1478" s="1152" t="s">
        <v>834</v>
      </c>
      <c r="E1478" s="1152"/>
      <c r="F1478" s="1131"/>
      <c r="G1478" s="1131"/>
      <c r="H1478" s="1125" t="s">
        <v>1817</v>
      </c>
      <c r="I1478" s="1129">
        <v>2014</v>
      </c>
      <c r="J1478" s="1125"/>
      <c r="K1478" s="1126" t="s">
        <v>836</v>
      </c>
      <c r="L1478" s="1126" t="s">
        <v>13</v>
      </c>
      <c r="M1478" s="1124">
        <v>1</v>
      </c>
      <c r="N1478" s="1436">
        <v>145000</v>
      </c>
      <c r="O1478" s="1131"/>
      <c r="P1478" s="1152"/>
      <c r="Q1478" s="1152"/>
      <c r="R1478" s="1152"/>
      <c r="S1478" s="1436">
        <v>1</v>
      </c>
      <c r="T1478" s="1436">
        <v>145000</v>
      </c>
      <c r="U1478" s="1450" t="s">
        <v>2776</v>
      </c>
      <c r="Y1478" s="1434"/>
      <c r="Z1478" s="1434"/>
      <c r="AE1478" s="1434"/>
    </row>
    <row r="1479" spans="1:31">
      <c r="A1479" s="1119">
        <v>1078</v>
      </c>
      <c r="B1479" s="1125" t="s">
        <v>3191</v>
      </c>
      <c r="C1479" s="1125" t="s">
        <v>3316</v>
      </c>
      <c r="D1479" s="1152" t="s">
        <v>834</v>
      </c>
      <c r="E1479" s="1152"/>
      <c r="F1479" s="1131"/>
      <c r="G1479" s="1131"/>
      <c r="H1479" s="1125" t="s">
        <v>1817</v>
      </c>
      <c r="I1479" s="1129">
        <v>2014</v>
      </c>
      <c r="J1479" s="1125"/>
      <c r="K1479" s="1126" t="s">
        <v>836</v>
      </c>
      <c r="L1479" s="1126" t="s">
        <v>13</v>
      </c>
      <c r="M1479" s="1124">
        <v>1</v>
      </c>
      <c r="N1479" s="1437">
        <v>189000</v>
      </c>
      <c r="O1479" s="1131"/>
      <c r="P1479" s="1125"/>
      <c r="Q1479" s="1125"/>
      <c r="R1479" s="1125"/>
      <c r="S1479" s="1437">
        <v>1</v>
      </c>
      <c r="T1479" s="1437">
        <v>189000</v>
      </c>
      <c r="U1479" s="1450" t="s">
        <v>2777</v>
      </c>
      <c r="Y1479" s="1434"/>
      <c r="Z1479" s="1434"/>
      <c r="AE1479" s="1434"/>
    </row>
    <row r="1480" spans="1:31">
      <c r="A1480" s="1175">
        <v>1079</v>
      </c>
      <c r="B1480" s="1125" t="s">
        <v>3191</v>
      </c>
      <c r="C1480" s="1125" t="s">
        <v>3317</v>
      </c>
      <c r="D1480" s="1152" t="s">
        <v>834</v>
      </c>
      <c r="E1480" s="1152"/>
      <c r="F1480" s="1131"/>
      <c r="G1480" s="1131"/>
      <c r="H1480" s="1125" t="s">
        <v>1817</v>
      </c>
      <c r="I1480" s="1129">
        <v>2014</v>
      </c>
      <c r="J1480" s="1125"/>
      <c r="K1480" s="1126" t="s">
        <v>836</v>
      </c>
      <c r="L1480" s="1126" t="s">
        <v>13</v>
      </c>
      <c r="M1480" s="1124">
        <v>1</v>
      </c>
      <c r="N1480" s="1437">
        <v>140000</v>
      </c>
      <c r="O1480" s="1131"/>
      <c r="P1480" s="1125"/>
      <c r="Q1480" s="1125"/>
      <c r="R1480" s="1125"/>
      <c r="S1480" s="1437">
        <v>1</v>
      </c>
      <c r="T1480" s="1437">
        <v>140000</v>
      </c>
      <c r="U1480" s="1450" t="s">
        <v>2778</v>
      </c>
      <c r="Y1480" s="1434"/>
      <c r="Z1480" s="1434"/>
      <c r="AE1480" s="1434"/>
    </row>
    <row r="1481" spans="1:31" ht="21">
      <c r="A1481" s="1119">
        <v>1080</v>
      </c>
      <c r="B1481" s="1125" t="s">
        <v>3191</v>
      </c>
      <c r="C1481" s="1125" t="s">
        <v>3318</v>
      </c>
      <c r="D1481" s="1152" t="s">
        <v>834</v>
      </c>
      <c r="E1481" s="1152"/>
      <c r="F1481" s="1131"/>
      <c r="G1481" s="1131"/>
      <c r="H1481" s="1125" t="s">
        <v>1817</v>
      </c>
      <c r="I1481" s="1129">
        <v>2014</v>
      </c>
      <c r="J1481" s="1125"/>
      <c r="K1481" s="1126" t="s">
        <v>836</v>
      </c>
      <c r="L1481" s="1126" t="s">
        <v>13</v>
      </c>
      <c r="M1481" s="1124">
        <v>1</v>
      </c>
      <c r="N1481" s="1437">
        <v>182500</v>
      </c>
      <c r="O1481" s="1131"/>
      <c r="P1481" s="1125"/>
      <c r="Q1481" s="1125"/>
      <c r="R1481" s="1125"/>
      <c r="S1481" s="1437">
        <v>1</v>
      </c>
      <c r="T1481" s="1437">
        <v>182500</v>
      </c>
      <c r="U1481" s="1450" t="s">
        <v>2779</v>
      </c>
      <c r="Y1481" s="1434"/>
      <c r="Z1481" s="1434"/>
      <c r="AE1481" s="1434"/>
    </row>
    <row r="1482" spans="1:31">
      <c r="A1482" s="1175">
        <v>1081</v>
      </c>
      <c r="B1482" s="1125" t="s">
        <v>3191</v>
      </c>
      <c r="C1482" s="1125" t="s">
        <v>3319</v>
      </c>
      <c r="D1482" s="1152" t="s">
        <v>834</v>
      </c>
      <c r="E1482" s="1152"/>
      <c r="F1482" s="1131"/>
      <c r="G1482" s="1131"/>
      <c r="H1482" s="1125" t="s">
        <v>1817</v>
      </c>
      <c r="I1482" s="1129">
        <v>2014</v>
      </c>
      <c r="J1482" s="1125"/>
      <c r="K1482" s="1126" t="s">
        <v>836</v>
      </c>
      <c r="L1482" s="1126" t="s">
        <v>13</v>
      </c>
      <c r="M1482" s="1124">
        <v>1</v>
      </c>
      <c r="N1482" s="1437">
        <v>137500</v>
      </c>
      <c r="O1482" s="1131"/>
      <c r="P1482" s="1125"/>
      <c r="Q1482" s="1125"/>
      <c r="R1482" s="1125"/>
      <c r="S1482" s="1437">
        <v>1</v>
      </c>
      <c r="T1482" s="1437">
        <v>137500</v>
      </c>
      <c r="U1482" s="1450" t="s">
        <v>2780</v>
      </c>
      <c r="Y1482" s="1434"/>
      <c r="Z1482" s="1434"/>
      <c r="AE1482" s="1434"/>
    </row>
    <row r="1483" spans="1:31" ht="31.5">
      <c r="A1483" s="1119">
        <v>1082</v>
      </c>
      <c r="B1483" s="1125" t="s">
        <v>3191</v>
      </c>
      <c r="C1483" s="1125" t="s">
        <v>3320</v>
      </c>
      <c r="D1483" s="1152" t="s">
        <v>834</v>
      </c>
      <c r="E1483" s="1152"/>
      <c r="F1483" s="1131"/>
      <c r="G1483" s="1131"/>
      <c r="H1483" s="1125" t="s">
        <v>1817</v>
      </c>
      <c r="I1483" s="1129">
        <v>2014</v>
      </c>
      <c r="J1483" s="1125"/>
      <c r="K1483" s="1126" t="s">
        <v>836</v>
      </c>
      <c r="L1483" s="1126" t="s">
        <v>13</v>
      </c>
      <c r="M1483" s="1124">
        <v>1</v>
      </c>
      <c r="N1483" s="1436">
        <v>167500</v>
      </c>
      <c r="O1483" s="1131"/>
      <c r="P1483" s="1152"/>
      <c r="Q1483" s="1152"/>
      <c r="R1483" s="1152"/>
      <c r="S1483" s="1436">
        <v>1</v>
      </c>
      <c r="T1483" s="1436">
        <v>167500</v>
      </c>
      <c r="U1483" s="1450" t="s">
        <v>2783</v>
      </c>
      <c r="Y1483" s="1434"/>
      <c r="Z1483" s="1434"/>
      <c r="AE1483" s="1434"/>
    </row>
    <row r="1484" spans="1:31" ht="21">
      <c r="A1484" s="1175">
        <v>1083</v>
      </c>
      <c r="B1484" s="1125" t="s">
        <v>3191</v>
      </c>
      <c r="C1484" s="1125" t="s">
        <v>3321</v>
      </c>
      <c r="D1484" s="1152" t="s">
        <v>834</v>
      </c>
      <c r="E1484" s="1152"/>
      <c r="F1484" s="1131"/>
      <c r="G1484" s="1131"/>
      <c r="H1484" s="1125" t="s">
        <v>1817</v>
      </c>
      <c r="I1484" s="1129">
        <v>2014</v>
      </c>
      <c r="J1484" s="1125"/>
      <c r="K1484" s="1126" t="s">
        <v>836</v>
      </c>
      <c r="L1484" s="1126" t="s">
        <v>13</v>
      </c>
      <c r="M1484" s="1124">
        <v>1</v>
      </c>
      <c r="N1484" s="1436">
        <v>155000</v>
      </c>
      <c r="O1484" s="1131"/>
      <c r="P1484" s="1152"/>
      <c r="Q1484" s="1152"/>
      <c r="R1484" s="1152"/>
      <c r="S1484" s="1436">
        <v>1</v>
      </c>
      <c r="T1484" s="1436">
        <v>155000</v>
      </c>
      <c r="U1484" s="1450" t="s">
        <v>2787</v>
      </c>
      <c r="Y1484" s="1434"/>
      <c r="Z1484" s="1434"/>
      <c r="AE1484" s="1434"/>
    </row>
    <row r="1485" spans="1:31" ht="21">
      <c r="A1485" s="1119">
        <v>1084</v>
      </c>
      <c r="B1485" s="1125" t="s">
        <v>3191</v>
      </c>
      <c r="C1485" s="1125" t="s">
        <v>3322</v>
      </c>
      <c r="D1485" s="1152" t="s">
        <v>834</v>
      </c>
      <c r="E1485" s="1152"/>
      <c r="F1485" s="1131"/>
      <c r="G1485" s="1131"/>
      <c r="H1485" s="1125" t="s">
        <v>1817</v>
      </c>
      <c r="I1485" s="1129">
        <v>2014</v>
      </c>
      <c r="J1485" s="1125"/>
      <c r="K1485" s="1126" t="s">
        <v>836</v>
      </c>
      <c r="L1485" s="1126" t="s">
        <v>13</v>
      </c>
      <c r="M1485" s="1124">
        <v>1</v>
      </c>
      <c r="N1485" s="1437">
        <v>175000</v>
      </c>
      <c r="O1485" s="1131"/>
      <c r="P1485" s="1125"/>
      <c r="Q1485" s="1125"/>
      <c r="R1485" s="1125"/>
      <c r="S1485" s="1437">
        <v>1</v>
      </c>
      <c r="T1485" s="1437">
        <v>175000</v>
      </c>
      <c r="U1485" s="1450" t="s">
        <v>2788</v>
      </c>
      <c r="Y1485" s="1434"/>
      <c r="Z1485" s="1434"/>
      <c r="AE1485" s="1434"/>
    </row>
    <row r="1486" spans="1:31">
      <c r="A1486" s="1175">
        <v>1085</v>
      </c>
      <c r="B1486" s="1125" t="s">
        <v>3191</v>
      </c>
      <c r="C1486" s="1125" t="s">
        <v>3323</v>
      </c>
      <c r="D1486" s="1152" t="s">
        <v>834</v>
      </c>
      <c r="E1486" s="1152"/>
      <c r="F1486" s="1131"/>
      <c r="G1486" s="1131"/>
      <c r="H1486" s="1125" t="s">
        <v>1817</v>
      </c>
      <c r="I1486" s="1129">
        <v>2014</v>
      </c>
      <c r="J1486" s="1125"/>
      <c r="K1486" s="1126" t="s">
        <v>836</v>
      </c>
      <c r="L1486" s="1126" t="s">
        <v>13</v>
      </c>
      <c r="M1486" s="1124">
        <v>1</v>
      </c>
      <c r="N1486" s="1437">
        <v>105000</v>
      </c>
      <c r="O1486" s="1131"/>
      <c r="P1486" s="1125"/>
      <c r="Q1486" s="1125"/>
      <c r="R1486" s="1125"/>
      <c r="S1486" s="1437">
        <v>1</v>
      </c>
      <c r="T1486" s="1437">
        <v>105000</v>
      </c>
      <c r="U1486" s="1450" t="s">
        <v>2790</v>
      </c>
      <c r="Y1486" s="1434"/>
      <c r="Z1486" s="1434"/>
      <c r="AE1486" s="1434"/>
    </row>
    <row r="1487" spans="1:31" ht="21">
      <c r="A1487" s="1119">
        <v>1086</v>
      </c>
      <c r="B1487" s="1125" t="s">
        <v>3191</v>
      </c>
      <c r="C1487" s="1125" t="s">
        <v>3324</v>
      </c>
      <c r="D1487" s="1152" t="s">
        <v>834</v>
      </c>
      <c r="E1487" s="1152"/>
      <c r="F1487" s="1131"/>
      <c r="G1487" s="1131"/>
      <c r="H1487" s="1125" t="s">
        <v>1817</v>
      </c>
      <c r="I1487" s="1129">
        <v>2014</v>
      </c>
      <c r="J1487" s="1125"/>
      <c r="K1487" s="1126" t="s">
        <v>836</v>
      </c>
      <c r="L1487" s="1126" t="s">
        <v>13</v>
      </c>
      <c r="M1487" s="1124">
        <v>1</v>
      </c>
      <c r="N1487" s="1436">
        <v>235000</v>
      </c>
      <c r="O1487" s="1131"/>
      <c r="P1487" s="1152"/>
      <c r="Q1487" s="1152"/>
      <c r="R1487" s="1152"/>
      <c r="S1487" s="1436">
        <v>1</v>
      </c>
      <c r="T1487" s="1436">
        <v>235000</v>
      </c>
      <c r="U1487" s="1450" t="s">
        <v>2791</v>
      </c>
      <c r="Y1487" s="1434"/>
      <c r="Z1487" s="1434"/>
      <c r="AE1487" s="1434"/>
    </row>
    <row r="1488" spans="1:31" ht="21">
      <c r="A1488" s="1175">
        <v>1087</v>
      </c>
      <c r="B1488" s="1125" t="s">
        <v>3191</v>
      </c>
      <c r="C1488" s="1125" t="s">
        <v>3325</v>
      </c>
      <c r="D1488" s="1152" t="s">
        <v>834</v>
      </c>
      <c r="E1488" s="1152"/>
      <c r="F1488" s="1131"/>
      <c r="G1488" s="1131"/>
      <c r="H1488" s="1125" t="s">
        <v>1817</v>
      </c>
      <c r="I1488" s="1129">
        <v>2014</v>
      </c>
      <c r="J1488" s="1125"/>
      <c r="K1488" s="1126" t="s">
        <v>836</v>
      </c>
      <c r="L1488" s="1126" t="s">
        <v>13</v>
      </c>
      <c r="M1488" s="1124">
        <v>1</v>
      </c>
      <c r="N1488" s="1436">
        <v>175000</v>
      </c>
      <c r="O1488" s="1131"/>
      <c r="P1488" s="1152"/>
      <c r="Q1488" s="1152"/>
      <c r="R1488" s="1152"/>
      <c r="S1488" s="1436">
        <v>1</v>
      </c>
      <c r="T1488" s="1436">
        <v>175000</v>
      </c>
      <c r="U1488" s="1450" t="s">
        <v>2793</v>
      </c>
      <c r="Y1488" s="1434"/>
      <c r="Z1488" s="1434"/>
      <c r="AE1488" s="1434"/>
    </row>
    <row r="1489" spans="1:31">
      <c r="A1489" s="1457"/>
      <c r="B1489" s="1119"/>
      <c r="C1489" s="1119"/>
      <c r="D1489" s="1131"/>
      <c r="E1489" s="1131"/>
      <c r="F1489" s="1131"/>
      <c r="G1489" s="1131"/>
      <c r="H1489" s="1119"/>
      <c r="I1489" s="1119"/>
      <c r="J1489" s="1119"/>
      <c r="K1489" s="1119"/>
      <c r="L1489" s="1119"/>
      <c r="M1489" s="1119"/>
      <c r="N1489" s="1150"/>
      <c r="O1489" s="1131"/>
      <c r="P1489" s="1131"/>
      <c r="Q1489" s="1131"/>
      <c r="R1489" s="1131"/>
      <c r="S1489" s="1131"/>
      <c r="T1489" s="1150"/>
      <c r="U1489" s="1450"/>
      <c r="AE1489" s="1434"/>
    </row>
    <row r="1490" spans="1:31">
      <c r="A1490" s="1119">
        <v>1088</v>
      </c>
      <c r="B1490" s="1125" t="s">
        <v>3192</v>
      </c>
      <c r="C1490" s="1125" t="s">
        <v>3239</v>
      </c>
      <c r="D1490" s="1152" t="s">
        <v>1503</v>
      </c>
      <c r="E1490" s="1152"/>
      <c r="F1490" s="1131"/>
      <c r="G1490" s="1131"/>
      <c r="H1490" s="1125" t="s">
        <v>1817</v>
      </c>
      <c r="I1490" s="1129">
        <v>2014</v>
      </c>
      <c r="J1490" s="1125"/>
      <c r="K1490" s="1126" t="s">
        <v>836</v>
      </c>
      <c r="L1490" s="1126" t="s">
        <v>13</v>
      </c>
      <c r="M1490" s="1124">
        <v>1</v>
      </c>
      <c r="N1490" s="1437">
        <v>237000</v>
      </c>
      <c r="O1490" s="1131"/>
      <c r="P1490" s="1125"/>
      <c r="Q1490" s="1125"/>
      <c r="R1490" s="1125"/>
      <c r="S1490" s="1437">
        <v>1</v>
      </c>
      <c r="T1490" s="1437">
        <v>237000</v>
      </c>
      <c r="U1490" s="1450" t="s">
        <v>2939</v>
      </c>
      <c r="Y1490" s="1434"/>
      <c r="Z1490" s="1434"/>
      <c r="AE1490" s="1434"/>
    </row>
    <row r="1491" spans="1:31" ht="31.5">
      <c r="A1491" s="1175">
        <v>1089</v>
      </c>
      <c r="B1491" s="1125" t="s">
        <v>3192</v>
      </c>
      <c r="C1491" s="1125" t="s">
        <v>3242</v>
      </c>
      <c r="D1491" s="1152" t="s">
        <v>1503</v>
      </c>
      <c r="E1491" s="1152"/>
      <c r="F1491" s="1131"/>
      <c r="G1491" s="1131"/>
      <c r="H1491" s="1125" t="s">
        <v>1817</v>
      </c>
      <c r="I1491" s="1129">
        <v>2014</v>
      </c>
      <c r="J1491" s="1125"/>
      <c r="K1491" s="1126" t="s">
        <v>836</v>
      </c>
      <c r="L1491" s="1126" t="s">
        <v>13</v>
      </c>
      <c r="M1491" s="1124">
        <v>1</v>
      </c>
      <c r="N1491" s="1436">
        <v>178000</v>
      </c>
      <c r="O1491" s="1131"/>
      <c r="P1491" s="1152"/>
      <c r="Q1491" s="1152"/>
      <c r="R1491" s="1152"/>
      <c r="S1491" s="1436">
        <v>1</v>
      </c>
      <c r="T1491" s="1436">
        <v>178000</v>
      </c>
      <c r="U1491" s="1450" t="s">
        <v>2942</v>
      </c>
      <c r="Y1491" s="1434"/>
      <c r="Z1491" s="1434"/>
      <c r="AE1491" s="1434"/>
    </row>
    <row r="1492" spans="1:31" ht="42">
      <c r="A1492" s="1119">
        <v>1090</v>
      </c>
      <c r="B1492" s="1125" t="s">
        <v>3192</v>
      </c>
      <c r="C1492" s="1125" t="s">
        <v>3243</v>
      </c>
      <c r="D1492" s="1152" t="s">
        <v>1503</v>
      </c>
      <c r="E1492" s="1152"/>
      <c r="F1492" s="1131"/>
      <c r="G1492" s="1131"/>
      <c r="H1492" s="1125" t="s">
        <v>1817</v>
      </c>
      <c r="I1492" s="1129">
        <v>2014</v>
      </c>
      <c r="J1492" s="1125"/>
      <c r="K1492" s="1126" t="s">
        <v>836</v>
      </c>
      <c r="L1492" s="1126" t="s">
        <v>13</v>
      </c>
      <c r="M1492" s="1124">
        <v>1</v>
      </c>
      <c r="N1492" s="1436">
        <v>205000</v>
      </c>
      <c r="O1492" s="1131"/>
      <c r="P1492" s="1152"/>
      <c r="Q1492" s="1152"/>
      <c r="R1492" s="1152"/>
      <c r="S1492" s="1436">
        <v>1</v>
      </c>
      <c r="T1492" s="1436">
        <v>205000</v>
      </c>
      <c r="U1492" s="1450" t="s">
        <v>2943</v>
      </c>
      <c r="Y1492" s="1434"/>
      <c r="Z1492" s="1434"/>
      <c r="AE1492" s="1434"/>
    </row>
    <row r="1493" spans="1:31" ht="31.5">
      <c r="A1493" s="1175">
        <v>1091</v>
      </c>
      <c r="B1493" s="1125" t="s">
        <v>3192</v>
      </c>
      <c r="C1493" s="1125" t="s">
        <v>3245</v>
      </c>
      <c r="D1493" s="1152" t="s">
        <v>1503</v>
      </c>
      <c r="E1493" s="1152"/>
      <c r="F1493" s="1131"/>
      <c r="G1493" s="1131"/>
      <c r="H1493" s="1125" t="s">
        <v>1817</v>
      </c>
      <c r="I1493" s="1129">
        <v>2014</v>
      </c>
      <c r="J1493" s="1125"/>
      <c r="K1493" s="1126" t="s">
        <v>836</v>
      </c>
      <c r="L1493" s="1126" t="s">
        <v>13</v>
      </c>
      <c r="M1493" s="1124">
        <v>1</v>
      </c>
      <c r="N1493" s="1436">
        <v>128000</v>
      </c>
      <c r="O1493" s="1131"/>
      <c r="P1493" s="1152"/>
      <c r="Q1493" s="1152"/>
      <c r="R1493" s="1152"/>
      <c r="S1493" s="1436">
        <v>1</v>
      </c>
      <c r="T1493" s="1436">
        <v>128000</v>
      </c>
      <c r="U1493" s="1450" t="s">
        <v>2945</v>
      </c>
      <c r="Y1493" s="1434"/>
      <c r="Z1493" s="1434"/>
      <c r="AE1493" s="1434"/>
    </row>
    <row r="1494" spans="1:31" ht="21">
      <c r="A1494" s="1119">
        <v>1092</v>
      </c>
      <c r="B1494" s="1125" t="s">
        <v>3192</v>
      </c>
      <c r="C1494" s="1125" t="s">
        <v>3246</v>
      </c>
      <c r="D1494" s="1152" t="s">
        <v>1503</v>
      </c>
      <c r="E1494" s="1152"/>
      <c r="F1494" s="1131"/>
      <c r="G1494" s="1131"/>
      <c r="H1494" s="1125" t="s">
        <v>1817</v>
      </c>
      <c r="I1494" s="1129">
        <v>2014</v>
      </c>
      <c r="J1494" s="1125"/>
      <c r="K1494" s="1126" t="s">
        <v>836</v>
      </c>
      <c r="L1494" s="1126" t="s">
        <v>13</v>
      </c>
      <c r="M1494" s="1124">
        <v>1</v>
      </c>
      <c r="N1494" s="1436">
        <v>105000</v>
      </c>
      <c r="O1494" s="1131"/>
      <c r="P1494" s="1152"/>
      <c r="Q1494" s="1152"/>
      <c r="R1494" s="1152"/>
      <c r="S1494" s="1436">
        <v>1</v>
      </c>
      <c r="T1494" s="1436">
        <v>105000</v>
      </c>
      <c r="U1494" s="1450" t="s">
        <v>2946</v>
      </c>
      <c r="Y1494" s="1434"/>
      <c r="Z1494" s="1434"/>
      <c r="AE1494" s="1434"/>
    </row>
    <row r="1495" spans="1:31">
      <c r="A1495" s="1457"/>
      <c r="B1495" s="1119"/>
      <c r="C1495" s="1119"/>
      <c r="D1495" s="1131"/>
      <c r="E1495" s="1131"/>
      <c r="F1495" s="1131"/>
      <c r="G1495" s="1131"/>
      <c r="H1495" s="1119"/>
      <c r="I1495" s="1119"/>
      <c r="J1495" s="1119"/>
      <c r="K1495" s="1119"/>
      <c r="L1495" s="1119"/>
      <c r="M1495" s="1119"/>
      <c r="N1495" s="1150"/>
      <c r="O1495" s="1131"/>
      <c r="P1495" s="1131"/>
      <c r="Q1495" s="1131"/>
      <c r="R1495" s="1131"/>
      <c r="S1495" s="1131"/>
      <c r="T1495" s="1150"/>
      <c r="U1495" s="1450"/>
      <c r="AE1495" s="1434"/>
    </row>
    <row r="1496" spans="1:31" ht="42">
      <c r="A1496" s="1119">
        <v>1093</v>
      </c>
      <c r="B1496" s="1125" t="s">
        <v>3579</v>
      </c>
      <c r="C1496" s="1125" t="s">
        <v>2446</v>
      </c>
      <c r="D1496" s="1152" t="s">
        <v>2088</v>
      </c>
      <c r="E1496" s="1152"/>
      <c r="F1496" s="1131"/>
      <c r="G1496" s="1131"/>
      <c r="H1496" s="1125" t="s">
        <v>1817</v>
      </c>
      <c r="I1496" s="1129">
        <v>2014</v>
      </c>
      <c r="J1496" s="1125"/>
      <c r="K1496" s="1126" t="s">
        <v>836</v>
      </c>
      <c r="L1496" s="1126" t="s">
        <v>13</v>
      </c>
      <c r="M1496" s="1124">
        <v>1</v>
      </c>
      <c r="N1496" s="1436">
        <v>175000</v>
      </c>
      <c r="O1496" s="1131"/>
      <c r="P1496" s="1152"/>
      <c r="Q1496" s="1152"/>
      <c r="R1496" s="1152"/>
      <c r="S1496" s="1436">
        <v>1</v>
      </c>
      <c r="T1496" s="1436">
        <v>175000</v>
      </c>
      <c r="U1496" s="1450" t="s">
        <v>3038</v>
      </c>
      <c r="Y1496" s="1434"/>
      <c r="Z1496" s="1434"/>
      <c r="AE1496" s="1434"/>
    </row>
    <row r="1497" spans="1:31">
      <c r="A1497" s="1119"/>
      <c r="B1497" s="1119"/>
      <c r="C1497" s="1119"/>
      <c r="D1497" s="1131"/>
      <c r="E1497" s="1131"/>
      <c r="F1497" s="1131"/>
      <c r="G1497" s="1131"/>
      <c r="H1497" s="1119"/>
      <c r="I1497" s="1119"/>
      <c r="J1497" s="1119"/>
      <c r="K1497" s="1119"/>
      <c r="L1497" s="1119"/>
      <c r="M1497" s="1137"/>
      <c r="N1497" s="1150"/>
      <c r="O1497" s="1131"/>
      <c r="P1497" s="1131"/>
      <c r="Q1497" s="1131"/>
      <c r="R1497" s="1131"/>
      <c r="S1497" s="1150"/>
      <c r="T1497" s="1150"/>
      <c r="U1497" s="1155"/>
      <c r="Y1497" s="1434"/>
      <c r="Z1497" s="1434"/>
      <c r="AE1497" s="1434"/>
    </row>
    <row r="1498" spans="1:31" ht="21">
      <c r="A1498" s="1119">
        <v>1094</v>
      </c>
      <c r="B1498" s="1125" t="s">
        <v>3191</v>
      </c>
      <c r="C1498" s="1125" t="s">
        <v>3326</v>
      </c>
      <c r="D1498" s="1152" t="s">
        <v>834</v>
      </c>
      <c r="E1498" s="1152"/>
      <c r="F1498" s="1131"/>
      <c r="G1498" s="1131"/>
      <c r="H1498" s="1125" t="s">
        <v>1817</v>
      </c>
      <c r="I1498" s="1129">
        <v>2014</v>
      </c>
      <c r="J1498" s="1125"/>
      <c r="K1498" s="1126" t="s">
        <v>836</v>
      </c>
      <c r="L1498" s="1126" t="s">
        <v>13</v>
      </c>
      <c r="M1498" s="1124">
        <v>1</v>
      </c>
      <c r="N1498" s="1436">
        <v>67500</v>
      </c>
      <c r="O1498" s="1131"/>
      <c r="P1498" s="1152"/>
      <c r="Q1498" s="1152"/>
      <c r="R1498" s="1152"/>
      <c r="S1498" s="1436">
        <v>1</v>
      </c>
      <c r="T1498" s="1436">
        <v>67500</v>
      </c>
      <c r="U1498" s="1450" t="s">
        <v>2768</v>
      </c>
      <c r="Y1498" s="1428"/>
      <c r="Z1498" s="1428"/>
      <c r="AE1498" s="1434"/>
    </row>
    <row r="1499" spans="1:31" ht="21">
      <c r="A1499" s="1119">
        <v>1095</v>
      </c>
      <c r="B1499" s="1125" t="s">
        <v>3191</v>
      </c>
      <c r="C1499" s="1125" t="s">
        <v>3327</v>
      </c>
      <c r="D1499" s="1152" t="s">
        <v>834</v>
      </c>
      <c r="E1499" s="1152"/>
      <c r="F1499" s="1131"/>
      <c r="G1499" s="1131"/>
      <c r="H1499" s="1125" t="s">
        <v>1817</v>
      </c>
      <c r="I1499" s="1129">
        <v>2014</v>
      </c>
      <c r="J1499" s="1125"/>
      <c r="K1499" s="1126" t="s">
        <v>836</v>
      </c>
      <c r="L1499" s="1126" t="s">
        <v>13</v>
      </c>
      <c r="M1499" s="1124">
        <v>1</v>
      </c>
      <c r="N1499" s="1437">
        <v>71500</v>
      </c>
      <c r="O1499" s="1131"/>
      <c r="P1499" s="1125"/>
      <c r="Q1499" s="1125"/>
      <c r="R1499" s="1125"/>
      <c r="S1499" s="1437">
        <v>1</v>
      </c>
      <c r="T1499" s="1437">
        <v>71500</v>
      </c>
      <c r="U1499" s="1450" t="s">
        <v>2769</v>
      </c>
      <c r="Y1499" s="1428"/>
      <c r="Z1499" s="1428"/>
      <c r="AE1499" s="1434"/>
    </row>
    <row r="1500" spans="1:31">
      <c r="A1500" s="1119">
        <v>1096</v>
      </c>
      <c r="B1500" s="1125" t="s">
        <v>3191</v>
      </c>
      <c r="C1500" s="1125" t="s">
        <v>3328</v>
      </c>
      <c r="D1500" s="1152" t="s">
        <v>834</v>
      </c>
      <c r="E1500" s="1152"/>
      <c r="F1500" s="1131"/>
      <c r="G1500" s="1131"/>
      <c r="H1500" s="1125" t="s">
        <v>1817</v>
      </c>
      <c r="I1500" s="1129">
        <v>2014</v>
      </c>
      <c r="J1500" s="1125"/>
      <c r="K1500" s="1126" t="s">
        <v>836</v>
      </c>
      <c r="L1500" s="1126" t="s">
        <v>13</v>
      </c>
      <c r="M1500" s="1124">
        <v>1</v>
      </c>
      <c r="N1500" s="1437">
        <v>98000</v>
      </c>
      <c r="O1500" s="1131"/>
      <c r="P1500" s="1125"/>
      <c r="Q1500" s="1125"/>
      <c r="R1500" s="1125"/>
      <c r="S1500" s="1437">
        <v>1</v>
      </c>
      <c r="T1500" s="1437">
        <v>98000</v>
      </c>
      <c r="U1500" s="1450" t="s">
        <v>2773</v>
      </c>
      <c r="Y1500" s="1428"/>
      <c r="Z1500" s="1428"/>
      <c r="AE1500" s="1434"/>
    </row>
    <row r="1501" spans="1:31" ht="31.5">
      <c r="A1501" s="1119">
        <v>1097</v>
      </c>
      <c r="B1501" s="1125" t="s">
        <v>3191</v>
      </c>
      <c r="C1501" s="1125" t="s">
        <v>3329</v>
      </c>
      <c r="D1501" s="1152" t="s">
        <v>834</v>
      </c>
      <c r="E1501" s="1152"/>
      <c r="F1501" s="1131"/>
      <c r="G1501" s="1131"/>
      <c r="H1501" s="1125" t="s">
        <v>1817</v>
      </c>
      <c r="I1501" s="1129">
        <v>2014</v>
      </c>
      <c r="J1501" s="1125"/>
      <c r="K1501" s="1126" t="s">
        <v>836</v>
      </c>
      <c r="L1501" s="1126" t="s">
        <v>13</v>
      </c>
      <c r="M1501" s="1124">
        <v>1</v>
      </c>
      <c r="N1501" s="1436">
        <v>96000</v>
      </c>
      <c r="O1501" s="1131"/>
      <c r="P1501" s="1152"/>
      <c r="Q1501" s="1152"/>
      <c r="R1501" s="1152"/>
      <c r="S1501" s="1436">
        <v>1</v>
      </c>
      <c r="T1501" s="1436">
        <v>96000</v>
      </c>
      <c r="U1501" s="1450" t="s">
        <v>2774</v>
      </c>
      <c r="Y1501" s="1428"/>
      <c r="Z1501" s="1428"/>
      <c r="AE1501" s="1434"/>
    </row>
    <row r="1502" spans="1:31">
      <c r="A1502" s="1119">
        <v>1098</v>
      </c>
      <c r="B1502" s="1125" t="s">
        <v>3191</v>
      </c>
      <c r="C1502" s="1125" t="s">
        <v>3330</v>
      </c>
      <c r="D1502" s="1152" t="s">
        <v>834</v>
      </c>
      <c r="E1502" s="1152"/>
      <c r="F1502" s="1131"/>
      <c r="G1502" s="1131"/>
      <c r="H1502" s="1125" t="s">
        <v>1817</v>
      </c>
      <c r="I1502" s="1129">
        <v>2014</v>
      </c>
      <c r="J1502" s="1125"/>
      <c r="K1502" s="1126" t="s">
        <v>836</v>
      </c>
      <c r="L1502" s="1126" t="s">
        <v>13</v>
      </c>
      <c r="M1502" s="1124">
        <v>1</v>
      </c>
      <c r="N1502" s="1437">
        <v>97500</v>
      </c>
      <c r="O1502" s="1131"/>
      <c r="P1502" s="1125"/>
      <c r="Q1502" s="1125"/>
      <c r="R1502" s="1125"/>
      <c r="S1502" s="1437">
        <v>1</v>
      </c>
      <c r="T1502" s="1437">
        <v>97500</v>
      </c>
      <c r="U1502" s="1450" t="s">
        <v>130</v>
      </c>
      <c r="Y1502" s="1428"/>
      <c r="Z1502" s="1428"/>
      <c r="AE1502" s="1434"/>
    </row>
    <row r="1503" spans="1:31" ht="21">
      <c r="A1503" s="1119">
        <v>1099</v>
      </c>
      <c r="B1503" s="1125" t="s">
        <v>3191</v>
      </c>
      <c r="C1503" s="1125" t="s">
        <v>3331</v>
      </c>
      <c r="D1503" s="1152" t="s">
        <v>834</v>
      </c>
      <c r="E1503" s="1152"/>
      <c r="F1503" s="1131"/>
      <c r="G1503" s="1131"/>
      <c r="H1503" s="1125" t="s">
        <v>1817</v>
      </c>
      <c r="I1503" s="1129">
        <v>2014</v>
      </c>
      <c r="J1503" s="1125"/>
      <c r="K1503" s="1126" t="s">
        <v>836</v>
      </c>
      <c r="L1503" s="1126" t="s">
        <v>13</v>
      </c>
      <c r="M1503" s="1124">
        <v>1</v>
      </c>
      <c r="N1503" s="1436">
        <v>78000</v>
      </c>
      <c r="O1503" s="1131"/>
      <c r="P1503" s="1152"/>
      <c r="Q1503" s="1152"/>
      <c r="R1503" s="1152"/>
      <c r="S1503" s="1436">
        <v>1</v>
      </c>
      <c r="T1503" s="1436">
        <v>78000</v>
      </c>
      <c r="U1503" s="1450" t="s">
        <v>2781</v>
      </c>
      <c r="Y1503" s="1428"/>
      <c r="Z1503" s="1428"/>
      <c r="AE1503" s="1434"/>
    </row>
    <row r="1504" spans="1:31" ht="31.5">
      <c r="A1504" s="1119">
        <v>1100</v>
      </c>
      <c r="B1504" s="1125" t="s">
        <v>3191</v>
      </c>
      <c r="C1504" s="1125" t="s">
        <v>3332</v>
      </c>
      <c r="D1504" s="1152" t="s">
        <v>834</v>
      </c>
      <c r="E1504" s="1152"/>
      <c r="F1504" s="1131"/>
      <c r="G1504" s="1131"/>
      <c r="H1504" s="1125" t="s">
        <v>1817</v>
      </c>
      <c r="I1504" s="1129">
        <v>2014</v>
      </c>
      <c r="J1504" s="1125"/>
      <c r="K1504" s="1126" t="s">
        <v>836</v>
      </c>
      <c r="L1504" s="1126" t="s">
        <v>13</v>
      </c>
      <c r="M1504" s="1124">
        <v>1</v>
      </c>
      <c r="N1504" s="1436">
        <v>89000</v>
      </c>
      <c r="O1504" s="1131"/>
      <c r="P1504" s="1152"/>
      <c r="Q1504" s="1152"/>
      <c r="R1504" s="1152"/>
      <c r="S1504" s="1436">
        <v>1</v>
      </c>
      <c r="T1504" s="1436">
        <v>89000</v>
      </c>
      <c r="U1504" s="1450" t="s">
        <v>2782</v>
      </c>
      <c r="Y1504" s="1428"/>
      <c r="Z1504" s="1428"/>
      <c r="AE1504" s="1434"/>
    </row>
    <row r="1505" spans="1:31" ht="31.5">
      <c r="A1505" s="1119">
        <v>1101</v>
      </c>
      <c r="B1505" s="1125" t="s">
        <v>3191</v>
      </c>
      <c r="C1505" s="1125" t="s">
        <v>3333</v>
      </c>
      <c r="D1505" s="1152" t="s">
        <v>834</v>
      </c>
      <c r="E1505" s="1152"/>
      <c r="F1505" s="1131"/>
      <c r="G1505" s="1131"/>
      <c r="H1505" s="1125" t="s">
        <v>1817</v>
      </c>
      <c r="I1505" s="1129">
        <v>2014</v>
      </c>
      <c r="J1505" s="1125"/>
      <c r="K1505" s="1126" t="s">
        <v>836</v>
      </c>
      <c r="L1505" s="1126" t="s">
        <v>13</v>
      </c>
      <c r="M1505" s="1124">
        <v>1</v>
      </c>
      <c r="N1505" s="1436">
        <v>71500</v>
      </c>
      <c r="O1505" s="1131"/>
      <c r="P1505" s="1152"/>
      <c r="Q1505" s="1152"/>
      <c r="R1505" s="1152"/>
      <c r="S1505" s="1436">
        <v>1</v>
      </c>
      <c r="T1505" s="1436">
        <v>71500</v>
      </c>
      <c r="U1505" s="1450" t="s">
        <v>2784</v>
      </c>
      <c r="Y1505" s="1428"/>
      <c r="Z1505" s="1428"/>
      <c r="AE1505" s="1434"/>
    </row>
    <row r="1506" spans="1:31">
      <c r="A1506" s="1119">
        <v>1102</v>
      </c>
      <c r="B1506" s="1125" t="s">
        <v>3191</v>
      </c>
      <c r="C1506" s="1125" t="s">
        <v>3334</v>
      </c>
      <c r="D1506" s="1152" t="s">
        <v>834</v>
      </c>
      <c r="E1506" s="1152"/>
      <c r="F1506" s="1131"/>
      <c r="G1506" s="1131"/>
      <c r="H1506" s="1125" t="s">
        <v>1817</v>
      </c>
      <c r="I1506" s="1129">
        <v>2014</v>
      </c>
      <c r="J1506" s="1125"/>
      <c r="K1506" s="1126" t="s">
        <v>836</v>
      </c>
      <c r="L1506" s="1126" t="s">
        <v>13</v>
      </c>
      <c r="M1506" s="1124">
        <v>1</v>
      </c>
      <c r="N1506" s="1437">
        <v>95000</v>
      </c>
      <c r="O1506" s="1131"/>
      <c r="P1506" s="1125"/>
      <c r="Q1506" s="1125"/>
      <c r="R1506" s="1125"/>
      <c r="S1506" s="1437">
        <v>1</v>
      </c>
      <c r="T1506" s="1437">
        <v>95000</v>
      </c>
      <c r="U1506" s="1450" t="s">
        <v>2785</v>
      </c>
      <c r="Y1506" s="1428"/>
      <c r="Z1506" s="1428"/>
      <c r="AE1506" s="1434"/>
    </row>
    <row r="1507" spans="1:31" ht="31.5">
      <c r="A1507" s="1119">
        <v>1103</v>
      </c>
      <c r="B1507" s="1125" t="s">
        <v>3191</v>
      </c>
      <c r="C1507" s="1125" t="s">
        <v>3335</v>
      </c>
      <c r="D1507" s="1152" t="s">
        <v>834</v>
      </c>
      <c r="E1507" s="1152"/>
      <c r="F1507" s="1131"/>
      <c r="G1507" s="1131"/>
      <c r="H1507" s="1125" t="s">
        <v>1817</v>
      </c>
      <c r="I1507" s="1129">
        <v>2014</v>
      </c>
      <c r="J1507" s="1125"/>
      <c r="K1507" s="1126" t="s">
        <v>836</v>
      </c>
      <c r="L1507" s="1126" t="s">
        <v>13</v>
      </c>
      <c r="M1507" s="1124">
        <v>1</v>
      </c>
      <c r="N1507" s="1436">
        <v>85000</v>
      </c>
      <c r="O1507" s="1131"/>
      <c r="P1507" s="1152"/>
      <c r="Q1507" s="1152"/>
      <c r="R1507" s="1152"/>
      <c r="S1507" s="1436">
        <v>1</v>
      </c>
      <c r="T1507" s="1436">
        <v>85000</v>
      </c>
      <c r="U1507" s="1450" t="s">
        <v>2786</v>
      </c>
      <c r="Y1507" s="1428"/>
      <c r="Z1507" s="1428"/>
      <c r="AE1507" s="1434"/>
    </row>
    <row r="1508" spans="1:31" ht="21">
      <c r="A1508" s="1119">
        <v>1104</v>
      </c>
      <c r="B1508" s="1125" t="s">
        <v>3191</v>
      </c>
      <c r="C1508" s="1125" t="s">
        <v>3336</v>
      </c>
      <c r="D1508" s="1152" t="s">
        <v>834</v>
      </c>
      <c r="E1508" s="1152"/>
      <c r="F1508" s="1131"/>
      <c r="G1508" s="1131"/>
      <c r="H1508" s="1125" t="s">
        <v>1817</v>
      </c>
      <c r="I1508" s="1129">
        <v>2014</v>
      </c>
      <c r="J1508" s="1125"/>
      <c r="K1508" s="1126" t="s">
        <v>836</v>
      </c>
      <c r="L1508" s="1126" t="s">
        <v>13</v>
      </c>
      <c r="M1508" s="1124">
        <v>1</v>
      </c>
      <c r="N1508" s="1436">
        <v>95000</v>
      </c>
      <c r="O1508" s="1131"/>
      <c r="P1508" s="1152"/>
      <c r="Q1508" s="1152"/>
      <c r="R1508" s="1152"/>
      <c r="S1508" s="1436">
        <v>1</v>
      </c>
      <c r="T1508" s="1436">
        <v>95000</v>
      </c>
      <c r="U1508" s="1450" t="s">
        <v>2789</v>
      </c>
      <c r="Y1508" s="1428"/>
      <c r="Z1508" s="1428"/>
      <c r="AE1508" s="1434"/>
    </row>
    <row r="1509" spans="1:31">
      <c r="A1509" s="1119">
        <v>1105</v>
      </c>
      <c r="B1509" s="1125" t="s">
        <v>3191</v>
      </c>
      <c r="C1509" s="1125" t="s">
        <v>3337</v>
      </c>
      <c r="D1509" s="1152" t="s">
        <v>834</v>
      </c>
      <c r="E1509" s="1152"/>
      <c r="F1509" s="1131"/>
      <c r="G1509" s="1131"/>
      <c r="H1509" s="1125" t="s">
        <v>1817</v>
      </c>
      <c r="I1509" s="1129">
        <v>2014</v>
      </c>
      <c r="J1509" s="1125"/>
      <c r="K1509" s="1126" t="s">
        <v>836</v>
      </c>
      <c r="L1509" s="1126" t="s">
        <v>13</v>
      </c>
      <c r="M1509" s="1124">
        <v>1</v>
      </c>
      <c r="N1509" s="1437">
        <v>95000</v>
      </c>
      <c r="O1509" s="1131"/>
      <c r="P1509" s="1125"/>
      <c r="Q1509" s="1125"/>
      <c r="R1509" s="1125"/>
      <c r="S1509" s="1437">
        <v>1</v>
      </c>
      <c r="T1509" s="1437">
        <v>95000</v>
      </c>
      <c r="U1509" s="1450" t="s">
        <v>2792</v>
      </c>
      <c r="Y1509" s="1428"/>
      <c r="Z1509" s="1428"/>
      <c r="AE1509" s="1434"/>
    </row>
    <row r="1510" spans="1:31">
      <c r="A1510" s="1119"/>
      <c r="B1510" s="1119"/>
      <c r="C1510" s="1119"/>
      <c r="D1510" s="1131"/>
      <c r="E1510" s="1131"/>
      <c r="F1510" s="1131"/>
      <c r="G1510" s="1131"/>
      <c r="H1510" s="1119"/>
      <c r="I1510" s="1119"/>
      <c r="J1510" s="1119"/>
      <c r="K1510" s="1119"/>
      <c r="L1510" s="1119"/>
      <c r="M1510" s="1119"/>
      <c r="N1510" s="1150"/>
      <c r="O1510" s="1131"/>
      <c r="P1510" s="1131"/>
      <c r="Q1510" s="1131"/>
      <c r="R1510" s="1131"/>
      <c r="S1510" s="1131"/>
      <c r="T1510" s="1150"/>
      <c r="U1510" s="1453"/>
      <c r="AE1510" s="1434"/>
    </row>
    <row r="1511" spans="1:31" ht="21">
      <c r="A1511" s="1119">
        <v>1106</v>
      </c>
      <c r="B1511" s="1125" t="s">
        <v>3580</v>
      </c>
      <c r="C1511" s="1125" t="s">
        <v>3240</v>
      </c>
      <c r="D1511" s="1152" t="s">
        <v>1503</v>
      </c>
      <c r="E1511" s="1152"/>
      <c r="F1511" s="1131"/>
      <c r="G1511" s="1131"/>
      <c r="H1511" s="1125" t="s">
        <v>1817</v>
      </c>
      <c r="I1511" s="1129">
        <v>2014</v>
      </c>
      <c r="J1511" s="1125"/>
      <c r="K1511" s="1126" t="s">
        <v>836</v>
      </c>
      <c r="L1511" s="1126" t="s">
        <v>13</v>
      </c>
      <c r="M1511" s="1124">
        <v>1</v>
      </c>
      <c r="N1511" s="1436">
        <v>98500</v>
      </c>
      <c r="O1511" s="1131"/>
      <c r="P1511" s="1152"/>
      <c r="Q1511" s="1152"/>
      <c r="R1511" s="1152"/>
      <c r="S1511" s="1436">
        <v>1</v>
      </c>
      <c r="T1511" s="1436">
        <v>98500</v>
      </c>
      <c r="U1511" s="1450" t="s">
        <v>2940</v>
      </c>
      <c r="Y1511" s="1428"/>
      <c r="Z1511" s="1428"/>
      <c r="AE1511" s="1434"/>
    </row>
    <row r="1512" spans="1:31">
      <c r="A1512" s="1119">
        <v>1107</v>
      </c>
      <c r="B1512" s="1125" t="s">
        <v>3580</v>
      </c>
      <c r="C1512" s="1125" t="s">
        <v>3222</v>
      </c>
      <c r="D1512" s="1152" t="s">
        <v>1503</v>
      </c>
      <c r="E1512" s="1152"/>
      <c r="F1512" s="1131"/>
      <c r="G1512" s="1131"/>
      <c r="H1512" s="1125" t="s">
        <v>1817</v>
      </c>
      <c r="I1512" s="1129">
        <v>2014</v>
      </c>
      <c r="J1512" s="1125"/>
      <c r="K1512" s="1126" t="s">
        <v>836</v>
      </c>
      <c r="L1512" s="1126" t="s">
        <v>13</v>
      </c>
      <c r="M1512" s="1124">
        <v>1</v>
      </c>
      <c r="N1512" s="1437">
        <v>71500</v>
      </c>
      <c r="O1512" s="1131"/>
      <c r="P1512" s="1125"/>
      <c r="Q1512" s="1125"/>
      <c r="R1512" s="1125"/>
      <c r="S1512" s="1437">
        <v>1</v>
      </c>
      <c r="T1512" s="1437">
        <v>71500</v>
      </c>
      <c r="U1512" s="1450" t="s">
        <v>2941</v>
      </c>
      <c r="Y1512" s="1428"/>
      <c r="Z1512" s="1428"/>
      <c r="AE1512" s="1434"/>
    </row>
    <row r="1513" spans="1:31">
      <c r="A1513" s="1119">
        <v>1108</v>
      </c>
      <c r="B1513" s="1125" t="s">
        <v>3580</v>
      </c>
      <c r="C1513" s="1125" t="s">
        <v>3241</v>
      </c>
      <c r="D1513" s="1152" t="s">
        <v>1503</v>
      </c>
      <c r="E1513" s="1152"/>
      <c r="F1513" s="1131"/>
      <c r="G1513" s="1131"/>
      <c r="H1513" s="1125" t="s">
        <v>1817</v>
      </c>
      <c r="I1513" s="1129">
        <v>2014</v>
      </c>
      <c r="J1513" s="1125"/>
      <c r="K1513" s="1126" t="s">
        <v>836</v>
      </c>
      <c r="L1513" s="1126" t="s">
        <v>13</v>
      </c>
      <c r="M1513" s="1124">
        <v>1</v>
      </c>
      <c r="N1513" s="1437">
        <v>89000</v>
      </c>
      <c r="O1513" s="1131"/>
      <c r="P1513" s="1125"/>
      <c r="Q1513" s="1125"/>
      <c r="R1513" s="1125"/>
      <c r="S1513" s="1437">
        <v>1</v>
      </c>
      <c r="T1513" s="1437">
        <v>89000</v>
      </c>
      <c r="U1513" s="1450" t="s">
        <v>1412</v>
      </c>
      <c r="Y1513" s="1428"/>
      <c r="Z1513" s="1428"/>
      <c r="AE1513" s="1434"/>
    </row>
    <row r="1514" spans="1:31">
      <c r="A1514" s="1119">
        <v>1109</v>
      </c>
      <c r="B1514" s="1125" t="s">
        <v>3580</v>
      </c>
      <c r="C1514" s="1125" t="s">
        <v>3223</v>
      </c>
      <c r="D1514" s="1152" t="s">
        <v>1503</v>
      </c>
      <c r="E1514" s="1152"/>
      <c r="F1514" s="1131"/>
      <c r="G1514" s="1131"/>
      <c r="H1514" s="1125" t="s">
        <v>1817</v>
      </c>
      <c r="I1514" s="1129">
        <v>2014</v>
      </c>
      <c r="J1514" s="1125"/>
      <c r="K1514" s="1126" t="s">
        <v>836</v>
      </c>
      <c r="L1514" s="1126" t="s">
        <v>13</v>
      </c>
      <c r="M1514" s="1124">
        <v>1</v>
      </c>
      <c r="N1514" s="1437">
        <v>78000</v>
      </c>
      <c r="O1514" s="1131"/>
      <c r="P1514" s="1125"/>
      <c r="Q1514" s="1125"/>
      <c r="R1514" s="1125"/>
      <c r="S1514" s="1437">
        <v>1</v>
      </c>
      <c r="T1514" s="1437">
        <v>78000</v>
      </c>
      <c r="U1514" s="1450" t="s">
        <v>139</v>
      </c>
      <c r="Y1514" s="1428"/>
      <c r="Z1514" s="1428"/>
      <c r="AE1514" s="1434"/>
    </row>
    <row r="1515" spans="1:31">
      <c r="A1515" s="1119">
        <v>1110</v>
      </c>
      <c r="B1515" s="1125" t="s">
        <v>3580</v>
      </c>
      <c r="C1515" s="1125" t="s">
        <v>3244</v>
      </c>
      <c r="D1515" s="1152" t="s">
        <v>1503</v>
      </c>
      <c r="E1515" s="1152"/>
      <c r="F1515" s="1131"/>
      <c r="G1515" s="1131"/>
      <c r="H1515" s="1125" t="s">
        <v>1817</v>
      </c>
      <c r="I1515" s="1129">
        <v>2014</v>
      </c>
      <c r="J1515" s="1125"/>
      <c r="K1515" s="1126" t="s">
        <v>836</v>
      </c>
      <c r="L1515" s="1126" t="s">
        <v>13</v>
      </c>
      <c r="M1515" s="1124">
        <v>1</v>
      </c>
      <c r="N1515" s="1437">
        <v>95000</v>
      </c>
      <c r="O1515" s="1131"/>
      <c r="P1515" s="1125"/>
      <c r="Q1515" s="1125"/>
      <c r="R1515" s="1125"/>
      <c r="S1515" s="1437">
        <v>1</v>
      </c>
      <c r="T1515" s="1437">
        <v>95000</v>
      </c>
      <c r="U1515" s="1450" t="s">
        <v>2944</v>
      </c>
      <c r="Y1515" s="1428"/>
      <c r="Z1515" s="1428"/>
      <c r="AE1515" s="1434"/>
    </row>
    <row r="1516" spans="1:31" ht="21.75" thickBot="1">
      <c r="A1516" s="1119">
        <v>1111</v>
      </c>
      <c r="B1516" s="1165" t="s">
        <v>3580</v>
      </c>
      <c r="C1516" s="1165" t="s">
        <v>3247</v>
      </c>
      <c r="D1516" s="1438" t="s">
        <v>1503</v>
      </c>
      <c r="E1516" s="1438"/>
      <c r="F1516" s="1164"/>
      <c r="G1516" s="1164"/>
      <c r="H1516" s="1165" t="s">
        <v>1817</v>
      </c>
      <c r="I1516" s="1169">
        <v>2014</v>
      </c>
      <c r="J1516" s="1165"/>
      <c r="K1516" s="1166" t="s">
        <v>836</v>
      </c>
      <c r="L1516" s="1166" t="s">
        <v>13</v>
      </c>
      <c r="M1516" s="1170">
        <v>1</v>
      </c>
      <c r="N1516" s="1439">
        <v>65000</v>
      </c>
      <c r="O1516" s="1164"/>
      <c r="P1516" s="1438"/>
      <c r="Q1516" s="1438"/>
      <c r="R1516" s="1438"/>
      <c r="S1516" s="1439">
        <v>1</v>
      </c>
      <c r="T1516" s="1439">
        <v>65000</v>
      </c>
      <c r="U1516" s="1451" t="s">
        <v>2947</v>
      </c>
      <c r="Y1516" s="1428"/>
      <c r="Z1516" s="1428"/>
      <c r="AE1516" s="1434"/>
    </row>
    <row r="1517" spans="1:31" ht="13.5" thickBot="1">
      <c r="A1517" s="1106"/>
      <c r="B1517" s="2301" t="s">
        <v>2450</v>
      </c>
      <c r="C1517" s="2302"/>
      <c r="D1517" s="2302"/>
      <c r="E1517" s="2302"/>
      <c r="F1517" s="2302"/>
      <c r="G1517" s="2302"/>
      <c r="H1517" s="2302"/>
      <c r="I1517" s="2302"/>
      <c r="J1517" s="2302"/>
      <c r="K1517" s="2302"/>
      <c r="L1517" s="2303"/>
      <c r="M1517" s="1282">
        <f>SUM(M1474:M1496,M1498:M1516)</f>
        <v>39</v>
      </c>
      <c r="N1517" s="1287">
        <f>SUM(N1474:N1496,N1498:N1516)</f>
        <v>5165100</v>
      </c>
      <c r="O1517" s="1106"/>
      <c r="P1517" s="1106"/>
      <c r="Q1517" s="1106"/>
      <c r="R1517" s="1106"/>
      <c r="S1517" s="1337">
        <f>SUM(S1474:S1496,S1498:S1516)</f>
        <v>39</v>
      </c>
      <c r="T1517" s="1287">
        <f>SUM(T1474:T1496,T1498:T1516)</f>
        <v>5165100</v>
      </c>
      <c r="U1517" s="1452"/>
      <c r="Y1517" s="1434"/>
      <c r="Z1517" s="1434"/>
      <c r="AE1517" s="1434"/>
    </row>
    <row r="1518" spans="1:31" ht="31.5">
      <c r="A1518" s="1175">
        <v>1112</v>
      </c>
      <c r="B1518" s="1172" t="s">
        <v>3191</v>
      </c>
      <c r="C1518" s="1172" t="s">
        <v>2147</v>
      </c>
      <c r="D1518" s="1444" t="s">
        <v>834</v>
      </c>
      <c r="E1518" s="1444"/>
      <c r="F1518" s="1405"/>
      <c r="G1518" s="1405"/>
      <c r="H1518" s="1172" t="s">
        <v>1817</v>
      </c>
      <c r="I1518" s="1176">
        <v>2015</v>
      </c>
      <c r="J1518" s="1172"/>
      <c r="K1518" s="1175"/>
      <c r="L1518" s="1175"/>
      <c r="M1518" s="1177">
        <v>1</v>
      </c>
      <c r="N1518" s="1446">
        <v>24000</v>
      </c>
      <c r="O1518" s="1405"/>
      <c r="P1518" s="1444"/>
      <c r="Q1518" s="1444"/>
      <c r="R1518" s="1444"/>
      <c r="S1518" s="1446">
        <v>1</v>
      </c>
      <c r="T1518" s="1447">
        <v>24000</v>
      </c>
      <c r="U1518" s="1454" t="s">
        <v>3344</v>
      </c>
      <c r="Y1518" s="1428"/>
      <c r="Z1518" s="1428"/>
      <c r="AE1518" s="1434"/>
    </row>
    <row r="1519" spans="1:31" ht="21">
      <c r="A1519" s="1119">
        <v>1113</v>
      </c>
      <c r="B1519" s="1125" t="s">
        <v>3191</v>
      </c>
      <c r="C1519" s="1125" t="s">
        <v>2140</v>
      </c>
      <c r="D1519" s="1152" t="s">
        <v>834</v>
      </c>
      <c r="E1519" s="1152"/>
      <c r="F1519" s="1131"/>
      <c r="G1519" s="1131"/>
      <c r="H1519" s="1125" t="s">
        <v>1817</v>
      </c>
      <c r="I1519" s="1129">
        <v>2015</v>
      </c>
      <c r="J1519" s="1125"/>
      <c r="K1519" s="1119"/>
      <c r="L1519" s="1119"/>
      <c r="M1519" s="1124">
        <v>1</v>
      </c>
      <c r="N1519" s="1436">
        <v>23000</v>
      </c>
      <c r="O1519" s="1131"/>
      <c r="P1519" s="1152"/>
      <c r="Q1519" s="1152"/>
      <c r="R1519" s="1152"/>
      <c r="S1519" s="1436">
        <v>1</v>
      </c>
      <c r="T1519" s="1440">
        <v>23000</v>
      </c>
      <c r="U1519" s="1450" t="s">
        <v>3345</v>
      </c>
      <c r="Y1519" s="1428"/>
      <c r="Z1519" s="1428"/>
      <c r="AE1519" s="1434"/>
    </row>
    <row r="1520" spans="1:31" ht="31.5">
      <c r="A1520" s="1175">
        <v>1114</v>
      </c>
      <c r="B1520" s="1125" t="s">
        <v>3191</v>
      </c>
      <c r="C1520" s="1125" t="s">
        <v>2152</v>
      </c>
      <c r="D1520" s="1152" t="s">
        <v>834</v>
      </c>
      <c r="E1520" s="1152"/>
      <c r="F1520" s="1131"/>
      <c r="G1520" s="1131"/>
      <c r="H1520" s="1125" t="s">
        <v>1817</v>
      </c>
      <c r="I1520" s="1129">
        <v>2015</v>
      </c>
      <c r="J1520" s="1125"/>
      <c r="K1520" s="1119"/>
      <c r="L1520" s="1119"/>
      <c r="M1520" s="1124">
        <v>1</v>
      </c>
      <c r="N1520" s="1436">
        <v>37000</v>
      </c>
      <c r="O1520" s="1131"/>
      <c r="P1520" s="1152"/>
      <c r="Q1520" s="1152"/>
      <c r="R1520" s="1152"/>
      <c r="S1520" s="1436">
        <v>1</v>
      </c>
      <c r="T1520" s="1440">
        <v>37000</v>
      </c>
      <c r="U1520" s="1450" t="s">
        <v>3346</v>
      </c>
      <c r="Y1520" s="1428"/>
      <c r="Z1520" s="1428"/>
      <c r="AE1520" s="1434"/>
    </row>
    <row r="1521" spans="1:31" ht="31.5">
      <c r="A1521" s="1119">
        <v>1115</v>
      </c>
      <c r="B1521" s="1125" t="s">
        <v>3191</v>
      </c>
      <c r="C1521" s="1125" t="s">
        <v>2169</v>
      </c>
      <c r="D1521" s="1152" t="s">
        <v>834</v>
      </c>
      <c r="E1521" s="1152"/>
      <c r="F1521" s="1131"/>
      <c r="G1521" s="1131"/>
      <c r="H1521" s="1125" t="s">
        <v>1817</v>
      </c>
      <c r="I1521" s="1129">
        <v>2015</v>
      </c>
      <c r="J1521" s="1125"/>
      <c r="K1521" s="1119"/>
      <c r="L1521" s="1119"/>
      <c r="M1521" s="1124">
        <v>1</v>
      </c>
      <c r="N1521" s="1436">
        <v>17000</v>
      </c>
      <c r="O1521" s="1131"/>
      <c r="P1521" s="1152"/>
      <c r="Q1521" s="1152"/>
      <c r="R1521" s="1152"/>
      <c r="S1521" s="1436">
        <v>1</v>
      </c>
      <c r="T1521" s="1440">
        <v>17000</v>
      </c>
      <c r="U1521" s="1450" t="s">
        <v>3347</v>
      </c>
      <c r="Y1521" s="1428"/>
      <c r="Z1521" s="1428"/>
      <c r="AE1521" s="1434"/>
    </row>
    <row r="1522" spans="1:31" ht="31.5">
      <c r="A1522" s="1175">
        <v>1116</v>
      </c>
      <c r="B1522" s="1125" t="s">
        <v>3191</v>
      </c>
      <c r="C1522" s="1125" t="s">
        <v>2213</v>
      </c>
      <c r="D1522" s="1152" t="s">
        <v>834</v>
      </c>
      <c r="E1522" s="1152"/>
      <c r="F1522" s="1131"/>
      <c r="G1522" s="1131"/>
      <c r="H1522" s="1125" t="s">
        <v>1817</v>
      </c>
      <c r="I1522" s="1129">
        <v>2015</v>
      </c>
      <c r="J1522" s="1125"/>
      <c r="K1522" s="1119"/>
      <c r="L1522" s="1119"/>
      <c r="M1522" s="1124">
        <v>1</v>
      </c>
      <c r="N1522" s="1436">
        <v>20000</v>
      </c>
      <c r="O1522" s="1131"/>
      <c r="P1522" s="1152"/>
      <c r="Q1522" s="1152"/>
      <c r="R1522" s="1152"/>
      <c r="S1522" s="1436">
        <v>1</v>
      </c>
      <c r="T1522" s="1440">
        <v>20000</v>
      </c>
      <c r="U1522" s="1450" t="s">
        <v>3348</v>
      </c>
      <c r="Y1522" s="1428"/>
      <c r="Z1522" s="1428"/>
      <c r="AE1522" s="1434"/>
    </row>
    <row r="1523" spans="1:31" ht="21">
      <c r="A1523" s="1119">
        <v>1117</v>
      </c>
      <c r="B1523" s="1125" t="s">
        <v>3191</v>
      </c>
      <c r="C1523" s="1125" t="s">
        <v>2214</v>
      </c>
      <c r="D1523" s="1152" t="s">
        <v>834</v>
      </c>
      <c r="E1523" s="1152"/>
      <c r="F1523" s="1131"/>
      <c r="G1523" s="1131"/>
      <c r="H1523" s="1125" t="s">
        <v>1817</v>
      </c>
      <c r="I1523" s="1129">
        <v>2015</v>
      </c>
      <c r="J1523" s="1125"/>
      <c r="K1523" s="1119"/>
      <c r="L1523" s="1119"/>
      <c r="M1523" s="1124">
        <v>1</v>
      </c>
      <c r="N1523" s="1436">
        <v>9000</v>
      </c>
      <c r="O1523" s="1131"/>
      <c r="P1523" s="1152"/>
      <c r="Q1523" s="1152"/>
      <c r="R1523" s="1152"/>
      <c r="S1523" s="1436">
        <v>1</v>
      </c>
      <c r="T1523" s="1440">
        <v>9000</v>
      </c>
      <c r="U1523" s="1450" t="s">
        <v>3349</v>
      </c>
      <c r="Y1523" s="1428"/>
      <c r="Z1523" s="1428"/>
      <c r="AE1523" s="1434"/>
    </row>
    <row r="1524" spans="1:31" ht="31.5">
      <c r="A1524" s="1175">
        <v>1118</v>
      </c>
      <c r="B1524" s="1125" t="s">
        <v>3191</v>
      </c>
      <c r="C1524" s="1125" t="s">
        <v>2321</v>
      </c>
      <c r="D1524" s="1152" t="s">
        <v>834</v>
      </c>
      <c r="E1524" s="1152"/>
      <c r="F1524" s="1131"/>
      <c r="G1524" s="1131"/>
      <c r="H1524" s="1125" t="s">
        <v>1817</v>
      </c>
      <c r="I1524" s="1129">
        <v>2015</v>
      </c>
      <c r="J1524" s="1125"/>
      <c r="K1524" s="1119"/>
      <c r="L1524" s="1119"/>
      <c r="M1524" s="1124">
        <v>1</v>
      </c>
      <c r="N1524" s="1436">
        <v>26000</v>
      </c>
      <c r="O1524" s="1131"/>
      <c r="P1524" s="1152"/>
      <c r="Q1524" s="1152"/>
      <c r="R1524" s="1152"/>
      <c r="S1524" s="1436">
        <v>1</v>
      </c>
      <c r="T1524" s="1440">
        <v>26000</v>
      </c>
      <c r="U1524" s="1450" t="s">
        <v>3350</v>
      </c>
      <c r="Y1524" s="1428"/>
      <c r="Z1524" s="1428"/>
      <c r="AE1524" s="1434"/>
    </row>
    <row r="1525" spans="1:31" ht="31.5">
      <c r="A1525" s="1119">
        <v>1119</v>
      </c>
      <c r="B1525" s="1125" t="s">
        <v>3191</v>
      </c>
      <c r="C1525" s="1125" t="s">
        <v>2221</v>
      </c>
      <c r="D1525" s="1152" t="s">
        <v>834</v>
      </c>
      <c r="E1525" s="1152"/>
      <c r="F1525" s="1131"/>
      <c r="G1525" s="1131"/>
      <c r="H1525" s="1125" t="s">
        <v>1817</v>
      </c>
      <c r="I1525" s="1129">
        <v>2015</v>
      </c>
      <c r="J1525" s="1125"/>
      <c r="K1525" s="1119"/>
      <c r="L1525" s="1119"/>
      <c r="M1525" s="1124">
        <v>1</v>
      </c>
      <c r="N1525" s="1436">
        <v>29000</v>
      </c>
      <c r="O1525" s="1131"/>
      <c r="P1525" s="1152"/>
      <c r="Q1525" s="1152"/>
      <c r="R1525" s="1152"/>
      <c r="S1525" s="1436">
        <v>1</v>
      </c>
      <c r="T1525" s="1440">
        <v>29000</v>
      </c>
      <c r="U1525" s="1450" t="s">
        <v>3351</v>
      </c>
      <c r="Y1525" s="1428"/>
      <c r="Z1525" s="1428"/>
      <c r="AE1525" s="1434"/>
    </row>
    <row r="1526" spans="1:31" ht="31.5">
      <c r="A1526" s="1175">
        <v>1120</v>
      </c>
      <c r="B1526" s="1125" t="s">
        <v>3191</v>
      </c>
      <c r="C1526" s="1125" t="s">
        <v>2175</v>
      </c>
      <c r="D1526" s="1152" t="s">
        <v>834</v>
      </c>
      <c r="E1526" s="1152"/>
      <c r="F1526" s="1131"/>
      <c r="G1526" s="1131"/>
      <c r="H1526" s="1125" t="s">
        <v>1817</v>
      </c>
      <c r="I1526" s="1129">
        <v>2015</v>
      </c>
      <c r="J1526" s="1125"/>
      <c r="K1526" s="1119"/>
      <c r="L1526" s="1119"/>
      <c r="M1526" s="1124">
        <v>1</v>
      </c>
      <c r="N1526" s="1436">
        <v>22000</v>
      </c>
      <c r="O1526" s="1131"/>
      <c r="P1526" s="1152"/>
      <c r="Q1526" s="1152"/>
      <c r="R1526" s="1152"/>
      <c r="S1526" s="1436">
        <v>1</v>
      </c>
      <c r="T1526" s="1440">
        <v>22000</v>
      </c>
      <c r="U1526" s="1450" t="s">
        <v>3352</v>
      </c>
      <c r="Y1526" s="1428"/>
      <c r="Z1526" s="1428"/>
      <c r="AE1526" s="1434"/>
    </row>
    <row r="1527" spans="1:31" ht="21">
      <c r="A1527" s="1119">
        <v>1121</v>
      </c>
      <c r="B1527" s="1125" t="s">
        <v>3191</v>
      </c>
      <c r="C1527" s="1125" t="s">
        <v>2182</v>
      </c>
      <c r="D1527" s="1152" t="s">
        <v>834</v>
      </c>
      <c r="E1527" s="1152"/>
      <c r="F1527" s="1131"/>
      <c r="G1527" s="1131"/>
      <c r="H1527" s="1125" t="s">
        <v>1817</v>
      </c>
      <c r="I1527" s="1129">
        <v>2015</v>
      </c>
      <c r="J1527" s="1125"/>
      <c r="K1527" s="1119"/>
      <c r="L1527" s="1119"/>
      <c r="M1527" s="1124">
        <v>1</v>
      </c>
      <c r="N1527" s="1436">
        <v>26000</v>
      </c>
      <c r="O1527" s="1131"/>
      <c r="P1527" s="1152"/>
      <c r="Q1527" s="1152"/>
      <c r="R1527" s="1152"/>
      <c r="S1527" s="1436">
        <v>1</v>
      </c>
      <c r="T1527" s="1440">
        <v>26000</v>
      </c>
      <c r="U1527" s="1450" t="s">
        <v>3353</v>
      </c>
      <c r="Y1527" s="1428"/>
      <c r="Z1527" s="1428"/>
      <c r="AE1527" s="1434"/>
    </row>
    <row r="1528" spans="1:31" ht="31.5">
      <c r="A1528" s="1175">
        <v>1122</v>
      </c>
      <c r="B1528" s="1125" t="s">
        <v>3191</v>
      </c>
      <c r="C1528" s="1125" t="s">
        <v>2186</v>
      </c>
      <c r="D1528" s="1152" t="s">
        <v>834</v>
      </c>
      <c r="E1528" s="1152"/>
      <c r="F1528" s="1131"/>
      <c r="G1528" s="1131"/>
      <c r="H1528" s="1125" t="s">
        <v>1817</v>
      </c>
      <c r="I1528" s="1129">
        <v>2015</v>
      </c>
      <c r="J1528" s="1125"/>
      <c r="K1528" s="1119"/>
      <c r="L1528" s="1119"/>
      <c r="M1528" s="1124">
        <v>1</v>
      </c>
      <c r="N1528" s="1436">
        <v>17000</v>
      </c>
      <c r="O1528" s="1131"/>
      <c r="P1528" s="1152"/>
      <c r="Q1528" s="1152"/>
      <c r="R1528" s="1152"/>
      <c r="S1528" s="1436">
        <v>1</v>
      </c>
      <c r="T1528" s="1440">
        <v>17000</v>
      </c>
      <c r="U1528" s="1450" t="s">
        <v>3354</v>
      </c>
      <c r="Y1528" s="1428"/>
      <c r="Z1528" s="1428"/>
      <c r="AE1528" s="1434"/>
    </row>
    <row r="1529" spans="1:31" ht="31.5">
      <c r="A1529" s="1119">
        <v>1123</v>
      </c>
      <c r="B1529" s="1125" t="s">
        <v>3191</v>
      </c>
      <c r="C1529" s="1125" t="s">
        <v>2188</v>
      </c>
      <c r="D1529" s="1152" t="s">
        <v>834</v>
      </c>
      <c r="E1529" s="1152"/>
      <c r="F1529" s="1131"/>
      <c r="G1529" s="1131"/>
      <c r="H1529" s="1125" t="s">
        <v>1817</v>
      </c>
      <c r="I1529" s="1129">
        <v>2015</v>
      </c>
      <c r="J1529" s="1125"/>
      <c r="K1529" s="1119"/>
      <c r="L1529" s="1119"/>
      <c r="M1529" s="1124">
        <v>1</v>
      </c>
      <c r="N1529" s="1436">
        <v>17000</v>
      </c>
      <c r="O1529" s="1131"/>
      <c r="P1529" s="1152"/>
      <c r="Q1529" s="1152"/>
      <c r="R1529" s="1152"/>
      <c r="S1529" s="1436">
        <v>1</v>
      </c>
      <c r="T1529" s="1440">
        <v>17000</v>
      </c>
      <c r="U1529" s="1450" t="s">
        <v>3355</v>
      </c>
      <c r="Y1529" s="1428"/>
      <c r="Z1529" s="1428"/>
      <c r="AE1529" s="1434"/>
    </row>
    <row r="1530" spans="1:31" ht="31.5">
      <c r="A1530" s="1175">
        <v>1124</v>
      </c>
      <c r="B1530" s="1125" t="s">
        <v>3191</v>
      </c>
      <c r="C1530" s="1125" t="s">
        <v>2194</v>
      </c>
      <c r="D1530" s="1152" t="s">
        <v>834</v>
      </c>
      <c r="E1530" s="1152"/>
      <c r="F1530" s="1131"/>
      <c r="G1530" s="1131"/>
      <c r="H1530" s="1125" t="s">
        <v>1817</v>
      </c>
      <c r="I1530" s="1129">
        <v>2015</v>
      </c>
      <c r="J1530" s="1125"/>
      <c r="K1530" s="1119"/>
      <c r="L1530" s="1119"/>
      <c r="M1530" s="1124">
        <v>1</v>
      </c>
      <c r="N1530" s="1436">
        <v>22000</v>
      </c>
      <c r="O1530" s="1131"/>
      <c r="P1530" s="1152"/>
      <c r="Q1530" s="1152"/>
      <c r="R1530" s="1152"/>
      <c r="S1530" s="1436">
        <v>1</v>
      </c>
      <c r="T1530" s="1440">
        <v>22000</v>
      </c>
      <c r="U1530" s="1450" t="s">
        <v>3356</v>
      </c>
      <c r="Y1530" s="1428"/>
      <c r="Z1530" s="1428"/>
      <c r="AE1530" s="1434"/>
    </row>
    <row r="1531" spans="1:31" ht="31.5">
      <c r="A1531" s="1119">
        <v>1125</v>
      </c>
      <c r="B1531" s="1125" t="s">
        <v>3191</v>
      </c>
      <c r="C1531" s="1125" t="s">
        <v>2222</v>
      </c>
      <c r="D1531" s="1152" t="s">
        <v>834</v>
      </c>
      <c r="E1531" s="1152"/>
      <c r="F1531" s="1131"/>
      <c r="G1531" s="1131"/>
      <c r="H1531" s="1125" t="s">
        <v>1817</v>
      </c>
      <c r="I1531" s="1129">
        <v>2015</v>
      </c>
      <c r="J1531" s="1125"/>
      <c r="K1531" s="1119"/>
      <c r="L1531" s="1119"/>
      <c r="M1531" s="1124">
        <v>1</v>
      </c>
      <c r="N1531" s="1436">
        <v>11000</v>
      </c>
      <c r="O1531" s="1131"/>
      <c r="P1531" s="1152"/>
      <c r="Q1531" s="1152"/>
      <c r="R1531" s="1152"/>
      <c r="S1531" s="1436">
        <v>1</v>
      </c>
      <c r="T1531" s="1440">
        <v>11000</v>
      </c>
      <c r="U1531" s="1450" t="s">
        <v>3357</v>
      </c>
      <c r="Y1531" s="1428"/>
      <c r="Z1531" s="1428"/>
      <c r="AE1531" s="1434"/>
    </row>
    <row r="1532" spans="1:31" ht="31.5">
      <c r="A1532" s="1175">
        <v>1126</v>
      </c>
      <c r="B1532" s="1125" t="s">
        <v>3191</v>
      </c>
      <c r="C1532" s="1125" t="s">
        <v>2227</v>
      </c>
      <c r="D1532" s="1152" t="s">
        <v>834</v>
      </c>
      <c r="E1532" s="1152"/>
      <c r="F1532" s="1131"/>
      <c r="G1532" s="1131"/>
      <c r="H1532" s="1125" t="s">
        <v>1817</v>
      </c>
      <c r="I1532" s="1129">
        <v>2015</v>
      </c>
      <c r="J1532" s="1125"/>
      <c r="K1532" s="1119"/>
      <c r="L1532" s="1119"/>
      <c r="M1532" s="1124">
        <v>1</v>
      </c>
      <c r="N1532" s="1436">
        <v>18000</v>
      </c>
      <c r="O1532" s="1131"/>
      <c r="P1532" s="1152"/>
      <c r="Q1532" s="1152"/>
      <c r="R1532" s="1152"/>
      <c r="S1532" s="1436">
        <v>1</v>
      </c>
      <c r="T1532" s="1440">
        <v>18000</v>
      </c>
      <c r="U1532" s="1450" t="s">
        <v>3358</v>
      </c>
      <c r="Y1532" s="1428"/>
      <c r="Z1532" s="1428"/>
      <c r="AE1532" s="1434"/>
    </row>
    <row r="1533" spans="1:31" ht="42">
      <c r="A1533" s="1119">
        <v>1127</v>
      </c>
      <c r="B1533" s="1125" t="s">
        <v>3191</v>
      </c>
      <c r="C1533" s="1125" t="s">
        <v>2286</v>
      </c>
      <c r="D1533" s="1152" t="s">
        <v>834</v>
      </c>
      <c r="E1533" s="1152"/>
      <c r="F1533" s="1131"/>
      <c r="G1533" s="1131"/>
      <c r="H1533" s="1125" t="s">
        <v>1817</v>
      </c>
      <c r="I1533" s="1129">
        <v>2015</v>
      </c>
      <c r="J1533" s="1125"/>
      <c r="K1533" s="1119"/>
      <c r="L1533" s="1119"/>
      <c r="M1533" s="1124">
        <v>1</v>
      </c>
      <c r="N1533" s="1436">
        <v>21000</v>
      </c>
      <c r="O1533" s="1131"/>
      <c r="P1533" s="1152"/>
      <c r="Q1533" s="1152"/>
      <c r="R1533" s="1152"/>
      <c r="S1533" s="1436">
        <v>1</v>
      </c>
      <c r="T1533" s="1440">
        <v>21000</v>
      </c>
      <c r="U1533" s="1450" t="s">
        <v>3359</v>
      </c>
      <c r="Y1533" s="1428"/>
      <c r="Z1533" s="1428"/>
      <c r="AE1533" s="1434"/>
    </row>
    <row r="1534" spans="1:31" ht="31.5">
      <c r="A1534" s="1175">
        <v>1128</v>
      </c>
      <c r="B1534" s="1125" t="s">
        <v>3191</v>
      </c>
      <c r="C1534" s="1125" t="s">
        <v>2287</v>
      </c>
      <c r="D1534" s="1152" t="s">
        <v>834</v>
      </c>
      <c r="E1534" s="1152"/>
      <c r="F1534" s="1131"/>
      <c r="G1534" s="1131"/>
      <c r="H1534" s="1125" t="s">
        <v>1817</v>
      </c>
      <c r="I1534" s="1129">
        <v>2015</v>
      </c>
      <c r="J1534" s="1125"/>
      <c r="K1534" s="1119"/>
      <c r="L1534" s="1119"/>
      <c r="M1534" s="1124">
        <v>1</v>
      </c>
      <c r="N1534" s="1436">
        <v>8000</v>
      </c>
      <c r="O1534" s="1131"/>
      <c r="P1534" s="1152"/>
      <c r="Q1534" s="1152"/>
      <c r="R1534" s="1152"/>
      <c r="S1534" s="1436">
        <v>1</v>
      </c>
      <c r="T1534" s="1440">
        <v>8000</v>
      </c>
      <c r="U1534" s="1450" t="s">
        <v>3360</v>
      </c>
      <c r="Y1534" s="1428"/>
      <c r="Z1534" s="1428"/>
      <c r="AE1534" s="1434"/>
    </row>
    <row r="1535" spans="1:31" ht="31.5">
      <c r="A1535" s="1119">
        <v>1129</v>
      </c>
      <c r="B1535" s="1125" t="s">
        <v>3191</v>
      </c>
      <c r="C1535" s="1125" t="s">
        <v>3062</v>
      </c>
      <c r="D1535" s="1152" t="s">
        <v>834</v>
      </c>
      <c r="E1535" s="1152"/>
      <c r="F1535" s="1131"/>
      <c r="G1535" s="1131"/>
      <c r="H1535" s="1125" t="s">
        <v>1817</v>
      </c>
      <c r="I1535" s="1129">
        <v>2015</v>
      </c>
      <c r="J1535" s="1125"/>
      <c r="K1535" s="1119"/>
      <c r="L1535" s="1119"/>
      <c r="M1535" s="1124">
        <v>1</v>
      </c>
      <c r="N1535" s="1436">
        <v>23000</v>
      </c>
      <c r="O1535" s="1131"/>
      <c r="P1535" s="1152"/>
      <c r="Q1535" s="1152"/>
      <c r="R1535" s="1152"/>
      <c r="S1535" s="1436">
        <v>1</v>
      </c>
      <c r="T1535" s="1440">
        <v>23000</v>
      </c>
      <c r="U1535" s="1450" t="s">
        <v>3361</v>
      </c>
      <c r="Y1535" s="1428"/>
      <c r="Z1535" s="1428"/>
      <c r="AE1535" s="1434"/>
    </row>
    <row r="1536" spans="1:31" ht="21">
      <c r="A1536" s="1175">
        <v>1130</v>
      </c>
      <c r="B1536" s="1125" t="s">
        <v>3191</v>
      </c>
      <c r="C1536" s="1125" t="s">
        <v>2370</v>
      </c>
      <c r="D1536" s="1152" t="s">
        <v>834</v>
      </c>
      <c r="E1536" s="1152"/>
      <c r="F1536" s="1131"/>
      <c r="G1536" s="1131"/>
      <c r="H1536" s="1125" t="s">
        <v>1817</v>
      </c>
      <c r="I1536" s="1129">
        <v>2015</v>
      </c>
      <c r="J1536" s="1125"/>
      <c r="K1536" s="1119"/>
      <c r="L1536" s="1119"/>
      <c r="M1536" s="1124">
        <v>1</v>
      </c>
      <c r="N1536" s="1437">
        <v>20000</v>
      </c>
      <c r="O1536" s="1131"/>
      <c r="P1536" s="1125"/>
      <c r="Q1536" s="1125"/>
      <c r="R1536" s="1125"/>
      <c r="S1536" s="1437">
        <v>1</v>
      </c>
      <c r="T1536" s="1441">
        <v>20000</v>
      </c>
      <c r="U1536" s="1450" t="s">
        <v>3362</v>
      </c>
      <c r="Y1536" s="1428"/>
      <c r="Z1536" s="1428"/>
      <c r="AE1536" s="1434"/>
    </row>
    <row r="1537" spans="1:31" ht="21">
      <c r="A1537" s="1119">
        <v>1131</v>
      </c>
      <c r="B1537" s="1125" t="s">
        <v>3191</v>
      </c>
      <c r="C1537" s="1125" t="s">
        <v>2371</v>
      </c>
      <c r="D1537" s="1152" t="s">
        <v>834</v>
      </c>
      <c r="E1537" s="1152"/>
      <c r="F1537" s="1131"/>
      <c r="G1537" s="1131"/>
      <c r="H1537" s="1125" t="s">
        <v>1817</v>
      </c>
      <c r="I1537" s="1129">
        <v>2015</v>
      </c>
      <c r="J1537" s="1125"/>
      <c r="K1537" s="1119"/>
      <c r="L1537" s="1119"/>
      <c r="M1537" s="1124">
        <v>1</v>
      </c>
      <c r="N1537" s="1436">
        <v>63000</v>
      </c>
      <c r="O1537" s="1131"/>
      <c r="P1537" s="1152"/>
      <c r="Q1537" s="1152"/>
      <c r="R1537" s="1152"/>
      <c r="S1537" s="1436">
        <v>1</v>
      </c>
      <c r="T1537" s="1440">
        <v>63000</v>
      </c>
      <c r="U1537" s="1450" t="s">
        <v>3363</v>
      </c>
      <c r="Y1537" s="1428"/>
      <c r="Z1537" s="1428"/>
      <c r="AE1537" s="1434"/>
    </row>
    <row r="1538" spans="1:31" ht="31.5">
      <c r="A1538" s="1175">
        <v>1132</v>
      </c>
      <c r="B1538" s="1125" t="s">
        <v>3191</v>
      </c>
      <c r="C1538" s="1125" t="s">
        <v>3063</v>
      </c>
      <c r="D1538" s="1152" t="s">
        <v>834</v>
      </c>
      <c r="E1538" s="1152"/>
      <c r="F1538" s="1131"/>
      <c r="G1538" s="1131"/>
      <c r="H1538" s="1125" t="s">
        <v>1817</v>
      </c>
      <c r="I1538" s="1129">
        <v>2015</v>
      </c>
      <c r="J1538" s="1125"/>
      <c r="K1538" s="1119"/>
      <c r="L1538" s="1119"/>
      <c r="M1538" s="1124">
        <v>1</v>
      </c>
      <c r="N1538" s="1436">
        <v>18000</v>
      </c>
      <c r="O1538" s="1131"/>
      <c r="P1538" s="1152"/>
      <c r="Q1538" s="1152"/>
      <c r="R1538" s="1152"/>
      <c r="S1538" s="1436">
        <v>1</v>
      </c>
      <c r="T1538" s="1440">
        <v>18000</v>
      </c>
      <c r="U1538" s="1450" t="s">
        <v>3364</v>
      </c>
      <c r="Y1538" s="1428"/>
      <c r="Z1538" s="1428"/>
      <c r="AE1538" s="1434"/>
    </row>
    <row r="1539" spans="1:31" ht="42">
      <c r="A1539" s="1119">
        <v>1133</v>
      </c>
      <c r="B1539" s="1125" t="s">
        <v>3191</v>
      </c>
      <c r="C1539" s="1125" t="s">
        <v>3064</v>
      </c>
      <c r="D1539" s="1152" t="s">
        <v>834</v>
      </c>
      <c r="E1539" s="1152"/>
      <c r="F1539" s="1131"/>
      <c r="G1539" s="1131"/>
      <c r="H1539" s="1125" t="s">
        <v>1817</v>
      </c>
      <c r="I1539" s="1129">
        <v>2015</v>
      </c>
      <c r="J1539" s="1125"/>
      <c r="K1539" s="1119"/>
      <c r="L1539" s="1119"/>
      <c r="M1539" s="1124">
        <v>1</v>
      </c>
      <c r="N1539" s="1436">
        <v>23000</v>
      </c>
      <c r="O1539" s="1131"/>
      <c r="P1539" s="1152"/>
      <c r="Q1539" s="1152"/>
      <c r="R1539" s="1152"/>
      <c r="S1539" s="1436">
        <v>1</v>
      </c>
      <c r="T1539" s="1440">
        <v>23000</v>
      </c>
      <c r="U1539" s="1450" t="s">
        <v>3365</v>
      </c>
      <c r="Y1539" s="1428"/>
      <c r="Z1539" s="1428"/>
      <c r="AE1539" s="1434"/>
    </row>
    <row r="1540" spans="1:31" ht="31.5">
      <c r="A1540" s="1175">
        <v>1134</v>
      </c>
      <c r="B1540" s="1125" t="s">
        <v>3191</v>
      </c>
      <c r="C1540" s="1125" t="s">
        <v>2442</v>
      </c>
      <c r="D1540" s="1152" t="s">
        <v>834</v>
      </c>
      <c r="E1540" s="1152"/>
      <c r="F1540" s="1131"/>
      <c r="G1540" s="1131"/>
      <c r="H1540" s="1125" t="s">
        <v>1817</v>
      </c>
      <c r="I1540" s="1129">
        <v>2015</v>
      </c>
      <c r="J1540" s="1125"/>
      <c r="K1540" s="1119"/>
      <c r="L1540" s="1119"/>
      <c r="M1540" s="1124">
        <v>1</v>
      </c>
      <c r="N1540" s="1436">
        <v>24000</v>
      </c>
      <c r="O1540" s="1131"/>
      <c r="P1540" s="1152"/>
      <c r="Q1540" s="1152"/>
      <c r="R1540" s="1152"/>
      <c r="S1540" s="1436">
        <v>1</v>
      </c>
      <c r="T1540" s="1440">
        <v>24000</v>
      </c>
      <c r="U1540" s="1450" t="s">
        <v>3366</v>
      </c>
      <c r="Y1540" s="1428"/>
      <c r="Z1540" s="1428"/>
      <c r="AE1540" s="1434"/>
    </row>
    <row r="1541" spans="1:31" ht="31.5">
      <c r="A1541" s="1119">
        <v>1135</v>
      </c>
      <c r="B1541" s="1125" t="s">
        <v>3191</v>
      </c>
      <c r="C1541" s="1125" t="s">
        <v>2443</v>
      </c>
      <c r="D1541" s="1152" t="s">
        <v>834</v>
      </c>
      <c r="E1541" s="1152"/>
      <c r="F1541" s="1131"/>
      <c r="G1541" s="1131"/>
      <c r="H1541" s="1125" t="s">
        <v>1817</v>
      </c>
      <c r="I1541" s="1129">
        <v>2015</v>
      </c>
      <c r="J1541" s="1125"/>
      <c r="K1541" s="1119"/>
      <c r="L1541" s="1119"/>
      <c r="M1541" s="1124">
        <v>1</v>
      </c>
      <c r="N1541" s="1436">
        <v>20000</v>
      </c>
      <c r="O1541" s="1131"/>
      <c r="P1541" s="1152"/>
      <c r="Q1541" s="1152"/>
      <c r="R1541" s="1152"/>
      <c r="S1541" s="1436">
        <v>1</v>
      </c>
      <c r="T1541" s="1440">
        <v>20000</v>
      </c>
      <c r="U1541" s="1450" t="s">
        <v>3367</v>
      </c>
      <c r="Y1541" s="1428"/>
      <c r="Z1541" s="1428"/>
      <c r="AE1541" s="1434"/>
    </row>
    <row r="1542" spans="1:31" ht="31.5">
      <c r="A1542" s="1175">
        <v>1136</v>
      </c>
      <c r="B1542" s="1125" t="s">
        <v>3191</v>
      </c>
      <c r="C1542" s="1125" t="s">
        <v>2372</v>
      </c>
      <c r="D1542" s="1152" t="s">
        <v>834</v>
      </c>
      <c r="E1542" s="1152"/>
      <c r="F1542" s="1131"/>
      <c r="G1542" s="1131"/>
      <c r="H1542" s="1125" t="s">
        <v>1817</v>
      </c>
      <c r="I1542" s="1129">
        <v>2015</v>
      </c>
      <c r="J1542" s="1125"/>
      <c r="K1542" s="1119"/>
      <c r="L1542" s="1119"/>
      <c r="M1542" s="1124">
        <v>1</v>
      </c>
      <c r="N1542" s="1436">
        <v>18000</v>
      </c>
      <c r="O1542" s="1131"/>
      <c r="P1542" s="1152"/>
      <c r="Q1542" s="1152"/>
      <c r="R1542" s="1152"/>
      <c r="S1542" s="1436">
        <v>1</v>
      </c>
      <c r="T1542" s="1440">
        <v>18000</v>
      </c>
      <c r="U1542" s="1450" t="s">
        <v>3368</v>
      </c>
      <c r="Y1542" s="1428"/>
      <c r="Z1542" s="1428"/>
      <c r="AE1542" s="1434"/>
    </row>
    <row r="1543" spans="1:31" ht="31.5">
      <c r="A1543" s="1119">
        <v>1137</v>
      </c>
      <c r="B1543" s="1125" t="s">
        <v>3191</v>
      </c>
      <c r="C1543" s="1125" t="s">
        <v>2374</v>
      </c>
      <c r="D1543" s="1152" t="s">
        <v>834</v>
      </c>
      <c r="E1543" s="1152"/>
      <c r="F1543" s="1131"/>
      <c r="G1543" s="1131"/>
      <c r="H1543" s="1125" t="s">
        <v>1817</v>
      </c>
      <c r="I1543" s="1129">
        <v>2015</v>
      </c>
      <c r="J1543" s="1125"/>
      <c r="K1543" s="1119"/>
      <c r="L1543" s="1119"/>
      <c r="M1543" s="1124">
        <v>1</v>
      </c>
      <c r="N1543" s="1436">
        <v>21000</v>
      </c>
      <c r="O1543" s="1131"/>
      <c r="P1543" s="1152"/>
      <c r="Q1543" s="1152"/>
      <c r="R1543" s="1152"/>
      <c r="S1543" s="1436">
        <v>1</v>
      </c>
      <c r="T1543" s="1440">
        <v>21000</v>
      </c>
      <c r="U1543" s="1450" t="s">
        <v>3369</v>
      </c>
      <c r="Y1543" s="1428"/>
      <c r="Z1543" s="1428"/>
      <c r="AE1543" s="1434"/>
    </row>
    <row r="1544" spans="1:31" ht="31.5">
      <c r="A1544" s="1175">
        <v>1138</v>
      </c>
      <c r="B1544" s="1125" t="s">
        <v>3191</v>
      </c>
      <c r="C1544" s="1125" t="s">
        <v>3065</v>
      </c>
      <c r="D1544" s="1152" t="s">
        <v>834</v>
      </c>
      <c r="E1544" s="1152"/>
      <c r="F1544" s="1131"/>
      <c r="G1544" s="1131"/>
      <c r="H1544" s="1125" t="s">
        <v>1817</v>
      </c>
      <c r="I1544" s="1129">
        <v>2015</v>
      </c>
      <c r="J1544" s="1125"/>
      <c r="K1544" s="1119"/>
      <c r="L1544" s="1119"/>
      <c r="M1544" s="1124">
        <v>1</v>
      </c>
      <c r="N1544" s="1436">
        <v>18000</v>
      </c>
      <c r="O1544" s="1131"/>
      <c r="P1544" s="1152"/>
      <c r="Q1544" s="1152"/>
      <c r="R1544" s="1152"/>
      <c r="S1544" s="1436">
        <v>1</v>
      </c>
      <c r="T1544" s="1440">
        <v>18000</v>
      </c>
      <c r="U1544" s="1450" t="s">
        <v>3370</v>
      </c>
      <c r="Y1544" s="1428"/>
      <c r="Z1544" s="1428"/>
      <c r="AE1544" s="1434"/>
    </row>
    <row r="1545" spans="1:31" ht="42">
      <c r="A1545" s="1119">
        <v>1139</v>
      </c>
      <c r="B1545" s="1125" t="s">
        <v>3191</v>
      </c>
      <c r="C1545" s="1125" t="s">
        <v>3066</v>
      </c>
      <c r="D1545" s="1152" t="s">
        <v>834</v>
      </c>
      <c r="E1545" s="1152"/>
      <c r="F1545" s="1131"/>
      <c r="G1545" s="1131"/>
      <c r="H1545" s="1125" t="s">
        <v>1817</v>
      </c>
      <c r="I1545" s="1129">
        <v>2015</v>
      </c>
      <c r="J1545" s="1125"/>
      <c r="K1545" s="1119"/>
      <c r="L1545" s="1119"/>
      <c r="M1545" s="1124">
        <v>1</v>
      </c>
      <c r="N1545" s="1436">
        <v>22000</v>
      </c>
      <c r="O1545" s="1131"/>
      <c r="P1545" s="1152"/>
      <c r="Q1545" s="1152"/>
      <c r="R1545" s="1152"/>
      <c r="S1545" s="1436">
        <v>1</v>
      </c>
      <c r="T1545" s="1440">
        <v>22000</v>
      </c>
      <c r="U1545" s="1450" t="s">
        <v>3371</v>
      </c>
      <c r="Y1545" s="1428"/>
      <c r="Z1545" s="1428"/>
      <c r="AE1545" s="1434"/>
    </row>
    <row r="1546" spans="1:31" ht="21">
      <c r="A1546" s="1175">
        <v>1140</v>
      </c>
      <c r="B1546" s="1125" t="s">
        <v>3191</v>
      </c>
      <c r="C1546" s="1125" t="s">
        <v>2376</v>
      </c>
      <c r="D1546" s="1152" t="s">
        <v>834</v>
      </c>
      <c r="E1546" s="1152"/>
      <c r="F1546" s="1131"/>
      <c r="G1546" s="1131"/>
      <c r="H1546" s="1125" t="s">
        <v>1817</v>
      </c>
      <c r="I1546" s="1129">
        <v>2015</v>
      </c>
      <c r="J1546" s="1125"/>
      <c r="K1546" s="1119"/>
      <c r="L1546" s="1119"/>
      <c r="M1546" s="1124">
        <v>1</v>
      </c>
      <c r="N1546" s="1437">
        <v>22000</v>
      </c>
      <c r="O1546" s="1131"/>
      <c r="P1546" s="1125"/>
      <c r="Q1546" s="1125"/>
      <c r="R1546" s="1125"/>
      <c r="S1546" s="1437">
        <v>1</v>
      </c>
      <c r="T1546" s="1441">
        <v>22000</v>
      </c>
      <c r="U1546" s="1450" t="s">
        <v>3372</v>
      </c>
      <c r="Y1546" s="1428"/>
      <c r="Z1546" s="1428"/>
      <c r="AE1546" s="1434"/>
    </row>
    <row r="1547" spans="1:31" ht="21">
      <c r="A1547" s="1119">
        <v>1141</v>
      </c>
      <c r="B1547" s="1125" t="s">
        <v>3191</v>
      </c>
      <c r="C1547" s="1125" t="s">
        <v>3067</v>
      </c>
      <c r="D1547" s="1152" t="s">
        <v>834</v>
      </c>
      <c r="E1547" s="1152"/>
      <c r="F1547" s="1131"/>
      <c r="G1547" s="1131"/>
      <c r="H1547" s="1125" t="s">
        <v>1817</v>
      </c>
      <c r="I1547" s="1129">
        <v>2015</v>
      </c>
      <c r="J1547" s="1125"/>
      <c r="K1547" s="1119"/>
      <c r="L1547" s="1119"/>
      <c r="M1547" s="1124">
        <v>1</v>
      </c>
      <c r="N1547" s="1436">
        <v>16000</v>
      </c>
      <c r="O1547" s="1131"/>
      <c r="P1547" s="1152"/>
      <c r="Q1547" s="1152"/>
      <c r="R1547" s="1152"/>
      <c r="S1547" s="1436">
        <v>1</v>
      </c>
      <c r="T1547" s="1440">
        <v>16000</v>
      </c>
      <c r="U1547" s="1450" t="s">
        <v>3373</v>
      </c>
      <c r="Y1547" s="1428"/>
      <c r="Z1547" s="1428"/>
      <c r="AE1547" s="1434"/>
    </row>
    <row r="1548" spans="1:31" ht="31.5">
      <c r="A1548" s="1175">
        <v>1142</v>
      </c>
      <c r="B1548" s="1125" t="s">
        <v>3191</v>
      </c>
      <c r="C1548" s="1125" t="s">
        <v>2268</v>
      </c>
      <c r="D1548" s="1152" t="s">
        <v>834</v>
      </c>
      <c r="E1548" s="1152"/>
      <c r="F1548" s="1131"/>
      <c r="G1548" s="1131"/>
      <c r="H1548" s="1125" t="s">
        <v>1817</v>
      </c>
      <c r="I1548" s="1129">
        <v>2015</v>
      </c>
      <c r="J1548" s="1125"/>
      <c r="K1548" s="1119"/>
      <c r="L1548" s="1119"/>
      <c r="M1548" s="1124">
        <v>1</v>
      </c>
      <c r="N1548" s="1436">
        <v>16000</v>
      </c>
      <c r="O1548" s="1131"/>
      <c r="P1548" s="1152"/>
      <c r="Q1548" s="1152"/>
      <c r="R1548" s="1152"/>
      <c r="S1548" s="1436">
        <v>1</v>
      </c>
      <c r="T1548" s="1440">
        <v>16000</v>
      </c>
      <c r="U1548" s="1450" t="s">
        <v>3374</v>
      </c>
      <c r="Y1548" s="1428"/>
      <c r="Z1548" s="1428"/>
      <c r="AE1548" s="1434"/>
    </row>
    <row r="1549" spans="1:31" ht="31.5">
      <c r="A1549" s="1119">
        <v>1143</v>
      </c>
      <c r="B1549" s="1125" t="s">
        <v>3191</v>
      </c>
      <c r="C1549" s="1125" t="s">
        <v>2361</v>
      </c>
      <c r="D1549" s="1152" t="s">
        <v>834</v>
      </c>
      <c r="E1549" s="1152"/>
      <c r="F1549" s="1131"/>
      <c r="G1549" s="1131"/>
      <c r="H1549" s="1125" t="s">
        <v>1817</v>
      </c>
      <c r="I1549" s="1129">
        <v>2015</v>
      </c>
      <c r="J1549" s="1125"/>
      <c r="K1549" s="1119"/>
      <c r="L1549" s="1119"/>
      <c r="M1549" s="1124">
        <v>1</v>
      </c>
      <c r="N1549" s="1436">
        <v>27000</v>
      </c>
      <c r="O1549" s="1131"/>
      <c r="P1549" s="1152"/>
      <c r="Q1549" s="1152"/>
      <c r="R1549" s="1152"/>
      <c r="S1549" s="1436">
        <v>1</v>
      </c>
      <c r="T1549" s="1440">
        <v>27000</v>
      </c>
      <c r="U1549" s="1450" t="s">
        <v>3376</v>
      </c>
      <c r="Y1549" s="1428"/>
      <c r="Z1549" s="1428"/>
      <c r="AE1549" s="1434"/>
    </row>
    <row r="1550" spans="1:31" ht="42">
      <c r="A1550" s="1175">
        <v>1144</v>
      </c>
      <c r="B1550" s="1125" t="s">
        <v>3191</v>
      </c>
      <c r="C1550" s="1125" t="s">
        <v>3070</v>
      </c>
      <c r="D1550" s="1152" t="s">
        <v>834</v>
      </c>
      <c r="E1550" s="1152"/>
      <c r="F1550" s="1131"/>
      <c r="G1550" s="1131"/>
      <c r="H1550" s="1125" t="s">
        <v>1817</v>
      </c>
      <c r="I1550" s="1129">
        <v>2015</v>
      </c>
      <c r="J1550" s="1125"/>
      <c r="K1550" s="1119"/>
      <c r="L1550" s="1119"/>
      <c r="M1550" s="1124">
        <v>1</v>
      </c>
      <c r="N1550" s="1436">
        <v>14000</v>
      </c>
      <c r="O1550" s="1131"/>
      <c r="P1550" s="1152"/>
      <c r="Q1550" s="1152"/>
      <c r="R1550" s="1152"/>
      <c r="S1550" s="1436">
        <v>1</v>
      </c>
      <c r="T1550" s="1440">
        <v>14000</v>
      </c>
      <c r="U1550" s="1450" t="s">
        <v>3377</v>
      </c>
      <c r="Y1550" s="1428"/>
      <c r="Z1550" s="1428"/>
      <c r="AE1550" s="1434"/>
    </row>
    <row r="1551" spans="1:31" ht="31.5">
      <c r="A1551" s="1119">
        <v>1145</v>
      </c>
      <c r="B1551" s="1125" t="s">
        <v>3191</v>
      </c>
      <c r="C1551" s="1125" t="s">
        <v>3071</v>
      </c>
      <c r="D1551" s="1152" t="s">
        <v>834</v>
      </c>
      <c r="E1551" s="1152"/>
      <c r="F1551" s="1131"/>
      <c r="G1551" s="1131"/>
      <c r="H1551" s="1125" t="s">
        <v>1817</v>
      </c>
      <c r="I1551" s="1129">
        <v>2015</v>
      </c>
      <c r="J1551" s="1125"/>
      <c r="K1551" s="1119"/>
      <c r="L1551" s="1119"/>
      <c r="M1551" s="1124">
        <v>1</v>
      </c>
      <c r="N1551" s="1436">
        <v>18000</v>
      </c>
      <c r="O1551" s="1131"/>
      <c r="P1551" s="1152"/>
      <c r="Q1551" s="1152"/>
      <c r="R1551" s="1152"/>
      <c r="S1551" s="1436">
        <v>1</v>
      </c>
      <c r="T1551" s="1440">
        <v>18000</v>
      </c>
      <c r="U1551" s="1450" t="s">
        <v>3378</v>
      </c>
      <c r="Y1551" s="1428"/>
      <c r="Z1551" s="1428"/>
      <c r="AE1551" s="1434"/>
    </row>
    <row r="1552" spans="1:31" ht="31.5">
      <c r="A1552" s="1175">
        <v>1146</v>
      </c>
      <c r="B1552" s="1125" t="s">
        <v>3191</v>
      </c>
      <c r="C1552" s="1125" t="s">
        <v>2445</v>
      </c>
      <c r="D1552" s="1152" t="s">
        <v>834</v>
      </c>
      <c r="E1552" s="1152"/>
      <c r="F1552" s="1131"/>
      <c r="G1552" s="1131"/>
      <c r="H1552" s="1125" t="s">
        <v>1817</v>
      </c>
      <c r="I1552" s="1129">
        <v>2015</v>
      </c>
      <c r="J1552" s="1125"/>
      <c r="K1552" s="1119"/>
      <c r="L1552" s="1119"/>
      <c r="M1552" s="1124">
        <v>1</v>
      </c>
      <c r="N1552" s="1436">
        <v>17000</v>
      </c>
      <c r="O1552" s="1131"/>
      <c r="P1552" s="1152"/>
      <c r="Q1552" s="1152"/>
      <c r="R1552" s="1152"/>
      <c r="S1552" s="1436">
        <v>1</v>
      </c>
      <c r="T1552" s="1440">
        <v>17000</v>
      </c>
      <c r="U1552" s="1450" t="s">
        <v>3379</v>
      </c>
      <c r="Y1552" s="1428"/>
      <c r="Z1552" s="1428"/>
      <c r="AE1552" s="1434"/>
    </row>
    <row r="1553" spans="1:31" ht="31.5">
      <c r="A1553" s="1119">
        <v>1147</v>
      </c>
      <c r="B1553" s="1125" t="s">
        <v>3191</v>
      </c>
      <c r="C1553" s="1125" t="s">
        <v>2362</v>
      </c>
      <c r="D1553" s="1152" t="s">
        <v>834</v>
      </c>
      <c r="E1553" s="1152"/>
      <c r="F1553" s="1131"/>
      <c r="G1553" s="1131"/>
      <c r="H1553" s="1125" t="s">
        <v>1817</v>
      </c>
      <c r="I1553" s="1129">
        <v>2015</v>
      </c>
      <c r="J1553" s="1125"/>
      <c r="K1553" s="1119"/>
      <c r="L1553" s="1119"/>
      <c r="M1553" s="1124">
        <v>1</v>
      </c>
      <c r="N1553" s="1436">
        <v>22000</v>
      </c>
      <c r="O1553" s="1131"/>
      <c r="P1553" s="1152"/>
      <c r="Q1553" s="1152"/>
      <c r="R1553" s="1152"/>
      <c r="S1553" s="1436">
        <v>1</v>
      </c>
      <c r="T1553" s="1440">
        <v>22000</v>
      </c>
      <c r="U1553" s="1450" t="s">
        <v>3380</v>
      </c>
      <c r="Y1553" s="1428"/>
      <c r="Z1553" s="1428"/>
      <c r="AE1553" s="1434"/>
    </row>
    <row r="1554" spans="1:31" ht="31.5">
      <c r="A1554" s="1175">
        <v>1148</v>
      </c>
      <c r="B1554" s="1125" t="s">
        <v>3191</v>
      </c>
      <c r="C1554" s="1125" t="s">
        <v>2429</v>
      </c>
      <c r="D1554" s="1152" t="s">
        <v>834</v>
      </c>
      <c r="E1554" s="1152"/>
      <c r="F1554" s="1131"/>
      <c r="G1554" s="1131"/>
      <c r="H1554" s="1125" t="s">
        <v>1817</v>
      </c>
      <c r="I1554" s="1129">
        <v>2015</v>
      </c>
      <c r="J1554" s="1125"/>
      <c r="K1554" s="1119"/>
      <c r="L1554" s="1119"/>
      <c r="M1554" s="1124">
        <v>1</v>
      </c>
      <c r="N1554" s="1436">
        <v>19000</v>
      </c>
      <c r="O1554" s="1131"/>
      <c r="P1554" s="1152"/>
      <c r="Q1554" s="1152"/>
      <c r="R1554" s="1152"/>
      <c r="S1554" s="1436">
        <v>1</v>
      </c>
      <c r="T1554" s="1440">
        <v>19000</v>
      </c>
      <c r="U1554" s="1450" t="s">
        <v>3381</v>
      </c>
      <c r="Y1554" s="1428"/>
      <c r="Z1554" s="1428"/>
      <c r="AE1554" s="1434"/>
    </row>
    <row r="1555" spans="1:31" ht="31.5">
      <c r="A1555" s="1119">
        <v>1149</v>
      </c>
      <c r="B1555" s="1125" t="s">
        <v>3191</v>
      </c>
      <c r="C1555" s="1125" t="s">
        <v>3079</v>
      </c>
      <c r="D1555" s="1152" t="s">
        <v>834</v>
      </c>
      <c r="E1555" s="1152"/>
      <c r="F1555" s="1131"/>
      <c r="G1555" s="1131"/>
      <c r="H1555" s="1125" t="s">
        <v>1817</v>
      </c>
      <c r="I1555" s="1129">
        <v>2015</v>
      </c>
      <c r="J1555" s="1125"/>
      <c r="K1555" s="1119"/>
      <c r="L1555" s="1119"/>
      <c r="M1555" s="1124">
        <v>1</v>
      </c>
      <c r="N1555" s="1436">
        <v>22000</v>
      </c>
      <c r="O1555" s="1131"/>
      <c r="P1555" s="1152"/>
      <c r="Q1555" s="1152"/>
      <c r="R1555" s="1152"/>
      <c r="S1555" s="1436">
        <v>1</v>
      </c>
      <c r="T1555" s="1440">
        <v>22000</v>
      </c>
      <c r="U1555" s="1450" t="s">
        <v>3382</v>
      </c>
      <c r="Y1555" s="1428"/>
      <c r="Z1555" s="1428"/>
      <c r="AE1555" s="1434"/>
    </row>
    <row r="1556" spans="1:31" ht="31.5">
      <c r="A1556" s="1175">
        <v>1150</v>
      </c>
      <c r="B1556" s="1125" t="s">
        <v>3191</v>
      </c>
      <c r="C1556" s="1125" t="s">
        <v>2257</v>
      </c>
      <c r="D1556" s="1152" t="s">
        <v>834</v>
      </c>
      <c r="E1556" s="1152"/>
      <c r="F1556" s="1131"/>
      <c r="G1556" s="1131"/>
      <c r="H1556" s="1125" t="s">
        <v>1817</v>
      </c>
      <c r="I1556" s="1129">
        <v>2015</v>
      </c>
      <c r="J1556" s="1125"/>
      <c r="K1556" s="1119"/>
      <c r="L1556" s="1119"/>
      <c r="M1556" s="1124">
        <v>1</v>
      </c>
      <c r="N1556" s="1436">
        <v>23000</v>
      </c>
      <c r="O1556" s="1131"/>
      <c r="P1556" s="1152"/>
      <c r="Q1556" s="1152"/>
      <c r="R1556" s="1152"/>
      <c r="S1556" s="1436">
        <v>1</v>
      </c>
      <c r="T1556" s="1440">
        <v>23000</v>
      </c>
      <c r="U1556" s="1450" t="s">
        <v>3383</v>
      </c>
      <c r="Y1556" s="1428"/>
      <c r="Z1556" s="1428"/>
      <c r="AE1556" s="1434"/>
    </row>
    <row r="1557" spans="1:31" ht="31.5">
      <c r="A1557" s="1119">
        <v>1151</v>
      </c>
      <c r="B1557" s="1125" t="s">
        <v>3191</v>
      </c>
      <c r="C1557" s="1125" t="s">
        <v>2432</v>
      </c>
      <c r="D1557" s="1152" t="s">
        <v>834</v>
      </c>
      <c r="E1557" s="1152"/>
      <c r="F1557" s="1131"/>
      <c r="G1557" s="1131"/>
      <c r="H1557" s="1125" t="s">
        <v>1817</v>
      </c>
      <c r="I1557" s="1129">
        <v>2015</v>
      </c>
      <c r="J1557" s="1125"/>
      <c r="K1557" s="1119"/>
      <c r="L1557" s="1119"/>
      <c r="M1557" s="1124">
        <v>1</v>
      </c>
      <c r="N1557" s="1436">
        <v>25000</v>
      </c>
      <c r="O1557" s="1131"/>
      <c r="P1557" s="1152"/>
      <c r="Q1557" s="1152"/>
      <c r="R1557" s="1152"/>
      <c r="S1557" s="1436">
        <v>1</v>
      </c>
      <c r="T1557" s="1440">
        <v>25000</v>
      </c>
      <c r="U1557" s="1450" t="s">
        <v>3384</v>
      </c>
      <c r="Y1557" s="1428"/>
      <c r="Z1557" s="1428"/>
      <c r="AE1557" s="1434"/>
    </row>
    <row r="1558" spans="1:31" ht="31.5">
      <c r="A1558" s="1175">
        <v>1152</v>
      </c>
      <c r="B1558" s="1125" t="s">
        <v>3191</v>
      </c>
      <c r="C1558" s="1125" t="s">
        <v>2433</v>
      </c>
      <c r="D1558" s="1152" t="s">
        <v>834</v>
      </c>
      <c r="E1558" s="1152"/>
      <c r="F1558" s="1131"/>
      <c r="G1558" s="1131"/>
      <c r="H1558" s="1125" t="s">
        <v>1817</v>
      </c>
      <c r="I1558" s="1129">
        <v>2015</v>
      </c>
      <c r="J1558" s="1125"/>
      <c r="K1558" s="1119"/>
      <c r="L1558" s="1119"/>
      <c r="M1558" s="1124">
        <v>1</v>
      </c>
      <c r="N1558" s="1436">
        <v>16000</v>
      </c>
      <c r="O1558" s="1131"/>
      <c r="P1558" s="1152"/>
      <c r="Q1558" s="1152"/>
      <c r="R1558" s="1152"/>
      <c r="S1558" s="1436">
        <v>1</v>
      </c>
      <c r="T1558" s="1440">
        <v>16000</v>
      </c>
      <c r="U1558" s="1450" t="s">
        <v>3385</v>
      </c>
      <c r="Y1558" s="1428"/>
      <c r="Z1558" s="1428"/>
      <c r="AE1558" s="1434"/>
    </row>
    <row r="1559" spans="1:31" ht="42">
      <c r="A1559" s="1119">
        <v>1153</v>
      </c>
      <c r="B1559" s="1125" t="s">
        <v>3191</v>
      </c>
      <c r="C1559" s="1125" t="s">
        <v>2381</v>
      </c>
      <c r="D1559" s="1152" t="s">
        <v>834</v>
      </c>
      <c r="E1559" s="1152"/>
      <c r="F1559" s="1131"/>
      <c r="G1559" s="1131"/>
      <c r="H1559" s="1125" t="s">
        <v>1817</v>
      </c>
      <c r="I1559" s="1129">
        <v>2015</v>
      </c>
      <c r="J1559" s="1125"/>
      <c r="K1559" s="1119"/>
      <c r="L1559" s="1119"/>
      <c r="M1559" s="1124">
        <v>1</v>
      </c>
      <c r="N1559" s="1436">
        <v>18000</v>
      </c>
      <c r="O1559" s="1131"/>
      <c r="P1559" s="1152"/>
      <c r="Q1559" s="1152"/>
      <c r="R1559" s="1152"/>
      <c r="S1559" s="1436">
        <v>1</v>
      </c>
      <c r="T1559" s="1440">
        <v>18000</v>
      </c>
      <c r="U1559" s="1450" t="s">
        <v>3386</v>
      </c>
      <c r="Y1559" s="1428"/>
      <c r="Z1559" s="1428"/>
      <c r="AE1559" s="1434"/>
    </row>
    <row r="1560" spans="1:31" ht="31.5">
      <c r="A1560" s="1175">
        <v>1154</v>
      </c>
      <c r="B1560" s="1125" t="s">
        <v>3191</v>
      </c>
      <c r="C1560" s="1125" t="s">
        <v>2383</v>
      </c>
      <c r="D1560" s="1152" t="s">
        <v>834</v>
      </c>
      <c r="E1560" s="1152"/>
      <c r="F1560" s="1131"/>
      <c r="G1560" s="1131"/>
      <c r="H1560" s="1125" t="s">
        <v>1817</v>
      </c>
      <c r="I1560" s="1129">
        <v>2015</v>
      </c>
      <c r="J1560" s="1125"/>
      <c r="K1560" s="1119"/>
      <c r="L1560" s="1119"/>
      <c r="M1560" s="1124">
        <v>1</v>
      </c>
      <c r="N1560" s="1436">
        <v>22000</v>
      </c>
      <c r="O1560" s="1131"/>
      <c r="P1560" s="1152"/>
      <c r="Q1560" s="1152"/>
      <c r="R1560" s="1152"/>
      <c r="S1560" s="1436">
        <v>1</v>
      </c>
      <c r="T1560" s="1440">
        <v>22000</v>
      </c>
      <c r="U1560" s="1450" t="s">
        <v>3387</v>
      </c>
      <c r="Y1560" s="1428"/>
      <c r="Z1560" s="1428"/>
      <c r="AE1560" s="1434"/>
    </row>
    <row r="1561" spans="1:31" ht="31.5">
      <c r="A1561" s="1119">
        <v>1155</v>
      </c>
      <c r="B1561" s="1125" t="s">
        <v>3191</v>
      </c>
      <c r="C1561" s="1125" t="s">
        <v>2434</v>
      </c>
      <c r="D1561" s="1152" t="s">
        <v>834</v>
      </c>
      <c r="E1561" s="1152"/>
      <c r="F1561" s="1131"/>
      <c r="G1561" s="1131"/>
      <c r="H1561" s="1125" t="s">
        <v>1817</v>
      </c>
      <c r="I1561" s="1129">
        <v>2015</v>
      </c>
      <c r="J1561" s="1125"/>
      <c r="K1561" s="1119"/>
      <c r="L1561" s="1119"/>
      <c r="M1561" s="1124">
        <v>1</v>
      </c>
      <c r="N1561" s="1436">
        <v>18000</v>
      </c>
      <c r="O1561" s="1131"/>
      <c r="P1561" s="1152"/>
      <c r="Q1561" s="1152"/>
      <c r="R1561" s="1152"/>
      <c r="S1561" s="1436">
        <v>1</v>
      </c>
      <c r="T1561" s="1440">
        <v>18000</v>
      </c>
      <c r="U1561" s="1450" t="s">
        <v>3388</v>
      </c>
      <c r="Y1561" s="1428"/>
      <c r="Z1561" s="1428"/>
      <c r="AE1561" s="1434"/>
    </row>
    <row r="1562" spans="1:31" ht="21">
      <c r="A1562" s="1175">
        <v>1156</v>
      </c>
      <c r="B1562" s="1125" t="s">
        <v>3191</v>
      </c>
      <c r="C1562" s="1125" t="s">
        <v>2437</v>
      </c>
      <c r="D1562" s="1152" t="s">
        <v>834</v>
      </c>
      <c r="E1562" s="1152"/>
      <c r="F1562" s="1131"/>
      <c r="G1562" s="1131"/>
      <c r="H1562" s="1125" t="s">
        <v>1817</v>
      </c>
      <c r="I1562" s="1129">
        <v>2015</v>
      </c>
      <c r="J1562" s="1125"/>
      <c r="K1562" s="1119"/>
      <c r="L1562" s="1119"/>
      <c r="M1562" s="1124">
        <v>1</v>
      </c>
      <c r="N1562" s="1437">
        <v>70000</v>
      </c>
      <c r="O1562" s="1131"/>
      <c r="P1562" s="1125"/>
      <c r="Q1562" s="1125"/>
      <c r="R1562" s="1125"/>
      <c r="S1562" s="1437">
        <v>1</v>
      </c>
      <c r="T1562" s="1441">
        <v>70000</v>
      </c>
      <c r="U1562" s="1450" t="s">
        <v>3389</v>
      </c>
      <c r="Y1562" s="1428"/>
      <c r="Z1562" s="1428"/>
      <c r="AE1562" s="1434"/>
    </row>
    <row r="1563" spans="1:31" ht="31.5">
      <c r="A1563" s="1119">
        <v>1157</v>
      </c>
      <c r="B1563" s="1125" t="s">
        <v>3191</v>
      </c>
      <c r="C1563" s="1125" t="s">
        <v>3338</v>
      </c>
      <c r="D1563" s="1152" t="s">
        <v>834</v>
      </c>
      <c r="E1563" s="1152"/>
      <c r="F1563" s="1131"/>
      <c r="G1563" s="1131"/>
      <c r="H1563" s="1125" t="s">
        <v>1817</v>
      </c>
      <c r="I1563" s="1129">
        <v>2015</v>
      </c>
      <c r="J1563" s="1125"/>
      <c r="K1563" s="1119"/>
      <c r="L1563" s="1119"/>
      <c r="M1563" s="1124">
        <v>1</v>
      </c>
      <c r="N1563" s="1436">
        <v>18000</v>
      </c>
      <c r="O1563" s="1131"/>
      <c r="P1563" s="1152"/>
      <c r="Q1563" s="1152"/>
      <c r="R1563" s="1152"/>
      <c r="S1563" s="1436">
        <v>1</v>
      </c>
      <c r="T1563" s="1440">
        <v>18000</v>
      </c>
      <c r="U1563" s="1450" t="s">
        <v>3390</v>
      </c>
      <c r="Y1563" s="1428"/>
      <c r="Z1563" s="1428"/>
      <c r="AE1563" s="1434"/>
    </row>
    <row r="1564" spans="1:31" ht="31.5">
      <c r="A1564" s="1175">
        <v>1158</v>
      </c>
      <c r="B1564" s="1125" t="s">
        <v>3191</v>
      </c>
      <c r="C1564" s="1125" t="s">
        <v>2438</v>
      </c>
      <c r="D1564" s="1152" t="s">
        <v>834</v>
      </c>
      <c r="E1564" s="1152"/>
      <c r="F1564" s="1131"/>
      <c r="G1564" s="1131"/>
      <c r="H1564" s="1125" t="s">
        <v>1817</v>
      </c>
      <c r="I1564" s="1129">
        <v>2015</v>
      </c>
      <c r="J1564" s="1125"/>
      <c r="K1564" s="1119"/>
      <c r="L1564" s="1119"/>
      <c r="M1564" s="1124">
        <v>1</v>
      </c>
      <c r="N1564" s="1436">
        <v>18000</v>
      </c>
      <c r="O1564" s="1131"/>
      <c r="P1564" s="1152"/>
      <c r="Q1564" s="1152"/>
      <c r="R1564" s="1152"/>
      <c r="S1564" s="1436">
        <v>1</v>
      </c>
      <c r="T1564" s="1440">
        <v>18000</v>
      </c>
      <c r="U1564" s="1450" t="s">
        <v>3391</v>
      </c>
      <c r="Y1564" s="1428"/>
      <c r="Z1564" s="1428"/>
      <c r="AE1564" s="1434"/>
    </row>
    <row r="1565" spans="1:31" ht="42">
      <c r="A1565" s="1119">
        <v>1159</v>
      </c>
      <c r="B1565" s="1125" t="s">
        <v>3191</v>
      </c>
      <c r="C1565" s="1125" t="s">
        <v>2439</v>
      </c>
      <c r="D1565" s="1152" t="s">
        <v>834</v>
      </c>
      <c r="E1565" s="1152"/>
      <c r="F1565" s="1131"/>
      <c r="G1565" s="1131"/>
      <c r="H1565" s="1125" t="s">
        <v>1817</v>
      </c>
      <c r="I1565" s="1129">
        <v>2015</v>
      </c>
      <c r="J1565" s="1125"/>
      <c r="K1565" s="1119"/>
      <c r="L1565" s="1119"/>
      <c r="M1565" s="1124">
        <v>1</v>
      </c>
      <c r="N1565" s="1436">
        <v>21000</v>
      </c>
      <c r="O1565" s="1131"/>
      <c r="P1565" s="1152"/>
      <c r="Q1565" s="1152"/>
      <c r="R1565" s="1152"/>
      <c r="S1565" s="1436">
        <v>1</v>
      </c>
      <c r="T1565" s="1440">
        <v>21000</v>
      </c>
      <c r="U1565" s="1450" t="s">
        <v>3392</v>
      </c>
      <c r="Y1565" s="1428"/>
      <c r="Z1565" s="1428"/>
      <c r="AE1565" s="1434"/>
    </row>
    <row r="1566" spans="1:31" ht="52.5">
      <c r="A1566" s="1175">
        <v>1160</v>
      </c>
      <c r="B1566" s="1125" t="s">
        <v>3191</v>
      </c>
      <c r="C1566" s="1125" t="s">
        <v>3339</v>
      </c>
      <c r="D1566" s="1152" t="s">
        <v>834</v>
      </c>
      <c r="E1566" s="1152"/>
      <c r="F1566" s="1131"/>
      <c r="G1566" s="1131"/>
      <c r="H1566" s="1125" t="s">
        <v>1817</v>
      </c>
      <c r="I1566" s="1129">
        <v>2015</v>
      </c>
      <c r="J1566" s="1125"/>
      <c r="K1566" s="1119"/>
      <c r="L1566" s="1119"/>
      <c r="M1566" s="1124">
        <v>1</v>
      </c>
      <c r="N1566" s="1436">
        <v>12000</v>
      </c>
      <c r="O1566" s="1131"/>
      <c r="P1566" s="1152"/>
      <c r="Q1566" s="1152"/>
      <c r="R1566" s="1152"/>
      <c r="S1566" s="1436">
        <v>1</v>
      </c>
      <c r="T1566" s="1440">
        <v>12000</v>
      </c>
      <c r="U1566" s="1450" t="s">
        <v>3393</v>
      </c>
      <c r="Y1566" s="1428"/>
      <c r="Z1566" s="1428"/>
      <c r="AE1566" s="1434"/>
    </row>
    <row r="1567" spans="1:31" ht="42">
      <c r="A1567" s="1119">
        <v>1161</v>
      </c>
      <c r="B1567" s="1125" t="s">
        <v>3191</v>
      </c>
      <c r="C1567" s="1125" t="s">
        <v>3340</v>
      </c>
      <c r="D1567" s="1152" t="s">
        <v>834</v>
      </c>
      <c r="E1567" s="1152"/>
      <c r="F1567" s="1131"/>
      <c r="G1567" s="1131"/>
      <c r="H1567" s="1125" t="s">
        <v>1817</v>
      </c>
      <c r="I1567" s="1129">
        <v>2015</v>
      </c>
      <c r="J1567" s="1125"/>
      <c r="K1567" s="1119"/>
      <c r="L1567" s="1119"/>
      <c r="M1567" s="1124">
        <v>1</v>
      </c>
      <c r="N1567" s="1436">
        <v>11000</v>
      </c>
      <c r="O1567" s="1131"/>
      <c r="P1567" s="1152"/>
      <c r="Q1567" s="1152"/>
      <c r="R1567" s="1152"/>
      <c r="S1567" s="1436">
        <v>1</v>
      </c>
      <c r="T1567" s="1440">
        <v>11000</v>
      </c>
      <c r="U1567" s="1450" t="s">
        <v>3394</v>
      </c>
      <c r="Y1567" s="1428"/>
      <c r="Z1567" s="1428"/>
      <c r="AE1567" s="1434"/>
    </row>
    <row r="1568" spans="1:31">
      <c r="A1568" s="1119"/>
      <c r="B1568" s="1119"/>
      <c r="C1568" s="1119"/>
      <c r="D1568" s="1131"/>
      <c r="E1568" s="1131"/>
      <c r="F1568" s="1131"/>
      <c r="G1568" s="1131"/>
      <c r="H1568" s="1119"/>
      <c r="I1568" s="1119"/>
      <c r="J1568" s="1119"/>
      <c r="K1568" s="1119"/>
      <c r="L1568" s="1119"/>
      <c r="M1568" s="1119"/>
      <c r="N1568" s="1150"/>
      <c r="O1568" s="1131"/>
      <c r="P1568" s="1131"/>
      <c r="Q1568" s="1131"/>
      <c r="R1568" s="1131"/>
      <c r="S1568" s="1131"/>
      <c r="T1568" s="1442"/>
      <c r="U1568" s="1453"/>
      <c r="AE1568" s="1434"/>
    </row>
    <row r="1569" spans="1:31" ht="21">
      <c r="A1569" s="1119">
        <v>1162</v>
      </c>
      <c r="B1569" s="1125" t="s">
        <v>3580</v>
      </c>
      <c r="C1569" s="1125" t="s">
        <v>2147</v>
      </c>
      <c r="D1569" s="1152" t="s">
        <v>1503</v>
      </c>
      <c r="E1569" s="1152"/>
      <c r="F1569" s="1131"/>
      <c r="G1569" s="1131"/>
      <c r="H1569" s="1125" t="s">
        <v>1817</v>
      </c>
      <c r="I1569" s="1129">
        <v>2015</v>
      </c>
      <c r="J1569" s="1125"/>
      <c r="K1569" s="1119"/>
      <c r="L1569" s="1119"/>
      <c r="M1569" s="1124">
        <v>1</v>
      </c>
      <c r="N1569" s="1437">
        <v>27000</v>
      </c>
      <c r="O1569" s="1131"/>
      <c r="P1569" s="1125"/>
      <c r="Q1569" s="1125"/>
      <c r="R1569" s="1125"/>
      <c r="S1569" s="1437">
        <v>1</v>
      </c>
      <c r="T1569" s="1441">
        <v>27000</v>
      </c>
      <c r="U1569" s="1450" t="s">
        <v>3395</v>
      </c>
      <c r="Y1569" s="1428"/>
      <c r="Z1569" s="1428"/>
      <c r="AE1569" s="1434"/>
    </row>
    <row r="1570" spans="1:31" ht="21">
      <c r="A1570" s="1119">
        <v>1163</v>
      </c>
      <c r="B1570" s="1125" t="s">
        <v>3580</v>
      </c>
      <c r="C1570" s="1125" t="s">
        <v>2138</v>
      </c>
      <c r="D1570" s="1152" t="s">
        <v>1503</v>
      </c>
      <c r="E1570" s="1152"/>
      <c r="F1570" s="1131"/>
      <c r="G1570" s="1131"/>
      <c r="H1570" s="1125" t="s">
        <v>1817</v>
      </c>
      <c r="I1570" s="1129">
        <v>2015</v>
      </c>
      <c r="J1570" s="1125"/>
      <c r="K1570" s="1119"/>
      <c r="L1570" s="1119"/>
      <c r="M1570" s="1124">
        <v>1</v>
      </c>
      <c r="N1570" s="1436">
        <v>11000</v>
      </c>
      <c r="O1570" s="1131"/>
      <c r="P1570" s="1152"/>
      <c r="Q1570" s="1152"/>
      <c r="R1570" s="1152"/>
      <c r="S1570" s="1436">
        <v>1</v>
      </c>
      <c r="T1570" s="1440">
        <v>11000</v>
      </c>
      <c r="U1570" s="1450" t="s">
        <v>3396</v>
      </c>
      <c r="Y1570" s="1428"/>
      <c r="Z1570" s="1428"/>
      <c r="AE1570" s="1434"/>
    </row>
    <row r="1571" spans="1:31" ht="31.5">
      <c r="A1571" s="1119">
        <v>1164</v>
      </c>
      <c r="B1571" s="1125" t="s">
        <v>3580</v>
      </c>
      <c r="C1571" s="1125" t="s">
        <v>2140</v>
      </c>
      <c r="D1571" s="1152" t="s">
        <v>1503</v>
      </c>
      <c r="E1571" s="1152"/>
      <c r="F1571" s="1131"/>
      <c r="G1571" s="1131"/>
      <c r="H1571" s="1125" t="s">
        <v>1817</v>
      </c>
      <c r="I1571" s="1129">
        <v>2015</v>
      </c>
      <c r="J1571" s="1125"/>
      <c r="K1571" s="1119"/>
      <c r="L1571" s="1119"/>
      <c r="M1571" s="1124">
        <v>1</v>
      </c>
      <c r="N1571" s="1436">
        <v>40000</v>
      </c>
      <c r="O1571" s="1131"/>
      <c r="P1571" s="1152"/>
      <c r="Q1571" s="1152"/>
      <c r="R1571" s="1152"/>
      <c r="S1571" s="1436">
        <v>1</v>
      </c>
      <c r="T1571" s="1440">
        <v>40000</v>
      </c>
      <c r="U1571" s="1450" t="s">
        <v>3397</v>
      </c>
      <c r="Y1571" s="1428"/>
      <c r="Z1571" s="1428"/>
      <c r="AE1571" s="1434"/>
    </row>
    <row r="1572" spans="1:31" ht="21">
      <c r="A1572" s="1119">
        <v>1165</v>
      </c>
      <c r="B1572" s="1125" t="s">
        <v>3580</v>
      </c>
      <c r="C1572" s="1125" t="s">
        <v>2152</v>
      </c>
      <c r="D1572" s="1152" t="s">
        <v>1503</v>
      </c>
      <c r="E1572" s="1152"/>
      <c r="F1572" s="1131"/>
      <c r="G1572" s="1131"/>
      <c r="H1572" s="1125" t="s">
        <v>1817</v>
      </c>
      <c r="I1572" s="1129">
        <v>2015</v>
      </c>
      <c r="J1572" s="1125"/>
      <c r="K1572" s="1119"/>
      <c r="L1572" s="1119"/>
      <c r="M1572" s="1124">
        <v>1</v>
      </c>
      <c r="N1572" s="1436">
        <v>22000</v>
      </c>
      <c r="O1572" s="1131"/>
      <c r="P1572" s="1152"/>
      <c r="Q1572" s="1152"/>
      <c r="R1572" s="1152"/>
      <c r="S1572" s="1436">
        <v>1</v>
      </c>
      <c r="T1572" s="1440">
        <v>22000</v>
      </c>
      <c r="U1572" s="1450" t="s">
        <v>3398</v>
      </c>
      <c r="Y1572" s="1428"/>
      <c r="Z1572" s="1428"/>
      <c r="AE1572" s="1434"/>
    </row>
    <row r="1573" spans="1:31" ht="31.5">
      <c r="A1573" s="1119">
        <v>1166</v>
      </c>
      <c r="B1573" s="1125" t="s">
        <v>3580</v>
      </c>
      <c r="C1573" s="1125" t="s">
        <v>2169</v>
      </c>
      <c r="D1573" s="1152" t="s">
        <v>1503</v>
      </c>
      <c r="E1573" s="1152"/>
      <c r="F1573" s="1131"/>
      <c r="G1573" s="1131"/>
      <c r="H1573" s="1125" t="s">
        <v>1817</v>
      </c>
      <c r="I1573" s="1129">
        <v>2015</v>
      </c>
      <c r="J1573" s="1125"/>
      <c r="K1573" s="1119"/>
      <c r="L1573" s="1119"/>
      <c r="M1573" s="1124">
        <v>1</v>
      </c>
      <c r="N1573" s="1436">
        <v>22000</v>
      </c>
      <c r="O1573" s="1131"/>
      <c r="P1573" s="1152"/>
      <c r="Q1573" s="1152"/>
      <c r="R1573" s="1152"/>
      <c r="S1573" s="1436">
        <v>1</v>
      </c>
      <c r="T1573" s="1440">
        <v>22000</v>
      </c>
      <c r="U1573" s="1450" t="s">
        <v>3399</v>
      </c>
      <c r="Y1573" s="1428"/>
      <c r="Z1573" s="1428"/>
      <c r="AE1573" s="1434"/>
    </row>
    <row r="1574" spans="1:31" ht="21">
      <c r="A1574" s="1119">
        <v>1167</v>
      </c>
      <c r="B1574" s="1125" t="s">
        <v>3580</v>
      </c>
      <c r="C1574" s="1125" t="s">
        <v>2212</v>
      </c>
      <c r="D1574" s="1152" t="s">
        <v>1503</v>
      </c>
      <c r="E1574" s="1152"/>
      <c r="F1574" s="1131"/>
      <c r="G1574" s="1131"/>
      <c r="H1574" s="1125" t="s">
        <v>1817</v>
      </c>
      <c r="I1574" s="1129">
        <v>2015</v>
      </c>
      <c r="J1574" s="1125"/>
      <c r="K1574" s="1119"/>
      <c r="L1574" s="1119"/>
      <c r="M1574" s="1124">
        <v>1</v>
      </c>
      <c r="N1574" s="1437">
        <v>16000</v>
      </c>
      <c r="O1574" s="1131"/>
      <c r="P1574" s="1125"/>
      <c r="Q1574" s="1125"/>
      <c r="R1574" s="1125"/>
      <c r="S1574" s="1437">
        <v>1</v>
      </c>
      <c r="T1574" s="1441">
        <v>16000</v>
      </c>
      <c r="U1574" s="1450" t="s">
        <v>3400</v>
      </c>
      <c r="Y1574" s="1428"/>
      <c r="Z1574" s="1428"/>
      <c r="AE1574" s="1434"/>
    </row>
    <row r="1575" spans="1:31" ht="21">
      <c r="A1575" s="1119">
        <v>1168</v>
      </c>
      <c r="B1575" s="1125" t="s">
        <v>3580</v>
      </c>
      <c r="C1575" s="1125" t="s">
        <v>2213</v>
      </c>
      <c r="D1575" s="1152" t="s">
        <v>1503</v>
      </c>
      <c r="E1575" s="1152"/>
      <c r="F1575" s="1131"/>
      <c r="G1575" s="1131"/>
      <c r="H1575" s="1125" t="s">
        <v>1817</v>
      </c>
      <c r="I1575" s="1129">
        <v>2015</v>
      </c>
      <c r="J1575" s="1125"/>
      <c r="K1575" s="1119"/>
      <c r="L1575" s="1119"/>
      <c r="M1575" s="1124">
        <v>1</v>
      </c>
      <c r="N1575" s="1436">
        <v>19000</v>
      </c>
      <c r="O1575" s="1131"/>
      <c r="P1575" s="1152"/>
      <c r="Q1575" s="1152"/>
      <c r="R1575" s="1152"/>
      <c r="S1575" s="1436">
        <v>1</v>
      </c>
      <c r="T1575" s="1440">
        <v>19000</v>
      </c>
      <c r="U1575" s="1450" t="s">
        <v>3401</v>
      </c>
      <c r="Y1575" s="1428"/>
      <c r="Z1575" s="1428"/>
      <c r="AE1575" s="1434"/>
    </row>
    <row r="1576" spans="1:31" ht="21">
      <c r="A1576" s="1119">
        <v>1169</v>
      </c>
      <c r="B1576" s="1125" t="s">
        <v>3580</v>
      </c>
      <c r="C1576" s="1125" t="s">
        <v>2214</v>
      </c>
      <c r="D1576" s="1152" t="s">
        <v>1503</v>
      </c>
      <c r="E1576" s="1152"/>
      <c r="F1576" s="1131"/>
      <c r="G1576" s="1131"/>
      <c r="H1576" s="1125" t="s">
        <v>1817</v>
      </c>
      <c r="I1576" s="1129">
        <v>2015</v>
      </c>
      <c r="J1576" s="1125"/>
      <c r="K1576" s="1119"/>
      <c r="L1576" s="1119"/>
      <c r="M1576" s="1124">
        <v>1</v>
      </c>
      <c r="N1576" s="1436">
        <v>25000</v>
      </c>
      <c r="O1576" s="1131"/>
      <c r="P1576" s="1152"/>
      <c r="Q1576" s="1152"/>
      <c r="R1576" s="1152"/>
      <c r="S1576" s="1436">
        <v>1</v>
      </c>
      <c r="T1576" s="1440">
        <v>25000</v>
      </c>
      <c r="U1576" s="1450" t="s">
        <v>3402</v>
      </c>
      <c r="Y1576" s="1428"/>
      <c r="Z1576" s="1428"/>
      <c r="AE1576" s="1434"/>
    </row>
    <row r="1577" spans="1:31" ht="21">
      <c r="A1577" s="1119">
        <v>1170</v>
      </c>
      <c r="B1577" s="1125" t="s">
        <v>3580</v>
      </c>
      <c r="C1577" s="1125" t="s">
        <v>2211</v>
      </c>
      <c r="D1577" s="1152" t="s">
        <v>1503</v>
      </c>
      <c r="E1577" s="1152"/>
      <c r="F1577" s="1131"/>
      <c r="G1577" s="1131"/>
      <c r="H1577" s="1125" t="s">
        <v>1817</v>
      </c>
      <c r="I1577" s="1129">
        <v>2015</v>
      </c>
      <c r="J1577" s="1125"/>
      <c r="K1577" s="1119"/>
      <c r="L1577" s="1119"/>
      <c r="M1577" s="1124">
        <v>1</v>
      </c>
      <c r="N1577" s="1436">
        <v>19000</v>
      </c>
      <c r="O1577" s="1131"/>
      <c r="P1577" s="1152"/>
      <c r="Q1577" s="1152"/>
      <c r="R1577" s="1152"/>
      <c r="S1577" s="1436">
        <v>1</v>
      </c>
      <c r="T1577" s="1440">
        <v>19000</v>
      </c>
      <c r="U1577" s="1450" t="s">
        <v>3403</v>
      </c>
      <c r="Y1577" s="1428"/>
      <c r="Z1577" s="1428"/>
      <c r="AE1577" s="1434"/>
    </row>
    <row r="1578" spans="1:31" ht="21">
      <c r="A1578" s="1119">
        <v>1171</v>
      </c>
      <c r="B1578" s="1125" t="s">
        <v>3580</v>
      </c>
      <c r="C1578" s="1125" t="s">
        <v>2321</v>
      </c>
      <c r="D1578" s="1152" t="s">
        <v>1503</v>
      </c>
      <c r="E1578" s="1152"/>
      <c r="F1578" s="1131"/>
      <c r="G1578" s="1131"/>
      <c r="H1578" s="1125" t="s">
        <v>1817</v>
      </c>
      <c r="I1578" s="1129">
        <v>2015</v>
      </c>
      <c r="J1578" s="1125"/>
      <c r="K1578" s="1119"/>
      <c r="L1578" s="1119"/>
      <c r="M1578" s="1124">
        <v>1</v>
      </c>
      <c r="N1578" s="1437">
        <v>15000</v>
      </c>
      <c r="O1578" s="1131"/>
      <c r="P1578" s="1125"/>
      <c r="Q1578" s="1125"/>
      <c r="R1578" s="1125"/>
      <c r="S1578" s="1437">
        <v>1</v>
      </c>
      <c r="T1578" s="1441">
        <v>15000</v>
      </c>
      <c r="U1578" s="1450" t="s">
        <v>3404</v>
      </c>
      <c r="Y1578" s="1428"/>
      <c r="Z1578" s="1428"/>
      <c r="AE1578" s="1434"/>
    </row>
    <row r="1579" spans="1:31" ht="31.5">
      <c r="A1579" s="1119">
        <v>1172</v>
      </c>
      <c r="B1579" s="1125" t="s">
        <v>3580</v>
      </c>
      <c r="C1579" s="1125" t="s">
        <v>2369</v>
      </c>
      <c r="D1579" s="1152" t="s">
        <v>1503</v>
      </c>
      <c r="E1579" s="1152"/>
      <c r="F1579" s="1131"/>
      <c r="G1579" s="1131"/>
      <c r="H1579" s="1125" t="s">
        <v>1817</v>
      </c>
      <c r="I1579" s="1129">
        <v>2015</v>
      </c>
      <c r="J1579" s="1125"/>
      <c r="K1579" s="1119"/>
      <c r="L1579" s="1119"/>
      <c r="M1579" s="1124">
        <v>1</v>
      </c>
      <c r="N1579" s="1436">
        <v>22000</v>
      </c>
      <c r="O1579" s="1131"/>
      <c r="P1579" s="1152"/>
      <c r="Q1579" s="1152"/>
      <c r="R1579" s="1152"/>
      <c r="S1579" s="1436">
        <v>1</v>
      </c>
      <c r="T1579" s="1440">
        <v>22000</v>
      </c>
      <c r="U1579" s="1450" t="s">
        <v>3405</v>
      </c>
      <c r="Y1579" s="1428"/>
      <c r="Z1579" s="1428"/>
      <c r="AE1579" s="1434"/>
    </row>
    <row r="1580" spans="1:31" ht="31.5">
      <c r="A1580" s="1119">
        <v>1173</v>
      </c>
      <c r="B1580" s="1125" t="s">
        <v>3580</v>
      </c>
      <c r="C1580" s="1125" t="s">
        <v>2282</v>
      </c>
      <c r="D1580" s="1152" t="s">
        <v>1503</v>
      </c>
      <c r="E1580" s="1152"/>
      <c r="F1580" s="1131"/>
      <c r="G1580" s="1131"/>
      <c r="H1580" s="1125" t="s">
        <v>1817</v>
      </c>
      <c r="I1580" s="1129">
        <v>2015</v>
      </c>
      <c r="J1580" s="1125"/>
      <c r="K1580" s="1119"/>
      <c r="L1580" s="1119"/>
      <c r="M1580" s="1124">
        <v>1</v>
      </c>
      <c r="N1580" s="1436">
        <v>11000</v>
      </c>
      <c r="O1580" s="1131"/>
      <c r="P1580" s="1152"/>
      <c r="Q1580" s="1152"/>
      <c r="R1580" s="1152"/>
      <c r="S1580" s="1436">
        <v>1</v>
      </c>
      <c r="T1580" s="1440">
        <v>11000</v>
      </c>
      <c r="U1580" s="1450" t="s">
        <v>3406</v>
      </c>
      <c r="Y1580" s="1428"/>
      <c r="Z1580" s="1428"/>
      <c r="AE1580" s="1434"/>
    </row>
    <row r="1581" spans="1:31" ht="31.5">
      <c r="A1581" s="1119">
        <v>1174</v>
      </c>
      <c r="B1581" s="1125" t="s">
        <v>3580</v>
      </c>
      <c r="C1581" s="1125" t="s">
        <v>2162</v>
      </c>
      <c r="D1581" s="1152" t="s">
        <v>1503</v>
      </c>
      <c r="E1581" s="1152"/>
      <c r="F1581" s="1131"/>
      <c r="G1581" s="1131"/>
      <c r="H1581" s="1125" t="s">
        <v>1817</v>
      </c>
      <c r="I1581" s="1129">
        <v>2015</v>
      </c>
      <c r="J1581" s="1125"/>
      <c r="K1581" s="1119"/>
      <c r="L1581" s="1119"/>
      <c r="M1581" s="1124">
        <v>1</v>
      </c>
      <c r="N1581" s="1436">
        <v>18000</v>
      </c>
      <c r="O1581" s="1131"/>
      <c r="P1581" s="1152"/>
      <c r="Q1581" s="1152"/>
      <c r="R1581" s="1152"/>
      <c r="S1581" s="1436">
        <v>1</v>
      </c>
      <c r="T1581" s="1440">
        <v>18000</v>
      </c>
      <c r="U1581" s="1450" t="s">
        <v>3407</v>
      </c>
      <c r="Y1581" s="1428"/>
      <c r="Z1581" s="1428"/>
      <c r="AE1581" s="1434"/>
    </row>
    <row r="1582" spans="1:31" ht="31.5">
      <c r="A1582" s="1119">
        <v>1175</v>
      </c>
      <c r="B1582" s="1125" t="s">
        <v>3580</v>
      </c>
      <c r="C1582" s="1125" t="s">
        <v>2165</v>
      </c>
      <c r="D1582" s="1152" t="s">
        <v>1503</v>
      </c>
      <c r="E1582" s="1152"/>
      <c r="F1582" s="1131"/>
      <c r="G1582" s="1131"/>
      <c r="H1582" s="1125" t="s">
        <v>1817</v>
      </c>
      <c r="I1582" s="1129">
        <v>2015</v>
      </c>
      <c r="J1582" s="1125"/>
      <c r="K1582" s="1119"/>
      <c r="L1582" s="1119"/>
      <c r="M1582" s="1124">
        <v>1</v>
      </c>
      <c r="N1582" s="1436">
        <v>33000</v>
      </c>
      <c r="O1582" s="1131"/>
      <c r="P1582" s="1152"/>
      <c r="Q1582" s="1152"/>
      <c r="R1582" s="1152"/>
      <c r="S1582" s="1436">
        <v>1</v>
      </c>
      <c r="T1582" s="1440">
        <v>33000</v>
      </c>
      <c r="U1582" s="1450" t="s">
        <v>3408</v>
      </c>
      <c r="Y1582" s="1428"/>
      <c r="Z1582" s="1428"/>
      <c r="AE1582" s="1434"/>
    </row>
    <row r="1583" spans="1:31" ht="31.5">
      <c r="A1583" s="1119">
        <v>1176</v>
      </c>
      <c r="B1583" s="1125" t="s">
        <v>3580</v>
      </c>
      <c r="C1583" s="1125" t="s">
        <v>2172</v>
      </c>
      <c r="D1583" s="1152" t="s">
        <v>1503</v>
      </c>
      <c r="E1583" s="1152"/>
      <c r="F1583" s="1131"/>
      <c r="G1583" s="1131"/>
      <c r="H1583" s="1125" t="s">
        <v>1817</v>
      </c>
      <c r="I1583" s="1129">
        <v>2015</v>
      </c>
      <c r="J1583" s="1125"/>
      <c r="K1583" s="1119"/>
      <c r="L1583" s="1119"/>
      <c r="M1583" s="1124">
        <v>1</v>
      </c>
      <c r="N1583" s="1436">
        <v>15000</v>
      </c>
      <c r="O1583" s="1131"/>
      <c r="P1583" s="1152"/>
      <c r="Q1583" s="1152"/>
      <c r="R1583" s="1152"/>
      <c r="S1583" s="1436">
        <v>1</v>
      </c>
      <c r="T1583" s="1440">
        <v>15000</v>
      </c>
      <c r="U1583" s="1450" t="s">
        <v>3409</v>
      </c>
      <c r="Y1583" s="1428"/>
      <c r="Z1583" s="1428"/>
      <c r="AE1583" s="1434"/>
    </row>
    <row r="1584" spans="1:31" ht="21">
      <c r="A1584" s="1119">
        <v>1177</v>
      </c>
      <c r="B1584" s="1125" t="s">
        <v>3580</v>
      </c>
      <c r="C1584" s="1125" t="s">
        <v>2177</v>
      </c>
      <c r="D1584" s="1152" t="s">
        <v>1503</v>
      </c>
      <c r="E1584" s="1152"/>
      <c r="F1584" s="1131"/>
      <c r="G1584" s="1131"/>
      <c r="H1584" s="1125" t="s">
        <v>1817</v>
      </c>
      <c r="I1584" s="1129">
        <v>2015</v>
      </c>
      <c r="J1584" s="1125"/>
      <c r="K1584" s="1119"/>
      <c r="L1584" s="1119"/>
      <c r="M1584" s="1124">
        <v>1</v>
      </c>
      <c r="N1584" s="1436">
        <v>13000</v>
      </c>
      <c r="O1584" s="1131"/>
      <c r="P1584" s="1152"/>
      <c r="Q1584" s="1152"/>
      <c r="R1584" s="1152"/>
      <c r="S1584" s="1436">
        <v>1</v>
      </c>
      <c r="T1584" s="1440">
        <v>13000</v>
      </c>
      <c r="U1584" s="1450" t="s">
        <v>3410</v>
      </c>
      <c r="Y1584" s="1428"/>
      <c r="Z1584" s="1428"/>
      <c r="AE1584" s="1434"/>
    </row>
    <row r="1585" spans="1:31" ht="42">
      <c r="A1585" s="1119">
        <v>1178</v>
      </c>
      <c r="B1585" s="1125" t="s">
        <v>3580</v>
      </c>
      <c r="C1585" s="1125" t="s">
        <v>2180</v>
      </c>
      <c r="D1585" s="1152" t="s">
        <v>1503</v>
      </c>
      <c r="E1585" s="1152"/>
      <c r="F1585" s="1131"/>
      <c r="G1585" s="1131"/>
      <c r="H1585" s="1125" t="s">
        <v>1817</v>
      </c>
      <c r="I1585" s="1129">
        <v>2015</v>
      </c>
      <c r="J1585" s="1125"/>
      <c r="K1585" s="1119"/>
      <c r="L1585" s="1119"/>
      <c r="M1585" s="1124">
        <v>1</v>
      </c>
      <c r="N1585" s="1436">
        <v>10000</v>
      </c>
      <c r="O1585" s="1131"/>
      <c r="P1585" s="1152"/>
      <c r="Q1585" s="1152"/>
      <c r="R1585" s="1152"/>
      <c r="S1585" s="1436">
        <v>1</v>
      </c>
      <c r="T1585" s="1440">
        <v>10000</v>
      </c>
      <c r="U1585" s="1450" t="s">
        <v>3411</v>
      </c>
      <c r="Y1585" s="1428"/>
      <c r="Z1585" s="1428"/>
      <c r="AE1585" s="1434"/>
    </row>
    <row r="1586" spans="1:31" ht="42">
      <c r="A1586" s="1119">
        <v>1179</v>
      </c>
      <c r="B1586" s="1125" t="s">
        <v>3580</v>
      </c>
      <c r="C1586" s="1125" t="s">
        <v>2182</v>
      </c>
      <c r="D1586" s="1152" t="s">
        <v>1503</v>
      </c>
      <c r="E1586" s="1152"/>
      <c r="F1586" s="1131"/>
      <c r="G1586" s="1131"/>
      <c r="H1586" s="1125" t="s">
        <v>1817</v>
      </c>
      <c r="I1586" s="1129">
        <v>2015</v>
      </c>
      <c r="J1586" s="1125"/>
      <c r="K1586" s="1119"/>
      <c r="L1586" s="1119"/>
      <c r="M1586" s="1124">
        <v>1</v>
      </c>
      <c r="N1586" s="1436">
        <v>23000</v>
      </c>
      <c r="O1586" s="1131"/>
      <c r="P1586" s="1152"/>
      <c r="Q1586" s="1152"/>
      <c r="R1586" s="1152"/>
      <c r="S1586" s="1436">
        <v>1</v>
      </c>
      <c r="T1586" s="1440">
        <v>23000</v>
      </c>
      <c r="U1586" s="1450" t="s">
        <v>3412</v>
      </c>
      <c r="Y1586" s="1428"/>
      <c r="Z1586" s="1428"/>
      <c r="AE1586" s="1434"/>
    </row>
    <row r="1587" spans="1:31" ht="31.5">
      <c r="A1587" s="1119">
        <v>1180</v>
      </c>
      <c r="B1587" s="1125" t="s">
        <v>3580</v>
      </c>
      <c r="C1587" s="1125" t="s">
        <v>2184</v>
      </c>
      <c r="D1587" s="1152" t="s">
        <v>1503</v>
      </c>
      <c r="E1587" s="1152"/>
      <c r="F1587" s="1131"/>
      <c r="G1587" s="1131"/>
      <c r="H1587" s="1125" t="s">
        <v>1817</v>
      </c>
      <c r="I1587" s="1129">
        <v>2015</v>
      </c>
      <c r="J1587" s="1125"/>
      <c r="K1587" s="1119"/>
      <c r="L1587" s="1119"/>
      <c r="M1587" s="1124">
        <v>1</v>
      </c>
      <c r="N1587" s="1436">
        <v>20000</v>
      </c>
      <c r="O1587" s="1131"/>
      <c r="P1587" s="1152"/>
      <c r="Q1587" s="1152"/>
      <c r="R1587" s="1152"/>
      <c r="S1587" s="1436">
        <v>1</v>
      </c>
      <c r="T1587" s="1440">
        <v>20000</v>
      </c>
      <c r="U1587" s="1450" t="s">
        <v>3413</v>
      </c>
      <c r="Y1587" s="1428"/>
      <c r="Z1587" s="1428"/>
      <c r="AE1587" s="1434"/>
    </row>
    <row r="1588" spans="1:31" ht="21">
      <c r="A1588" s="1119">
        <v>1181</v>
      </c>
      <c r="B1588" s="1125" t="s">
        <v>3580</v>
      </c>
      <c r="C1588" s="1125" t="s">
        <v>2188</v>
      </c>
      <c r="D1588" s="1152" t="s">
        <v>1503</v>
      </c>
      <c r="E1588" s="1152"/>
      <c r="F1588" s="1131"/>
      <c r="G1588" s="1131"/>
      <c r="H1588" s="1125" t="s">
        <v>1817</v>
      </c>
      <c r="I1588" s="1129">
        <v>2015</v>
      </c>
      <c r="J1588" s="1125"/>
      <c r="K1588" s="1119"/>
      <c r="L1588" s="1119"/>
      <c r="M1588" s="1124">
        <v>1</v>
      </c>
      <c r="N1588" s="1437">
        <v>20000</v>
      </c>
      <c r="O1588" s="1131"/>
      <c r="P1588" s="1125"/>
      <c r="Q1588" s="1125"/>
      <c r="R1588" s="1125"/>
      <c r="S1588" s="1437">
        <v>1</v>
      </c>
      <c r="T1588" s="1441">
        <v>20000</v>
      </c>
      <c r="U1588" s="1450" t="s">
        <v>3414</v>
      </c>
      <c r="Y1588" s="1428"/>
      <c r="Z1588" s="1428"/>
      <c r="AE1588" s="1434"/>
    </row>
    <row r="1589" spans="1:31" ht="31.5">
      <c r="A1589" s="1119">
        <v>1182</v>
      </c>
      <c r="B1589" s="1125" t="s">
        <v>3580</v>
      </c>
      <c r="C1589" s="1125" t="s">
        <v>2191</v>
      </c>
      <c r="D1589" s="1152" t="s">
        <v>1503</v>
      </c>
      <c r="E1589" s="1152"/>
      <c r="F1589" s="1131"/>
      <c r="G1589" s="1131"/>
      <c r="H1589" s="1125" t="s">
        <v>1817</v>
      </c>
      <c r="I1589" s="1129">
        <v>2015</v>
      </c>
      <c r="J1589" s="1125"/>
      <c r="K1589" s="1119"/>
      <c r="L1589" s="1119"/>
      <c r="M1589" s="1124">
        <v>1</v>
      </c>
      <c r="N1589" s="1436">
        <v>25000</v>
      </c>
      <c r="O1589" s="1131"/>
      <c r="P1589" s="1152"/>
      <c r="Q1589" s="1152"/>
      <c r="R1589" s="1152"/>
      <c r="S1589" s="1436">
        <v>1</v>
      </c>
      <c r="T1589" s="1440">
        <v>25000</v>
      </c>
      <c r="U1589" s="1450" t="s">
        <v>3415</v>
      </c>
      <c r="Y1589" s="1428"/>
      <c r="Z1589" s="1428"/>
      <c r="AE1589" s="1434"/>
    </row>
    <row r="1590" spans="1:31" ht="21">
      <c r="A1590" s="1119">
        <v>1183</v>
      </c>
      <c r="B1590" s="1125" t="s">
        <v>3580</v>
      </c>
      <c r="C1590" s="1125" t="s">
        <v>2194</v>
      </c>
      <c r="D1590" s="1152" t="s">
        <v>1503</v>
      </c>
      <c r="E1590" s="1152"/>
      <c r="F1590" s="1131"/>
      <c r="G1590" s="1131"/>
      <c r="H1590" s="1125" t="s">
        <v>1817</v>
      </c>
      <c r="I1590" s="1129">
        <v>2015</v>
      </c>
      <c r="J1590" s="1125"/>
      <c r="K1590" s="1119"/>
      <c r="L1590" s="1119"/>
      <c r="M1590" s="1124">
        <v>1</v>
      </c>
      <c r="N1590" s="1437">
        <v>18000</v>
      </c>
      <c r="O1590" s="1131"/>
      <c r="P1590" s="1125"/>
      <c r="Q1590" s="1125"/>
      <c r="R1590" s="1125"/>
      <c r="S1590" s="1437">
        <v>1</v>
      </c>
      <c r="T1590" s="1441">
        <v>18000</v>
      </c>
      <c r="U1590" s="1450" t="s">
        <v>3416</v>
      </c>
      <c r="Y1590" s="1428"/>
      <c r="Z1590" s="1428"/>
      <c r="AE1590" s="1434"/>
    </row>
    <row r="1591" spans="1:31" ht="31.5">
      <c r="A1591" s="1119">
        <v>1184</v>
      </c>
      <c r="B1591" s="1125" t="s">
        <v>3580</v>
      </c>
      <c r="C1591" s="1125" t="s">
        <v>2348</v>
      </c>
      <c r="D1591" s="1152" t="s">
        <v>1503</v>
      </c>
      <c r="E1591" s="1152"/>
      <c r="F1591" s="1131"/>
      <c r="G1591" s="1131"/>
      <c r="H1591" s="1125" t="s">
        <v>1817</v>
      </c>
      <c r="I1591" s="1129">
        <v>2015</v>
      </c>
      <c r="J1591" s="1125"/>
      <c r="K1591" s="1119"/>
      <c r="L1591" s="1119"/>
      <c r="M1591" s="1124">
        <v>1</v>
      </c>
      <c r="N1591" s="1436">
        <v>22000</v>
      </c>
      <c r="O1591" s="1131"/>
      <c r="P1591" s="1152"/>
      <c r="Q1591" s="1152"/>
      <c r="R1591" s="1152"/>
      <c r="S1591" s="1436">
        <v>1</v>
      </c>
      <c r="T1591" s="1440">
        <v>22000</v>
      </c>
      <c r="U1591" s="1450" t="s">
        <v>3417</v>
      </c>
      <c r="Y1591" s="1428"/>
      <c r="Z1591" s="1428"/>
      <c r="AE1591" s="1434"/>
    </row>
    <row r="1592" spans="1:31" ht="31.5">
      <c r="A1592" s="1119">
        <v>1185</v>
      </c>
      <c r="B1592" s="1125" t="s">
        <v>3580</v>
      </c>
      <c r="C1592" s="1125" t="s">
        <v>2227</v>
      </c>
      <c r="D1592" s="1152" t="s">
        <v>1503</v>
      </c>
      <c r="E1592" s="1152"/>
      <c r="F1592" s="1131"/>
      <c r="G1592" s="1131"/>
      <c r="H1592" s="1125" t="s">
        <v>1817</v>
      </c>
      <c r="I1592" s="1129">
        <v>2015</v>
      </c>
      <c r="J1592" s="1125"/>
      <c r="K1592" s="1119"/>
      <c r="L1592" s="1119"/>
      <c r="M1592" s="1124">
        <v>1</v>
      </c>
      <c r="N1592" s="1436">
        <v>33000</v>
      </c>
      <c r="O1592" s="1131"/>
      <c r="P1592" s="1152"/>
      <c r="Q1592" s="1152"/>
      <c r="R1592" s="1152"/>
      <c r="S1592" s="1436">
        <v>1</v>
      </c>
      <c r="T1592" s="1440">
        <v>33000</v>
      </c>
      <c r="U1592" s="1450" t="s">
        <v>3418</v>
      </c>
      <c r="Y1592" s="1428"/>
      <c r="Z1592" s="1428"/>
      <c r="AE1592" s="1434"/>
    </row>
    <row r="1593" spans="1:31" ht="21">
      <c r="A1593" s="1119">
        <v>1186</v>
      </c>
      <c r="B1593" s="1125" t="s">
        <v>3580</v>
      </c>
      <c r="C1593" s="1125" t="s">
        <v>2284</v>
      </c>
      <c r="D1593" s="1152" t="s">
        <v>1503</v>
      </c>
      <c r="E1593" s="1152"/>
      <c r="F1593" s="1131"/>
      <c r="G1593" s="1131"/>
      <c r="H1593" s="1125" t="s">
        <v>1817</v>
      </c>
      <c r="I1593" s="1129">
        <v>2015</v>
      </c>
      <c r="J1593" s="1125"/>
      <c r="K1593" s="1119"/>
      <c r="L1593" s="1119"/>
      <c r="M1593" s="1124">
        <v>1</v>
      </c>
      <c r="N1593" s="1437">
        <v>20000</v>
      </c>
      <c r="O1593" s="1131"/>
      <c r="P1593" s="1125"/>
      <c r="Q1593" s="1125"/>
      <c r="R1593" s="1125"/>
      <c r="S1593" s="1437">
        <v>1</v>
      </c>
      <c r="T1593" s="1441">
        <v>20000</v>
      </c>
      <c r="U1593" s="1450" t="s">
        <v>3419</v>
      </c>
      <c r="Y1593" s="1428"/>
      <c r="Z1593" s="1428"/>
      <c r="AE1593" s="1434"/>
    </row>
    <row r="1594" spans="1:31" ht="31.5">
      <c r="A1594" s="1119">
        <v>1187</v>
      </c>
      <c r="B1594" s="1125" t="s">
        <v>3580</v>
      </c>
      <c r="C1594" s="1125" t="s">
        <v>2286</v>
      </c>
      <c r="D1594" s="1152" t="s">
        <v>1503</v>
      </c>
      <c r="E1594" s="1152"/>
      <c r="F1594" s="1131"/>
      <c r="G1594" s="1131"/>
      <c r="H1594" s="1125" t="s">
        <v>1817</v>
      </c>
      <c r="I1594" s="1129">
        <v>2015</v>
      </c>
      <c r="J1594" s="1125"/>
      <c r="K1594" s="1119"/>
      <c r="L1594" s="1119"/>
      <c r="M1594" s="1124">
        <v>1</v>
      </c>
      <c r="N1594" s="1436">
        <v>24000</v>
      </c>
      <c r="O1594" s="1131"/>
      <c r="P1594" s="1152"/>
      <c r="Q1594" s="1152"/>
      <c r="R1594" s="1152"/>
      <c r="S1594" s="1436">
        <v>1</v>
      </c>
      <c r="T1594" s="1440">
        <v>24000</v>
      </c>
      <c r="U1594" s="1450" t="s">
        <v>3420</v>
      </c>
      <c r="Y1594" s="1428"/>
      <c r="Z1594" s="1428"/>
      <c r="AE1594" s="1434"/>
    </row>
    <row r="1595" spans="1:31" ht="21">
      <c r="A1595" s="1119">
        <v>1188</v>
      </c>
      <c r="B1595" s="1125" t="s">
        <v>3580</v>
      </c>
      <c r="C1595" s="1125" t="s">
        <v>2287</v>
      </c>
      <c r="D1595" s="1152" t="s">
        <v>1503</v>
      </c>
      <c r="E1595" s="1152"/>
      <c r="F1595" s="1131"/>
      <c r="G1595" s="1131"/>
      <c r="H1595" s="1125" t="s">
        <v>1817</v>
      </c>
      <c r="I1595" s="1129">
        <v>2015</v>
      </c>
      <c r="J1595" s="1125"/>
      <c r="K1595" s="1119"/>
      <c r="L1595" s="1119"/>
      <c r="M1595" s="1124">
        <v>1</v>
      </c>
      <c r="N1595" s="1436">
        <v>24000</v>
      </c>
      <c r="O1595" s="1131"/>
      <c r="P1595" s="1152"/>
      <c r="Q1595" s="1152"/>
      <c r="R1595" s="1152"/>
      <c r="S1595" s="1436">
        <v>1</v>
      </c>
      <c r="T1595" s="1440">
        <v>24000</v>
      </c>
      <c r="U1595" s="1450" t="s">
        <v>3421</v>
      </c>
      <c r="Y1595" s="1428"/>
      <c r="Z1595" s="1428"/>
      <c r="AE1595" s="1434"/>
    </row>
    <row r="1596" spans="1:31" ht="42">
      <c r="A1596" s="1119">
        <v>1189</v>
      </c>
      <c r="B1596" s="1125" t="s">
        <v>3580</v>
      </c>
      <c r="C1596" s="1125" t="s">
        <v>3062</v>
      </c>
      <c r="D1596" s="1152" t="s">
        <v>1503</v>
      </c>
      <c r="E1596" s="1152"/>
      <c r="F1596" s="1131"/>
      <c r="G1596" s="1131"/>
      <c r="H1596" s="1125" t="s">
        <v>1817</v>
      </c>
      <c r="I1596" s="1129">
        <v>2015</v>
      </c>
      <c r="J1596" s="1125"/>
      <c r="K1596" s="1119"/>
      <c r="L1596" s="1119"/>
      <c r="M1596" s="1124">
        <v>1</v>
      </c>
      <c r="N1596" s="1436">
        <v>30000</v>
      </c>
      <c r="O1596" s="1131"/>
      <c r="P1596" s="1152"/>
      <c r="Q1596" s="1152"/>
      <c r="R1596" s="1152"/>
      <c r="S1596" s="1436">
        <v>1</v>
      </c>
      <c r="T1596" s="1440">
        <v>30000</v>
      </c>
      <c r="U1596" s="1450" t="s">
        <v>3422</v>
      </c>
      <c r="Y1596" s="1428"/>
      <c r="Z1596" s="1428"/>
      <c r="AE1596" s="1434"/>
    </row>
    <row r="1597" spans="1:31" ht="21">
      <c r="A1597" s="1119">
        <v>1190</v>
      </c>
      <c r="B1597" s="1125" t="s">
        <v>3580</v>
      </c>
      <c r="C1597" s="1125" t="s">
        <v>2370</v>
      </c>
      <c r="D1597" s="1152" t="s">
        <v>1503</v>
      </c>
      <c r="E1597" s="1152"/>
      <c r="F1597" s="1131"/>
      <c r="G1597" s="1131"/>
      <c r="H1597" s="1125" t="s">
        <v>1817</v>
      </c>
      <c r="I1597" s="1129">
        <v>2015</v>
      </c>
      <c r="J1597" s="1125"/>
      <c r="K1597" s="1119"/>
      <c r="L1597" s="1119"/>
      <c r="M1597" s="1124">
        <v>1</v>
      </c>
      <c r="N1597" s="1437">
        <v>18000</v>
      </c>
      <c r="O1597" s="1131"/>
      <c r="P1597" s="1125"/>
      <c r="Q1597" s="1125"/>
      <c r="R1597" s="1125"/>
      <c r="S1597" s="1437">
        <v>1</v>
      </c>
      <c r="T1597" s="1441">
        <v>18000</v>
      </c>
      <c r="U1597" s="1450" t="s">
        <v>3423</v>
      </c>
      <c r="Y1597" s="1428"/>
      <c r="Z1597" s="1428"/>
      <c r="AE1597" s="1434"/>
    </row>
    <row r="1598" spans="1:31" ht="31.5">
      <c r="A1598" s="1119">
        <v>1191</v>
      </c>
      <c r="B1598" s="1125" t="s">
        <v>3580</v>
      </c>
      <c r="C1598" s="1125" t="s">
        <v>2371</v>
      </c>
      <c r="D1598" s="1152" t="s">
        <v>1503</v>
      </c>
      <c r="E1598" s="1152"/>
      <c r="F1598" s="1131"/>
      <c r="G1598" s="1131"/>
      <c r="H1598" s="1125" t="s">
        <v>1817</v>
      </c>
      <c r="I1598" s="1129">
        <v>2015</v>
      </c>
      <c r="J1598" s="1125"/>
      <c r="K1598" s="1119"/>
      <c r="L1598" s="1119"/>
      <c r="M1598" s="1124">
        <v>1</v>
      </c>
      <c r="N1598" s="1436">
        <v>21000</v>
      </c>
      <c r="O1598" s="1131"/>
      <c r="P1598" s="1152"/>
      <c r="Q1598" s="1152"/>
      <c r="R1598" s="1152"/>
      <c r="S1598" s="1436">
        <v>1</v>
      </c>
      <c r="T1598" s="1440">
        <v>21000</v>
      </c>
      <c r="U1598" s="1450" t="s">
        <v>3424</v>
      </c>
      <c r="Y1598" s="1428"/>
      <c r="Z1598" s="1428"/>
      <c r="AE1598" s="1434"/>
    </row>
    <row r="1599" spans="1:31" ht="31.5">
      <c r="A1599" s="1119">
        <v>1192</v>
      </c>
      <c r="B1599" s="1125" t="s">
        <v>3580</v>
      </c>
      <c r="C1599" s="1125" t="s">
        <v>3063</v>
      </c>
      <c r="D1599" s="1152" t="s">
        <v>1503</v>
      </c>
      <c r="E1599" s="1152"/>
      <c r="F1599" s="1131"/>
      <c r="G1599" s="1131"/>
      <c r="H1599" s="1125" t="s">
        <v>1817</v>
      </c>
      <c r="I1599" s="1129">
        <v>2015</v>
      </c>
      <c r="J1599" s="1125"/>
      <c r="K1599" s="1119"/>
      <c r="L1599" s="1119"/>
      <c r="M1599" s="1124">
        <v>1</v>
      </c>
      <c r="N1599" s="1436">
        <v>21000</v>
      </c>
      <c r="O1599" s="1131"/>
      <c r="P1599" s="1152"/>
      <c r="Q1599" s="1152"/>
      <c r="R1599" s="1152"/>
      <c r="S1599" s="1436">
        <v>1</v>
      </c>
      <c r="T1599" s="1440">
        <v>21000</v>
      </c>
      <c r="U1599" s="1450" t="s">
        <v>3425</v>
      </c>
      <c r="Y1599" s="1428"/>
      <c r="Z1599" s="1428"/>
      <c r="AE1599" s="1434"/>
    </row>
    <row r="1600" spans="1:31" ht="31.5">
      <c r="A1600" s="1119">
        <v>1193</v>
      </c>
      <c r="B1600" s="1125" t="s">
        <v>3580</v>
      </c>
      <c r="C1600" s="1125" t="s">
        <v>3064</v>
      </c>
      <c r="D1600" s="1152" t="s">
        <v>1503</v>
      </c>
      <c r="E1600" s="1152"/>
      <c r="F1600" s="1131"/>
      <c r="G1600" s="1131"/>
      <c r="H1600" s="1125" t="s">
        <v>1817</v>
      </c>
      <c r="I1600" s="1129">
        <v>2015</v>
      </c>
      <c r="J1600" s="1125"/>
      <c r="K1600" s="1119"/>
      <c r="L1600" s="1119"/>
      <c r="M1600" s="1124">
        <v>1</v>
      </c>
      <c r="N1600" s="1436">
        <v>11000</v>
      </c>
      <c r="O1600" s="1131"/>
      <c r="P1600" s="1152"/>
      <c r="Q1600" s="1152"/>
      <c r="R1600" s="1152"/>
      <c r="S1600" s="1436">
        <v>1</v>
      </c>
      <c r="T1600" s="1440">
        <v>11000</v>
      </c>
      <c r="U1600" s="1450" t="s">
        <v>3426</v>
      </c>
      <c r="Y1600" s="1428"/>
      <c r="Z1600" s="1428"/>
      <c r="AE1600" s="1434"/>
    </row>
    <row r="1601" spans="1:31" ht="31.5">
      <c r="A1601" s="1119">
        <v>1194</v>
      </c>
      <c r="B1601" s="1125" t="s">
        <v>3580</v>
      </c>
      <c r="C1601" s="1125" t="s">
        <v>2442</v>
      </c>
      <c r="D1601" s="1152" t="s">
        <v>1503</v>
      </c>
      <c r="E1601" s="1152"/>
      <c r="F1601" s="1131"/>
      <c r="G1601" s="1131"/>
      <c r="H1601" s="1125" t="s">
        <v>1817</v>
      </c>
      <c r="I1601" s="1129">
        <v>2015</v>
      </c>
      <c r="J1601" s="1125"/>
      <c r="K1601" s="1119"/>
      <c r="L1601" s="1119"/>
      <c r="M1601" s="1124">
        <v>1</v>
      </c>
      <c r="N1601" s="1436">
        <v>19000</v>
      </c>
      <c r="O1601" s="1131"/>
      <c r="P1601" s="1152"/>
      <c r="Q1601" s="1152"/>
      <c r="R1601" s="1152"/>
      <c r="S1601" s="1436">
        <v>1</v>
      </c>
      <c r="T1601" s="1440">
        <v>19000</v>
      </c>
      <c r="U1601" s="1450" t="s">
        <v>3427</v>
      </c>
      <c r="Y1601" s="1428"/>
      <c r="Z1601" s="1428"/>
      <c r="AE1601" s="1434"/>
    </row>
    <row r="1602" spans="1:31" ht="21">
      <c r="A1602" s="1119">
        <v>1195</v>
      </c>
      <c r="B1602" s="1125" t="s">
        <v>3580</v>
      </c>
      <c r="C1602" s="1125" t="s">
        <v>2443</v>
      </c>
      <c r="D1602" s="1152" t="s">
        <v>1503</v>
      </c>
      <c r="E1602" s="1152"/>
      <c r="F1602" s="1131"/>
      <c r="G1602" s="1131"/>
      <c r="H1602" s="1125" t="s">
        <v>1817</v>
      </c>
      <c r="I1602" s="1129">
        <v>2015</v>
      </c>
      <c r="J1602" s="1125"/>
      <c r="K1602" s="1119"/>
      <c r="L1602" s="1119"/>
      <c r="M1602" s="1124">
        <v>1</v>
      </c>
      <c r="N1602" s="1436">
        <v>27000</v>
      </c>
      <c r="O1602" s="1131"/>
      <c r="P1602" s="1152"/>
      <c r="Q1602" s="1152"/>
      <c r="R1602" s="1152"/>
      <c r="S1602" s="1436">
        <v>1</v>
      </c>
      <c r="T1602" s="1440">
        <v>27000</v>
      </c>
      <c r="U1602" s="1450" t="s">
        <v>3428</v>
      </c>
      <c r="Y1602" s="1428"/>
      <c r="Z1602" s="1428"/>
      <c r="AE1602" s="1434"/>
    </row>
    <row r="1603" spans="1:31" ht="21">
      <c r="A1603" s="1119">
        <v>1196</v>
      </c>
      <c r="B1603" s="1125" t="s">
        <v>3580</v>
      </c>
      <c r="C1603" s="1125" t="s">
        <v>2372</v>
      </c>
      <c r="D1603" s="1152" t="s">
        <v>1503</v>
      </c>
      <c r="E1603" s="1152"/>
      <c r="F1603" s="1131"/>
      <c r="G1603" s="1131"/>
      <c r="H1603" s="1125" t="s">
        <v>1817</v>
      </c>
      <c r="I1603" s="1129">
        <v>2015</v>
      </c>
      <c r="J1603" s="1125"/>
      <c r="K1603" s="1119"/>
      <c r="L1603" s="1119"/>
      <c r="M1603" s="1124">
        <v>1</v>
      </c>
      <c r="N1603" s="1436">
        <v>24000</v>
      </c>
      <c r="O1603" s="1131"/>
      <c r="P1603" s="1152"/>
      <c r="Q1603" s="1152"/>
      <c r="R1603" s="1152"/>
      <c r="S1603" s="1436">
        <v>1</v>
      </c>
      <c r="T1603" s="1440">
        <v>24000</v>
      </c>
      <c r="U1603" s="1450" t="s">
        <v>3429</v>
      </c>
      <c r="Y1603" s="1428"/>
      <c r="Z1603" s="1428"/>
      <c r="AE1603" s="1434"/>
    </row>
    <row r="1604" spans="1:31" ht="31.5">
      <c r="A1604" s="1119">
        <v>1197</v>
      </c>
      <c r="B1604" s="1125" t="s">
        <v>3580</v>
      </c>
      <c r="C1604" s="1125" t="s">
        <v>2374</v>
      </c>
      <c r="D1604" s="1152" t="s">
        <v>1503</v>
      </c>
      <c r="E1604" s="1152"/>
      <c r="F1604" s="1131"/>
      <c r="G1604" s="1131"/>
      <c r="H1604" s="1125" t="s">
        <v>1817</v>
      </c>
      <c r="I1604" s="1129">
        <v>2015</v>
      </c>
      <c r="J1604" s="1125"/>
      <c r="K1604" s="1119"/>
      <c r="L1604" s="1119"/>
      <c r="M1604" s="1124">
        <v>1</v>
      </c>
      <c r="N1604" s="1436">
        <v>14000</v>
      </c>
      <c r="O1604" s="1131"/>
      <c r="P1604" s="1152"/>
      <c r="Q1604" s="1152"/>
      <c r="R1604" s="1152"/>
      <c r="S1604" s="1436">
        <v>1</v>
      </c>
      <c r="T1604" s="1440">
        <v>14000</v>
      </c>
      <c r="U1604" s="1450" t="s">
        <v>3430</v>
      </c>
      <c r="Y1604" s="1428"/>
      <c r="Z1604" s="1428"/>
      <c r="AE1604" s="1434"/>
    </row>
    <row r="1605" spans="1:31" ht="21">
      <c r="A1605" s="1119">
        <v>1198</v>
      </c>
      <c r="B1605" s="1125" t="s">
        <v>3580</v>
      </c>
      <c r="C1605" s="1125" t="s">
        <v>3066</v>
      </c>
      <c r="D1605" s="1152" t="s">
        <v>1503</v>
      </c>
      <c r="E1605" s="1152"/>
      <c r="F1605" s="1131"/>
      <c r="G1605" s="1131"/>
      <c r="H1605" s="1125" t="s">
        <v>1817</v>
      </c>
      <c r="I1605" s="1129">
        <v>2015</v>
      </c>
      <c r="J1605" s="1125"/>
      <c r="K1605" s="1119"/>
      <c r="L1605" s="1119"/>
      <c r="M1605" s="1124">
        <v>1</v>
      </c>
      <c r="N1605" s="1436">
        <v>21000</v>
      </c>
      <c r="O1605" s="1131"/>
      <c r="P1605" s="1152"/>
      <c r="Q1605" s="1152"/>
      <c r="R1605" s="1152"/>
      <c r="S1605" s="1436">
        <v>1</v>
      </c>
      <c r="T1605" s="1440">
        <v>21000</v>
      </c>
      <c r="U1605" s="1450" t="s">
        <v>3431</v>
      </c>
      <c r="Y1605" s="1428"/>
      <c r="Z1605" s="1428"/>
      <c r="AE1605" s="1434"/>
    </row>
    <row r="1606" spans="1:31" ht="31.5">
      <c r="A1606" s="1119">
        <v>1199</v>
      </c>
      <c r="B1606" s="1125" t="s">
        <v>3580</v>
      </c>
      <c r="C1606" s="1125" t="s">
        <v>3067</v>
      </c>
      <c r="D1606" s="1152" t="s">
        <v>1503</v>
      </c>
      <c r="E1606" s="1152"/>
      <c r="F1606" s="1131"/>
      <c r="G1606" s="1131"/>
      <c r="H1606" s="1125" t="s">
        <v>1817</v>
      </c>
      <c r="I1606" s="1129">
        <v>2015</v>
      </c>
      <c r="J1606" s="1125"/>
      <c r="K1606" s="1119"/>
      <c r="L1606" s="1119"/>
      <c r="M1606" s="1124">
        <v>1</v>
      </c>
      <c r="N1606" s="1436">
        <v>20000</v>
      </c>
      <c r="O1606" s="1131"/>
      <c r="P1606" s="1152"/>
      <c r="Q1606" s="1152"/>
      <c r="R1606" s="1152"/>
      <c r="S1606" s="1436">
        <v>1</v>
      </c>
      <c r="T1606" s="1440">
        <v>20000</v>
      </c>
      <c r="U1606" s="1450" t="s">
        <v>3432</v>
      </c>
      <c r="Y1606" s="1428"/>
      <c r="Z1606" s="1428"/>
      <c r="AE1606" s="1434"/>
    </row>
    <row r="1607" spans="1:31" ht="21">
      <c r="A1607" s="1119">
        <v>1200</v>
      </c>
      <c r="B1607" s="1125" t="s">
        <v>3580</v>
      </c>
      <c r="C1607" s="1125" t="s">
        <v>2268</v>
      </c>
      <c r="D1607" s="1152" t="s">
        <v>1503</v>
      </c>
      <c r="E1607" s="1152"/>
      <c r="F1607" s="1131"/>
      <c r="G1607" s="1131"/>
      <c r="H1607" s="1125" t="s">
        <v>1817</v>
      </c>
      <c r="I1607" s="1129">
        <v>2015</v>
      </c>
      <c r="J1607" s="1125"/>
      <c r="K1607" s="1119"/>
      <c r="L1607" s="1119"/>
      <c r="M1607" s="1124">
        <v>1</v>
      </c>
      <c r="N1607" s="1436">
        <v>27000</v>
      </c>
      <c r="O1607" s="1131"/>
      <c r="P1607" s="1152"/>
      <c r="Q1607" s="1152"/>
      <c r="R1607" s="1152"/>
      <c r="S1607" s="1436">
        <v>1</v>
      </c>
      <c r="T1607" s="1440">
        <v>27000</v>
      </c>
      <c r="U1607" s="1450" t="s">
        <v>3433</v>
      </c>
      <c r="Y1607" s="1428"/>
      <c r="Z1607" s="1428"/>
      <c r="AE1607" s="1434"/>
    </row>
    <row r="1608" spans="1:31" ht="21">
      <c r="A1608" s="1119">
        <v>1201</v>
      </c>
      <c r="B1608" s="1125" t="s">
        <v>3580</v>
      </c>
      <c r="C1608" s="1125" t="s">
        <v>3068</v>
      </c>
      <c r="D1608" s="1152" t="s">
        <v>1503</v>
      </c>
      <c r="E1608" s="1152"/>
      <c r="F1608" s="1131"/>
      <c r="G1608" s="1131"/>
      <c r="H1608" s="1125" t="s">
        <v>1817</v>
      </c>
      <c r="I1608" s="1129">
        <v>2015</v>
      </c>
      <c r="J1608" s="1125"/>
      <c r="K1608" s="1119"/>
      <c r="L1608" s="1119"/>
      <c r="M1608" s="1124">
        <v>1</v>
      </c>
      <c r="N1608" s="1437">
        <v>24000</v>
      </c>
      <c r="O1608" s="1131"/>
      <c r="P1608" s="1125"/>
      <c r="Q1608" s="1125"/>
      <c r="R1608" s="1125"/>
      <c r="S1608" s="1437">
        <v>1</v>
      </c>
      <c r="T1608" s="1441">
        <v>24000</v>
      </c>
      <c r="U1608" s="1450" t="s">
        <v>3434</v>
      </c>
      <c r="Y1608" s="1428"/>
      <c r="Z1608" s="1428"/>
      <c r="AE1608" s="1434"/>
    </row>
    <row r="1609" spans="1:31" ht="21">
      <c r="A1609" s="1119">
        <v>1202</v>
      </c>
      <c r="B1609" s="1125" t="s">
        <v>3580</v>
      </c>
      <c r="C1609" s="1125" t="s">
        <v>2255</v>
      </c>
      <c r="D1609" s="1152" t="s">
        <v>1503</v>
      </c>
      <c r="E1609" s="1152"/>
      <c r="F1609" s="1131"/>
      <c r="G1609" s="1131"/>
      <c r="H1609" s="1125" t="s">
        <v>1817</v>
      </c>
      <c r="I1609" s="1129">
        <v>2015</v>
      </c>
      <c r="J1609" s="1125"/>
      <c r="K1609" s="1119"/>
      <c r="L1609" s="1119"/>
      <c r="M1609" s="1124">
        <v>1</v>
      </c>
      <c r="N1609" s="1437">
        <v>24000</v>
      </c>
      <c r="O1609" s="1131"/>
      <c r="P1609" s="1125"/>
      <c r="Q1609" s="1125"/>
      <c r="R1609" s="1125"/>
      <c r="S1609" s="1437">
        <v>1</v>
      </c>
      <c r="T1609" s="1441">
        <v>24000</v>
      </c>
      <c r="U1609" s="1450" t="s">
        <v>3435</v>
      </c>
      <c r="Y1609" s="1428"/>
      <c r="Z1609" s="1428"/>
      <c r="AE1609" s="1434"/>
    </row>
    <row r="1610" spans="1:31" ht="31.5">
      <c r="A1610" s="1119">
        <v>1203</v>
      </c>
      <c r="B1610" s="1125" t="s">
        <v>3580</v>
      </c>
      <c r="C1610" s="1125" t="s">
        <v>2444</v>
      </c>
      <c r="D1610" s="1152" t="s">
        <v>1503</v>
      </c>
      <c r="E1610" s="1152"/>
      <c r="F1610" s="1131"/>
      <c r="G1610" s="1131"/>
      <c r="H1610" s="1125" t="s">
        <v>1817</v>
      </c>
      <c r="I1610" s="1129">
        <v>2015</v>
      </c>
      <c r="J1610" s="1125"/>
      <c r="K1610" s="1119"/>
      <c r="L1610" s="1119"/>
      <c r="M1610" s="1124">
        <v>1</v>
      </c>
      <c r="N1610" s="1436">
        <v>17000</v>
      </c>
      <c r="O1610" s="1131"/>
      <c r="P1610" s="1152"/>
      <c r="Q1610" s="1152"/>
      <c r="R1610" s="1152"/>
      <c r="S1610" s="1436">
        <v>1</v>
      </c>
      <c r="T1610" s="1440">
        <v>17000</v>
      </c>
      <c r="U1610" s="1450" t="s">
        <v>3436</v>
      </c>
      <c r="Y1610" s="1428"/>
      <c r="Z1610" s="1428"/>
      <c r="AE1610" s="1434"/>
    </row>
    <row r="1611" spans="1:31" ht="31.5">
      <c r="A1611" s="1119">
        <v>1204</v>
      </c>
      <c r="B1611" s="1125" t="s">
        <v>3580</v>
      </c>
      <c r="C1611" s="1125" t="s">
        <v>3069</v>
      </c>
      <c r="D1611" s="1152" t="s">
        <v>1503</v>
      </c>
      <c r="E1611" s="1152"/>
      <c r="F1611" s="1131"/>
      <c r="G1611" s="1131"/>
      <c r="H1611" s="1125" t="s">
        <v>1817</v>
      </c>
      <c r="I1611" s="1129">
        <v>2015</v>
      </c>
      <c r="J1611" s="1125"/>
      <c r="K1611" s="1119"/>
      <c r="L1611" s="1119"/>
      <c r="M1611" s="1124">
        <v>1</v>
      </c>
      <c r="N1611" s="1436">
        <v>23000</v>
      </c>
      <c r="O1611" s="1131"/>
      <c r="P1611" s="1152"/>
      <c r="Q1611" s="1152"/>
      <c r="R1611" s="1152"/>
      <c r="S1611" s="1436">
        <v>1</v>
      </c>
      <c r="T1611" s="1440">
        <v>23000</v>
      </c>
      <c r="U1611" s="1450" t="s">
        <v>3437</v>
      </c>
      <c r="Y1611" s="1428"/>
      <c r="Z1611" s="1428"/>
      <c r="AE1611" s="1434"/>
    </row>
    <row r="1612" spans="1:31" ht="31.5">
      <c r="A1612" s="1119">
        <v>1205</v>
      </c>
      <c r="B1612" s="1125" t="s">
        <v>3580</v>
      </c>
      <c r="C1612" s="1125" t="s">
        <v>3071</v>
      </c>
      <c r="D1612" s="1152" t="s">
        <v>1503</v>
      </c>
      <c r="E1612" s="1152"/>
      <c r="F1612" s="1131"/>
      <c r="G1612" s="1131"/>
      <c r="H1612" s="1125" t="s">
        <v>1817</v>
      </c>
      <c r="I1612" s="1129">
        <v>2015</v>
      </c>
      <c r="J1612" s="1125"/>
      <c r="K1612" s="1119"/>
      <c r="L1612" s="1119"/>
      <c r="M1612" s="1124">
        <v>1</v>
      </c>
      <c r="N1612" s="1436">
        <v>23000</v>
      </c>
      <c r="O1612" s="1131"/>
      <c r="P1612" s="1152"/>
      <c r="Q1612" s="1152"/>
      <c r="R1612" s="1152"/>
      <c r="S1612" s="1436">
        <v>1</v>
      </c>
      <c r="T1612" s="1440">
        <v>23000</v>
      </c>
      <c r="U1612" s="1450" t="s">
        <v>3438</v>
      </c>
      <c r="Y1612" s="1428"/>
      <c r="Z1612" s="1428"/>
      <c r="AE1612" s="1434"/>
    </row>
    <row r="1613" spans="1:31" ht="21">
      <c r="A1613" s="1119">
        <v>1206</v>
      </c>
      <c r="B1613" s="1125" t="s">
        <v>3580</v>
      </c>
      <c r="C1613" s="1125" t="s">
        <v>3073</v>
      </c>
      <c r="D1613" s="1152" t="s">
        <v>1503</v>
      </c>
      <c r="E1613" s="1152"/>
      <c r="F1613" s="1131"/>
      <c r="G1613" s="1131"/>
      <c r="H1613" s="1125" t="s">
        <v>1817</v>
      </c>
      <c r="I1613" s="1129">
        <v>2015</v>
      </c>
      <c r="J1613" s="1125"/>
      <c r="K1613" s="1119"/>
      <c r="L1613" s="1119"/>
      <c r="M1613" s="1124">
        <v>1</v>
      </c>
      <c r="N1613" s="1437">
        <v>12000</v>
      </c>
      <c r="O1613" s="1131"/>
      <c r="P1613" s="1125"/>
      <c r="Q1613" s="1125"/>
      <c r="R1613" s="1125"/>
      <c r="S1613" s="1437">
        <v>1</v>
      </c>
      <c r="T1613" s="1441">
        <v>12000</v>
      </c>
      <c r="U1613" s="1450" t="s">
        <v>3439</v>
      </c>
      <c r="Y1613" s="1428"/>
      <c r="Z1613" s="1428"/>
      <c r="AE1613" s="1434"/>
    </row>
    <row r="1614" spans="1:31" ht="21">
      <c r="A1614" s="1119">
        <v>1207</v>
      </c>
      <c r="B1614" s="1125" t="s">
        <v>3580</v>
      </c>
      <c r="C1614" s="1125" t="s">
        <v>2445</v>
      </c>
      <c r="D1614" s="1152" t="s">
        <v>1503</v>
      </c>
      <c r="E1614" s="1152"/>
      <c r="F1614" s="1131"/>
      <c r="G1614" s="1131"/>
      <c r="H1614" s="1125" t="s">
        <v>1817</v>
      </c>
      <c r="I1614" s="1129">
        <v>2015</v>
      </c>
      <c r="J1614" s="1125"/>
      <c r="K1614" s="1119"/>
      <c r="L1614" s="1119"/>
      <c r="M1614" s="1124">
        <v>1</v>
      </c>
      <c r="N1614" s="1436">
        <v>18000</v>
      </c>
      <c r="O1614" s="1131"/>
      <c r="P1614" s="1152"/>
      <c r="Q1614" s="1152"/>
      <c r="R1614" s="1152"/>
      <c r="S1614" s="1436">
        <v>1</v>
      </c>
      <c r="T1614" s="1440">
        <v>18000</v>
      </c>
      <c r="U1614" s="1450" t="s">
        <v>3440</v>
      </c>
      <c r="Y1614" s="1428"/>
      <c r="Z1614" s="1428"/>
      <c r="AE1614" s="1434"/>
    </row>
    <row r="1615" spans="1:31" ht="31.5">
      <c r="A1615" s="1119">
        <v>1208</v>
      </c>
      <c r="B1615" s="1125" t="s">
        <v>3580</v>
      </c>
      <c r="C1615" s="1125" t="s">
        <v>3074</v>
      </c>
      <c r="D1615" s="1152" t="s">
        <v>1503</v>
      </c>
      <c r="E1615" s="1152"/>
      <c r="F1615" s="1131"/>
      <c r="G1615" s="1131"/>
      <c r="H1615" s="1125" t="s">
        <v>1817</v>
      </c>
      <c r="I1615" s="1129">
        <v>2015</v>
      </c>
      <c r="J1615" s="1125"/>
      <c r="K1615" s="1119"/>
      <c r="L1615" s="1119"/>
      <c r="M1615" s="1124">
        <v>1</v>
      </c>
      <c r="N1615" s="1436">
        <v>16000</v>
      </c>
      <c r="O1615" s="1131"/>
      <c r="P1615" s="1152"/>
      <c r="Q1615" s="1152"/>
      <c r="R1615" s="1152"/>
      <c r="S1615" s="1436">
        <v>1</v>
      </c>
      <c r="T1615" s="1440">
        <v>16000</v>
      </c>
      <c r="U1615" s="1450" t="s">
        <v>3441</v>
      </c>
      <c r="Y1615" s="1428"/>
      <c r="Z1615" s="1428"/>
      <c r="AE1615" s="1434"/>
    </row>
    <row r="1616" spans="1:31" ht="31.5">
      <c r="A1616" s="1119">
        <v>1209</v>
      </c>
      <c r="B1616" s="1125" t="s">
        <v>3580</v>
      </c>
      <c r="C1616" s="1125" t="s">
        <v>3075</v>
      </c>
      <c r="D1616" s="1152" t="s">
        <v>1503</v>
      </c>
      <c r="E1616" s="1152"/>
      <c r="F1616" s="1131"/>
      <c r="G1616" s="1131"/>
      <c r="H1616" s="1125" t="s">
        <v>1817</v>
      </c>
      <c r="I1616" s="1129">
        <v>2015</v>
      </c>
      <c r="J1616" s="1125"/>
      <c r="K1616" s="1119"/>
      <c r="L1616" s="1119"/>
      <c r="M1616" s="1124">
        <v>1</v>
      </c>
      <c r="N1616" s="1436">
        <v>13000</v>
      </c>
      <c r="O1616" s="1131"/>
      <c r="P1616" s="1152"/>
      <c r="Q1616" s="1152"/>
      <c r="R1616" s="1152"/>
      <c r="S1616" s="1436">
        <v>1</v>
      </c>
      <c r="T1616" s="1440">
        <v>13000</v>
      </c>
      <c r="U1616" s="1450" t="s">
        <v>3442</v>
      </c>
      <c r="Y1616" s="1428"/>
      <c r="Z1616" s="1428"/>
      <c r="AE1616" s="1434"/>
    </row>
    <row r="1617" spans="1:31" ht="42">
      <c r="A1617" s="1119">
        <v>1210</v>
      </c>
      <c r="B1617" s="1125" t="s">
        <v>3580</v>
      </c>
      <c r="C1617" s="1125" t="s">
        <v>3076</v>
      </c>
      <c r="D1617" s="1152" t="s">
        <v>1503</v>
      </c>
      <c r="E1617" s="1152"/>
      <c r="F1617" s="1131"/>
      <c r="G1617" s="1131"/>
      <c r="H1617" s="1125" t="s">
        <v>1817</v>
      </c>
      <c r="I1617" s="1129">
        <v>2015</v>
      </c>
      <c r="J1617" s="1125"/>
      <c r="K1617" s="1119"/>
      <c r="L1617" s="1119"/>
      <c r="M1617" s="1124">
        <v>1</v>
      </c>
      <c r="N1617" s="1436">
        <v>15000</v>
      </c>
      <c r="O1617" s="1131"/>
      <c r="P1617" s="1152"/>
      <c r="Q1617" s="1152"/>
      <c r="R1617" s="1152"/>
      <c r="S1617" s="1436">
        <v>1</v>
      </c>
      <c r="T1617" s="1440">
        <v>15000</v>
      </c>
      <c r="U1617" s="1450" t="s">
        <v>3443</v>
      </c>
      <c r="Y1617" s="1428"/>
      <c r="Z1617" s="1428"/>
      <c r="AE1617" s="1434"/>
    </row>
    <row r="1618" spans="1:31" ht="31.5">
      <c r="A1618" s="1119">
        <v>1211</v>
      </c>
      <c r="B1618" s="1125" t="s">
        <v>3580</v>
      </c>
      <c r="C1618" s="1125" t="s">
        <v>3077</v>
      </c>
      <c r="D1618" s="1152" t="s">
        <v>1503</v>
      </c>
      <c r="E1618" s="1152"/>
      <c r="F1618" s="1131"/>
      <c r="G1618" s="1131"/>
      <c r="H1618" s="1125" t="s">
        <v>1817</v>
      </c>
      <c r="I1618" s="1129">
        <v>2015</v>
      </c>
      <c r="J1618" s="1125"/>
      <c r="K1618" s="1119"/>
      <c r="L1618" s="1119"/>
      <c r="M1618" s="1124">
        <v>1</v>
      </c>
      <c r="N1618" s="1436">
        <v>38000</v>
      </c>
      <c r="O1618" s="1131"/>
      <c r="P1618" s="1152"/>
      <c r="Q1618" s="1152"/>
      <c r="R1618" s="1152"/>
      <c r="S1618" s="1436">
        <v>1</v>
      </c>
      <c r="T1618" s="1440">
        <v>38000</v>
      </c>
      <c r="U1618" s="1450" t="s">
        <v>3444</v>
      </c>
      <c r="Y1618" s="1428"/>
      <c r="Z1618" s="1428"/>
      <c r="AE1618" s="1434"/>
    </row>
    <row r="1619" spans="1:31" ht="63">
      <c r="A1619" s="1119">
        <v>1212</v>
      </c>
      <c r="B1619" s="1125" t="s">
        <v>3580</v>
      </c>
      <c r="C1619" s="1125" t="s">
        <v>3078</v>
      </c>
      <c r="D1619" s="1152" t="s">
        <v>1503</v>
      </c>
      <c r="E1619" s="1152"/>
      <c r="F1619" s="1131"/>
      <c r="G1619" s="1131"/>
      <c r="H1619" s="1125" t="s">
        <v>1817</v>
      </c>
      <c r="I1619" s="1129">
        <v>2015</v>
      </c>
      <c r="J1619" s="1125"/>
      <c r="K1619" s="1119"/>
      <c r="L1619" s="1119"/>
      <c r="M1619" s="1124">
        <v>1</v>
      </c>
      <c r="N1619" s="1436">
        <v>22000</v>
      </c>
      <c r="O1619" s="1131"/>
      <c r="P1619" s="1152"/>
      <c r="Q1619" s="1152"/>
      <c r="R1619" s="1152"/>
      <c r="S1619" s="1436">
        <v>1</v>
      </c>
      <c r="T1619" s="1440">
        <v>22000</v>
      </c>
      <c r="U1619" s="1450" t="s">
        <v>3445</v>
      </c>
      <c r="Y1619" s="1428"/>
      <c r="Z1619" s="1428"/>
      <c r="AE1619" s="1434"/>
    </row>
    <row r="1620" spans="1:31" ht="42">
      <c r="A1620" s="1119">
        <v>1213</v>
      </c>
      <c r="B1620" s="1125" t="s">
        <v>3580</v>
      </c>
      <c r="C1620" s="1125" t="s">
        <v>3079</v>
      </c>
      <c r="D1620" s="1152" t="s">
        <v>1503</v>
      </c>
      <c r="E1620" s="1152"/>
      <c r="F1620" s="1131"/>
      <c r="G1620" s="1131"/>
      <c r="H1620" s="1125" t="s">
        <v>1817</v>
      </c>
      <c r="I1620" s="1129">
        <v>2015</v>
      </c>
      <c r="J1620" s="1125"/>
      <c r="K1620" s="1119"/>
      <c r="L1620" s="1119"/>
      <c r="M1620" s="1124">
        <v>1</v>
      </c>
      <c r="N1620" s="1436">
        <v>18000</v>
      </c>
      <c r="O1620" s="1131"/>
      <c r="P1620" s="1152"/>
      <c r="Q1620" s="1152"/>
      <c r="R1620" s="1152"/>
      <c r="S1620" s="1436">
        <v>1</v>
      </c>
      <c r="T1620" s="1440">
        <v>18000</v>
      </c>
      <c r="U1620" s="1450" t="s">
        <v>3446</v>
      </c>
      <c r="Y1620" s="1428"/>
      <c r="Z1620" s="1428"/>
      <c r="AE1620" s="1434"/>
    </row>
    <row r="1621" spans="1:31" ht="52.5">
      <c r="A1621" s="1119">
        <v>1214</v>
      </c>
      <c r="B1621" s="1125" t="s">
        <v>3580</v>
      </c>
      <c r="C1621" s="1125" t="s">
        <v>2257</v>
      </c>
      <c r="D1621" s="1152" t="s">
        <v>1503</v>
      </c>
      <c r="E1621" s="1152"/>
      <c r="F1621" s="1131"/>
      <c r="G1621" s="1131"/>
      <c r="H1621" s="1125" t="s">
        <v>1817</v>
      </c>
      <c r="I1621" s="1129">
        <v>2015</v>
      </c>
      <c r="J1621" s="1125"/>
      <c r="K1621" s="1119"/>
      <c r="L1621" s="1119"/>
      <c r="M1621" s="1124">
        <v>1</v>
      </c>
      <c r="N1621" s="1436">
        <v>43000</v>
      </c>
      <c r="O1621" s="1131"/>
      <c r="P1621" s="1152"/>
      <c r="Q1621" s="1152"/>
      <c r="R1621" s="1152"/>
      <c r="S1621" s="1436">
        <v>1</v>
      </c>
      <c r="T1621" s="1440">
        <v>43000</v>
      </c>
      <c r="U1621" s="1450" t="s">
        <v>3447</v>
      </c>
      <c r="Y1621" s="1428"/>
      <c r="Z1621" s="1428"/>
      <c r="AE1621" s="1434"/>
    </row>
    <row r="1622" spans="1:31" ht="52.5">
      <c r="A1622" s="1119">
        <v>1215</v>
      </c>
      <c r="B1622" s="1125" t="s">
        <v>3580</v>
      </c>
      <c r="C1622" s="1125" t="s">
        <v>2381</v>
      </c>
      <c r="D1622" s="1152" t="s">
        <v>1503</v>
      </c>
      <c r="E1622" s="1152"/>
      <c r="F1622" s="1131"/>
      <c r="G1622" s="1131"/>
      <c r="H1622" s="1125" t="s">
        <v>1817</v>
      </c>
      <c r="I1622" s="1129">
        <v>2015</v>
      </c>
      <c r="J1622" s="1125"/>
      <c r="K1622" s="1119"/>
      <c r="L1622" s="1119"/>
      <c r="M1622" s="1124">
        <v>1</v>
      </c>
      <c r="N1622" s="1436">
        <v>24000</v>
      </c>
      <c r="O1622" s="1131"/>
      <c r="P1622" s="1152"/>
      <c r="Q1622" s="1152"/>
      <c r="R1622" s="1152"/>
      <c r="S1622" s="1436">
        <v>1</v>
      </c>
      <c r="T1622" s="1440">
        <v>24000</v>
      </c>
      <c r="U1622" s="1450" t="s">
        <v>3448</v>
      </c>
      <c r="Y1622" s="1428"/>
      <c r="Z1622" s="1428"/>
      <c r="AE1622" s="1434"/>
    </row>
    <row r="1623" spans="1:31" ht="31.5">
      <c r="A1623" s="1119">
        <v>1216</v>
      </c>
      <c r="B1623" s="1125" t="s">
        <v>3580</v>
      </c>
      <c r="C1623" s="1125" t="s">
        <v>2383</v>
      </c>
      <c r="D1623" s="1152" t="s">
        <v>1503</v>
      </c>
      <c r="E1623" s="1152"/>
      <c r="F1623" s="1131"/>
      <c r="G1623" s="1131"/>
      <c r="H1623" s="1125" t="s">
        <v>1817</v>
      </c>
      <c r="I1623" s="1129">
        <v>2015</v>
      </c>
      <c r="J1623" s="1125"/>
      <c r="K1623" s="1119"/>
      <c r="L1623" s="1119"/>
      <c r="M1623" s="1124">
        <v>1</v>
      </c>
      <c r="N1623" s="1436">
        <v>30000</v>
      </c>
      <c r="O1623" s="1131"/>
      <c r="P1623" s="1152"/>
      <c r="Q1623" s="1152"/>
      <c r="R1623" s="1152"/>
      <c r="S1623" s="1436">
        <v>1</v>
      </c>
      <c r="T1623" s="1440">
        <v>30000</v>
      </c>
      <c r="U1623" s="1450" t="s">
        <v>3449</v>
      </c>
      <c r="Y1623" s="1428"/>
      <c r="Z1623" s="1428"/>
      <c r="AE1623" s="1434"/>
    </row>
    <row r="1624" spans="1:31" ht="42">
      <c r="A1624" s="1119">
        <v>1217</v>
      </c>
      <c r="B1624" s="1125" t="s">
        <v>3580</v>
      </c>
      <c r="C1624" s="1125" t="s">
        <v>3341</v>
      </c>
      <c r="D1624" s="1152" t="s">
        <v>1503</v>
      </c>
      <c r="E1624" s="1152"/>
      <c r="F1624" s="1131"/>
      <c r="G1624" s="1131"/>
      <c r="H1624" s="1125" t="s">
        <v>1817</v>
      </c>
      <c r="I1624" s="1129">
        <v>2015</v>
      </c>
      <c r="J1624" s="1125"/>
      <c r="K1624" s="1119"/>
      <c r="L1624" s="1119"/>
      <c r="M1624" s="1124">
        <v>1</v>
      </c>
      <c r="N1624" s="1436">
        <v>29000</v>
      </c>
      <c r="O1624" s="1131"/>
      <c r="P1624" s="1152"/>
      <c r="Q1624" s="1152"/>
      <c r="R1624" s="1152"/>
      <c r="S1624" s="1436">
        <v>1</v>
      </c>
      <c r="T1624" s="1440">
        <v>29000</v>
      </c>
      <c r="U1624" s="1450" t="s">
        <v>3450</v>
      </c>
      <c r="Y1624" s="1428"/>
      <c r="Z1624" s="1428"/>
      <c r="AE1624" s="1434"/>
    </row>
    <row r="1625" spans="1:31" ht="52.5">
      <c r="A1625" s="1119">
        <v>1218</v>
      </c>
      <c r="B1625" s="1125" t="s">
        <v>3580</v>
      </c>
      <c r="C1625" s="1125" t="s">
        <v>2415</v>
      </c>
      <c r="D1625" s="1152" t="s">
        <v>1503</v>
      </c>
      <c r="E1625" s="1152"/>
      <c r="F1625" s="1131"/>
      <c r="G1625" s="1131"/>
      <c r="H1625" s="1125" t="s">
        <v>1817</v>
      </c>
      <c r="I1625" s="1129">
        <v>2015</v>
      </c>
      <c r="J1625" s="1125"/>
      <c r="K1625" s="1119"/>
      <c r="L1625" s="1119"/>
      <c r="M1625" s="1124">
        <v>1</v>
      </c>
      <c r="N1625" s="1436">
        <v>14000</v>
      </c>
      <c r="O1625" s="1131"/>
      <c r="P1625" s="1152"/>
      <c r="Q1625" s="1152"/>
      <c r="R1625" s="1152"/>
      <c r="S1625" s="1436">
        <v>1</v>
      </c>
      <c r="T1625" s="1440">
        <v>14000</v>
      </c>
      <c r="U1625" s="1450" t="s">
        <v>3451</v>
      </c>
      <c r="Y1625" s="1428"/>
      <c r="Z1625" s="1428"/>
      <c r="AE1625" s="1434"/>
    </row>
    <row r="1626" spans="1:31" ht="21">
      <c r="A1626" s="1119">
        <v>1219</v>
      </c>
      <c r="B1626" s="1125" t="s">
        <v>3580</v>
      </c>
      <c r="C1626" s="1125" t="s">
        <v>3342</v>
      </c>
      <c r="D1626" s="1152" t="s">
        <v>1503</v>
      </c>
      <c r="E1626" s="1152"/>
      <c r="F1626" s="1131"/>
      <c r="G1626" s="1131"/>
      <c r="H1626" s="1125" t="s">
        <v>1817</v>
      </c>
      <c r="I1626" s="1129">
        <v>2015</v>
      </c>
      <c r="J1626" s="1125"/>
      <c r="K1626" s="1119"/>
      <c r="L1626" s="1119"/>
      <c r="M1626" s="1124">
        <v>1</v>
      </c>
      <c r="N1626" s="1437">
        <v>36000</v>
      </c>
      <c r="O1626" s="1131"/>
      <c r="P1626" s="1125"/>
      <c r="Q1626" s="1125"/>
      <c r="R1626" s="1125"/>
      <c r="S1626" s="1437">
        <v>1</v>
      </c>
      <c r="T1626" s="1441">
        <v>36000</v>
      </c>
      <c r="U1626" s="1450" t="s">
        <v>3452</v>
      </c>
      <c r="Y1626" s="1428"/>
      <c r="Z1626" s="1428"/>
      <c r="AE1626" s="1434"/>
    </row>
    <row r="1627" spans="1:31" ht="84">
      <c r="A1627" s="1119">
        <v>1220</v>
      </c>
      <c r="B1627" s="1125" t="s">
        <v>3580</v>
      </c>
      <c r="C1627" s="1125" t="s">
        <v>3338</v>
      </c>
      <c r="D1627" s="1152" t="s">
        <v>1503</v>
      </c>
      <c r="E1627" s="1152"/>
      <c r="F1627" s="1131"/>
      <c r="G1627" s="1131"/>
      <c r="H1627" s="1125" t="s">
        <v>596</v>
      </c>
      <c r="I1627" s="1129">
        <v>2015</v>
      </c>
      <c r="J1627" s="1125"/>
      <c r="K1627" s="1119"/>
      <c r="L1627" s="1119"/>
      <c r="M1627" s="1124">
        <v>1</v>
      </c>
      <c r="N1627" s="1436">
        <v>23000</v>
      </c>
      <c r="O1627" s="1131"/>
      <c r="P1627" s="1152"/>
      <c r="Q1627" s="1152"/>
      <c r="R1627" s="1152"/>
      <c r="S1627" s="1436">
        <v>1</v>
      </c>
      <c r="T1627" s="1440">
        <v>23000</v>
      </c>
      <c r="U1627" s="1450" t="s">
        <v>3453</v>
      </c>
      <c r="Y1627" s="1428"/>
      <c r="Z1627" s="1428"/>
      <c r="AE1627" s="1434"/>
    </row>
    <row r="1628" spans="1:31" ht="63">
      <c r="A1628" s="1119">
        <v>1221</v>
      </c>
      <c r="B1628" s="1125" t="s">
        <v>3580</v>
      </c>
      <c r="C1628" s="1125" t="s">
        <v>3343</v>
      </c>
      <c r="D1628" s="1152" t="s">
        <v>1503</v>
      </c>
      <c r="E1628" s="1152"/>
      <c r="F1628" s="1131"/>
      <c r="G1628" s="1131"/>
      <c r="H1628" s="1125" t="s">
        <v>596</v>
      </c>
      <c r="I1628" s="1129">
        <v>2015</v>
      </c>
      <c r="J1628" s="1125"/>
      <c r="K1628" s="1119"/>
      <c r="L1628" s="1119"/>
      <c r="M1628" s="1124">
        <v>1</v>
      </c>
      <c r="N1628" s="1436">
        <v>33000</v>
      </c>
      <c r="O1628" s="1131"/>
      <c r="P1628" s="1152"/>
      <c r="Q1628" s="1152"/>
      <c r="R1628" s="1152"/>
      <c r="S1628" s="1436">
        <v>1</v>
      </c>
      <c r="T1628" s="1440">
        <v>33000</v>
      </c>
      <c r="U1628" s="1450" t="s">
        <v>3454</v>
      </c>
      <c r="Y1628" s="1428"/>
      <c r="Z1628" s="1428"/>
      <c r="AE1628" s="1434"/>
    </row>
    <row r="1629" spans="1:31">
      <c r="A1629" s="1119"/>
      <c r="B1629" s="1119"/>
      <c r="C1629" s="1119"/>
      <c r="D1629" s="1131"/>
      <c r="E1629" s="1131"/>
      <c r="F1629" s="1131"/>
      <c r="G1629" s="1131"/>
      <c r="H1629" s="1119"/>
      <c r="I1629" s="1119"/>
      <c r="J1629" s="1119"/>
      <c r="K1629" s="1119"/>
      <c r="L1629" s="1119"/>
      <c r="M1629" s="1119"/>
      <c r="N1629" s="1150"/>
      <c r="O1629" s="1131"/>
      <c r="P1629" s="1131"/>
      <c r="Q1629" s="1131"/>
      <c r="R1629" s="1131"/>
      <c r="S1629" s="1131"/>
      <c r="T1629" s="1442"/>
      <c r="U1629" s="1453"/>
      <c r="AE1629" s="1434"/>
    </row>
    <row r="1630" spans="1:31" ht="21">
      <c r="A1630" s="1119">
        <v>1222</v>
      </c>
      <c r="B1630" s="1125" t="s">
        <v>3579</v>
      </c>
      <c r="C1630" s="1125" t="s">
        <v>2147</v>
      </c>
      <c r="D1630" s="1152" t="s">
        <v>2088</v>
      </c>
      <c r="E1630" s="1152"/>
      <c r="F1630" s="1131"/>
      <c r="G1630" s="1131"/>
      <c r="H1630" s="1125" t="s">
        <v>1817</v>
      </c>
      <c r="I1630" s="1129">
        <v>2015</v>
      </c>
      <c r="J1630" s="1125"/>
      <c r="K1630" s="1119"/>
      <c r="L1630" s="1119"/>
      <c r="M1630" s="1124">
        <v>1</v>
      </c>
      <c r="N1630" s="1436">
        <v>28000</v>
      </c>
      <c r="O1630" s="1131"/>
      <c r="P1630" s="1152"/>
      <c r="Q1630" s="1152"/>
      <c r="R1630" s="1152"/>
      <c r="S1630" s="1436">
        <v>1</v>
      </c>
      <c r="T1630" s="1440">
        <v>28000</v>
      </c>
      <c r="U1630" s="1450" t="s">
        <v>3455</v>
      </c>
      <c r="Y1630" s="1428"/>
      <c r="Z1630" s="1428"/>
      <c r="AE1630" s="1434"/>
    </row>
    <row r="1631" spans="1:31" ht="21">
      <c r="A1631" s="1119">
        <v>1223</v>
      </c>
      <c r="B1631" s="1125" t="s">
        <v>3579</v>
      </c>
      <c r="C1631" s="1125" t="s">
        <v>2138</v>
      </c>
      <c r="D1631" s="1152" t="s">
        <v>2088</v>
      </c>
      <c r="E1631" s="1152"/>
      <c r="F1631" s="1131"/>
      <c r="G1631" s="1131"/>
      <c r="H1631" s="1125" t="s">
        <v>1817</v>
      </c>
      <c r="I1631" s="1129">
        <v>2015</v>
      </c>
      <c r="J1631" s="1125"/>
      <c r="K1631" s="1119"/>
      <c r="L1631" s="1119"/>
      <c r="M1631" s="1124">
        <v>1</v>
      </c>
      <c r="N1631" s="1437">
        <v>23000</v>
      </c>
      <c r="O1631" s="1131"/>
      <c r="P1631" s="1125"/>
      <c r="Q1631" s="1125"/>
      <c r="R1631" s="1125"/>
      <c r="S1631" s="1437">
        <v>1</v>
      </c>
      <c r="T1631" s="1441">
        <v>23000</v>
      </c>
      <c r="U1631" s="1450" t="s">
        <v>3456</v>
      </c>
      <c r="Y1631" s="1428"/>
      <c r="Z1631" s="1428"/>
      <c r="AE1631" s="1434"/>
    </row>
    <row r="1632" spans="1:31" ht="31.5">
      <c r="A1632" s="1119">
        <v>1224</v>
      </c>
      <c r="B1632" s="1125" t="s">
        <v>3579</v>
      </c>
      <c r="C1632" s="1125" t="s">
        <v>2140</v>
      </c>
      <c r="D1632" s="1152" t="s">
        <v>2088</v>
      </c>
      <c r="E1632" s="1152"/>
      <c r="F1632" s="1131"/>
      <c r="G1632" s="1131"/>
      <c r="H1632" s="1125" t="s">
        <v>1817</v>
      </c>
      <c r="I1632" s="1129">
        <v>2015</v>
      </c>
      <c r="J1632" s="1125"/>
      <c r="K1632" s="1119"/>
      <c r="L1632" s="1119"/>
      <c r="M1632" s="1124">
        <v>1</v>
      </c>
      <c r="N1632" s="1436">
        <v>61000</v>
      </c>
      <c r="O1632" s="1131"/>
      <c r="P1632" s="1152"/>
      <c r="Q1632" s="1152"/>
      <c r="R1632" s="1152"/>
      <c r="S1632" s="1436">
        <v>1</v>
      </c>
      <c r="T1632" s="1440">
        <v>61000</v>
      </c>
      <c r="U1632" s="1450" t="s">
        <v>3457</v>
      </c>
      <c r="Y1632" s="1428"/>
      <c r="Z1632" s="1428"/>
      <c r="AE1632" s="1434"/>
    </row>
    <row r="1633" spans="1:31" ht="31.5">
      <c r="A1633" s="1119">
        <v>1225</v>
      </c>
      <c r="B1633" s="1125" t="s">
        <v>3579</v>
      </c>
      <c r="C1633" s="1125" t="s">
        <v>2152</v>
      </c>
      <c r="D1633" s="1152" t="s">
        <v>2088</v>
      </c>
      <c r="E1633" s="1152"/>
      <c r="F1633" s="1131"/>
      <c r="G1633" s="1131"/>
      <c r="H1633" s="1125" t="s">
        <v>1817</v>
      </c>
      <c r="I1633" s="1129">
        <v>2015</v>
      </c>
      <c r="J1633" s="1125"/>
      <c r="K1633" s="1119"/>
      <c r="L1633" s="1119"/>
      <c r="M1633" s="1124">
        <v>1</v>
      </c>
      <c r="N1633" s="1436">
        <v>28000</v>
      </c>
      <c r="O1633" s="1131"/>
      <c r="P1633" s="1152"/>
      <c r="Q1633" s="1152"/>
      <c r="R1633" s="1152"/>
      <c r="S1633" s="1436">
        <v>1</v>
      </c>
      <c r="T1633" s="1440">
        <v>28000</v>
      </c>
      <c r="U1633" s="1450" t="s">
        <v>3458</v>
      </c>
      <c r="Y1633" s="1428"/>
      <c r="Z1633" s="1428"/>
      <c r="AE1633" s="1434"/>
    </row>
    <row r="1634" spans="1:31" ht="31.5">
      <c r="A1634" s="1119">
        <v>1226</v>
      </c>
      <c r="B1634" s="1125" t="s">
        <v>3579</v>
      </c>
      <c r="C1634" s="1125" t="s">
        <v>2169</v>
      </c>
      <c r="D1634" s="1152" t="s">
        <v>2088</v>
      </c>
      <c r="E1634" s="1152"/>
      <c r="F1634" s="1131"/>
      <c r="G1634" s="1131"/>
      <c r="H1634" s="1125" t="s">
        <v>1817</v>
      </c>
      <c r="I1634" s="1129">
        <v>2015</v>
      </c>
      <c r="J1634" s="1125"/>
      <c r="K1634" s="1119"/>
      <c r="L1634" s="1119"/>
      <c r="M1634" s="1124">
        <v>1</v>
      </c>
      <c r="N1634" s="1436">
        <v>20000</v>
      </c>
      <c r="O1634" s="1131"/>
      <c r="P1634" s="1152"/>
      <c r="Q1634" s="1152"/>
      <c r="R1634" s="1152"/>
      <c r="S1634" s="1436">
        <v>1</v>
      </c>
      <c r="T1634" s="1440">
        <v>20000</v>
      </c>
      <c r="U1634" s="1450" t="s">
        <v>3459</v>
      </c>
      <c r="Y1634" s="1428"/>
      <c r="Z1634" s="1428"/>
      <c r="AE1634" s="1434"/>
    </row>
    <row r="1635" spans="1:31" ht="21">
      <c r="A1635" s="1119">
        <v>1227</v>
      </c>
      <c r="B1635" s="1125" t="s">
        <v>3579</v>
      </c>
      <c r="C1635" s="1125" t="s">
        <v>2212</v>
      </c>
      <c r="D1635" s="1152" t="s">
        <v>2088</v>
      </c>
      <c r="E1635" s="1152"/>
      <c r="F1635" s="1131"/>
      <c r="G1635" s="1131"/>
      <c r="H1635" s="1125" t="s">
        <v>1817</v>
      </c>
      <c r="I1635" s="1129">
        <v>2015</v>
      </c>
      <c r="J1635" s="1125"/>
      <c r="K1635" s="1119"/>
      <c r="L1635" s="1119"/>
      <c r="M1635" s="1124">
        <v>1</v>
      </c>
      <c r="N1635" s="1437">
        <v>12000</v>
      </c>
      <c r="O1635" s="1131"/>
      <c r="P1635" s="1125"/>
      <c r="Q1635" s="1125"/>
      <c r="R1635" s="1125"/>
      <c r="S1635" s="1437">
        <v>1</v>
      </c>
      <c r="T1635" s="1441">
        <v>12000</v>
      </c>
      <c r="U1635" s="1450" t="s">
        <v>3460</v>
      </c>
      <c r="Y1635" s="1428"/>
      <c r="Z1635" s="1428"/>
      <c r="AE1635" s="1434"/>
    </row>
    <row r="1636" spans="1:31" ht="21">
      <c r="A1636" s="1119">
        <v>1228</v>
      </c>
      <c r="B1636" s="1125" t="s">
        <v>3579</v>
      </c>
      <c r="C1636" s="1125" t="s">
        <v>2213</v>
      </c>
      <c r="D1636" s="1152" t="s">
        <v>2088</v>
      </c>
      <c r="E1636" s="1152"/>
      <c r="F1636" s="1131"/>
      <c r="G1636" s="1131"/>
      <c r="H1636" s="1125" t="s">
        <v>1817</v>
      </c>
      <c r="I1636" s="1129">
        <v>2015</v>
      </c>
      <c r="J1636" s="1125"/>
      <c r="K1636" s="1119"/>
      <c r="L1636" s="1119"/>
      <c r="M1636" s="1124">
        <v>1</v>
      </c>
      <c r="N1636" s="1437">
        <v>23000</v>
      </c>
      <c r="O1636" s="1131"/>
      <c r="P1636" s="1125"/>
      <c r="Q1636" s="1125"/>
      <c r="R1636" s="1125"/>
      <c r="S1636" s="1437">
        <v>1</v>
      </c>
      <c r="T1636" s="1441">
        <v>23000</v>
      </c>
      <c r="U1636" s="1450" t="s">
        <v>3461</v>
      </c>
      <c r="Y1636" s="1428"/>
      <c r="Z1636" s="1428"/>
      <c r="AE1636" s="1434"/>
    </row>
    <row r="1637" spans="1:31" ht="31.5">
      <c r="A1637" s="1119">
        <v>1229</v>
      </c>
      <c r="B1637" s="1125" t="s">
        <v>3579</v>
      </c>
      <c r="C1637" s="1125" t="s">
        <v>2214</v>
      </c>
      <c r="D1637" s="1152" t="s">
        <v>2088</v>
      </c>
      <c r="E1637" s="1152"/>
      <c r="F1637" s="1131"/>
      <c r="G1637" s="1131"/>
      <c r="H1637" s="1125" t="s">
        <v>1817</v>
      </c>
      <c r="I1637" s="1129">
        <v>2015</v>
      </c>
      <c r="J1637" s="1125"/>
      <c r="K1637" s="1119"/>
      <c r="L1637" s="1119"/>
      <c r="M1637" s="1124">
        <v>1</v>
      </c>
      <c r="N1637" s="1436">
        <v>16000</v>
      </c>
      <c r="O1637" s="1131"/>
      <c r="P1637" s="1152"/>
      <c r="Q1637" s="1152"/>
      <c r="R1637" s="1152"/>
      <c r="S1637" s="1436">
        <v>1</v>
      </c>
      <c r="T1637" s="1440">
        <v>16000</v>
      </c>
      <c r="U1637" s="1450" t="s">
        <v>3462</v>
      </c>
      <c r="Y1637" s="1428"/>
      <c r="Z1637" s="1428"/>
      <c r="AE1637" s="1434"/>
    </row>
    <row r="1638" spans="1:31" ht="21">
      <c r="A1638" s="1119">
        <v>1230</v>
      </c>
      <c r="B1638" s="1125" t="s">
        <v>3579</v>
      </c>
      <c r="C1638" s="1125" t="s">
        <v>2211</v>
      </c>
      <c r="D1638" s="1152" t="s">
        <v>2088</v>
      </c>
      <c r="E1638" s="1152"/>
      <c r="F1638" s="1131"/>
      <c r="G1638" s="1131"/>
      <c r="H1638" s="1125" t="s">
        <v>1817</v>
      </c>
      <c r="I1638" s="1129">
        <v>2015</v>
      </c>
      <c r="J1638" s="1125"/>
      <c r="K1638" s="1119"/>
      <c r="L1638" s="1119"/>
      <c r="M1638" s="1124">
        <v>1</v>
      </c>
      <c r="N1638" s="1436">
        <v>37000</v>
      </c>
      <c r="O1638" s="1131"/>
      <c r="P1638" s="1152"/>
      <c r="Q1638" s="1152"/>
      <c r="R1638" s="1152"/>
      <c r="S1638" s="1436">
        <v>1</v>
      </c>
      <c r="T1638" s="1440">
        <v>37000</v>
      </c>
      <c r="U1638" s="1450" t="s">
        <v>3463</v>
      </c>
      <c r="Y1638" s="1428"/>
      <c r="Z1638" s="1428"/>
      <c r="AE1638" s="1434"/>
    </row>
    <row r="1639" spans="1:31" ht="21">
      <c r="A1639" s="1119">
        <v>1231</v>
      </c>
      <c r="B1639" s="1125" t="s">
        <v>3579</v>
      </c>
      <c r="C1639" s="1125" t="s">
        <v>2321</v>
      </c>
      <c r="D1639" s="1152" t="s">
        <v>2088</v>
      </c>
      <c r="E1639" s="1152"/>
      <c r="F1639" s="1131"/>
      <c r="G1639" s="1131"/>
      <c r="H1639" s="1125" t="s">
        <v>1817</v>
      </c>
      <c r="I1639" s="1129">
        <v>2015</v>
      </c>
      <c r="J1639" s="1125"/>
      <c r="K1639" s="1119"/>
      <c r="L1639" s="1119"/>
      <c r="M1639" s="1124">
        <v>1</v>
      </c>
      <c r="N1639" s="1436">
        <v>23000</v>
      </c>
      <c r="O1639" s="1131"/>
      <c r="P1639" s="1152"/>
      <c r="Q1639" s="1152"/>
      <c r="R1639" s="1152"/>
      <c r="S1639" s="1436">
        <v>1</v>
      </c>
      <c r="T1639" s="1440">
        <v>23000</v>
      </c>
      <c r="U1639" s="1450" t="s">
        <v>3464</v>
      </c>
      <c r="Y1639" s="1428"/>
      <c r="Z1639" s="1428"/>
      <c r="AE1639" s="1434"/>
    </row>
    <row r="1640" spans="1:31" ht="31.5">
      <c r="A1640" s="1119">
        <v>1232</v>
      </c>
      <c r="B1640" s="1125" t="s">
        <v>3579</v>
      </c>
      <c r="C1640" s="1125" t="s">
        <v>2369</v>
      </c>
      <c r="D1640" s="1152" t="s">
        <v>2088</v>
      </c>
      <c r="E1640" s="1152"/>
      <c r="F1640" s="1131"/>
      <c r="G1640" s="1131"/>
      <c r="H1640" s="1125" t="s">
        <v>1817</v>
      </c>
      <c r="I1640" s="1129">
        <v>2015</v>
      </c>
      <c r="J1640" s="1125"/>
      <c r="K1640" s="1119"/>
      <c r="L1640" s="1119"/>
      <c r="M1640" s="1124">
        <v>1</v>
      </c>
      <c r="N1640" s="1436">
        <v>23000</v>
      </c>
      <c r="O1640" s="1131"/>
      <c r="P1640" s="1152"/>
      <c r="Q1640" s="1152"/>
      <c r="R1640" s="1152"/>
      <c r="S1640" s="1436">
        <v>1</v>
      </c>
      <c r="T1640" s="1440">
        <v>23000</v>
      </c>
      <c r="U1640" s="1450" t="s">
        <v>3465</v>
      </c>
      <c r="Y1640" s="1428"/>
      <c r="Z1640" s="1428"/>
      <c r="AE1640" s="1434"/>
    </row>
    <row r="1641" spans="1:31" ht="31.5">
      <c r="A1641" s="1119">
        <v>1233</v>
      </c>
      <c r="B1641" s="1125" t="s">
        <v>3579</v>
      </c>
      <c r="C1641" s="1125" t="s">
        <v>2221</v>
      </c>
      <c r="D1641" s="1152" t="s">
        <v>2088</v>
      </c>
      <c r="E1641" s="1152"/>
      <c r="F1641" s="1131"/>
      <c r="G1641" s="1131"/>
      <c r="H1641" s="1125" t="s">
        <v>1817</v>
      </c>
      <c r="I1641" s="1129">
        <v>2015</v>
      </c>
      <c r="J1641" s="1125"/>
      <c r="K1641" s="1119"/>
      <c r="L1641" s="1119"/>
      <c r="M1641" s="1124">
        <v>1</v>
      </c>
      <c r="N1641" s="1436">
        <v>24000</v>
      </c>
      <c r="O1641" s="1131"/>
      <c r="P1641" s="1152"/>
      <c r="Q1641" s="1152"/>
      <c r="R1641" s="1152"/>
      <c r="S1641" s="1436">
        <v>1</v>
      </c>
      <c r="T1641" s="1440">
        <v>24000</v>
      </c>
      <c r="U1641" s="1450" t="s">
        <v>3466</v>
      </c>
      <c r="Y1641" s="1428"/>
      <c r="Z1641" s="1428"/>
      <c r="AE1641" s="1434"/>
    </row>
    <row r="1642" spans="1:31" ht="31.5">
      <c r="A1642" s="1119">
        <v>1234</v>
      </c>
      <c r="B1642" s="1125" t="s">
        <v>3579</v>
      </c>
      <c r="C1642" s="1125" t="s">
        <v>2282</v>
      </c>
      <c r="D1642" s="1152" t="s">
        <v>2088</v>
      </c>
      <c r="E1642" s="1152"/>
      <c r="F1642" s="1131"/>
      <c r="G1642" s="1131"/>
      <c r="H1642" s="1125" t="s">
        <v>1817</v>
      </c>
      <c r="I1642" s="1129">
        <v>2015</v>
      </c>
      <c r="J1642" s="1125"/>
      <c r="K1642" s="1119"/>
      <c r="L1642" s="1119"/>
      <c r="M1642" s="1124">
        <v>1</v>
      </c>
      <c r="N1642" s="1436">
        <v>22000</v>
      </c>
      <c r="O1642" s="1131"/>
      <c r="P1642" s="1152"/>
      <c r="Q1642" s="1152"/>
      <c r="R1642" s="1152"/>
      <c r="S1642" s="1436">
        <v>1</v>
      </c>
      <c r="T1642" s="1440">
        <v>22000</v>
      </c>
      <c r="U1642" s="1450" t="s">
        <v>3467</v>
      </c>
      <c r="Y1642" s="1428"/>
      <c r="Z1642" s="1428"/>
      <c r="AE1642" s="1434"/>
    </row>
    <row r="1643" spans="1:31" ht="31.5">
      <c r="A1643" s="1119">
        <v>1235</v>
      </c>
      <c r="B1643" s="1125" t="s">
        <v>3579</v>
      </c>
      <c r="C1643" s="1125" t="s">
        <v>2162</v>
      </c>
      <c r="D1643" s="1152" t="s">
        <v>2088</v>
      </c>
      <c r="E1643" s="1152"/>
      <c r="F1643" s="1131"/>
      <c r="G1643" s="1131"/>
      <c r="H1643" s="1125" t="s">
        <v>1817</v>
      </c>
      <c r="I1643" s="1129">
        <v>2015</v>
      </c>
      <c r="J1643" s="1125"/>
      <c r="K1643" s="1119"/>
      <c r="L1643" s="1119"/>
      <c r="M1643" s="1124">
        <v>1</v>
      </c>
      <c r="N1643" s="1436">
        <v>8000</v>
      </c>
      <c r="O1643" s="1131"/>
      <c r="P1643" s="1152"/>
      <c r="Q1643" s="1152"/>
      <c r="R1643" s="1152"/>
      <c r="S1643" s="1436">
        <v>1</v>
      </c>
      <c r="T1643" s="1440">
        <v>8000</v>
      </c>
      <c r="U1643" s="1450" t="s">
        <v>3468</v>
      </c>
      <c r="Y1643" s="1428"/>
      <c r="Z1643" s="1428"/>
      <c r="AE1643" s="1434"/>
    </row>
    <row r="1644" spans="1:31" ht="31.5">
      <c r="A1644" s="1119">
        <v>1236</v>
      </c>
      <c r="B1644" s="1125" t="s">
        <v>3579</v>
      </c>
      <c r="C1644" s="1125" t="s">
        <v>2165</v>
      </c>
      <c r="D1644" s="1152" t="s">
        <v>2088</v>
      </c>
      <c r="E1644" s="1152"/>
      <c r="F1644" s="1131"/>
      <c r="G1644" s="1131"/>
      <c r="H1644" s="1125" t="s">
        <v>1817</v>
      </c>
      <c r="I1644" s="1129">
        <v>2015</v>
      </c>
      <c r="J1644" s="1125"/>
      <c r="K1644" s="1119"/>
      <c r="L1644" s="1119"/>
      <c r="M1644" s="1124">
        <v>1</v>
      </c>
      <c r="N1644" s="1436">
        <v>19000</v>
      </c>
      <c r="O1644" s="1131"/>
      <c r="P1644" s="1152"/>
      <c r="Q1644" s="1152"/>
      <c r="R1644" s="1152"/>
      <c r="S1644" s="1436">
        <v>1</v>
      </c>
      <c r="T1644" s="1440">
        <v>19000</v>
      </c>
      <c r="U1644" s="1450" t="s">
        <v>3469</v>
      </c>
      <c r="Y1644" s="1428"/>
      <c r="Z1644" s="1428"/>
      <c r="AE1644" s="1434"/>
    </row>
    <row r="1645" spans="1:31" ht="42">
      <c r="A1645" s="1119">
        <v>1237</v>
      </c>
      <c r="B1645" s="1125" t="s">
        <v>3579</v>
      </c>
      <c r="C1645" s="1125" t="s">
        <v>2172</v>
      </c>
      <c r="D1645" s="1152" t="s">
        <v>2088</v>
      </c>
      <c r="E1645" s="1152"/>
      <c r="F1645" s="1131"/>
      <c r="G1645" s="1131"/>
      <c r="H1645" s="1125" t="s">
        <v>1817</v>
      </c>
      <c r="I1645" s="1129">
        <v>2015</v>
      </c>
      <c r="J1645" s="1125"/>
      <c r="K1645" s="1119"/>
      <c r="L1645" s="1119"/>
      <c r="M1645" s="1124">
        <v>1</v>
      </c>
      <c r="N1645" s="1436">
        <v>24000</v>
      </c>
      <c r="O1645" s="1131"/>
      <c r="P1645" s="1152"/>
      <c r="Q1645" s="1152"/>
      <c r="R1645" s="1152"/>
      <c r="S1645" s="1436">
        <v>1</v>
      </c>
      <c r="T1645" s="1440">
        <v>24000</v>
      </c>
      <c r="U1645" s="1450" t="s">
        <v>3470</v>
      </c>
      <c r="Y1645" s="1428"/>
      <c r="Z1645" s="1428"/>
      <c r="AE1645" s="1434"/>
    </row>
    <row r="1646" spans="1:31" ht="21">
      <c r="A1646" s="1119">
        <v>1238</v>
      </c>
      <c r="B1646" s="1125" t="s">
        <v>3579</v>
      </c>
      <c r="C1646" s="1125" t="s">
        <v>2175</v>
      </c>
      <c r="D1646" s="1152" t="s">
        <v>2088</v>
      </c>
      <c r="E1646" s="1152"/>
      <c r="F1646" s="1131"/>
      <c r="G1646" s="1131"/>
      <c r="H1646" s="1125" t="s">
        <v>1817</v>
      </c>
      <c r="I1646" s="1129">
        <v>2015</v>
      </c>
      <c r="J1646" s="1125"/>
      <c r="K1646" s="1119"/>
      <c r="L1646" s="1119"/>
      <c r="M1646" s="1124">
        <v>1</v>
      </c>
      <c r="N1646" s="1437">
        <v>22000</v>
      </c>
      <c r="O1646" s="1131"/>
      <c r="P1646" s="1125"/>
      <c r="Q1646" s="1125"/>
      <c r="R1646" s="1125"/>
      <c r="S1646" s="1437">
        <v>1</v>
      </c>
      <c r="T1646" s="1441">
        <v>22000</v>
      </c>
      <c r="U1646" s="1450" t="s">
        <v>3471</v>
      </c>
      <c r="Y1646" s="1428"/>
      <c r="Z1646" s="1428"/>
      <c r="AE1646" s="1434"/>
    </row>
    <row r="1647" spans="1:31" ht="42">
      <c r="A1647" s="1119">
        <v>1239</v>
      </c>
      <c r="B1647" s="1125" t="s">
        <v>3579</v>
      </c>
      <c r="C1647" s="1125" t="s">
        <v>2177</v>
      </c>
      <c r="D1647" s="1152" t="s">
        <v>2088</v>
      </c>
      <c r="E1647" s="1152"/>
      <c r="F1647" s="1131"/>
      <c r="G1647" s="1131"/>
      <c r="H1647" s="1125" t="s">
        <v>1817</v>
      </c>
      <c r="I1647" s="1129">
        <v>2015</v>
      </c>
      <c r="J1647" s="1125"/>
      <c r="K1647" s="1119"/>
      <c r="L1647" s="1119"/>
      <c r="M1647" s="1124">
        <v>1</v>
      </c>
      <c r="N1647" s="1436">
        <v>20000</v>
      </c>
      <c r="O1647" s="1131"/>
      <c r="P1647" s="1152"/>
      <c r="Q1647" s="1152"/>
      <c r="R1647" s="1152"/>
      <c r="S1647" s="1436">
        <v>1</v>
      </c>
      <c r="T1647" s="1440">
        <v>20000</v>
      </c>
      <c r="U1647" s="1450" t="s">
        <v>3472</v>
      </c>
      <c r="Y1647" s="1428"/>
      <c r="Z1647" s="1428"/>
      <c r="AE1647" s="1434"/>
    </row>
    <row r="1648" spans="1:31" ht="31.5">
      <c r="A1648" s="1119">
        <v>1240</v>
      </c>
      <c r="B1648" s="1125" t="s">
        <v>3579</v>
      </c>
      <c r="C1648" s="1125" t="s">
        <v>2180</v>
      </c>
      <c r="D1648" s="1152" t="s">
        <v>2088</v>
      </c>
      <c r="E1648" s="1152"/>
      <c r="F1648" s="1131"/>
      <c r="G1648" s="1131"/>
      <c r="H1648" s="1125" t="s">
        <v>1817</v>
      </c>
      <c r="I1648" s="1129">
        <v>2015</v>
      </c>
      <c r="J1648" s="1125"/>
      <c r="K1648" s="1119"/>
      <c r="L1648" s="1119"/>
      <c r="M1648" s="1124">
        <v>1</v>
      </c>
      <c r="N1648" s="1436">
        <v>22000</v>
      </c>
      <c r="O1648" s="1131"/>
      <c r="P1648" s="1152"/>
      <c r="Q1648" s="1152"/>
      <c r="R1648" s="1152"/>
      <c r="S1648" s="1436">
        <v>1</v>
      </c>
      <c r="T1648" s="1440">
        <v>22000</v>
      </c>
      <c r="U1648" s="1450" t="s">
        <v>3473</v>
      </c>
      <c r="Y1648" s="1428"/>
      <c r="Z1648" s="1428"/>
      <c r="AE1648" s="1434"/>
    </row>
    <row r="1649" spans="1:31" ht="31.5">
      <c r="A1649" s="1119">
        <v>1241</v>
      </c>
      <c r="B1649" s="1125" t="s">
        <v>3579</v>
      </c>
      <c r="C1649" s="1125" t="s">
        <v>2182</v>
      </c>
      <c r="D1649" s="1152" t="s">
        <v>2088</v>
      </c>
      <c r="E1649" s="1152"/>
      <c r="F1649" s="1131"/>
      <c r="G1649" s="1131"/>
      <c r="H1649" s="1125" t="s">
        <v>1817</v>
      </c>
      <c r="I1649" s="1129">
        <v>2015</v>
      </c>
      <c r="J1649" s="1125"/>
      <c r="K1649" s="1119"/>
      <c r="L1649" s="1119"/>
      <c r="M1649" s="1124">
        <v>1</v>
      </c>
      <c r="N1649" s="1436">
        <v>17000</v>
      </c>
      <c r="O1649" s="1131"/>
      <c r="P1649" s="1152"/>
      <c r="Q1649" s="1152"/>
      <c r="R1649" s="1152"/>
      <c r="S1649" s="1436">
        <v>1</v>
      </c>
      <c r="T1649" s="1440">
        <v>17000</v>
      </c>
      <c r="U1649" s="1450" t="s">
        <v>3474</v>
      </c>
      <c r="Y1649" s="1428"/>
      <c r="Z1649" s="1428"/>
      <c r="AE1649" s="1434"/>
    </row>
    <row r="1650" spans="1:31" ht="31.5">
      <c r="A1650" s="1119">
        <v>1242</v>
      </c>
      <c r="B1650" s="1125" t="s">
        <v>3579</v>
      </c>
      <c r="C1650" s="1125" t="s">
        <v>2184</v>
      </c>
      <c r="D1650" s="1152" t="s">
        <v>2088</v>
      </c>
      <c r="E1650" s="1152"/>
      <c r="F1650" s="1131"/>
      <c r="G1650" s="1131"/>
      <c r="H1650" s="1125" t="s">
        <v>1817</v>
      </c>
      <c r="I1650" s="1129">
        <v>2015</v>
      </c>
      <c r="J1650" s="1125"/>
      <c r="K1650" s="1119"/>
      <c r="L1650" s="1119"/>
      <c r="M1650" s="1124">
        <v>1</v>
      </c>
      <c r="N1650" s="1436">
        <v>32000</v>
      </c>
      <c r="O1650" s="1131"/>
      <c r="P1650" s="1152"/>
      <c r="Q1650" s="1152"/>
      <c r="R1650" s="1152"/>
      <c r="S1650" s="1436">
        <v>1</v>
      </c>
      <c r="T1650" s="1440">
        <v>32000</v>
      </c>
      <c r="U1650" s="1450" t="s">
        <v>3475</v>
      </c>
      <c r="Y1650" s="1428"/>
      <c r="Z1650" s="1428"/>
      <c r="AE1650" s="1434"/>
    </row>
    <row r="1651" spans="1:31" ht="42">
      <c r="A1651" s="1119">
        <v>1243</v>
      </c>
      <c r="B1651" s="1125" t="s">
        <v>3579</v>
      </c>
      <c r="C1651" s="1125" t="s">
        <v>2186</v>
      </c>
      <c r="D1651" s="1152" t="s">
        <v>2088</v>
      </c>
      <c r="E1651" s="1152"/>
      <c r="F1651" s="1131"/>
      <c r="G1651" s="1131"/>
      <c r="H1651" s="1125" t="s">
        <v>1817</v>
      </c>
      <c r="I1651" s="1129">
        <v>2015</v>
      </c>
      <c r="J1651" s="1125"/>
      <c r="K1651" s="1119"/>
      <c r="L1651" s="1119"/>
      <c r="M1651" s="1124">
        <v>1</v>
      </c>
      <c r="N1651" s="1436">
        <v>18000</v>
      </c>
      <c r="O1651" s="1131"/>
      <c r="P1651" s="1152"/>
      <c r="Q1651" s="1152"/>
      <c r="R1651" s="1152"/>
      <c r="S1651" s="1436">
        <v>1</v>
      </c>
      <c r="T1651" s="1440">
        <v>18000</v>
      </c>
      <c r="U1651" s="1450" t="s">
        <v>3476</v>
      </c>
      <c r="Y1651" s="1428"/>
      <c r="Z1651" s="1428"/>
      <c r="AE1651" s="1434"/>
    </row>
    <row r="1652" spans="1:31" ht="31.5">
      <c r="A1652" s="1119">
        <v>1244</v>
      </c>
      <c r="B1652" s="1125" t="s">
        <v>3579</v>
      </c>
      <c r="C1652" s="1125" t="s">
        <v>2188</v>
      </c>
      <c r="D1652" s="1152" t="s">
        <v>2088</v>
      </c>
      <c r="E1652" s="1152"/>
      <c r="F1652" s="1131"/>
      <c r="G1652" s="1131"/>
      <c r="H1652" s="1125" t="s">
        <v>1817</v>
      </c>
      <c r="I1652" s="1129">
        <v>2015</v>
      </c>
      <c r="J1652" s="1125"/>
      <c r="K1652" s="1119"/>
      <c r="L1652" s="1119"/>
      <c r="M1652" s="1124">
        <v>1</v>
      </c>
      <c r="N1652" s="1436">
        <v>39000</v>
      </c>
      <c r="O1652" s="1131"/>
      <c r="P1652" s="1152"/>
      <c r="Q1652" s="1152"/>
      <c r="R1652" s="1152"/>
      <c r="S1652" s="1436">
        <v>1</v>
      </c>
      <c r="T1652" s="1440">
        <v>39000</v>
      </c>
      <c r="U1652" s="1450" t="s">
        <v>3477</v>
      </c>
      <c r="Y1652" s="1428"/>
      <c r="Z1652" s="1428"/>
      <c r="AE1652" s="1434"/>
    </row>
    <row r="1653" spans="1:31" ht="31.5">
      <c r="A1653" s="1119">
        <v>1245</v>
      </c>
      <c r="B1653" s="1125" t="s">
        <v>3579</v>
      </c>
      <c r="C1653" s="1125" t="s">
        <v>2191</v>
      </c>
      <c r="D1653" s="1152" t="s">
        <v>2088</v>
      </c>
      <c r="E1653" s="1152"/>
      <c r="F1653" s="1131"/>
      <c r="G1653" s="1131"/>
      <c r="H1653" s="1125" t="s">
        <v>1817</v>
      </c>
      <c r="I1653" s="1129">
        <v>2015</v>
      </c>
      <c r="J1653" s="1125"/>
      <c r="K1653" s="1119"/>
      <c r="L1653" s="1119"/>
      <c r="M1653" s="1124">
        <v>1</v>
      </c>
      <c r="N1653" s="1436">
        <v>32000</v>
      </c>
      <c r="O1653" s="1131"/>
      <c r="P1653" s="1152"/>
      <c r="Q1653" s="1152"/>
      <c r="R1653" s="1152"/>
      <c r="S1653" s="1436">
        <v>1</v>
      </c>
      <c r="T1653" s="1440">
        <v>32000</v>
      </c>
      <c r="U1653" s="1450" t="s">
        <v>3478</v>
      </c>
      <c r="Y1653" s="1428"/>
      <c r="Z1653" s="1428"/>
      <c r="AE1653" s="1434"/>
    </row>
    <row r="1654" spans="1:31" ht="42">
      <c r="A1654" s="1119">
        <v>1246</v>
      </c>
      <c r="B1654" s="1125" t="s">
        <v>3579</v>
      </c>
      <c r="C1654" s="1125" t="s">
        <v>2194</v>
      </c>
      <c r="D1654" s="1152" t="s">
        <v>2088</v>
      </c>
      <c r="E1654" s="1152"/>
      <c r="F1654" s="1131"/>
      <c r="G1654" s="1131"/>
      <c r="H1654" s="1125" t="s">
        <v>1817</v>
      </c>
      <c r="I1654" s="1129">
        <v>2015</v>
      </c>
      <c r="J1654" s="1125"/>
      <c r="K1654" s="1119"/>
      <c r="L1654" s="1119"/>
      <c r="M1654" s="1124">
        <v>1</v>
      </c>
      <c r="N1654" s="1436">
        <v>22000</v>
      </c>
      <c r="O1654" s="1131"/>
      <c r="P1654" s="1152"/>
      <c r="Q1654" s="1152"/>
      <c r="R1654" s="1152"/>
      <c r="S1654" s="1436">
        <v>1</v>
      </c>
      <c r="T1654" s="1440">
        <v>22000</v>
      </c>
      <c r="U1654" s="1450" t="s">
        <v>3479</v>
      </c>
      <c r="Y1654" s="1428"/>
      <c r="Z1654" s="1428"/>
      <c r="AE1654" s="1434"/>
    </row>
    <row r="1655" spans="1:31" ht="42">
      <c r="A1655" s="1119">
        <v>1247</v>
      </c>
      <c r="B1655" s="1125" t="s">
        <v>3579</v>
      </c>
      <c r="C1655" s="1125" t="s">
        <v>2348</v>
      </c>
      <c r="D1655" s="1152" t="s">
        <v>2088</v>
      </c>
      <c r="E1655" s="1152"/>
      <c r="F1655" s="1131"/>
      <c r="G1655" s="1131"/>
      <c r="H1655" s="1125" t="s">
        <v>1817</v>
      </c>
      <c r="I1655" s="1129">
        <v>2015</v>
      </c>
      <c r="J1655" s="1125"/>
      <c r="K1655" s="1119"/>
      <c r="L1655" s="1119"/>
      <c r="M1655" s="1124">
        <v>1</v>
      </c>
      <c r="N1655" s="1436">
        <v>17000</v>
      </c>
      <c r="O1655" s="1131"/>
      <c r="P1655" s="1152"/>
      <c r="Q1655" s="1152"/>
      <c r="R1655" s="1152"/>
      <c r="S1655" s="1436">
        <v>1</v>
      </c>
      <c r="T1655" s="1440">
        <v>17000</v>
      </c>
      <c r="U1655" s="1450" t="s">
        <v>3480</v>
      </c>
      <c r="Y1655" s="1428"/>
      <c r="Z1655" s="1428"/>
      <c r="AE1655" s="1434"/>
    </row>
    <row r="1656" spans="1:31" ht="31.5">
      <c r="A1656" s="1119">
        <v>1248</v>
      </c>
      <c r="B1656" s="1125" t="s">
        <v>3579</v>
      </c>
      <c r="C1656" s="1125" t="s">
        <v>2222</v>
      </c>
      <c r="D1656" s="1152" t="s">
        <v>2088</v>
      </c>
      <c r="E1656" s="1152"/>
      <c r="F1656" s="1131"/>
      <c r="G1656" s="1131"/>
      <c r="H1656" s="1125" t="s">
        <v>1817</v>
      </c>
      <c r="I1656" s="1129">
        <v>2015</v>
      </c>
      <c r="J1656" s="1125"/>
      <c r="K1656" s="1119"/>
      <c r="L1656" s="1119"/>
      <c r="M1656" s="1124">
        <v>1</v>
      </c>
      <c r="N1656" s="1436">
        <v>27000</v>
      </c>
      <c r="O1656" s="1131"/>
      <c r="P1656" s="1152"/>
      <c r="Q1656" s="1152"/>
      <c r="R1656" s="1152"/>
      <c r="S1656" s="1436">
        <v>1</v>
      </c>
      <c r="T1656" s="1440">
        <v>27000</v>
      </c>
      <c r="U1656" s="1450" t="s">
        <v>3481</v>
      </c>
      <c r="Y1656" s="1428"/>
      <c r="Z1656" s="1428"/>
      <c r="AE1656" s="1434"/>
    </row>
    <row r="1657" spans="1:31" ht="21">
      <c r="A1657" s="1119">
        <v>1249</v>
      </c>
      <c r="B1657" s="1125" t="s">
        <v>3579</v>
      </c>
      <c r="C1657" s="1125" t="s">
        <v>2227</v>
      </c>
      <c r="D1657" s="1152" t="s">
        <v>2088</v>
      </c>
      <c r="E1657" s="1152"/>
      <c r="F1657" s="1131"/>
      <c r="G1657" s="1131"/>
      <c r="H1657" s="1125" t="s">
        <v>1817</v>
      </c>
      <c r="I1657" s="1129">
        <v>2015</v>
      </c>
      <c r="J1657" s="1125"/>
      <c r="K1657" s="1119"/>
      <c r="L1657" s="1119"/>
      <c r="M1657" s="1124">
        <v>1</v>
      </c>
      <c r="N1657" s="1437">
        <v>16000</v>
      </c>
      <c r="O1657" s="1131"/>
      <c r="P1657" s="1125"/>
      <c r="Q1657" s="1125"/>
      <c r="R1657" s="1125"/>
      <c r="S1657" s="1437">
        <v>1</v>
      </c>
      <c r="T1657" s="1441">
        <v>16000</v>
      </c>
      <c r="U1657" s="1450" t="s">
        <v>3482</v>
      </c>
      <c r="Y1657" s="1428"/>
      <c r="Z1657" s="1428"/>
      <c r="AE1657" s="1434"/>
    </row>
    <row r="1658" spans="1:31" ht="42">
      <c r="A1658" s="1119">
        <v>1250</v>
      </c>
      <c r="B1658" s="1125" t="s">
        <v>3579</v>
      </c>
      <c r="C1658" s="1125" t="s">
        <v>2284</v>
      </c>
      <c r="D1658" s="1152" t="s">
        <v>2088</v>
      </c>
      <c r="E1658" s="1152"/>
      <c r="F1658" s="1131"/>
      <c r="G1658" s="1131"/>
      <c r="H1658" s="1125" t="s">
        <v>1817</v>
      </c>
      <c r="I1658" s="1129">
        <v>2015</v>
      </c>
      <c r="J1658" s="1125"/>
      <c r="K1658" s="1119"/>
      <c r="L1658" s="1119"/>
      <c r="M1658" s="1124">
        <v>1</v>
      </c>
      <c r="N1658" s="1436">
        <v>23000</v>
      </c>
      <c r="O1658" s="1131"/>
      <c r="P1658" s="1152"/>
      <c r="Q1658" s="1152"/>
      <c r="R1658" s="1152"/>
      <c r="S1658" s="1436">
        <v>1</v>
      </c>
      <c r="T1658" s="1440">
        <v>23000</v>
      </c>
      <c r="U1658" s="1450" t="s">
        <v>3483</v>
      </c>
      <c r="Y1658" s="1428"/>
      <c r="Z1658" s="1428"/>
      <c r="AE1658" s="1434"/>
    </row>
    <row r="1659" spans="1:31" ht="21">
      <c r="A1659" s="1119">
        <v>1251</v>
      </c>
      <c r="B1659" s="1125" t="s">
        <v>3579</v>
      </c>
      <c r="C1659" s="1125" t="s">
        <v>2286</v>
      </c>
      <c r="D1659" s="1152" t="s">
        <v>2088</v>
      </c>
      <c r="E1659" s="1152"/>
      <c r="F1659" s="1131"/>
      <c r="G1659" s="1131"/>
      <c r="H1659" s="1125" t="s">
        <v>1817</v>
      </c>
      <c r="I1659" s="1129">
        <v>2015</v>
      </c>
      <c r="J1659" s="1125"/>
      <c r="K1659" s="1119"/>
      <c r="L1659" s="1119"/>
      <c r="M1659" s="1124">
        <v>1</v>
      </c>
      <c r="N1659" s="1437">
        <v>45000</v>
      </c>
      <c r="O1659" s="1131"/>
      <c r="P1659" s="1125"/>
      <c r="Q1659" s="1125"/>
      <c r="R1659" s="1125"/>
      <c r="S1659" s="1437">
        <v>1</v>
      </c>
      <c r="T1659" s="1441">
        <v>45000</v>
      </c>
      <c r="U1659" s="1450" t="s">
        <v>3484</v>
      </c>
      <c r="Y1659" s="1428"/>
      <c r="Z1659" s="1428"/>
      <c r="AE1659" s="1434"/>
    </row>
    <row r="1660" spans="1:31" ht="21">
      <c r="A1660" s="1119">
        <v>1252</v>
      </c>
      <c r="B1660" s="1125" t="s">
        <v>3579</v>
      </c>
      <c r="C1660" s="1125" t="s">
        <v>2287</v>
      </c>
      <c r="D1660" s="1152" t="s">
        <v>2088</v>
      </c>
      <c r="E1660" s="1152"/>
      <c r="F1660" s="1131"/>
      <c r="G1660" s="1131"/>
      <c r="H1660" s="1125" t="s">
        <v>1817</v>
      </c>
      <c r="I1660" s="1129">
        <v>2015</v>
      </c>
      <c r="J1660" s="1125"/>
      <c r="K1660" s="1119"/>
      <c r="L1660" s="1119"/>
      <c r="M1660" s="1124">
        <v>1</v>
      </c>
      <c r="N1660" s="1436">
        <v>32000</v>
      </c>
      <c r="O1660" s="1131"/>
      <c r="P1660" s="1152"/>
      <c r="Q1660" s="1152"/>
      <c r="R1660" s="1152"/>
      <c r="S1660" s="1436">
        <v>1</v>
      </c>
      <c r="T1660" s="1440">
        <v>32000</v>
      </c>
      <c r="U1660" s="1450" t="s">
        <v>3485</v>
      </c>
      <c r="Y1660" s="1428"/>
      <c r="Z1660" s="1428"/>
      <c r="AE1660" s="1434"/>
    </row>
    <row r="1661" spans="1:31" ht="31.5">
      <c r="A1661" s="1119">
        <v>1253</v>
      </c>
      <c r="B1661" s="1125" t="s">
        <v>3579</v>
      </c>
      <c r="C1661" s="1125" t="s">
        <v>3062</v>
      </c>
      <c r="D1661" s="1152" t="s">
        <v>2088</v>
      </c>
      <c r="E1661" s="1152"/>
      <c r="F1661" s="1131"/>
      <c r="G1661" s="1131"/>
      <c r="H1661" s="1125" t="s">
        <v>1817</v>
      </c>
      <c r="I1661" s="1129">
        <v>2015</v>
      </c>
      <c r="J1661" s="1125"/>
      <c r="K1661" s="1119"/>
      <c r="L1661" s="1119"/>
      <c r="M1661" s="1124">
        <v>1</v>
      </c>
      <c r="N1661" s="1436">
        <v>60000</v>
      </c>
      <c r="O1661" s="1131"/>
      <c r="P1661" s="1152"/>
      <c r="Q1661" s="1152"/>
      <c r="R1661" s="1152"/>
      <c r="S1661" s="1436">
        <v>1</v>
      </c>
      <c r="T1661" s="1440">
        <v>60000</v>
      </c>
      <c r="U1661" s="1450" t="s">
        <v>3486</v>
      </c>
      <c r="Y1661" s="1428"/>
      <c r="Z1661" s="1428"/>
      <c r="AE1661" s="1434"/>
    </row>
    <row r="1662" spans="1:31" ht="31.5">
      <c r="A1662" s="1119">
        <v>1254</v>
      </c>
      <c r="B1662" s="1125" t="s">
        <v>3579</v>
      </c>
      <c r="C1662" s="1125" t="s">
        <v>2370</v>
      </c>
      <c r="D1662" s="1152" t="s">
        <v>2088</v>
      </c>
      <c r="E1662" s="1152"/>
      <c r="F1662" s="1131"/>
      <c r="G1662" s="1131"/>
      <c r="H1662" s="1125" t="s">
        <v>1817</v>
      </c>
      <c r="I1662" s="1129">
        <v>2015</v>
      </c>
      <c r="J1662" s="1125"/>
      <c r="K1662" s="1119"/>
      <c r="L1662" s="1119"/>
      <c r="M1662" s="1124">
        <v>1</v>
      </c>
      <c r="N1662" s="1436">
        <v>44000</v>
      </c>
      <c r="O1662" s="1131"/>
      <c r="P1662" s="1152"/>
      <c r="Q1662" s="1152"/>
      <c r="R1662" s="1152"/>
      <c r="S1662" s="1436">
        <v>1</v>
      </c>
      <c r="T1662" s="1440">
        <v>44000</v>
      </c>
      <c r="U1662" s="1450" t="s">
        <v>3487</v>
      </c>
      <c r="Y1662" s="1428"/>
      <c r="Z1662" s="1428"/>
      <c r="AE1662" s="1434"/>
    </row>
    <row r="1663" spans="1:31" ht="42">
      <c r="A1663" s="1119">
        <v>1255</v>
      </c>
      <c r="B1663" s="1125" t="s">
        <v>3579</v>
      </c>
      <c r="C1663" s="1125" t="s">
        <v>3063</v>
      </c>
      <c r="D1663" s="1152" t="s">
        <v>2088</v>
      </c>
      <c r="E1663" s="1152"/>
      <c r="F1663" s="1131"/>
      <c r="G1663" s="1131"/>
      <c r="H1663" s="1125" t="s">
        <v>1817</v>
      </c>
      <c r="I1663" s="1129">
        <v>2015</v>
      </c>
      <c r="J1663" s="1125"/>
      <c r="K1663" s="1119"/>
      <c r="L1663" s="1119"/>
      <c r="M1663" s="1124">
        <v>1</v>
      </c>
      <c r="N1663" s="1436">
        <v>29000</v>
      </c>
      <c r="O1663" s="1131"/>
      <c r="P1663" s="1152"/>
      <c r="Q1663" s="1152"/>
      <c r="R1663" s="1152"/>
      <c r="S1663" s="1436">
        <v>1</v>
      </c>
      <c r="T1663" s="1440">
        <v>29000</v>
      </c>
      <c r="U1663" s="1450" t="s">
        <v>3488</v>
      </c>
      <c r="Y1663" s="1428"/>
      <c r="Z1663" s="1428"/>
      <c r="AE1663" s="1434"/>
    </row>
    <row r="1664" spans="1:31" ht="21">
      <c r="A1664" s="1119">
        <v>1256</v>
      </c>
      <c r="B1664" s="1125" t="s">
        <v>3579</v>
      </c>
      <c r="C1664" s="1125" t="s">
        <v>3064</v>
      </c>
      <c r="D1664" s="1152" t="s">
        <v>2088</v>
      </c>
      <c r="E1664" s="1152"/>
      <c r="F1664" s="1131"/>
      <c r="G1664" s="1131"/>
      <c r="H1664" s="1125" t="s">
        <v>1817</v>
      </c>
      <c r="I1664" s="1129">
        <v>2015</v>
      </c>
      <c r="J1664" s="1125"/>
      <c r="K1664" s="1119"/>
      <c r="L1664" s="1119"/>
      <c r="M1664" s="1124">
        <v>1</v>
      </c>
      <c r="N1664" s="1437">
        <v>50000</v>
      </c>
      <c r="O1664" s="1131"/>
      <c r="P1664" s="1125"/>
      <c r="Q1664" s="1125"/>
      <c r="R1664" s="1125"/>
      <c r="S1664" s="1437">
        <v>1</v>
      </c>
      <c r="T1664" s="1441">
        <v>50000</v>
      </c>
      <c r="U1664" s="1450" t="s">
        <v>3489</v>
      </c>
      <c r="Y1664" s="1428"/>
      <c r="Z1664" s="1428"/>
      <c r="AE1664" s="1434"/>
    </row>
    <row r="1665" spans="1:31" ht="21">
      <c r="A1665" s="1119">
        <v>1257</v>
      </c>
      <c r="B1665" s="1125" t="s">
        <v>3579</v>
      </c>
      <c r="C1665" s="1125" t="s">
        <v>2372</v>
      </c>
      <c r="D1665" s="1152" t="s">
        <v>2088</v>
      </c>
      <c r="E1665" s="1152"/>
      <c r="F1665" s="1131"/>
      <c r="G1665" s="1131"/>
      <c r="H1665" s="1125" t="s">
        <v>1817</v>
      </c>
      <c r="I1665" s="1129">
        <v>2015</v>
      </c>
      <c r="J1665" s="1125"/>
      <c r="K1665" s="1119"/>
      <c r="L1665" s="1119"/>
      <c r="M1665" s="1124">
        <v>1</v>
      </c>
      <c r="N1665" s="1436">
        <v>17000</v>
      </c>
      <c r="O1665" s="1131"/>
      <c r="P1665" s="1152"/>
      <c r="Q1665" s="1152"/>
      <c r="R1665" s="1152"/>
      <c r="S1665" s="1436">
        <v>1</v>
      </c>
      <c r="T1665" s="1440">
        <v>17000</v>
      </c>
      <c r="U1665" s="1450" t="s">
        <v>3490</v>
      </c>
      <c r="Y1665" s="1428"/>
      <c r="Z1665" s="1428"/>
      <c r="AE1665" s="1434"/>
    </row>
    <row r="1666" spans="1:31" ht="21">
      <c r="A1666" s="1119">
        <v>1258</v>
      </c>
      <c r="B1666" s="1125" t="s">
        <v>3579</v>
      </c>
      <c r="C1666" s="1125" t="s">
        <v>2374</v>
      </c>
      <c r="D1666" s="1152" t="s">
        <v>2088</v>
      </c>
      <c r="E1666" s="1152"/>
      <c r="F1666" s="1131"/>
      <c r="G1666" s="1131"/>
      <c r="H1666" s="1125" t="s">
        <v>1817</v>
      </c>
      <c r="I1666" s="1129">
        <v>2015</v>
      </c>
      <c r="J1666" s="1125"/>
      <c r="K1666" s="1119"/>
      <c r="L1666" s="1119"/>
      <c r="M1666" s="1124">
        <v>1</v>
      </c>
      <c r="N1666" s="1436">
        <v>18000</v>
      </c>
      <c r="O1666" s="1131"/>
      <c r="P1666" s="1152"/>
      <c r="Q1666" s="1152"/>
      <c r="R1666" s="1152"/>
      <c r="S1666" s="1436">
        <v>1</v>
      </c>
      <c r="T1666" s="1440">
        <v>18000</v>
      </c>
      <c r="U1666" s="1450" t="s">
        <v>3491</v>
      </c>
      <c r="Y1666" s="1428"/>
      <c r="Z1666" s="1428"/>
      <c r="AE1666" s="1434"/>
    </row>
    <row r="1667" spans="1:31" ht="21">
      <c r="A1667" s="1119">
        <v>1259</v>
      </c>
      <c r="B1667" s="1125" t="s">
        <v>3579</v>
      </c>
      <c r="C1667" s="1125" t="s">
        <v>3065</v>
      </c>
      <c r="D1667" s="1152" t="s">
        <v>2088</v>
      </c>
      <c r="E1667" s="1152"/>
      <c r="F1667" s="1131"/>
      <c r="G1667" s="1131"/>
      <c r="H1667" s="1125" t="s">
        <v>1817</v>
      </c>
      <c r="I1667" s="1129">
        <v>2015</v>
      </c>
      <c r="J1667" s="1125"/>
      <c r="K1667" s="1119"/>
      <c r="L1667" s="1119"/>
      <c r="M1667" s="1124">
        <v>1</v>
      </c>
      <c r="N1667" s="1436">
        <v>18000</v>
      </c>
      <c r="O1667" s="1131"/>
      <c r="P1667" s="1152"/>
      <c r="Q1667" s="1152"/>
      <c r="R1667" s="1152"/>
      <c r="S1667" s="1436">
        <v>1</v>
      </c>
      <c r="T1667" s="1440">
        <v>18000</v>
      </c>
      <c r="U1667" s="1450" t="s">
        <v>3492</v>
      </c>
      <c r="Y1667" s="1428"/>
      <c r="Z1667" s="1428"/>
      <c r="AE1667" s="1434"/>
    </row>
    <row r="1668" spans="1:31" ht="31.5">
      <c r="A1668" s="1119">
        <v>1260</v>
      </c>
      <c r="B1668" s="1125" t="s">
        <v>3579</v>
      </c>
      <c r="C1668" s="1125" t="s">
        <v>3068</v>
      </c>
      <c r="D1668" s="1152" t="s">
        <v>2088</v>
      </c>
      <c r="E1668" s="1152"/>
      <c r="F1668" s="1131"/>
      <c r="G1668" s="1131"/>
      <c r="H1668" s="1125" t="s">
        <v>1817</v>
      </c>
      <c r="I1668" s="1129">
        <v>2015</v>
      </c>
      <c r="J1668" s="1125"/>
      <c r="K1668" s="1119"/>
      <c r="L1668" s="1119"/>
      <c r="M1668" s="1124">
        <v>1</v>
      </c>
      <c r="N1668" s="1436">
        <v>10000</v>
      </c>
      <c r="O1668" s="1131"/>
      <c r="P1668" s="1152"/>
      <c r="Q1668" s="1152"/>
      <c r="R1668" s="1152"/>
      <c r="S1668" s="1436">
        <v>1</v>
      </c>
      <c r="T1668" s="1440">
        <v>10000</v>
      </c>
      <c r="U1668" s="1450" t="s">
        <v>3493</v>
      </c>
      <c r="Y1668" s="1428"/>
      <c r="Z1668" s="1428"/>
      <c r="AE1668" s="1434"/>
    </row>
    <row r="1669" spans="1:31" ht="21">
      <c r="A1669" s="1119">
        <v>1261</v>
      </c>
      <c r="B1669" s="1125" t="s">
        <v>3579</v>
      </c>
      <c r="C1669" s="1125" t="s">
        <v>2255</v>
      </c>
      <c r="D1669" s="1152" t="s">
        <v>2088</v>
      </c>
      <c r="E1669" s="1152"/>
      <c r="F1669" s="1131"/>
      <c r="G1669" s="1131"/>
      <c r="H1669" s="1125" t="s">
        <v>1817</v>
      </c>
      <c r="I1669" s="1129">
        <v>2015</v>
      </c>
      <c r="J1669" s="1125"/>
      <c r="K1669" s="1119"/>
      <c r="L1669" s="1119"/>
      <c r="M1669" s="1124">
        <v>1</v>
      </c>
      <c r="N1669" s="1437">
        <v>19000</v>
      </c>
      <c r="O1669" s="1131"/>
      <c r="P1669" s="1125"/>
      <c r="Q1669" s="1125"/>
      <c r="R1669" s="1125"/>
      <c r="S1669" s="1437">
        <v>1</v>
      </c>
      <c r="T1669" s="1441">
        <v>19000</v>
      </c>
      <c r="U1669" s="1450" t="s">
        <v>3494</v>
      </c>
      <c r="Y1669" s="1428"/>
      <c r="Z1669" s="1428"/>
      <c r="AE1669" s="1434"/>
    </row>
    <row r="1670" spans="1:31" ht="31.5">
      <c r="A1670" s="1119">
        <v>1262</v>
      </c>
      <c r="B1670" s="1125" t="s">
        <v>3579</v>
      </c>
      <c r="C1670" s="1125" t="s">
        <v>2269</v>
      </c>
      <c r="D1670" s="1152" t="s">
        <v>2088</v>
      </c>
      <c r="E1670" s="1152"/>
      <c r="F1670" s="1131"/>
      <c r="G1670" s="1131"/>
      <c r="H1670" s="1125" t="s">
        <v>1817</v>
      </c>
      <c r="I1670" s="1129">
        <v>2015</v>
      </c>
      <c r="J1670" s="1125"/>
      <c r="K1670" s="1119"/>
      <c r="L1670" s="1119"/>
      <c r="M1670" s="1124">
        <v>1</v>
      </c>
      <c r="N1670" s="1436">
        <v>18000</v>
      </c>
      <c r="O1670" s="1131"/>
      <c r="P1670" s="1152"/>
      <c r="Q1670" s="1152"/>
      <c r="R1670" s="1152"/>
      <c r="S1670" s="1436">
        <v>1</v>
      </c>
      <c r="T1670" s="1440">
        <v>18000</v>
      </c>
      <c r="U1670" s="1450" t="s">
        <v>3495</v>
      </c>
      <c r="Y1670" s="1428"/>
      <c r="Z1670" s="1428"/>
      <c r="AE1670" s="1434"/>
    </row>
    <row r="1671" spans="1:31" ht="31.5">
      <c r="A1671" s="1119">
        <v>1263</v>
      </c>
      <c r="B1671" s="1125" t="s">
        <v>3579</v>
      </c>
      <c r="C1671" s="1125" t="s">
        <v>3069</v>
      </c>
      <c r="D1671" s="1152" t="s">
        <v>2088</v>
      </c>
      <c r="E1671" s="1152"/>
      <c r="F1671" s="1131"/>
      <c r="G1671" s="1131"/>
      <c r="H1671" s="1125" t="s">
        <v>1817</v>
      </c>
      <c r="I1671" s="1129">
        <v>2015</v>
      </c>
      <c r="J1671" s="1125"/>
      <c r="K1671" s="1119"/>
      <c r="L1671" s="1119"/>
      <c r="M1671" s="1124">
        <v>1</v>
      </c>
      <c r="N1671" s="1436">
        <v>10000</v>
      </c>
      <c r="O1671" s="1131"/>
      <c r="P1671" s="1152"/>
      <c r="Q1671" s="1152"/>
      <c r="R1671" s="1152"/>
      <c r="S1671" s="1436">
        <v>1</v>
      </c>
      <c r="T1671" s="1440">
        <v>10000</v>
      </c>
      <c r="U1671" s="1450" t="s">
        <v>3496</v>
      </c>
      <c r="Y1671" s="1428"/>
      <c r="Z1671" s="1428"/>
      <c r="AE1671" s="1434"/>
    </row>
    <row r="1672" spans="1:31" ht="42">
      <c r="A1672" s="1119">
        <v>1264</v>
      </c>
      <c r="B1672" s="1125" t="s">
        <v>3579</v>
      </c>
      <c r="C1672" s="1125" t="s">
        <v>3071</v>
      </c>
      <c r="D1672" s="1152" t="s">
        <v>2088</v>
      </c>
      <c r="E1672" s="1152"/>
      <c r="F1672" s="1131"/>
      <c r="G1672" s="1131"/>
      <c r="H1672" s="1125" t="s">
        <v>1817</v>
      </c>
      <c r="I1672" s="1129">
        <v>2015</v>
      </c>
      <c r="J1672" s="1125"/>
      <c r="K1672" s="1119"/>
      <c r="L1672" s="1119"/>
      <c r="M1672" s="1124">
        <v>1</v>
      </c>
      <c r="N1672" s="1436">
        <v>19000</v>
      </c>
      <c r="O1672" s="1131"/>
      <c r="P1672" s="1152"/>
      <c r="Q1672" s="1152"/>
      <c r="R1672" s="1152"/>
      <c r="S1672" s="1436">
        <v>1</v>
      </c>
      <c r="T1672" s="1440">
        <v>19000</v>
      </c>
      <c r="U1672" s="1450" t="s">
        <v>3497</v>
      </c>
      <c r="Y1672" s="1428"/>
      <c r="Z1672" s="1428"/>
      <c r="AE1672" s="1434"/>
    </row>
    <row r="1673" spans="1:31" ht="31.5">
      <c r="A1673" s="1119">
        <v>1265</v>
      </c>
      <c r="B1673" s="1125" t="s">
        <v>3579</v>
      </c>
      <c r="C1673" s="1125" t="s">
        <v>3072</v>
      </c>
      <c r="D1673" s="1152" t="s">
        <v>2088</v>
      </c>
      <c r="E1673" s="1152"/>
      <c r="F1673" s="1131"/>
      <c r="G1673" s="1131"/>
      <c r="H1673" s="1125" t="s">
        <v>1817</v>
      </c>
      <c r="I1673" s="1129">
        <v>2015</v>
      </c>
      <c r="J1673" s="1125"/>
      <c r="K1673" s="1119"/>
      <c r="L1673" s="1119"/>
      <c r="M1673" s="1124">
        <v>1</v>
      </c>
      <c r="N1673" s="1436">
        <v>14000</v>
      </c>
      <c r="O1673" s="1131"/>
      <c r="P1673" s="1152"/>
      <c r="Q1673" s="1152"/>
      <c r="R1673" s="1152"/>
      <c r="S1673" s="1436">
        <v>1</v>
      </c>
      <c r="T1673" s="1440">
        <v>14000</v>
      </c>
      <c r="U1673" s="1450" t="s">
        <v>3498</v>
      </c>
      <c r="Y1673" s="1428"/>
      <c r="Z1673" s="1428"/>
      <c r="AE1673" s="1434"/>
    </row>
    <row r="1674" spans="1:31" ht="31.5">
      <c r="A1674" s="1119">
        <v>1266</v>
      </c>
      <c r="B1674" s="1125" t="s">
        <v>3579</v>
      </c>
      <c r="C1674" s="1125" t="s">
        <v>3073</v>
      </c>
      <c r="D1674" s="1152" t="s">
        <v>2088</v>
      </c>
      <c r="E1674" s="1152"/>
      <c r="F1674" s="1131"/>
      <c r="G1674" s="1131"/>
      <c r="H1674" s="1125" t="s">
        <v>1817</v>
      </c>
      <c r="I1674" s="1129">
        <v>2015</v>
      </c>
      <c r="J1674" s="1125"/>
      <c r="K1674" s="1119"/>
      <c r="L1674" s="1119"/>
      <c r="M1674" s="1124">
        <v>1</v>
      </c>
      <c r="N1674" s="1436">
        <v>16000</v>
      </c>
      <c r="O1674" s="1131"/>
      <c r="P1674" s="1152"/>
      <c r="Q1674" s="1152"/>
      <c r="R1674" s="1152"/>
      <c r="S1674" s="1436">
        <v>1</v>
      </c>
      <c r="T1674" s="1440">
        <v>16000</v>
      </c>
      <c r="U1674" s="1450" t="s">
        <v>3499</v>
      </c>
      <c r="Y1674" s="1428"/>
      <c r="Z1674" s="1428"/>
      <c r="AE1674" s="1434"/>
    </row>
    <row r="1675" spans="1:31" ht="31.5">
      <c r="A1675" s="1119">
        <v>1267</v>
      </c>
      <c r="B1675" s="1125" t="s">
        <v>3579</v>
      </c>
      <c r="C1675" s="1125" t="s">
        <v>2362</v>
      </c>
      <c r="D1675" s="1152" t="s">
        <v>2088</v>
      </c>
      <c r="E1675" s="1152"/>
      <c r="F1675" s="1131"/>
      <c r="G1675" s="1131"/>
      <c r="H1675" s="1125" t="s">
        <v>1817</v>
      </c>
      <c r="I1675" s="1129">
        <v>2015</v>
      </c>
      <c r="J1675" s="1125"/>
      <c r="K1675" s="1119"/>
      <c r="L1675" s="1119"/>
      <c r="M1675" s="1124">
        <v>1</v>
      </c>
      <c r="N1675" s="1436">
        <v>25000</v>
      </c>
      <c r="O1675" s="1131"/>
      <c r="P1675" s="1152"/>
      <c r="Q1675" s="1152"/>
      <c r="R1675" s="1152"/>
      <c r="S1675" s="1436">
        <v>1</v>
      </c>
      <c r="T1675" s="1440">
        <v>25000</v>
      </c>
      <c r="U1675" s="1450" t="s">
        <v>3500</v>
      </c>
      <c r="Y1675" s="1428"/>
      <c r="Z1675" s="1428"/>
      <c r="AE1675" s="1434"/>
    </row>
    <row r="1676" spans="1:31" ht="31.5">
      <c r="A1676" s="1119">
        <v>1268</v>
      </c>
      <c r="B1676" s="1125" t="s">
        <v>3579</v>
      </c>
      <c r="C1676" s="1125" t="s">
        <v>2414</v>
      </c>
      <c r="D1676" s="1152" t="s">
        <v>2088</v>
      </c>
      <c r="E1676" s="1152"/>
      <c r="F1676" s="1131"/>
      <c r="G1676" s="1131"/>
      <c r="H1676" s="1125" t="s">
        <v>1817</v>
      </c>
      <c r="I1676" s="1129">
        <v>2015</v>
      </c>
      <c r="J1676" s="1125"/>
      <c r="K1676" s="1119"/>
      <c r="L1676" s="1119"/>
      <c r="M1676" s="1124">
        <v>1</v>
      </c>
      <c r="N1676" s="1436">
        <v>27000</v>
      </c>
      <c r="O1676" s="1131"/>
      <c r="P1676" s="1152"/>
      <c r="Q1676" s="1152"/>
      <c r="R1676" s="1152"/>
      <c r="S1676" s="1436">
        <v>1</v>
      </c>
      <c r="T1676" s="1440">
        <v>27000</v>
      </c>
      <c r="U1676" s="1450" t="s">
        <v>3501</v>
      </c>
      <c r="Y1676" s="1428"/>
      <c r="Z1676" s="1428"/>
      <c r="AE1676" s="1434"/>
    </row>
    <row r="1677" spans="1:31" ht="42">
      <c r="A1677" s="1119">
        <v>1269</v>
      </c>
      <c r="B1677" s="1125" t="s">
        <v>3579</v>
      </c>
      <c r="C1677" s="1125" t="s">
        <v>3075</v>
      </c>
      <c r="D1677" s="1152" t="s">
        <v>2088</v>
      </c>
      <c r="E1677" s="1152"/>
      <c r="F1677" s="1131"/>
      <c r="G1677" s="1131"/>
      <c r="H1677" s="1125" t="s">
        <v>1817</v>
      </c>
      <c r="I1677" s="1129">
        <v>2015</v>
      </c>
      <c r="J1677" s="1125"/>
      <c r="K1677" s="1119"/>
      <c r="L1677" s="1119"/>
      <c r="M1677" s="1124">
        <v>1</v>
      </c>
      <c r="N1677" s="1436">
        <v>38000</v>
      </c>
      <c r="O1677" s="1131"/>
      <c r="P1677" s="1152"/>
      <c r="Q1677" s="1152"/>
      <c r="R1677" s="1152"/>
      <c r="S1677" s="1436">
        <v>1</v>
      </c>
      <c r="T1677" s="1440">
        <v>38000</v>
      </c>
      <c r="U1677" s="1450" t="s">
        <v>3502</v>
      </c>
      <c r="Y1677" s="1428"/>
      <c r="Z1677" s="1428"/>
      <c r="AE1677" s="1434"/>
    </row>
    <row r="1678" spans="1:31" ht="42">
      <c r="A1678" s="1119">
        <v>1270</v>
      </c>
      <c r="B1678" s="1125" t="s">
        <v>3579</v>
      </c>
      <c r="C1678" s="1125" t="s">
        <v>3076</v>
      </c>
      <c r="D1678" s="1152" t="s">
        <v>2088</v>
      </c>
      <c r="E1678" s="1152"/>
      <c r="F1678" s="1131"/>
      <c r="G1678" s="1131"/>
      <c r="H1678" s="1125" t="s">
        <v>1817</v>
      </c>
      <c r="I1678" s="1129">
        <v>2015</v>
      </c>
      <c r="J1678" s="1125"/>
      <c r="K1678" s="1119"/>
      <c r="L1678" s="1119"/>
      <c r="M1678" s="1124">
        <v>1</v>
      </c>
      <c r="N1678" s="1436">
        <v>12000</v>
      </c>
      <c r="O1678" s="1131"/>
      <c r="P1678" s="1152"/>
      <c r="Q1678" s="1152"/>
      <c r="R1678" s="1152"/>
      <c r="S1678" s="1436">
        <v>1</v>
      </c>
      <c r="T1678" s="1440">
        <v>12000</v>
      </c>
      <c r="U1678" s="1450" t="s">
        <v>3503</v>
      </c>
      <c r="Y1678" s="1428"/>
      <c r="Z1678" s="1428"/>
      <c r="AE1678" s="1434"/>
    </row>
    <row r="1679" spans="1:31" ht="42">
      <c r="A1679" s="1119">
        <v>1271</v>
      </c>
      <c r="B1679" s="1125" t="s">
        <v>3579</v>
      </c>
      <c r="C1679" s="1125" t="s">
        <v>3077</v>
      </c>
      <c r="D1679" s="1152" t="s">
        <v>2088</v>
      </c>
      <c r="E1679" s="1152"/>
      <c r="F1679" s="1131"/>
      <c r="G1679" s="1131"/>
      <c r="H1679" s="1125" t="s">
        <v>1817</v>
      </c>
      <c r="I1679" s="1129">
        <v>2015</v>
      </c>
      <c r="J1679" s="1125"/>
      <c r="K1679" s="1119"/>
      <c r="L1679" s="1119"/>
      <c r="M1679" s="1124">
        <v>1</v>
      </c>
      <c r="N1679" s="1436">
        <v>39000</v>
      </c>
      <c r="O1679" s="1131"/>
      <c r="P1679" s="1152"/>
      <c r="Q1679" s="1152"/>
      <c r="R1679" s="1152"/>
      <c r="S1679" s="1436">
        <v>1</v>
      </c>
      <c r="T1679" s="1440">
        <v>39000</v>
      </c>
      <c r="U1679" s="1450" t="s">
        <v>3504</v>
      </c>
      <c r="Y1679" s="1428"/>
      <c r="Z1679" s="1428"/>
      <c r="AE1679" s="1434"/>
    </row>
    <row r="1680" spans="1:31" ht="42">
      <c r="A1680" s="1119">
        <v>1272</v>
      </c>
      <c r="B1680" s="1125" t="s">
        <v>3579</v>
      </c>
      <c r="C1680" s="1125" t="s">
        <v>2430</v>
      </c>
      <c r="D1680" s="1152" t="s">
        <v>2088</v>
      </c>
      <c r="E1680" s="1152"/>
      <c r="F1680" s="1131"/>
      <c r="G1680" s="1131"/>
      <c r="H1680" s="1125" t="s">
        <v>1817</v>
      </c>
      <c r="I1680" s="1129">
        <v>2015</v>
      </c>
      <c r="J1680" s="1125"/>
      <c r="K1680" s="1119"/>
      <c r="L1680" s="1119"/>
      <c r="M1680" s="1124">
        <v>1</v>
      </c>
      <c r="N1680" s="1436">
        <v>27000</v>
      </c>
      <c r="O1680" s="1131"/>
      <c r="P1680" s="1152"/>
      <c r="Q1680" s="1152"/>
      <c r="R1680" s="1152"/>
      <c r="S1680" s="1436">
        <v>1</v>
      </c>
      <c r="T1680" s="1440">
        <v>27000</v>
      </c>
      <c r="U1680" s="1450" t="s">
        <v>3505</v>
      </c>
      <c r="Y1680" s="1428"/>
      <c r="Z1680" s="1428"/>
      <c r="AE1680" s="1434"/>
    </row>
    <row r="1681" spans="1:31" ht="31.5">
      <c r="A1681" s="1119">
        <v>1273</v>
      </c>
      <c r="B1681" s="1125" t="s">
        <v>3579</v>
      </c>
      <c r="C1681" s="1125" t="s">
        <v>2431</v>
      </c>
      <c r="D1681" s="1152" t="s">
        <v>2088</v>
      </c>
      <c r="E1681" s="1152"/>
      <c r="F1681" s="1131"/>
      <c r="G1681" s="1131"/>
      <c r="H1681" s="1125" t="s">
        <v>1817</v>
      </c>
      <c r="I1681" s="1129">
        <v>2015</v>
      </c>
      <c r="J1681" s="1125"/>
      <c r="K1681" s="1119"/>
      <c r="L1681" s="1119"/>
      <c r="M1681" s="1124">
        <v>1</v>
      </c>
      <c r="N1681" s="1436">
        <v>15000</v>
      </c>
      <c r="O1681" s="1131"/>
      <c r="P1681" s="1152"/>
      <c r="Q1681" s="1152"/>
      <c r="R1681" s="1152"/>
      <c r="S1681" s="1436">
        <v>1</v>
      </c>
      <c r="T1681" s="1440">
        <v>15000</v>
      </c>
      <c r="U1681" s="1450" t="s">
        <v>3506</v>
      </c>
      <c r="Y1681" s="1428"/>
      <c r="Z1681" s="1428"/>
      <c r="AE1681" s="1434"/>
    </row>
    <row r="1682" spans="1:31" ht="42">
      <c r="A1682" s="1119">
        <v>1274</v>
      </c>
      <c r="B1682" s="1125" t="s">
        <v>3579</v>
      </c>
      <c r="C1682" s="1125" t="s">
        <v>3078</v>
      </c>
      <c r="D1682" s="1152" t="s">
        <v>2088</v>
      </c>
      <c r="E1682" s="1152"/>
      <c r="F1682" s="1131"/>
      <c r="G1682" s="1131"/>
      <c r="H1682" s="1125" t="s">
        <v>1817</v>
      </c>
      <c r="I1682" s="1129">
        <v>2015</v>
      </c>
      <c r="J1682" s="1125"/>
      <c r="K1682" s="1119"/>
      <c r="L1682" s="1119"/>
      <c r="M1682" s="1124">
        <v>1</v>
      </c>
      <c r="N1682" s="1436">
        <v>38000</v>
      </c>
      <c r="O1682" s="1131"/>
      <c r="P1682" s="1152"/>
      <c r="Q1682" s="1152"/>
      <c r="R1682" s="1152"/>
      <c r="S1682" s="1436">
        <v>1</v>
      </c>
      <c r="T1682" s="1440">
        <v>38000</v>
      </c>
      <c r="U1682" s="1450" t="s">
        <v>3507</v>
      </c>
      <c r="Y1682" s="1428"/>
      <c r="Z1682" s="1428"/>
      <c r="AE1682" s="1434"/>
    </row>
    <row r="1683" spans="1:31" ht="52.5">
      <c r="A1683" s="1119">
        <v>1275</v>
      </c>
      <c r="B1683" s="1125" t="s">
        <v>3579</v>
      </c>
      <c r="C1683" s="1125" t="s">
        <v>3079</v>
      </c>
      <c r="D1683" s="1152" t="s">
        <v>2088</v>
      </c>
      <c r="E1683" s="1152"/>
      <c r="F1683" s="1131"/>
      <c r="G1683" s="1131"/>
      <c r="H1683" s="1125" t="s">
        <v>1817</v>
      </c>
      <c r="I1683" s="1129">
        <v>2015</v>
      </c>
      <c r="J1683" s="1125"/>
      <c r="K1683" s="1119"/>
      <c r="L1683" s="1119"/>
      <c r="M1683" s="1124">
        <v>1</v>
      </c>
      <c r="N1683" s="1436">
        <v>11000</v>
      </c>
      <c r="O1683" s="1131"/>
      <c r="P1683" s="1152"/>
      <c r="Q1683" s="1152"/>
      <c r="R1683" s="1152"/>
      <c r="S1683" s="1436">
        <v>1</v>
      </c>
      <c r="T1683" s="1440">
        <v>11000</v>
      </c>
      <c r="U1683" s="1450" t="s">
        <v>3508</v>
      </c>
      <c r="Y1683" s="1428"/>
      <c r="Z1683" s="1428"/>
      <c r="AE1683" s="1434"/>
    </row>
    <row r="1684" spans="1:31" ht="52.5">
      <c r="A1684" s="1119">
        <v>1276</v>
      </c>
      <c r="B1684" s="1125" t="s">
        <v>3579</v>
      </c>
      <c r="C1684" s="1125" t="s">
        <v>2257</v>
      </c>
      <c r="D1684" s="1152" t="s">
        <v>2088</v>
      </c>
      <c r="E1684" s="1152"/>
      <c r="F1684" s="1131"/>
      <c r="G1684" s="1131"/>
      <c r="H1684" s="1125" t="s">
        <v>1817</v>
      </c>
      <c r="I1684" s="1129">
        <v>2015</v>
      </c>
      <c r="J1684" s="1125"/>
      <c r="K1684" s="1119"/>
      <c r="L1684" s="1119"/>
      <c r="M1684" s="1124">
        <v>1</v>
      </c>
      <c r="N1684" s="1436">
        <v>44000</v>
      </c>
      <c r="O1684" s="1131"/>
      <c r="P1684" s="1152"/>
      <c r="Q1684" s="1152"/>
      <c r="R1684" s="1152"/>
      <c r="S1684" s="1436">
        <v>1</v>
      </c>
      <c r="T1684" s="1440">
        <v>44000</v>
      </c>
      <c r="U1684" s="1450" t="s">
        <v>3509</v>
      </c>
      <c r="Y1684" s="1428"/>
      <c r="Z1684" s="1428"/>
      <c r="AE1684" s="1434"/>
    </row>
    <row r="1685" spans="1:31" ht="42">
      <c r="A1685" s="1119">
        <v>1277</v>
      </c>
      <c r="B1685" s="1125" t="s">
        <v>3579</v>
      </c>
      <c r="C1685" s="1125" t="s">
        <v>2432</v>
      </c>
      <c r="D1685" s="1152" t="s">
        <v>2088</v>
      </c>
      <c r="E1685" s="1152"/>
      <c r="F1685" s="1131"/>
      <c r="G1685" s="1131"/>
      <c r="H1685" s="1125" t="s">
        <v>1817</v>
      </c>
      <c r="I1685" s="1129">
        <v>2015</v>
      </c>
      <c r="J1685" s="1125"/>
      <c r="K1685" s="1119"/>
      <c r="L1685" s="1119"/>
      <c r="M1685" s="1124">
        <v>1</v>
      </c>
      <c r="N1685" s="1436">
        <v>16000</v>
      </c>
      <c r="O1685" s="1131"/>
      <c r="P1685" s="1152"/>
      <c r="Q1685" s="1152"/>
      <c r="R1685" s="1152"/>
      <c r="S1685" s="1436">
        <v>1</v>
      </c>
      <c r="T1685" s="1440">
        <v>16000</v>
      </c>
      <c r="U1685" s="1450" t="s">
        <v>3510</v>
      </c>
      <c r="Y1685" s="1428"/>
      <c r="Z1685" s="1428"/>
      <c r="AE1685" s="1434"/>
    </row>
    <row r="1686" spans="1:31" ht="52.5">
      <c r="A1686" s="1119">
        <v>1278</v>
      </c>
      <c r="B1686" s="1125" t="s">
        <v>3579</v>
      </c>
      <c r="C1686" s="1125" t="s">
        <v>2433</v>
      </c>
      <c r="D1686" s="1152" t="s">
        <v>2088</v>
      </c>
      <c r="E1686" s="1152"/>
      <c r="F1686" s="1131"/>
      <c r="G1686" s="1131"/>
      <c r="H1686" s="1125" t="s">
        <v>1817</v>
      </c>
      <c r="I1686" s="1129">
        <v>2015</v>
      </c>
      <c r="J1686" s="1125"/>
      <c r="K1686" s="1119"/>
      <c r="L1686" s="1119"/>
      <c r="M1686" s="1124">
        <v>1</v>
      </c>
      <c r="N1686" s="1436">
        <v>11000</v>
      </c>
      <c r="O1686" s="1131"/>
      <c r="P1686" s="1152"/>
      <c r="Q1686" s="1152"/>
      <c r="R1686" s="1152"/>
      <c r="S1686" s="1436">
        <v>1</v>
      </c>
      <c r="T1686" s="1440">
        <v>11000</v>
      </c>
      <c r="U1686" s="1450" t="s">
        <v>3511</v>
      </c>
      <c r="Y1686" s="1428"/>
      <c r="Z1686" s="1428"/>
      <c r="AE1686" s="1434"/>
    </row>
    <row r="1687" spans="1:31" ht="31.5">
      <c r="A1687" s="1119">
        <v>1279</v>
      </c>
      <c r="B1687" s="1125" t="s">
        <v>3579</v>
      </c>
      <c r="C1687" s="1125" t="s">
        <v>2381</v>
      </c>
      <c r="D1687" s="1152" t="s">
        <v>2088</v>
      </c>
      <c r="E1687" s="1152"/>
      <c r="F1687" s="1131"/>
      <c r="G1687" s="1131"/>
      <c r="H1687" s="1125" t="s">
        <v>1817</v>
      </c>
      <c r="I1687" s="1129">
        <v>2015</v>
      </c>
      <c r="J1687" s="1125"/>
      <c r="K1687" s="1119"/>
      <c r="L1687" s="1119"/>
      <c r="M1687" s="1124">
        <v>1</v>
      </c>
      <c r="N1687" s="1436">
        <v>20000</v>
      </c>
      <c r="O1687" s="1131"/>
      <c r="P1687" s="1152"/>
      <c r="Q1687" s="1152"/>
      <c r="R1687" s="1152"/>
      <c r="S1687" s="1436">
        <v>1</v>
      </c>
      <c r="T1687" s="1440">
        <v>20000</v>
      </c>
      <c r="U1687" s="1450" t="s">
        <v>3512</v>
      </c>
      <c r="Y1687" s="1428"/>
      <c r="Z1687" s="1428"/>
      <c r="AE1687" s="1434"/>
    </row>
    <row r="1688" spans="1:31" ht="21">
      <c r="A1688" s="1119">
        <v>1280</v>
      </c>
      <c r="B1688" s="1125" t="s">
        <v>3579</v>
      </c>
      <c r="C1688" s="1125" t="s">
        <v>2383</v>
      </c>
      <c r="D1688" s="1152" t="s">
        <v>2088</v>
      </c>
      <c r="E1688" s="1152"/>
      <c r="F1688" s="1131"/>
      <c r="G1688" s="1131"/>
      <c r="H1688" s="1125" t="s">
        <v>1817</v>
      </c>
      <c r="I1688" s="1129">
        <v>2015</v>
      </c>
      <c r="J1688" s="1125"/>
      <c r="K1688" s="1119"/>
      <c r="L1688" s="1119"/>
      <c r="M1688" s="1124">
        <v>1</v>
      </c>
      <c r="N1688" s="1437">
        <v>42000</v>
      </c>
      <c r="O1688" s="1131"/>
      <c r="P1688" s="1125"/>
      <c r="Q1688" s="1125"/>
      <c r="R1688" s="1125"/>
      <c r="S1688" s="1437">
        <v>1</v>
      </c>
      <c r="T1688" s="1441">
        <v>42000</v>
      </c>
      <c r="U1688" s="1450" t="s">
        <v>3513</v>
      </c>
      <c r="Y1688" s="1428"/>
      <c r="Z1688" s="1428"/>
      <c r="AE1688" s="1434"/>
    </row>
    <row r="1689" spans="1:31" ht="42">
      <c r="A1689" s="1119">
        <v>1281</v>
      </c>
      <c r="B1689" s="1125" t="s">
        <v>3579</v>
      </c>
      <c r="C1689" s="1125" t="s">
        <v>3341</v>
      </c>
      <c r="D1689" s="1152" t="s">
        <v>2088</v>
      </c>
      <c r="E1689" s="1152"/>
      <c r="F1689" s="1131"/>
      <c r="G1689" s="1131"/>
      <c r="H1689" s="1125" t="s">
        <v>1817</v>
      </c>
      <c r="I1689" s="1129">
        <v>2015</v>
      </c>
      <c r="J1689" s="1125"/>
      <c r="K1689" s="1119"/>
      <c r="L1689" s="1119"/>
      <c r="M1689" s="1124">
        <v>1</v>
      </c>
      <c r="N1689" s="1436">
        <v>30000</v>
      </c>
      <c r="O1689" s="1131"/>
      <c r="P1689" s="1152"/>
      <c r="Q1689" s="1152"/>
      <c r="R1689" s="1152"/>
      <c r="S1689" s="1436">
        <v>1</v>
      </c>
      <c r="T1689" s="1440">
        <v>30000</v>
      </c>
      <c r="U1689" s="1450" t="s">
        <v>3514</v>
      </c>
      <c r="Y1689" s="1428"/>
      <c r="Z1689" s="1428"/>
      <c r="AE1689" s="1434"/>
    </row>
    <row r="1690" spans="1:31" ht="31.5">
      <c r="A1690" s="1119">
        <v>1282</v>
      </c>
      <c r="B1690" s="1125" t="s">
        <v>3579</v>
      </c>
      <c r="C1690" s="1125" t="s">
        <v>2415</v>
      </c>
      <c r="D1690" s="1152" t="s">
        <v>2088</v>
      </c>
      <c r="E1690" s="1152"/>
      <c r="F1690" s="1131"/>
      <c r="G1690" s="1131"/>
      <c r="H1690" s="1125" t="s">
        <v>1817</v>
      </c>
      <c r="I1690" s="1129">
        <v>2015</v>
      </c>
      <c r="J1690" s="1125"/>
      <c r="K1690" s="1119"/>
      <c r="L1690" s="1119"/>
      <c r="M1690" s="1124">
        <v>1</v>
      </c>
      <c r="N1690" s="1436">
        <v>30000</v>
      </c>
      <c r="O1690" s="1131"/>
      <c r="P1690" s="1152"/>
      <c r="Q1690" s="1152"/>
      <c r="R1690" s="1152"/>
      <c r="S1690" s="1436">
        <v>1</v>
      </c>
      <c r="T1690" s="1440">
        <v>30000</v>
      </c>
      <c r="U1690" s="1450" t="s">
        <v>3515</v>
      </c>
      <c r="Y1690" s="1428"/>
      <c r="Z1690" s="1428"/>
      <c r="AE1690" s="1434"/>
    </row>
    <row r="1691" spans="1:31" ht="52.5">
      <c r="A1691" s="1119">
        <v>1283</v>
      </c>
      <c r="B1691" s="1125" t="s">
        <v>3579</v>
      </c>
      <c r="C1691" s="1125" t="s">
        <v>2435</v>
      </c>
      <c r="D1691" s="1152" t="s">
        <v>2088</v>
      </c>
      <c r="E1691" s="1152"/>
      <c r="F1691" s="1131"/>
      <c r="G1691" s="1131"/>
      <c r="H1691" s="1125" t="s">
        <v>1817</v>
      </c>
      <c r="I1691" s="1129">
        <v>2015</v>
      </c>
      <c r="J1691" s="1125"/>
      <c r="K1691" s="1119"/>
      <c r="L1691" s="1119"/>
      <c r="M1691" s="1124">
        <v>1</v>
      </c>
      <c r="N1691" s="1436">
        <v>10000</v>
      </c>
      <c r="O1691" s="1131"/>
      <c r="P1691" s="1152"/>
      <c r="Q1691" s="1152"/>
      <c r="R1691" s="1152"/>
      <c r="S1691" s="1436">
        <v>1</v>
      </c>
      <c r="T1691" s="1440">
        <v>10000</v>
      </c>
      <c r="U1691" s="1450" t="s">
        <v>3516</v>
      </c>
      <c r="Y1691" s="1428"/>
      <c r="Z1691" s="1428"/>
      <c r="AE1691" s="1434"/>
    </row>
    <row r="1692" spans="1:31" ht="63">
      <c r="A1692" s="1119">
        <v>1284</v>
      </c>
      <c r="B1692" s="1125" t="s">
        <v>3579</v>
      </c>
      <c r="C1692" s="1125" t="s">
        <v>2436</v>
      </c>
      <c r="D1692" s="1152" t="s">
        <v>2088</v>
      </c>
      <c r="E1692" s="1152"/>
      <c r="F1692" s="1131"/>
      <c r="G1692" s="1131"/>
      <c r="H1692" s="1125" t="s">
        <v>1817</v>
      </c>
      <c r="I1692" s="1129">
        <v>2015</v>
      </c>
      <c r="J1692" s="1125"/>
      <c r="K1692" s="1119"/>
      <c r="L1692" s="1119"/>
      <c r="M1692" s="1124">
        <v>1</v>
      </c>
      <c r="N1692" s="1436">
        <v>19000</v>
      </c>
      <c r="O1692" s="1131"/>
      <c r="P1692" s="1152"/>
      <c r="Q1692" s="1152"/>
      <c r="R1692" s="1152"/>
      <c r="S1692" s="1436">
        <v>1</v>
      </c>
      <c r="T1692" s="1440">
        <v>19000</v>
      </c>
      <c r="U1692" s="1450" t="s">
        <v>3517</v>
      </c>
      <c r="Y1692" s="1428"/>
      <c r="Z1692" s="1428"/>
      <c r="AE1692" s="1434"/>
    </row>
    <row r="1693" spans="1:31" ht="42">
      <c r="A1693" s="1119">
        <v>1285</v>
      </c>
      <c r="B1693" s="1125" t="s">
        <v>3579</v>
      </c>
      <c r="C1693" s="1125" t="s">
        <v>2448</v>
      </c>
      <c r="D1693" s="1152" t="s">
        <v>2088</v>
      </c>
      <c r="E1693" s="1152"/>
      <c r="F1693" s="1131"/>
      <c r="G1693" s="1131"/>
      <c r="H1693" s="1125" t="s">
        <v>1817</v>
      </c>
      <c r="I1693" s="1129">
        <v>2015</v>
      </c>
      <c r="J1693" s="1125"/>
      <c r="K1693" s="1119"/>
      <c r="L1693" s="1119"/>
      <c r="M1693" s="1124">
        <v>1</v>
      </c>
      <c r="N1693" s="1436">
        <v>17000</v>
      </c>
      <c r="O1693" s="1131"/>
      <c r="P1693" s="1152"/>
      <c r="Q1693" s="1152"/>
      <c r="R1693" s="1152"/>
      <c r="S1693" s="1436">
        <v>1</v>
      </c>
      <c r="T1693" s="1440">
        <v>17000</v>
      </c>
      <c r="U1693" s="1450" t="s">
        <v>3518</v>
      </c>
      <c r="Y1693" s="1428"/>
      <c r="Z1693" s="1428"/>
      <c r="AE1693" s="1434"/>
    </row>
    <row r="1694" spans="1:31" ht="31.5">
      <c r="A1694" s="1119">
        <v>1286</v>
      </c>
      <c r="B1694" s="1125" t="s">
        <v>3579</v>
      </c>
      <c r="C1694" s="1125" t="s">
        <v>3342</v>
      </c>
      <c r="D1694" s="1152" t="s">
        <v>2088</v>
      </c>
      <c r="E1694" s="1152"/>
      <c r="F1694" s="1131"/>
      <c r="G1694" s="1131"/>
      <c r="H1694" s="1125" t="s">
        <v>1817</v>
      </c>
      <c r="I1694" s="1129">
        <v>2015</v>
      </c>
      <c r="J1694" s="1125"/>
      <c r="K1694" s="1119"/>
      <c r="L1694" s="1119"/>
      <c r="M1694" s="1124">
        <v>1</v>
      </c>
      <c r="N1694" s="1436">
        <v>19000</v>
      </c>
      <c r="O1694" s="1131"/>
      <c r="P1694" s="1152"/>
      <c r="Q1694" s="1152"/>
      <c r="R1694" s="1152"/>
      <c r="S1694" s="1436">
        <v>1</v>
      </c>
      <c r="T1694" s="1440">
        <v>19000</v>
      </c>
      <c r="U1694" s="1450" t="s">
        <v>3519</v>
      </c>
      <c r="Y1694" s="1428"/>
      <c r="Z1694" s="1428"/>
      <c r="AE1694" s="1434"/>
    </row>
    <row r="1695" spans="1:31" ht="84.75" thickBot="1">
      <c r="A1695" s="1119">
        <v>1287</v>
      </c>
      <c r="B1695" s="1125" t="s">
        <v>3579</v>
      </c>
      <c r="C1695" s="1165" t="s">
        <v>2449</v>
      </c>
      <c r="D1695" s="1438" t="s">
        <v>2088</v>
      </c>
      <c r="E1695" s="1438"/>
      <c r="F1695" s="1164"/>
      <c r="G1695" s="1164"/>
      <c r="H1695" s="1165" t="s">
        <v>596</v>
      </c>
      <c r="I1695" s="1169">
        <v>2015</v>
      </c>
      <c r="J1695" s="1165"/>
      <c r="K1695" s="1168"/>
      <c r="L1695" s="1168"/>
      <c r="M1695" s="1170">
        <v>1</v>
      </c>
      <c r="N1695" s="1439">
        <v>45000</v>
      </c>
      <c r="O1695" s="1164"/>
      <c r="P1695" s="1438"/>
      <c r="Q1695" s="1438"/>
      <c r="R1695" s="1438"/>
      <c r="S1695" s="1439">
        <v>1</v>
      </c>
      <c r="T1695" s="1448">
        <v>45000</v>
      </c>
      <c r="U1695" s="1451" t="s">
        <v>3375</v>
      </c>
      <c r="Y1695" s="1428"/>
      <c r="Z1695" s="1428"/>
      <c r="AE1695" s="1434"/>
    </row>
    <row r="1696" spans="1:31" ht="13.5" thickBot="1">
      <c r="A1696" s="1106"/>
      <c r="B1696" s="2301" t="s">
        <v>2450</v>
      </c>
      <c r="C1696" s="2302"/>
      <c r="D1696" s="2302"/>
      <c r="E1696" s="2302"/>
      <c r="F1696" s="2302"/>
      <c r="G1696" s="2302"/>
      <c r="H1696" s="2302"/>
      <c r="I1696" s="2302"/>
      <c r="J1696" s="2302"/>
      <c r="K1696" s="2302"/>
      <c r="L1696" s="2303"/>
      <c r="M1696" s="1282">
        <f>SUM(M1518:M1695)</f>
        <v>176</v>
      </c>
      <c r="N1696" s="1287">
        <f>SUM(N1518:N1695)</f>
        <v>4049000</v>
      </c>
      <c r="O1696" s="1106"/>
      <c r="P1696" s="1106"/>
      <c r="Q1696" s="1106"/>
      <c r="R1696" s="1106"/>
      <c r="S1696" s="1337">
        <f>SUM(S1518:S1695)</f>
        <v>176</v>
      </c>
      <c r="T1696" s="1449">
        <f>SUM(T1518:T1695)</f>
        <v>4049000</v>
      </c>
      <c r="U1696" s="1452"/>
      <c r="Y1696" s="1434"/>
      <c r="Z1696" s="1434"/>
      <c r="AE1696" s="1434"/>
    </row>
    <row r="1697" spans="1:31" ht="42">
      <c r="A1697" s="1175">
        <v>1288</v>
      </c>
      <c r="B1697" s="1172" t="s">
        <v>3191</v>
      </c>
      <c r="C1697" s="1458" t="s">
        <v>3541</v>
      </c>
      <c r="D1697" s="1444" t="s">
        <v>834</v>
      </c>
      <c r="E1697" s="1444"/>
      <c r="F1697" s="1405"/>
      <c r="G1697" s="1405"/>
      <c r="H1697" s="1172" t="s">
        <v>1817</v>
      </c>
      <c r="I1697" s="1176">
        <v>2017</v>
      </c>
      <c r="J1697" s="1172"/>
      <c r="K1697" s="1175"/>
      <c r="L1697" s="1175"/>
      <c r="M1697" s="1177">
        <v>1</v>
      </c>
      <c r="N1697" s="1446">
        <v>262800</v>
      </c>
      <c r="O1697" s="1405"/>
      <c r="P1697" s="1444"/>
      <c r="Q1697" s="1444"/>
      <c r="R1697" s="1444"/>
      <c r="S1697" s="1446">
        <v>1</v>
      </c>
      <c r="T1697" s="1446">
        <v>262800</v>
      </c>
      <c r="U1697" s="1454" t="s">
        <v>3520</v>
      </c>
      <c r="Y1697" s="1428"/>
      <c r="Z1697" s="1428"/>
      <c r="AE1697" s="1434"/>
    </row>
    <row r="1698" spans="1:31" ht="42">
      <c r="A1698" s="1119">
        <v>1289</v>
      </c>
      <c r="B1698" s="1125" t="s">
        <v>3191</v>
      </c>
      <c r="C1698" s="1455" t="s">
        <v>3542</v>
      </c>
      <c r="D1698" s="1152" t="s">
        <v>834</v>
      </c>
      <c r="E1698" s="1152"/>
      <c r="F1698" s="1131"/>
      <c r="G1698" s="1131"/>
      <c r="H1698" s="1125" t="s">
        <v>1817</v>
      </c>
      <c r="I1698" s="1129">
        <v>2017</v>
      </c>
      <c r="J1698" s="1125"/>
      <c r="K1698" s="1119"/>
      <c r="L1698" s="1119"/>
      <c r="M1698" s="1124">
        <v>1</v>
      </c>
      <c r="N1698" s="1436">
        <v>262800</v>
      </c>
      <c r="O1698" s="1131"/>
      <c r="P1698" s="1152"/>
      <c r="Q1698" s="1152"/>
      <c r="R1698" s="1152"/>
      <c r="S1698" s="1436">
        <v>1</v>
      </c>
      <c r="T1698" s="1436">
        <v>262800</v>
      </c>
      <c r="U1698" s="1450" t="s">
        <v>3520</v>
      </c>
      <c r="Y1698" s="1428"/>
      <c r="Z1698" s="1428"/>
      <c r="AE1698" s="1434"/>
    </row>
    <row r="1699" spans="1:31" ht="21">
      <c r="A1699" s="1175">
        <v>1290</v>
      </c>
      <c r="B1699" s="1125" t="s">
        <v>3191</v>
      </c>
      <c r="C1699" s="1125" t="s">
        <v>3521</v>
      </c>
      <c r="D1699" s="1152" t="s">
        <v>834</v>
      </c>
      <c r="E1699" s="1152"/>
      <c r="F1699" s="1131"/>
      <c r="G1699" s="1131"/>
      <c r="H1699" s="1125" t="s">
        <v>1817</v>
      </c>
      <c r="I1699" s="1129">
        <v>2017</v>
      </c>
      <c r="J1699" s="1125"/>
      <c r="K1699" s="1119"/>
      <c r="L1699" s="1119"/>
      <c r="M1699" s="1124">
        <v>1</v>
      </c>
      <c r="N1699" s="1436">
        <v>103200</v>
      </c>
      <c r="O1699" s="1131"/>
      <c r="P1699" s="1152"/>
      <c r="Q1699" s="1152"/>
      <c r="R1699" s="1152"/>
      <c r="S1699" s="1436">
        <v>1</v>
      </c>
      <c r="T1699" s="1436">
        <v>103200</v>
      </c>
      <c r="U1699" s="1450" t="s">
        <v>3522</v>
      </c>
      <c r="Y1699" s="1428"/>
      <c r="Z1699" s="1428"/>
      <c r="AE1699" s="1434"/>
    </row>
    <row r="1700" spans="1:31" ht="21">
      <c r="A1700" s="1119">
        <v>1291</v>
      </c>
      <c r="B1700" s="1125" t="s">
        <v>3191</v>
      </c>
      <c r="C1700" s="1125" t="s">
        <v>3523</v>
      </c>
      <c r="D1700" s="1152" t="s">
        <v>834</v>
      </c>
      <c r="E1700" s="1152"/>
      <c r="F1700" s="1131"/>
      <c r="G1700" s="1131"/>
      <c r="H1700" s="1125" t="s">
        <v>1817</v>
      </c>
      <c r="I1700" s="1129">
        <v>2017</v>
      </c>
      <c r="J1700" s="1125"/>
      <c r="K1700" s="1119"/>
      <c r="L1700" s="1119"/>
      <c r="M1700" s="1124">
        <v>1</v>
      </c>
      <c r="N1700" s="1436">
        <v>204600</v>
      </c>
      <c r="O1700" s="1131"/>
      <c r="P1700" s="1152"/>
      <c r="Q1700" s="1152"/>
      <c r="R1700" s="1152"/>
      <c r="S1700" s="1436">
        <v>1</v>
      </c>
      <c r="T1700" s="1436">
        <v>204600</v>
      </c>
      <c r="U1700" s="1450" t="s">
        <v>3524</v>
      </c>
      <c r="Y1700" s="1428"/>
      <c r="Z1700" s="1428"/>
      <c r="AE1700" s="1434"/>
    </row>
    <row r="1701" spans="1:31" ht="31.5">
      <c r="A1701" s="1175">
        <v>1292</v>
      </c>
      <c r="B1701" s="1125" t="s">
        <v>3191</v>
      </c>
      <c r="C1701" s="1125" t="s">
        <v>3525</v>
      </c>
      <c r="D1701" s="1152" t="s">
        <v>834</v>
      </c>
      <c r="E1701" s="1152"/>
      <c r="F1701" s="1131"/>
      <c r="G1701" s="1131"/>
      <c r="H1701" s="1125" t="s">
        <v>1817</v>
      </c>
      <c r="I1701" s="1129">
        <v>2017</v>
      </c>
      <c r="J1701" s="1125"/>
      <c r="K1701" s="1119"/>
      <c r="L1701" s="1119"/>
      <c r="M1701" s="1124">
        <v>1</v>
      </c>
      <c r="N1701" s="1436">
        <v>158400</v>
      </c>
      <c r="O1701" s="1131"/>
      <c r="P1701" s="1152"/>
      <c r="Q1701" s="1152"/>
      <c r="R1701" s="1152"/>
      <c r="S1701" s="1436">
        <v>1</v>
      </c>
      <c r="T1701" s="1436">
        <v>158400</v>
      </c>
      <c r="U1701" s="1450" t="s">
        <v>3526</v>
      </c>
      <c r="Y1701" s="1428"/>
      <c r="Z1701" s="1428"/>
      <c r="AE1701" s="1434"/>
    </row>
    <row r="1702" spans="1:31" ht="31.5">
      <c r="A1702" s="1119">
        <v>1293</v>
      </c>
      <c r="B1702" s="1125" t="s">
        <v>3191</v>
      </c>
      <c r="C1702" s="1125" t="s">
        <v>3527</v>
      </c>
      <c r="D1702" s="1152" t="s">
        <v>834</v>
      </c>
      <c r="E1702" s="1152"/>
      <c r="F1702" s="1131"/>
      <c r="G1702" s="1131"/>
      <c r="H1702" s="1125" t="s">
        <v>1817</v>
      </c>
      <c r="I1702" s="1129">
        <v>2017</v>
      </c>
      <c r="J1702" s="1125"/>
      <c r="K1702" s="1119"/>
      <c r="L1702" s="1119"/>
      <c r="M1702" s="1124">
        <v>1</v>
      </c>
      <c r="N1702" s="1436">
        <v>208800</v>
      </c>
      <c r="O1702" s="1131"/>
      <c r="P1702" s="1152"/>
      <c r="Q1702" s="1152"/>
      <c r="R1702" s="1152"/>
      <c r="S1702" s="1436">
        <v>1</v>
      </c>
      <c r="T1702" s="1436">
        <v>208800</v>
      </c>
      <c r="U1702" s="1450" t="s">
        <v>3528</v>
      </c>
      <c r="Y1702" s="1428"/>
      <c r="Z1702" s="1428"/>
      <c r="AE1702" s="1434"/>
    </row>
    <row r="1703" spans="1:31" ht="42">
      <c r="A1703" s="1175">
        <v>1294</v>
      </c>
      <c r="B1703" s="1125" t="s">
        <v>3191</v>
      </c>
      <c r="C1703" s="1125" t="s">
        <v>3529</v>
      </c>
      <c r="D1703" s="1152" t="s">
        <v>834</v>
      </c>
      <c r="E1703" s="1152"/>
      <c r="F1703" s="1131"/>
      <c r="G1703" s="1131"/>
      <c r="H1703" s="1125" t="s">
        <v>1817</v>
      </c>
      <c r="I1703" s="1129">
        <v>2017</v>
      </c>
      <c r="J1703" s="1125"/>
      <c r="K1703" s="1119"/>
      <c r="L1703" s="1119"/>
      <c r="M1703" s="1124">
        <v>1</v>
      </c>
      <c r="N1703" s="1436">
        <v>196800</v>
      </c>
      <c r="O1703" s="1131"/>
      <c r="P1703" s="1152"/>
      <c r="Q1703" s="1152"/>
      <c r="R1703" s="1152"/>
      <c r="S1703" s="1436">
        <v>1</v>
      </c>
      <c r="T1703" s="1436">
        <v>196800</v>
      </c>
      <c r="U1703" s="1450" t="s">
        <v>3530</v>
      </c>
      <c r="Y1703" s="1428"/>
      <c r="Z1703" s="1428"/>
      <c r="AE1703" s="1434"/>
    </row>
    <row r="1704" spans="1:31" ht="31.5">
      <c r="A1704" s="1119">
        <v>1295</v>
      </c>
      <c r="B1704" s="1125" t="s">
        <v>3191</v>
      </c>
      <c r="C1704" s="1125" t="s">
        <v>3531</v>
      </c>
      <c r="D1704" s="1152" t="s">
        <v>834</v>
      </c>
      <c r="E1704" s="1152"/>
      <c r="F1704" s="1131"/>
      <c r="G1704" s="1131"/>
      <c r="H1704" s="1125" t="s">
        <v>1817</v>
      </c>
      <c r="I1704" s="1129">
        <v>2017</v>
      </c>
      <c r="J1704" s="1125"/>
      <c r="K1704" s="1119"/>
      <c r="L1704" s="1119"/>
      <c r="M1704" s="1124">
        <v>1</v>
      </c>
      <c r="N1704" s="1436">
        <v>283200</v>
      </c>
      <c r="O1704" s="1131"/>
      <c r="P1704" s="1152"/>
      <c r="Q1704" s="1152"/>
      <c r="R1704" s="1152"/>
      <c r="S1704" s="1436">
        <v>1</v>
      </c>
      <c r="T1704" s="1436">
        <v>283200</v>
      </c>
      <c r="U1704" s="1450" t="s">
        <v>3532</v>
      </c>
      <c r="Y1704" s="1428"/>
      <c r="Z1704" s="1428"/>
      <c r="AE1704" s="1434"/>
    </row>
    <row r="1705" spans="1:31" ht="21">
      <c r="A1705" s="1175">
        <v>1296</v>
      </c>
      <c r="B1705" s="1125" t="s">
        <v>3191</v>
      </c>
      <c r="C1705" s="1125" t="s">
        <v>3533</v>
      </c>
      <c r="D1705" s="1152" t="s">
        <v>834</v>
      </c>
      <c r="E1705" s="1152"/>
      <c r="F1705" s="1131"/>
      <c r="G1705" s="1131"/>
      <c r="H1705" s="1125" t="s">
        <v>1817</v>
      </c>
      <c r="I1705" s="1129">
        <v>2017</v>
      </c>
      <c r="J1705" s="1125"/>
      <c r="K1705" s="1119"/>
      <c r="L1705" s="1119"/>
      <c r="M1705" s="1124">
        <v>1</v>
      </c>
      <c r="N1705" s="1436">
        <v>116640</v>
      </c>
      <c r="O1705" s="1131"/>
      <c r="P1705" s="1152"/>
      <c r="Q1705" s="1152"/>
      <c r="R1705" s="1152"/>
      <c r="S1705" s="1436">
        <v>1</v>
      </c>
      <c r="T1705" s="1436">
        <v>116640</v>
      </c>
      <c r="U1705" s="1450" t="s">
        <v>3534</v>
      </c>
      <c r="Y1705" s="1428"/>
      <c r="Z1705" s="1428"/>
      <c r="AE1705" s="1434"/>
    </row>
    <row r="1706" spans="1:31" ht="21">
      <c r="A1706" s="1119">
        <v>1297</v>
      </c>
      <c r="B1706" s="1125" t="s">
        <v>3191</v>
      </c>
      <c r="C1706" s="1125" t="s">
        <v>3535</v>
      </c>
      <c r="D1706" s="1152" t="s">
        <v>834</v>
      </c>
      <c r="E1706" s="1152"/>
      <c r="F1706" s="1131"/>
      <c r="G1706" s="1131"/>
      <c r="H1706" s="1125" t="s">
        <v>1817</v>
      </c>
      <c r="I1706" s="1129">
        <v>2017</v>
      </c>
      <c r="J1706" s="1125"/>
      <c r="K1706" s="1119"/>
      <c r="L1706" s="1119"/>
      <c r="M1706" s="1124">
        <v>1</v>
      </c>
      <c r="N1706" s="1437">
        <v>166320</v>
      </c>
      <c r="O1706" s="1131"/>
      <c r="P1706" s="1125"/>
      <c r="Q1706" s="1125"/>
      <c r="R1706" s="1125"/>
      <c r="S1706" s="1437">
        <v>1</v>
      </c>
      <c r="T1706" s="1437">
        <v>166320</v>
      </c>
      <c r="U1706" s="1450" t="s">
        <v>3536</v>
      </c>
      <c r="Y1706" s="1428"/>
      <c r="Z1706" s="1428"/>
      <c r="AE1706" s="1434"/>
    </row>
    <row r="1707" spans="1:31" ht="21">
      <c r="A1707" s="1175">
        <v>1298</v>
      </c>
      <c r="B1707" s="1125" t="s">
        <v>3191</v>
      </c>
      <c r="C1707" s="1125" t="s">
        <v>3537</v>
      </c>
      <c r="D1707" s="1152" t="s">
        <v>834</v>
      </c>
      <c r="E1707" s="1152"/>
      <c r="F1707" s="1131"/>
      <c r="G1707" s="1131"/>
      <c r="H1707" s="1125" t="s">
        <v>1817</v>
      </c>
      <c r="I1707" s="1129">
        <v>2017</v>
      </c>
      <c r="J1707" s="1125"/>
      <c r="K1707" s="1119"/>
      <c r="L1707" s="1119"/>
      <c r="M1707" s="1124">
        <v>1</v>
      </c>
      <c r="N1707" s="1436">
        <v>117720</v>
      </c>
      <c r="O1707" s="1131"/>
      <c r="P1707" s="1152"/>
      <c r="Q1707" s="1152"/>
      <c r="R1707" s="1152"/>
      <c r="S1707" s="1436">
        <v>1</v>
      </c>
      <c r="T1707" s="1436">
        <v>117720</v>
      </c>
      <c r="U1707" s="1450" t="s">
        <v>3538</v>
      </c>
      <c r="Y1707" s="1428"/>
      <c r="Z1707" s="1428"/>
      <c r="AE1707" s="1434"/>
    </row>
    <row r="1708" spans="1:31" ht="31.5">
      <c r="A1708" s="1119">
        <v>1299</v>
      </c>
      <c r="B1708" s="1125" t="s">
        <v>3191</v>
      </c>
      <c r="C1708" s="1125" t="s">
        <v>3539</v>
      </c>
      <c r="D1708" s="1152" t="s">
        <v>834</v>
      </c>
      <c r="E1708" s="1152"/>
      <c r="F1708" s="1131"/>
      <c r="G1708" s="1131"/>
      <c r="H1708" s="1125" t="s">
        <v>1817</v>
      </c>
      <c r="I1708" s="1129">
        <v>2017</v>
      </c>
      <c r="J1708" s="1125"/>
      <c r="K1708" s="1119"/>
      <c r="L1708" s="1119"/>
      <c r="M1708" s="1124">
        <v>1</v>
      </c>
      <c r="N1708" s="1436">
        <v>130800</v>
      </c>
      <c r="O1708" s="1131"/>
      <c r="P1708" s="1152"/>
      <c r="Q1708" s="1152"/>
      <c r="R1708" s="1152"/>
      <c r="S1708" s="1436">
        <v>1</v>
      </c>
      <c r="T1708" s="1436">
        <v>130800</v>
      </c>
      <c r="U1708" s="1450" t="s">
        <v>3540</v>
      </c>
      <c r="Y1708" s="1428"/>
      <c r="Z1708" s="1428"/>
      <c r="AE1708" s="1434"/>
    </row>
    <row r="1709" spans="1:31" ht="21">
      <c r="A1709" s="1175">
        <v>1300</v>
      </c>
      <c r="B1709" s="1125" t="s">
        <v>3191</v>
      </c>
      <c r="C1709" s="1125" t="s">
        <v>3543</v>
      </c>
      <c r="D1709" s="1152" t="s">
        <v>834</v>
      </c>
      <c r="E1709" s="1152"/>
      <c r="F1709" s="1131"/>
      <c r="G1709" s="1131"/>
      <c r="H1709" s="1125" t="s">
        <v>1817</v>
      </c>
      <c r="I1709" s="1129">
        <v>2017</v>
      </c>
      <c r="J1709" s="1125"/>
      <c r="K1709" s="1119"/>
      <c r="L1709" s="1119"/>
      <c r="M1709" s="1124">
        <v>1</v>
      </c>
      <c r="N1709" s="1436">
        <v>64800</v>
      </c>
      <c r="O1709" s="1131"/>
      <c r="P1709" s="1152"/>
      <c r="Q1709" s="1152"/>
      <c r="R1709" s="1152"/>
      <c r="S1709" s="1436">
        <v>1</v>
      </c>
      <c r="T1709" s="1436">
        <v>64800</v>
      </c>
      <c r="U1709" s="1450" t="s">
        <v>3544</v>
      </c>
      <c r="Y1709" s="1428"/>
      <c r="Z1709" s="1428"/>
      <c r="AE1709" s="1434"/>
    </row>
    <row r="1710" spans="1:31" ht="31.5">
      <c r="A1710" s="1119">
        <v>1301</v>
      </c>
      <c r="B1710" s="1125" t="s">
        <v>3191</v>
      </c>
      <c r="C1710" s="1125" t="s">
        <v>3545</v>
      </c>
      <c r="D1710" s="1152" t="s">
        <v>834</v>
      </c>
      <c r="E1710" s="1152"/>
      <c r="F1710" s="1131"/>
      <c r="G1710" s="1131"/>
      <c r="H1710" s="1125" t="s">
        <v>1817</v>
      </c>
      <c r="I1710" s="1129">
        <v>2017</v>
      </c>
      <c r="J1710" s="1125"/>
      <c r="K1710" s="1119"/>
      <c r="L1710" s="1119"/>
      <c r="M1710" s="1124">
        <v>1</v>
      </c>
      <c r="N1710" s="1436">
        <v>78000</v>
      </c>
      <c r="O1710" s="1131"/>
      <c r="P1710" s="1152"/>
      <c r="Q1710" s="1152"/>
      <c r="R1710" s="1152"/>
      <c r="S1710" s="1436">
        <v>1</v>
      </c>
      <c r="T1710" s="1436">
        <v>78000</v>
      </c>
      <c r="U1710" s="1450" t="s">
        <v>3546</v>
      </c>
      <c r="Y1710" s="1428"/>
      <c r="Z1710" s="1428"/>
      <c r="AE1710" s="1434"/>
    </row>
    <row r="1711" spans="1:31" ht="31.5">
      <c r="A1711" s="1175">
        <v>1302</v>
      </c>
      <c r="B1711" s="1125" t="s">
        <v>3191</v>
      </c>
      <c r="C1711" s="1125" t="s">
        <v>3547</v>
      </c>
      <c r="D1711" s="1152" t="s">
        <v>834</v>
      </c>
      <c r="E1711" s="1152"/>
      <c r="F1711" s="1131"/>
      <c r="G1711" s="1131"/>
      <c r="H1711" s="1125" t="s">
        <v>1817</v>
      </c>
      <c r="I1711" s="1129">
        <v>2017</v>
      </c>
      <c r="J1711" s="1125"/>
      <c r="K1711" s="1119"/>
      <c r="L1711" s="1119"/>
      <c r="M1711" s="1124">
        <v>1</v>
      </c>
      <c r="N1711" s="1436">
        <v>76800</v>
      </c>
      <c r="O1711" s="1131"/>
      <c r="P1711" s="1152"/>
      <c r="Q1711" s="1152"/>
      <c r="R1711" s="1152"/>
      <c r="S1711" s="1436">
        <v>1</v>
      </c>
      <c r="T1711" s="1436">
        <v>76800</v>
      </c>
      <c r="U1711" s="1450" t="s">
        <v>3548</v>
      </c>
      <c r="Y1711" s="1428"/>
      <c r="Z1711" s="1428"/>
      <c r="AE1711" s="1434"/>
    </row>
    <row r="1712" spans="1:31" ht="31.5">
      <c r="A1712" s="1119">
        <v>1303</v>
      </c>
      <c r="B1712" s="1125" t="s">
        <v>3191</v>
      </c>
      <c r="C1712" s="1125" t="s">
        <v>3549</v>
      </c>
      <c r="D1712" s="1152" t="s">
        <v>834</v>
      </c>
      <c r="E1712" s="1152"/>
      <c r="F1712" s="1131"/>
      <c r="G1712" s="1131"/>
      <c r="H1712" s="1125" t="s">
        <v>1817</v>
      </c>
      <c r="I1712" s="1129">
        <v>2017</v>
      </c>
      <c r="J1712" s="1125"/>
      <c r="K1712" s="1119"/>
      <c r="L1712" s="1119"/>
      <c r="M1712" s="1124">
        <v>1</v>
      </c>
      <c r="N1712" s="1436">
        <v>59400</v>
      </c>
      <c r="O1712" s="1131"/>
      <c r="P1712" s="1152"/>
      <c r="Q1712" s="1152"/>
      <c r="R1712" s="1152"/>
      <c r="S1712" s="1436">
        <v>1</v>
      </c>
      <c r="T1712" s="1436">
        <v>59400</v>
      </c>
      <c r="U1712" s="1450" t="s">
        <v>3550</v>
      </c>
      <c r="Y1712" s="1428"/>
      <c r="Z1712" s="1428"/>
      <c r="AE1712" s="1434"/>
    </row>
    <row r="1713" spans="1:31" ht="21">
      <c r="A1713" s="1175">
        <v>1304</v>
      </c>
      <c r="B1713" s="1125" t="s">
        <v>3191</v>
      </c>
      <c r="C1713" s="1125" t="s">
        <v>3551</v>
      </c>
      <c r="D1713" s="1152" t="s">
        <v>834</v>
      </c>
      <c r="E1713" s="1152"/>
      <c r="F1713" s="1131"/>
      <c r="G1713" s="1131"/>
      <c r="H1713" s="1125" t="s">
        <v>1817</v>
      </c>
      <c r="I1713" s="1129">
        <v>2017</v>
      </c>
      <c r="J1713" s="1125"/>
      <c r="K1713" s="1119"/>
      <c r="L1713" s="1119"/>
      <c r="M1713" s="1124">
        <v>1</v>
      </c>
      <c r="N1713" s="1436">
        <v>51600</v>
      </c>
      <c r="O1713" s="1131"/>
      <c r="P1713" s="1152"/>
      <c r="Q1713" s="1152"/>
      <c r="R1713" s="1152"/>
      <c r="S1713" s="1436">
        <v>1</v>
      </c>
      <c r="T1713" s="1436">
        <v>51600</v>
      </c>
      <c r="U1713" s="1450" t="s">
        <v>3552</v>
      </c>
      <c r="Y1713" s="1428"/>
      <c r="Z1713" s="1428"/>
      <c r="AE1713" s="1434"/>
    </row>
    <row r="1714" spans="1:31" ht="21">
      <c r="A1714" s="1119">
        <v>1305</v>
      </c>
      <c r="B1714" s="1125" t="s">
        <v>3191</v>
      </c>
      <c r="C1714" s="1125" t="s">
        <v>3553</v>
      </c>
      <c r="D1714" s="1152" t="s">
        <v>834</v>
      </c>
      <c r="E1714" s="1152"/>
      <c r="F1714" s="1131"/>
      <c r="G1714" s="1131"/>
      <c r="H1714" s="1125" t="s">
        <v>1817</v>
      </c>
      <c r="I1714" s="1129">
        <v>2017</v>
      </c>
      <c r="J1714" s="1125"/>
      <c r="K1714" s="1119"/>
      <c r="L1714" s="1119"/>
      <c r="M1714" s="1124">
        <v>1</v>
      </c>
      <c r="N1714" s="1436">
        <v>91200</v>
      </c>
      <c r="O1714" s="1131"/>
      <c r="P1714" s="1152"/>
      <c r="Q1714" s="1152"/>
      <c r="R1714" s="1152"/>
      <c r="S1714" s="1436">
        <v>1</v>
      </c>
      <c r="T1714" s="1436">
        <v>91200</v>
      </c>
      <c r="U1714" s="1450" t="s">
        <v>3554</v>
      </c>
      <c r="Y1714" s="1428"/>
      <c r="Z1714" s="1428"/>
      <c r="AE1714" s="1434"/>
    </row>
    <row r="1715" spans="1:31" ht="42">
      <c r="A1715" s="1175">
        <v>1306</v>
      </c>
      <c r="B1715" s="1125" t="s">
        <v>3191</v>
      </c>
      <c r="C1715" s="1125" t="s">
        <v>3555</v>
      </c>
      <c r="D1715" s="1152" t="s">
        <v>834</v>
      </c>
      <c r="E1715" s="1152"/>
      <c r="F1715" s="1131"/>
      <c r="G1715" s="1131"/>
      <c r="H1715" s="1125" t="s">
        <v>1817</v>
      </c>
      <c r="I1715" s="1129">
        <v>2017</v>
      </c>
      <c r="J1715" s="1125"/>
      <c r="K1715" s="1119"/>
      <c r="L1715" s="1119"/>
      <c r="M1715" s="1124">
        <v>1</v>
      </c>
      <c r="N1715" s="1436">
        <v>46200</v>
      </c>
      <c r="O1715" s="1131"/>
      <c r="P1715" s="1152"/>
      <c r="Q1715" s="1152"/>
      <c r="R1715" s="1152"/>
      <c r="S1715" s="1436">
        <v>1</v>
      </c>
      <c r="T1715" s="1436">
        <v>46200</v>
      </c>
      <c r="U1715" s="1450" t="s">
        <v>3556</v>
      </c>
      <c r="Y1715" s="1428"/>
      <c r="Z1715" s="1428"/>
      <c r="AE1715" s="1434"/>
    </row>
    <row r="1716" spans="1:31" ht="42">
      <c r="A1716" s="1119">
        <v>1307</v>
      </c>
      <c r="B1716" s="1125" t="s">
        <v>3191</v>
      </c>
      <c r="C1716" s="1125" t="s">
        <v>3557</v>
      </c>
      <c r="D1716" s="1152" t="s">
        <v>834</v>
      </c>
      <c r="E1716" s="1152"/>
      <c r="F1716" s="1131"/>
      <c r="G1716" s="1131"/>
      <c r="H1716" s="1125" t="s">
        <v>1817</v>
      </c>
      <c r="I1716" s="1129">
        <v>2017</v>
      </c>
      <c r="J1716" s="1125"/>
      <c r="K1716" s="1119"/>
      <c r="L1716" s="1119"/>
      <c r="M1716" s="1124">
        <v>1</v>
      </c>
      <c r="N1716" s="1436">
        <v>35400</v>
      </c>
      <c r="O1716" s="1131"/>
      <c r="P1716" s="1152"/>
      <c r="Q1716" s="1152"/>
      <c r="R1716" s="1152"/>
      <c r="S1716" s="1436">
        <v>1</v>
      </c>
      <c r="T1716" s="1436">
        <v>35400</v>
      </c>
      <c r="U1716" s="1450" t="s">
        <v>3558</v>
      </c>
      <c r="Y1716" s="1428"/>
      <c r="Z1716" s="1428"/>
      <c r="AE1716" s="1434"/>
    </row>
    <row r="1717" spans="1:31" ht="42">
      <c r="A1717" s="1175">
        <v>1308</v>
      </c>
      <c r="B1717" s="1125" t="s">
        <v>3191</v>
      </c>
      <c r="C1717" s="1125" t="s">
        <v>3559</v>
      </c>
      <c r="D1717" s="1152" t="s">
        <v>834</v>
      </c>
      <c r="E1717" s="1152"/>
      <c r="F1717" s="1131"/>
      <c r="G1717" s="1131"/>
      <c r="H1717" s="1125" t="s">
        <v>1817</v>
      </c>
      <c r="I1717" s="1129">
        <v>2017</v>
      </c>
      <c r="J1717" s="1125"/>
      <c r="K1717" s="1119"/>
      <c r="L1717" s="1119"/>
      <c r="M1717" s="1124">
        <v>1</v>
      </c>
      <c r="N1717" s="1436">
        <v>38400</v>
      </c>
      <c r="O1717" s="1131"/>
      <c r="P1717" s="1152"/>
      <c r="Q1717" s="1152"/>
      <c r="R1717" s="1152"/>
      <c r="S1717" s="1436">
        <v>1</v>
      </c>
      <c r="T1717" s="1436">
        <v>38400</v>
      </c>
      <c r="U1717" s="1450" t="s">
        <v>3560</v>
      </c>
      <c r="Y1717" s="1428"/>
      <c r="Z1717" s="1428"/>
      <c r="AE1717" s="1434"/>
    </row>
    <row r="1718" spans="1:31" ht="31.5">
      <c r="A1718" s="1119">
        <v>1309</v>
      </c>
      <c r="B1718" s="1125" t="s">
        <v>3191</v>
      </c>
      <c r="C1718" s="1125" t="s">
        <v>3561</v>
      </c>
      <c r="D1718" s="1152" t="s">
        <v>834</v>
      </c>
      <c r="E1718" s="1152"/>
      <c r="F1718" s="1131"/>
      <c r="G1718" s="1131"/>
      <c r="H1718" s="1125" t="s">
        <v>1817</v>
      </c>
      <c r="I1718" s="1129">
        <v>2017</v>
      </c>
      <c r="J1718" s="1125"/>
      <c r="K1718" s="1119"/>
      <c r="L1718" s="1119"/>
      <c r="M1718" s="1124">
        <v>1</v>
      </c>
      <c r="N1718" s="1436">
        <v>63180</v>
      </c>
      <c r="O1718" s="1131"/>
      <c r="P1718" s="1152"/>
      <c r="Q1718" s="1152"/>
      <c r="R1718" s="1152"/>
      <c r="S1718" s="1436">
        <v>1</v>
      </c>
      <c r="T1718" s="1436">
        <v>63180</v>
      </c>
      <c r="U1718" s="1450" t="s">
        <v>3562</v>
      </c>
      <c r="Y1718" s="1428"/>
      <c r="Z1718" s="1428"/>
      <c r="AE1718" s="1434"/>
    </row>
    <row r="1719" spans="1:31" ht="52.5">
      <c r="A1719" s="1175">
        <v>1310</v>
      </c>
      <c r="B1719" s="1125" t="s">
        <v>3191</v>
      </c>
      <c r="C1719" s="1125" t="s">
        <v>3563</v>
      </c>
      <c r="D1719" s="1152" t="s">
        <v>834</v>
      </c>
      <c r="E1719" s="1152"/>
      <c r="F1719" s="1131"/>
      <c r="G1719" s="1131"/>
      <c r="H1719" s="1125" t="s">
        <v>1817</v>
      </c>
      <c r="I1719" s="1129">
        <v>2017</v>
      </c>
      <c r="J1719" s="1125"/>
      <c r="K1719" s="1119"/>
      <c r="L1719" s="1119"/>
      <c r="M1719" s="1124">
        <v>1</v>
      </c>
      <c r="N1719" s="1436">
        <v>29700</v>
      </c>
      <c r="O1719" s="1131"/>
      <c r="P1719" s="1152"/>
      <c r="Q1719" s="1152"/>
      <c r="R1719" s="1152"/>
      <c r="S1719" s="1436">
        <v>1</v>
      </c>
      <c r="T1719" s="1436">
        <v>29700</v>
      </c>
      <c r="U1719" s="1450" t="s">
        <v>3564</v>
      </c>
      <c r="Y1719" s="1428"/>
      <c r="Z1719" s="1428"/>
      <c r="AE1719" s="1434"/>
    </row>
    <row r="1720" spans="1:31" ht="31.5">
      <c r="A1720" s="1119">
        <v>1311</v>
      </c>
      <c r="B1720" s="1125" t="s">
        <v>3191</v>
      </c>
      <c r="C1720" s="1125" t="s">
        <v>3565</v>
      </c>
      <c r="D1720" s="1152" t="s">
        <v>834</v>
      </c>
      <c r="E1720" s="1152"/>
      <c r="F1720" s="1131"/>
      <c r="G1720" s="1131"/>
      <c r="H1720" s="1125" t="s">
        <v>1817</v>
      </c>
      <c r="I1720" s="1129">
        <v>2017</v>
      </c>
      <c r="J1720" s="1125"/>
      <c r="K1720" s="1119"/>
      <c r="L1720" s="1119"/>
      <c r="M1720" s="1124">
        <v>1</v>
      </c>
      <c r="N1720" s="1436">
        <v>67500</v>
      </c>
      <c r="O1720" s="1131"/>
      <c r="P1720" s="1152"/>
      <c r="Q1720" s="1152"/>
      <c r="R1720" s="1152"/>
      <c r="S1720" s="1436">
        <v>1</v>
      </c>
      <c r="T1720" s="1436">
        <v>67500</v>
      </c>
      <c r="U1720" s="1450" t="s">
        <v>3566</v>
      </c>
      <c r="Y1720" s="1428"/>
      <c r="Z1720" s="1428"/>
      <c r="AE1720" s="1434"/>
    </row>
    <row r="1721" spans="1:31" ht="21">
      <c r="A1721" s="1175">
        <v>1312</v>
      </c>
      <c r="B1721" s="1125" t="s">
        <v>3191</v>
      </c>
      <c r="C1721" s="1125" t="s">
        <v>3567</v>
      </c>
      <c r="D1721" s="1152" t="s">
        <v>834</v>
      </c>
      <c r="E1721" s="1152"/>
      <c r="F1721" s="1131"/>
      <c r="G1721" s="1131"/>
      <c r="H1721" s="1125" t="s">
        <v>1817</v>
      </c>
      <c r="I1721" s="1129">
        <v>2017</v>
      </c>
      <c r="J1721" s="1125"/>
      <c r="K1721" s="1119"/>
      <c r="L1721" s="1119"/>
      <c r="M1721" s="1124">
        <v>1</v>
      </c>
      <c r="N1721" s="1436">
        <v>65340</v>
      </c>
      <c r="O1721" s="1131"/>
      <c r="P1721" s="1152"/>
      <c r="Q1721" s="1152"/>
      <c r="R1721" s="1152"/>
      <c r="S1721" s="1436">
        <v>1</v>
      </c>
      <c r="T1721" s="1436">
        <v>65340</v>
      </c>
      <c r="U1721" s="1450" t="s">
        <v>3568</v>
      </c>
      <c r="Y1721" s="1428"/>
      <c r="Z1721" s="1428"/>
      <c r="AE1721" s="1434"/>
    </row>
    <row r="1722" spans="1:31" ht="21">
      <c r="A1722" s="1119">
        <v>1313</v>
      </c>
      <c r="B1722" s="1125" t="s">
        <v>3191</v>
      </c>
      <c r="C1722" s="1125" t="s">
        <v>3569</v>
      </c>
      <c r="D1722" s="1152" t="s">
        <v>834</v>
      </c>
      <c r="E1722" s="1152"/>
      <c r="F1722" s="1131"/>
      <c r="G1722" s="1131"/>
      <c r="H1722" s="1125" t="s">
        <v>1817</v>
      </c>
      <c r="I1722" s="1129">
        <v>2017</v>
      </c>
      <c r="J1722" s="1125"/>
      <c r="K1722" s="1119"/>
      <c r="L1722" s="1119"/>
      <c r="M1722" s="1124">
        <v>1</v>
      </c>
      <c r="N1722" s="1436">
        <v>84240</v>
      </c>
      <c r="O1722" s="1131"/>
      <c r="P1722" s="1152"/>
      <c r="Q1722" s="1152"/>
      <c r="R1722" s="1152"/>
      <c r="S1722" s="1436">
        <v>1</v>
      </c>
      <c r="T1722" s="1436">
        <v>84240</v>
      </c>
      <c r="U1722" s="1450" t="s">
        <v>3570</v>
      </c>
      <c r="Y1722" s="1428"/>
      <c r="Z1722" s="1428"/>
      <c r="AE1722" s="1434"/>
    </row>
    <row r="1723" spans="1:31" ht="63">
      <c r="A1723" s="1175">
        <v>1314</v>
      </c>
      <c r="B1723" s="1125" t="s">
        <v>3191</v>
      </c>
      <c r="C1723" s="1125" t="s">
        <v>3571</v>
      </c>
      <c r="D1723" s="1152" t="s">
        <v>834</v>
      </c>
      <c r="E1723" s="1152"/>
      <c r="F1723" s="1131"/>
      <c r="G1723" s="1131"/>
      <c r="H1723" s="1125" t="s">
        <v>1817</v>
      </c>
      <c r="I1723" s="1129">
        <v>2017</v>
      </c>
      <c r="J1723" s="1125"/>
      <c r="K1723" s="1119"/>
      <c r="L1723" s="1119"/>
      <c r="M1723" s="1124">
        <v>1</v>
      </c>
      <c r="N1723" s="1436">
        <v>69120</v>
      </c>
      <c r="O1723" s="1131"/>
      <c r="P1723" s="1152"/>
      <c r="Q1723" s="1152"/>
      <c r="R1723" s="1152"/>
      <c r="S1723" s="1436">
        <v>1</v>
      </c>
      <c r="T1723" s="1436">
        <v>69120</v>
      </c>
      <c r="U1723" s="1450" t="s">
        <v>3572</v>
      </c>
      <c r="Y1723" s="1428"/>
      <c r="Z1723" s="1428"/>
      <c r="AE1723" s="1434"/>
    </row>
    <row r="1724" spans="1:31" ht="21">
      <c r="A1724" s="1119">
        <v>1315</v>
      </c>
      <c r="B1724" s="1125" t="s">
        <v>3191</v>
      </c>
      <c r="C1724" s="1125" t="s">
        <v>3573</v>
      </c>
      <c r="D1724" s="1152" t="s">
        <v>834</v>
      </c>
      <c r="E1724" s="1152"/>
      <c r="F1724" s="1131"/>
      <c r="G1724" s="1131"/>
      <c r="H1724" s="1125" t="s">
        <v>1817</v>
      </c>
      <c r="I1724" s="1129">
        <v>2017</v>
      </c>
      <c r="J1724" s="1125"/>
      <c r="K1724" s="1119"/>
      <c r="L1724" s="1119"/>
      <c r="M1724" s="1124">
        <v>1</v>
      </c>
      <c r="N1724" s="1436">
        <v>94800</v>
      </c>
      <c r="O1724" s="1131"/>
      <c r="P1724" s="1152"/>
      <c r="Q1724" s="1152"/>
      <c r="R1724" s="1152"/>
      <c r="S1724" s="1436">
        <v>1</v>
      </c>
      <c r="T1724" s="1436">
        <v>94800</v>
      </c>
      <c r="U1724" s="1450" t="s">
        <v>3574</v>
      </c>
      <c r="Y1724" s="1428"/>
      <c r="Z1724" s="1428"/>
      <c r="AE1724" s="1434"/>
    </row>
    <row r="1725" spans="1:31" ht="21">
      <c r="A1725" s="1175">
        <v>1316</v>
      </c>
      <c r="B1725" s="1125" t="s">
        <v>3191</v>
      </c>
      <c r="C1725" s="1125" t="s">
        <v>3575</v>
      </c>
      <c r="D1725" s="1152" t="s">
        <v>834</v>
      </c>
      <c r="E1725" s="1152"/>
      <c r="F1725" s="1131"/>
      <c r="G1725" s="1131"/>
      <c r="H1725" s="1125" t="s">
        <v>1817</v>
      </c>
      <c r="I1725" s="1129">
        <v>2017</v>
      </c>
      <c r="J1725" s="1125"/>
      <c r="K1725" s="1119"/>
      <c r="L1725" s="1119"/>
      <c r="M1725" s="1124">
        <v>1</v>
      </c>
      <c r="N1725" s="1436">
        <v>82800</v>
      </c>
      <c r="O1725" s="1131"/>
      <c r="P1725" s="1152"/>
      <c r="Q1725" s="1152"/>
      <c r="R1725" s="1152"/>
      <c r="S1725" s="1436">
        <v>1</v>
      </c>
      <c r="T1725" s="1436">
        <v>82800</v>
      </c>
      <c r="U1725" s="1450" t="s">
        <v>3576</v>
      </c>
      <c r="Y1725" s="1428"/>
      <c r="Z1725" s="1428"/>
      <c r="AE1725" s="1434"/>
    </row>
    <row r="1726" spans="1:31" ht="42.75" thickBot="1">
      <c r="A1726" s="1119">
        <v>1317</v>
      </c>
      <c r="B1726" s="1165" t="s">
        <v>3191</v>
      </c>
      <c r="C1726" s="1165" t="s">
        <v>3577</v>
      </c>
      <c r="D1726" s="1438" t="s">
        <v>834</v>
      </c>
      <c r="E1726" s="1438"/>
      <c r="F1726" s="1164"/>
      <c r="G1726" s="1164"/>
      <c r="H1726" s="1165" t="s">
        <v>1817</v>
      </c>
      <c r="I1726" s="1169">
        <v>2017</v>
      </c>
      <c r="J1726" s="1165"/>
      <c r="K1726" s="1168"/>
      <c r="L1726" s="1168"/>
      <c r="M1726" s="1170">
        <v>1</v>
      </c>
      <c r="N1726" s="1439">
        <v>94800</v>
      </c>
      <c r="O1726" s="1164"/>
      <c r="P1726" s="1438"/>
      <c r="Q1726" s="1438"/>
      <c r="R1726" s="1438"/>
      <c r="S1726" s="1439">
        <v>1</v>
      </c>
      <c r="T1726" s="1439">
        <v>94800</v>
      </c>
      <c r="U1726" s="1451" t="s">
        <v>3578</v>
      </c>
      <c r="Y1726" s="1428"/>
      <c r="Z1726" s="1428"/>
      <c r="AE1726" s="1434"/>
    </row>
    <row r="1727" spans="1:31" ht="13.5" thickBot="1">
      <c r="A1727" s="1106"/>
      <c r="B1727" s="2301" t="s">
        <v>2450</v>
      </c>
      <c r="C1727" s="2302"/>
      <c r="D1727" s="2302"/>
      <c r="E1727" s="2302"/>
      <c r="F1727" s="2302"/>
      <c r="G1727" s="2302"/>
      <c r="H1727" s="2302"/>
      <c r="I1727" s="2302"/>
      <c r="J1727" s="2302"/>
      <c r="K1727" s="2302"/>
      <c r="L1727" s="2303"/>
      <c r="M1727" s="1282">
        <f>SUM(M1697:M1726)</f>
        <v>30</v>
      </c>
      <c r="N1727" s="1287">
        <f>SUM(N1697:N1726)</f>
        <v>3405360</v>
      </c>
      <c r="O1727" s="1106"/>
      <c r="P1727" s="1106"/>
      <c r="Q1727" s="1106"/>
      <c r="R1727" s="1106"/>
      <c r="S1727" s="1337">
        <f>SUM(S1697:S1726)</f>
        <v>30</v>
      </c>
      <c r="T1727" s="1287">
        <f>SUM(T1697:T1726)</f>
        <v>3405360</v>
      </c>
      <c r="U1727" s="1106"/>
      <c r="Y1727" s="1434"/>
      <c r="Z1727" s="1434"/>
      <c r="AE1727" s="1434"/>
    </row>
    <row r="1728" spans="1:31" ht="13.5" thickBot="1">
      <c r="A1728" s="1106"/>
      <c r="B1728" s="2301" t="s">
        <v>3581</v>
      </c>
      <c r="C1728" s="2302"/>
      <c r="D1728" s="2302"/>
      <c r="E1728" s="2302"/>
      <c r="F1728" s="2302"/>
      <c r="G1728" s="2302"/>
      <c r="H1728" s="2302"/>
      <c r="I1728" s="2302"/>
      <c r="J1728" s="2302"/>
      <c r="K1728" s="2302"/>
      <c r="L1728" s="2303"/>
      <c r="M1728" s="1282">
        <f>SUM(M1308,M1320,M1368,M1435,M1473,M1517,M1696,M1727)</f>
        <v>418</v>
      </c>
      <c r="N1728" s="1287">
        <f>SUM(N1308,N1320,N1368,N1435,N1473,N1517,N1696,N1727)</f>
        <v>25953210</v>
      </c>
      <c r="O1728" s="1106"/>
      <c r="P1728" s="1106"/>
      <c r="Q1728" s="1106"/>
      <c r="R1728" s="1106"/>
      <c r="S1728" s="1287">
        <f>SUM(S1308,S1320,S1368,S1435,S1473,S1517,S1696,S1727)</f>
        <v>418</v>
      </c>
      <c r="T1728" s="1287">
        <f>SUM(T1308,T1320,T1368,T1435,T1473,T1517,T1696,T1727)</f>
        <v>25953210</v>
      </c>
      <c r="U1728" s="1106"/>
      <c r="Y1728" s="1434"/>
      <c r="Z1728" s="1434"/>
      <c r="AE1728" s="1434"/>
    </row>
    <row r="1729" spans="1:24">
      <c r="A1729" s="1113"/>
      <c r="B1729" s="948" t="s">
        <v>3090</v>
      </c>
      <c r="C1729" s="948"/>
      <c r="D1729" s="1181" t="s">
        <v>3089</v>
      </c>
      <c r="E1729" s="948"/>
      <c r="F1729" s="948"/>
      <c r="G1729" s="948"/>
      <c r="H1729" s="948"/>
      <c r="I1729" s="948"/>
      <c r="J1729" s="948"/>
      <c r="K1729" s="948"/>
      <c r="L1729" s="948"/>
      <c r="M1729" s="947"/>
      <c r="N1729" s="1179"/>
      <c r="O1729" s="1103"/>
      <c r="P1729" s="1103"/>
      <c r="Q1729" s="1103"/>
      <c r="R1729" s="941"/>
      <c r="S1729" s="947"/>
      <c r="T1729" s="1179"/>
      <c r="U1729" s="1103"/>
      <c r="W1729" s="1428"/>
      <c r="X1729" s="1428"/>
    </row>
    <row r="1730" spans="1:24">
      <c r="A1730" s="1119"/>
      <c r="B1730" s="1120" t="s">
        <v>3053</v>
      </c>
      <c r="C1730" s="1180"/>
      <c r="D1730" s="1180" t="s">
        <v>1796</v>
      </c>
      <c r="E1730" s="1131"/>
      <c r="F1730" s="1131"/>
      <c r="G1730" s="1131"/>
      <c r="H1730" s="1131"/>
      <c r="I1730" s="1119"/>
      <c r="J1730" s="1119"/>
      <c r="K1730" s="1131"/>
      <c r="L1730" s="1131"/>
      <c r="M1730" s="1119"/>
      <c r="N1730" s="1131"/>
      <c r="O1730" s="1131"/>
      <c r="P1730" s="1131"/>
      <c r="Q1730" s="1131"/>
      <c r="R1730" s="1119"/>
      <c r="S1730" s="1119"/>
      <c r="T1730" s="1131"/>
      <c r="U1730" s="1131"/>
      <c r="W1730" s="1428"/>
      <c r="X1730" s="1428"/>
    </row>
    <row r="1731" spans="1:24">
      <c r="A1731" s="1119">
        <v>1318</v>
      </c>
      <c r="B1731" s="1125" t="s">
        <v>2403</v>
      </c>
      <c r="C1731" s="1427" t="s">
        <v>2468</v>
      </c>
      <c r="D1731" s="1155" t="s">
        <v>639</v>
      </c>
      <c r="E1731" s="1126" t="s">
        <v>12</v>
      </c>
      <c r="F1731" s="1119"/>
      <c r="G1731" s="1119"/>
      <c r="H1731" s="1126" t="s">
        <v>1817</v>
      </c>
      <c r="I1731" s="1129">
        <v>2010</v>
      </c>
      <c r="J1731" s="1125" t="s">
        <v>109</v>
      </c>
      <c r="K1731" s="1126"/>
      <c r="L1731" s="1126" t="s">
        <v>13</v>
      </c>
      <c r="M1731" s="1124">
        <v>1</v>
      </c>
      <c r="N1731" s="1156">
        <v>49555000</v>
      </c>
      <c r="O1731" s="1134"/>
      <c r="P1731" s="1134"/>
      <c r="Q1731" s="1134"/>
      <c r="R1731" s="1134"/>
      <c r="S1731" s="1124">
        <v>1</v>
      </c>
      <c r="T1731" s="1156">
        <v>49555000</v>
      </c>
      <c r="U1731" s="1131"/>
      <c r="W1731" s="1428"/>
      <c r="X1731" s="1428"/>
    </row>
    <row r="1732" spans="1:24">
      <c r="A1732" s="1119">
        <v>1319</v>
      </c>
      <c r="B1732" s="1125" t="s">
        <v>2403</v>
      </c>
      <c r="C1732" s="1427" t="s">
        <v>2138</v>
      </c>
      <c r="D1732" s="1155" t="s">
        <v>642</v>
      </c>
      <c r="E1732" s="1126"/>
      <c r="F1732" s="1119"/>
      <c r="G1732" s="1119"/>
      <c r="H1732" s="1126" t="s">
        <v>1817</v>
      </c>
      <c r="I1732" s="1129">
        <v>2010</v>
      </c>
      <c r="J1732" s="1125" t="s">
        <v>109</v>
      </c>
      <c r="K1732" s="1126"/>
      <c r="L1732" s="1126" t="s">
        <v>13</v>
      </c>
      <c r="M1732" s="1124">
        <v>1</v>
      </c>
      <c r="N1732" s="1156">
        <v>49940000</v>
      </c>
      <c r="O1732" s="1134"/>
      <c r="P1732" s="1134"/>
      <c r="Q1732" s="1134"/>
      <c r="R1732" s="1134"/>
      <c r="S1732" s="1124">
        <v>1</v>
      </c>
      <c r="T1732" s="1156">
        <v>49940000</v>
      </c>
      <c r="U1732" s="1131"/>
      <c r="W1732" s="1428"/>
      <c r="X1732" s="1428"/>
    </row>
    <row r="1733" spans="1:24">
      <c r="A1733" s="1119">
        <v>1320</v>
      </c>
      <c r="B1733" s="1125" t="s">
        <v>2403</v>
      </c>
      <c r="C1733" s="1427" t="s">
        <v>2140</v>
      </c>
      <c r="D1733" s="1155" t="s">
        <v>643</v>
      </c>
      <c r="E1733" s="1126"/>
      <c r="F1733" s="1119"/>
      <c r="G1733" s="1119"/>
      <c r="H1733" s="1126" t="s">
        <v>1817</v>
      </c>
      <c r="I1733" s="1129">
        <v>2010</v>
      </c>
      <c r="J1733" s="1125" t="s">
        <v>109</v>
      </c>
      <c r="K1733" s="1126"/>
      <c r="L1733" s="1126" t="s">
        <v>13</v>
      </c>
      <c r="M1733" s="1124">
        <v>1</v>
      </c>
      <c r="N1733" s="1156">
        <v>49940000</v>
      </c>
      <c r="O1733" s="1134"/>
      <c r="P1733" s="1134"/>
      <c r="Q1733" s="1134"/>
      <c r="R1733" s="1134"/>
      <c r="S1733" s="1124">
        <v>1</v>
      </c>
      <c r="T1733" s="1156">
        <v>49940000</v>
      </c>
      <c r="U1733" s="1131"/>
      <c r="W1733" s="1428"/>
      <c r="X1733" s="1428"/>
    </row>
    <row r="1734" spans="1:24">
      <c r="A1734" s="1119">
        <v>1321</v>
      </c>
      <c r="B1734" s="1125" t="s">
        <v>2403</v>
      </c>
      <c r="C1734" s="1427" t="s">
        <v>2152</v>
      </c>
      <c r="D1734" s="1155" t="s">
        <v>644</v>
      </c>
      <c r="E1734" s="1126"/>
      <c r="F1734" s="1119"/>
      <c r="G1734" s="1119"/>
      <c r="H1734" s="1126" t="s">
        <v>1817</v>
      </c>
      <c r="I1734" s="1129">
        <v>2010</v>
      </c>
      <c r="J1734" s="1125" t="s">
        <v>109</v>
      </c>
      <c r="K1734" s="1126"/>
      <c r="L1734" s="1126" t="s">
        <v>13</v>
      </c>
      <c r="M1734" s="1124">
        <v>1</v>
      </c>
      <c r="N1734" s="1156">
        <v>49940000</v>
      </c>
      <c r="O1734" s="1134"/>
      <c r="P1734" s="1134"/>
      <c r="Q1734" s="1134"/>
      <c r="R1734" s="1134"/>
      <c r="S1734" s="1124">
        <v>1</v>
      </c>
      <c r="T1734" s="1156">
        <v>49940000</v>
      </c>
      <c r="U1734" s="1131"/>
      <c r="W1734" s="1428"/>
      <c r="X1734" s="1428"/>
    </row>
    <row r="1735" spans="1:24">
      <c r="A1735" s="1119">
        <v>1322</v>
      </c>
      <c r="B1735" s="1125" t="s">
        <v>2403</v>
      </c>
      <c r="C1735" s="1427" t="s">
        <v>2169</v>
      </c>
      <c r="D1735" s="1155" t="s">
        <v>648</v>
      </c>
      <c r="E1735" s="1126"/>
      <c r="F1735" s="1119"/>
      <c r="G1735" s="1119"/>
      <c r="H1735" s="1126" t="s">
        <v>1817</v>
      </c>
      <c r="I1735" s="1129">
        <v>2012</v>
      </c>
      <c r="J1735" s="1125" t="s">
        <v>109</v>
      </c>
      <c r="K1735" s="1126"/>
      <c r="L1735" s="1126" t="s">
        <v>13</v>
      </c>
      <c r="M1735" s="1124">
        <v>1</v>
      </c>
      <c r="N1735" s="1157">
        <v>37146722</v>
      </c>
      <c r="O1735" s="1134"/>
      <c r="P1735" s="1134"/>
      <c r="Q1735" s="1134"/>
      <c r="R1735" s="1134"/>
      <c r="S1735" s="1124">
        <v>1</v>
      </c>
      <c r="T1735" s="1157">
        <v>37146722</v>
      </c>
      <c r="U1735" s="1131"/>
      <c r="W1735" s="1428"/>
      <c r="X1735" s="1428"/>
    </row>
    <row r="1736" spans="1:24">
      <c r="A1736" s="776"/>
      <c r="B1736" s="1125"/>
      <c r="C1736" s="1126"/>
      <c r="D1736" s="1127"/>
      <c r="E1736" s="1126"/>
      <c r="F1736" s="1119"/>
      <c r="G1736" s="1119"/>
      <c r="H1736" s="1126"/>
      <c r="I1736" s="1129"/>
      <c r="J1736" s="1125"/>
      <c r="K1736" s="1126"/>
      <c r="L1736" s="1126"/>
      <c r="M1736" s="1124"/>
      <c r="N1736" s="1134"/>
      <c r="O1736" s="1134"/>
      <c r="P1736" s="1134"/>
      <c r="Q1736" s="1134"/>
      <c r="R1736" s="1134"/>
      <c r="S1736" s="1124"/>
      <c r="T1736" s="1134"/>
      <c r="U1736" s="1131"/>
      <c r="W1736" s="1428"/>
      <c r="X1736" s="1428"/>
    </row>
    <row r="1737" spans="1:24">
      <c r="A1737" s="1119">
        <v>1323</v>
      </c>
      <c r="B1737" s="1125" t="s">
        <v>2403</v>
      </c>
      <c r="C1737" s="1427" t="s">
        <v>2147</v>
      </c>
      <c r="D1737" s="1155" t="s">
        <v>645</v>
      </c>
      <c r="E1737" s="1126" t="s">
        <v>12</v>
      </c>
      <c r="F1737" s="1119"/>
      <c r="G1737" s="1119"/>
      <c r="H1737" s="1126" t="s">
        <v>1817</v>
      </c>
      <c r="I1737" s="1129">
        <v>2011</v>
      </c>
      <c r="J1737" s="1125" t="s">
        <v>109</v>
      </c>
      <c r="K1737" s="1126"/>
      <c r="L1737" s="1126" t="s">
        <v>13</v>
      </c>
      <c r="M1737" s="1124">
        <v>1</v>
      </c>
      <c r="N1737" s="1156">
        <v>49900000</v>
      </c>
      <c r="O1737" s="1134"/>
      <c r="P1737" s="1134"/>
      <c r="Q1737" s="1134"/>
      <c r="R1737" s="1134"/>
      <c r="S1737" s="1124">
        <v>1</v>
      </c>
      <c r="T1737" s="1156">
        <v>49900000</v>
      </c>
      <c r="U1737" s="1131"/>
      <c r="W1737" s="1428"/>
      <c r="X1737" s="1428"/>
    </row>
    <row r="1738" spans="1:24" ht="13.5" thickBot="1">
      <c r="A1738" s="1296">
        <v>1324</v>
      </c>
      <c r="B1738" s="830" t="s">
        <v>2403</v>
      </c>
      <c r="C1738" s="1435" t="s">
        <v>2138</v>
      </c>
      <c r="D1738" s="1278" t="s">
        <v>646</v>
      </c>
      <c r="E1738" s="845"/>
      <c r="F1738" s="941"/>
      <c r="G1738" s="941"/>
      <c r="H1738" s="845" t="s">
        <v>1817</v>
      </c>
      <c r="I1738" s="1101">
        <v>2012</v>
      </c>
      <c r="J1738" s="830" t="s">
        <v>1570</v>
      </c>
      <c r="K1738" s="845"/>
      <c r="L1738" s="845" t="s">
        <v>13</v>
      </c>
      <c r="M1738" s="1098">
        <v>1</v>
      </c>
      <c r="N1738" s="1279">
        <v>89000000</v>
      </c>
      <c r="O1738" s="1109"/>
      <c r="P1738" s="1109"/>
      <c r="Q1738" s="1109"/>
      <c r="R1738" s="1109"/>
      <c r="S1738" s="1098">
        <v>1</v>
      </c>
      <c r="T1738" s="1279">
        <v>89000000</v>
      </c>
      <c r="U1738" s="1103"/>
      <c r="W1738" s="1428"/>
      <c r="X1738" s="1428"/>
    </row>
    <row r="1739" spans="1:24" ht="13.5" thickBot="1">
      <c r="A1739" s="2297" t="s">
        <v>3059</v>
      </c>
      <c r="B1739" s="2297"/>
      <c r="C1739" s="2297"/>
      <c r="D1739" s="2297"/>
      <c r="E1739" s="2297"/>
      <c r="F1739" s="2297"/>
      <c r="G1739" s="2297"/>
      <c r="H1739" s="2297"/>
      <c r="I1739" s="2297"/>
      <c r="J1739" s="2297"/>
      <c r="K1739" s="2297"/>
      <c r="L1739" s="2297"/>
      <c r="M1739" s="1282">
        <f>SUM(M1731:M1738)</f>
        <v>7</v>
      </c>
      <c r="N1739" s="1287">
        <f>SUM(N1731:N1738)</f>
        <v>375421722</v>
      </c>
      <c r="O1739" s="1106"/>
      <c r="P1739" s="1106"/>
      <c r="Q1739" s="1106"/>
      <c r="R1739" s="1285"/>
      <c r="S1739" s="1282">
        <f>SUM(S1731:S1738)</f>
        <v>7</v>
      </c>
      <c r="T1739" s="1287">
        <f>SUM(T1731:T1738)</f>
        <v>375421722</v>
      </c>
      <c r="U1739" s="1106"/>
      <c r="W1739" s="1428"/>
      <c r="X1739" s="1428"/>
    </row>
    <row r="1740" spans="1:24" ht="13.5" thickBot="1">
      <c r="A1740" s="2298"/>
      <c r="B1740" s="2299"/>
      <c r="C1740" s="2299"/>
      <c r="D1740" s="2299"/>
      <c r="E1740" s="2299"/>
      <c r="F1740" s="2299"/>
      <c r="G1740" s="2299"/>
      <c r="H1740" s="2299"/>
      <c r="I1740" s="2299"/>
      <c r="J1740" s="2299"/>
      <c r="K1740" s="2299"/>
      <c r="L1740" s="2299"/>
      <c r="M1740" s="2299"/>
      <c r="N1740" s="2299"/>
      <c r="O1740" s="2299"/>
      <c r="P1740" s="2299"/>
      <c r="Q1740" s="2299"/>
      <c r="R1740" s="2299"/>
      <c r="S1740" s="2299"/>
      <c r="T1740" s="2299"/>
      <c r="U1740" s="2300"/>
      <c r="W1740" s="1428"/>
      <c r="X1740" s="1428"/>
    </row>
    <row r="1741" spans="1:24" ht="13.5" thickBot="1">
      <c r="A1741" s="2297" t="s">
        <v>3060</v>
      </c>
      <c r="B1741" s="2297"/>
      <c r="C1741" s="2297"/>
      <c r="D1741" s="2297"/>
      <c r="E1741" s="2297"/>
      <c r="F1741" s="2297"/>
      <c r="G1741" s="2297"/>
      <c r="H1741" s="2297"/>
      <c r="I1741" s="2297"/>
      <c r="J1741" s="2297"/>
      <c r="K1741" s="2297"/>
      <c r="L1741" s="2297"/>
      <c r="M1741" s="1282">
        <f>SUM(M1244,M1269,M1284,M1728,M1739)</f>
        <v>1335</v>
      </c>
      <c r="N1741" s="1287">
        <f>SUM(N1244,N1269,N1284,N1728,N1739)</f>
        <v>7775210204</v>
      </c>
      <c r="O1741" s="1287">
        <f>SUM(O1244,O1269)</f>
        <v>55</v>
      </c>
      <c r="P1741" s="1287">
        <f>SUM(P1244,P1269)</f>
        <v>170873519</v>
      </c>
      <c r="Q1741" s="1106"/>
      <c r="R1741" s="1285"/>
      <c r="S1741" s="1282">
        <f>SUM(S1244,S1269,S1284,S1728,S1739)</f>
        <v>1280</v>
      </c>
      <c r="T1741" s="1287">
        <f>SUM(T1244,T1269,T1284,T1728,T1739)</f>
        <v>7604336685</v>
      </c>
      <c r="U1741" s="1337"/>
    </row>
    <row r="1742" spans="1:24">
      <c r="W1742" s="1428"/>
      <c r="X1742" s="1428"/>
    </row>
    <row r="1743" spans="1:24">
      <c r="W1743" s="1428"/>
      <c r="X1743" s="1428"/>
    </row>
    <row r="1744" spans="1:24">
      <c r="B1744" s="68"/>
      <c r="C1744" s="68"/>
      <c r="D1744" s="68"/>
      <c r="E1744" s="68"/>
      <c r="F1744" s="68"/>
      <c r="G1744" s="68"/>
      <c r="H1744" s="68"/>
      <c r="I1744" s="1290"/>
      <c r="J1744" s="1290"/>
      <c r="K1744" s="68"/>
      <c r="L1744" s="68"/>
      <c r="M1744" s="1290"/>
      <c r="N1744" s="68"/>
      <c r="O1744" s="68"/>
      <c r="P1744" s="68"/>
      <c r="Q1744" s="68"/>
      <c r="R1744" s="1290"/>
      <c r="S1744" s="1364" t="s">
        <v>3138</v>
      </c>
      <c r="T1744" s="68"/>
      <c r="W1744" s="1428"/>
      <c r="X1744" s="1428"/>
    </row>
    <row r="1745" spans="2:24">
      <c r="B1745" s="68"/>
      <c r="C1745" s="185" t="s">
        <v>1518</v>
      </c>
      <c r="D1745" s="68"/>
      <c r="E1745" s="68"/>
      <c r="F1745" s="68"/>
      <c r="G1745" s="68"/>
      <c r="H1745" s="68"/>
      <c r="I1745" s="1290"/>
      <c r="J1745" s="1290"/>
      <c r="K1745" s="68"/>
      <c r="L1745" s="68"/>
      <c r="M1745" s="1290"/>
      <c r="N1745" s="68"/>
      <c r="O1745" s="68"/>
      <c r="P1745" s="68"/>
      <c r="Q1745" s="68"/>
      <c r="R1745" s="1290"/>
      <c r="S1745" s="1365"/>
      <c r="T1745" s="68"/>
    </row>
    <row r="1746" spans="2:24">
      <c r="B1746" s="68"/>
      <c r="C1746" s="185" t="s">
        <v>1729</v>
      </c>
      <c r="D1746" s="68"/>
      <c r="E1746" s="68"/>
      <c r="F1746" s="68"/>
      <c r="G1746" s="68"/>
      <c r="H1746" s="68"/>
      <c r="I1746" s="1290"/>
      <c r="J1746" s="1290"/>
      <c r="K1746" s="68"/>
      <c r="L1746" s="68"/>
      <c r="M1746" s="1290"/>
      <c r="N1746" s="68"/>
      <c r="O1746" s="68"/>
      <c r="P1746" s="68"/>
      <c r="Q1746" s="68"/>
      <c r="R1746" s="1290"/>
      <c r="S1746" s="1364" t="s">
        <v>55</v>
      </c>
      <c r="T1746" s="68"/>
      <c r="W1746" s="1428"/>
      <c r="X1746" s="1428"/>
    </row>
    <row r="1747" spans="2:24">
      <c r="B1747" s="68"/>
      <c r="C1747" s="185"/>
      <c r="D1747" s="68"/>
      <c r="E1747" s="68"/>
      <c r="F1747" s="68"/>
      <c r="G1747" s="68"/>
      <c r="H1747" s="68"/>
      <c r="I1747" s="1290"/>
      <c r="J1747" s="1290"/>
      <c r="K1747" s="68"/>
      <c r="L1747" s="68"/>
      <c r="M1747" s="1290"/>
      <c r="N1747" s="68"/>
      <c r="O1747" s="68"/>
      <c r="P1747" s="68"/>
      <c r="Q1747" s="68"/>
      <c r="R1747" s="1290"/>
      <c r="S1747" s="68"/>
      <c r="T1747" s="68"/>
      <c r="W1747" s="1428"/>
      <c r="X1747" s="1428"/>
    </row>
    <row r="1748" spans="2:24">
      <c r="B1748" s="68"/>
      <c r="C1748" s="185"/>
      <c r="D1748" s="68"/>
      <c r="E1748" s="68"/>
      <c r="F1748" s="68"/>
      <c r="G1748" s="68"/>
      <c r="H1748" s="68"/>
      <c r="I1748" s="1290"/>
      <c r="J1748" s="1290"/>
      <c r="K1748" s="68"/>
      <c r="L1748" s="68"/>
      <c r="M1748" s="1290"/>
      <c r="N1748" s="68"/>
      <c r="O1748" s="68"/>
      <c r="P1748" s="68"/>
      <c r="Q1748" s="68"/>
      <c r="R1748" s="1290"/>
      <c r="S1748" s="1365"/>
      <c r="T1748" s="68"/>
      <c r="W1748" s="1428"/>
      <c r="X1748" s="1428"/>
    </row>
    <row r="1749" spans="2:24">
      <c r="B1749" s="68"/>
      <c r="C1749" s="1290"/>
      <c r="D1749" s="68"/>
      <c r="E1749" s="68"/>
      <c r="F1749" s="68"/>
      <c r="G1749" s="68"/>
      <c r="H1749" s="68"/>
      <c r="I1749" s="1290"/>
      <c r="J1749" s="1290"/>
      <c r="K1749" s="68"/>
      <c r="L1749" s="68"/>
      <c r="M1749" s="1290"/>
      <c r="N1749" s="68"/>
      <c r="O1749" s="68"/>
      <c r="P1749" s="68"/>
      <c r="Q1749" s="68"/>
      <c r="R1749" s="1290"/>
      <c r="S1749" s="1364"/>
      <c r="T1749" s="68"/>
    </row>
    <row r="1750" spans="2:24">
      <c r="B1750" s="68"/>
      <c r="C1750" s="1290"/>
      <c r="D1750" s="68"/>
      <c r="E1750" s="68"/>
      <c r="F1750" s="68"/>
      <c r="G1750" s="68"/>
      <c r="H1750" s="68"/>
      <c r="I1750" s="1290"/>
      <c r="J1750" s="1290"/>
      <c r="K1750" s="68"/>
      <c r="L1750" s="68"/>
      <c r="M1750" s="1290"/>
      <c r="N1750" s="68"/>
      <c r="O1750" s="68"/>
      <c r="P1750" s="68"/>
      <c r="Q1750" s="68"/>
      <c r="R1750" s="1290"/>
      <c r="S1750" s="1364"/>
      <c r="T1750" s="68"/>
      <c r="W1750" s="1428"/>
      <c r="X1750" s="1428"/>
    </row>
    <row r="1751" spans="2:24">
      <c r="B1751" s="68"/>
      <c r="C1751" s="1290"/>
      <c r="D1751" s="68"/>
      <c r="E1751" s="68"/>
      <c r="F1751" s="68"/>
      <c r="G1751" s="68"/>
      <c r="H1751" s="68"/>
      <c r="I1751" s="1290"/>
      <c r="J1751" s="1290"/>
      <c r="K1751" s="68"/>
      <c r="L1751" s="68"/>
      <c r="M1751" s="1290"/>
      <c r="N1751" s="68"/>
      <c r="O1751" s="68"/>
      <c r="P1751" s="68"/>
      <c r="Q1751" s="68"/>
      <c r="R1751" s="1290"/>
      <c r="S1751" s="68"/>
      <c r="T1751" s="68"/>
      <c r="W1751" s="1428"/>
      <c r="X1751" s="1428"/>
    </row>
    <row r="1752" spans="2:24">
      <c r="B1752" s="68"/>
      <c r="C1752" s="1290"/>
      <c r="D1752" s="68"/>
      <c r="E1752" s="68"/>
      <c r="F1752" s="68"/>
      <c r="G1752" s="68"/>
      <c r="H1752" s="68"/>
      <c r="I1752" s="1290"/>
      <c r="J1752" s="1290"/>
      <c r="K1752" s="68"/>
      <c r="L1752" s="68"/>
      <c r="M1752" s="1290"/>
      <c r="N1752" s="68"/>
      <c r="O1752" s="68"/>
      <c r="P1752" s="68"/>
      <c r="Q1752" s="68"/>
      <c r="R1752" s="1290"/>
      <c r="S1752" s="68"/>
      <c r="T1752" s="68"/>
      <c r="W1752" s="1428"/>
      <c r="X1752" s="1428"/>
    </row>
    <row r="1753" spans="2:24">
      <c r="B1753" s="68"/>
      <c r="C1753" s="185" t="s">
        <v>2108</v>
      </c>
      <c r="D1753" s="68"/>
      <c r="E1753" s="68"/>
      <c r="F1753" s="68"/>
      <c r="G1753" s="68"/>
      <c r="H1753" s="68"/>
      <c r="I1753" s="1290"/>
      <c r="J1753" s="1290"/>
      <c r="K1753" s="68"/>
      <c r="L1753" s="68"/>
      <c r="M1753" s="1290"/>
      <c r="N1753" s="68"/>
      <c r="O1753" s="68"/>
      <c r="P1753" s="68"/>
      <c r="Q1753" s="68"/>
      <c r="R1753" s="1290"/>
      <c r="S1753" s="185" t="s">
        <v>195</v>
      </c>
      <c r="T1753" s="68"/>
    </row>
    <row r="1754" spans="2:24">
      <c r="B1754" s="68"/>
      <c r="C1754" s="185" t="s">
        <v>2109</v>
      </c>
      <c r="D1754" s="68"/>
      <c r="E1754" s="68"/>
      <c r="F1754" s="68"/>
      <c r="G1754" s="68"/>
      <c r="H1754" s="68"/>
      <c r="I1754" s="1290"/>
      <c r="J1754" s="1290"/>
      <c r="K1754" s="68"/>
      <c r="L1754" s="68"/>
      <c r="M1754" s="1290"/>
      <c r="N1754" s="68"/>
      <c r="O1754" s="68"/>
      <c r="P1754" s="68"/>
      <c r="Q1754" s="68"/>
      <c r="R1754" s="1290"/>
      <c r="S1754" s="185" t="s">
        <v>196</v>
      </c>
      <c r="T1754" s="68"/>
      <c r="W1754" s="1428"/>
      <c r="X1754" s="1428"/>
    </row>
    <row r="1755" spans="2:24">
      <c r="B1755" s="68"/>
      <c r="C1755" s="185" t="s">
        <v>2096</v>
      </c>
      <c r="D1755" s="68"/>
      <c r="E1755" s="68"/>
      <c r="F1755" s="68"/>
      <c r="G1755" s="68"/>
      <c r="H1755" s="68"/>
      <c r="I1755" s="1290"/>
      <c r="J1755" s="1290"/>
      <c r="K1755" s="68"/>
      <c r="L1755" s="68"/>
      <c r="M1755" s="1290"/>
      <c r="N1755" s="68"/>
      <c r="O1755" s="68"/>
      <c r="P1755" s="68"/>
      <c r="Q1755" s="68"/>
      <c r="R1755" s="1290"/>
      <c r="S1755" s="1290"/>
      <c r="T1755" s="68"/>
      <c r="W1755" s="1428"/>
      <c r="X1755" s="1428"/>
    </row>
    <row r="1756" spans="2:24">
      <c r="B1756" s="68"/>
      <c r="C1756" s="68"/>
      <c r="D1756" s="68"/>
      <c r="E1756" s="68"/>
      <c r="F1756" s="68"/>
      <c r="G1756" s="68"/>
      <c r="H1756" s="68"/>
      <c r="I1756" s="1290"/>
      <c r="J1756" s="1290"/>
      <c r="K1756" s="68"/>
      <c r="L1756" s="68"/>
      <c r="M1756" s="1290"/>
      <c r="N1756" s="68"/>
      <c r="O1756" s="68"/>
      <c r="P1756" s="68"/>
      <c r="Q1756" s="68"/>
      <c r="R1756" s="1290"/>
      <c r="S1756" s="1290"/>
      <c r="T1756" s="68"/>
      <c r="W1756" s="1428"/>
      <c r="X1756" s="1428"/>
    </row>
    <row r="1758" spans="2:24">
      <c r="W1758" s="1428"/>
      <c r="X1758" s="1428"/>
    </row>
    <row r="1759" spans="2:24">
      <c r="W1759" s="1428"/>
      <c r="X1759" s="1428"/>
    </row>
    <row r="1760" spans="2:24">
      <c r="I1760" s="61"/>
      <c r="J1760" s="61"/>
      <c r="M1760" s="61"/>
      <c r="R1760" s="61"/>
      <c r="S1760" s="61"/>
    </row>
    <row r="1761" s="61" customFormat="1"/>
    <row r="1762" s="61" customFormat="1"/>
    <row r="1763" s="61" customFormat="1"/>
    <row r="1764" s="61" customFormat="1"/>
    <row r="1765" s="61" customFormat="1"/>
    <row r="1766" s="61" customFormat="1"/>
    <row r="1767" s="61" customFormat="1"/>
    <row r="1768" s="61" customFormat="1"/>
    <row r="1769" s="61" customFormat="1"/>
    <row r="1770" s="61" customFormat="1"/>
    <row r="1771" s="61" customFormat="1"/>
    <row r="1772" s="61" customFormat="1"/>
    <row r="1773" s="61" customFormat="1"/>
    <row r="1774" s="61" customFormat="1"/>
    <row r="1775" s="61" customFormat="1"/>
    <row r="1776" s="61" customFormat="1"/>
    <row r="1777" spans="9:24">
      <c r="I1777" s="61"/>
      <c r="J1777" s="61"/>
      <c r="M1777" s="61"/>
      <c r="R1777" s="61"/>
      <c r="S1777" s="61"/>
    </row>
    <row r="1778" spans="9:24">
      <c r="I1778" s="61"/>
      <c r="J1778" s="61"/>
      <c r="M1778" s="61"/>
      <c r="R1778" s="61"/>
      <c r="S1778" s="61"/>
    </row>
    <row r="1779" spans="9:24">
      <c r="I1779" s="61"/>
      <c r="J1779" s="61"/>
      <c r="M1779" s="61"/>
      <c r="R1779" s="61"/>
      <c r="S1779" s="61"/>
    </row>
    <row r="1780" spans="9:24">
      <c r="I1780" s="61"/>
      <c r="J1780" s="61"/>
      <c r="M1780" s="61"/>
      <c r="R1780" s="61"/>
      <c r="S1780" s="61"/>
    </row>
    <row r="1781" spans="9:24">
      <c r="W1781" s="1428"/>
      <c r="X1781" s="1428"/>
    </row>
    <row r="1782" spans="9:24">
      <c r="W1782" s="1428"/>
      <c r="X1782" s="1428"/>
    </row>
    <row r="1784" spans="9:24">
      <c r="W1784" s="1428"/>
      <c r="X1784" s="1428"/>
    </row>
    <row r="1785" spans="9:24">
      <c r="W1785" s="1428"/>
      <c r="X1785" s="1428"/>
    </row>
    <row r="1786" spans="9:24">
      <c r="W1786" s="1428"/>
      <c r="X1786" s="1428"/>
    </row>
    <row r="1788" spans="9:24">
      <c r="W1788" s="1428"/>
      <c r="X1788" s="1428"/>
    </row>
    <row r="1789" spans="9:24">
      <c r="W1789" s="1428"/>
      <c r="X1789" s="1428"/>
    </row>
    <row r="1791" spans="9:24">
      <c r="W1791" s="1428"/>
      <c r="X1791" s="1428"/>
    </row>
    <row r="1792" spans="9:24">
      <c r="W1792" s="1428"/>
      <c r="X1792" s="1428"/>
    </row>
    <row r="1793" spans="23:24">
      <c r="W1793" s="1428"/>
      <c r="X1793" s="1428"/>
    </row>
    <row r="1795" spans="23:24">
      <c r="W1795" s="1428"/>
      <c r="X1795" s="1428"/>
    </row>
    <row r="1796" spans="23:24">
      <c r="W1796" s="1428"/>
      <c r="X1796" s="1428"/>
    </row>
    <row r="1797" spans="23:24">
      <c r="W1797" s="1428"/>
      <c r="X1797" s="1428"/>
    </row>
    <row r="1799" spans="23:24">
      <c r="W1799" s="1428"/>
      <c r="X1799" s="1428"/>
    </row>
    <row r="1800" spans="23:24">
      <c r="W1800" s="1428"/>
      <c r="X1800" s="1428"/>
    </row>
    <row r="1801" spans="23:24">
      <c r="W1801" s="1428"/>
      <c r="X1801" s="1428"/>
    </row>
    <row r="1803" spans="23:24">
      <c r="W1803" s="1428"/>
      <c r="X1803" s="1428"/>
    </row>
    <row r="1804" spans="23:24">
      <c r="W1804" s="1428"/>
      <c r="X1804" s="1428"/>
    </row>
    <row r="1805" spans="23:24">
      <c r="W1805" s="1428"/>
      <c r="X1805" s="1428"/>
    </row>
    <row r="1807" spans="23:24">
      <c r="W1807" s="1428"/>
      <c r="X1807" s="1428"/>
    </row>
    <row r="1808" spans="23:24">
      <c r="W1808" s="1428"/>
      <c r="X1808" s="1428"/>
    </row>
    <row r="1809" spans="23:24">
      <c r="W1809" s="1428"/>
      <c r="X1809" s="1428"/>
    </row>
    <row r="1811" spans="23:24">
      <c r="W1811" s="1428"/>
      <c r="X1811" s="1428"/>
    </row>
    <row r="1812" spans="23:24">
      <c r="W1812" s="1428"/>
      <c r="X1812" s="1428"/>
    </row>
    <row r="1813" spans="23:24">
      <c r="W1813" s="1428"/>
      <c r="X1813" s="1428"/>
    </row>
    <row r="1815" spans="23:24">
      <c r="W1815" s="1428"/>
      <c r="X1815" s="1428"/>
    </row>
    <row r="1816" spans="23:24">
      <c r="W1816" s="1428"/>
      <c r="X1816" s="1428"/>
    </row>
    <row r="1817" spans="23:24">
      <c r="W1817" s="1428"/>
      <c r="X1817" s="1428"/>
    </row>
    <row r="1819" spans="23:24">
      <c r="W1819" s="1428"/>
      <c r="X1819" s="1428"/>
    </row>
    <row r="1820" spans="23:24">
      <c r="W1820" s="1428"/>
      <c r="X1820" s="1428"/>
    </row>
    <row r="1821" spans="23:24">
      <c r="W1821" s="1428"/>
      <c r="X1821" s="1428"/>
    </row>
    <row r="1823" spans="23:24">
      <c r="W1823" s="1428"/>
      <c r="X1823" s="1428"/>
    </row>
    <row r="1824" spans="23:24">
      <c r="W1824" s="1428"/>
      <c r="X1824" s="1428"/>
    </row>
    <row r="1825" spans="23:24">
      <c r="W1825" s="1428"/>
      <c r="X1825" s="1428"/>
    </row>
    <row r="1827" spans="23:24">
      <c r="W1827" s="1428"/>
      <c r="X1827" s="1428"/>
    </row>
    <row r="1828" spans="23:24">
      <c r="W1828" s="1428"/>
      <c r="X1828" s="1428"/>
    </row>
    <row r="1829" spans="23:24">
      <c r="W1829" s="1428"/>
      <c r="X1829" s="1428"/>
    </row>
    <row r="1831" spans="23:24">
      <c r="W1831" s="1428"/>
      <c r="X1831" s="1428"/>
    </row>
    <row r="1832" spans="23:24">
      <c r="W1832" s="1428"/>
      <c r="X1832" s="1428"/>
    </row>
    <row r="1833" spans="23:24">
      <c r="W1833" s="1428"/>
      <c r="X1833" s="1428"/>
    </row>
    <row r="1835" spans="23:24">
      <c r="W1835" s="1428"/>
      <c r="X1835" s="1428"/>
    </row>
    <row r="1836" spans="23:24">
      <c r="W1836" s="1428"/>
      <c r="X1836" s="1428"/>
    </row>
    <row r="1837" spans="23:24">
      <c r="W1837" s="1428"/>
      <c r="X1837" s="1428"/>
    </row>
    <row r="1839" spans="23:24">
      <c r="W1839" s="1428"/>
      <c r="X1839" s="1428"/>
    </row>
    <row r="1840" spans="23:24">
      <c r="W1840" s="1428"/>
      <c r="X1840" s="1428"/>
    </row>
    <row r="1841" spans="23:24">
      <c r="W1841" s="1428"/>
      <c r="X1841" s="1428"/>
    </row>
    <row r="1843" spans="23:24">
      <c r="W1843" s="1428"/>
      <c r="X1843" s="1428"/>
    </row>
    <row r="1844" spans="23:24">
      <c r="W1844" s="1428"/>
      <c r="X1844" s="1428"/>
    </row>
    <row r="1845" spans="23:24">
      <c r="W1845" s="1428"/>
      <c r="X1845" s="1428"/>
    </row>
    <row r="1847" spans="23:24">
      <c r="W1847" s="1428"/>
      <c r="X1847" s="1428"/>
    </row>
    <row r="1848" spans="23:24">
      <c r="W1848" s="1428"/>
      <c r="X1848" s="1428"/>
    </row>
    <row r="1849" spans="23:24">
      <c r="W1849" s="1428"/>
      <c r="X1849" s="1428"/>
    </row>
    <row r="1851" spans="23:24">
      <c r="W1851" s="1428"/>
      <c r="X1851" s="1428"/>
    </row>
    <row r="1852" spans="23:24">
      <c r="W1852" s="1428"/>
      <c r="X1852" s="1428"/>
    </row>
    <row r="1853" spans="23:24">
      <c r="W1853" s="1428"/>
      <c r="X1853" s="1428"/>
    </row>
    <row r="1854" spans="23:24">
      <c r="W1854" s="1428"/>
      <c r="X1854" s="1428"/>
    </row>
    <row r="1855" spans="23:24">
      <c r="W1855" s="1428"/>
      <c r="X1855" s="1428"/>
    </row>
    <row r="1856" spans="23:24">
      <c r="W1856" s="1428"/>
      <c r="X1856" s="1428"/>
    </row>
    <row r="1858" spans="23:24">
      <c r="W1858" s="1428"/>
      <c r="X1858" s="1428"/>
    </row>
    <row r="1859" spans="23:24">
      <c r="W1859" s="1428"/>
      <c r="X1859" s="1428"/>
    </row>
    <row r="1860" spans="23:24">
      <c r="W1860" s="1428"/>
      <c r="X1860" s="1428"/>
    </row>
    <row r="1862" spans="23:24">
      <c r="W1862" s="1428"/>
      <c r="X1862" s="1428"/>
    </row>
    <row r="1863" spans="23:24">
      <c r="W1863" s="1428"/>
      <c r="X1863" s="1428"/>
    </row>
    <row r="1864" spans="23:24">
      <c r="W1864" s="1428"/>
      <c r="X1864" s="1428"/>
    </row>
    <row r="1866" spans="23:24">
      <c r="W1866" s="1428"/>
      <c r="X1866" s="1428"/>
    </row>
    <row r="1867" spans="23:24">
      <c r="W1867" s="1428"/>
      <c r="X1867" s="1428"/>
    </row>
    <row r="1868" spans="23:24">
      <c r="W1868" s="1428"/>
      <c r="X1868" s="1428"/>
    </row>
    <row r="1870" spans="23:24">
      <c r="W1870" s="1428"/>
      <c r="X1870" s="1428"/>
    </row>
    <row r="1871" spans="23:24">
      <c r="W1871" s="1428"/>
      <c r="X1871" s="1428"/>
    </row>
    <row r="1872" spans="23:24">
      <c r="W1872" s="1428"/>
      <c r="X1872" s="1428"/>
    </row>
    <row r="1874" spans="23:24">
      <c r="W1874" s="1428"/>
      <c r="X1874" s="1428"/>
    </row>
    <row r="1875" spans="23:24">
      <c r="W1875" s="1428"/>
      <c r="X1875" s="1428"/>
    </row>
    <row r="1876" spans="23:24">
      <c r="W1876" s="1428"/>
      <c r="X1876" s="1428"/>
    </row>
    <row r="1878" spans="23:24">
      <c r="W1878" s="1428"/>
      <c r="X1878" s="1428"/>
    </row>
    <row r="1879" spans="23:24">
      <c r="W1879" s="1428"/>
      <c r="X1879" s="1428"/>
    </row>
    <row r="1880" spans="23:24">
      <c r="W1880" s="1428"/>
      <c r="X1880" s="1428"/>
    </row>
    <row r="1882" spans="23:24">
      <c r="W1882" s="1428"/>
      <c r="X1882" s="1428"/>
    </row>
    <row r="1883" spans="23:24">
      <c r="W1883" s="1428"/>
      <c r="X1883" s="1428"/>
    </row>
    <row r="1884" spans="23:24">
      <c r="W1884" s="1428"/>
      <c r="X1884" s="1428"/>
    </row>
    <row r="1886" spans="23:24">
      <c r="W1886" s="1428"/>
      <c r="X1886" s="1428"/>
    </row>
    <row r="1887" spans="23:24">
      <c r="W1887" s="1428"/>
      <c r="X1887" s="1428"/>
    </row>
    <row r="1888" spans="23:24">
      <c r="W1888" s="1428"/>
      <c r="X1888" s="1428"/>
    </row>
    <row r="1890" spans="23:24">
      <c r="W1890" s="1428"/>
      <c r="X1890" s="1428"/>
    </row>
    <row r="1891" spans="23:24">
      <c r="W1891" s="1428"/>
      <c r="X1891" s="1428"/>
    </row>
    <row r="1892" spans="23:24">
      <c r="W1892" s="1428"/>
      <c r="X1892" s="1428"/>
    </row>
    <row r="1894" spans="23:24">
      <c r="W1894" s="1428"/>
      <c r="X1894" s="1428"/>
    </row>
    <row r="1895" spans="23:24">
      <c r="W1895" s="1428"/>
      <c r="X1895" s="1428"/>
    </row>
    <row r="1896" spans="23:24">
      <c r="W1896" s="1428"/>
      <c r="X1896" s="1428"/>
    </row>
    <row r="1898" spans="23:24">
      <c r="W1898" s="1428"/>
      <c r="X1898" s="1428"/>
    </row>
    <row r="1899" spans="23:24">
      <c r="W1899" s="1428"/>
      <c r="X1899" s="1428"/>
    </row>
    <row r="1900" spans="23:24">
      <c r="W1900" s="1428"/>
      <c r="X1900" s="1428"/>
    </row>
    <row r="1902" spans="23:24">
      <c r="W1902" s="1428"/>
      <c r="X1902" s="1428"/>
    </row>
    <row r="1903" spans="23:24">
      <c r="W1903" s="1428"/>
      <c r="X1903" s="1428"/>
    </row>
    <row r="1904" spans="23:24">
      <c r="W1904" s="1428"/>
      <c r="X1904" s="1428"/>
    </row>
    <row r="1906" spans="23:24">
      <c r="W1906" s="1428"/>
      <c r="X1906" s="1428"/>
    </row>
    <row r="1907" spans="23:24">
      <c r="W1907" s="1428"/>
      <c r="X1907" s="1428"/>
    </row>
    <row r="1908" spans="23:24">
      <c r="W1908" s="1428"/>
      <c r="X1908" s="1428"/>
    </row>
    <row r="1910" spans="23:24">
      <c r="W1910" s="1428"/>
      <c r="X1910" s="1428"/>
    </row>
    <row r="1911" spans="23:24">
      <c r="W1911" s="1428"/>
      <c r="X1911" s="1428"/>
    </row>
    <row r="1912" spans="23:24">
      <c r="W1912" s="1428"/>
      <c r="X1912" s="1428"/>
    </row>
    <row r="1914" spans="23:24">
      <c r="W1914" s="1428"/>
      <c r="X1914" s="1428"/>
    </row>
    <row r="1915" spans="23:24">
      <c r="W1915" s="1428"/>
      <c r="X1915" s="1428"/>
    </row>
    <row r="1916" spans="23:24">
      <c r="W1916" s="1428"/>
      <c r="X1916" s="1428"/>
    </row>
    <row r="1918" spans="23:24">
      <c r="W1918" s="1428"/>
      <c r="X1918" s="1428"/>
    </row>
    <row r="1919" spans="23:24">
      <c r="W1919" s="1428"/>
      <c r="X1919" s="1428"/>
    </row>
    <row r="1920" spans="23:24">
      <c r="W1920" s="1428"/>
      <c r="X1920" s="1428"/>
    </row>
    <row r="1922" spans="23:24">
      <c r="W1922" s="1428"/>
      <c r="X1922" s="1428"/>
    </row>
    <row r="1923" spans="23:24">
      <c r="W1923" s="1428"/>
      <c r="X1923" s="1428"/>
    </row>
    <row r="1924" spans="23:24">
      <c r="W1924" s="1428"/>
      <c r="X1924" s="1428"/>
    </row>
    <row r="1926" spans="23:24">
      <c r="W1926" s="1428"/>
      <c r="X1926" s="1428"/>
    </row>
    <row r="1927" spans="23:24">
      <c r="W1927" s="1428"/>
      <c r="X1927" s="1428"/>
    </row>
    <row r="1928" spans="23:24">
      <c r="W1928" s="1428"/>
      <c r="X1928" s="1428"/>
    </row>
    <row r="1930" spans="23:24">
      <c r="W1930" s="1428"/>
      <c r="X1930" s="1428"/>
    </row>
    <row r="1931" spans="23:24">
      <c r="W1931" s="1428"/>
      <c r="X1931" s="1428"/>
    </row>
    <row r="1932" spans="23:24">
      <c r="W1932" s="1428"/>
      <c r="X1932" s="1428"/>
    </row>
    <row r="1934" spans="23:24">
      <c r="W1934" s="1428"/>
      <c r="X1934" s="1428"/>
    </row>
    <row r="1935" spans="23:24">
      <c r="W1935" s="1428"/>
      <c r="X1935" s="1428"/>
    </row>
    <row r="1936" spans="23:24">
      <c r="W1936" s="1428"/>
      <c r="X1936" s="1428"/>
    </row>
    <row r="1938" spans="23:24">
      <c r="W1938" s="1428"/>
      <c r="X1938" s="1428"/>
    </row>
    <row r="1939" spans="23:24">
      <c r="W1939" s="1428"/>
      <c r="X1939" s="1428"/>
    </row>
    <row r="1940" spans="23:24">
      <c r="W1940" s="1428"/>
      <c r="X1940" s="1428"/>
    </row>
    <row r="1942" spans="23:24">
      <c r="W1942" s="1428"/>
      <c r="X1942" s="1428"/>
    </row>
    <row r="1943" spans="23:24">
      <c r="W1943" s="1428"/>
      <c r="X1943" s="1428"/>
    </row>
    <row r="1944" spans="23:24">
      <c r="W1944" s="1428"/>
      <c r="X1944" s="1428"/>
    </row>
    <row r="1945" spans="23:24">
      <c r="W1945" s="1428"/>
      <c r="X1945" s="1428"/>
    </row>
    <row r="1946" spans="23:24">
      <c r="W1946" s="1428"/>
      <c r="X1946" s="1428"/>
    </row>
    <row r="1947" spans="23:24">
      <c r="W1947" s="1428"/>
      <c r="X1947" s="1428"/>
    </row>
    <row r="1949" spans="23:24">
      <c r="W1949" s="1428"/>
      <c r="X1949" s="1428"/>
    </row>
    <row r="1950" spans="23:24">
      <c r="W1950" s="1428"/>
      <c r="X1950" s="1428"/>
    </row>
    <row r="1951" spans="23:24">
      <c r="W1951" s="1428"/>
      <c r="X1951" s="1428"/>
    </row>
    <row r="1953" spans="23:24">
      <c r="W1953" s="1428"/>
      <c r="X1953" s="1428"/>
    </row>
    <row r="1954" spans="23:24">
      <c r="W1954" s="1428"/>
      <c r="X1954" s="1428"/>
    </row>
    <row r="1955" spans="23:24">
      <c r="W1955" s="1428"/>
      <c r="X1955" s="1428"/>
    </row>
    <row r="1957" spans="23:24">
      <c r="W1957" s="1428"/>
      <c r="X1957" s="1428"/>
    </row>
    <row r="1958" spans="23:24">
      <c r="W1958" s="1428"/>
      <c r="X1958" s="1428"/>
    </row>
    <row r="1959" spans="23:24">
      <c r="W1959" s="1428"/>
      <c r="X1959" s="1428"/>
    </row>
    <row r="1961" spans="23:24">
      <c r="W1961" s="1428"/>
      <c r="X1961" s="1428"/>
    </row>
    <row r="1962" spans="23:24">
      <c r="W1962" s="1428"/>
      <c r="X1962" s="1428"/>
    </row>
    <row r="1963" spans="23:24">
      <c r="W1963" s="1428"/>
      <c r="X1963" s="1428"/>
    </row>
    <row r="1965" spans="23:24">
      <c r="W1965" s="1428"/>
      <c r="X1965" s="1428"/>
    </row>
    <row r="1966" spans="23:24">
      <c r="W1966" s="1428"/>
      <c r="X1966" s="1428"/>
    </row>
    <row r="1967" spans="23:24">
      <c r="W1967" s="1428"/>
      <c r="X1967" s="1428"/>
    </row>
    <row r="1969" spans="23:24">
      <c r="W1969" s="1428"/>
      <c r="X1969" s="1428"/>
    </row>
    <row r="1970" spans="23:24">
      <c r="W1970" s="1428"/>
      <c r="X1970" s="1428"/>
    </row>
    <row r="1971" spans="23:24">
      <c r="W1971" s="1428"/>
      <c r="X1971" s="1428"/>
    </row>
    <row r="1973" spans="23:24">
      <c r="W1973" s="1428"/>
      <c r="X1973" s="1428"/>
    </row>
    <row r="1974" spans="23:24">
      <c r="W1974" s="1428"/>
      <c r="X1974" s="1428"/>
    </row>
    <row r="1975" spans="23:24">
      <c r="W1975" s="1428"/>
      <c r="X1975" s="1428"/>
    </row>
    <row r="1977" spans="23:24">
      <c r="W1977" s="1428"/>
      <c r="X1977" s="1428"/>
    </row>
    <row r="1978" spans="23:24">
      <c r="W1978" s="1428"/>
      <c r="X1978" s="1428"/>
    </row>
    <row r="1979" spans="23:24">
      <c r="W1979" s="1428"/>
      <c r="X1979" s="1428"/>
    </row>
    <row r="1981" spans="23:24">
      <c r="W1981" s="1428"/>
      <c r="X1981" s="1428"/>
    </row>
    <row r="1982" spans="23:24">
      <c r="W1982" s="1428"/>
      <c r="X1982" s="1428"/>
    </row>
    <row r="1983" spans="23:24">
      <c r="W1983" s="1428"/>
      <c r="X1983" s="1428"/>
    </row>
    <row r="1985" spans="23:24">
      <c r="W1985" s="1428"/>
      <c r="X1985" s="1428"/>
    </row>
    <row r="1986" spans="23:24">
      <c r="W1986" s="1428"/>
      <c r="X1986" s="1428"/>
    </row>
    <row r="1987" spans="23:24">
      <c r="W1987" s="1428"/>
      <c r="X1987" s="1428"/>
    </row>
    <row r="1989" spans="23:24">
      <c r="W1989" s="1428"/>
      <c r="X1989" s="1428"/>
    </row>
    <row r="1990" spans="23:24">
      <c r="W1990" s="1428"/>
      <c r="X1990" s="1428"/>
    </row>
    <row r="1991" spans="23:24">
      <c r="W1991" s="1428"/>
      <c r="X1991" s="1428"/>
    </row>
    <row r="1993" spans="23:24">
      <c r="W1993" s="1428"/>
      <c r="X1993" s="1428"/>
    </row>
    <row r="1994" spans="23:24">
      <c r="W1994" s="1428"/>
      <c r="X1994" s="1428"/>
    </row>
    <row r="1995" spans="23:24">
      <c r="W1995" s="1428"/>
      <c r="X1995" s="1428"/>
    </row>
    <row r="1997" spans="23:24">
      <c r="W1997" s="1428"/>
      <c r="X1997" s="1428"/>
    </row>
    <row r="1998" spans="23:24">
      <c r="W1998" s="1428"/>
      <c r="X1998" s="1428"/>
    </row>
    <row r="1999" spans="23:24">
      <c r="W1999" s="1428"/>
      <c r="X1999" s="1428"/>
    </row>
    <row r="2001" spans="23:24">
      <c r="W2001" s="1428"/>
      <c r="X2001" s="1428"/>
    </row>
    <row r="2002" spans="23:24">
      <c r="W2002" s="1428"/>
      <c r="X2002" s="1428"/>
    </row>
    <row r="2003" spans="23:24">
      <c r="W2003" s="1428"/>
      <c r="X2003" s="1428"/>
    </row>
    <row r="2005" spans="23:24">
      <c r="W2005" s="1428"/>
      <c r="X2005" s="1428"/>
    </row>
    <row r="2006" spans="23:24">
      <c r="W2006" s="1428"/>
      <c r="X2006" s="1428"/>
    </row>
    <row r="2007" spans="23:24">
      <c r="W2007" s="1428"/>
      <c r="X2007" s="1428"/>
    </row>
    <row r="2009" spans="23:24">
      <c r="W2009" s="1428"/>
      <c r="X2009" s="1428"/>
    </row>
    <row r="2010" spans="23:24">
      <c r="W2010" s="1428"/>
      <c r="X2010" s="1428"/>
    </row>
    <row r="2012" spans="23:24">
      <c r="W2012" s="1428"/>
      <c r="X2012" s="1428"/>
    </row>
    <row r="2013" spans="23:24">
      <c r="W2013" s="1428"/>
      <c r="X2013" s="1428"/>
    </row>
    <row r="2014" spans="23:24">
      <c r="W2014" s="1428"/>
      <c r="X2014" s="1428"/>
    </row>
    <row r="2016" spans="23:24">
      <c r="W2016" s="1428"/>
      <c r="X2016" s="1428"/>
    </row>
    <row r="2017" spans="23:24">
      <c r="W2017" s="1428"/>
      <c r="X2017" s="1428"/>
    </row>
    <row r="2018" spans="23:24">
      <c r="W2018" s="1428"/>
      <c r="X2018" s="1428"/>
    </row>
    <row r="2020" spans="23:24">
      <c r="W2020" s="1428"/>
      <c r="X2020" s="1428"/>
    </row>
    <row r="2021" spans="23:24">
      <c r="W2021" s="1428"/>
      <c r="X2021" s="1428"/>
    </row>
    <row r="2022" spans="23:24">
      <c r="W2022" s="1428"/>
      <c r="X2022" s="1428"/>
    </row>
    <row r="2024" spans="23:24">
      <c r="W2024" s="1428"/>
      <c r="X2024" s="1428"/>
    </row>
    <row r="2025" spans="23:24">
      <c r="W2025" s="1428"/>
      <c r="X2025" s="1428"/>
    </row>
    <row r="2026" spans="23:24">
      <c r="W2026" s="1428"/>
      <c r="X2026" s="1428"/>
    </row>
    <row r="2028" spans="23:24">
      <c r="W2028" s="1428"/>
      <c r="X2028" s="1428"/>
    </row>
    <row r="2029" spans="23:24">
      <c r="W2029" s="1428"/>
      <c r="X2029" s="1428"/>
    </row>
    <row r="2030" spans="23:24">
      <c r="W2030" s="1428"/>
      <c r="X2030" s="1428"/>
    </row>
    <row r="2032" spans="23:24">
      <c r="W2032" s="1428"/>
      <c r="X2032" s="1428"/>
    </row>
    <row r="2033" spans="23:24">
      <c r="W2033" s="1428"/>
      <c r="X2033" s="1428"/>
    </row>
    <row r="2034" spans="23:24">
      <c r="W2034" s="1428"/>
      <c r="X2034" s="1428"/>
    </row>
    <row r="2035" spans="23:24">
      <c r="W2035" s="1428"/>
      <c r="X2035" s="1428"/>
    </row>
    <row r="2036" spans="23:24">
      <c r="W2036" s="1428"/>
      <c r="X2036" s="1428"/>
    </row>
    <row r="2037" spans="23:24">
      <c r="W2037" s="1428"/>
      <c r="X2037" s="1428"/>
    </row>
    <row r="2039" spans="23:24">
      <c r="W2039" s="1428"/>
      <c r="X2039" s="1428"/>
    </row>
    <row r="2040" spans="23:24">
      <c r="W2040" s="1428"/>
      <c r="X2040" s="1428"/>
    </row>
    <row r="2041" spans="23:24">
      <c r="W2041" s="1428"/>
      <c r="X2041" s="1428"/>
    </row>
    <row r="2043" spans="23:24">
      <c r="W2043" s="1428"/>
      <c r="X2043" s="1428"/>
    </row>
    <row r="2044" spans="23:24">
      <c r="W2044" s="1428"/>
      <c r="X2044" s="1428"/>
    </row>
    <row r="2045" spans="23:24">
      <c r="W2045" s="1428"/>
      <c r="X2045" s="1428"/>
    </row>
    <row r="2047" spans="23:24">
      <c r="W2047" s="1428"/>
      <c r="X2047" s="1428"/>
    </row>
    <row r="2048" spans="23:24">
      <c r="W2048" s="1428"/>
      <c r="X2048" s="1428"/>
    </row>
    <row r="2049" spans="23:24">
      <c r="W2049" s="1428"/>
      <c r="X2049" s="1428"/>
    </row>
    <row r="2051" spans="23:24">
      <c r="W2051" s="1428"/>
      <c r="X2051" s="1428"/>
    </row>
    <row r="2052" spans="23:24">
      <c r="W2052" s="1428"/>
      <c r="X2052" s="1428"/>
    </row>
    <row r="2053" spans="23:24">
      <c r="W2053" s="1428"/>
      <c r="X2053" s="1428"/>
    </row>
    <row r="2055" spans="23:24">
      <c r="W2055" s="1428"/>
      <c r="X2055" s="1428"/>
    </row>
    <row r="2056" spans="23:24">
      <c r="W2056" s="1428"/>
      <c r="X2056" s="1428"/>
    </row>
    <row r="2057" spans="23:24">
      <c r="W2057" s="1428"/>
      <c r="X2057" s="1428"/>
    </row>
    <row r="2059" spans="23:24">
      <c r="W2059" s="1428"/>
      <c r="X2059" s="1428"/>
    </row>
    <row r="2060" spans="23:24">
      <c r="W2060" s="1428"/>
      <c r="X2060" s="1428"/>
    </row>
    <row r="2061" spans="23:24">
      <c r="W2061" s="1428"/>
      <c r="X2061" s="1428"/>
    </row>
    <row r="2063" spans="23:24">
      <c r="W2063" s="1428"/>
      <c r="X2063" s="1428"/>
    </row>
    <row r="2064" spans="23:24">
      <c r="W2064" s="1428"/>
      <c r="X2064" s="1428"/>
    </row>
    <row r="2065" spans="23:24">
      <c r="W2065" s="1428"/>
      <c r="X2065" s="1428"/>
    </row>
    <row r="2067" spans="23:24">
      <c r="W2067" s="1428"/>
      <c r="X2067" s="1428"/>
    </row>
    <row r="2068" spans="23:24">
      <c r="W2068" s="1428"/>
      <c r="X2068" s="1428"/>
    </row>
    <row r="2069" spans="23:24">
      <c r="W2069" s="1428"/>
      <c r="X2069" s="1428"/>
    </row>
    <row r="2071" spans="23:24">
      <c r="W2071" s="1428"/>
      <c r="X2071" s="1428"/>
    </row>
    <row r="2072" spans="23:24">
      <c r="W2072" s="1428"/>
      <c r="X2072" s="1428"/>
    </row>
    <row r="2073" spans="23:24">
      <c r="W2073" s="1428"/>
      <c r="X2073" s="1428"/>
    </row>
    <row r="2075" spans="23:24">
      <c r="W2075" s="1428"/>
      <c r="X2075" s="1428"/>
    </row>
    <row r="2076" spans="23:24">
      <c r="W2076" s="1428"/>
      <c r="X2076" s="1428"/>
    </row>
    <row r="2077" spans="23:24">
      <c r="W2077" s="1428"/>
      <c r="X2077" s="1428"/>
    </row>
    <row r="2079" spans="23:24">
      <c r="W2079" s="1428"/>
      <c r="X2079" s="1428"/>
    </row>
    <row r="2080" spans="23:24">
      <c r="W2080" s="1428"/>
      <c r="X2080" s="1428"/>
    </row>
    <row r="2081" spans="23:24">
      <c r="W2081" s="1428"/>
      <c r="X2081" s="1428"/>
    </row>
    <row r="2083" spans="23:24">
      <c r="W2083" s="1428"/>
      <c r="X2083" s="1428"/>
    </row>
    <row r="2084" spans="23:24">
      <c r="W2084" s="1428"/>
      <c r="X2084" s="1428"/>
    </row>
    <row r="2085" spans="23:24">
      <c r="W2085" s="1428"/>
      <c r="X2085" s="1428"/>
    </row>
    <row r="2087" spans="23:24">
      <c r="W2087" s="1428"/>
      <c r="X2087" s="1428"/>
    </row>
    <row r="2088" spans="23:24">
      <c r="W2088" s="1428"/>
      <c r="X2088" s="1428"/>
    </row>
    <row r="2089" spans="23:24">
      <c r="W2089" s="1428"/>
      <c r="X2089" s="1428"/>
    </row>
    <row r="2091" spans="23:24">
      <c r="W2091" s="1428"/>
      <c r="X2091" s="1428"/>
    </row>
    <row r="2092" spans="23:24">
      <c r="W2092" s="1428"/>
      <c r="X2092" s="1428"/>
    </row>
    <row r="2093" spans="23:24">
      <c r="W2093" s="1428"/>
      <c r="X2093" s="1428"/>
    </row>
    <row r="2095" spans="23:24">
      <c r="W2095" s="1428"/>
      <c r="X2095" s="1428"/>
    </row>
    <row r="2096" spans="23:24">
      <c r="W2096" s="1428"/>
      <c r="X2096" s="1428"/>
    </row>
    <row r="2097" spans="23:24">
      <c r="W2097" s="1428"/>
      <c r="X2097" s="1428"/>
    </row>
    <row r="2099" spans="23:24">
      <c r="W2099" s="1428"/>
      <c r="X2099" s="1428"/>
    </row>
    <row r="2100" spans="23:24">
      <c r="W2100" s="1428"/>
      <c r="X2100" s="1428"/>
    </row>
    <row r="2101" spans="23:24">
      <c r="W2101" s="1428"/>
      <c r="X2101" s="1428"/>
    </row>
    <row r="2103" spans="23:24">
      <c r="W2103" s="1428"/>
      <c r="X2103" s="1428"/>
    </row>
    <row r="2104" spans="23:24">
      <c r="W2104" s="1428"/>
      <c r="X2104" s="1428"/>
    </row>
    <row r="2105" spans="23:24">
      <c r="W2105" s="1428"/>
      <c r="X2105" s="1428"/>
    </row>
    <row r="2107" spans="23:24">
      <c r="W2107" s="1428"/>
      <c r="X2107" s="1428"/>
    </row>
    <row r="2108" spans="23:24">
      <c r="W2108" s="1428"/>
      <c r="X2108" s="1428"/>
    </row>
    <row r="2109" spans="23:24">
      <c r="W2109" s="1428"/>
      <c r="X2109" s="1428"/>
    </row>
    <row r="2111" spans="23:24">
      <c r="W2111" s="1428"/>
      <c r="X2111" s="1428"/>
    </row>
    <row r="2112" spans="23:24">
      <c r="W2112" s="1428"/>
      <c r="X2112" s="1428"/>
    </row>
    <row r="2113" spans="23:24">
      <c r="W2113" s="1428"/>
      <c r="X2113" s="1428"/>
    </row>
    <row r="2115" spans="23:24">
      <c r="W2115" s="1428"/>
      <c r="X2115" s="1428"/>
    </row>
    <row r="2116" spans="23:24">
      <c r="W2116" s="1428"/>
      <c r="X2116" s="1428"/>
    </row>
    <row r="2117" spans="23:24">
      <c r="W2117" s="1428"/>
      <c r="X2117" s="1428"/>
    </row>
    <row r="2119" spans="23:24">
      <c r="W2119" s="1428"/>
      <c r="X2119" s="1428"/>
    </row>
    <row r="2120" spans="23:24">
      <c r="W2120" s="1428"/>
      <c r="X2120" s="1428"/>
    </row>
    <row r="2121" spans="23:24">
      <c r="W2121" s="1428"/>
      <c r="X2121" s="1428"/>
    </row>
    <row r="2123" spans="23:24">
      <c r="W2123" s="1428"/>
      <c r="X2123" s="1428"/>
    </row>
    <row r="2124" spans="23:24">
      <c r="W2124" s="1428"/>
      <c r="X2124" s="1428"/>
    </row>
    <row r="2125" spans="23:24">
      <c r="W2125" s="1428"/>
      <c r="X2125" s="1428"/>
    </row>
    <row r="2126" spans="23:24">
      <c r="W2126" s="1428"/>
      <c r="X2126" s="1428"/>
    </row>
    <row r="2127" spans="23:24">
      <c r="W2127" s="1428"/>
      <c r="X2127" s="1428"/>
    </row>
    <row r="2128" spans="23:24">
      <c r="W2128" s="1428"/>
      <c r="X2128" s="1428"/>
    </row>
    <row r="2130" spans="23:24">
      <c r="W2130" s="1428"/>
      <c r="X2130" s="1428"/>
    </row>
    <row r="2131" spans="23:24">
      <c r="W2131" s="1428"/>
      <c r="X2131" s="1428"/>
    </row>
    <row r="2132" spans="23:24">
      <c r="W2132" s="1428"/>
      <c r="X2132" s="1428"/>
    </row>
    <row r="2134" spans="23:24">
      <c r="W2134" s="1428"/>
      <c r="X2134" s="1428"/>
    </row>
    <row r="2135" spans="23:24">
      <c r="W2135" s="1428"/>
      <c r="X2135" s="1428"/>
    </row>
    <row r="2136" spans="23:24">
      <c r="W2136" s="1428"/>
      <c r="X2136" s="1428"/>
    </row>
    <row r="2138" spans="23:24">
      <c r="W2138" s="1428"/>
      <c r="X2138" s="1428"/>
    </row>
    <row r="2139" spans="23:24">
      <c r="W2139" s="1428"/>
      <c r="X2139" s="1428"/>
    </row>
    <row r="2140" spans="23:24">
      <c r="W2140" s="1428"/>
      <c r="X2140" s="1428"/>
    </row>
    <row r="2142" spans="23:24">
      <c r="W2142" s="1428"/>
      <c r="X2142" s="1428"/>
    </row>
    <row r="2143" spans="23:24">
      <c r="W2143" s="1428"/>
      <c r="X2143" s="1428"/>
    </row>
    <row r="2144" spans="23:24">
      <c r="W2144" s="1428"/>
      <c r="X2144" s="1428"/>
    </row>
    <row r="2146" spans="23:24">
      <c r="W2146" s="1428"/>
      <c r="X2146" s="1428"/>
    </row>
    <row r="2147" spans="23:24">
      <c r="W2147" s="1428"/>
      <c r="X2147" s="1428"/>
    </row>
    <row r="2148" spans="23:24">
      <c r="W2148" s="1428"/>
      <c r="X2148" s="1428"/>
    </row>
    <row r="2150" spans="23:24">
      <c r="W2150" s="1428"/>
      <c r="X2150" s="1428"/>
    </row>
    <row r="2151" spans="23:24">
      <c r="W2151" s="1428"/>
      <c r="X2151" s="1428"/>
    </row>
    <row r="2152" spans="23:24">
      <c r="W2152" s="1428"/>
      <c r="X2152" s="1428"/>
    </row>
    <row r="2154" spans="23:24">
      <c r="W2154" s="1428"/>
      <c r="X2154" s="1428"/>
    </row>
    <row r="2155" spans="23:24">
      <c r="W2155" s="1428"/>
      <c r="X2155" s="1428"/>
    </row>
    <row r="2156" spans="23:24">
      <c r="W2156" s="1428"/>
      <c r="X2156" s="1428"/>
    </row>
    <row r="2158" spans="23:24">
      <c r="W2158" s="1428"/>
      <c r="X2158" s="1428"/>
    </row>
    <row r="2159" spans="23:24">
      <c r="W2159" s="1428"/>
      <c r="X2159" s="1428"/>
    </row>
    <row r="2160" spans="23:24">
      <c r="W2160" s="1428"/>
      <c r="X2160" s="1428"/>
    </row>
    <row r="2162" spans="23:24">
      <c r="W2162" s="1428"/>
      <c r="X2162" s="1428"/>
    </row>
    <row r="2163" spans="23:24">
      <c r="W2163" s="1428"/>
      <c r="X2163" s="1428"/>
    </row>
    <row r="2164" spans="23:24">
      <c r="W2164" s="1428"/>
      <c r="X2164" s="1428"/>
    </row>
    <row r="2166" spans="23:24">
      <c r="W2166" s="1428"/>
      <c r="X2166" s="1428"/>
    </row>
    <row r="2167" spans="23:24">
      <c r="W2167" s="1428"/>
      <c r="X2167" s="1428"/>
    </row>
    <row r="2168" spans="23:24">
      <c r="W2168" s="1428"/>
      <c r="X2168" s="1428"/>
    </row>
    <row r="2170" spans="23:24">
      <c r="W2170" s="1428"/>
      <c r="X2170" s="1428"/>
    </row>
    <row r="2171" spans="23:24">
      <c r="W2171" s="1428"/>
      <c r="X2171" s="1428"/>
    </row>
    <row r="2172" spans="23:24">
      <c r="W2172" s="1428"/>
      <c r="X2172" s="1428"/>
    </row>
    <row r="2174" spans="23:24">
      <c r="W2174" s="1428"/>
      <c r="X2174" s="1428"/>
    </row>
    <row r="2175" spans="23:24">
      <c r="W2175" s="1428"/>
      <c r="X2175" s="1428"/>
    </row>
    <row r="2176" spans="23:24">
      <c r="W2176" s="1428"/>
      <c r="X2176" s="1428"/>
    </row>
    <row r="2178" spans="23:24">
      <c r="W2178" s="1428"/>
      <c r="X2178" s="1428"/>
    </row>
    <row r="2179" spans="23:24">
      <c r="W2179" s="1428"/>
      <c r="X2179" s="1428"/>
    </row>
    <row r="2180" spans="23:24">
      <c r="W2180" s="1428"/>
      <c r="X2180" s="1428"/>
    </row>
    <row r="2182" spans="23:24">
      <c r="W2182" s="1428"/>
      <c r="X2182" s="1428"/>
    </row>
    <row r="2183" spans="23:24">
      <c r="W2183" s="1428"/>
      <c r="X2183" s="1428"/>
    </row>
    <row r="2184" spans="23:24">
      <c r="W2184" s="1428"/>
      <c r="X2184" s="1428"/>
    </row>
    <row r="2186" spans="23:24">
      <c r="W2186" s="1428"/>
      <c r="X2186" s="1428"/>
    </row>
    <row r="2187" spans="23:24">
      <c r="W2187" s="1428"/>
      <c r="X2187" s="1428"/>
    </row>
    <row r="2188" spans="23:24">
      <c r="W2188" s="1428"/>
      <c r="X2188" s="1428"/>
    </row>
    <row r="2190" spans="23:24">
      <c r="W2190" s="1428"/>
      <c r="X2190" s="1428"/>
    </row>
    <row r="2191" spans="23:24">
      <c r="W2191" s="1428"/>
      <c r="X2191" s="1428"/>
    </row>
    <row r="2192" spans="23:24">
      <c r="W2192" s="1428"/>
      <c r="X2192" s="1428"/>
    </row>
    <row r="2194" spans="23:24">
      <c r="W2194" s="1428"/>
      <c r="X2194" s="1428"/>
    </row>
    <row r="2195" spans="23:24">
      <c r="W2195" s="1428"/>
      <c r="X2195" s="1428"/>
    </row>
    <row r="2196" spans="23:24">
      <c r="W2196" s="1428"/>
      <c r="X2196" s="1428"/>
    </row>
    <row r="2198" spans="23:24">
      <c r="W2198" s="1428"/>
      <c r="X2198" s="1428"/>
    </row>
    <row r="2199" spans="23:24">
      <c r="W2199" s="1428"/>
      <c r="X2199" s="1428"/>
    </row>
    <row r="2200" spans="23:24">
      <c r="W2200" s="1428"/>
      <c r="X2200" s="1428"/>
    </row>
    <row r="2202" spans="23:24">
      <c r="W2202" s="1428"/>
      <c r="X2202" s="1428"/>
    </row>
    <row r="2203" spans="23:24">
      <c r="W2203" s="1428"/>
      <c r="X2203" s="1428"/>
    </row>
    <row r="2204" spans="23:24">
      <c r="W2204" s="1428"/>
      <c r="X2204" s="1428"/>
    </row>
    <row r="2206" spans="23:24">
      <c r="W2206" s="1428"/>
      <c r="X2206" s="1428"/>
    </row>
    <row r="2207" spans="23:24">
      <c r="W2207" s="1428"/>
      <c r="X2207" s="1428"/>
    </row>
    <row r="2208" spans="23:24">
      <c r="W2208" s="1428"/>
      <c r="X2208" s="1428"/>
    </row>
    <row r="2210" spans="23:24">
      <c r="W2210" s="1428"/>
      <c r="X2210" s="1428"/>
    </row>
    <row r="2211" spans="23:24">
      <c r="W2211" s="1428"/>
      <c r="X2211" s="1428"/>
    </row>
    <row r="2212" spans="23:24">
      <c r="W2212" s="1428"/>
      <c r="X2212" s="1428"/>
    </row>
    <row r="2214" spans="23:24">
      <c r="W2214" s="1428"/>
      <c r="X2214" s="1428"/>
    </row>
    <row r="2215" spans="23:24">
      <c r="W2215" s="1428"/>
      <c r="X2215" s="1428"/>
    </row>
    <row r="2216" spans="23:24">
      <c r="W2216" s="1428"/>
      <c r="X2216" s="1428"/>
    </row>
    <row r="2217" spans="23:24">
      <c r="W2217" s="1428"/>
      <c r="X2217" s="1428"/>
    </row>
    <row r="2218" spans="23:24">
      <c r="W2218" s="1428"/>
      <c r="X2218" s="1428"/>
    </row>
    <row r="2219" spans="23:24">
      <c r="W2219" s="1428"/>
      <c r="X2219" s="1428"/>
    </row>
    <row r="2221" spans="23:24">
      <c r="W2221" s="1428"/>
      <c r="X2221" s="1428"/>
    </row>
    <row r="2222" spans="23:24">
      <c r="W2222" s="1428"/>
      <c r="X2222" s="1428"/>
    </row>
    <row r="2223" spans="23:24">
      <c r="W2223" s="1428"/>
      <c r="X2223" s="1428"/>
    </row>
    <row r="2225" spans="23:24">
      <c r="W2225" s="1428"/>
      <c r="X2225" s="1428"/>
    </row>
    <row r="2226" spans="23:24">
      <c r="W2226" s="1428"/>
      <c r="X2226" s="1428"/>
    </row>
    <row r="2227" spans="23:24">
      <c r="W2227" s="1428"/>
      <c r="X2227" s="1428"/>
    </row>
    <row r="2229" spans="23:24">
      <c r="W2229" s="1428"/>
      <c r="X2229" s="1428"/>
    </row>
    <row r="2230" spans="23:24">
      <c r="W2230" s="1428"/>
      <c r="X2230" s="1428"/>
    </row>
    <row r="2231" spans="23:24">
      <c r="W2231" s="1428"/>
      <c r="X2231" s="1428"/>
    </row>
    <row r="2233" spans="23:24">
      <c r="W2233" s="1428"/>
      <c r="X2233" s="1428"/>
    </row>
    <row r="2234" spans="23:24">
      <c r="W2234" s="1428"/>
      <c r="X2234" s="1428"/>
    </row>
    <row r="2235" spans="23:24">
      <c r="W2235" s="1428"/>
      <c r="X2235" s="1428"/>
    </row>
    <row r="2237" spans="23:24">
      <c r="W2237" s="1428"/>
      <c r="X2237" s="1428"/>
    </row>
    <row r="2238" spans="23:24">
      <c r="W2238" s="1428"/>
      <c r="X2238" s="1428"/>
    </row>
    <row r="2239" spans="23:24">
      <c r="W2239" s="1428"/>
      <c r="X2239" s="1428"/>
    </row>
    <row r="2241" spans="23:24">
      <c r="W2241" s="1428"/>
      <c r="X2241" s="1428"/>
    </row>
    <row r="2242" spans="23:24">
      <c r="W2242" s="1428"/>
      <c r="X2242" s="1428"/>
    </row>
    <row r="2243" spans="23:24">
      <c r="W2243" s="1428"/>
      <c r="X2243" s="1428"/>
    </row>
    <row r="2245" spans="23:24">
      <c r="W2245" s="1428"/>
      <c r="X2245" s="1428"/>
    </row>
    <row r="2246" spans="23:24">
      <c r="W2246" s="1428"/>
      <c r="X2246" s="1428"/>
    </row>
    <row r="2247" spans="23:24">
      <c r="W2247" s="1428"/>
      <c r="X2247" s="1428"/>
    </row>
    <row r="2249" spans="23:24">
      <c r="W2249" s="1428"/>
      <c r="X2249" s="1428"/>
    </row>
    <row r="2250" spans="23:24">
      <c r="W2250" s="1428"/>
      <c r="X2250" s="1428"/>
    </row>
    <row r="2251" spans="23:24">
      <c r="W2251" s="1428"/>
      <c r="X2251" s="1428"/>
    </row>
    <row r="2253" spans="23:24">
      <c r="W2253" s="1428"/>
      <c r="X2253" s="1428"/>
    </row>
    <row r="2254" spans="23:24">
      <c r="W2254" s="1428"/>
      <c r="X2254" s="1428"/>
    </row>
    <row r="2255" spans="23:24">
      <c r="W2255" s="1428"/>
      <c r="X2255" s="1428"/>
    </row>
    <row r="2257" spans="23:24">
      <c r="W2257" s="1428"/>
      <c r="X2257" s="1428"/>
    </row>
    <row r="2258" spans="23:24">
      <c r="W2258" s="1428"/>
      <c r="X2258" s="1428"/>
    </row>
    <row r="2259" spans="23:24">
      <c r="W2259" s="1428"/>
      <c r="X2259" s="1428"/>
    </row>
    <row r="2261" spans="23:24">
      <c r="W2261" s="1428"/>
      <c r="X2261" s="1428"/>
    </row>
    <row r="2262" spans="23:24">
      <c r="W2262" s="1428"/>
      <c r="X2262" s="1428"/>
    </row>
    <row r="2263" spans="23:24">
      <c r="W2263" s="1428"/>
      <c r="X2263" s="1428"/>
    </row>
    <row r="2265" spans="23:24">
      <c r="W2265" s="1428"/>
      <c r="X2265" s="1428"/>
    </row>
    <row r="2266" spans="23:24">
      <c r="W2266" s="1428"/>
      <c r="X2266" s="1428"/>
    </row>
    <row r="2267" spans="23:24">
      <c r="W2267" s="1428"/>
      <c r="X2267" s="1428"/>
    </row>
    <row r="2269" spans="23:24">
      <c r="W2269" s="1428"/>
      <c r="X2269" s="1428"/>
    </row>
    <row r="2270" spans="23:24">
      <c r="W2270" s="1428"/>
      <c r="X2270" s="1428"/>
    </row>
    <row r="2272" spans="23:24">
      <c r="W2272" s="1428"/>
      <c r="X2272" s="1428"/>
    </row>
    <row r="2273" spans="23:24">
      <c r="W2273" s="1428"/>
      <c r="X2273" s="1428"/>
    </row>
    <row r="2275" spans="23:24">
      <c r="W2275" s="1428"/>
      <c r="X2275" s="1428"/>
    </row>
    <row r="2276" spans="23:24">
      <c r="W2276" s="1428"/>
      <c r="X2276" s="1428"/>
    </row>
    <row r="2278" spans="23:24">
      <c r="W2278" s="1428"/>
      <c r="X2278" s="1428"/>
    </row>
    <row r="2279" spans="23:24">
      <c r="W2279" s="1428"/>
      <c r="X2279" s="1428"/>
    </row>
    <row r="2281" spans="23:24">
      <c r="W2281" s="1428"/>
      <c r="X2281" s="1428"/>
    </row>
    <row r="2282" spans="23:24">
      <c r="W2282" s="1428"/>
      <c r="X2282" s="1428"/>
    </row>
    <row r="2283" spans="23:24">
      <c r="W2283" s="1428"/>
      <c r="X2283" s="1428"/>
    </row>
    <row r="2285" spans="23:24">
      <c r="W2285" s="1428"/>
      <c r="X2285" s="1428"/>
    </row>
    <row r="2286" spans="23:24">
      <c r="W2286" s="1428"/>
      <c r="X2286" s="1428"/>
    </row>
    <row r="2287" spans="23:24">
      <c r="W2287" s="1428"/>
      <c r="X2287" s="1428"/>
    </row>
    <row r="2289" spans="23:24">
      <c r="W2289" s="1428"/>
      <c r="X2289" s="1428"/>
    </row>
    <row r="2290" spans="23:24">
      <c r="W2290" s="1428"/>
      <c r="X2290" s="1428"/>
    </row>
    <row r="2291" spans="23:24">
      <c r="W2291" s="1428"/>
      <c r="X2291" s="1428"/>
    </row>
    <row r="2293" spans="23:24">
      <c r="W2293" s="1428"/>
      <c r="X2293" s="1428"/>
    </row>
    <row r="2294" spans="23:24">
      <c r="W2294" s="1428"/>
      <c r="X2294" s="1428"/>
    </row>
    <row r="2295" spans="23:24">
      <c r="W2295" s="1428"/>
      <c r="X2295" s="1428"/>
    </row>
    <row r="2297" spans="23:24">
      <c r="W2297" s="1428"/>
      <c r="X2297" s="1428"/>
    </row>
    <row r="2298" spans="23:24">
      <c r="W2298" s="1428"/>
      <c r="X2298" s="1428"/>
    </row>
    <row r="2299" spans="23:24">
      <c r="W2299" s="1428"/>
      <c r="X2299" s="1428"/>
    </row>
    <row r="2301" spans="23:24">
      <c r="W2301" s="1428"/>
      <c r="X2301" s="1428"/>
    </row>
    <row r="2302" spans="23:24">
      <c r="W2302" s="1428"/>
      <c r="X2302" s="1428"/>
    </row>
    <row r="2303" spans="23:24">
      <c r="W2303" s="1428"/>
      <c r="X2303" s="1428"/>
    </row>
    <row r="2304" spans="23:24">
      <c r="W2304" s="1428"/>
      <c r="X2304" s="1428"/>
    </row>
    <row r="2305" spans="23:24">
      <c r="W2305" s="1428"/>
      <c r="X2305" s="1428"/>
    </row>
    <row r="2306" spans="23:24">
      <c r="W2306" s="1428"/>
      <c r="X2306" s="1428"/>
    </row>
    <row r="2308" spans="23:24">
      <c r="W2308" s="1428"/>
      <c r="X2308" s="1428"/>
    </row>
    <row r="2309" spans="23:24">
      <c r="W2309" s="1428"/>
      <c r="X2309" s="1428"/>
    </row>
    <row r="2310" spans="23:24">
      <c r="W2310" s="1428"/>
      <c r="X2310" s="1428"/>
    </row>
    <row r="2312" spans="23:24">
      <c r="W2312" s="1428"/>
      <c r="X2312" s="1428"/>
    </row>
    <row r="2313" spans="23:24">
      <c r="W2313" s="1428"/>
      <c r="X2313" s="1428"/>
    </row>
    <row r="2314" spans="23:24">
      <c r="W2314" s="1428"/>
      <c r="X2314" s="1428"/>
    </row>
    <row r="2316" spans="23:24">
      <c r="W2316" s="1428"/>
      <c r="X2316" s="1428"/>
    </row>
    <row r="2317" spans="23:24">
      <c r="W2317" s="1428"/>
      <c r="X2317" s="1428"/>
    </row>
    <row r="2318" spans="23:24">
      <c r="W2318" s="1428"/>
      <c r="X2318" s="1428"/>
    </row>
    <row r="2320" spans="23:24">
      <c r="W2320" s="1428"/>
      <c r="X2320" s="1428"/>
    </row>
    <row r="2321" spans="23:24">
      <c r="W2321" s="1428"/>
      <c r="X2321" s="1428"/>
    </row>
    <row r="2322" spans="23:24">
      <c r="W2322" s="1428"/>
      <c r="X2322" s="1428"/>
    </row>
    <row r="2324" spans="23:24">
      <c r="W2324" s="1428"/>
      <c r="X2324" s="1428"/>
    </row>
    <row r="2325" spans="23:24">
      <c r="W2325" s="1428"/>
      <c r="X2325" s="1428"/>
    </row>
    <row r="2326" spans="23:24">
      <c r="W2326" s="1428"/>
      <c r="X2326" s="1428"/>
    </row>
    <row r="2328" spans="23:24">
      <c r="W2328" s="1428"/>
      <c r="X2328" s="1428"/>
    </row>
    <row r="2329" spans="23:24">
      <c r="W2329" s="1428"/>
      <c r="X2329" s="1428"/>
    </row>
    <row r="2330" spans="23:24">
      <c r="W2330" s="1428"/>
      <c r="X2330" s="1428"/>
    </row>
    <row r="2332" spans="23:24">
      <c r="W2332" s="1428"/>
      <c r="X2332" s="1428"/>
    </row>
    <row r="2333" spans="23:24">
      <c r="W2333" s="1428"/>
      <c r="X2333" s="1428"/>
    </row>
    <row r="2334" spans="23:24">
      <c r="W2334" s="1428"/>
      <c r="X2334" s="1428"/>
    </row>
    <row r="2336" spans="23:24">
      <c r="W2336" s="1428"/>
      <c r="X2336" s="1428"/>
    </row>
    <row r="2337" spans="23:24">
      <c r="W2337" s="1428"/>
      <c r="X2337" s="1428"/>
    </row>
    <row r="2338" spans="23:24">
      <c r="W2338" s="1428"/>
      <c r="X2338" s="1428"/>
    </row>
    <row r="2340" spans="23:24">
      <c r="W2340" s="1428"/>
      <c r="X2340" s="1428"/>
    </row>
    <row r="2341" spans="23:24">
      <c r="W2341" s="1428"/>
      <c r="X2341" s="1428"/>
    </row>
    <row r="2342" spans="23:24">
      <c r="W2342" s="1428"/>
      <c r="X2342" s="1428"/>
    </row>
    <row r="2344" spans="23:24">
      <c r="W2344" s="1428"/>
      <c r="X2344" s="1428"/>
    </row>
    <row r="2345" spans="23:24">
      <c r="W2345" s="1428"/>
      <c r="X2345" s="1428"/>
    </row>
    <row r="2346" spans="23:24">
      <c r="W2346" s="1428"/>
      <c r="X2346" s="1428"/>
    </row>
    <row r="2348" spans="23:24">
      <c r="W2348" s="1428"/>
      <c r="X2348" s="1428"/>
    </row>
    <row r="2349" spans="23:24">
      <c r="W2349" s="1428"/>
      <c r="X2349" s="1428"/>
    </row>
    <row r="2350" spans="23:24">
      <c r="W2350" s="1428"/>
      <c r="X2350" s="1428"/>
    </row>
    <row r="2352" spans="23:24">
      <c r="W2352" s="1428"/>
      <c r="X2352" s="1428"/>
    </row>
    <row r="2353" spans="23:24">
      <c r="W2353" s="1428"/>
      <c r="X2353" s="1428"/>
    </row>
    <row r="2354" spans="23:24">
      <c r="W2354" s="1428"/>
      <c r="X2354" s="1428"/>
    </row>
    <row r="2356" spans="23:24">
      <c r="W2356" s="1428"/>
      <c r="X2356" s="1428"/>
    </row>
    <row r="2357" spans="23:24">
      <c r="W2357" s="1428"/>
      <c r="X2357" s="1428"/>
    </row>
    <row r="2358" spans="23:24">
      <c r="W2358" s="1428"/>
      <c r="X2358" s="1428"/>
    </row>
    <row r="2360" spans="23:24">
      <c r="W2360" s="1428"/>
      <c r="X2360" s="1428"/>
    </row>
    <row r="2361" spans="23:24">
      <c r="W2361" s="1428"/>
      <c r="X2361" s="1428"/>
    </row>
    <row r="2362" spans="23:24">
      <c r="W2362" s="1428"/>
      <c r="X2362" s="1428"/>
    </row>
    <row r="2364" spans="23:24">
      <c r="W2364" s="1428"/>
      <c r="X2364" s="1428"/>
    </row>
    <row r="2365" spans="23:24">
      <c r="W2365" s="1428"/>
      <c r="X2365" s="1428"/>
    </row>
    <row r="2366" spans="23:24">
      <c r="W2366" s="1428"/>
      <c r="X2366" s="1428"/>
    </row>
    <row r="2368" spans="23:24">
      <c r="W2368" s="1428"/>
      <c r="X2368" s="1428"/>
    </row>
    <row r="2369" spans="23:24">
      <c r="W2369" s="1428"/>
      <c r="X2369" s="1428"/>
    </row>
    <row r="2370" spans="23:24">
      <c r="W2370" s="1428"/>
      <c r="X2370" s="1428"/>
    </row>
    <row r="2372" spans="23:24">
      <c r="W2372" s="1428"/>
      <c r="X2372" s="1428"/>
    </row>
    <row r="2373" spans="23:24">
      <c r="W2373" s="1428"/>
      <c r="X2373" s="1428"/>
    </row>
    <row r="2374" spans="23:24">
      <c r="W2374" s="1428"/>
      <c r="X2374" s="1428"/>
    </row>
    <row r="2376" spans="23:24">
      <c r="W2376" s="1428"/>
      <c r="X2376" s="1428"/>
    </row>
    <row r="2377" spans="23:24">
      <c r="W2377" s="1428"/>
      <c r="X2377" s="1428"/>
    </row>
    <row r="2378" spans="23:24">
      <c r="W2378" s="1428"/>
      <c r="X2378" s="1428"/>
    </row>
    <row r="2380" spans="23:24">
      <c r="W2380" s="1428"/>
      <c r="X2380" s="1428"/>
    </row>
    <row r="2381" spans="23:24">
      <c r="W2381" s="1428"/>
      <c r="X2381" s="1428"/>
    </row>
    <row r="2382" spans="23:24">
      <c r="W2382" s="1428"/>
      <c r="X2382" s="1428"/>
    </row>
    <row r="2384" spans="23:24">
      <c r="W2384" s="1428"/>
      <c r="X2384" s="1428"/>
    </row>
    <row r="2385" spans="23:24">
      <c r="W2385" s="1428"/>
      <c r="X2385" s="1428"/>
    </row>
    <row r="2386" spans="23:24">
      <c r="W2386" s="1428"/>
      <c r="X2386" s="1428"/>
    </row>
    <row r="2388" spans="23:24">
      <c r="W2388" s="1428"/>
      <c r="X2388" s="1428"/>
    </row>
    <row r="2389" spans="23:24">
      <c r="W2389" s="1428"/>
      <c r="X2389" s="1428"/>
    </row>
    <row r="2390" spans="23:24">
      <c r="W2390" s="1428"/>
      <c r="X2390" s="1428"/>
    </row>
    <row r="2392" spans="23:24">
      <c r="W2392" s="1428"/>
      <c r="X2392" s="1428"/>
    </row>
    <row r="2393" spans="23:24">
      <c r="W2393" s="1428"/>
      <c r="X2393" s="1428"/>
    </row>
    <row r="2394" spans="23:24">
      <c r="W2394" s="1428"/>
      <c r="X2394" s="1428"/>
    </row>
    <row r="2395" spans="23:24">
      <c r="W2395" s="1428"/>
      <c r="X2395" s="1428"/>
    </row>
    <row r="2396" spans="23:24">
      <c r="W2396" s="1428"/>
      <c r="X2396" s="1428"/>
    </row>
    <row r="2398" spans="23:24">
      <c r="W2398" s="1428"/>
      <c r="X2398" s="1428"/>
    </row>
    <row r="2399" spans="23:24">
      <c r="W2399" s="1428"/>
      <c r="X2399" s="1428"/>
    </row>
    <row r="2400" spans="23:24">
      <c r="W2400" s="1428"/>
      <c r="X2400" s="1428"/>
    </row>
    <row r="2402" spans="23:24">
      <c r="W2402" s="1428"/>
      <c r="X2402" s="1428"/>
    </row>
    <row r="2403" spans="23:24">
      <c r="W2403" s="1428"/>
      <c r="X2403" s="1428"/>
    </row>
    <row r="2405" spans="23:24">
      <c r="W2405" s="1428"/>
      <c r="X2405" s="1428"/>
    </row>
    <row r="2406" spans="23:24">
      <c r="W2406" s="1428"/>
      <c r="X2406" s="1428"/>
    </row>
    <row r="2408" spans="23:24">
      <c r="W2408" s="1428"/>
      <c r="X2408" s="1428"/>
    </row>
    <row r="2409" spans="23:24">
      <c r="W2409" s="1428"/>
      <c r="X2409" s="1428"/>
    </row>
    <row r="2411" spans="23:24">
      <c r="W2411" s="1428"/>
      <c r="X2411" s="1428"/>
    </row>
    <row r="2412" spans="23:24">
      <c r="W2412" s="1428"/>
      <c r="X2412" s="1428"/>
    </row>
    <row r="2414" spans="23:24">
      <c r="W2414" s="1428"/>
      <c r="X2414" s="1428"/>
    </row>
    <row r="2415" spans="23:24">
      <c r="W2415" s="1428"/>
      <c r="X2415" s="1428"/>
    </row>
    <row r="2416" spans="23:24">
      <c r="W2416" s="1428"/>
      <c r="X2416" s="1428"/>
    </row>
    <row r="2418" spans="23:24">
      <c r="W2418" s="1428"/>
      <c r="X2418" s="1428"/>
    </row>
    <row r="2419" spans="23:24">
      <c r="W2419" s="1428"/>
      <c r="X2419" s="1428"/>
    </row>
    <row r="2421" spans="23:24">
      <c r="W2421" s="1428"/>
      <c r="X2421" s="1428"/>
    </row>
    <row r="2422" spans="23:24">
      <c r="W2422" s="1428"/>
      <c r="X2422" s="1428"/>
    </row>
    <row r="2423" spans="23:24">
      <c r="W2423" s="1428"/>
      <c r="X2423" s="1428"/>
    </row>
    <row r="2425" spans="23:24">
      <c r="W2425" s="1428"/>
      <c r="X2425" s="1428"/>
    </row>
    <row r="2426" spans="23:24">
      <c r="W2426" s="1428"/>
      <c r="X2426" s="1428"/>
    </row>
    <row r="2427" spans="23:24">
      <c r="W2427" s="1428"/>
      <c r="X2427" s="1428"/>
    </row>
    <row r="2429" spans="23:24">
      <c r="W2429" s="1428"/>
      <c r="X2429" s="1428"/>
    </row>
    <row r="2430" spans="23:24">
      <c r="W2430" s="1428"/>
      <c r="X2430" s="1428"/>
    </row>
    <row r="2431" spans="23:24">
      <c r="W2431" s="1428"/>
      <c r="X2431" s="1428"/>
    </row>
    <row r="2433" spans="23:24">
      <c r="W2433" s="1428"/>
      <c r="X2433" s="1428"/>
    </row>
    <row r="2434" spans="23:24">
      <c r="W2434" s="1428"/>
      <c r="X2434" s="1428"/>
    </row>
    <row r="2435" spans="23:24">
      <c r="W2435" s="1428"/>
      <c r="X2435" s="1428"/>
    </row>
    <row r="2437" spans="23:24">
      <c r="W2437" s="1428"/>
      <c r="X2437" s="1428"/>
    </row>
    <row r="2438" spans="23:24">
      <c r="W2438" s="1428"/>
      <c r="X2438" s="1428"/>
    </row>
    <row r="2439" spans="23:24">
      <c r="W2439" s="1428"/>
      <c r="X2439" s="1428"/>
    </row>
    <row r="2441" spans="23:24">
      <c r="W2441" s="1428"/>
      <c r="X2441" s="1428"/>
    </row>
    <row r="2442" spans="23:24">
      <c r="W2442" s="1428"/>
      <c r="X2442" s="1428"/>
    </row>
    <row r="2443" spans="23:24">
      <c r="W2443" s="1428"/>
      <c r="X2443" s="1428"/>
    </row>
    <row r="2445" spans="23:24">
      <c r="W2445" s="1428"/>
      <c r="X2445" s="1428"/>
    </row>
    <row r="2446" spans="23:24">
      <c r="W2446" s="1428"/>
      <c r="X2446" s="1428"/>
    </row>
    <row r="2448" spans="23:24">
      <c r="W2448" s="1428"/>
      <c r="X2448" s="1428"/>
    </row>
    <row r="2449" spans="23:24">
      <c r="W2449" s="1428"/>
      <c r="X2449" s="1428"/>
    </row>
    <row r="2451" spans="23:24">
      <c r="W2451" s="1428"/>
      <c r="X2451" s="1428"/>
    </row>
    <row r="2452" spans="23:24">
      <c r="W2452" s="1428"/>
      <c r="X2452" s="1428"/>
    </row>
    <row r="2453" spans="23:24">
      <c r="W2453" s="1428"/>
      <c r="X2453" s="1428"/>
    </row>
    <row r="2455" spans="23:24">
      <c r="W2455" s="1428"/>
      <c r="X2455" s="1428"/>
    </row>
    <row r="2456" spans="23:24">
      <c r="W2456" s="1428"/>
      <c r="X2456" s="1428"/>
    </row>
    <row r="2457" spans="23:24">
      <c r="W2457" s="1428"/>
      <c r="X2457" s="1428"/>
    </row>
    <row r="2459" spans="23:24">
      <c r="W2459" s="1428"/>
      <c r="X2459" s="1428"/>
    </row>
    <row r="2460" spans="23:24">
      <c r="W2460" s="1428"/>
      <c r="X2460" s="1428"/>
    </row>
    <row r="2461" spans="23:24">
      <c r="W2461" s="1428"/>
      <c r="X2461" s="1428"/>
    </row>
    <row r="2464" spans="23:24">
      <c r="W2464" s="1428"/>
      <c r="X2464" s="1428"/>
    </row>
    <row r="2465" spans="23:24">
      <c r="W2465" s="1428"/>
      <c r="X2465" s="1428"/>
    </row>
    <row r="2467" spans="23:24">
      <c r="W2467" s="1428"/>
      <c r="X2467" s="1428"/>
    </row>
    <row r="2468" spans="23:24">
      <c r="W2468" s="1428"/>
      <c r="X2468" s="1428"/>
    </row>
    <row r="2469" spans="23:24">
      <c r="W2469" s="1428"/>
      <c r="X2469" s="1428"/>
    </row>
    <row r="2471" spans="23:24">
      <c r="W2471" s="1428"/>
      <c r="X2471" s="1428"/>
    </row>
    <row r="2472" spans="23:24">
      <c r="W2472" s="1428"/>
      <c r="X2472" s="1428"/>
    </row>
    <row r="2474" spans="23:24">
      <c r="W2474" s="1428"/>
      <c r="X2474" s="1428"/>
    </row>
    <row r="2475" spans="23:24">
      <c r="W2475" s="1428"/>
      <c r="X2475" s="1428"/>
    </row>
    <row r="2476" spans="23:24">
      <c r="W2476" s="1428"/>
      <c r="X2476" s="1428"/>
    </row>
    <row r="2477" spans="23:24">
      <c r="W2477" s="1428"/>
      <c r="X2477" s="1428"/>
    </row>
    <row r="2478" spans="23:24">
      <c r="W2478" s="1428"/>
      <c r="X2478" s="1428"/>
    </row>
    <row r="2480" spans="23:24">
      <c r="W2480" s="1428"/>
      <c r="X2480" s="1428"/>
    </row>
    <row r="2481" spans="23:24">
      <c r="W2481" s="1428"/>
      <c r="X2481" s="1428"/>
    </row>
    <row r="2482" spans="23:24">
      <c r="W2482" s="1428"/>
      <c r="X2482" s="1428"/>
    </row>
    <row r="2484" spans="23:24">
      <c r="W2484" s="1428"/>
      <c r="X2484" s="1428"/>
    </row>
    <row r="2485" spans="23:24">
      <c r="W2485" s="1428"/>
      <c r="X2485" s="1428"/>
    </row>
    <row r="2486" spans="23:24">
      <c r="W2486" s="1428"/>
      <c r="X2486" s="1428"/>
    </row>
    <row r="2488" spans="23:24">
      <c r="W2488" s="1428"/>
      <c r="X2488" s="1428"/>
    </row>
    <row r="2489" spans="23:24">
      <c r="W2489" s="1428"/>
      <c r="X2489" s="1428"/>
    </row>
    <row r="2490" spans="23:24">
      <c r="W2490" s="1428"/>
      <c r="X2490" s="1428"/>
    </row>
    <row r="2492" spans="23:24">
      <c r="W2492" s="1428"/>
      <c r="X2492" s="1428"/>
    </row>
    <row r="2493" spans="23:24">
      <c r="W2493" s="1428"/>
      <c r="X2493" s="1428"/>
    </row>
    <row r="2494" spans="23:24">
      <c r="W2494" s="1428"/>
      <c r="X2494" s="1428"/>
    </row>
    <row r="2496" spans="23:24">
      <c r="W2496" s="1428"/>
      <c r="X2496" s="1428"/>
    </row>
    <row r="2497" spans="23:24">
      <c r="W2497" s="1428"/>
      <c r="X2497" s="1428"/>
    </row>
    <row r="2498" spans="23:24">
      <c r="W2498" s="1428"/>
      <c r="X2498" s="1428"/>
    </row>
    <row r="2500" spans="23:24">
      <c r="W2500" s="1428"/>
      <c r="X2500" s="1428"/>
    </row>
    <row r="2501" spans="23:24">
      <c r="W2501" s="1428"/>
      <c r="X2501" s="1428"/>
    </row>
    <row r="2502" spans="23:24">
      <c r="W2502" s="1428"/>
      <c r="X2502" s="1428"/>
    </row>
    <row r="2504" spans="23:24">
      <c r="W2504" s="1428"/>
      <c r="X2504" s="1428"/>
    </row>
    <row r="2505" spans="23:24">
      <c r="W2505" s="1428"/>
      <c r="X2505" s="1428"/>
    </row>
    <row r="2506" spans="23:24">
      <c r="W2506" s="1428"/>
      <c r="X2506" s="1428"/>
    </row>
    <row r="2508" spans="23:24">
      <c r="W2508" s="1428"/>
      <c r="X2508" s="1428"/>
    </row>
    <row r="2509" spans="23:24">
      <c r="W2509" s="1428"/>
      <c r="X2509" s="1428"/>
    </row>
    <row r="2510" spans="23:24">
      <c r="W2510" s="1428"/>
      <c r="X2510" s="1428"/>
    </row>
    <row r="2512" spans="23:24">
      <c r="W2512" s="1428"/>
      <c r="X2512" s="1428"/>
    </row>
    <row r="2513" spans="23:24">
      <c r="W2513" s="1428"/>
      <c r="X2513" s="1428"/>
    </row>
    <row r="2514" spans="23:24">
      <c r="W2514" s="1428"/>
      <c r="X2514" s="1428"/>
    </row>
    <row r="2516" spans="23:24">
      <c r="W2516" s="1428"/>
      <c r="X2516" s="1428"/>
    </row>
    <row r="2517" spans="23:24">
      <c r="W2517" s="1428"/>
      <c r="X2517" s="1428"/>
    </row>
    <row r="2519" spans="23:24">
      <c r="W2519" s="1428"/>
      <c r="X2519" s="1428"/>
    </row>
    <row r="2520" spans="23:24">
      <c r="W2520" s="1428"/>
      <c r="X2520" s="1428"/>
    </row>
    <row r="2521" spans="23:24">
      <c r="W2521" s="1428"/>
      <c r="X2521" s="1428"/>
    </row>
    <row r="2523" spans="23:24">
      <c r="W2523" s="1428"/>
      <c r="X2523" s="1428"/>
    </row>
    <row r="2524" spans="23:24">
      <c r="W2524" s="1428"/>
      <c r="X2524" s="1428"/>
    </row>
    <row r="2525" spans="23:24">
      <c r="W2525" s="1428"/>
      <c r="X2525" s="1428"/>
    </row>
    <row r="2527" spans="23:24">
      <c r="W2527" s="1428"/>
      <c r="X2527" s="1428"/>
    </row>
    <row r="2528" spans="23:24">
      <c r="W2528" s="1428"/>
      <c r="X2528" s="1428"/>
    </row>
    <row r="2529" spans="23:24">
      <c r="W2529" s="1428"/>
      <c r="X2529" s="1428"/>
    </row>
    <row r="2531" spans="23:24">
      <c r="W2531" s="1428"/>
      <c r="X2531" s="1428"/>
    </row>
    <row r="2532" spans="23:24">
      <c r="W2532" s="1428"/>
      <c r="X2532" s="1428"/>
    </row>
    <row r="2533" spans="23:24">
      <c r="W2533" s="1428"/>
      <c r="X2533" s="1428"/>
    </row>
    <row r="2535" spans="23:24">
      <c r="W2535" s="1428"/>
      <c r="X2535" s="1428"/>
    </row>
    <row r="2536" spans="23:24">
      <c r="W2536" s="1428"/>
      <c r="X2536" s="1428"/>
    </row>
    <row r="2537" spans="23:24">
      <c r="W2537" s="1428"/>
      <c r="X2537" s="1428"/>
    </row>
    <row r="2539" spans="23:24">
      <c r="W2539" s="1428"/>
      <c r="X2539" s="1428"/>
    </row>
    <row r="2540" spans="23:24">
      <c r="W2540" s="1428"/>
      <c r="X2540" s="1428"/>
    </row>
    <row r="2541" spans="23:24">
      <c r="W2541" s="1428"/>
      <c r="X2541" s="1428"/>
    </row>
    <row r="2543" spans="23:24">
      <c r="W2543" s="1428"/>
      <c r="X2543" s="1428"/>
    </row>
    <row r="2544" spans="23:24">
      <c r="W2544" s="1428"/>
      <c r="X2544" s="1428"/>
    </row>
    <row r="2545" spans="23:24">
      <c r="W2545" s="1428"/>
      <c r="X2545" s="1428"/>
    </row>
    <row r="2547" spans="23:24">
      <c r="W2547" s="1428"/>
      <c r="X2547" s="1428"/>
    </row>
    <row r="2548" spans="23:24">
      <c r="W2548" s="1428"/>
      <c r="X2548" s="1428"/>
    </row>
    <row r="2549" spans="23:24">
      <c r="W2549" s="1428"/>
      <c r="X2549" s="1428"/>
    </row>
    <row r="2551" spans="23:24">
      <c r="W2551" s="1428"/>
      <c r="X2551" s="1428"/>
    </row>
    <row r="2552" spans="23:24">
      <c r="W2552" s="1428"/>
      <c r="X2552" s="1428"/>
    </row>
    <row r="2553" spans="23:24">
      <c r="W2553" s="1428"/>
      <c r="X2553" s="1428"/>
    </row>
    <row r="2555" spans="23:24">
      <c r="W2555" s="1428"/>
      <c r="X2555" s="1428"/>
    </row>
    <row r="2556" spans="23:24">
      <c r="W2556" s="1428"/>
      <c r="X2556" s="1428"/>
    </row>
    <row r="2557" spans="23:24">
      <c r="W2557" s="1428"/>
      <c r="X2557" s="1428"/>
    </row>
    <row r="2559" spans="23:24">
      <c r="W2559" s="1428"/>
      <c r="X2559" s="1428"/>
    </row>
    <row r="2560" spans="23:24">
      <c r="W2560" s="1428"/>
      <c r="X2560" s="1428"/>
    </row>
    <row r="2561" spans="23:24">
      <c r="W2561" s="1428"/>
      <c r="X2561" s="1428"/>
    </row>
    <row r="2563" spans="23:24">
      <c r="W2563" s="1428"/>
      <c r="X2563" s="1428"/>
    </row>
    <row r="2564" spans="23:24">
      <c r="W2564" s="1428"/>
      <c r="X2564" s="1428"/>
    </row>
    <row r="2565" spans="23:24">
      <c r="W2565" s="1428"/>
      <c r="X2565" s="1428"/>
    </row>
    <row r="2566" spans="23:24">
      <c r="W2566" s="1428"/>
      <c r="X2566" s="1428"/>
    </row>
    <row r="2567" spans="23:24">
      <c r="W2567" s="1428"/>
      <c r="X2567" s="1428"/>
    </row>
    <row r="2568" spans="23:24">
      <c r="W2568" s="1428"/>
      <c r="X2568" s="1428"/>
    </row>
    <row r="2570" spans="23:24">
      <c r="W2570" s="1428"/>
      <c r="X2570" s="1428"/>
    </row>
    <row r="2571" spans="23:24">
      <c r="W2571" s="1428"/>
      <c r="X2571" s="1428"/>
    </row>
    <row r="2572" spans="23:24">
      <c r="W2572" s="1428"/>
      <c r="X2572" s="1428"/>
    </row>
    <row r="2574" spans="23:24">
      <c r="W2574" s="1428"/>
      <c r="X2574" s="1428"/>
    </row>
    <row r="2575" spans="23:24">
      <c r="W2575" s="1428"/>
      <c r="X2575" s="1428"/>
    </row>
    <row r="2576" spans="23:24">
      <c r="W2576" s="1428"/>
      <c r="X2576" s="1428"/>
    </row>
    <row r="2578" spans="23:24">
      <c r="W2578" s="1428"/>
      <c r="X2578" s="1428"/>
    </row>
    <row r="2579" spans="23:24">
      <c r="W2579" s="1428"/>
      <c r="X2579" s="1428"/>
    </row>
    <row r="2580" spans="23:24">
      <c r="W2580" s="1428"/>
      <c r="X2580" s="1428"/>
    </row>
    <row r="2582" spans="23:24">
      <c r="W2582" s="1428"/>
      <c r="X2582" s="1428"/>
    </row>
    <row r="2583" spans="23:24">
      <c r="W2583" s="1428"/>
      <c r="X2583" s="1428"/>
    </row>
    <row r="2584" spans="23:24">
      <c r="W2584" s="1428"/>
      <c r="X2584" s="1428"/>
    </row>
    <row r="2586" spans="23:24">
      <c r="W2586" s="1428"/>
      <c r="X2586" s="1428"/>
    </row>
    <row r="2587" spans="23:24">
      <c r="W2587" s="1428"/>
      <c r="X2587" s="1428"/>
    </row>
    <row r="2588" spans="23:24">
      <c r="W2588" s="1428"/>
      <c r="X2588" s="1428"/>
    </row>
    <row r="2590" spans="23:24">
      <c r="W2590" s="1428"/>
      <c r="X2590" s="1428"/>
    </row>
    <row r="2591" spans="23:24">
      <c r="W2591" s="1428"/>
      <c r="X2591" s="1428"/>
    </row>
    <row r="2592" spans="23:24">
      <c r="W2592" s="1428"/>
      <c r="X2592" s="1428"/>
    </row>
    <row r="2594" spans="23:24">
      <c r="W2594" s="1428"/>
      <c r="X2594" s="1428"/>
    </row>
    <row r="2595" spans="23:24">
      <c r="W2595" s="1428"/>
      <c r="X2595" s="1428"/>
    </row>
    <row r="2596" spans="23:24">
      <c r="W2596" s="1428"/>
      <c r="X2596" s="1428"/>
    </row>
    <row r="2598" spans="23:24">
      <c r="W2598" s="1428"/>
      <c r="X2598" s="1428"/>
    </row>
    <row r="2599" spans="23:24">
      <c r="W2599" s="1428"/>
      <c r="X2599" s="1428"/>
    </row>
    <row r="2600" spans="23:24">
      <c r="W2600" s="1428"/>
      <c r="X2600" s="1428"/>
    </row>
    <row r="2602" spans="23:24">
      <c r="W2602" s="1428"/>
      <c r="X2602" s="1428"/>
    </row>
    <row r="2603" spans="23:24">
      <c r="W2603" s="1428"/>
      <c r="X2603" s="1428"/>
    </row>
    <row r="2604" spans="23:24">
      <c r="W2604" s="1428"/>
      <c r="X2604" s="1428"/>
    </row>
    <row r="2606" spans="23:24">
      <c r="W2606" s="1428"/>
      <c r="X2606" s="1428"/>
    </row>
    <row r="2607" spans="23:24">
      <c r="W2607" s="1428"/>
      <c r="X2607" s="1428"/>
    </row>
    <row r="2608" spans="23:24">
      <c r="W2608" s="1428"/>
      <c r="X2608" s="1428"/>
    </row>
    <row r="2610" spans="23:24">
      <c r="W2610" s="1428"/>
      <c r="X2610" s="1428"/>
    </row>
    <row r="2611" spans="23:24">
      <c r="W2611" s="1428"/>
      <c r="X2611" s="1428"/>
    </row>
    <row r="2612" spans="23:24">
      <c r="W2612" s="1428"/>
      <c r="X2612" s="1428"/>
    </row>
    <row r="2614" spans="23:24">
      <c r="W2614" s="1428"/>
      <c r="X2614" s="1428"/>
    </row>
    <row r="2615" spans="23:24">
      <c r="W2615" s="1428"/>
      <c r="X2615" s="1428"/>
    </row>
    <row r="2616" spans="23:24">
      <c r="W2616" s="1428"/>
      <c r="X2616" s="1428"/>
    </row>
    <row r="2618" spans="23:24">
      <c r="W2618" s="1428"/>
      <c r="X2618" s="1428"/>
    </row>
    <row r="2619" spans="23:24">
      <c r="W2619" s="1428"/>
      <c r="X2619" s="1428"/>
    </row>
    <row r="2620" spans="23:24">
      <c r="W2620" s="1428"/>
      <c r="X2620" s="1428"/>
    </row>
    <row r="2622" spans="23:24">
      <c r="W2622" s="1428"/>
      <c r="X2622" s="1428"/>
    </row>
    <row r="2623" spans="23:24">
      <c r="W2623" s="1428"/>
      <c r="X2623" s="1428"/>
    </row>
    <row r="2624" spans="23:24">
      <c r="W2624" s="1428"/>
      <c r="X2624" s="1428"/>
    </row>
    <row r="2626" spans="23:24">
      <c r="W2626" s="1428"/>
      <c r="X2626" s="1428"/>
    </row>
    <row r="2627" spans="23:24">
      <c r="W2627" s="1428"/>
      <c r="X2627" s="1428"/>
    </row>
    <row r="2628" spans="23:24">
      <c r="W2628" s="1428"/>
      <c r="X2628" s="1428"/>
    </row>
    <row r="2630" spans="23:24">
      <c r="W2630" s="1428"/>
      <c r="X2630" s="1428"/>
    </row>
    <row r="2631" spans="23:24">
      <c r="W2631" s="1428"/>
      <c r="X2631" s="1428"/>
    </row>
    <row r="2632" spans="23:24">
      <c r="W2632" s="1428"/>
      <c r="X2632" s="1428"/>
    </row>
    <row r="2634" spans="23:24">
      <c r="W2634" s="1428"/>
      <c r="X2634" s="1428"/>
    </row>
    <row r="2635" spans="23:24">
      <c r="W2635" s="1428"/>
      <c r="X2635" s="1428"/>
    </row>
    <row r="2636" spans="23:24">
      <c r="W2636" s="1428"/>
      <c r="X2636" s="1428"/>
    </row>
    <row r="2638" spans="23:24">
      <c r="W2638" s="1428"/>
      <c r="X2638" s="1428"/>
    </row>
    <row r="2639" spans="23:24">
      <c r="W2639" s="1428"/>
      <c r="X2639" s="1428"/>
    </row>
    <row r="2640" spans="23:24">
      <c r="W2640" s="1428"/>
      <c r="X2640" s="1428"/>
    </row>
    <row r="2642" spans="23:24">
      <c r="W2642" s="1428"/>
      <c r="X2642" s="1428"/>
    </row>
    <row r="2643" spans="23:24">
      <c r="W2643" s="1428"/>
      <c r="X2643" s="1428"/>
    </row>
    <row r="2644" spans="23:24">
      <c r="W2644" s="1428"/>
      <c r="X2644" s="1428"/>
    </row>
    <row r="2646" spans="23:24">
      <c r="W2646" s="1428"/>
      <c r="X2646" s="1428"/>
    </row>
    <row r="2647" spans="23:24">
      <c r="W2647" s="1428"/>
      <c r="X2647" s="1428"/>
    </row>
    <row r="2648" spans="23:24">
      <c r="W2648" s="1428"/>
      <c r="X2648" s="1428"/>
    </row>
    <row r="2650" spans="23:24">
      <c r="W2650" s="1428"/>
      <c r="X2650" s="1428"/>
    </row>
    <row r="2651" spans="23:24">
      <c r="W2651" s="1428"/>
      <c r="X2651" s="1428"/>
    </row>
    <row r="2652" spans="23:24">
      <c r="W2652" s="1428"/>
      <c r="X2652" s="1428"/>
    </row>
    <row r="2654" spans="23:24">
      <c r="W2654" s="1428"/>
      <c r="X2654" s="1428"/>
    </row>
    <row r="2655" spans="23:24">
      <c r="W2655" s="1428"/>
      <c r="X2655" s="1428"/>
    </row>
    <row r="2656" spans="23:24">
      <c r="W2656" s="1428"/>
      <c r="X2656" s="1428"/>
    </row>
    <row r="2657" spans="23:24">
      <c r="W2657" s="1428"/>
      <c r="X2657" s="1428"/>
    </row>
    <row r="2658" spans="23:24">
      <c r="W2658" s="1428"/>
      <c r="X2658" s="1428"/>
    </row>
    <row r="2659" spans="23:24">
      <c r="W2659" s="1428"/>
      <c r="X2659" s="1428"/>
    </row>
    <row r="2661" spans="23:24">
      <c r="W2661" s="1428"/>
      <c r="X2661" s="1428"/>
    </row>
    <row r="2662" spans="23:24">
      <c r="W2662" s="1428"/>
      <c r="X2662" s="1428"/>
    </row>
    <row r="2663" spans="23:24">
      <c r="W2663" s="1428"/>
      <c r="X2663" s="1428"/>
    </row>
    <row r="2665" spans="23:24">
      <c r="W2665" s="1428"/>
      <c r="X2665" s="1428"/>
    </row>
    <row r="2666" spans="23:24">
      <c r="W2666" s="1428"/>
      <c r="X2666" s="1428"/>
    </row>
    <row r="2667" spans="23:24">
      <c r="W2667" s="1428"/>
      <c r="X2667" s="1428"/>
    </row>
    <row r="2669" spans="23:24">
      <c r="W2669" s="1428"/>
      <c r="X2669" s="1428"/>
    </row>
    <row r="2670" spans="23:24">
      <c r="W2670" s="1428"/>
      <c r="X2670" s="1428"/>
    </row>
    <row r="2671" spans="23:24">
      <c r="W2671" s="1428"/>
      <c r="X2671" s="1428"/>
    </row>
    <row r="2673" spans="23:24">
      <c r="W2673" s="1428"/>
      <c r="X2673" s="1428"/>
    </row>
    <row r="2674" spans="23:24">
      <c r="W2674" s="1428"/>
      <c r="X2674" s="1428"/>
    </row>
    <row r="2675" spans="23:24">
      <c r="W2675" s="1428"/>
      <c r="X2675" s="1428"/>
    </row>
    <row r="2677" spans="23:24">
      <c r="W2677" s="1428"/>
      <c r="X2677" s="1428"/>
    </row>
    <row r="2678" spans="23:24">
      <c r="W2678" s="1428"/>
      <c r="X2678" s="1428"/>
    </row>
    <row r="2679" spans="23:24">
      <c r="W2679" s="1428"/>
      <c r="X2679" s="1428"/>
    </row>
    <row r="2681" spans="23:24">
      <c r="W2681" s="1428"/>
      <c r="X2681" s="1428"/>
    </row>
    <row r="2682" spans="23:24">
      <c r="W2682" s="1428"/>
      <c r="X2682" s="1428"/>
    </row>
    <row r="2683" spans="23:24">
      <c r="W2683" s="1428"/>
      <c r="X2683" s="1428"/>
    </row>
    <row r="2685" spans="23:24">
      <c r="W2685" s="1428"/>
      <c r="X2685" s="1428"/>
    </row>
    <row r="2686" spans="23:24">
      <c r="W2686" s="1428"/>
      <c r="X2686" s="1428"/>
    </row>
    <row r="2687" spans="23:24">
      <c r="W2687" s="1428"/>
      <c r="X2687" s="1428"/>
    </row>
    <row r="2689" spans="23:24">
      <c r="W2689" s="1428"/>
      <c r="X2689" s="1428"/>
    </row>
    <row r="2690" spans="23:24">
      <c r="W2690" s="1428"/>
      <c r="X2690" s="1428"/>
    </row>
    <row r="2691" spans="23:24">
      <c r="W2691" s="1428"/>
      <c r="X2691" s="1428"/>
    </row>
    <row r="2693" spans="23:24">
      <c r="W2693" s="1428"/>
      <c r="X2693" s="1428"/>
    </row>
    <row r="2694" spans="23:24">
      <c r="W2694" s="1428"/>
      <c r="X2694" s="1428"/>
    </row>
    <row r="2695" spans="23:24">
      <c r="W2695" s="1428"/>
      <c r="X2695" s="1428"/>
    </row>
    <row r="2697" spans="23:24">
      <c r="W2697" s="1428"/>
      <c r="X2697" s="1428"/>
    </row>
    <row r="2698" spans="23:24">
      <c r="W2698" s="1428"/>
      <c r="X2698" s="1428"/>
    </row>
    <row r="2699" spans="23:24">
      <c r="W2699" s="1428"/>
      <c r="X2699" s="1428"/>
    </row>
    <row r="2701" spans="23:24">
      <c r="W2701" s="1428"/>
      <c r="X2701" s="1428"/>
    </row>
    <row r="2702" spans="23:24">
      <c r="W2702" s="1428"/>
      <c r="X2702" s="1428"/>
    </row>
    <row r="2703" spans="23:24">
      <c r="W2703" s="1428"/>
      <c r="X2703" s="1428"/>
    </row>
    <row r="2705" spans="23:24">
      <c r="W2705" s="1428"/>
      <c r="X2705" s="1428"/>
    </row>
    <row r="2706" spans="23:24">
      <c r="W2706" s="1428"/>
      <c r="X2706" s="1428"/>
    </row>
    <row r="2707" spans="23:24">
      <c r="W2707" s="1428"/>
      <c r="X2707" s="1428"/>
    </row>
    <row r="2709" spans="23:24">
      <c r="W2709" s="1428"/>
      <c r="X2709" s="1428"/>
    </row>
    <row r="2710" spans="23:24">
      <c r="W2710" s="1428"/>
      <c r="X2710" s="1428"/>
    </row>
    <row r="2711" spans="23:24">
      <c r="W2711" s="1428"/>
      <c r="X2711" s="1428"/>
    </row>
    <row r="2713" spans="23:24">
      <c r="W2713" s="1428"/>
      <c r="X2713" s="1428"/>
    </row>
    <row r="2714" spans="23:24">
      <c r="W2714" s="1428"/>
      <c r="X2714" s="1428"/>
    </row>
    <row r="2715" spans="23:24">
      <c r="W2715" s="1428"/>
      <c r="X2715" s="1428"/>
    </row>
    <row r="2717" spans="23:24">
      <c r="W2717" s="1428"/>
      <c r="X2717" s="1428"/>
    </row>
    <row r="2718" spans="23:24">
      <c r="W2718" s="1428"/>
      <c r="X2718" s="1428"/>
    </row>
    <row r="2719" spans="23:24">
      <c r="W2719" s="1428"/>
      <c r="X2719" s="1428"/>
    </row>
    <row r="2721" spans="23:24">
      <c r="W2721" s="1428"/>
      <c r="X2721" s="1428"/>
    </row>
    <row r="2722" spans="23:24">
      <c r="W2722" s="1428"/>
      <c r="X2722" s="1428"/>
    </row>
    <row r="2723" spans="23:24">
      <c r="W2723" s="1428"/>
      <c r="X2723" s="1428"/>
    </row>
    <row r="2725" spans="23:24">
      <c r="W2725" s="1428"/>
      <c r="X2725" s="1428"/>
    </row>
    <row r="2726" spans="23:24">
      <c r="W2726" s="1428"/>
      <c r="X2726" s="1428"/>
    </row>
    <row r="2727" spans="23:24">
      <c r="W2727" s="1428"/>
      <c r="X2727" s="1428"/>
    </row>
    <row r="2729" spans="23:24">
      <c r="W2729" s="1428"/>
      <c r="X2729" s="1428"/>
    </row>
    <row r="2730" spans="23:24">
      <c r="W2730" s="1428"/>
      <c r="X2730" s="1428"/>
    </row>
    <row r="2731" spans="23:24">
      <c r="W2731" s="1428"/>
      <c r="X2731" s="1428"/>
    </row>
    <row r="2733" spans="23:24">
      <c r="W2733" s="1428"/>
      <c r="X2733" s="1428"/>
    </row>
    <row r="2734" spans="23:24">
      <c r="W2734" s="1428"/>
      <c r="X2734" s="1428"/>
    </row>
    <row r="2735" spans="23:24">
      <c r="W2735" s="1428"/>
      <c r="X2735" s="1428"/>
    </row>
    <row r="2737" spans="23:24">
      <c r="W2737" s="1428"/>
      <c r="X2737" s="1428"/>
    </row>
    <row r="2738" spans="23:24">
      <c r="W2738" s="1428"/>
      <c r="X2738" s="1428"/>
    </row>
    <row r="2739" spans="23:24">
      <c r="W2739" s="1428"/>
      <c r="X2739" s="1428"/>
    </row>
    <row r="2741" spans="23:24">
      <c r="W2741" s="1428"/>
      <c r="X2741" s="1428"/>
    </row>
    <row r="2742" spans="23:24">
      <c r="W2742" s="1428"/>
      <c r="X2742" s="1428"/>
    </row>
    <row r="2743" spans="23:24">
      <c r="W2743" s="1428"/>
      <c r="X2743" s="1428"/>
    </row>
    <row r="2745" spans="23:24">
      <c r="W2745" s="1428"/>
      <c r="X2745" s="1428"/>
    </row>
    <row r="2746" spans="23:24">
      <c r="W2746" s="1428"/>
      <c r="X2746" s="1428"/>
    </row>
    <row r="2747" spans="23:24">
      <c r="W2747" s="1428"/>
      <c r="X2747" s="1428"/>
    </row>
    <row r="2748" spans="23:24">
      <c r="W2748" s="1428"/>
      <c r="X2748" s="1428"/>
    </row>
    <row r="2749" spans="23:24">
      <c r="W2749" s="1428"/>
      <c r="X2749" s="1428"/>
    </row>
    <row r="2750" spans="23:24">
      <c r="W2750" s="1428"/>
      <c r="X2750" s="1428"/>
    </row>
    <row r="2752" spans="23:24">
      <c r="W2752" s="1428"/>
      <c r="X2752" s="1428"/>
    </row>
    <row r="2753" spans="23:24">
      <c r="W2753" s="1428"/>
      <c r="X2753" s="1428"/>
    </row>
    <row r="2754" spans="23:24">
      <c r="W2754" s="1428"/>
      <c r="X2754" s="1428"/>
    </row>
    <row r="2756" spans="23:24">
      <c r="W2756" s="1428"/>
      <c r="X2756" s="1428"/>
    </row>
    <row r="2757" spans="23:24">
      <c r="W2757" s="1428"/>
      <c r="X2757" s="1428"/>
    </row>
    <row r="2758" spans="23:24">
      <c r="W2758" s="1428"/>
      <c r="X2758" s="1428"/>
    </row>
    <row r="2760" spans="23:24">
      <c r="W2760" s="1428"/>
      <c r="X2760" s="1428"/>
    </row>
    <row r="2761" spans="23:24">
      <c r="W2761" s="1428"/>
      <c r="X2761" s="1428"/>
    </row>
    <row r="2762" spans="23:24">
      <c r="W2762" s="1428"/>
      <c r="X2762" s="1428"/>
    </row>
    <row r="2764" spans="23:24">
      <c r="W2764" s="1428"/>
      <c r="X2764" s="1428"/>
    </row>
    <row r="2765" spans="23:24">
      <c r="W2765" s="1428"/>
      <c r="X2765" s="1428"/>
    </row>
    <row r="2766" spans="23:24">
      <c r="W2766" s="1428"/>
      <c r="X2766" s="1428"/>
    </row>
    <row r="2768" spans="23:24">
      <c r="W2768" s="1428"/>
      <c r="X2768" s="1428"/>
    </row>
    <row r="2769" spans="23:24">
      <c r="W2769" s="1428"/>
      <c r="X2769" s="1428"/>
    </row>
    <row r="2770" spans="23:24">
      <c r="W2770" s="1428"/>
      <c r="X2770" s="1428"/>
    </row>
    <row r="2772" spans="23:24">
      <c r="W2772" s="1428"/>
      <c r="X2772" s="1428"/>
    </row>
    <row r="2773" spans="23:24">
      <c r="W2773" s="1428"/>
      <c r="X2773" s="1428"/>
    </row>
    <row r="2774" spans="23:24">
      <c r="W2774" s="1428"/>
      <c r="X2774" s="1428"/>
    </row>
    <row r="2776" spans="23:24">
      <c r="W2776" s="1428"/>
      <c r="X2776" s="1428"/>
    </row>
    <row r="2777" spans="23:24">
      <c r="W2777" s="1428"/>
      <c r="X2777" s="1428"/>
    </row>
    <row r="2778" spans="23:24">
      <c r="W2778" s="1428"/>
      <c r="X2778" s="1428"/>
    </row>
    <row r="2780" spans="23:24">
      <c r="W2780" s="1428"/>
      <c r="X2780" s="1428"/>
    </row>
    <row r="2781" spans="23:24">
      <c r="W2781" s="1428"/>
      <c r="X2781" s="1428"/>
    </row>
    <row r="2782" spans="23:24">
      <c r="W2782" s="1428"/>
      <c r="X2782" s="1428"/>
    </row>
    <row r="2784" spans="23:24">
      <c r="W2784" s="1428"/>
      <c r="X2784" s="1428"/>
    </row>
    <row r="2785" spans="23:24">
      <c r="W2785" s="1428"/>
      <c r="X2785" s="1428"/>
    </row>
    <row r="2786" spans="23:24">
      <c r="W2786" s="1428"/>
      <c r="X2786" s="1428"/>
    </row>
    <row r="2788" spans="23:24">
      <c r="W2788" s="1428"/>
      <c r="X2788" s="1428"/>
    </row>
    <row r="2789" spans="23:24">
      <c r="W2789" s="1428"/>
      <c r="X2789" s="1428"/>
    </row>
    <row r="2790" spans="23:24">
      <c r="W2790" s="1428"/>
      <c r="X2790" s="1428"/>
    </row>
    <row r="2792" spans="23:24">
      <c r="W2792" s="1428"/>
      <c r="X2792" s="1428"/>
    </row>
    <row r="2793" spans="23:24">
      <c r="W2793" s="1428"/>
      <c r="X2793" s="1428"/>
    </row>
    <row r="2794" spans="23:24">
      <c r="W2794" s="1428"/>
      <c r="X2794" s="1428"/>
    </row>
    <row r="2796" spans="23:24">
      <c r="W2796" s="1428"/>
      <c r="X2796" s="1428"/>
    </row>
    <row r="2797" spans="23:24">
      <c r="W2797" s="1428"/>
      <c r="X2797" s="1428"/>
    </row>
    <row r="2798" spans="23:24">
      <c r="W2798" s="1428"/>
      <c r="X2798" s="1428"/>
    </row>
    <row r="2800" spans="23:24">
      <c r="W2800" s="1428"/>
      <c r="X2800" s="1428"/>
    </row>
    <row r="2801" spans="23:24">
      <c r="W2801" s="1428"/>
      <c r="X2801" s="1428"/>
    </row>
    <row r="2802" spans="23:24">
      <c r="W2802" s="1428"/>
      <c r="X2802" s="1428"/>
    </row>
    <row r="2804" spans="23:24">
      <c r="W2804" s="1428"/>
      <c r="X2804" s="1428"/>
    </row>
    <row r="2805" spans="23:24">
      <c r="W2805" s="1428"/>
      <c r="X2805" s="1428"/>
    </row>
    <row r="2806" spans="23:24">
      <c r="W2806" s="1428"/>
      <c r="X2806" s="1428"/>
    </row>
    <row r="2808" spans="23:24">
      <c r="W2808" s="1428"/>
      <c r="X2808" s="1428"/>
    </row>
    <row r="2809" spans="23:24">
      <c r="W2809" s="1428"/>
      <c r="X2809" s="1428"/>
    </row>
    <row r="2810" spans="23:24">
      <c r="W2810" s="1428"/>
      <c r="X2810" s="1428"/>
    </row>
    <row r="2812" spans="23:24">
      <c r="W2812" s="1428"/>
      <c r="X2812" s="1428"/>
    </row>
    <row r="2813" spans="23:24">
      <c r="W2813" s="1428"/>
      <c r="X2813" s="1428"/>
    </row>
    <row r="2814" spans="23:24">
      <c r="W2814" s="1428"/>
      <c r="X2814" s="1428"/>
    </row>
    <row r="2816" spans="23:24">
      <c r="W2816" s="1428"/>
      <c r="X2816" s="1428"/>
    </row>
    <row r="2817" spans="23:24">
      <c r="W2817" s="1428"/>
      <c r="X2817" s="1428"/>
    </row>
    <row r="2818" spans="23:24">
      <c r="W2818" s="1428"/>
      <c r="X2818" s="1428"/>
    </row>
    <row r="2820" spans="23:24">
      <c r="W2820" s="1428"/>
      <c r="X2820" s="1428"/>
    </row>
    <row r="2821" spans="23:24">
      <c r="W2821" s="1428"/>
      <c r="X2821" s="1428"/>
    </row>
    <row r="2822" spans="23:24">
      <c r="W2822" s="1428"/>
      <c r="X2822" s="1428"/>
    </row>
    <row r="2824" spans="23:24">
      <c r="W2824" s="1428"/>
      <c r="X2824" s="1428"/>
    </row>
    <row r="2825" spans="23:24">
      <c r="W2825" s="1428"/>
      <c r="X2825" s="1428"/>
    </row>
    <row r="2826" spans="23:24">
      <c r="W2826" s="1428"/>
      <c r="X2826" s="1428"/>
    </row>
    <row r="2828" spans="23:24">
      <c r="W2828" s="1428"/>
      <c r="X2828" s="1428"/>
    </row>
    <row r="2829" spans="23:24">
      <c r="W2829" s="1428"/>
      <c r="X2829" s="1428"/>
    </row>
    <row r="2830" spans="23:24">
      <c r="W2830" s="1428"/>
      <c r="X2830" s="1428"/>
    </row>
    <row r="2832" spans="23:24">
      <c r="W2832" s="1428"/>
      <c r="X2832" s="1428"/>
    </row>
    <row r="2833" spans="23:24">
      <c r="W2833" s="1428"/>
      <c r="X2833" s="1428"/>
    </row>
    <row r="2834" spans="23:24">
      <c r="W2834" s="1428"/>
      <c r="X2834" s="1428"/>
    </row>
    <row r="2836" spans="23:24">
      <c r="W2836" s="1428"/>
      <c r="X2836" s="1428"/>
    </row>
    <row r="2837" spans="23:24">
      <c r="W2837" s="1428"/>
      <c r="X2837" s="1428"/>
    </row>
    <row r="2838" spans="23:24">
      <c r="W2838" s="1428"/>
      <c r="X2838" s="1428"/>
    </row>
    <row r="2839" spans="23:24">
      <c r="W2839" s="1428"/>
      <c r="X2839" s="1428"/>
    </row>
    <row r="2840" spans="23:24">
      <c r="W2840" s="1428"/>
      <c r="X2840" s="1428"/>
    </row>
    <row r="2841" spans="23:24">
      <c r="W2841" s="1428"/>
      <c r="X2841" s="1428"/>
    </row>
    <row r="2843" spans="23:24">
      <c r="W2843" s="1428"/>
      <c r="X2843" s="1428"/>
    </row>
    <row r="2844" spans="23:24">
      <c r="W2844" s="1428"/>
      <c r="X2844" s="1428"/>
    </row>
    <row r="2845" spans="23:24">
      <c r="W2845" s="1428"/>
      <c r="X2845" s="1428"/>
    </row>
    <row r="2847" spans="23:24">
      <c r="W2847" s="1428"/>
      <c r="X2847" s="1428"/>
    </row>
    <row r="2848" spans="23:24">
      <c r="W2848" s="1428"/>
      <c r="X2848" s="1428"/>
    </row>
    <row r="2849" spans="23:24">
      <c r="W2849" s="1428"/>
      <c r="X2849" s="1428"/>
    </row>
    <row r="2851" spans="23:24">
      <c r="W2851" s="1428"/>
      <c r="X2851" s="1428"/>
    </row>
    <row r="2852" spans="23:24">
      <c r="W2852" s="1428"/>
      <c r="X2852" s="1428"/>
    </row>
    <row r="2853" spans="23:24">
      <c r="W2853" s="1428"/>
      <c r="X2853" s="1428"/>
    </row>
    <row r="2855" spans="23:24">
      <c r="W2855" s="1428"/>
      <c r="X2855" s="1428"/>
    </row>
    <row r="2856" spans="23:24">
      <c r="W2856" s="1428"/>
      <c r="X2856" s="1428"/>
    </row>
    <row r="2857" spans="23:24">
      <c r="W2857" s="1428"/>
      <c r="X2857" s="1428"/>
    </row>
    <row r="2859" spans="23:24">
      <c r="W2859" s="1428"/>
      <c r="X2859" s="1428"/>
    </row>
    <row r="2860" spans="23:24">
      <c r="W2860" s="1428"/>
      <c r="X2860" s="1428"/>
    </row>
    <row r="2861" spans="23:24">
      <c r="W2861" s="1428"/>
      <c r="X2861" s="1428"/>
    </row>
    <row r="2863" spans="23:24">
      <c r="W2863" s="1428"/>
      <c r="X2863" s="1428"/>
    </row>
    <row r="2864" spans="23:24">
      <c r="W2864" s="1428"/>
      <c r="X2864" s="1428"/>
    </row>
    <row r="2865" spans="23:24">
      <c r="W2865" s="1428"/>
      <c r="X2865" s="1428"/>
    </row>
    <row r="2867" spans="23:24">
      <c r="W2867" s="1428"/>
      <c r="X2867" s="1428"/>
    </row>
    <row r="2868" spans="23:24">
      <c r="W2868" s="1428"/>
      <c r="X2868" s="1428"/>
    </row>
    <row r="2869" spans="23:24">
      <c r="W2869" s="1428"/>
      <c r="X2869" s="1428"/>
    </row>
    <row r="2871" spans="23:24">
      <c r="W2871" s="1428"/>
      <c r="X2871" s="1428"/>
    </row>
    <row r="2872" spans="23:24">
      <c r="W2872" s="1428"/>
      <c r="X2872" s="1428"/>
    </row>
    <row r="2873" spans="23:24">
      <c r="W2873" s="1428"/>
      <c r="X2873" s="1428"/>
    </row>
    <row r="2875" spans="23:24">
      <c r="W2875" s="1428"/>
      <c r="X2875" s="1428"/>
    </row>
    <row r="2876" spans="23:24">
      <c r="W2876" s="1428"/>
      <c r="X2876" s="1428"/>
    </row>
    <row r="2877" spans="23:24">
      <c r="W2877" s="1428"/>
      <c r="X2877" s="1428"/>
    </row>
    <row r="2879" spans="23:24">
      <c r="W2879" s="1428"/>
      <c r="X2879" s="1428"/>
    </row>
    <row r="2880" spans="23:24">
      <c r="W2880" s="1428"/>
      <c r="X2880" s="1428"/>
    </row>
    <row r="2881" spans="23:24">
      <c r="W2881" s="1428"/>
      <c r="X2881" s="1428"/>
    </row>
    <row r="2883" spans="23:24">
      <c r="W2883" s="1428"/>
      <c r="X2883" s="1428"/>
    </row>
    <row r="2884" spans="23:24">
      <c r="W2884" s="1428"/>
      <c r="X2884" s="1428"/>
    </row>
    <row r="2885" spans="23:24">
      <c r="W2885" s="1428"/>
      <c r="X2885" s="1428"/>
    </row>
    <row r="2887" spans="23:24">
      <c r="W2887" s="1428"/>
      <c r="X2887" s="1428"/>
    </row>
    <row r="2888" spans="23:24">
      <c r="W2888" s="1428"/>
      <c r="X2888" s="1428"/>
    </row>
    <row r="2889" spans="23:24">
      <c r="W2889" s="1428"/>
      <c r="X2889" s="1428"/>
    </row>
    <row r="2891" spans="23:24">
      <c r="W2891" s="1428"/>
      <c r="X2891" s="1428"/>
    </row>
    <row r="2892" spans="23:24">
      <c r="W2892" s="1428"/>
      <c r="X2892" s="1428"/>
    </row>
    <row r="2893" spans="23:24">
      <c r="W2893" s="1428"/>
      <c r="X2893" s="1428"/>
    </row>
    <row r="2895" spans="23:24">
      <c r="W2895" s="1428"/>
      <c r="X2895" s="1428"/>
    </row>
    <row r="2896" spans="23:24">
      <c r="W2896" s="1428"/>
      <c r="X2896" s="1428"/>
    </row>
    <row r="2897" spans="23:24">
      <c r="W2897" s="1428"/>
      <c r="X2897" s="1428"/>
    </row>
    <row r="2899" spans="23:24">
      <c r="W2899" s="1428"/>
      <c r="X2899" s="1428"/>
    </row>
    <row r="2900" spans="23:24">
      <c r="W2900" s="1428"/>
      <c r="X2900" s="1428"/>
    </row>
    <row r="2901" spans="23:24">
      <c r="W2901" s="1428"/>
      <c r="X2901" s="1428"/>
    </row>
    <row r="2903" spans="23:24">
      <c r="W2903" s="1428"/>
      <c r="X2903" s="1428"/>
    </row>
    <row r="2904" spans="23:24">
      <c r="W2904" s="1428"/>
      <c r="X2904" s="1428"/>
    </row>
    <row r="2905" spans="23:24">
      <c r="W2905" s="1428"/>
      <c r="X2905" s="1428"/>
    </row>
    <row r="2907" spans="23:24">
      <c r="W2907" s="1428"/>
      <c r="X2907" s="1428"/>
    </row>
    <row r="2908" spans="23:24">
      <c r="W2908" s="1428"/>
      <c r="X2908" s="1428"/>
    </row>
    <row r="2909" spans="23:24">
      <c r="W2909" s="1428"/>
      <c r="X2909" s="1428"/>
    </row>
    <row r="2911" spans="23:24">
      <c r="W2911" s="1428"/>
      <c r="X2911" s="1428"/>
    </row>
    <row r="2912" spans="23:24">
      <c r="W2912" s="1428"/>
      <c r="X2912" s="1428"/>
    </row>
    <row r="2913" spans="23:24">
      <c r="W2913" s="1428"/>
      <c r="X2913" s="1428"/>
    </row>
    <row r="2915" spans="23:24">
      <c r="W2915" s="1428"/>
      <c r="X2915" s="1428"/>
    </row>
    <row r="2916" spans="23:24">
      <c r="W2916" s="1428"/>
      <c r="X2916" s="1428"/>
    </row>
    <row r="2917" spans="23:24">
      <c r="W2917" s="1428"/>
      <c r="X2917" s="1428"/>
    </row>
    <row r="2919" spans="23:24">
      <c r="W2919" s="1428"/>
      <c r="X2919" s="1428"/>
    </row>
    <row r="2920" spans="23:24">
      <c r="W2920" s="1428"/>
      <c r="X2920" s="1428"/>
    </row>
    <row r="2921" spans="23:24">
      <c r="W2921" s="1428"/>
      <c r="X2921" s="1428"/>
    </row>
    <row r="2923" spans="23:24">
      <c r="W2923" s="1428"/>
      <c r="X2923" s="1428"/>
    </row>
    <row r="2924" spans="23:24">
      <c r="W2924" s="1428"/>
      <c r="X2924" s="1428"/>
    </row>
    <row r="2925" spans="23:24">
      <c r="W2925" s="1428"/>
      <c r="X2925" s="1428"/>
    </row>
    <row r="2927" spans="23:24">
      <c r="W2927" s="1428"/>
      <c r="X2927" s="1428"/>
    </row>
    <row r="2928" spans="23:24">
      <c r="W2928" s="1428"/>
      <c r="X2928" s="1428"/>
    </row>
    <row r="2929" spans="23:24">
      <c r="W2929" s="1428"/>
      <c r="X2929" s="1428"/>
    </row>
    <row r="2930" spans="23:24">
      <c r="W2930" s="1428"/>
      <c r="X2930" s="1428"/>
    </row>
    <row r="2931" spans="23:24">
      <c r="W2931" s="1428"/>
      <c r="X2931" s="1428"/>
    </row>
    <row r="2932" spans="23:24">
      <c r="W2932" s="1428"/>
      <c r="X2932" s="1428"/>
    </row>
    <row r="2934" spans="23:24">
      <c r="W2934" s="1428"/>
      <c r="X2934" s="1428"/>
    </row>
    <row r="2935" spans="23:24">
      <c r="W2935" s="1428"/>
      <c r="X2935" s="1428"/>
    </row>
    <row r="2936" spans="23:24">
      <c r="W2936" s="1428"/>
      <c r="X2936" s="1428"/>
    </row>
    <row r="2938" spans="23:24">
      <c r="W2938" s="1428"/>
      <c r="X2938" s="1428"/>
    </row>
    <row r="2939" spans="23:24">
      <c r="W2939" s="1428"/>
      <c r="X2939" s="1428"/>
    </row>
    <row r="2940" spans="23:24">
      <c r="W2940" s="1428"/>
      <c r="X2940" s="1428"/>
    </row>
    <row r="2942" spans="23:24">
      <c r="W2942" s="1428"/>
      <c r="X2942" s="1428"/>
    </row>
    <row r="2943" spans="23:24">
      <c r="W2943" s="1428"/>
      <c r="X2943" s="1428"/>
    </row>
    <row r="2944" spans="23:24">
      <c r="W2944" s="1428"/>
      <c r="X2944" s="1428"/>
    </row>
    <row r="2946" spans="23:24">
      <c r="W2946" s="1428"/>
      <c r="X2946" s="1428"/>
    </row>
    <row r="2947" spans="23:24">
      <c r="W2947" s="1428"/>
      <c r="X2947" s="1428"/>
    </row>
    <row r="2948" spans="23:24">
      <c r="W2948" s="1428"/>
      <c r="X2948" s="1428"/>
    </row>
    <row r="2950" spans="23:24">
      <c r="W2950" s="1428"/>
      <c r="X2950" s="1428"/>
    </row>
    <row r="2951" spans="23:24">
      <c r="W2951" s="1428"/>
      <c r="X2951" s="1428"/>
    </row>
    <row r="2952" spans="23:24">
      <c r="W2952" s="1428"/>
      <c r="X2952" s="1428"/>
    </row>
    <row r="2954" spans="23:24">
      <c r="W2954" s="1428"/>
      <c r="X2954" s="1428"/>
    </row>
    <row r="2955" spans="23:24">
      <c r="W2955" s="1428"/>
      <c r="X2955" s="1428"/>
    </row>
    <row r="2956" spans="23:24">
      <c r="W2956" s="1428"/>
      <c r="X2956" s="1428"/>
    </row>
    <row r="2958" spans="23:24">
      <c r="W2958" s="1428"/>
      <c r="X2958" s="1428"/>
    </row>
    <row r="2959" spans="23:24">
      <c r="W2959" s="1428"/>
      <c r="X2959" s="1428"/>
    </row>
    <row r="2960" spans="23:24">
      <c r="W2960" s="1428"/>
      <c r="X2960" s="1428"/>
    </row>
    <row r="2962" spans="23:24">
      <c r="W2962" s="1428"/>
      <c r="X2962" s="1428"/>
    </row>
    <row r="2963" spans="23:24">
      <c r="W2963" s="1428"/>
      <c r="X2963" s="1428"/>
    </row>
    <row r="2964" spans="23:24">
      <c r="W2964" s="1428"/>
      <c r="X2964" s="1428"/>
    </row>
    <row r="2966" spans="23:24">
      <c r="W2966" s="1428"/>
      <c r="X2966" s="1428"/>
    </row>
    <row r="2967" spans="23:24">
      <c r="W2967" s="1428"/>
      <c r="X2967" s="1428"/>
    </row>
    <row r="2969" spans="23:24">
      <c r="W2969" s="1428"/>
      <c r="X2969" s="1428"/>
    </row>
    <row r="2970" spans="23:24">
      <c r="W2970" s="1428"/>
      <c r="X2970" s="1428"/>
    </row>
    <row r="2971" spans="23:24">
      <c r="W2971" s="1428"/>
      <c r="X2971" s="1428"/>
    </row>
    <row r="2973" spans="23:24">
      <c r="W2973" s="1428"/>
      <c r="X2973" s="1428"/>
    </row>
    <row r="2974" spans="23:24">
      <c r="W2974" s="1428"/>
      <c r="X2974" s="1428"/>
    </row>
    <row r="2975" spans="23:24">
      <c r="W2975" s="1428"/>
      <c r="X2975" s="1428"/>
    </row>
    <row r="2977" spans="23:24">
      <c r="W2977" s="1428"/>
      <c r="X2977" s="1428"/>
    </row>
    <row r="2978" spans="23:24">
      <c r="W2978" s="1428"/>
      <c r="X2978" s="1428"/>
    </row>
    <row r="2979" spans="23:24">
      <c r="W2979" s="1428"/>
      <c r="X2979" s="1428"/>
    </row>
    <row r="2981" spans="23:24">
      <c r="W2981" s="1428"/>
      <c r="X2981" s="1428"/>
    </row>
    <row r="2982" spans="23:24">
      <c r="W2982" s="1428"/>
      <c r="X2982" s="1428"/>
    </row>
    <row r="2983" spans="23:24">
      <c r="W2983" s="1428"/>
      <c r="X2983" s="1428"/>
    </row>
    <row r="2985" spans="23:24">
      <c r="W2985" s="1428"/>
      <c r="X2985" s="1428"/>
    </row>
    <row r="2986" spans="23:24">
      <c r="W2986" s="1428"/>
      <c r="X2986" s="1428"/>
    </row>
    <row r="2987" spans="23:24">
      <c r="W2987" s="1428"/>
      <c r="X2987" s="1428"/>
    </row>
    <row r="2989" spans="23:24">
      <c r="W2989" s="1428"/>
      <c r="X2989" s="1428"/>
    </row>
    <row r="2990" spans="23:24">
      <c r="W2990" s="1428"/>
      <c r="X2990" s="1428"/>
    </row>
    <row r="2991" spans="23:24">
      <c r="W2991" s="1428"/>
      <c r="X2991" s="1428"/>
    </row>
    <row r="2993" spans="23:24">
      <c r="W2993" s="1428"/>
      <c r="X2993" s="1428"/>
    </row>
    <row r="2994" spans="23:24">
      <c r="W2994" s="1428"/>
      <c r="X2994" s="1428"/>
    </row>
    <row r="2995" spans="23:24">
      <c r="W2995" s="1428"/>
      <c r="X2995" s="1428"/>
    </row>
    <row r="2997" spans="23:24">
      <c r="W2997" s="1428"/>
      <c r="X2997" s="1428"/>
    </row>
    <row r="2998" spans="23:24">
      <c r="W2998" s="1428"/>
      <c r="X2998" s="1428"/>
    </row>
    <row r="3000" spans="23:24">
      <c r="W3000" s="1428"/>
      <c r="X3000" s="1428"/>
    </row>
    <row r="3001" spans="23:24">
      <c r="W3001" s="1428"/>
      <c r="X3001" s="1428"/>
    </row>
    <row r="3002" spans="23:24">
      <c r="W3002" s="1428"/>
      <c r="X3002" s="1428"/>
    </row>
    <row r="3004" spans="23:24">
      <c r="W3004" s="1428"/>
      <c r="X3004" s="1428"/>
    </row>
    <row r="3005" spans="23:24">
      <c r="W3005" s="1428"/>
      <c r="X3005" s="1428"/>
    </row>
    <row r="3006" spans="23:24">
      <c r="W3006" s="1428"/>
      <c r="X3006" s="1428"/>
    </row>
    <row r="3008" spans="23:24">
      <c r="W3008" s="1428"/>
      <c r="X3008" s="1428"/>
    </row>
    <row r="3009" spans="23:24">
      <c r="W3009" s="1428"/>
      <c r="X3009" s="1428"/>
    </row>
    <row r="3010" spans="23:24">
      <c r="W3010" s="1428"/>
      <c r="X3010" s="1428"/>
    </row>
    <row r="3012" spans="23:24">
      <c r="W3012" s="1428"/>
      <c r="X3012" s="1428"/>
    </row>
    <row r="3013" spans="23:24">
      <c r="W3013" s="1428"/>
      <c r="X3013" s="1428"/>
    </row>
    <row r="3014" spans="23:24">
      <c r="W3014" s="1428"/>
      <c r="X3014" s="1428"/>
    </row>
    <row r="3016" spans="23:24">
      <c r="W3016" s="1428"/>
      <c r="X3016" s="1428"/>
    </row>
    <row r="3017" spans="23:24">
      <c r="W3017" s="1428"/>
      <c r="X3017" s="1428"/>
    </row>
    <row r="3018" spans="23:24">
      <c r="W3018" s="1428"/>
      <c r="X3018" s="1428"/>
    </row>
    <row r="3019" spans="23:24">
      <c r="W3019" s="1428"/>
      <c r="X3019" s="1428"/>
    </row>
    <row r="3020" spans="23:24">
      <c r="W3020" s="1428"/>
      <c r="X3020" s="1428"/>
    </row>
    <row r="3022" spans="23:24">
      <c r="W3022" s="1428"/>
      <c r="X3022" s="1428"/>
    </row>
    <row r="3023" spans="23:24">
      <c r="W3023" s="1428"/>
      <c r="X3023" s="1428"/>
    </row>
    <row r="3024" spans="23:24">
      <c r="W3024" s="1428"/>
      <c r="X3024" s="1428"/>
    </row>
    <row r="3026" spans="23:24">
      <c r="W3026" s="1428"/>
      <c r="X3026" s="1428"/>
    </row>
    <row r="3027" spans="23:24">
      <c r="W3027" s="1428"/>
      <c r="X3027" s="1428"/>
    </row>
    <row r="3028" spans="23:24">
      <c r="W3028" s="1428"/>
      <c r="X3028" s="1428"/>
    </row>
    <row r="3030" spans="23:24">
      <c r="W3030" s="1428"/>
      <c r="X3030" s="1428"/>
    </row>
    <row r="3031" spans="23:24">
      <c r="W3031" s="1428"/>
      <c r="X3031" s="1428"/>
    </row>
    <row r="3032" spans="23:24">
      <c r="W3032" s="1428"/>
      <c r="X3032" s="1428"/>
    </row>
    <row r="3034" spans="23:24">
      <c r="W3034" s="1428"/>
      <c r="X3034" s="1428"/>
    </row>
    <row r="3035" spans="23:24">
      <c r="W3035" s="1428"/>
      <c r="X3035" s="1428"/>
    </row>
    <row r="3036" spans="23:24">
      <c r="W3036" s="1428"/>
      <c r="X3036" s="1428"/>
    </row>
    <row r="3038" spans="23:24">
      <c r="W3038" s="1428"/>
      <c r="X3038" s="1428"/>
    </row>
    <row r="3039" spans="23:24">
      <c r="W3039" s="1428"/>
      <c r="X3039" s="1428"/>
    </row>
    <row r="3040" spans="23:24">
      <c r="W3040" s="1428"/>
      <c r="X3040" s="1428"/>
    </row>
    <row r="3042" spans="23:24">
      <c r="W3042" s="1428"/>
      <c r="X3042" s="1428"/>
    </row>
    <row r="3043" spans="23:24">
      <c r="W3043" s="1428"/>
      <c r="X3043" s="1428"/>
    </row>
    <row r="3044" spans="23:24">
      <c r="W3044" s="1428"/>
      <c r="X3044" s="1428"/>
    </row>
    <row r="3046" spans="23:24">
      <c r="W3046" s="1428"/>
      <c r="X3046" s="1428"/>
    </row>
    <row r="3047" spans="23:24">
      <c r="W3047" s="1428"/>
      <c r="X3047" s="1428"/>
    </row>
    <row r="3048" spans="23:24">
      <c r="W3048" s="1428"/>
      <c r="X3048" s="1428"/>
    </row>
    <row r="3050" spans="23:24">
      <c r="W3050" s="1428"/>
      <c r="X3050" s="1428"/>
    </row>
    <row r="3051" spans="23:24">
      <c r="W3051" s="1428"/>
      <c r="X3051" s="1428"/>
    </row>
    <row r="3052" spans="23:24">
      <c r="W3052" s="1428"/>
      <c r="X3052" s="1428"/>
    </row>
    <row r="3054" spans="23:24">
      <c r="W3054" s="1428"/>
      <c r="X3054" s="1428"/>
    </row>
    <row r="3055" spans="23:24">
      <c r="W3055" s="1428"/>
      <c r="X3055" s="1428"/>
    </row>
    <row r="3056" spans="23:24">
      <c r="W3056" s="1428"/>
      <c r="X3056" s="1428"/>
    </row>
    <row r="3058" spans="23:24">
      <c r="W3058" s="1428"/>
      <c r="X3058" s="1428"/>
    </row>
    <row r="3059" spans="23:24">
      <c r="W3059" s="1428"/>
      <c r="X3059" s="1428"/>
    </row>
    <row r="3060" spans="23:24">
      <c r="W3060" s="1428"/>
      <c r="X3060" s="1428"/>
    </row>
    <row r="3062" spans="23:24">
      <c r="W3062" s="1428"/>
      <c r="X3062" s="1428"/>
    </row>
    <row r="3063" spans="23:24">
      <c r="W3063" s="1428"/>
      <c r="X3063" s="1428"/>
    </row>
    <row r="3064" spans="23:24">
      <c r="W3064" s="1428"/>
      <c r="X3064" s="1428"/>
    </row>
    <row r="3066" spans="23:24">
      <c r="W3066" s="1428"/>
      <c r="X3066" s="1428"/>
    </row>
    <row r="3067" spans="23:24">
      <c r="W3067" s="1428"/>
      <c r="X3067" s="1428"/>
    </row>
    <row r="3068" spans="23:24">
      <c r="W3068" s="1428"/>
      <c r="X3068" s="1428"/>
    </row>
    <row r="3070" spans="23:24">
      <c r="W3070" s="1428"/>
      <c r="X3070" s="1428"/>
    </row>
    <row r="3071" spans="23:24">
      <c r="W3071" s="1428"/>
      <c r="X3071" s="1428"/>
    </row>
    <row r="3072" spans="23:24">
      <c r="W3072" s="1428"/>
      <c r="X3072" s="1428"/>
    </row>
    <row r="3074" spans="23:24">
      <c r="W3074" s="1428"/>
      <c r="X3074" s="1428"/>
    </row>
    <row r="3075" spans="23:24">
      <c r="W3075" s="1428"/>
      <c r="X3075" s="1428"/>
    </row>
    <row r="3076" spans="23:24">
      <c r="W3076" s="1428"/>
      <c r="X3076" s="1428"/>
    </row>
    <row r="3078" spans="23:24">
      <c r="W3078" s="1428"/>
      <c r="X3078" s="1428"/>
    </row>
    <row r="3079" spans="23:24">
      <c r="W3079" s="1428"/>
      <c r="X3079" s="1428"/>
    </row>
    <row r="3080" spans="23:24">
      <c r="W3080" s="1428"/>
      <c r="X3080" s="1428"/>
    </row>
    <row r="3082" spans="23:24">
      <c r="W3082" s="1428"/>
      <c r="X3082" s="1428"/>
    </row>
    <row r="3083" spans="23:24">
      <c r="W3083" s="1428"/>
      <c r="X3083" s="1428"/>
    </row>
    <row r="3084" spans="23:24">
      <c r="W3084" s="1428"/>
      <c r="X3084" s="1428"/>
    </row>
    <row r="3086" spans="23:24">
      <c r="W3086" s="1428"/>
      <c r="X3086" s="1428"/>
    </row>
    <row r="3087" spans="23:24">
      <c r="W3087" s="1428"/>
      <c r="X3087" s="1428"/>
    </row>
    <row r="3088" spans="23:24">
      <c r="W3088" s="1428"/>
      <c r="X3088" s="1428"/>
    </row>
    <row r="3090" spans="23:24">
      <c r="W3090" s="1428"/>
      <c r="X3090" s="1428"/>
    </row>
    <row r="3091" spans="23:24">
      <c r="W3091" s="1428"/>
      <c r="X3091" s="1428"/>
    </row>
    <row r="3092" spans="23:24">
      <c r="W3092" s="1428"/>
      <c r="X3092" s="1428"/>
    </row>
    <row r="3094" spans="23:24">
      <c r="W3094" s="1428"/>
      <c r="X3094" s="1428"/>
    </row>
    <row r="3095" spans="23:24">
      <c r="W3095" s="1428"/>
      <c r="X3095" s="1428"/>
    </row>
    <row r="3096" spans="23:24">
      <c r="W3096" s="1428"/>
      <c r="X3096" s="1428"/>
    </row>
    <row r="3098" spans="23:24">
      <c r="W3098" s="1428"/>
      <c r="X3098" s="1428"/>
    </row>
    <row r="3099" spans="23:24">
      <c r="W3099" s="1428"/>
      <c r="X3099" s="1428"/>
    </row>
    <row r="3100" spans="23:24">
      <c r="W3100" s="1428"/>
      <c r="X3100" s="1428"/>
    </row>
    <row r="3102" spans="23:24">
      <c r="W3102" s="1428"/>
      <c r="X3102" s="1428"/>
    </row>
    <row r="3103" spans="23:24">
      <c r="W3103" s="1428"/>
      <c r="X3103" s="1428"/>
    </row>
    <row r="3104" spans="23:24">
      <c r="W3104" s="1428"/>
      <c r="X3104" s="1428"/>
    </row>
    <row r="3106" spans="23:24">
      <c r="W3106" s="1428"/>
      <c r="X3106" s="1428"/>
    </row>
    <row r="3107" spans="23:24">
      <c r="W3107" s="1428"/>
      <c r="X3107" s="1428"/>
    </row>
    <row r="3108" spans="23:24">
      <c r="W3108" s="1428"/>
      <c r="X3108" s="1428"/>
    </row>
    <row r="3109" spans="23:24">
      <c r="W3109" s="1428"/>
      <c r="X3109" s="1428"/>
    </row>
    <row r="3110" spans="23:24">
      <c r="W3110" s="1428"/>
      <c r="X3110" s="1428"/>
    </row>
    <row r="3111" spans="23:24">
      <c r="W3111" s="1428"/>
      <c r="X3111" s="1428"/>
    </row>
    <row r="3113" spans="23:24">
      <c r="W3113" s="1428"/>
      <c r="X3113" s="1428"/>
    </row>
    <row r="3114" spans="23:24">
      <c r="W3114" s="1428"/>
      <c r="X3114" s="1428"/>
    </row>
    <row r="3115" spans="23:24">
      <c r="W3115" s="1428"/>
      <c r="X3115" s="1428"/>
    </row>
    <row r="3117" spans="23:24">
      <c r="W3117" s="1428"/>
      <c r="X3117" s="1428"/>
    </row>
    <row r="3118" spans="23:24">
      <c r="W3118" s="1428"/>
      <c r="X3118" s="1428"/>
    </row>
    <row r="3119" spans="23:24">
      <c r="W3119" s="1428"/>
      <c r="X3119" s="1428"/>
    </row>
    <row r="3121" spans="23:24">
      <c r="W3121" s="1428"/>
      <c r="X3121" s="1428"/>
    </row>
    <row r="3122" spans="23:24">
      <c r="W3122" s="1428"/>
      <c r="X3122" s="1428"/>
    </row>
    <row r="3123" spans="23:24">
      <c r="W3123" s="1428"/>
      <c r="X3123" s="1428"/>
    </row>
    <row r="3125" spans="23:24">
      <c r="W3125" s="1428"/>
      <c r="X3125" s="1428"/>
    </row>
    <row r="3126" spans="23:24">
      <c r="W3126" s="1428"/>
      <c r="X3126" s="1428"/>
    </row>
    <row r="3127" spans="23:24">
      <c r="W3127" s="1428"/>
      <c r="X3127" s="1428"/>
    </row>
    <row r="3129" spans="23:24">
      <c r="W3129" s="1428"/>
      <c r="X3129" s="1428"/>
    </row>
    <row r="3130" spans="23:24">
      <c r="W3130" s="1428"/>
      <c r="X3130" s="1428"/>
    </row>
    <row r="3131" spans="23:24">
      <c r="W3131" s="1428"/>
      <c r="X3131" s="1428"/>
    </row>
    <row r="3133" spans="23:24">
      <c r="W3133" s="1428"/>
      <c r="X3133" s="1428"/>
    </row>
    <row r="3134" spans="23:24">
      <c r="W3134" s="1428"/>
      <c r="X3134" s="1428"/>
    </row>
    <row r="3135" spans="23:24">
      <c r="W3135" s="1428"/>
      <c r="X3135" s="1428"/>
    </row>
    <row r="3137" spans="23:24">
      <c r="W3137" s="1428"/>
      <c r="X3137" s="1428"/>
    </row>
    <row r="3138" spans="23:24">
      <c r="W3138" s="1428"/>
      <c r="X3138" s="1428"/>
    </row>
    <row r="3139" spans="23:24">
      <c r="W3139" s="1428"/>
      <c r="X3139" s="1428"/>
    </row>
    <row r="3141" spans="23:24">
      <c r="W3141" s="1428"/>
      <c r="X3141" s="1428"/>
    </row>
    <row r="3142" spans="23:24">
      <c r="W3142" s="1428"/>
      <c r="X3142" s="1428"/>
    </row>
    <row r="3143" spans="23:24">
      <c r="W3143" s="1428"/>
      <c r="X3143" s="1428"/>
    </row>
    <row r="3145" spans="23:24">
      <c r="W3145" s="1428"/>
      <c r="X3145" s="1428"/>
    </row>
    <row r="3146" spans="23:24">
      <c r="W3146" s="1428"/>
      <c r="X3146" s="1428"/>
    </row>
    <row r="3147" spans="23:24">
      <c r="W3147" s="1428"/>
      <c r="X3147" s="1428"/>
    </row>
    <row r="3149" spans="23:24">
      <c r="W3149" s="1428"/>
      <c r="X3149" s="1428"/>
    </row>
    <row r="3150" spans="23:24">
      <c r="W3150" s="1428"/>
      <c r="X3150" s="1428"/>
    </row>
    <row r="3151" spans="23:24">
      <c r="W3151" s="1428"/>
      <c r="X3151" s="1428"/>
    </row>
    <row r="3153" spans="23:24">
      <c r="W3153" s="1428"/>
      <c r="X3153" s="1428"/>
    </row>
    <row r="3154" spans="23:24">
      <c r="W3154" s="1428"/>
      <c r="X3154" s="1428"/>
    </row>
    <row r="3155" spans="23:24">
      <c r="W3155" s="1428"/>
      <c r="X3155" s="1428"/>
    </row>
    <row r="3157" spans="23:24">
      <c r="W3157" s="1428"/>
      <c r="X3157" s="1428"/>
    </row>
    <row r="3158" spans="23:24">
      <c r="W3158" s="1428"/>
      <c r="X3158" s="1428"/>
    </row>
    <row r="3159" spans="23:24">
      <c r="W3159" s="1428"/>
      <c r="X3159" s="1428"/>
    </row>
    <row r="3161" spans="23:24">
      <c r="W3161" s="1428"/>
      <c r="X3161" s="1428"/>
    </row>
    <row r="3162" spans="23:24">
      <c r="W3162" s="1428"/>
      <c r="X3162" s="1428"/>
    </row>
    <row r="3163" spans="23:24">
      <c r="W3163" s="1428"/>
      <c r="X3163" s="1428"/>
    </row>
    <row r="3165" spans="23:24">
      <c r="W3165" s="1428"/>
      <c r="X3165" s="1428"/>
    </row>
    <row r="3166" spans="23:24">
      <c r="W3166" s="1428"/>
      <c r="X3166" s="1428"/>
    </row>
    <row r="3167" spans="23:24">
      <c r="W3167" s="1428"/>
      <c r="X3167" s="1428"/>
    </row>
    <row r="3169" spans="23:24">
      <c r="W3169" s="1428"/>
      <c r="X3169" s="1428"/>
    </row>
    <row r="3170" spans="23:24">
      <c r="W3170" s="1428"/>
      <c r="X3170" s="1428"/>
    </row>
    <row r="3171" spans="23:24">
      <c r="W3171" s="1428"/>
      <c r="X3171" s="1428"/>
    </row>
    <row r="3173" spans="23:24">
      <c r="W3173" s="1428"/>
      <c r="X3173" s="1428"/>
    </row>
    <row r="3174" spans="23:24">
      <c r="W3174" s="1428"/>
      <c r="X3174" s="1428"/>
    </row>
    <row r="3175" spans="23:24">
      <c r="W3175" s="1428"/>
      <c r="X3175" s="1428"/>
    </row>
    <row r="3177" spans="23:24">
      <c r="W3177" s="1428"/>
      <c r="X3177" s="1428"/>
    </row>
    <row r="3178" spans="23:24">
      <c r="W3178" s="1428"/>
      <c r="X3178" s="1428"/>
    </row>
    <row r="3179" spans="23:24">
      <c r="W3179" s="1428"/>
      <c r="X3179" s="1428"/>
    </row>
    <row r="3181" spans="23:24">
      <c r="W3181" s="1428"/>
      <c r="X3181" s="1428"/>
    </row>
    <row r="3182" spans="23:24">
      <c r="W3182" s="1428"/>
      <c r="X3182" s="1428"/>
    </row>
    <row r="3183" spans="23:24">
      <c r="W3183" s="1428"/>
      <c r="X3183" s="1428"/>
    </row>
    <row r="3185" spans="23:24">
      <c r="W3185" s="1428"/>
      <c r="X3185" s="1428"/>
    </row>
    <row r="3186" spans="23:24">
      <c r="W3186" s="1428"/>
      <c r="X3186" s="1428"/>
    </row>
    <row r="3187" spans="23:24">
      <c r="W3187" s="1428"/>
      <c r="X3187" s="1428"/>
    </row>
    <row r="3189" spans="23:24">
      <c r="W3189" s="1428"/>
      <c r="X3189" s="1428"/>
    </row>
    <row r="3190" spans="23:24">
      <c r="W3190" s="1428"/>
      <c r="X3190" s="1428"/>
    </row>
    <row r="3191" spans="23:24">
      <c r="W3191" s="1428"/>
      <c r="X3191" s="1428"/>
    </row>
    <row r="3193" spans="23:24">
      <c r="W3193" s="1428"/>
      <c r="X3193" s="1428"/>
    </row>
    <row r="3194" spans="23:24">
      <c r="W3194" s="1428"/>
      <c r="X3194" s="1428"/>
    </row>
    <row r="3195" spans="23:24">
      <c r="W3195" s="1428"/>
      <c r="X3195" s="1428"/>
    </row>
    <row r="3197" spans="23:24">
      <c r="W3197" s="1428"/>
      <c r="X3197" s="1428"/>
    </row>
    <row r="3198" spans="23:24">
      <c r="W3198" s="1428"/>
      <c r="X3198" s="1428"/>
    </row>
    <row r="3199" spans="23:24">
      <c r="W3199" s="1428"/>
      <c r="X3199" s="1428"/>
    </row>
    <row r="3200" spans="23:24">
      <c r="W3200" s="1428"/>
      <c r="X3200" s="1428"/>
    </row>
    <row r="3201" spans="23:24">
      <c r="W3201" s="1428"/>
      <c r="X3201" s="1428"/>
    </row>
    <row r="3202" spans="23:24">
      <c r="W3202" s="1428"/>
      <c r="X3202" s="1428"/>
    </row>
    <row r="3204" spans="23:24">
      <c r="W3204" s="1428"/>
      <c r="X3204" s="1428"/>
    </row>
    <row r="3205" spans="23:24">
      <c r="W3205" s="1428"/>
      <c r="X3205" s="1428"/>
    </row>
    <row r="3206" spans="23:24">
      <c r="W3206" s="1428"/>
      <c r="X3206" s="1428"/>
    </row>
    <row r="3208" spans="23:24">
      <c r="W3208" s="1428"/>
      <c r="X3208" s="1428"/>
    </row>
    <row r="3209" spans="23:24">
      <c r="W3209" s="1428"/>
      <c r="X3209" s="1428"/>
    </row>
    <row r="3210" spans="23:24">
      <c r="W3210" s="1428"/>
      <c r="X3210" s="1428"/>
    </row>
    <row r="3212" spans="23:24">
      <c r="W3212" s="1428"/>
      <c r="X3212" s="1428"/>
    </row>
    <row r="3213" spans="23:24">
      <c r="W3213" s="1428"/>
      <c r="X3213" s="1428"/>
    </row>
    <row r="3214" spans="23:24">
      <c r="W3214" s="1428"/>
      <c r="X3214" s="1428"/>
    </row>
    <row r="3216" spans="23:24">
      <c r="W3216" s="1428"/>
      <c r="X3216" s="1428"/>
    </row>
    <row r="3217" spans="23:24">
      <c r="W3217" s="1428"/>
      <c r="X3217" s="1428"/>
    </row>
    <row r="3218" spans="23:24">
      <c r="W3218" s="1428"/>
      <c r="X3218" s="1428"/>
    </row>
    <row r="3220" spans="23:24">
      <c r="W3220" s="1428"/>
      <c r="X3220" s="1428"/>
    </row>
    <row r="3221" spans="23:24">
      <c r="W3221" s="1428"/>
      <c r="X3221" s="1428"/>
    </row>
    <row r="3222" spans="23:24">
      <c r="W3222" s="1428"/>
      <c r="X3222" s="1428"/>
    </row>
    <row r="3224" spans="23:24">
      <c r="W3224" s="1428"/>
      <c r="X3224" s="1428"/>
    </row>
    <row r="3225" spans="23:24">
      <c r="W3225" s="1428"/>
      <c r="X3225" s="1428"/>
    </row>
    <row r="3226" spans="23:24">
      <c r="W3226" s="1428"/>
      <c r="X3226" s="1428"/>
    </row>
    <row r="3228" spans="23:24">
      <c r="W3228" s="1428"/>
      <c r="X3228" s="1428"/>
    </row>
    <row r="3229" spans="23:24">
      <c r="W3229" s="1428"/>
      <c r="X3229" s="1428"/>
    </row>
    <row r="3230" spans="23:24">
      <c r="W3230" s="1428"/>
      <c r="X3230" s="1428"/>
    </row>
    <row r="3232" spans="23:24">
      <c r="W3232" s="1428"/>
      <c r="X3232" s="1428"/>
    </row>
    <row r="3233" spans="23:24">
      <c r="W3233" s="1428"/>
      <c r="X3233" s="1428"/>
    </row>
    <row r="3234" spans="23:24">
      <c r="W3234" s="1428"/>
      <c r="X3234" s="1428"/>
    </row>
    <row r="3236" spans="23:24">
      <c r="W3236" s="1428"/>
      <c r="X3236" s="1428"/>
    </row>
    <row r="3237" spans="23:24">
      <c r="W3237" s="1428"/>
      <c r="X3237" s="1428"/>
    </row>
    <row r="3238" spans="23:24">
      <c r="W3238" s="1428"/>
      <c r="X3238" s="1428"/>
    </row>
    <row r="3240" spans="23:24">
      <c r="W3240" s="1428"/>
      <c r="X3240" s="1428"/>
    </row>
    <row r="3241" spans="23:24">
      <c r="W3241" s="1428"/>
      <c r="X3241" s="1428"/>
    </row>
    <row r="3242" spans="23:24">
      <c r="W3242" s="1428"/>
      <c r="X3242" s="1428"/>
    </row>
    <row r="3244" spans="23:24">
      <c r="W3244" s="1428"/>
      <c r="X3244" s="1428"/>
    </row>
    <row r="3245" spans="23:24">
      <c r="W3245" s="1428"/>
      <c r="X3245" s="1428"/>
    </row>
    <row r="3246" spans="23:24">
      <c r="W3246" s="1428"/>
      <c r="X3246" s="1428"/>
    </row>
    <row r="3248" spans="23:24">
      <c r="W3248" s="1428"/>
      <c r="X3248" s="1428"/>
    </row>
    <row r="3249" spans="23:24">
      <c r="W3249" s="1428"/>
      <c r="X3249" s="1428"/>
    </row>
    <row r="3250" spans="23:24">
      <c r="W3250" s="1428"/>
      <c r="X3250" s="1428"/>
    </row>
    <row r="3252" spans="23:24">
      <c r="W3252" s="1428"/>
      <c r="X3252" s="1428"/>
    </row>
    <row r="3253" spans="23:24">
      <c r="W3253" s="1428"/>
      <c r="X3253" s="1428"/>
    </row>
    <row r="3254" spans="23:24">
      <c r="W3254" s="1428"/>
      <c r="X3254" s="1428"/>
    </row>
    <row r="3256" spans="23:24">
      <c r="W3256" s="1428"/>
      <c r="X3256" s="1428"/>
    </row>
    <row r="3257" spans="23:24">
      <c r="W3257" s="1428"/>
      <c r="X3257" s="1428"/>
    </row>
    <row r="3258" spans="23:24">
      <c r="W3258" s="1428"/>
      <c r="X3258" s="1428"/>
    </row>
    <row r="3260" spans="23:24">
      <c r="W3260" s="1428"/>
      <c r="X3260" s="1428"/>
    </row>
    <row r="3261" spans="23:24">
      <c r="W3261" s="1428"/>
      <c r="X3261" s="1428"/>
    </row>
    <row r="3262" spans="23:24">
      <c r="W3262" s="1428"/>
      <c r="X3262" s="1428"/>
    </row>
    <row r="3264" spans="23:24">
      <c r="W3264" s="1428"/>
      <c r="X3264" s="1428"/>
    </row>
    <row r="3265" spans="23:24">
      <c r="W3265" s="1428"/>
      <c r="X3265" s="1428"/>
    </row>
    <row r="3266" spans="23:24">
      <c r="W3266" s="1428"/>
      <c r="X3266" s="1428"/>
    </row>
    <row r="3268" spans="23:24">
      <c r="W3268" s="1428"/>
      <c r="X3268" s="1428"/>
    </row>
    <row r="3269" spans="23:24">
      <c r="W3269" s="1428"/>
      <c r="X3269" s="1428"/>
    </row>
    <row r="3270" spans="23:24">
      <c r="W3270" s="1428"/>
      <c r="X3270" s="1428"/>
    </row>
    <row r="3272" spans="23:24">
      <c r="W3272" s="1428"/>
      <c r="X3272" s="1428"/>
    </row>
    <row r="3273" spans="23:24">
      <c r="W3273" s="1428"/>
      <c r="X3273" s="1428"/>
    </row>
    <row r="3274" spans="23:24">
      <c r="W3274" s="1428"/>
      <c r="X3274" s="1428"/>
    </row>
    <row r="3276" spans="23:24">
      <c r="W3276" s="1428"/>
      <c r="X3276" s="1428"/>
    </row>
    <row r="3277" spans="23:24">
      <c r="W3277" s="1428"/>
      <c r="X3277" s="1428"/>
    </row>
    <row r="3278" spans="23:24">
      <c r="W3278" s="1428"/>
      <c r="X3278" s="1428"/>
    </row>
    <row r="3280" spans="23:24">
      <c r="W3280" s="1428"/>
      <c r="X3280" s="1428"/>
    </row>
    <row r="3281" spans="23:24">
      <c r="W3281" s="1428"/>
      <c r="X3281" s="1428"/>
    </row>
    <row r="3282" spans="23:24">
      <c r="W3282" s="1428"/>
      <c r="X3282" s="1428"/>
    </row>
    <row r="3284" spans="23:24">
      <c r="W3284" s="1428"/>
      <c r="X3284" s="1428"/>
    </row>
    <row r="3285" spans="23:24">
      <c r="W3285" s="1428"/>
      <c r="X3285" s="1428"/>
    </row>
    <row r="3286" spans="23:24">
      <c r="W3286" s="1428"/>
      <c r="X3286" s="1428"/>
    </row>
    <row r="3288" spans="23:24">
      <c r="W3288" s="1428"/>
      <c r="X3288" s="1428"/>
    </row>
    <row r="3289" spans="23:24">
      <c r="W3289" s="1428"/>
      <c r="X3289" s="1428"/>
    </row>
    <row r="3290" spans="23:24">
      <c r="W3290" s="1428"/>
      <c r="X3290" s="1428"/>
    </row>
    <row r="3291" spans="23:24">
      <c r="W3291" s="1428"/>
      <c r="X3291" s="1428"/>
    </row>
    <row r="3292" spans="23:24">
      <c r="W3292" s="1428"/>
      <c r="X3292" s="1428"/>
    </row>
    <row r="3293" spans="23:24">
      <c r="W3293" s="1428"/>
      <c r="X3293" s="1428"/>
    </row>
    <row r="3295" spans="23:24">
      <c r="W3295" s="1428"/>
      <c r="X3295" s="1428"/>
    </row>
    <row r="3296" spans="23:24">
      <c r="W3296" s="1428"/>
      <c r="X3296" s="1428"/>
    </row>
    <row r="3297" spans="23:24">
      <c r="W3297" s="1428"/>
      <c r="X3297" s="1428"/>
    </row>
    <row r="3299" spans="23:24">
      <c r="W3299" s="1428"/>
      <c r="X3299" s="1428"/>
    </row>
    <row r="3300" spans="23:24">
      <c r="W3300" s="1428"/>
      <c r="X3300" s="1428"/>
    </row>
    <row r="3301" spans="23:24">
      <c r="W3301" s="1428"/>
      <c r="X3301" s="1428"/>
    </row>
    <row r="3303" spans="23:24">
      <c r="W3303" s="1428"/>
      <c r="X3303" s="1428"/>
    </row>
    <row r="3304" spans="23:24">
      <c r="W3304" s="1428"/>
      <c r="X3304" s="1428"/>
    </row>
    <row r="3305" spans="23:24">
      <c r="W3305" s="1428"/>
      <c r="X3305" s="1428"/>
    </row>
    <row r="3307" spans="23:24">
      <c r="W3307" s="1428"/>
      <c r="X3307" s="1428"/>
    </row>
    <row r="3308" spans="23:24">
      <c r="W3308" s="1428"/>
      <c r="X3308" s="1428"/>
    </row>
    <row r="3309" spans="23:24">
      <c r="W3309" s="1428"/>
      <c r="X3309" s="1428"/>
    </row>
    <row r="3311" spans="23:24">
      <c r="W3311" s="1428"/>
      <c r="X3311" s="1428"/>
    </row>
    <row r="3312" spans="23:24">
      <c r="W3312" s="1428"/>
      <c r="X3312" s="1428"/>
    </row>
    <row r="3313" spans="23:24">
      <c r="W3313" s="1428"/>
      <c r="X3313" s="1428"/>
    </row>
    <row r="3315" spans="23:24">
      <c r="W3315" s="1428"/>
      <c r="X3315" s="1428"/>
    </row>
    <row r="3316" spans="23:24">
      <c r="W3316" s="1428"/>
      <c r="X3316" s="1428"/>
    </row>
    <row r="3317" spans="23:24">
      <c r="W3317" s="1428"/>
      <c r="X3317" s="1428"/>
    </row>
    <row r="3319" spans="23:24">
      <c r="W3319" s="1428"/>
      <c r="X3319" s="1428"/>
    </row>
    <row r="3320" spans="23:24">
      <c r="W3320" s="1428"/>
      <c r="X3320" s="1428"/>
    </row>
    <row r="3321" spans="23:24">
      <c r="W3321" s="1428"/>
      <c r="X3321" s="1428"/>
    </row>
    <row r="3323" spans="23:24">
      <c r="W3323" s="1428"/>
      <c r="X3323" s="1428"/>
    </row>
    <row r="3324" spans="23:24">
      <c r="W3324" s="1428"/>
      <c r="X3324" s="1428"/>
    </row>
    <row r="3325" spans="23:24">
      <c r="W3325" s="1428"/>
      <c r="X3325" s="1428"/>
    </row>
    <row r="3327" spans="23:24">
      <c r="W3327" s="1428"/>
      <c r="X3327" s="1428"/>
    </row>
    <row r="3328" spans="23:24">
      <c r="W3328" s="1428"/>
      <c r="X3328" s="1428"/>
    </row>
    <row r="3329" spans="23:24">
      <c r="W3329" s="1428"/>
      <c r="X3329" s="1428"/>
    </row>
    <row r="3331" spans="23:24">
      <c r="W3331" s="1428"/>
      <c r="X3331" s="1428"/>
    </row>
    <row r="3332" spans="23:24">
      <c r="W3332" s="1428"/>
      <c r="X3332" s="1428"/>
    </row>
    <row r="3333" spans="23:24">
      <c r="W3333" s="1428"/>
      <c r="X3333" s="1428"/>
    </row>
    <row r="3335" spans="23:24">
      <c r="W3335" s="1428"/>
      <c r="X3335" s="1428"/>
    </row>
    <row r="3336" spans="23:24">
      <c r="W3336" s="1428"/>
      <c r="X3336" s="1428"/>
    </row>
    <row r="3337" spans="23:24">
      <c r="W3337" s="1428"/>
      <c r="X3337" s="1428"/>
    </row>
    <row r="3339" spans="23:24">
      <c r="W3339" s="1428"/>
      <c r="X3339" s="1428"/>
    </row>
    <row r="3340" spans="23:24">
      <c r="W3340" s="1428"/>
      <c r="X3340" s="1428"/>
    </row>
    <row r="3341" spans="23:24">
      <c r="W3341" s="1428"/>
      <c r="X3341" s="1428"/>
    </row>
    <row r="3343" spans="23:24">
      <c r="W3343" s="1428"/>
      <c r="X3343" s="1428"/>
    </row>
    <row r="3344" spans="23:24">
      <c r="W3344" s="1428"/>
      <c r="X3344" s="1428"/>
    </row>
    <row r="3345" spans="23:24">
      <c r="W3345" s="1428"/>
      <c r="X3345" s="1428"/>
    </row>
    <row r="3347" spans="23:24">
      <c r="W3347" s="1428"/>
      <c r="X3347" s="1428"/>
    </row>
    <row r="3348" spans="23:24">
      <c r="W3348" s="1428"/>
      <c r="X3348" s="1428"/>
    </row>
    <row r="3349" spans="23:24">
      <c r="W3349" s="1428"/>
      <c r="X3349" s="1428"/>
    </row>
    <row r="3351" spans="23:24">
      <c r="W3351" s="1428"/>
      <c r="X3351" s="1428"/>
    </row>
    <row r="3352" spans="23:24">
      <c r="W3352" s="1428"/>
      <c r="X3352" s="1428"/>
    </row>
    <row r="3353" spans="23:24">
      <c r="W3353" s="1428"/>
      <c r="X3353" s="1428"/>
    </row>
    <row r="3355" spans="23:24">
      <c r="W3355" s="1428"/>
      <c r="X3355" s="1428"/>
    </row>
    <row r="3356" spans="23:24">
      <c r="W3356" s="1428"/>
      <c r="X3356" s="1428"/>
    </row>
    <row r="3357" spans="23:24">
      <c r="W3357" s="1428"/>
      <c r="X3357" s="1428"/>
    </row>
    <row r="3359" spans="23:24">
      <c r="W3359" s="1428"/>
      <c r="X3359" s="1428"/>
    </row>
    <row r="3360" spans="23:24">
      <c r="W3360" s="1428"/>
      <c r="X3360" s="1428"/>
    </row>
    <row r="3361" spans="23:24">
      <c r="W3361" s="1428"/>
      <c r="X3361" s="1428"/>
    </row>
    <row r="3363" spans="23:24">
      <c r="W3363" s="1428"/>
      <c r="X3363" s="1428"/>
    </row>
    <row r="3364" spans="23:24">
      <c r="W3364" s="1428"/>
      <c r="X3364" s="1428"/>
    </row>
    <row r="3365" spans="23:24">
      <c r="W3365" s="1428"/>
      <c r="X3365" s="1428"/>
    </row>
    <row r="3367" spans="23:24">
      <c r="W3367" s="1428"/>
      <c r="X3367" s="1428"/>
    </row>
    <row r="3368" spans="23:24">
      <c r="W3368" s="1428"/>
      <c r="X3368" s="1428"/>
    </row>
    <row r="3369" spans="23:24">
      <c r="W3369" s="1428"/>
      <c r="X3369" s="1428"/>
    </row>
    <row r="3371" spans="23:24">
      <c r="W3371" s="1428"/>
      <c r="X3371" s="1428"/>
    </row>
    <row r="3372" spans="23:24">
      <c r="W3372" s="1428"/>
      <c r="X3372" s="1428"/>
    </row>
    <row r="3373" spans="23:24">
      <c r="W3373" s="1428"/>
      <c r="X3373" s="1428"/>
    </row>
    <row r="3375" spans="23:24">
      <c r="W3375" s="1428"/>
      <c r="X3375" s="1428"/>
    </row>
    <row r="3376" spans="23:24">
      <c r="W3376" s="1428"/>
      <c r="X3376" s="1428"/>
    </row>
    <row r="3377" spans="23:24">
      <c r="W3377" s="1428"/>
      <c r="X3377" s="1428"/>
    </row>
    <row r="3379" spans="23:24">
      <c r="W3379" s="1428"/>
      <c r="X3379" s="1428"/>
    </row>
    <row r="3380" spans="23:24">
      <c r="W3380" s="1428"/>
      <c r="X3380" s="1428"/>
    </row>
    <row r="3381" spans="23:24">
      <c r="W3381" s="1428"/>
      <c r="X3381" s="1428"/>
    </row>
    <row r="3382" spans="23:24">
      <c r="W3382" s="1428"/>
      <c r="X3382" s="1428"/>
    </row>
    <row r="3383" spans="23:24">
      <c r="W3383" s="1428"/>
      <c r="X3383" s="1428"/>
    </row>
    <row r="3384" spans="23:24">
      <c r="W3384" s="1428"/>
      <c r="X3384" s="1428"/>
    </row>
    <row r="3386" spans="23:24">
      <c r="W3386" s="1428"/>
      <c r="X3386" s="1428"/>
    </row>
    <row r="3387" spans="23:24">
      <c r="W3387" s="1428"/>
      <c r="X3387" s="1428"/>
    </row>
    <row r="3388" spans="23:24">
      <c r="W3388" s="1428"/>
      <c r="X3388" s="1428"/>
    </row>
    <row r="3390" spans="23:24">
      <c r="W3390" s="1428"/>
      <c r="X3390" s="1428"/>
    </row>
    <row r="3391" spans="23:24">
      <c r="W3391" s="1428"/>
      <c r="X3391" s="1428"/>
    </row>
    <row r="3392" spans="23:24">
      <c r="W3392" s="1428"/>
      <c r="X3392" s="1428"/>
    </row>
    <row r="3394" spans="23:24">
      <c r="W3394" s="1428"/>
      <c r="X3394" s="1428"/>
    </row>
    <row r="3395" spans="23:24">
      <c r="W3395" s="1428"/>
      <c r="X3395" s="1428"/>
    </row>
    <row r="3396" spans="23:24">
      <c r="W3396" s="1428"/>
      <c r="X3396" s="1428"/>
    </row>
    <row r="3398" spans="23:24">
      <c r="W3398" s="1428"/>
      <c r="X3398" s="1428"/>
    </row>
    <row r="3399" spans="23:24">
      <c r="W3399" s="1428"/>
      <c r="X3399" s="1428"/>
    </row>
    <row r="3401" spans="23:24">
      <c r="W3401" s="1428"/>
      <c r="X3401" s="1428"/>
    </row>
    <row r="3402" spans="23:24">
      <c r="W3402" s="1428"/>
      <c r="X3402" s="1428"/>
    </row>
    <row r="3403" spans="23:24">
      <c r="W3403" s="1428"/>
      <c r="X3403" s="1428"/>
    </row>
    <row r="3405" spans="23:24">
      <c r="W3405" s="1428"/>
      <c r="X3405" s="1428"/>
    </row>
    <row r="3406" spans="23:24">
      <c r="W3406" s="1428"/>
      <c r="X3406" s="1428"/>
    </row>
    <row r="3407" spans="23:24">
      <c r="W3407" s="1428"/>
      <c r="X3407" s="1428"/>
    </row>
    <row r="3409" spans="23:24">
      <c r="W3409" s="1428"/>
      <c r="X3409" s="1428"/>
    </row>
    <row r="3410" spans="23:24">
      <c r="W3410" s="1428"/>
      <c r="X3410" s="1428"/>
    </row>
    <row r="3411" spans="23:24">
      <c r="W3411" s="1428"/>
      <c r="X3411" s="1428"/>
    </row>
    <row r="3413" spans="23:24">
      <c r="W3413" s="1428"/>
      <c r="X3413" s="1428"/>
    </row>
    <row r="3414" spans="23:24">
      <c r="W3414" s="1428"/>
      <c r="X3414" s="1428"/>
    </row>
    <row r="3415" spans="23:24">
      <c r="W3415" s="1428"/>
      <c r="X3415" s="1428"/>
    </row>
    <row r="3417" spans="23:24">
      <c r="W3417" s="1428"/>
      <c r="X3417" s="1428"/>
    </row>
    <row r="3418" spans="23:24">
      <c r="W3418" s="1428"/>
      <c r="X3418" s="1428"/>
    </row>
    <row r="3419" spans="23:24">
      <c r="W3419" s="1428"/>
      <c r="X3419" s="1428"/>
    </row>
    <row r="3421" spans="23:24">
      <c r="W3421" s="1428"/>
      <c r="X3421" s="1428"/>
    </row>
    <row r="3422" spans="23:24">
      <c r="W3422" s="1428"/>
      <c r="X3422" s="1428"/>
    </row>
    <row r="3423" spans="23:24">
      <c r="W3423" s="1428"/>
      <c r="X3423" s="1428"/>
    </row>
    <row r="3425" spans="23:24">
      <c r="W3425" s="1428"/>
      <c r="X3425" s="1428"/>
    </row>
    <row r="3426" spans="23:24">
      <c r="W3426" s="1428"/>
      <c r="X3426" s="1428"/>
    </row>
    <row r="3427" spans="23:24">
      <c r="W3427" s="1428"/>
      <c r="X3427" s="1428"/>
    </row>
    <row r="3429" spans="23:24">
      <c r="W3429" s="1428"/>
      <c r="X3429" s="1428"/>
    </row>
    <row r="3430" spans="23:24">
      <c r="W3430" s="1428"/>
      <c r="X3430" s="1428"/>
    </row>
    <row r="3431" spans="23:24">
      <c r="W3431" s="1428"/>
      <c r="X3431" s="1428"/>
    </row>
    <row r="3433" spans="23:24">
      <c r="W3433" s="1428"/>
      <c r="X3433" s="1428"/>
    </row>
    <row r="3434" spans="23:24">
      <c r="W3434" s="1428"/>
      <c r="X3434" s="1428"/>
    </row>
    <row r="3435" spans="23:24">
      <c r="W3435" s="1428"/>
      <c r="X3435" s="1428"/>
    </row>
    <row r="3437" spans="23:24">
      <c r="W3437" s="1428"/>
      <c r="X3437" s="1428"/>
    </row>
    <row r="3438" spans="23:24">
      <c r="W3438" s="1428"/>
      <c r="X3438" s="1428"/>
    </row>
    <row r="3440" spans="23:24">
      <c r="W3440" s="1428"/>
      <c r="X3440" s="1428"/>
    </row>
    <row r="3441" spans="23:24">
      <c r="W3441" s="1428"/>
      <c r="X3441" s="1428"/>
    </row>
    <row r="3442" spans="23:24">
      <c r="W3442" s="1428"/>
      <c r="X3442" s="1428"/>
    </row>
    <row r="3444" spans="23:24">
      <c r="W3444" s="1428"/>
      <c r="X3444" s="1428"/>
    </row>
    <row r="3445" spans="23:24">
      <c r="W3445" s="1428"/>
      <c r="X3445" s="1428"/>
    </row>
    <row r="3446" spans="23:24">
      <c r="W3446" s="1428"/>
      <c r="X3446" s="1428"/>
    </row>
    <row r="3448" spans="23:24">
      <c r="W3448" s="1428"/>
      <c r="X3448" s="1428"/>
    </row>
    <row r="3449" spans="23:24">
      <c r="W3449" s="1428"/>
      <c r="X3449" s="1428"/>
    </row>
    <row r="3451" spans="23:24">
      <c r="W3451" s="1428"/>
      <c r="X3451" s="1428"/>
    </row>
    <row r="3452" spans="23:24">
      <c r="W3452" s="1428"/>
      <c r="X3452" s="1428"/>
    </row>
    <row r="3453" spans="23:24">
      <c r="W3453" s="1428"/>
      <c r="X3453" s="1428"/>
    </row>
    <row r="3455" spans="23:24">
      <c r="W3455" s="1428"/>
      <c r="X3455" s="1428"/>
    </row>
    <row r="3456" spans="23:24">
      <c r="W3456" s="1428"/>
      <c r="X3456" s="1428"/>
    </row>
    <row r="3457" spans="23:24">
      <c r="W3457" s="1428"/>
      <c r="X3457" s="1428"/>
    </row>
    <row r="3459" spans="23:24">
      <c r="W3459" s="1428"/>
      <c r="X3459" s="1428"/>
    </row>
    <row r="3460" spans="23:24">
      <c r="W3460" s="1428"/>
      <c r="X3460" s="1428"/>
    </row>
    <row r="3461" spans="23:24">
      <c r="W3461" s="1428"/>
      <c r="X3461" s="1428"/>
    </row>
    <row r="3463" spans="23:24">
      <c r="W3463" s="1428"/>
      <c r="X3463" s="1428"/>
    </row>
    <row r="3464" spans="23:24">
      <c r="W3464" s="1428"/>
      <c r="X3464" s="1428"/>
    </row>
    <row r="3465" spans="23:24">
      <c r="W3465" s="1428"/>
      <c r="X3465" s="1428"/>
    </row>
    <row r="3467" spans="23:24">
      <c r="W3467" s="1428"/>
      <c r="X3467" s="1428"/>
    </row>
    <row r="3468" spans="23:24">
      <c r="W3468" s="1428"/>
      <c r="X3468" s="1428"/>
    </row>
    <row r="3469" spans="23:24">
      <c r="W3469" s="1428"/>
      <c r="X3469" s="1428"/>
    </row>
    <row r="3470" spans="23:24">
      <c r="W3470" s="1428"/>
      <c r="X3470" s="1428"/>
    </row>
    <row r="3471" spans="23:24">
      <c r="W3471" s="1428"/>
      <c r="X3471" s="1428"/>
    </row>
    <row r="3472" spans="23:24">
      <c r="W3472" s="1428"/>
      <c r="X3472" s="1428"/>
    </row>
    <row r="3474" spans="23:24">
      <c r="W3474" s="1428"/>
      <c r="X3474" s="1428"/>
    </row>
    <row r="3475" spans="23:24">
      <c r="W3475" s="1428"/>
      <c r="X3475" s="1428"/>
    </row>
    <row r="3476" spans="23:24">
      <c r="W3476" s="1428"/>
      <c r="X3476" s="1428"/>
    </row>
    <row r="3478" spans="23:24">
      <c r="W3478" s="1428"/>
      <c r="X3478" s="1428"/>
    </row>
    <row r="3479" spans="23:24">
      <c r="W3479" s="1428"/>
      <c r="X3479" s="1428"/>
    </row>
    <row r="3480" spans="23:24">
      <c r="W3480" s="1428"/>
      <c r="X3480" s="1428"/>
    </row>
    <row r="3482" spans="23:24">
      <c r="W3482" s="1428"/>
      <c r="X3482" s="1428"/>
    </row>
    <row r="3483" spans="23:24">
      <c r="W3483" s="1428"/>
      <c r="X3483" s="1428"/>
    </row>
    <row r="3484" spans="23:24">
      <c r="W3484" s="1428"/>
      <c r="X3484" s="1428"/>
    </row>
    <row r="3486" spans="23:24">
      <c r="W3486" s="1428"/>
      <c r="X3486" s="1428"/>
    </row>
    <row r="3487" spans="23:24">
      <c r="W3487" s="1428"/>
      <c r="X3487" s="1428"/>
    </row>
    <row r="3488" spans="23:24">
      <c r="W3488" s="1428"/>
      <c r="X3488" s="1428"/>
    </row>
    <row r="3490" spans="23:24">
      <c r="W3490" s="1428"/>
      <c r="X3490" s="1428"/>
    </row>
    <row r="3491" spans="23:24">
      <c r="W3491" s="1428"/>
      <c r="X3491" s="1428"/>
    </row>
    <row r="3492" spans="23:24">
      <c r="W3492" s="1428"/>
      <c r="X3492" s="1428"/>
    </row>
    <row r="3494" spans="23:24">
      <c r="W3494" s="1428"/>
      <c r="X3494" s="1428"/>
    </row>
    <row r="3495" spans="23:24">
      <c r="W3495" s="1428"/>
      <c r="X3495" s="1428"/>
    </row>
    <row r="3496" spans="23:24">
      <c r="W3496" s="1428"/>
      <c r="X3496" s="1428"/>
    </row>
    <row r="3498" spans="23:24">
      <c r="W3498" s="1428"/>
      <c r="X3498" s="1428"/>
    </row>
    <row r="3499" spans="23:24">
      <c r="W3499" s="1428"/>
      <c r="X3499" s="1428"/>
    </row>
    <row r="3500" spans="23:24">
      <c r="W3500" s="1428"/>
      <c r="X3500" s="1428"/>
    </row>
    <row r="3502" spans="23:24">
      <c r="W3502" s="1428"/>
      <c r="X3502" s="1428"/>
    </row>
    <row r="3503" spans="23:24">
      <c r="W3503" s="1428"/>
      <c r="X3503" s="1428"/>
    </row>
    <row r="3504" spans="23:24">
      <c r="W3504" s="1428"/>
      <c r="X3504" s="1428"/>
    </row>
    <row r="3506" spans="23:24">
      <c r="W3506" s="1428"/>
      <c r="X3506" s="1428"/>
    </row>
    <row r="3507" spans="23:24">
      <c r="W3507" s="1428"/>
      <c r="X3507" s="1428"/>
    </row>
    <row r="3508" spans="23:24">
      <c r="W3508" s="1428"/>
      <c r="X3508" s="1428"/>
    </row>
    <row r="3510" spans="23:24">
      <c r="W3510" s="1428"/>
      <c r="X3510" s="1428"/>
    </row>
    <row r="3511" spans="23:24">
      <c r="W3511" s="1428"/>
      <c r="X3511" s="1428"/>
    </row>
    <row r="3512" spans="23:24">
      <c r="W3512" s="1428"/>
      <c r="X3512" s="1428"/>
    </row>
    <row r="3514" spans="23:24">
      <c r="W3514" s="1428"/>
      <c r="X3514" s="1428"/>
    </row>
    <row r="3515" spans="23:24">
      <c r="W3515" s="1428"/>
      <c r="X3515" s="1428"/>
    </row>
    <row r="3516" spans="23:24">
      <c r="W3516" s="1428"/>
      <c r="X3516" s="1428"/>
    </row>
    <row r="3518" spans="23:24">
      <c r="W3518" s="1428"/>
      <c r="X3518" s="1428"/>
    </row>
    <row r="3519" spans="23:24">
      <c r="W3519" s="1428"/>
      <c r="X3519" s="1428"/>
    </row>
    <row r="3520" spans="23:24">
      <c r="W3520" s="1428"/>
      <c r="X3520" s="1428"/>
    </row>
    <row r="3522" spans="23:24">
      <c r="W3522" s="1428"/>
      <c r="X3522" s="1428"/>
    </row>
    <row r="3523" spans="23:24">
      <c r="W3523" s="1428"/>
      <c r="X3523" s="1428"/>
    </row>
    <row r="3524" spans="23:24">
      <c r="W3524" s="1428"/>
      <c r="X3524" s="1428"/>
    </row>
    <row r="3526" spans="23:24">
      <c r="W3526" s="1428"/>
      <c r="X3526" s="1428"/>
    </row>
    <row r="3527" spans="23:24">
      <c r="W3527" s="1428"/>
      <c r="X3527" s="1428"/>
    </row>
    <row r="3528" spans="23:24">
      <c r="W3528" s="1428"/>
      <c r="X3528" s="1428"/>
    </row>
    <row r="3530" spans="23:24">
      <c r="W3530" s="1428"/>
      <c r="X3530" s="1428"/>
    </row>
    <row r="3531" spans="23:24">
      <c r="W3531" s="1428"/>
      <c r="X3531" s="1428"/>
    </row>
    <row r="3532" spans="23:24">
      <c r="W3532" s="1428"/>
      <c r="X3532" s="1428"/>
    </row>
    <row r="3534" spans="23:24">
      <c r="W3534" s="1428"/>
      <c r="X3534" s="1428"/>
    </row>
    <row r="3535" spans="23:24">
      <c r="W3535" s="1428"/>
      <c r="X3535" s="1428"/>
    </row>
    <row r="3536" spans="23:24">
      <c r="W3536" s="1428"/>
      <c r="X3536" s="1428"/>
    </row>
    <row r="3538" spans="23:24">
      <c r="W3538" s="1428"/>
      <c r="X3538" s="1428"/>
    </row>
    <row r="3539" spans="23:24">
      <c r="W3539" s="1428"/>
      <c r="X3539" s="1428"/>
    </row>
    <row r="3540" spans="23:24">
      <c r="W3540" s="1428"/>
      <c r="X3540" s="1428"/>
    </row>
    <row r="3542" spans="23:24">
      <c r="W3542" s="1428"/>
      <c r="X3542" s="1428"/>
    </row>
    <row r="3543" spans="23:24">
      <c r="W3543" s="1428"/>
      <c r="X3543" s="1428"/>
    </row>
    <row r="3544" spans="23:24">
      <c r="W3544" s="1428"/>
      <c r="X3544" s="1428"/>
    </row>
    <row r="3546" spans="23:24">
      <c r="W3546" s="1428"/>
      <c r="X3546" s="1428"/>
    </row>
    <row r="3547" spans="23:24">
      <c r="W3547" s="1428"/>
      <c r="X3547" s="1428"/>
    </row>
    <row r="3548" spans="23:24">
      <c r="W3548" s="1428"/>
      <c r="X3548" s="1428"/>
    </row>
    <row r="3550" spans="23:24">
      <c r="W3550" s="1428"/>
      <c r="X3550" s="1428"/>
    </row>
    <row r="3551" spans="23:24">
      <c r="W3551" s="1428"/>
      <c r="X3551" s="1428"/>
    </row>
    <row r="3552" spans="23:24">
      <c r="W3552" s="1428"/>
      <c r="X3552" s="1428"/>
    </row>
    <row r="3554" spans="23:24">
      <c r="W3554" s="1428"/>
      <c r="X3554" s="1428"/>
    </row>
    <row r="3555" spans="23:24">
      <c r="W3555" s="1428"/>
      <c r="X3555" s="1428"/>
    </row>
    <row r="3557" spans="23:24">
      <c r="W3557" s="1428"/>
      <c r="X3557" s="1428"/>
    </row>
    <row r="3558" spans="23:24">
      <c r="W3558" s="1428"/>
      <c r="X3558" s="1428"/>
    </row>
    <row r="3559" spans="23:24">
      <c r="W3559" s="1428"/>
      <c r="X3559" s="1428"/>
    </row>
    <row r="3560" spans="23:24">
      <c r="W3560" s="1428"/>
      <c r="X3560" s="1428"/>
    </row>
    <row r="3562" spans="23:24">
      <c r="W3562" s="1428"/>
      <c r="X3562" s="1428"/>
    </row>
    <row r="3563" spans="23:24">
      <c r="W3563" s="1428"/>
      <c r="X3563" s="1428"/>
    </row>
    <row r="3565" spans="23:24">
      <c r="W3565" s="1428"/>
      <c r="X3565" s="1428"/>
    </row>
    <row r="3566" spans="23:24">
      <c r="W3566" s="1428"/>
      <c r="X3566" s="1428"/>
    </row>
    <row r="3568" spans="23:24">
      <c r="W3568" s="1428"/>
      <c r="X3568" s="1428"/>
    </row>
    <row r="3569" spans="23:24">
      <c r="W3569" s="1428"/>
      <c r="X3569" s="1428"/>
    </row>
    <row r="3571" spans="23:24">
      <c r="W3571" s="1428"/>
      <c r="X3571" s="1428"/>
    </row>
    <row r="3572" spans="23:24">
      <c r="W3572" s="1428"/>
      <c r="X3572" s="1428"/>
    </row>
    <row r="3573" spans="23:24">
      <c r="W3573" s="1428"/>
      <c r="X3573" s="1428"/>
    </row>
    <row r="3575" spans="23:24">
      <c r="W3575" s="1428"/>
      <c r="X3575" s="1428"/>
    </row>
    <row r="3576" spans="23:24">
      <c r="W3576" s="1428"/>
      <c r="X3576" s="1428"/>
    </row>
    <row r="3577" spans="23:24">
      <c r="W3577" s="1428"/>
      <c r="X3577" s="1428"/>
    </row>
  </sheetData>
  <mergeCells count="58">
    <mergeCell ref="S11:T12"/>
    <mergeCell ref="A7:B7"/>
    <mergeCell ref="C7:N7"/>
    <mergeCell ref="C8:N8"/>
    <mergeCell ref="A9:B9"/>
    <mergeCell ref="C9:N9"/>
    <mergeCell ref="A1:U1"/>
    <mergeCell ref="A2:U2"/>
    <mergeCell ref="C3:N3"/>
    <mergeCell ref="C4:N4"/>
    <mergeCell ref="A6:B6"/>
    <mergeCell ref="C6:N6"/>
    <mergeCell ref="O13:P13"/>
    <mergeCell ref="Q13:R13"/>
    <mergeCell ref="A14:A16"/>
    <mergeCell ref="B14:B16"/>
    <mergeCell ref="C14:C16"/>
    <mergeCell ref="D14:D16"/>
    <mergeCell ref="H12:H14"/>
    <mergeCell ref="I12:I14"/>
    <mergeCell ref="J12:J14"/>
    <mergeCell ref="K12:K14"/>
    <mergeCell ref="L12:L14"/>
    <mergeCell ref="A11:C12"/>
    <mergeCell ref="D11:F12"/>
    <mergeCell ref="M11:N12"/>
    <mergeCell ref="O11:R12"/>
    <mergeCell ref="B266:L266"/>
    <mergeCell ref="A966:L966"/>
    <mergeCell ref="E13:E16"/>
    <mergeCell ref="F13:F16"/>
    <mergeCell ref="G13:G14"/>
    <mergeCell ref="A21:L21"/>
    <mergeCell ref="B31:L31"/>
    <mergeCell ref="A73:L73"/>
    <mergeCell ref="A84:L84"/>
    <mergeCell ref="A965:L965"/>
    <mergeCell ref="B1473:L1473"/>
    <mergeCell ref="B1517:L1517"/>
    <mergeCell ref="B1696:L1696"/>
    <mergeCell ref="B1727:L1727"/>
    <mergeCell ref="A1025:L1025"/>
    <mergeCell ref="A1741:L1741"/>
    <mergeCell ref="A1242:L1242"/>
    <mergeCell ref="A1243:Q1243"/>
    <mergeCell ref="A1244:L1244"/>
    <mergeCell ref="A1269:L1269"/>
    <mergeCell ref="A1273:L1273"/>
    <mergeCell ref="A1282:L1282"/>
    <mergeCell ref="A1283:U1283"/>
    <mergeCell ref="A1284:L1284"/>
    <mergeCell ref="A1739:L1739"/>
    <mergeCell ref="A1740:U1740"/>
    <mergeCell ref="B1728:L1728"/>
    <mergeCell ref="B1308:L1308"/>
    <mergeCell ref="B1320:L1320"/>
    <mergeCell ref="B1368:L1368"/>
    <mergeCell ref="B1435:L1435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opLeftCell="A8" zoomScale="70" zoomScaleNormal="70" workbookViewId="0">
      <selection activeCell="D28" sqref="D28"/>
    </sheetView>
  </sheetViews>
  <sheetFormatPr defaultRowHeight="12.75"/>
  <cols>
    <col min="1" max="1" width="9.28515625" customWidth="1"/>
    <col min="2" max="2" width="15.7109375" style="20" customWidth="1"/>
    <col min="3" max="3" width="18.5703125" customWidth="1"/>
    <col min="4" max="4" width="46.28515625" customWidth="1"/>
    <col min="5" max="5" width="16.5703125" customWidth="1"/>
    <col min="6" max="6" width="28.5703125" customWidth="1"/>
    <col min="7" max="7" width="13.28515625" customWidth="1"/>
    <col min="8" max="8" width="21.28515625" customWidth="1"/>
    <col min="9" max="9" width="20.42578125" customWidth="1"/>
    <col min="10" max="10" width="20.7109375" customWidth="1"/>
    <col min="11" max="11" width="23.28515625" customWidth="1"/>
    <col min="12" max="12" width="27.85546875" customWidth="1"/>
    <col min="13" max="13" width="10.28515625" customWidth="1"/>
    <col min="14" max="14" width="11" customWidth="1"/>
    <col min="15" max="15" width="34.28515625" customWidth="1"/>
    <col min="16" max="16" width="13.5703125" customWidth="1"/>
    <col min="17" max="17" width="38.7109375" customWidth="1"/>
    <col min="18" max="18" width="13.7109375" customWidth="1"/>
    <col min="19" max="19" width="43" customWidth="1"/>
    <col min="20" max="20" width="50.140625" customWidth="1"/>
    <col min="21" max="21" width="1.85546875" customWidth="1"/>
    <col min="23" max="23" width="22.42578125" customWidth="1"/>
    <col min="24" max="24" width="11.5703125" customWidth="1"/>
  </cols>
  <sheetData>
    <row r="1" spans="1:13">
      <c r="B1"/>
    </row>
    <row r="2" spans="1:13" ht="19.5">
      <c r="A2" s="2359" t="s">
        <v>1523</v>
      </c>
      <c r="B2" s="2359"/>
      <c r="C2" s="2359"/>
      <c r="D2" s="2359"/>
      <c r="E2" s="2359"/>
      <c r="F2" s="2359"/>
      <c r="G2" s="2359"/>
      <c r="H2" s="2359"/>
      <c r="I2" s="2359"/>
      <c r="J2" s="2359"/>
      <c r="K2" s="2359"/>
      <c r="L2" s="2359"/>
      <c r="M2" s="2359"/>
    </row>
    <row r="3" spans="1:13" ht="19.5">
      <c r="A3" s="2359" t="s">
        <v>3087</v>
      </c>
      <c r="B3" s="2359"/>
      <c r="C3" s="2359"/>
      <c r="D3" s="2359"/>
      <c r="E3" s="2359"/>
      <c r="F3" s="2359"/>
      <c r="G3" s="2359"/>
      <c r="H3" s="2359"/>
      <c r="I3" s="2359"/>
      <c r="J3" s="2359"/>
      <c r="K3" s="2359"/>
      <c r="L3" s="2359"/>
      <c r="M3" s="2359"/>
    </row>
    <row r="4" spans="1:13">
      <c r="B4"/>
      <c r="M4" s="208"/>
    </row>
    <row r="5" spans="1:13" ht="18.75">
      <c r="A5" s="2360" t="s">
        <v>1524</v>
      </c>
      <c r="B5" s="2360"/>
      <c r="C5" s="15" t="s">
        <v>1525</v>
      </c>
      <c r="E5" s="15"/>
      <c r="F5" s="15"/>
      <c r="G5" s="15"/>
      <c r="H5" s="15"/>
      <c r="I5" s="15"/>
      <c r="J5" s="15"/>
      <c r="K5" s="15"/>
      <c r="L5" s="15"/>
      <c r="M5" s="16"/>
    </row>
    <row r="6" spans="1:13" ht="18.75">
      <c r="A6" s="2360" t="s">
        <v>1526</v>
      </c>
      <c r="B6" s="2360"/>
      <c r="C6" s="15" t="s">
        <v>1527</v>
      </c>
      <c r="E6" s="15"/>
      <c r="F6" s="15"/>
      <c r="G6" s="15"/>
      <c r="H6" s="15"/>
      <c r="I6" s="15"/>
      <c r="J6" s="15"/>
      <c r="K6" s="15"/>
      <c r="L6" s="15"/>
      <c r="M6" s="15"/>
    </row>
    <row r="7" spans="1:13" ht="18.75">
      <c r="A7" s="2360" t="s">
        <v>334</v>
      </c>
      <c r="B7" s="2360"/>
      <c r="C7" s="15" t="s">
        <v>1720</v>
      </c>
      <c r="E7" s="15"/>
      <c r="F7" s="15"/>
      <c r="G7" s="15"/>
      <c r="H7" s="15"/>
      <c r="I7" s="15"/>
      <c r="J7" s="15"/>
      <c r="K7" s="15" t="s">
        <v>1528</v>
      </c>
      <c r="L7" s="16"/>
      <c r="M7" s="16"/>
    </row>
    <row r="8" spans="1:13" ht="15">
      <c r="A8" s="2353" t="s">
        <v>1529</v>
      </c>
      <c r="B8" s="2353" t="s">
        <v>1530</v>
      </c>
      <c r="C8" s="2351" t="s">
        <v>1531</v>
      </c>
      <c r="D8" s="2351" t="s">
        <v>1532</v>
      </c>
      <c r="E8" s="2351" t="s">
        <v>3088</v>
      </c>
      <c r="F8" s="2351"/>
      <c r="G8" s="2351" t="s">
        <v>3140</v>
      </c>
      <c r="H8" s="2351"/>
      <c r="I8" s="2351"/>
      <c r="J8" s="2351"/>
      <c r="K8" s="2351" t="s">
        <v>3141</v>
      </c>
      <c r="L8" s="2351"/>
      <c r="M8" s="2352" t="s">
        <v>1533</v>
      </c>
    </row>
    <row r="9" spans="1:13" ht="15">
      <c r="A9" s="2354"/>
      <c r="B9" s="2354"/>
      <c r="C9" s="2351"/>
      <c r="D9" s="2351"/>
      <c r="E9" s="2351"/>
      <c r="F9" s="2351"/>
      <c r="G9" s="2351" t="s">
        <v>1534</v>
      </c>
      <c r="H9" s="2351"/>
      <c r="I9" s="2352" t="s">
        <v>1535</v>
      </c>
      <c r="J9" s="2352"/>
      <c r="K9" s="2351"/>
      <c r="L9" s="2351"/>
      <c r="M9" s="2352"/>
    </row>
    <row r="10" spans="1:13" ht="30.75" thickBot="1">
      <c r="A10" s="2355"/>
      <c r="B10" s="2355"/>
      <c r="C10" s="2351"/>
      <c r="D10" s="2351"/>
      <c r="E10" s="1245" t="s">
        <v>1536</v>
      </c>
      <c r="F10" s="1245" t="s">
        <v>338</v>
      </c>
      <c r="G10" s="1245" t="s">
        <v>1536</v>
      </c>
      <c r="H10" s="1245" t="s">
        <v>338</v>
      </c>
      <c r="I10" s="1246" t="s">
        <v>1536</v>
      </c>
      <c r="J10" s="1245" t="s">
        <v>338</v>
      </c>
      <c r="K10" s="1245" t="s">
        <v>1536</v>
      </c>
      <c r="L10" s="1245" t="s">
        <v>338</v>
      </c>
      <c r="M10" s="2352"/>
    </row>
    <row r="11" spans="1:13" ht="16.5" thickTop="1" thickBot="1">
      <c r="A11" s="1288">
        <v>1</v>
      </c>
      <c r="B11" s="1288">
        <v>2</v>
      </c>
      <c r="C11" s="1289">
        <v>3</v>
      </c>
      <c r="D11" s="1289">
        <v>4</v>
      </c>
      <c r="E11" s="1289">
        <v>5</v>
      </c>
      <c r="F11" s="1289">
        <v>6</v>
      </c>
      <c r="G11" s="1289">
        <v>7</v>
      </c>
      <c r="H11" s="1289">
        <v>8</v>
      </c>
      <c r="I11" s="1289">
        <v>9</v>
      </c>
      <c r="J11" s="1289">
        <v>10</v>
      </c>
      <c r="K11" s="1289">
        <v>11</v>
      </c>
      <c r="L11" s="1289">
        <v>12</v>
      </c>
      <c r="M11" s="1289">
        <v>13</v>
      </c>
    </row>
    <row r="12" spans="1:13" ht="19.5" thickTop="1">
      <c r="A12" s="1182"/>
      <c r="B12" s="1183" t="s">
        <v>3091</v>
      </c>
      <c r="C12" s="1240"/>
      <c r="D12" s="1241" t="s">
        <v>3092</v>
      </c>
      <c r="E12" s="1242"/>
      <c r="F12" s="1243"/>
      <c r="G12" s="1241"/>
      <c r="H12" s="1244"/>
      <c r="I12" s="1244"/>
      <c r="J12" s="1244"/>
      <c r="K12" s="1244"/>
      <c r="L12" s="1244"/>
      <c r="M12" s="1244"/>
    </row>
    <row r="13" spans="1:13" ht="15">
      <c r="A13" s="1182"/>
      <c r="B13" s="1182" t="s">
        <v>349</v>
      </c>
      <c r="C13" s="1182" t="s">
        <v>349</v>
      </c>
      <c r="D13" s="1183" t="s">
        <v>3</v>
      </c>
      <c r="E13" s="1185"/>
      <c r="F13" s="1186"/>
      <c r="G13" s="1187">
        <v>0</v>
      </c>
      <c r="H13" s="1187">
        <v>0</v>
      </c>
      <c r="I13" s="1187">
        <v>0</v>
      </c>
      <c r="J13" s="1187">
        <v>0</v>
      </c>
      <c r="K13" s="1188">
        <v>0</v>
      </c>
      <c r="L13" s="1189">
        <v>0</v>
      </c>
      <c r="M13" s="1184"/>
    </row>
    <row r="14" spans="1:13" ht="15">
      <c r="A14" s="1182"/>
      <c r="B14" s="1184"/>
      <c r="C14" s="1184"/>
      <c r="D14" s="1190"/>
      <c r="E14" s="1191"/>
      <c r="F14" s="1192"/>
      <c r="G14" s="1187"/>
      <c r="H14" s="1193"/>
      <c r="I14" s="1193"/>
      <c r="J14" s="1194"/>
      <c r="K14" s="1195"/>
      <c r="L14" s="1196"/>
      <c r="M14" s="1184"/>
    </row>
    <row r="15" spans="1:13" ht="15">
      <c r="A15" s="1182"/>
      <c r="B15" s="1182" t="s">
        <v>355</v>
      </c>
      <c r="C15" s="1184"/>
      <c r="D15" s="1183" t="s">
        <v>52</v>
      </c>
      <c r="E15" s="1197">
        <f>SUM(E16:E21)</f>
        <v>893</v>
      </c>
      <c r="F15" s="1198">
        <f>SUM(F16:F21)</f>
        <v>4188142953</v>
      </c>
      <c r="G15" s="1199">
        <f>SUM(G19:G21)</f>
        <v>54</v>
      </c>
      <c r="H15" s="1200">
        <f>SUM(H19:H21)</f>
        <v>119873519</v>
      </c>
      <c r="I15" s="1201">
        <f>SUM(I18:I20)</f>
        <v>0</v>
      </c>
      <c r="J15" s="1201">
        <f>SUM(J18:J20)</f>
        <v>0</v>
      </c>
      <c r="K15" s="1202">
        <f>SUM(K16:K21)</f>
        <v>839</v>
      </c>
      <c r="L15" s="1203">
        <f>SUM(L16:L21)</f>
        <v>4068269434</v>
      </c>
      <c r="M15" s="1184"/>
    </row>
    <row r="16" spans="1:13" ht="15">
      <c r="A16" s="1182"/>
      <c r="B16" s="1182"/>
      <c r="C16" s="1182" t="s">
        <v>349</v>
      </c>
      <c r="D16" s="1204" t="s">
        <v>3082</v>
      </c>
      <c r="E16" s="1205">
        <f>SUM(Sheet1!M31)</f>
        <v>1</v>
      </c>
      <c r="F16" s="1205">
        <f>SUM(Sheet1!N31)</f>
        <v>198455000</v>
      </c>
      <c r="G16" s="1199"/>
      <c r="H16" s="1200"/>
      <c r="I16" s="1201">
        <f t="shared" ref="I16:J16" si="0">SUM(I19:I21)</f>
        <v>0</v>
      </c>
      <c r="J16" s="1201">
        <f t="shared" si="0"/>
        <v>0</v>
      </c>
      <c r="K16" s="1206">
        <f>SUM(E16-G16,I16)</f>
        <v>1</v>
      </c>
      <c r="L16" s="1206">
        <f>SUM(F16-H16)</f>
        <v>198455000</v>
      </c>
      <c r="M16" s="1184"/>
    </row>
    <row r="17" spans="1:13" ht="15">
      <c r="A17" s="1182"/>
      <c r="B17" s="1182"/>
      <c r="C17" s="1182" t="s">
        <v>355</v>
      </c>
      <c r="D17" s="1204" t="s">
        <v>3080</v>
      </c>
      <c r="E17" s="1205">
        <f>SUM(Sheet1!M73)</f>
        <v>19</v>
      </c>
      <c r="F17" s="1205">
        <f>SUM(Sheet1!N73)</f>
        <v>1017922600</v>
      </c>
      <c r="G17" s="1199"/>
      <c r="H17" s="1200"/>
      <c r="I17" s="1201">
        <f t="shared" ref="I17:J18" si="1">SUM(I20:I22)</f>
        <v>0</v>
      </c>
      <c r="J17" s="1201">
        <f t="shared" si="1"/>
        <v>0</v>
      </c>
      <c r="K17" s="1206">
        <f>SUM(E17-G17)</f>
        <v>19</v>
      </c>
      <c r="L17" s="1206">
        <f>SUM(F17-H17+J17)</f>
        <v>1017922600</v>
      </c>
      <c r="M17" s="1207"/>
    </row>
    <row r="18" spans="1:13" ht="15">
      <c r="A18" s="1182"/>
      <c r="B18" s="1182"/>
      <c r="C18" s="1182" t="s">
        <v>771</v>
      </c>
      <c r="D18" s="1208" t="s">
        <v>3081</v>
      </c>
      <c r="E18" s="1205">
        <f>SUM(Sheet1!M84)</f>
        <v>4</v>
      </c>
      <c r="F18" s="1205">
        <f>SUM(Sheet1!N84)</f>
        <v>16492114</v>
      </c>
      <c r="G18" s="1199"/>
      <c r="H18" s="1200"/>
      <c r="I18" s="1201">
        <f t="shared" si="1"/>
        <v>0</v>
      </c>
      <c r="J18" s="1201">
        <f t="shared" si="1"/>
        <v>0</v>
      </c>
      <c r="K18" s="1206">
        <f>SUM(E18-G18,I18)</f>
        <v>4</v>
      </c>
      <c r="L18" s="1209">
        <f>SUM(F18-H18+J18)</f>
        <v>16492114</v>
      </c>
      <c r="M18" s="1184"/>
    </row>
    <row r="19" spans="1:13" ht="15">
      <c r="A19" s="1182"/>
      <c r="B19" s="1182"/>
      <c r="C19" s="1182" t="s">
        <v>827</v>
      </c>
      <c r="D19" s="1208" t="s">
        <v>397</v>
      </c>
      <c r="E19" s="1205">
        <f>SUM(Sheet1!M966)</f>
        <v>687</v>
      </c>
      <c r="F19" s="1210">
        <f>SUM(Sheet1!N966)</f>
        <v>1716188233</v>
      </c>
      <c r="G19" s="1338">
        <f>SUM(Sheet1!O966)</f>
        <v>49</v>
      </c>
      <c r="H19" s="1339">
        <f>SUM(Sheet1!P966)</f>
        <v>35302926</v>
      </c>
      <c r="I19" s="1201">
        <f t="shared" ref="I19:J19" si="2">SUM(I22:I24)</f>
        <v>0</v>
      </c>
      <c r="J19" s="1201">
        <f t="shared" si="2"/>
        <v>0</v>
      </c>
      <c r="K19" s="1206">
        <f>SUM(E19-G19,I19)</f>
        <v>638</v>
      </c>
      <c r="L19" s="1206">
        <f>SUM(F19-H19+J19)</f>
        <v>1680885307</v>
      </c>
      <c r="M19" s="2344"/>
    </row>
    <row r="20" spans="1:13" ht="15">
      <c r="A20" s="1182"/>
      <c r="B20" s="1182"/>
      <c r="C20" s="1211" t="s">
        <v>1511</v>
      </c>
      <c r="D20" s="1212" t="s">
        <v>3048</v>
      </c>
      <c r="E20" s="1213">
        <f>SUM(Sheet1!M1025)</f>
        <v>40</v>
      </c>
      <c r="F20" s="1214">
        <f>SUM(Sheet1!N1025)</f>
        <v>308060948</v>
      </c>
      <c r="G20" s="1338">
        <f>SUM(Sheet1!O1025)</f>
        <v>1</v>
      </c>
      <c r="H20" s="1339">
        <f>SUM(Sheet1!P1025)</f>
        <v>35395593</v>
      </c>
      <c r="I20" s="1201">
        <f t="shared" ref="I20:J20" si="3">SUM(I23:I25)</f>
        <v>0</v>
      </c>
      <c r="J20" s="1201">
        <f t="shared" si="3"/>
        <v>0</v>
      </c>
      <c r="K20" s="1206">
        <f>SUM(E20-G20,I20)</f>
        <v>39</v>
      </c>
      <c r="L20" s="1206">
        <f>SUM(F20-H20+J20)</f>
        <v>272665355</v>
      </c>
      <c r="M20" s="2345"/>
    </row>
    <row r="21" spans="1:13" ht="15">
      <c r="A21" s="1182"/>
      <c r="B21" s="1182"/>
      <c r="C21" s="1182">
        <v>10</v>
      </c>
      <c r="D21" s="1208" t="s">
        <v>650</v>
      </c>
      <c r="E21" s="1215">
        <f>SUM(Sheet1!M1242)</f>
        <v>142</v>
      </c>
      <c r="F21" s="1215">
        <f>SUM(Sheet1!N1242)</f>
        <v>931024058</v>
      </c>
      <c r="G21" s="1338">
        <f>SUM(Sheet1!O1242)</f>
        <v>4</v>
      </c>
      <c r="H21" s="1339">
        <f>SUM(Sheet1!P1242)</f>
        <v>49175000</v>
      </c>
      <c r="I21" s="1201">
        <f t="shared" ref="I21:J21" si="4">SUM(I24:I26)</f>
        <v>0</v>
      </c>
      <c r="J21" s="1201">
        <f t="shared" si="4"/>
        <v>0</v>
      </c>
      <c r="K21" s="1206">
        <f>SUM(E21-G21+I21)</f>
        <v>138</v>
      </c>
      <c r="L21" s="1206">
        <f>SUM(F21-H21+J21)</f>
        <v>881849058</v>
      </c>
      <c r="M21" s="1195"/>
    </row>
    <row r="22" spans="1:13" ht="15">
      <c r="A22" s="1182"/>
      <c r="B22" s="1182"/>
      <c r="C22" s="1182"/>
      <c r="D22" s="1208"/>
      <c r="E22" s="1216"/>
      <c r="F22" s="1210"/>
      <c r="G22" s="1187"/>
      <c r="H22" s="1187"/>
      <c r="I22" s="1217"/>
      <c r="J22" s="1209"/>
      <c r="K22" s="1206"/>
      <c r="L22" s="1206"/>
      <c r="M22" s="1184"/>
    </row>
    <row r="23" spans="1:13" ht="15">
      <c r="A23" s="1182"/>
      <c r="B23" s="1182" t="s">
        <v>771</v>
      </c>
      <c r="C23" s="1182"/>
      <c r="D23" s="1183" t="s">
        <v>41</v>
      </c>
      <c r="E23" s="1218">
        <f>E24</f>
        <v>0</v>
      </c>
      <c r="F23" s="1219">
        <f>F24</f>
        <v>0</v>
      </c>
      <c r="G23" s="1220">
        <f t="shared" ref="G23:L28" si="5">SUM(G24)</f>
        <v>0</v>
      </c>
      <c r="H23" s="1221">
        <f t="shared" si="5"/>
        <v>0</v>
      </c>
      <c r="I23" s="1201">
        <f t="shared" si="5"/>
        <v>0</v>
      </c>
      <c r="J23" s="1201">
        <f t="shared" si="5"/>
        <v>0</v>
      </c>
      <c r="K23" s="1202">
        <f t="shared" si="5"/>
        <v>0</v>
      </c>
      <c r="L23" s="1202">
        <f t="shared" si="5"/>
        <v>0</v>
      </c>
      <c r="M23" s="1184"/>
    </row>
    <row r="24" spans="1:13" ht="15">
      <c r="A24" s="1182"/>
      <c r="B24" s="1182"/>
      <c r="C24" s="1182" t="s">
        <v>349</v>
      </c>
      <c r="D24" s="1208" t="s">
        <v>774</v>
      </c>
      <c r="E24" s="1213">
        <f>SUM('daftar mutasi SM 1 2022'!M1203)</f>
        <v>0</v>
      </c>
      <c r="F24" s="1210">
        <f>SUM('daftar mutasi SM 1 2022'!N1203)</f>
        <v>0</v>
      </c>
      <c r="G24" s="1223">
        <f>SUM('daftar mutasi SM 1 2022'!Q1203)</f>
        <v>0</v>
      </c>
      <c r="H24" s="1222">
        <f>SUM('daftar mutasi SM 1 2022'!R1203)</f>
        <v>0</v>
      </c>
      <c r="I24" s="1201">
        <f t="shared" si="5"/>
        <v>0</v>
      </c>
      <c r="J24" s="1201">
        <f t="shared" si="5"/>
        <v>0</v>
      </c>
      <c r="K24" s="1206">
        <f>SUM(E24-G24+I24)</f>
        <v>0</v>
      </c>
      <c r="L24" s="1206">
        <f>SUM(F24-H24+J24)</f>
        <v>0</v>
      </c>
      <c r="M24" s="1184"/>
    </row>
    <row r="25" spans="1:13" ht="15">
      <c r="A25" s="1182"/>
      <c r="B25" s="1182"/>
      <c r="C25" s="1182"/>
      <c r="D25" s="1208"/>
      <c r="E25" s="1213"/>
      <c r="F25" s="1210"/>
      <c r="G25" s="1222"/>
      <c r="H25" s="1222"/>
      <c r="I25" s="1223"/>
      <c r="J25" s="1223"/>
      <c r="K25" s="1206"/>
      <c r="L25" s="1206"/>
      <c r="M25" s="1184"/>
    </row>
    <row r="26" spans="1:13" ht="15">
      <c r="A26" s="1182"/>
      <c r="B26" s="1182" t="s">
        <v>793</v>
      </c>
      <c r="C26" s="1183"/>
      <c r="D26" s="1183" t="s">
        <v>44</v>
      </c>
      <c r="E26" s="1224">
        <f>SUM(E27:E28)</f>
        <v>0</v>
      </c>
      <c r="F26" s="1225">
        <f>SUM(F27:F28)</f>
        <v>0</v>
      </c>
      <c r="G26" s="1220">
        <f t="shared" si="5"/>
        <v>0</v>
      </c>
      <c r="H26" s="1221">
        <f t="shared" si="5"/>
        <v>0</v>
      </c>
      <c r="I26" s="1201">
        <f t="shared" si="5"/>
        <v>0</v>
      </c>
      <c r="J26" s="1201">
        <f t="shared" si="5"/>
        <v>0</v>
      </c>
      <c r="K26" s="1202">
        <f>SUM(K27:K28)</f>
        <v>0</v>
      </c>
      <c r="L26" s="1202">
        <f>SUM(L27:L28)</f>
        <v>0</v>
      </c>
      <c r="M26" s="1184"/>
    </row>
    <row r="27" spans="1:13" ht="15">
      <c r="A27" s="1182"/>
      <c r="B27" s="1182"/>
      <c r="C27" s="1182" t="s">
        <v>355</v>
      </c>
      <c r="D27" s="1208" t="s">
        <v>3083</v>
      </c>
      <c r="E27" s="1226">
        <f>SUM('daftar mutasi SM 1 2022'!M1206)</f>
        <v>0</v>
      </c>
      <c r="F27" s="1227">
        <f>SUM('daftar mutasi SM 1 2022'!N1206)</f>
        <v>0</v>
      </c>
      <c r="G27" s="1220">
        <f t="shared" si="5"/>
        <v>0</v>
      </c>
      <c r="H27" s="1221">
        <f t="shared" si="5"/>
        <v>0</v>
      </c>
      <c r="I27" s="1201">
        <f t="shared" si="5"/>
        <v>0</v>
      </c>
      <c r="J27" s="1201">
        <f t="shared" si="5"/>
        <v>0</v>
      </c>
      <c r="K27" s="1206">
        <f>SUM(E27-G27+I27)</f>
        <v>0</v>
      </c>
      <c r="L27" s="1206">
        <f>SUM(F27-H27+J27)</f>
        <v>0</v>
      </c>
      <c r="M27" s="1184"/>
    </row>
    <row r="28" spans="1:13" ht="15">
      <c r="A28" s="1182"/>
      <c r="B28" s="1182"/>
      <c r="C28" s="1182" t="s">
        <v>793</v>
      </c>
      <c r="D28" s="1208" t="s">
        <v>3096</v>
      </c>
      <c r="E28" s="1226">
        <f>SUM('daftar mutasi SM 1 2022'!M1214)</f>
        <v>0</v>
      </c>
      <c r="F28" s="1228">
        <f>SUM('daftar mutasi SM 1 2022'!N1214)</f>
        <v>0</v>
      </c>
      <c r="G28" s="1220">
        <f t="shared" si="5"/>
        <v>0</v>
      </c>
      <c r="H28" s="1221">
        <f t="shared" si="5"/>
        <v>0</v>
      </c>
      <c r="I28" s="1201">
        <f t="shared" si="5"/>
        <v>0</v>
      </c>
      <c r="J28" s="1201">
        <f t="shared" si="5"/>
        <v>0</v>
      </c>
      <c r="K28" s="1206">
        <f>SUM(E28-G28+I28)</f>
        <v>0</v>
      </c>
      <c r="L28" s="1206">
        <f>SUM(F28-H28+J28)</f>
        <v>0</v>
      </c>
      <c r="M28" s="1184"/>
    </row>
    <row r="29" spans="1:13" ht="15">
      <c r="A29" s="1182"/>
      <c r="B29" s="1182"/>
      <c r="C29" s="1183"/>
      <c r="D29" s="1183"/>
      <c r="E29" s="1216"/>
      <c r="F29" s="1210"/>
      <c r="G29" s="1187"/>
      <c r="H29" s="1187"/>
      <c r="I29" s="1229"/>
      <c r="J29" s="1230"/>
      <c r="K29" s="1206"/>
      <c r="L29" s="1206">
        <f>F29-H29+J29</f>
        <v>0</v>
      </c>
      <c r="M29" s="1231"/>
    </row>
    <row r="30" spans="1:13" ht="15">
      <c r="A30" s="1182"/>
      <c r="B30" s="1182" t="s">
        <v>827</v>
      </c>
      <c r="C30" s="1183"/>
      <c r="D30" s="1183" t="s">
        <v>48</v>
      </c>
      <c r="E30" s="1218">
        <f>E31</f>
        <v>1</v>
      </c>
      <c r="F30" s="1219">
        <f>SUM(F31)</f>
        <v>180000</v>
      </c>
      <c r="G30" s="1221"/>
      <c r="H30" s="1221"/>
      <c r="I30" s="1201">
        <f>SUM(I31)</f>
        <v>0</v>
      </c>
      <c r="J30" s="1201">
        <f>SUM(J31)</f>
        <v>0</v>
      </c>
      <c r="K30" s="1202">
        <f>SUM(K31:K31)</f>
        <v>1</v>
      </c>
      <c r="L30" s="1202">
        <f>SUM(L31:L31)</f>
        <v>180000</v>
      </c>
      <c r="M30" s="1184"/>
    </row>
    <row r="31" spans="1:13" ht="15">
      <c r="A31" s="1182"/>
      <c r="B31" s="1182"/>
      <c r="C31" s="1182" t="s">
        <v>349</v>
      </c>
      <c r="D31" s="1208" t="s">
        <v>3084</v>
      </c>
      <c r="E31" s="1232">
        <f>SUM('daftar mutasi SM 1 2022'!M1314)</f>
        <v>1</v>
      </c>
      <c r="F31" s="1233">
        <f>SUM('daftar mutasi SM 1 2022'!N1314)</f>
        <v>180000</v>
      </c>
      <c r="G31" s="1234"/>
      <c r="H31" s="1194"/>
      <c r="I31" s="1209"/>
      <c r="J31" s="1209"/>
      <c r="K31" s="1206">
        <f>SUM(E31,I31)</f>
        <v>1</v>
      </c>
      <c r="L31" s="1206">
        <f>SUM(F31,J31)</f>
        <v>180000</v>
      </c>
      <c r="M31" s="1184"/>
    </row>
    <row r="32" spans="1:13" ht="15">
      <c r="A32" s="1182"/>
      <c r="B32" s="1182"/>
      <c r="C32" s="1182"/>
      <c r="D32" s="1208"/>
      <c r="E32" s="1232"/>
      <c r="F32" s="1233"/>
      <c r="G32" s="1234"/>
      <c r="H32" s="1194"/>
      <c r="I32" s="1209"/>
      <c r="J32" s="1209"/>
      <c r="K32" s="1206"/>
      <c r="L32" s="1206"/>
      <c r="M32" s="1184"/>
    </row>
    <row r="33" spans="1:15" ht="15">
      <c r="A33" s="1182"/>
      <c r="B33" s="1183" t="s">
        <v>3090</v>
      </c>
      <c r="C33" s="1182"/>
      <c r="D33" s="1208" t="s">
        <v>3089</v>
      </c>
      <c r="E33" s="1232"/>
      <c r="F33" s="1233"/>
      <c r="G33" s="1234"/>
      <c r="H33" s="1194"/>
      <c r="I33" s="1209"/>
      <c r="J33" s="1209"/>
      <c r="K33" s="1206"/>
      <c r="L33" s="1206"/>
      <c r="M33" s="1184"/>
    </row>
    <row r="34" spans="1:15" ht="15">
      <c r="A34" s="1182"/>
      <c r="B34" s="1182" t="s">
        <v>771</v>
      </c>
      <c r="C34" s="1182"/>
      <c r="D34" s="1208" t="s">
        <v>3085</v>
      </c>
      <c r="E34" s="1218">
        <f>E35</f>
        <v>1</v>
      </c>
      <c r="F34" s="1235">
        <f>SUM(F35)</f>
        <v>54600</v>
      </c>
      <c r="G34" s="1220">
        <f t="shared" ref="G34:J35" si="6">SUM(G35)</f>
        <v>0</v>
      </c>
      <c r="H34" s="1221">
        <f t="shared" si="6"/>
        <v>0</v>
      </c>
      <c r="I34" s="1201">
        <f t="shared" si="6"/>
        <v>0</v>
      </c>
      <c r="J34" s="1201">
        <f t="shared" si="6"/>
        <v>0</v>
      </c>
      <c r="K34" s="1202">
        <f>SUM(K35:K35)</f>
        <v>1</v>
      </c>
      <c r="L34" s="1202">
        <f>SUM(L35:L35)</f>
        <v>54600</v>
      </c>
      <c r="M34" s="1184"/>
    </row>
    <row r="35" spans="1:15" ht="15">
      <c r="A35" s="1182"/>
      <c r="B35" s="1182"/>
      <c r="C35" s="1182" t="s">
        <v>349</v>
      </c>
      <c r="D35" s="1208" t="s">
        <v>3086</v>
      </c>
      <c r="E35" s="1232">
        <f>SUM('daftar mutasi SM 1 2022'!M1325)</f>
        <v>1</v>
      </c>
      <c r="F35" s="1233">
        <f>SUM('daftar mutasi SM 1 2022'!N1325)</f>
        <v>54600</v>
      </c>
      <c r="G35" s="1220">
        <f t="shared" si="6"/>
        <v>0</v>
      </c>
      <c r="H35" s="1221">
        <f t="shared" si="6"/>
        <v>0</v>
      </c>
      <c r="I35" s="1201">
        <f t="shared" si="6"/>
        <v>0</v>
      </c>
      <c r="J35" s="1201">
        <f t="shared" si="6"/>
        <v>0</v>
      </c>
      <c r="K35" s="1206">
        <f>SUM(E35,I35)</f>
        <v>1</v>
      </c>
      <c r="L35" s="1206">
        <f>SUM(F35,J35)</f>
        <v>54600</v>
      </c>
      <c r="M35" s="1184"/>
    </row>
    <row r="36" spans="1:15" ht="15.75" thickBot="1">
      <c r="A36" s="1182"/>
      <c r="B36" s="1182"/>
      <c r="C36" s="1182"/>
      <c r="D36" s="1208"/>
      <c r="E36" s="1232"/>
      <c r="F36" s="1233"/>
      <c r="G36" s="1232"/>
      <c r="H36" s="1233"/>
      <c r="I36" s="1209"/>
      <c r="J36" s="1209"/>
      <c r="K36" s="1206"/>
      <c r="L36" s="1206"/>
      <c r="M36" s="1184"/>
    </row>
    <row r="37" spans="1:15" ht="19.5">
      <c r="A37" s="2357" t="s">
        <v>3093</v>
      </c>
      <c r="B37" s="2357"/>
      <c r="C37" s="2357"/>
      <c r="D37" s="2357"/>
      <c r="E37" s="1236">
        <f>SUM(E15,E23,E26,E30,E34)</f>
        <v>895</v>
      </c>
      <c r="F37" s="1237">
        <f>SUM(F15,F23,F26,F30,F34)</f>
        <v>4188377553</v>
      </c>
      <c r="G37" s="1237">
        <f>SUM(G15,G23,G26)</f>
        <v>54</v>
      </c>
      <c r="H37" s="1237">
        <f>SUM(H15,H23,H26)</f>
        <v>119873519</v>
      </c>
      <c r="I37" s="1237">
        <f>SUM(I15+I23+I30)</f>
        <v>0</v>
      </c>
      <c r="J37" s="1237">
        <f>J15+J23+J26+J30</f>
        <v>0</v>
      </c>
      <c r="K37" s="1236">
        <f>SUM(K15,K23,K26,K30,K34)</f>
        <v>841</v>
      </c>
      <c r="L37" s="1238">
        <f>SUM(L15,L23,L26,L30,L34)</f>
        <v>4068504034</v>
      </c>
      <c r="M37" s="1239"/>
    </row>
    <row r="38" spans="1:15" ht="14.25">
      <c r="A38" s="17"/>
      <c r="B38" s="17"/>
      <c r="C38" s="17"/>
      <c r="D38" s="17"/>
      <c r="E38" s="17"/>
      <c r="F38" s="17"/>
      <c r="G38" s="17"/>
      <c r="H38" s="18"/>
      <c r="I38" s="18"/>
      <c r="J38" s="18"/>
      <c r="K38" s="18"/>
      <c r="L38" s="18"/>
      <c r="M38" s="18"/>
      <c r="O38" s="52" t="e">
        <f>SUM(L37,#REF!)</f>
        <v>#REF!</v>
      </c>
    </row>
    <row r="39" spans="1:15" ht="18.75">
      <c r="A39" s="17"/>
      <c r="B39" s="1"/>
      <c r="C39" s="150"/>
      <c r="D39" s="1"/>
      <c r="E39" s="46"/>
      <c r="F39" s="178"/>
      <c r="G39" s="17"/>
      <c r="H39" s="46"/>
      <c r="I39" s="17"/>
      <c r="J39" s="155"/>
      <c r="L39" s="102"/>
      <c r="M39" s="17"/>
    </row>
    <row r="40" spans="1:15" ht="14.25">
      <c r="A40" s="17"/>
      <c r="B40" s="55"/>
      <c r="C40" s="17"/>
      <c r="D40" s="56"/>
      <c r="E40" s="17"/>
      <c r="F40" s="179"/>
      <c r="G40" s="46"/>
      <c r="H40" s="46"/>
      <c r="I40" s="17"/>
      <c r="J40" s="46"/>
      <c r="K40" s="17"/>
      <c r="L40" s="17"/>
      <c r="M40" s="19"/>
    </row>
    <row r="41" spans="1:15" ht="14.25">
      <c r="A41" s="57"/>
      <c r="B41" s="58"/>
      <c r="C41" s="57"/>
      <c r="D41" s="66"/>
      <c r="E41" s="57"/>
      <c r="F41" s="59"/>
      <c r="G41" s="174"/>
      <c r="H41" s="60"/>
      <c r="I41" s="57"/>
      <c r="J41" s="63"/>
      <c r="K41" s="57"/>
      <c r="L41" s="2358" t="s">
        <v>3138</v>
      </c>
      <c r="M41" s="2358"/>
    </row>
    <row r="42" spans="1:15" ht="14.25">
      <c r="A42" s="227"/>
      <c r="B42" s="227" t="s">
        <v>1518</v>
      </c>
      <c r="C42" s="227"/>
      <c r="D42" s="66"/>
      <c r="E42" s="57"/>
      <c r="F42" s="174"/>
      <c r="G42" s="174"/>
      <c r="H42" s="60"/>
      <c r="I42" s="57"/>
      <c r="J42" s="63"/>
      <c r="K42" s="57"/>
      <c r="L42" s="61"/>
      <c r="M42" s="62"/>
    </row>
    <row r="43" spans="1:15" ht="14.25">
      <c r="A43" s="697"/>
      <c r="B43" s="697" t="s">
        <v>1730</v>
      </c>
      <c r="C43" s="697"/>
      <c r="D43" s="66"/>
      <c r="E43" s="57"/>
      <c r="F43" s="174"/>
      <c r="G43" s="174"/>
      <c r="H43" s="63"/>
      <c r="I43" s="57"/>
      <c r="J43" s="149"/>
      <c r="K43" s="57"/>
      <c r="L43" s="2358" t="s">
        <v>55</v>
      </c>
      <c r="M43" s="2358"/>
    </row>
    <row r="44" spans="1:15" ht="14.25">
      <c r="A44" s="174"/>
      <c r="B44" s="174"/>
      <c r="C44" s="174"/>
      <c r="D44" s="66"/>
      <c r="E44" s="57"/>
      <c r="F44" s="2356"/>
      <c r="G44" s="2356"/>
      <c r="H44" s="63"/>
      <c r="I44" s="57"/>
      <c r="J44" s="63"/>
      <c r="K44" s="57"/>
      <c r="L44" s="61"/>
      <c r="M44" s="64"/>
    </row>
    <row r="45" spans="1:15" ht="14.25">
      <c r="A45" s="174"/>
      <c r="B45" s="174"/>
      <c r="C45" s="174"/>
      <c r="D45" s="66"/>
      <c r="E45" s="57" t="s">
        <v>24</v>
      </c>
      <c r="F45" s="2356"/>
      <c r="G45" s="2356"/>
      <c r="H45" s="63"/>
      <c r="I45" s="57"/>
      <c r="J45" s="65"/>
      <c r="K45" s="57"/>
      <c r="L45" s="61"/>
      <c r="M45" s="62"/>
    </row>
    <row r="46" spans="1:15" ht="14.25">
      <c r="A46" s="154"/>
      <c r="B46" s="154"/>
      <c r="C46" s="154"/>
      <c r="D46" s="66"/>
      <c r="E46" s="57"/>
      <c r="F46" s="2356"/>
      <c r="G46" s="2356"/>
      <c r="H46" s="63"/>
      <c r="I46" s="57"/>
      <c r="J46" s="57"/>
      <c r="K46" s="57"/>
      <c r="L46" s="61"/>
      <c r="M46" s="693"/>
    </row>
    <row r="47" spans="1:15" ht="14.25">
      <c r="A47" s="154"/>
      <c r="B47" s="154"/>
      <c r="C47" s="154"/>
      <c r="D47" s="66"/>
      <c r="E47" s="57"/>
      <c r="F47" s="57"/>
      <c r="G47" s="57"/>
      <c r="H47" s="57"/>
      <c r="I47" s="57"/>
      <c r="J47" s="57"/>
      <c r="K47" s="57"/>
      <c r="L47" s="61"/>
      <c r="M47" s="693"/>
    </row>
    <row r="48" spans="1:15" ht="14.25">
      <c r="A48" s="154"/>
      <c r="B48" s="154"/>
      <c r="C48" s="154"/>
      <c r="D48" s="66"/>
      <c r="E48" s="57"/>
      <c r="F48" s="57"/>
      <c r="G48" s="57"/>
      <c r="H48" s="57"/>
      <c r="I48" s="57"/>
      <c r="J48" s="57"/>
      <c r="K48" s="57"/>
      <c r="L48" s="61"/>
      <c r="M48" s="64"/>
    </row>
    <row r="49" spans="1:13" ht="14.25">
      <c r="A49" s="154"/>
      <c r="B49" s="154"/>
      <c r="C49" s="154"/>
      <c r="D49" s="66"/>
      <c r="E49" s="57"/>
      <c r="F49" s="57"/>
      <c r="G49" s="57"/>
      <c r="H49" s="57"/>
      <c r="I49" s="57"/>
      <c r="J49" s="57"/>
      <c r="K49" s="57"/>
    </row>
    <row r="50" spans="1:13" ht="14.25">
      <c r="A50" s="680"/>
      <c r="B50" s="680" t="s">
        <v>2108</v>
      </c>
      <c r="C50" s="680"/>
      <c r="D50" s="66"/>
      <c r="E50" s="57"/>
      <c r="F50" s="57"/>
      <c r="G50" s="57"/>
      <c r="H50" s="57"/>
      <c r="I50" s="57"/>
      <c r="J50" s="57"/>
      <c r="K50" s="57"/>
      <c r="L50" s="2356" t="s">
        <v>195</v>
      </c>
      <c r="M50" s="2356"/>
    </row>
    <row r="51" spans="1:13" ht="14.25">
      <c r="A51" s="680"/>
      <c r="B51" s="680" t="s">
        <v>2109</v>
      </c>
      <c r="C51" s="680"/>
      <c r="D51" s="57"/>
      <c r="E51" s="57"/>
      <c r="F51" s="57"/>
      <c r="G51" s="57"/>
      <c r="H51" s="57"/>
      <c r="I51" s="57"/>
      <c r="J51" s="57"/>
      <c r="K51" s="57"/>
      <c r="L51" s="174" t="s">
        <v>2104</v>
      </c>
      <c r="M51" s="174"/>
    </row>
    <row r="52" spans="1:13" ht="14.25">
      <c r="A52" s="680"/>
      <c r="B52" s="680" t="s">
        <v>2096</v>
      </c>
      <c r="C52" s="680"/>
      <c r="D52" s="61"/>
      <c r="E52" s="61"/>
      <c r="F52" s="61"/>
      <c r="G52" s="61"/>
      <c r="H52" s="61"/>
      <c r="I52" s="61"/>
      <c r="J52" s="61"/>
      <c r="K52" s="61"/>
      <c r="L52" s="61"/>
      <c r="M52" s="61"/>
    </row>
    <row r="53" spans="1:13" ht="15">
      <c r="B53" s="26"/>
      <c r="C53" s="26"/>
    </row>
  </sheetData>
  <mergeCells count="23">
    <mergeCell ref="M19:M20"/>
    <mergeCell ref="A2:M2"/>
    <mergeCell ref="A3:M3"/>
    <mergeCell ref="A5:B5"/>
    <mergeCell ref="A6:B6"/>
    <mergeCell ref="A7:B7"/>
    <mergeCell ref="A8:A10"/>
    <mergeCell ref="B8:B10"/>
    <mergeCell ref="C8:C10"/>
    <mergeCell ref="D8:D10"/>
    <mergeCell ref="E8:F9"/>
    <mergeCell ref="G8:J8"/>
    <mergeCell ref="K8:L9"/>
    <mergeCell ref="M8:M10"/>
    <mergeCell ref="G9:H9"/>
    <mergeCell ref="I9:J9"/>
    <mergeCell ref="L50:M50"/>
    <mergeCell ref="A37:D37"/>
    <mergeCell ref="L41:M41"/>
    <mergeCell ref="L43:M43"/>
    <mergeCell ref="F44:G44"/>
    <mergeCell ref="F45:G45"/>
    <mergeCell ref="F46:G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1"/>
  <sheetViews>
    <sheetView topLeftCell="A16" workbookViewId="0">
      <selection activeCell="Q25" sqref="Q25"/>
    </sheetView>
  </sheetViews>
  <sheetFormatPr defaultRowHeight="12.75"/>
  <cols>
    <col min="1" max="1" width="4.140625" customWidth="1"/>
    <col min="2" max="6" width="4.28515625" customWidth="1"/>
    <col min="7" max="12" width="3.28515625" customWidth="1"/>
    <col min="13" max="13" width="12.28515625" customWidth="1"/>
    <col min="14" max="14" width="13.7109375" customWidth="1"/>
    <col min="17" max="17" width="12.28515625" customWidth="1"/>
    <col min="18" max="18" width="8.140625" customWidth="1"/>
    <col min="19" max="19" width="8.28515625" customWidth="1"/>
    <col min="20" max="20" width="6.140625" customWidth="1"/>
    <col min="21" max="21" width="5" customWidth="1"/>
    <col min="22" max="22" width="4.7109375" customWidth="1"/>
    <col min="23" max="23" width="11.42578125" customWidth="1"/>
    <col min="24" max="24" width="13" customWidth="1"/>
    <col min="25" max="25" width="23.28515625" customWidth="1"/>
  </cols>
  <sheetData>
    <row r="1" spans="1:25" ht="15.75">
      <c r="A1" s="2369" t="s">
        <v>3105</v>
      </c>
      <c r="B1" s="2369"/>
      <c r="C1" s="2369"/>
      <c r="D1" s="2369"/>
      <c r="E1" s="2369"/>
      <c r="F1" s="2369"/>
      <c r="G1" s="2369"/>
      <c r="H1" s="2369"/>
      <c r="I1" s="2369"/>
      <c r="J1" s="2369"/>
      <c r="K1" s="2369"/>
      <c r="L1" s="2369"/>
      <c r="M1" s="2369"/>
      <c r="N1" s="2369"/>
      <c r="O1" s="2369"/>
      <c r="P1" s="2369"/>
      <c r="Q1" s="2369"/>
      <c r="R1" s="2369"/>
      <c r="S1" s="2369"/>
      <c r="T1" s="2369"/>
      <c r="U1" s="2369"/>
      <c r="V1" s="2369"/>
      <c r="W1" s="2369"/>
      <c r="X1" s="2369"/>
      <c r="Y1" s="2369"/>
    </row>
    <row r="2" spans="1:25" ht="15.75">
      <c r="A2" s="2369" t="s">
        <v>3106</v>
      </c>
      <c r="B2" s="2369"/>
      <c r="C2" s="2369"/>
      <c r="D2" s="2369"/>
      <c r="E2" s="2369"/>
      <c r="F2" s="2369"/>
      <c r="G2" s="2369"/>
      <c r="H2" s="2369"/>
      <c r="I2" s="2369"/>
      <c r="J2" s="2369"/>
      <c r="K2" s="2369"/>
      <c r="L2" s="2369"/>
      <c r="M2" s="2369"/>
      <c r="N2" s="2369"/>
      <c r="O2" s="2369"/>
      <c r="P2" s="2369"/>
      <c r="Q2" s="2369"/>
      <c r="R2" s="2369"/>
      <c r="S2" s="2369"/>
      <c r="T2" s="2369"/>
      <c r="U2" s="2369"/>
      <c r="V2" s="2369"/>
      <c r="W2" s="2369"/>
      <c r="X2" s="2369"/>
      <c r="Y2" s="2369"/>
    </row>
    <row r="3" spans="1:25" ht="15.75">
      <c r="A3" s="2369" t="s">
        <v>3107</v>
      </c>
      <c r="B3" s="2369"/>
      <c r="C3" s="2369"/>
      <c r="D3" s="2369"/>
      <c r="E3" s="2369"/>
      <c r="F3" s="2369"/>
      <c r="G3" s="2369"/>
      <c r="H3" s="2369"/>
      <c r="I3" s="2369"/>
      <c r="J3" s="2369"/>
      <c r="K3" s="2369"/>
      <c r="L3" s="2369"/>
      <c r="M3" s="2369"/>
      <c r="N3" s="2369"/>
      <c r="O3" s="2369"/>
      <c r="P3" s="2369"/>
      <c r="Q3" s="2369"/>
      <c r="R3" s="2369"/>
      <c r="S3" s="2369"/>
      <c r="T3" s="2369"/>
      <c r="U3" s="2369"/>
      <c r="V3" s="2369"/>
      <c r="W3" s="2369"/>
      <c r="X3" s="2369"/>
      <c r="Y3" s="2369"/>
    </row>
    <row r="4" spans="1:25" ht="15">
      <c r="A4" s="1298"/>
      <c r="B4" s="1298"/>
      <c r="C4" s="1298"/>
      <c r="D4" s="1298"/>
      <c r="E4" s="1298"/>
      <c r="F4" s="1298"/>
      <c r="G4" s="1298"/>
      <c r="H4" s="1298"/>
      <c r="I4" s="1298"/>
      <c r="J4" s="1298"/>
      <c r="K4" s="1298"/>
      <c r="L4" s="1298"/>
      <c r="M4" s="1298"/>
      <c r="N4" s="1298"/>
      <c r="O4" s="1298"/>
      <c r="P4" s="1298"/>
      <c r="Q4" s="1298"/>
      <c r="R4" s="1298"/>
      <c r="S4" s="1298"/>
      <c r="T4" s="1298"/>
      <c r="U4" s="1298"/>
      <c r="V4" s="1298"/>
      <c r="W4" s="1298"/>
      <c r="X4" s="1298"/>
      <c r="Y4" s="1298"/>
    </row>
    <row r="5" spans="1:25" ht="15">
      <c r="A5" s="1298"/>
      <c r="B5" s="1298"/>
      <c r="C5" s="1298"/>
      <c r="D5" s="1298"/>
      <c r="E5" s="1298"/>
      <c r="F5" s="1298"/>
      <c r="G5" s="1298"/>
      <c r="H5" s="1298"/>
      <c r="I5" s="1298"/>
      <c r="J5" s="1298"/>
      <c r="K5" s="1298"/>
      <c r="L5" s="1298"/>
      <c r="M5" s="1298"/>
      <c r="N5" s="1298"/>
      <c r="O5" s="1298"/>
      <c r="P5" s="1298"/>
      <c r="Q5" s="1298"/>
      <c r="R5" s="1298"/>
      <c r="S5" s="1298"/>
      <c r="T5" s="1298"/>
      <c r="U5" s="1298"/>
      <c r="V5" s="1298"/>
      <c r="W5" s="1298"/>
      <c r="X5" s="1298"/>
      <c r="Y5" s="1298"/>
    </row>
    <row r="6" spans="1:25">
      <c r="A6" s="2366" t="s">
        <v>3108</v>
      </c>
      <c r="B6" s="2366" t="s">
        <v>3109</v>
      </c>
      <c r="C6" s="2366"/>
      <c r="D6" s="2366"/>
      <c r="E6" s="2366"/>
      <c r="F6" s="2366"/>
      <c r="G6" s="2366"/>
      <c r="H6" s="2366"/>
      <c r="I6" s="2366"/>
      <c r="J6" s="2366"/>
      <c r="K6" s="2366"/>
      <c r="L6" s="2366"/>
      <c r="M6" s="2366"/>
      <c r="N6" s="2366"/>
      <c r="O6" s="2366"/>
      <c r="P6" s="2366"/>
      <c r="Q6" s="2366"/>
      <c r="R6" s="2366"/>
      <c r="S6" s="2366"/>
      <c r="T6" s="2366"/>
      <c r="U6" s="2366"/>
      <c r="V6" s="2366"/>
      <c r="W6" s="2366"/>
      <c r="X6" s="2366"/>
      <c r="Y6" s="2366" t="s">
        <v>2489</v>
      </c>
    </row>
    <row r="7" spans="1:25">
      <c r="A7" s="2366"/>
      <c r="B7" s="2366" t="s">
        <v>3110</v>
      </c>
      <c r="C7" s="2366"/>
      <c r="D7" s="2366"/>
      <c r="E7" s="2366"/>
      <c r="F7" s="2366"/>
      <c r="G7" s="2368" t="s">
        <v>3111</v>
      </c>
      <c r="H7" s="2368"/>
      <c r="I7" s="2368"/>
      <c r="J7" s="2368"/>
      <c r="K7" s="2368"/>
      <c r="L7" s="2368"/>
      <c r="M7" s="2368" t="s">
        <v>3112</v>
      </c>
      <c r="N7" s="2368" t="s">
        <v>3113</v>
      </c>
      <c r="O7" s="2366" t="s">
        <v>3114</v>
      </c>
      <c r="P7" s="2366"/>
      <c r="Q7" s="2366"/>
      <c r="R7" s="2368" t="s">
        <v>3115</v>
      </c>
      <c r="S7" s="2366" t="s">
        <v>3116</v>
      </c>
      <c r="T7" s="2368" t="s">
        <v>3117</v>
      </c>
      <c r="U7" s="2368"/>
      <c r="V7" s="2368"/>
      <c r="W7" s="2368" t="s">
        <v>3118</v>
      </c>
      <c r="X7" s="2368" t="s">
        <v>3119</v>
      </c>
      <c r="Y7" s="2366"/>
    </row>
    <row r="8" spans="1:25">
      <c r="A8" s="2366"/>
      <c r="B8" s="2366"/>
      <c r="C8" s="2366"/>
      <c r="D8" s="2366"/>
      <c r="E8" s="2366"/>
      <c r="F8" s="2366"/>
      <c r="G8" s="2368"/>
      <c r="H8" s="2368"/>
      <c r="I8" s="2368"/>
      <c r="J8" s="2368"/>
      <c r="K8" s="2368"/>
      <c r="L8" s="2368"/>
      <c r="M8" s="2368"/>
      <c r="N8" s="2368"/>
      <c r="O8" s="2366"/>
      <c r="P8" s="2366"/>
      <c r="Q8" s="2366"/>
      <c r="R8" s="2368"/>
      <c r="S8" s="2366"/>
      <c r="T8" s="2368"/>
      <c r="U8" s="2368"/>
      <c r="V8" s="2368"/>
      <c r="W8" s="2368"/>
      <c r="X8" s="2368"/>
      <c r="Y8" s="2366"/>
    </row>
    <row r="9" spans="1:25">
      <c r="A9" s="2366"/>
      <c r="B9" s="2366"/>
      <c r="C9" s="2366"/>
      <c r="D9" s="2366"/>
      <c r="E9" s="2366"/>
      <c r="F9" s="2366"/>
      <c r="G9" s="2368"/>
      <c r="H9" s="2368"/>
      <c r="I9" s="2368"/>
      <c r="J9" s="2368"/>
      <c r="K9" s="2368"/>
      <c r="L9" s="2368"/>
      <c r="M9" s="2368"/>
      <c r="N9" s="2368"/>
      <c r="O9" s="1334" t="s">
        <v>3120</v>
      </c>
      <c r="P9" s="1334" t="s">
        <v>1753</v>
      </c>
      <c r="Q9" s="1334" t="s">
        <v>2485</v>
      </c>
      <c r="R9" s="2368"/>
      <c r="S9" s="2366"/>
      <c r="T9" s="1323" t="s">
        <v>204</v>
      </c>
      <c r="U9" s="1323" t="s">
        <v>3121</v>
      </c>
      <c r="V9" s="1323" t="s">
        <v>319</v>
      </c>
      <c r="W9" s="2368"/>
      <c r="X9" s="2368"/>
      <c r="Y9" s="2366"/>
    </row>
    <row r="10" spans="1:25">
      <c r="A10" s="1335" t="s">
        <v>109</v>
      </c>
      <c r="B10" s="2363" t="s">
        <v>1570</v>
      </c>
      <c r="C10" s="2363"/>
      <c r="D10" s="2363"/>
      <c r="E10" s="2363"/>
      <c r="F10" s="2363"/>
      <c r="G10" s="2363" t="s">
        <v>3122</v>
      </c>
      <c r="H10" s="2363"/>
      <c r="I10" s="2363"/>
      <c r="J10" s="2363"/>
      <c r="K10" s="2363"/>
      <c r="L10" s="2363"/>
      <c r="M10" s="1335" t="s">
        <v>3123</v>
      </c>
      <c r="N10" s="1335" t="s">
        <v>3124</v>
      </c>
      <c r="O10" s="1335" t="s">
        <v>3125</v>
      </c>
      <c r="P10" s="1335" t="s">
        <v>1911</v>
      </c>
      <c r="Q10" s="1335" t="s">
        <v>1912</v>
      </c>
      <c r="R10" s="1335" t="s">
        <v>1913</v>
      </c>
      <c r="S10" s="1335" t="s">
        <v>1537</v>
      </c>
      <c r="T10" s="1335" t="s">
        <v>3136</v>
      </c>
      <c r="U10" s="1335" t="s">
        <v>1538</v>
      </c>
      <c r="V10" s="1335" t="s">
        <v>1539</v>
      </c>
      <c r="W10" s="1335" t="s">
        <v>1540</v>
      </c>
      <c r="X10" s="1335" t="s">
        <v>3102</v>
      </c>
      <c r="Y10" s="1335" t="s">
        <v>3103</v>
      </c>
    </row>
    <row r="11" spans="1:25">
      <c r="A11" s="1318">
        <v>1</v>
      </c>
      <c r="B11" s="1319" t="s">
        <v>355</v>
      </c>
      <c r="C11" s="1319" t="s">
        <v>355</v>
      </c>
      <c r="D11" s="1319" t="s">
        <v>349</v>
      </c>
      <c r="E11" s="1319" t="s">
        <v>793</v>
      </c>
      <c r="F11" s="1319" t="s">
        <v>73</v>
      </c>
      <c r="G11" s="1319" t="s">
        <v>2661</v>
      </c>
      <c r="H11" s="1319" t="s">
        <v>2661</v>
      </c>
      <c r="I11" s="1319" t="s">
        <v>2661</v>
      </c>
      <c r="J11" s="1319" t="s">
        <v>2661</v>
      </c>
      <c r="K11" s="1318">
        <v>1</v>
      </c>
      <c r="L11" s="1318">
        <v>5</v>
      </c>
      <c r="M11" s="1328" t="s">
        <v>199</v>
      </c>
      <c r="N11" s="1328" t="s">
        <v>3126</v>
      </c>
      <c r="O11" s="1318">
        <v>2005</v>
      </c>
      <c r="P11" s="1318">
        <v>1</v>
      </c>
      <c r="Q11" s="1329">
        <v>13750000</v>
      </c>
      <c r="R11" s="1328"/>
      <c r="S11" s="1318" t="s">
        <v>2</v>
      </c>
      <c r="T11" s="1318" t="s">
        <v>13</v>
      </c>
      <c r="U11" s="1318"/>
      <c r="V11" s="1318"/>
      <c r="W11" s="1318" t="s">
        <v>1914</v>
      </c>
      <c r="X11" s="1318" t="s">
        <v>3127</v>
      </c>
      <c r="Y11" s="1328" t="s">
        <v>3128</v>
      </c>
    </row>
    <row r="12" spans="1:25">
      <c r="A12" s="1312"/>
      <c r="B12" s="1312"/>
      <c r="C12" s="1312"/>
      <c r="D12" s="1312"/>
      <c r="E12" s="1312"/>
      <c r="F12" s="1312"/>
      <c r="G12" s="1312"/>
      <c r="H12" s="1312"/>
      <c r="I12" s="1312"/>
      <c r="J12" s="1312"/>
      <c r="K12" s="1312"/>
      <c r="L12" s="1312"/>
      <c r="M12" s="1310"/>
      <c r="N12" s="1310"/>
      <c r="O12" s="1308"/>
      <c r="P12" s="1308"/>
      <c r="Q12" s="1313"/>
      <c r="R12" s="1310"/>
      <c r="S12" s="1308"/>
      <c r="T12" s="1308"/>
      <c r="U12" s="1308"/>
      <c r="V12" s="1308"/>
      <c r="W12" s="1308"/>
      <c r="X12" s="1310"/>
      <c r="Y12" s="1314" t="s">
        <v>3129</v>
      </c>
    </row>
    <row r="13" spans="1:25">
      <c r="A13" s="1315"/>
      <c r="B13" s="1315"/>
      <c r="C13" s="1315"/>
      <c r="D13" s="1315"/>
      <c r="E13" s="1315"/>
      <c r="F13" s="1315"/>
      <c r="G13" s="1315"/>
      <c r="H13" s="1315"/>
      <c r="I13" s="1315"/>
      <c r="J13" s="1315"/>
      <c r="K13" s="1315"/>
      <c r="L13" s="1315"/>
      <c r="M13" s="1316"/>
      <c r="N13" s="1316"/>
      <c r="O13" s="1315"/>
      <c r="P13" s="1315"/>
      <c r="Q13" s="1317"/>
      <c r="R13" s="1316"/>
      <c r="S13" s="1315"/>
      <c r="T13" s="1315"/>
      <c r="U13" s="1315"/>
      <c r="V13" s="1315"/>
      <c r="W13" s="1315"/>
      <c r="X13" s="1310"/>
      <c r="Y13" s="1310" t="s">
        <v>3130</v>
      </c>
    </row>
    <row r="14" spans="1:25">
      <c r="A14" s="1318"/>
      <c r="B14" s="1319"/>
      <c r="C14" s="1319"/>
      <c r="D14" s="1319"/>
      <c r="E14" s="1319"/>
      <c r="F14" s="1319"/>
      <c r="G14" s="1319"/>
      <c r="H14" s="1319"/>
      <c r="I14" s="1319"/>
      <c r="J14" s="1319"/>
      <c r="K14" s="1319"/>
      <c r="L14" s="1318"/>
      <c r="M14" s="1310"/>
      <c r="N14" s="1310"/>
      <c r="O14" s="1308"/>
      <c r="P14" s="1308"/>
      <c r="Q14" s="1311"/>
      <c r="R14" s="1310"/>
      <c r="S14" s="1308"/>
      <c r="T14" s="1308"/>
      <c r="U14" s="1308"/>
      <c r="V14" s="1308"/>
      <c r="W14" s="1308"/>
      <c r="X14" s="1310"/>
      <c r="Y14" s="1310"/>
    </row>
    <row r="15" spans="1:25">
      <c r="A15" s="1308">
        <v>2</v>
      </c>
      <c r="B15" s="1309" t="s">
        <v>355</v>
      </c>
      <c r="C15" s="1309" t="s">
        <v>827</v>
      </c>
      <c r="D15" s="1309" t="s">
        <v>355</v>
      </c>
      <c r="E15" s="1309" t="s">
        <v>349</v>
      </c>
      <c r="F15" s="1309" t="s">
        <v>3131</v>
      </c>
      <c r="G15" s="1309" t="s">
        <v>2661</v>
      </c>
      <c r="H15" s="1309" t="s">
        <v>2661</v>
      </c>
      <c r="I15" s="1309" t="s">
        <v>2661</v>
      </c>
      <c r="J15" s="1309" t="s">
        <v>2661</v>
      </c>
      <c r="K15" s="1309" t="s">
        <v>2661</v>
      </c>
      <c r="L15" s="1308">
        <v>2</v>
      </c>
      <c r="M15" s="1310" t="s">
        <v>292</v>
      </c>
      <c r="N15" s="1310" t="s">
        <v>3132</v>
      </c>
      <c r="O15" s="1308">
        <v>2008</v>
      </c>
      <c r="P15" s="1308">
        <v>1</v>
      </c>
      <c r="Q15" s="1311">
        <v>7138230</v>
      </c>
      <c r="R15" s="1310"/>
      <c r="S15" s="1308" t="s">
        <v>219</v>
      </c>
      <c r="T15" s="1308" t="s">
        <v>13</v>
      </c>
      <c r="U15" s="1308"/>
      <c r="V15" s="1308"/>
      <c r="W15" s="1308" t="s">
        <v>1914</v>
      </c>
      <c r="X15" s="1310"/>
      <c r="Y15" s="1310"/>
    </row>
    <row r="16" spans="1:25">
      <c r="A16" s="1308"/>
      <c r="B16" s="1309"/>
      <c r="C16" s="1309"/>
      <c r="D16" s="1309"/>
      <c r="E16" s="1309"/>
      <c r="F16" s="1309"/>
      <c r="G16" s="1309"/>
      <c r="H16" s="1309"/>
      <c r="I16" s="1309"/>
      <c r="J16" s="1309"/>
      <c r="K16" s="1309"/>
      <c r="L16" s="1308"/>
      <c r="M16" s="1310"/>
      <c r="N16" s="1310"/>
      <c r="O16" s="1308"/>
      <c r="P16" s="1308"/>
      <c r="Q16" s="1311"/>
      <c r="R16" s="1310"/>
      <c r="S16" s="1308"/>
      <c r="T16" s="1308"/>
      <c r="U16" s="1308"/>
      <c r="V16" s="1308"/>
      <c r="W16" s="1308"/>
      <c r="X16" s="1310"/>
      <c r="Y16" s="1310"/>
    </row>
    <row r="17" spans="1:25">
      <c r="A17" s="1312"/>
      <c r="B17" s="1320" t="s">
        <v>355</v>
      </c>
      <c r="C17" s="1320" t="s">
        <v>827</v>
      </c>
      <c r="D17" s="1320" t="s">
        <v>355</v>
      </c>
      <c r="E17" s="1320" t="s">
        <v>1511</v>
      </c>
      <c r="F17" s="1320" t="s">
        <v>76</v>
      </c>
      <c r="G17" s="1320" t="s">
        <v>2661</v>
      </c>
      <c r="H17" s="1320" t="s">
        <v>2661</v>
      </c>
      <c r="I17" s="1320" t="s">
        <v>2661</v>
      </c>
      <c r="J17" s="1320" t="s">
        <v>2661</v>
      </c>
      <c r="K17" s="1320" t="s">
        <v>2661</v>
      </c>
      <c r="L17" s="1312">
        <v>1</v>
      </c>
      <c r="M17" s="1321" t="s">
        <v>1985</v>
      </c>
      <c r="N17" s="1321" t="s">
        <v>3134</v>
      </c>
      <c r="O17" s="1312">
        <v>2006</v>
      </c>
      <c r="P17" s="1312">
        <v>1</v>
      </c>
      <c r="Q17" s="1322">
        <v>2300000</v>
      </c>
      <c r="R17" s="1321"/>
      <c r="S17" s="1312" t="s">
        <v>212</v>
      </c>
      <c r="T17" s="1312" t="s">
        <v>13</v>
      </c>
      <c r="U17" s="1312"/>
      <c r="V17" s="1312"/>
      <c r="W17" s="1312" t="s">
        <v>1914</v>
      </c>
      <c r="X17" s="1321"/>
      <c r="Y17" s="1321" t="s">
        <v>1988</v>
      </c>
    </row>
    <row r="18" spans="1:25">
      <c r="A18" s="2366" t="s">
        <v>3137</v>
      </c>
      <c r="B18" s="2366"/>
      <c r="C18" s="2366"/>
      <c r="D18" s="2366"/>
      <c r="E18" s="2366"/>
      <c r="F18" s="2366"/>
      <c r="G18" s="2366"/>
      <c r="H18" s="2366"/>
      <c r="I18" s="2366"/>
      <c r="J18" s="2366"/>
      <c r="K18" s="2366"/>
      <c r="L18" s="2366"/>
      <c r="M18" s="2366"/>
      <c r="N18" s="2366"/>
      <c r="O18" s="2366"/>
      <c r="P18" s="1323">
        <f>SUM(P11:P17)</f>
        <v>3</v>
      </c>
      <c r="Q18" s="1324">
        <f>SUM(Q11,Q15,Q17)</f>
        <v>23188230</v>
      </c>
      <c r="R18" s="1325"/>
      <c r="S18" s="1326"/>
      <c r="T18" s="1326"/>
      <c r="U18" s="1326"/>
      <c r="V18" s="1326"/>
      <c r="W18" s="1326"/>
      <c r="X18" s="1327"/>
      <c r="Y18" s="1327"/>
    </row>
    <row r="19" spans="1:25">
      <c r="A19" s="1318"/>
      <c r="B19" s="1319"/>
      <c r="C19" s="1319"/>
      <c r="D19" s="1319"/>
      <c r="E19" s="1319"/>
      <c r="F19" s="1319"/>
      <c r="G19" s="1319"/>
      <c r="H19" s="1319"/>
      <c r="I19" s="1319"/>
      <c r="J19" s="1319"/>
      <c r="K19" s="1319"/>
      <c r="L19" s="1318"/>
      <c r="M19" s="1328"/>
      <c r="N19" s="1328"/>
      <c r="O19" s="1318"/>
      <c r="P19" s="1318"/>
      <c r="Q19" s="1329"/>
      <c r="R19" s="1328"/>
      <c r="S19" s="1318"/>
      <c r="T19" s="1318"/>
      <c r="U19" s="1318"/>
      <c r="V19" s="1318"/>
      <c r="W19" s="1318"/>
      <c r="X19" s="1328"/>
      <c r="Y19" s="1328"/>
    </row>
    <row r="20" spans="1:25">
      <c r="A20" s="1308">
        <v>8</v>
      </c>
      <c r="B20" s="1309" t="s">
        <v>355</v>
      </c>
      <c r="C20" s="1309" t="s">
        <v>827</v>
      </c>
      <c r="D20" s="1309" t="s">
        <v>355</v>
      </c>
      <c r="E20" s="1309" t="s">
        <v>349</v>
      </c>
      <c r="F20" s="1309" t="s">
        <v>3133</v>
      </c>
      <c r="G20" s="1309" t="s">
        <v>2661</v>
      </c>
      <c r="H20" s="1309" t="s">
        <v>2661</v>
      </c>
      <c r="I20" s="1309" t="s">
        <v>2661</v>
      </c>
      <c r="J20" s="1309" t="s">
        <v>2661</v>
      </c>
      <c r="K20" s="1309" t="s">
        <v>2661</v>
      </c>
      <c r="L20" s="1308">
        <v>1</v>
      </c>
      <c r="M20" s="1310" t="s">
        <v>492</v>
      </c>
      <c r="N20" s="1310" t="s">
        <v>304</v>
      </c>
      <c r="O20" s="1308">
        <v>2006</v>
      </c>
      <c r="P20" s="1308">
        <v>1</v>
      </c>
      <c r="Q20" s="1311">
        <v>230000</v>
      </c>
      <c r="R20" s="1310"/>
      <c r="S20" s="1308" t="s">
        <v>212</v>
      </c>
      <c r="T20" s="1308" t="s">
        <v>13</v>
      </c>
      <c r="U20" s="1308"/>
      <c r="V20" s="1308"/>
      <c r="W20" s="1308" t="s">
        <v>1914</v>
      </c>
      <c r="X20" s="1310"/>
      <c r="Y20" s="1310"/>
    </row>
    <row r="21" spans="1:25">
      <c r="A21" s="1308">
        <v>9</v>
      </c>
      <c r="B21" s="1309" t="s">
        <v>355</v>
      </c>
      <c r="C21" s="1309" t="s">
        <v>827</v>
      </c>
      <c r="D21" s="1309" t="s">
        <v>355</v>
      </c>
      <c r="E21" s="1309" t="s">
        <v>349</v>
      </c>
      <c r="F21" s="1309" t="s">
        <v>3133</v>
      </c>
      <c r="G21" s="1309" t="s">
        <v>2661</v>
      </c>
      <c r="H21" s="1309" t="s">
        <v>2661</v>
      </c>
      <c r="I21" s="1309" t="s">
        <v>2661</v>
      </c>
      <c r="J21" s="1309" t="s">
        <v>2661</v>
      </c>
      <c r="K21" s="1309" t="s">
        <v>2661</v>
      </c>
      <c r="L21" s="1308">
        <v>2</v>
      </c>
      <c r="M21" s="1310" t="s">
        <v>492</v>
      </c>
      <c r="N21" s="1310" t="s">
        <v>304</v>
      </c>
      <c r="O21" s="1308">
        <v>2006</v>
      </c>
      <c r="P21" s="1308">
        <v>1</v>
      </c>
      <c r="Q21" s="1311">
        <v>230000</v>
      </c>
      <c r="R21" s="1310"/>
      <c r="S21" s="1308" t="s">
        <v>212</v>
      </c>
      <c r="T21" s="1308" t="s">
        <v>13</v>
      </c>
      <c r="U21" s="1308"/>
      <c r="V21" s="1308"/>
      <c r="W21" s="1308" t="s">
        <v>1914</v>
      </c>
      <c r="X21" s="1310"/>
      <c r="Y21" s="1310"/>
    </row>
    <row r="22" spans="1:25">
      <c r="A22" s="1308">
        <v>10</v>
      </c>
      <c r="B22" s="1309" t="s">
        <v>355</v>
      </c>
      <c r="C22" s="1309" t="s">
        <v>827</v>
      </c>
      <c r="D22" s="1309" t="s">
        <v>355</v>
      </c>
      <c r="E22" s="1309" t="s">
        <v>349</v>
      </c>
      <c r="F22" s="1309" t="s">
        <v>3133</v>
      </c>
      <c r="G22" s="1309" t="s">
        <v>2661</v>
      </c>
      <c r="H22" s="1309" t="s">
        <v>2661</v>
      </c>
      <c r="I22" s="1309" t="s">
        <v>2661</v>
      </c>
      <c r="J22" s="1309" t="s">
        <v>2661</v>
      </c>
      <c r="K22" s="1309" t="s">
        <v>2661</v>
      </c>
      <c r="L22" s="1308">
        <v>3</v>
      </c>
      <c r="M22" s="1310" t="s">
        <v>492</v>
      </c>
      <c r="N22" s="1310" t="s">
        <v>304</v>
      </c>
      <c r="O22" s="1308">
        <v>2006</v>
      </c>
      <c r="P22" s="1308">
        <v>1</v>
      </c>
      <c r="Q22" s="1311">
        <v>230000</v>
      </c>
      <c r="R22" s="1310"/>
      <c r="S22" s="1308" t="s">
        <v>212</v>
      </c>
      <c r="T22" s="1308" t="s">
        <v>13</v>
      </c>
      <c r="U22" s="1308"/>
      <c r="V22" s="1308"/>
      <c r="W22" s="1308" t="s">
        <v>1914</v>
      </c>
      <c r="X22" s="1310"/>
      <c r="Y22" s="1310"/>
    </row>
    <row r="23" spans="1:25">
      <c r="A23" s="1308">
        <v>11</v>
      </c>
      <c r="B23" s="1309" t="s">
        <v>355</v>
      </c>
      <c r="C23" s="1309" t="s">
        <v>827</v>
      </c>
      <c r="D23" s="1309" t="s">
        <v>355</v>
      </c>
      <c r="E23" s="1309" t="s">
        <v>349</v>
      </c>
      <c r="F23" s="1309" t="s">
        <v>3133</v>
      </c>
      <c r="G23" s="1309" t="s">
        <v>2661</v>
      </c>
      <c r="H23" s="1309" t="s">
        <v>2661</v>
      </c>
      <c r="I23" s="1309" t="s">
        <v>2661</v>
      </c>
      <c r="J23" s="1309" t="s">
        <v>2661</v>
      </c>
      <c r="K23" s="1309" t="s">
        <v>2661</v>
      </c>
      <c r="L23" s="1308">
        <v>4</v>
      </c>
      <c r="M23" s="1310" t="s">
        <v>492</v>
      </c>
      <c r="N23" s="1310" t="s">
        <v>304</v>
      </c>
      <c r="O23" s="1308">
        <v>2006</v>
      </c>
      <c r="P23" s="1308">
        <v>1</v>
      </c>
      <c r="Q23" s="1311">
        <v>230000</v>
      </c>
      <c r="R23" s="1310"/>
      <c r="S23" s="1308" t="s">
        <v>212</v>
      </c>
      <c r="T23" s="1308" t="s">
        <v>13</v>
      </c>
      <c r="U23" s="1308"/>
      <c r="V23" s="1308"/>
      <c r="W23" s="1308" t="s">
        <v>1914</v>
      </c>
      <c r="X23" s="1310"/>
      <c r="Y23" s="1310"/>
    </row>
    <row r="24" spans="1:25">
      <c r="A24" s="1308">
        <v>12</v>
      </c>
      <c r="B24" s="1309" t="s">
        <v>355</v>
      </c>
      <c r="C24" s="1309" t="s">
        <v>827</v>
      </c>
      <c r="D24" s="1309" t="s">
        <v>355</v>
      </c>
      <c r="E24" s="1309" t="s">
        <v>349</v>
      </c>
      <c r="F24" s="1309" t="s">
        <v>3133</v>
      </c>
      <c r="G24" s="1309" t="s">
        <v>2661</v>
      </c>
      <c r="H24" s="1309" t="s">
        <v>2661</v>
      </c>
      <c r="I24" s="1309" t="s">
        <v>2661</v>
      </c>
      <c r="J24" s="1309" t="s">
        <v>2661</v>
      </c>
      <c r="K24" s="1309" t="s">
        <v>2661</v>
      </c>
      <c r="L24" s="1308">
        <v>5</v>
      </c>
      <c r="M24" s="1310" t="s">
        <v>492</v>
      </c>
      <c r="N24" s="1310" t="s">
        <v>304</v>
      </c>
      <c r="O24" s="1308">
        <v>2006</v>
      </c>
      <c r="P24" s="1308">
        <v>1</v>
      </c>
      <c r="Q24" s="1311">
        <v>230000</v>
      </c>
      <c r="R24" s="1310"/>
      <c r="S24" s="1308" t="s">
        <v>212</v>
      </c>
      <c r="T24" s="1308" t="s">
        <v>13</v>
      </c>
      <c r="U24" s="1308"/>
      <c r="V24" s="1308"/>
      <c r="W24" s="1308" t="s">
        <v>1914</v>
      </c>
      <c r="X24" s="1310"/>
      <c r="Y24" s="1310"/>
    </row>
    <row r="25" spans="1:25">
      <c r="A25" s="1308">
        <v>13</v>
      </c>
      <c r="B25" s="1309" t="s">
        <v>355</v>
      </c>
      <c r="C25" s="1309" t="s">
        <v>827</v>
      </c>
      <c r="D25" s="1309" t="s">
        <v>355</v>
      </c>
      <c r="E25" s="1309" t="s">
        <v>349</v>
      </c>
      <c r="F25" s="1309" t="s">
        <v>3133</v>
      </c>
      <c r="G25" s="1309" t="s">
        <v>2661</v>
      </c>
      <c r="H25" s="1309" t="s">
        <v>2661</v>
      </c>
      <c r="I25" s="1309" t="s">
        <v>2661</v>
      </c>
      <c r="J25" s="1309" t="s">
        <v>2661</v>
      </c>
      <c r="K25" s="1309" t="s">
        <v>2661</v>
      </c>
      <c r="L25" s="1308">
        <v>6</v>
      </c>
      <c r="M25" s="1310" t="s">
        <v>492</v>
      </c>
      <c r="N25" s="1310" t="s">
        <v>304</v>
      </c>
      <c r="O25" s="1308">
        <v>2006</v>
      </c>
      <c r="P25" s="1308">
        <v>1</v>
      </c>
      <c r="Q25" s="1311">
        <v>230000</v>
      </c>
      <c r="R25" s="1310"/>
      <c r="S25" s="1308" t="s">
        <v>212</v>
      </c>
      <c r="T25" s="1308" t="s">
        <v>13</v>
      </c>
      <c r="U25" s="1308"/>
      <c r="V25" s="1308"/>
      <c r="W25" s="1308" t="s">
        <v>1914</v>
      </c>
      <c r="X25" s="1310"/>
      <c r="Y25" s="1310"/>
    </row>
    <row r="26" spans="1:25">
      <c r="A26" s="1308">
        <v>14</v>
      </c>
      <c r="B26" s="1309" t="s">
        <v>355</v>
      </c>
      <c r="C26" s="1309" t="s">
        <v>827</v>
      </c>
      <c r="D26" s="1309" t="s">
        <v>355</v>
      </c>
      <c r="E26" s="1309" t="s">
        <v>349</v>
      </c>
      <c r="F26" s="1309" t="s">
        <v>3133</v>
      </c>
      <c r="G26" s="1309" t="s">
        <v>2661</v>
      </c>
      <c r="H26" s="1309" t="s">
        <v>2661</v>
      </c>
      <c r="I26" s="1309" t="s">
        <v>2661</v>
      </c>
      <c r="J26" s="1309" t="s">
        <v>2661</v>
      </c>
      <c r="K26" s="1309" t="s">
        <v>2661</v>
      </c>
      <c r="L26" s="1308">
        <v>7</v>
      </c>
      <c r="M26" s="1310" t="s">
        <v>492</v>
      </c>
      <c r="N26" s="1310" t="s">
        <v>304</v>
      </c>
      <c r="O26" s="1308">
        <v>2006</v>
      </c>
      <c r="P26" s="1308">
        <v>1</v>
      </c>
      <c r="Q26" s="1311">
        <v>245000</v>
      </c>
      <c r="R26" s="1310"/>
      <c r="S26" s="1308" t="s">
        <v>212</v>
      </c>
      <c r="T26" s="1308" t="s">
        <v>13</v>
      </c>
      <c r="U26" s="1308"/>
      <c r="V26" s="1308"/>
      <c r="W26" s="1308" t="s">
        <v>1914</v>
      </c>
      <c r="X26" s="1310"/>
      <c r="Y26" s="1310"/>
    </row>
    <row r="27" spans="1:25">
      <c r="A27" s="1308">
        <v>15</v>
      </c>
      <c r="B27" s="1309" t="s">
        <v>355</v>
      </c>
      <c r="C27" s="1309" t="s">
        <v>827</v>
      </c>
      <c r="D27" s="1309" t="s">
        <v>355</v>
      </c>
      <c r="E27" s="1309" t="s">
        <v>349</v>
      </c>
      <c r="F27" s="1309" t="s">
        <v>3133</v>
      </c>
      <c r="G27" s="1309" t="s">
        <v>2661</v>
      </c>
      <c r="H27" s="1309" t="s">
        <v>2661</v>
      </c>
      <c r="I27" s="1309" t="s">
        <v>2661</v>
      </c>
      <c r="J27" s="1309" t="s">
        <v>2661</v>
      </c>
      <c r="K27" s="1309" t="s">
        <v>2661</v>
      </c>
      <c r="L27" s="1308">
        <v>8</v>
      </c>
      <c r="M27" s="1310" t="s">
        <v>492</v>
      </c>
      <c r="N27" s="1310" t="s">
        <v>304</v>
      </c>
      <c r="O27" s="1308">
        <v>2006</v>
      </c>
      <c r="P27" s="1308">
        <v>1</v>
      </c>
      <c r="Q27" s="1311">
        <v>245000</v>
      </c>
      <c r="R27" s="1310"/>
      <c r="S27" s="1308" t="s">
        <v>212</v>
      </c>
      <c r="T27" s="1308" t="s">
        <v>13</v>
      </c>
      <c r="U27" s="1308"/>
      <c r="V27" s="1308"/>
      <c r="W27" s="1308" t="s">
        <v>1914</v>
      </c>
      <c r="X27" s="1310"/>
      <c r="Y27" s="1310"/>
    </row>
    <row r="28" spans="1:25">
      <c r="A28" s="1308">
        <v>16</v>
      </c>
      <c r="B28" s="1309" t="s">
        <v>355</v>
      </c>
      <c r="C28" s="1309" t="s">
        <v>827</v>
      </c>
      <c r="D28" s="1309" t="s">
        <v>355</v>
      </c>
      <c r="E28" s="1309" t="s">
        <v>349</v>
      </c>
      <c r="F28" s="1309" t="s">
        <v>3133</v>
      </c>
      <c r="G28" s="1309" t="s">
        <v>2661</v>
      </c>
      <c r="H28" s="1309" t="s">
        <v>2661</v>
      </c>
      <c r="I28" s="1309" t="s">
        <v>2661</v>
      </c>
      <c r="J28" s="1309" t="s">
        <v>2661</v>
      </c>
      <c r="K28" s="1309" t="s">
        <v>2661</v>
      </c>
      <c r="L28" s="1308">
        <v>9</v>
      </c>
      <c r="M28" s="1310" t="s">
        <v>492</v>
      </c>
      <c r="N28" s="1310" t="s">
        <v>304</v>
      </c>
      <c r="O28" s="1308">
        <v>2006</v>
      </c>
      <c r="P28" s="1308">
        <v>1</v>
      </c>
      <c r="Q28" s="1311">
        <v>245000</v>
      </c>
      <c r="R28" s="1310"/>
      <c r="S28" s="1308" t="s">
        <v>212</v>
      </c>
      <c r="T28" s="1308" t="s">
        <v>13</v>
      </c>
      <c r="U28" s="1308"/>
      <c r="V28" s="1308"/>
      <c r="W28" s="1308" t="s">
        <v>1914</v>
      </c>
      <c r="X28" s="1310"/>
      <c r="Y28" s="1310"/>
    </row>
    <row r="29" spans="1:25">
      <c r="A29" s="1308">
        <v>17</v>
      </c>
      <c r="B29" s="1309" t="s">
        <v>355</v>
      </c>
      <c r="C29" s="1309" t="s">
        <v>827</v>
      </c>
      <c r="D29" s="1309" t="s">
        <v>355</v>
      </c>
      <c r="E29" s="1309" t="s">
        <v>349</v>
      </c>
      <c r="F29" s="1309" t="s">
        <v>3133</v>
      </c>
      <c r="G29" s="1309" t="s">
        <v>2661</v>
      </c>
      <c r="H29" s="1309" t="s">
        <v>2661</v>
      </c>
      <c r="I29" s="1309" t="s">
        <v>2661</v>
      </c>
      <c r="J29" s="1309" t="s">
        <v>2661</v>
      </c>
      <c r="K29" s="1309" t="s">
        <v>2661</v>
      </c>
      <c r="L29" s="1308">
        <v>10</v>
      </c>
      <c r="M29" s="1310" t="s">
        <v>492</v>
      </c>
      <c r="N29" s="1310" t="s">
        <v>304</v>
      </c>
      <c r="O29" s="1308">
        <v>2006</v>
      </c>
      <c r="P29" s="1308">
        <v>1</v>
      </c>
      <c r="Q29" s="1311">
        <v>245000</v>
      </c>
      <c r="R29" s="1310"/>
      <c r="S29" s="1308" t="s">
        <v>212</v>
      </c>
      <c r="T29" s="1308" t="s">
        <v>13</v>
      </c>
      <c r="U29" s="1308"/>
      <c r="V29" s="1308"/>
      <c r="W29" s="1308" t="s">
        <v>1914</v>
      </c>
      <c r="X29" s="1310"/>
      <c r="Y29" s="1310"/>
    </row>
    <row r="30" spans="1:25">
      <c r="A30" s="1308">
        <v>18</v>
      </c>
      <c r="B30" s="1309" t="s">
        <v>355</v>
      </c>
      <c r="C30" s="1309" t="s">
        <v>827</v>
      </c>
      <c r="D30" s="1309" t="s">
        <v>355</v>
      </c>
      <c r="E30" s="1309" t="s">
        <v>349</v>
      </c>
      <c r="F30" s="1309" t="s">
        <v>3133</v>
      </c>
      <c r="G30" s="1309" t="s">
        <v>2661</v>
      </c>
      <c r="H30" s="1309" t="s">
        <v>2661</v>
      </c>
      <c r="I30" s="1309" t="s">
        <v>2661</v>
      </c>
      <c r="J30" s="1309" t="s">
        <v>2661</v>
      </c>
      <c r="K30" s="1309" t="s">
        <v>2661</v>
      </c>
      <c r="L30" s="1308">
        <v>11</v>
      </c>
      <c r="M30" s="1310" t="s">
        <v>492</v>
      </c>
      <c r="N30" s="1310" t="s">
        <v>304</v>
      </c>
      <c r="O30" s="1308">
        <v>2006</v>
      </c>
      <c r="P30" s="1308">
        <v>1</v>
      </c>
      <c r="Q30" s="1311">
        <v>245000</v>
      </c>
      <c r="R30" s="1310"/>
      <c r="S30" s="1308" t="s">
        <v>212</v>
      </c>
      <c r="T30" s="1308" t="s">
        <v>13</v>
      </c>
      <c r="U30" s="1308"/>
      <c r="V30" s="1308"/>
      <c r="W30" s="1308" t="s">
        <v>1914</v>
      </c>
      <c r="X30" s="1310"/>
      <c r="Y30" s="1310"/>
    </row>
    <row r="31" spans="1:25">
      <c r="A31" s="1308">
        <v>19</v>
      </c>
      <c r="B31" s="1309" t="s">
        <v>355</v>
      </c>
      <c r="C31" s="1309" t="s">
        <v>827</v>
      </c>
      <c r="D31" s="1309" t="s">
        <v>355</v>
      </c>
      <c r="E31" s="1309" t="s">
        <v>349</v>
      </c>
      <c r="F31" s="1309" t="s">
        <v>3133</v>
      </c>
      <c r="G31" s="1309" t="s">
        <v>2661</v>
      </c>
      <c r="H31" s="1309" t="s">
        <v>2661</v>
      </c>
      <c r="I31" s="1309" t="s">
        <v>2661</v>
      </c>
      <c r="J31" s="1309" t="s">
        <v>2661</v>
      </c>
      <c r="K31" s="1309" t="s">
        <v>2661</v>
      </c>
      <c r="L31" s="1308">
        <v>12</v>
      </c>
      <c r="M31" s="1310" t="s">
        <v>492</v>
      </c>
      <c r="N31" s="1310" t="s">
        <v>304</v>
      </c>
      <c r="O31" s="1308">
        <v>2006</v>
      </c>
      <c r="P31" s="1308">
        <v>1</v>
      </c>
      <c r="Q31" s="1311">
        <v>245000</v>
      </c>
      <c r="R31" s="1310"/>
      <c r="S31" s="1308" t="s">
        <v>212</v>
      </c>
      <c r="T31" s="1308" t="s">
        <v>13</v>
      </c>
      <c r="U31" s="1308"/>
      <c r="V31" s="1308"/>
      <c r="W31" s="1308" t="s">
        <v>1914</v>
      </c>
      <c r="X31" s="1310"/>
      <c r="Y31" s="1310"/>
    </row>
    <row r="32" spans="1:25">
      <c r="A32" s="1308">
        <v>20</v>
      </c>
      <c r="B32" s="1309" t="s">
        <v>355</v>
      </c>
      <c r="C32" s="1309" t="s">
        <v>827</v>
      </c>
      <c r="D32" s="1309" t="s">
        <v>355</v>
      </c>
      <c r="E32" s="1309" t="s">
        <v>349</v>
      </c>
      <c r="F32" s="1309" t="s">
        <v>3133</v>
      </c>
      <c r="G32" s="1309" t="s">
        <v>2661</v>
      </c>
      <c r="H32" s="1309" t="s">
        <v>2661</v>
      </c>
      <c r="I32" s="1309" t="s">
        <v>2661</v>
      </c>
      <c r="J32" s="1309" t="s">
        <v>2661</v>
      </c>
      <c r="K32" s="1309" t="s">
        <v>2661</v>
      </c>
      <c r="L32" s="1308">
        <v>13</v>
      </c>
      <c r="M32" s="1310" t="s">
        <v>492</v>
      </c>
      <c r="N32" s="1310" t="s">
        <v>304</v>
      </c>
      <c r="O32" s="1308">
        <v>2006</v>
      </c>
      <c r="P32" s="1308">
        <v>1</v>
      </c>
      <c r="Q32" s="1311">
        <v>245000</v>
      </c>
      <c r="R32" s="1310"/>
      <c r="S32" s="1308" t="s">
        <v>212</v>
      </c>
      <c r="T32" s="1308" t="s">
        <v>13</v>
      </c>
      <c r="U32" s="1308"/>
      <c r="V32" s="1308"/>
      <c r="W32" s="1308" t="s">
        <v>1914</v>
      </c>
      <c r="X32" s="1310"/>
      <c r="Y32" s="1310"/>
    </row>
    <row r="33" spans="1:25">
      <c r="A33" s="1308">
        <v>21</v>
      </c>
      <c r="B33" s="1309" t="s">
        <v>355</v>
      </c>
      <c r="C33" s="1309" t="s">
        <v>827</v>
      </c>
      <c r="D33" s="1309" t="s">
        <v>355</v>
      </c>
      <c r="E33" s="1309" t="s">
        <v>349</v>
      </c>
      <c r="F33" s="1309" t="s">
        <v>3133</v>
      </c>
      <c r="G33" s="1309" t="s">
        <v>2661</v>
      </c>
      <c r="H33" s="1309" t="s">
        <v>2661</v>
      </c>
      <c r="I33" s="1309" t="s">
        <v>2661</v>
      </c>
      <c r="J33" s="1309" t="s">
        <v>2661</v>
      </c>
      <c r="K33" s="1309" t="s">
        <v>2661</v>
      </c>
      <c r="L33" s="1308">
        <v>14</v>
      </c>
      <c r="M33" s="1310" t="s">
        <v>492</v>
      </c>
      <c r="N33" s="1310" t="s">
        <v>304</v>
      </c>
      <c r="O33" s="1308">
        <v>2006</v>
      </c>
      <c r="P33" s="1308">
        <v>1</v>
      </c>
      <c r="Q33" s="1311">
        <v>245000</v>
      </c>
      <c r="R33" s="1310"/>
      <c r="S33" s="1308" t="s">
        <v>212</v>
      </c>
      <c r="T33" s="1308" t="s">
        <v>13</v>
      </c>
      <c r="U33" s="1308"/>
      <c r="V33" s="1308"/>
      <c r="W33" s="1308" t="s">
        <v>1914</v>
      </c>
      <c r="X33" s="1310"/>
      <c r="Y33" s="1310"/>
    </row>
    <row r="34" spans="1:25">
      <c r="A34" s="1308">
        <v>22</v>
      </c>
      <c r="B34" s="1309" t="s">
        <v>355</v>
      </c>
      <c r="C34" s="1309" t="s">
        <v>827</v>
      </c>
      <c r="D34" s="1309" t="s">
        <v>355</v>
      </c>
      <c r="E34" s="1309" t="s">
        <v>349</v>
      </c>
      <c r="F34" s="1309" t="s">
        <v>3133</v>
      </c>
      <c r="G34" s="1309" t="s">
        <v>2661</v>
      </c>
      <c r="H34" s="1309" t="s">
        <v>2661</v>
      </c>
      <c r="I34" s="1309" t="s">
        <v>2661</v>
      </c>
      <c r="J34" s="1309" t="s">
        <v>2661</v>
      </c>
      <c r="K34" s="1309" t="s">
        <v>2661</v>
      </c>
      <c r="L34" s="1308">
        <v>15</v>
      </c>
      <c r="M34" s="1310" t="s">
        <v>492</v>
      </c>
      <c r="N34" s="1310" t="s">
        <v>304</v>
      </c>
      <c r="O34" s="1308">
        <v>2006</v>
      </c>
      <c r="P34" s="1308">
        <v>1</v>
      </c>
      <c r="Q34" s="1311">
        <v>245000</v>
      </c>
      <c r="R34" s="1310"/>
      <c r="S34" s="1308" t="s">
        <v>212</v>
      </c>
      <c r="T34" s="1308" t="s">
        <v>13</v>
      </c>
      <c r="U34" s="1308"/>
      <c r="V34" s="1308"/>
      <c r="W34" s="1308" t="s">
        <v>1914</v>
      </c>
      <c r="X34" s="1310"/>
      <c r="Y34" s="1310"/>
    </row>
    <row r="35" spans="1:25">
      <c r="A35" s="1308">
        <v>23</v>
      </c>
      <c r="B35" s="1309" t="s">
        <v>355</v>
      </c>
      <c r="C35" s="1309" t="s">
        <v>827</v>
      </c>
      <c r="D35" s="1309" t="s">
        <v>355</v>
      </c>
      <c r="E35" s="1309" t="s">
        <v>349</v>
      </c>
      <c r="F35" s="1309" t="s">
        <v>3133</v>
      </c>
      <c r="G35" s="1309" t="s">
        <v>2661</v>
      </c>
      <c r="H35" s="1309" t="s">
        <v>2661</v>
      </c>
      <c r="I35" s="1309" t="s">
        <v>2661</v>
      </c>
      <c r="J35" s="1309" t="s">
        <v>2661</v>
      </c>
      <c r="K35" s="1309" t="s">
        <v>2661</v>
      </c>
      <c r="L35" s="1308">
        <v>16</v>
      </c>
      <c r="M35" s="1310" t="s">
        <v>492</v>
      </c>
      <c r="N35" s="1310" t="s">
        <v>304</v>
      </c>
      <c r="O35" s="1308">
        <v>2006</v>
      </c>
      <c r="P35" s="1308">
        <v>1</v>
      </c>
      <c r="Q35" s="1311">
        <v>245000</v>
      </c>
      <c r="R35" s="1310"/>
      <c r="S35" s="1308" t="s">
        <v>212</v>
      </c>
      <c r="T35" s="1308" t="s">
        <v>13</v>
      </c>
      <c r="U35" s="1308"/>
      <c r="V35" s="1308"/>
      <c r="W35" s="1308" t="s">
        <v>1914</v>
      </c>
      <c r="X35" s="1310"/>
      <c r="Y35" s="1310"/>
    </row>
    <row r="36" spans="1:25">
      <c r="A36" s="1308">
        <v>24</v>
      </c>
      <c r="B36" s="1309" t="s">
        <v>355</v>
      </c>
      <c r="C36" s="1309" t="s">
        <v>827</v>
      </c>
      <c r="D36" s="1309" t="s">
        <v>355</v>
      </c>
      <c r="E36" s="1309" t="s">
        <v>349</v>
      </c>
      <c r="F36" s="1309" t="s">
        <v>3133</v>
      </c>
      <c r="G36" s="1309" t="s">
        <v>2661</v>
      </c>
      <c r="H36" s="1309" t="s">
        <v>2661</v>
      </c>
      <c r="I36" s="1309" t="s">
        <v>2661</v>
      </c>
      <c r="J36" s="1309" t="s">
        <v>2661</v>
      </c>
      <c r="K36" s="1309" t="s">
        <v>2661</v>
      </c>
      <c r="L36" s="1308">
        <v>17</v>
      </c>
      <c r="M36" s="1310" t="s">
        <v>492</v>
      </c>
      <c r="N36" s="1310" t="s">
        <v>304</v>
      </c>
      <c r="O36" s="1308">
        <v>2006</v>
      </c>
      <c r="P36" s="1308">
        <v>1</v>
      </c>
      <c r="Q36" s="1311">
        <v>245000</v>
      </c>
      <c r="R36" s="1310"/>
      <c r="S36" s="1308" t="s">
        <v>212</v>
      </c>
      <c r="T36" s="1308" t="s">
        <v>13</v>
      </c>
      <c r="U36" s="1308"/>
      <c r="V36" s="1308"/>
      <c r="W36" s="1308" t="s">
        <v>1914</v>
      </c>
      <c r="X36" s="1310"/>
      <c r="Y36" s="1310"/>
    </row>
    <row r="37" spans="1:25">
      <c r="A37" s="1308">
        <v>25</v>
      </c>
      <c r="B37" s="1309" t="s">
        <v>355</v>
      </c>
      <c r="C37" s="1309" t="s">
        <v>827</v>
      </c>
      <c r="D37" s="1309" t="s">
        <v>355</v>
      </c>
      <c r="E37" s="1309" t="s">
        <v>349</v>
      </c>
      <c r="F37" s="1309" t="s">
        <v>3133</v>
      </c>
      <c r="G37" s="1309" t="s">
        <v>2661</v>
      </c>
      <c r="H37" s="1309" t="s">
        <v>2661</v>
      </c>
      <c r="I37" s="1309" t="s">
        <v>2661</v>
      </c>
      <c r="J37" s="1309" t="s">
        <v>2661</v>
      </c>
      <c r="K37" s="1309" t="s">
        <v>2661</v>
      </c>
      <c r="L37" s="1308">
        <v>18</v>
      </c>
      <c r="M37" s="1310" t="s">
        <v>492</v>
      </c>
      <c r="N37" s="1310" t="s">
        <v>304</v>
      </c>
      <c r="O37" s="1308">
        <v>2006</v>
      </c>
      <c r="P37" s="1308">
        <v>1</v>
      </c>
      <c r="Q37" s="1311">
        <v>245000</v>
      </c>
      <c r="R37" s="1310"/>
      <c r="S37" s="1308" t="s">
        <v>212</v>
      </c>
      <c r="T37" s="1308" t="s">
        <v>13</v>
      </c>
      <c r="U37" s="1308"/>
      <c r="V37" s="1308"/>
      <c r="W37" s="1308" t="s">
        <v>1914</v>
      </c>
      <c r="X37" s="1310"/>
      <c r="Y37" s="1310"/>
    </row>
    <row r="38" spans="1:25">
      <c r="A38" s="1308">
        <v>26</v>
      </c>
      <c r="B38" s="1309" t="s">
        <v>355</v>
      </c>
      <c r="C38" s="1309" t="s">
        <v>827</v>
      </c>
      <c r="D38" s="1309" t="s">
        <v>355</v>
      </c>
      <c r="E38" s="1309" t="s">
        <v>349</v>
      </c>
      <c r="F38" s="1309" t="s">
        <v>3133</v>
      </c>
      <c r="G38" s="1309" t="s">
        <v>2661</v>
      </c>
      <c r="H38" s="1309" t="s">
        <v>2661</v>
      </c>
      <c r="I38" s="1309" t="s">
        <v>2661</v>
      </c>
      <c r="J38" s="1309" t="s">
        <v>2661</v>
      </c>
      <c r="K38" s="1309" t="s">
        <v>2661</v>
      </c>
      <c r="L38" s="1308">
        <v>19</v>
      </c>
      <c r="M38" s="1310" t="s">
        <v>492</v>
      </c>
      <c r="N38" s="1310" t="s">
        <v>304</v>
      </c>
      <c r="O38" s="1308">
        <v>2006</v>
      </c>
      <c r="P38" s="1308">
        <v>1</v>
      </c>
      <c r="Q38" s="1311">
        <v>245000</v>
      </c>
      <c r="R38" s="1310"/>
      <c r="S38" s="1308" t="s">
        <v>212</v>
      </c>
      <c r="T38" s="1308" t="s">
        <v>13</v>
      </c>
      <c r="U38" s="1308"/>
      <c r="V38" s="1308"/>
      <c r="W38" s="1308" t="s">
        <v>1914</v>
      </c>
      <c r="X38" s="1310"/>
      <c r="Y38" s="1310"/>
    </row>
    <row r="39" spans="1:25">
      <c r="A39" s="1308">
        <v>27</v>
      </c>
      <c r="B39" s="1309" t="s">
        <v>355</v>
      </c>
      <c r="C39" s="1309" t="s">
        <v>827</v>
      </c>
      <c r="D39" s="1309" t="s">
        <v>355</v>
      </c>
      <c r="E39" s="1309" t="s">
        <v>349</v>
      </c>
      <c r="F39" s="1309" t="s">
        <v>3133</v>
      </c>
      <c r="G39" s="1309" t="s">
        <v>2661</v>
      </c>
      <c r="H39" s="1309" t="s">
        <v>2661</v>
      </c>
      <c r="I39" s="1309" t="s">
        <v>2661</v>
      </c>
      <c r="J39" s="1309" t="s">
        <v>2661</v>
      </c>
      <c r="K39" s="1309" t="s">
        <v>2661</v>
      </c>
      <c r="L39" s="1308">
        <v>20</v>
      </c>
      <c r="M39" s="1310" t="s">
        <v>492</v>
      </c>
      <c r="N39" s="1310" t="s">
        <v>304</v>
      </c>
      <c r="O39" s="1308">
        <v>2006</v>
      </c>
      <c r="P39" s="1308">
        <v>1</v>
      </c>
      <c r="Q39" s="1311">
        <v>245000</v>
      </c>
      <c r="R39" s="1310"/>
      <c r="S39" s="1308" t="s">
        <v>212</v>
      </c>
      <c r="T39" s="1308" t="s">
        <v>13</v>
      </c>
      <c r="U39" s="1308"/>
      <c r="V39" s="1308"/>
      <c r="W39" s="1308" t="s">
        <v>1914</v>
      </c>
      <c r="X39" s="1310"/>
      <c r="Y39" s="1310"/>
    </row>
    <row r="40" spans="1:25">
      <c r="A40" s="1308">
        <v>28</v>
      </c>
      <c r="B40" s="1309" t="s">
        <v>355</v>
      </c>
      <c r="C40" s="1309" t="s">
        <v>827</v>
      </c>
      <c r="D40" s="1309" t="s">
        <v>355</v>
      </c>
      <c r="E40" s="1309" t="s">
        <v>349</v>
      </c>
      <c r="F40" s="1309" t="s">
        <v>3133</v>
      </c>
      <c r="G40" s="1309" t="s">
        <v>2661</v>
      </c>
      <c r="H40" s="1309" t="s">
        <v>2661</v>
      </c>
      <c r="I40" s="1309" t="s">
        <v>2661</v>
      </c>
      <c r="J40" s="1309" t="s">
        <v>2661</v>
      </c>
      <c r="K40" s="1309" t="s">
        <v>2661</v>
      </c>
      <c r="L40" s="1308">
        <v>21</v>
      </c>
      <c r="M40" s="1310" t="s">
        <v>492</v>
      </c>
      <c r="N40" s="1310" t="s">
        <v>304</v>
      </c>
      <c r="O40" s="1308">
        <v>2006</v>
      </c>
      <c r="P40" s="1308">
        <v>1</v>
      </c>
      <c r="Q40" s="1311">
        <v>245000</v>
      </c>
      <c r="R40" s="1310"/>
      <c r="S40" s="1308" t="s">
        <v>212</v>
      </c>
      <c r="T40" s="1308" t="s">
        <v>13</v>
      </c>
      <c r="U40" s="1308"/>
      <c r="V40" s="1308"/>
      <c r="W40" s="1308" t="s">
        <v>1914</v>
      </c>
      <c r="X40" s="1310"/>
      <c r="Y40" s="1310"/>
    </row>
    <row r="41" spans="1:25">
      <c r="A41" s="1308">
        <v>29</v>
      </c>
      <c r="B41" s="1309" t="s">
        <v>355</v>
      </c>
      <c r="C41" s="1309" t="s">
        <v>827</v>
      </c>
      <c r="D41" s="1309" t="s">
        <v>355</v>
      </c>
      <c r="E41" s="1309" t="s">
        <v>349</v>
      </c>
      <c r="F41" s="1309" t="s">
        <v>3133</v>
      </c>
      <c r="G41" s="1309" t="s">
        <v>2661</v>
      </c>
      <c r="H41" s="1309" t="s">
        <v>2661</v>
      </c>
      <c r="I41" s="1309" t="s">
        <v>2661</v>
      </c>
      <c r="J41" s="1309" t="s">
        <v>2661</v>
      </c>
      <c r="K41" s="1309" t="s">
        <v>2661</v>
      </c>
      <c r="L41" s="1308">
        <v>22</v>
      </c>
      <c r="M41" s="1310" t="s">
        <v>492</v>
      </c>
      <c r="N41" s="1310" t="s">
        <v>304</v>
      </c>
      <c r="O41" s="1308">
        <v>2006</v>
      </c>
      <c r="P41" s="1308">
        <v>1</v>
      </c>
      <c r="Q41" s="1311">
        <v>245000</v>
      </c>
      <c r="R41" s="1310"/>
      <c r="S41" s="1308" t="s">
        <v>212</v>
      </c>
      <c r="T41" s="1308" t="s">
        <v>13</v>
      </c>
      <c r="U41" s="1308"/>
      <c r="V41" s="1308"/>
      <c r="W41" s="1308" t="s">
        <v>1914</v>
      </c>
      <c r="X41" s="1310"/>
      <c r="Y41" s="1310"/>
    </row>
    <row r="42" spans="1:25">
      <c r="A42" s="1308">
        <v>30</v>
      </c>
      <c r="B42" s="1309" t="s">
        <v>355</v>
      </c>
      <c r="C42" s="1309" t="s">
        <v>827</v>
      </c>
      <c r="D42" s="1309" t="s">
        <v>355</v>
      </c>
      <c r="E42" s="1309" t="s">
        <v>349</v>
      </c>
      <c r="F42" s="1309" t="s">
        <v>3133</v>
      </c>
      <c r="G42" s="1309" t="s">
        <v>2661</v>
      </c>
      <c r="H42" s="1309" t="s">
        <v>2661</v>
      </c>
      <c r="I42" s="1309" t="s">
        <v>2661</v>
      </c>
      <c r="J42" s="1309" t="s">
        <v>2661</v>
      </c>
      <c r="K42" s="1309" t="s">
        <v>2661</v>
      </c>
      <c r="L42" s="1308">
        <v>23</v>
      </c>
      <c r="M42" s="1310" t="s">
        <v>492</v>
      </c>
      <c r="N42" s="1310" t="s">
        <v>304</v>
      </c>
      <c r="O42" s="1308">
        <v>2006</v>
      </c>
      <c r="P42" s="1308">
        <v>1</v>
      </c>
      <c r="Q42" s="1311">
        <v>245000</v>
      </c>
      <c r="R42" s="1310"/>
      <c r="S42" s="1308" t="s">
        <v>212</v>
      </c>
      <c r="T42" s="1308" t="s">
        <v>13</v>
      </c>
      <c r="U42" s="1308"/>
      <c r="V42" s="1308"/>
      <c r="W42" s="1308" t="s">
        <v>1914</v>
      </c>
      <c r="X42" s="1310"/>
      <c r="Y42" s="1310"/>
    </row>
    <row r="43" spans="1:25">
      <c r="A43" s="1308">
        <v>31</v>
      </c>
      <c r="B43" s="1309" t="s">
        <v>355</v>
      </c>
      <c r="C43" s="1309" t="s">
        <v>827</v>
      </c>
      <c r="D43" s="1309" t="s">
        <v>355</v>
      </c>
      <c r="E43" s="1309" t="s">
        <v>349</v>
      </c>
      <c r="F43" s="1309" t="s">
        <v>3133</v>
      </c>
      <c r="G43" s="1309" t="s">
        <v>2661</v>
      </c>
      <c r="H43" s="1309" t="s">
        <v>2661</v>
      </c>
      <c r="I43" s="1309" t="s">
        <v>2661</v>
      </c>
      <c r="J43" s="1309" t="s">
        <v>2661</v>
      </c>
      <c r="K43" s="1309" t="s">
        <v>2661</v>
      </c>
      <c r="L43" s="1308">
        <v>24</v>
      </c>
      <c r="M43" s="1310" t="s">
        <v>492</v>
      </c>
      <c r="N43" s="1310" t="s">
        <v>304</v>
      </c>
      <c r="O43" s="1308">
        <v>2006</v>
      </c>
      <c r="P43" s="1308">
        <v>1</v>
      </c>
      <c r="Q43" s="1311">
        <v>245000</v>
      </c>
      <c r="R43" s="1310"/>
      <c r="S43" s="1308" t="s">
        <v>212</v>
      </c>
      <c r="T43" s="1308" t="s">
        <v>13</v>
      </c>
      <c r="U43" s="1308"/>
      <c r="V43" s="1308"/>
      <c r="W43" s="1308" t="s">
        <v>1914</v>
      </c>
      <c r="X43" s="1310"/>
      <c r="Y43" s="1310"/>
    </row>
    <row r="44" spans="1:25">
      <c r="A44" s="1308">
        <v>32</v>
      </c>
      <c r="B44" s="1309" t="s">
        <v>355</v>
      </c>
      <c r="C44" s="1309" t="s">
        <v>827</v>
      </c>
      <c r="D44" s="1309" t="s">
        <v>355</v>
      </c>
      <c r="E44" s="1309" t="s">
        <v>349</v>
      </c>
      <c r="F44" s="1309" t="s">
        <v>3133</v>
      </c>
      <c r="G44" s="1309" t="s">
        <v>2661</v>
      </c>
      <c r="H44" s="1309" t="s">
        <v>2661</v>
      </c>
      <c r="I44" s="1309" t="s">
        <v>2661</v>
      </c>
      <c r="J44" s="1309" t="s">
        <v>2661</v>
      </c>
      <c r="K44" s="1309" t="s">
        <v>2661</v>
      </c>
      <c r="L44" s="1308">
        <v>25</v>
      </c>
      <c r="M44" s="1310" t="s">
        <v>492</v>
      </c>
      <c r="N44" s="1310" t="s">
        <v>304</v>
      </c>
      <c r="O44" s="1308">
        <v>2006</v>
      </c>
      <c r="P44" s="1308">
        <v>1</v>
      </c>
      <c r="Q44" s="1311">
        <v>245000</v>
      </c>
      <c r="R44" s="1310"/>
      <c r="S44" s="1308" t="s">
        <v>212</v>
      </c>
      <c r="T44" s="1308" t="s">
        <v>13</v>
      </c>
      <c r="U44" s="1308"/>
      <c r="V44" s="1308"/>
      <c r="W44" s="1308" t="s">
        <v>1914</v>
      </c>
      <c r="X44" s="1310"/>
      <c r="Y44" s="1310"/>
    </row>
    <row r="45" spans="1:25">
      <c r="A45" s="1308">
        <v>33</v>
      </c>
      <c r="B45" s="1309" t="s">
        <v>355</v>
      </c>
      <c r="C45" s="1309" t="s">
        <v>827</v>
      </c>
      <c r="D45" s="1309" t="s">
        <v>355</v>
      </c>
      <c r="E45" s="1309" t="s">
        <v>349</v>
      </c>
      <c r="F45" s="1309" t="s">
        <v>3133</v>
      </c>
      <c r="G45" s="1309" t="s">
        <v>2661</v>
      </c>
      <c r="H45" s="1309" t="s">
        <v>2661</v>
      </c>
      <c r="I45" s="1309" t="s">
        <v>2661</v>
      </c>
      <c r="J45" s="1309" t="s">
        <v>2661</v>
      </c>
      <c r="K45" s="1309" t="s">
        <v>2661</v>
      </c>
      <c r="L45" s="1308">
        <v>26</v>
      </c>
      <c r="M45" s="1310" t="s">
        <v>492</v>
      </c>
      <c r="N45" s="1310" t="s">
        <v>304</v>
      </c>
      <c r="O45" s="1308">
        <v>2006</v>
      </c>
      <c r="P45" s="1308">
        <v>1</v>
      </c>
      <c r="Q45" s="1311">
        <v>245000</v>
      </c>
      <c r="R45" s="1310"/>
      <c r="S45" s="1308" t="s">
        <v>212</v>
      </c>
      <c r="T45" s="1308" t="s">
        <v>13</v>
      </c>
      <c r="U45" s="1308"/>
      <c r="V45" s="1308"/>
      <c r="W45" s="1308" t="s">
        <v>1914</v>
      </c>
      <c r="X45" s="1310"/>
      <c r="Y45" s="1310"/>
    </row>
    <row r="46" spans="1:25">
      <c r="A46" s="1308">
        <v>34</v>
      </c>
      <c r="B46" s="1309" t="s">
        <v>355</v>
      </c>
      <c r="C46" s="1309" t="s">
        <v>827</v>
      </c>
      <c r="D46" s="1309" t="s">
        <v>355</v>
      </c>
      <c r="E46" s="1309" t="s">
        <v>349</v>
      </c>
      <c r="F46" s="1309" t="s">
        <v>3133</v>
      </c>
      <c r="G46" s="1309" t="s">
        <v>2661</v>
      </c>
      <c r="H46" s="1309" t="s">
        <v>2661</v>
      </c>
      <c r="I46" s="1309" t="s">
        <v>2661</v>
      </c>
      <c r="J46" s="1309" t="s">
        <v>2661</v>
      </c>
      <c r="K46" s="1309" t="s">
        <v>2661</v>
      </c>
      <c r="L46" s="1308">
        <v>27</v>
      </c>
      <c r="M46" s="1310" t="s">
        <v>492</v>
      </c>
      <c r="N46" s="1310" t="s">
        <v>304</v>
      </c>
      <c r="O46" s="1308">
        <v>2006</v>
      </c>
      <c r="P46" s="1308">
        <v>1</v>
      </c>
      <c r="Q46" s="1311">
        <v>245000</v>
      </c>
      <c r="R46" s="1310"/>
      <c r="S46" s="1308" t="s">
        <v>212</v>
      </c>
      <c r="T46" s="1308" t="s">
        <v>13</v>
      </c>
      <c r="U46" s="1308"/>
      <c r="V46" s="1308"/>
      <c r="W46" s="1308" t="s">
        <v>1914</v>
      </c>
      <c r="X46" s="1310"/>
      <c r="Y46" s="1310"/>
    </row>
    <row r="47" spans="1:25">
      <c r="A47" s="1308">
        <v>35</v>
      </c>
      <c r="B47" s="1309" t="s">
        <v>355</v>
      </c>
      <c r="C47" s="1309" t="s">
        <v>827</v>
      </c>
      <c r="D47" s="1309" t="s">
        <v>355</v>
      </c>
      <c r="E47" s="1309" t="s">
        <v>349</v>
      </c>
      <c r="F47" s="1309" t="s">
        <v>3133</v>
      </c>
      <c r="G47" s="1309" t="s">
        <v>2661</v>
      </c>
      <c r="H47" s="1309" t="s">
        <v>2661</v>
      </c>
      <c r="I47" s="1309" t="s">
        <v>2661</v>
      </c>
      <c r="J47" s="1309" t="s">
        <v>2661</v>
      </c>
      <c r="K47" s="1309" t="s">
        <v>2661</v>
      </c>
      <c r="L47" s="1308">
        <v>28</v>
      </c>
      <c r="M47" s="1310" t="s">
        <v>492</v>
      </c>
      <c r="N47" s="1310" t="s">
        <v>304</v>
      </c>
      <c r="O47" s="1308">
        <v>2006</v>
      </c>
      <c r="P47" s="1308">
        <v>1</v>
      </c>
      <c r="Q47" s="1311">
        <v>245000</v>
      </c>
      <c r="R47" s="1310"/>
      <c r="S47" s="1308" t="s">
        <v>212</v>
      </c>
      <c r="T47" s="1308" t="s">
        <v>13</v>
      </c>
      <c r="U47" s="1308"/>
      <c r="V47" s="1308"/>
      <c r="W47" s="1308" t="s">
        <v>1914</v>
      </c>
      <c r="X47" s="1310"/>
      <c r="Y47" s="1310"/>
    </row>
    <row r="48" spans="1:25">
      <c r="A48" s="1308">
        <v>36</v>
      </c>
      <c r="B48" s="1309" t="s">
        <v>355</v>
      </c>
      <c r="C48" s="1309" t="s">
        <v>827</v>
      </c>
      <c r="D48" s="1309" t="s">
        <v>355</v>
      </c>
      <c r="E48" s="1309" t="s">
        <v>349</v>
      </c>
      <c r="F48" s="1309" t="s">
        <v>3133</v>
      </c>
      <c r="G48" s="1309" t="s">
        <v>2661</v>
      </c>
      <c r="H48" s="1309" t="s">
        <v>2661</v>
      </c>
      <c r="I48" s="1309" t="s">
        <v>2661</v>
      </c>
      <c r="J48" s="1309" t="s">
        <v>2661</v>
      </c>
      <c r="K48" s="1309" t="s">
        <v>2661</v>
      </c>
      <c r="L48" s="1308">
        <v>29</v>
      </c>
      <c r="M48" s="1310" t="s">
        <v>492</v>
      </c>
      <c r="N48" s="1310" t="s">
        <v>304</v>
      </c>
      <c r="O48" s="1308">
        <v>2006</v>
      </c>
      <c r="P48" s="1308">
        <v>1</v>
      </c>
      <c r="Q48" s="1311">
        <v>245000</v>
      </c>
      <c r="R48" s="1310"/>
      <c r="S48" s="1308" t="s">
        <v>212</v>
      </c>
      <c r="T48" s="1308" t="s">
        <v>13</v>
      </c>
      <c r="U48" s="1308"/>
      <c r="V48" s="1308"/>
      <c r="W48" s="1308" t="s">
        <v>1914</v>
      </c>
      <c r="X48" s="1310"/>
      <c r="Y48" s="1310"/>
    </row>
    <row r="49" spans="1:25">
      <c r="A49" s="1308">
        <v>37</v>
      </c>
      <c r="B49" s="1309" t="s">
        <v>355</v>
      </c>
      <c r="C49" s="1309" t="s">
        <v>827</v>
      </c>
      <c r="D49" s="1309" t="s">
        <v>355</v>
      </c>
      <c r="E49" s="1309" t="s">
        <v>349</v>
      </c>
      <c r="F49" s="1309" t="s">
        <v>3133</v>
      </c>
      <c r="G49" s="1309" t="s">
        <v>2661</v>
      </c>
      <c r="H49" s="1309" t="s">
        <v>2661</v>
      </c>
      <c r="I49" s="1309" t="s">
        <v>2661</v>
      </c>
      <c r="J49" s="1309" t="s">
        <v>2661</v>
      </c>
      <c r="K49" s="1309" t="s">
        <v>2661</v>
      </c>
      <c r="L49" s="1308">
        <v>30</v>
      </c>
      <c r="M49" s="1310" t="s">
        <v>492</v>
      </c>
      <c r="N49" s="1310" t="s">
        <v>304</v>
      </c>
      <c r="O49" s="1308">
        <v>2006</v>
      </c>
      <c r="P49" s="1308">
        <v>1</v>
      </c>
      <c r="Q49" s="1311">
        <v>245000</v>
      </c>
      <c r="R49" s="1310"/>
      <c r="S49" s="1308" t="s">
        <v>212</v>
      </c>
      <c r="T49" s="1308" t="s">
        <v>13</v>
      </c>
      <c r="U49" s="1308"/>
      <c r="V49" s="1308"/>
      <c r="W49" s="1308" t="s">
        <v>1914</v>
      </c>
      <c r="X49" s="1310"/>
      <c r="Y49" s="1310"/>
    </row>
    <row r="50" spans="1:25">
      <c r="A50" s="1308">
        <v>38</v>
      </c>
      <c r="B50" s="1309" t="s">
        <v>355</v>
      </c>
      <c r="C50" s="1309" t="s">
        <v>827</v>
      </c>
      <c r="D50" s="1309" t="s">
        <v>355</v>
      </c>
      <c r="E50" s="1309" t="s">
        <v>349</v>
      </c>
      <c r="F50" s="1309" t="s">
        <v>3133</v>
      </c>
      <c r="G50" s="1309" t="s">
        <v>2661</v>
      </c>
      <c r="H50" s="1309" t="s">
        <v>2661</v>
      </c>
      <c r="I50" s="1309" t="s">
        <v>2661</v>
      </c>
      <c r="J50" s="1309" t="s">
        <v>2661</v>
      </c>
      <c r="K50" s="1309" t="s">
        <v>2661</v>
      </c>
      <c r="L50" s="1308">
        <v>31</v>
      </c>
      <c r="M50" s="1310" t="s">
        <v>492</v>
      </c>
      <c r="N50" s="1310" t="s">
        <v>304</v>
      </c>
      <c r="O50" s="1308">
        <v>2006</v>
      </c>
      <c r="P50" s="1308">
        <v>1</v>
      </c>
      <c r="Q50" s="1311">
        <v>245000</v>
      </c>
      <c r="R50" s="1310"/>
      <c r="S50" s="1308" t="s">
        <v>212</v>
      </c>
      <c r="T50" s="1308" t="s">
        <v>13</v>
      </c>
      <c r="U50" s="1308"/>
      <c r="V50" s="1308"/>
      <c r="W50" s="1308" t="s">
        <v>1914</v>
      </c>
      <c r="X50" s="1310"/>
      <c r="Y50" s="1310"/>
    </row>
    <row r="51" spans="1:25">
      <c r="A51" s="1308">
        <v>39</v>
      </c>
      <c r="B51" s="1309" t="s">
        <v>355</v>
      </c>
      <c r="C51" s="1309" t="s">
        <v>827</v>
      </c>
      <c r="D51" s="1309" t="s">
        <v>355</v>
      </c>
      <c r="E51" s="1309" t="s">
        <v>349</v>
      </c>
      <c r="F51" s="1309" t="s">
        <v>3133</v>
      </c>
      <c r="G51" s="1309" t="s">
        <v>2661</v>
      </c>
      <c r="H51" s="1309" t="s">
        <v>2661</v>
      </c>
      <c r="I51" s="1309" t="s">
        <v>2661</v>
      </c>
      <c r="J51" s="1309" t="s">
        <v>2661</v>
      </c>
      <c r="K51" s="1309" t="s">
        <v>2661</v>
      </c>
      <c r="L51" s="1308">
        <v>32</v>
      </c>
      <c r="M51" s="1310" t="s">
        <v>492</v>
      </c>
      <c r="N51" s="1310" t="s">
        <v>304</v>
      </c>
      <c r="O51" s="1308">
        <v>2006</v>
      </c>
      <c r="P51" s="1308">
        <v>1</v>
      </c>
      <c r="Q51" s="1311">
        <v>245000</v>
      </c>
      <c r="R51" s="1310"/>
      <c r="S51" s="1308" t="s">
        <v>212</v>
      </c>
      <c r="T51" s="1308" t="s">
        <v>13</v>
      </c>
      <c r="U51" s="1308"/>
      <c r="V51" s="1308"/>
      <c r="W51" s="1308" t="s">
        <v>1914</v>
      </c>
      <c r="X51" s="1310"/>
      <c r="Y51" s="1310"/>
    </row>
    <row r="52" spans="1:25">
      <c r="A52" s="1308">
        <v>40</v>
      </c>
      <c r="B52" s="1309" t="s">
        <v>355</v>
      </c>
      <c r="C52" s="1309" t="s">
        <v>827</v>
      </c>
      <c r="D52" s="1309" t="s">
        <v>355</v>
      </c>
      <c r="E52" s="1309" t="s">
        <v>349</v>
      </c>
      <c r="F52" s="1309" t="s">
        <v>3133</v>
      </c>
      <c r="G52" s="1309" t="s">
        <v>2661</v>
      </c>
      <c r="H52" s="1309" t="s">
        <v>2661</v>
      </c>
      <c r="I52" s="1309" t="s">
        <v>2661</v>
      </c>
      <c r="J52" s="1309" t="s">
        <v>2661</v>
      </c>
      <c r="K52" s="1309" t="s">
        <v>2661</v>
      </c>
      <c r="L52" s="1308">
        <v>33</v>
      </c>
      <c r="M52" s="1310" t="s">
        <v>492</v>
      </c>
      <c r="N52" s="1310" t="s">
        <v>304</v>
      </c>
      <c r="O52" s="1308">
        <v>2006</v>
      </c>
      <c r="P52" s="1308">
        <v>1</v>
      </c>
      <c r="Q52" s="1311">
        <v>245000</v>
      </c>
      <c r="R52" s="1310"/>
      <c r="S52" s="1308" t="s">
        <v>212</v>
      </c>
      <c r="T52" s="1308" t="s">
        <v>13</v>
      </c>
      <c r="U52" s="1308"/>
      <c r="V52" s="1308"/>
      <c r="W52" s="1308" t="s">
        <v>1914</v>
      </c>
      <c r="X52" s="1310"/>
      <c r="Y52" s="1310"/>
    </row>
    <row r="53" spans="1:25">
      <c r="A53" s="1308">
        <v>41</v>
      </c>
      <c r="B53" s="1309" t="s">
        <v>355</v>
      </c>
      <c r="C53" s="1309" t="s">
        <v>827</v>
      </c>
      <c r="D53" s="1309" t="s">
        <v>355</v>
      </c>
      <c r="E53" s="1309" t="s">
        <v>349</v>
      </c>
      <c r="F53" s="1309" t="s">
        <v>3133</v>
      </c>
      <c r="G53" s="1309" t="s">
        <v>2661</v>
      </c>
      <c r="H53" s="1309" t="s">
        <v>2661</v>
      </c>
      <c r="I53" s="1309" t="s">
        <v>2661</v>
      </c>
      <c r="J53" s="1309" t="s">
        <v>2661</v>
      </c>
      <c r="K53" s="1309" t="s">
        <v>2661</v>
      </c>
      <c r="L53" s="1308">
        <v>34</v>
      </c>
      <c r="M53" s="1310" t="s">
        <v>492</v>
      </c>
      <c r="N53" s="1310" t="s">
        <v>304</v>
      </c>
      <c r="O53" s="1308">
        <v>2006</v>
      </c>
      <c r="P53" s="1308">
        <v>1</v>
      </c>
      <c r="Q53" s="1311">
        <v>245000</v>
      </c>
      <c r="R53" s="1310"/>
      <c r="S53" s="1308" t="s">
        <v>212</v>
      </c>
      <c r="T53" s="1308" t="s">
        <v>13</v>
      </c>
      <c r="U53" s="1308"/>
      <c r="V53" s="1308"/>
      <c r="W53" s="1308" t="s">
        <v>1914</v>
      </c>
      <c r="X53" s="1310"/>
      <c r="Y53" s="1310"/>
    </row>
    <row r="54" spans="1:25">
      <c r="A54" s="1308">
        <v>42</v>
      </c>
      <c r="B54" s="1309" t="s">
        <v>355</v>
      </c>
      <c r="C54" s="1309" t="s">
        <v>827</v>
      </c>
      <c r="D54" s="1309" t="s">
        <v>355</v>
      </c>
      <c r="E54" s="1309" t="s">
        <v>349</v>
      </c>
      <c r="F54" s="1309" t="s">
        <v>3133</v>
      </c>
      <c r="G54" s="1309" t="s">
        <v>2661</v>
      </c>
      <c r="H54" s="1309" t="s">
        <v>2661</v>
      </c>
      <c r="I54" s="1309" t="s">
        <v>2661</v>
      </c>
      <c r="J54" s="1309" t="s">
        <v>2661</v>
      </c>
      <c r="K54" s="1309" t="s">
        <v>2661</v>
      </c>
      <c r="L54" s="1308">
        <v>35</v>
      </c>
      <c r="M54" s="1310" t="s">
        <v>492</v>
      </c>
      <c r="N54" s="1310" t="s">
        <v>304</v>
      </c>
      <c r="O54" s="1308">
        <v>2006</v>
      </c>
      <c r="P54" s="1308">
        <v>1</v>
      </c>
      <c r="Q54" s="1311">
        <v>245000</v>
      </c>
      <c r="R54" s="1310"/>
      <c r="S54" s="1308" t="s">
        <v>212</v>
      </c>
      <c r="T54" s="1308" t="s">
        <v>13</v>
      </c>
      <c r="U54" s="1308"/>
      <c r="V54" s="1308"/>
      <c r="W54" s="1308" t="s">
        <v>1914</v>
      </c>
      <c r="X54" s="1310"/>
      <c r="Y54" s="1310"/>
    </row>
    <row r="55" spans="1:25">
      <c r="A55" s="1308">
        <v>43</v>
      </c>
      <c r="B55" s="1309" t="s">
        <v>355</v>
      </c>
      <c r="C55" s="1309" t="s">
        <v>827</v>
      </c>
      <c r="D55" s="1309" t="s">
        <v>355</v>
      </c>
      <c r="E55" s="1309" t="s">
        <v>349</v>
      </c>
      <c r="F55" s="1309" t="s">
        <v>3133</v>
      </c>
      <c r="G55" s="1309" t="s">
        <v>2661</v>
      </c>
      <c r="H55" s="1309" t="s">
        <v>2661</v>
      </c>
      <c r="I55" s="1309" t="s">
        <v>2661</v>
      </c>
      <c r="J55" s="1309" t="s">
        <v>2661</v>
      </c>
      <c r="K55" s="1309" t="s">
        <v>2661</v>
      </c>
      <c r="L55" s="1308">
        <v>36</v>
      </c>
      <c r="M55" s="1310" t="s">
        <v>492</v>
      </c>
      <c r="N55" s="1310" t="s">
        <v>304</v>
      </c>
      <c r="O55" s="1308">
        <v>2006</v>
      </c>
      <c r="P55" s="1308">
        <v>1</v>
      </c>
      <c r="Q55" s="1311">
        <v>245000</v>
      </c>
      <c r="R55" s="1310"/>
      <c r="S55" s="1308" t="s">
        <v>212</v>
      </c>
      <c r="T55" s="1308" t="s">
        <v>13</v>
      </c>
      <c r="U55" s="1308"/>
      <c r="V55" s="1308"/>
      <c r="W55" s="1308" t="s">
        <v>1914</v>
      </c>
      <c r="X55" s="1310"/>
      <c r="Y55" s="1310"/>
    </row>
    <row r="56" spans="1:25">
      <c r="A56" s="1308">
        <v>44</v>
      </c>
      <c r="B56" s="1309" t="s">
        <v>355</v>
      </c>
      <c r="C56" s="1309" t="s">
        <v>827</v>
      </c>
      <c r="D56" s="1309" t="s">
        <v>355</v>
      </c>
      <c r="E56" s="1309" t="s">
        <v>349</v>
      </c>
      <c r="F56" s="1309" t="s">
        <v>3133</v>
      </c>
      <c r="G56" s="1309" t="s">
        <v>2661</v>
      </c>
      <c r="H56" s="1309" t="s">
        <v>2661</v>
      </c>
      <c r="I56" s="1309" t="s">
        <v>2661</v>
      </c>
      <c r="J56" s="1309" t="s">
        <v>2661</v>
      </c>
      <c r="K56" s="1309" t="s">
        <v>2661</v>
      </c>
      <c r="L56" s="1308">
        <v>37</v>
      </c>
      <c r="M56" s="1310" t="s">
        <v>492</v>
      </c>
      <c r="N56" s="1310" t="s">
        <v>304</v>
      </c>
      <c r="O56" s="1308">
        <v>2006</v>
      </c>
      <c r="P56" s="1308">
        <v>1</v>
      </c>
      <c r="Q56" s="1311">
        <v>245000</v>
      </c>
      <c r="R56" s="1310"/>
      <c r="S56" s="1308" t="s">
        <v>212</v>
      </c>
      <c r="T56" s="1308" t="s">
        <v>13</v>
      </c>
      <c r="U56" s="1308"/>
      <c r="V56" s="1308"/>
      <c r="W56" s="1308" t="s">
        <v>1914</v>
      </c>
      <c r="X56" s="1310"/>
      <c r="Y56" s="1310"/>
    </row>
    <row r="57" spans="1:25">
      <c r="A57" s="1308">
        <v>45</v>
      </c>
      <c r="B57" s="1309" t="s">
        <v>355</v>
      </c>
      <c r="C57" s="1309" t="s">
        <v>827</v>
      </c>
      <c r="D57" s="1309" t="s">
        <v>355</v>
      </c>
      <c r="E57" s="1309" t="s">
        <v>349</v>
      </c>
      <c r="F57" s="1309" t="s">
        <v>3133</v>
      </c>
      <c r="G57" s="1309" t="s">
        <v>2661</v>
      </c>
      <c r="H57" s="1309" t="s">
        <v>2661</v>
      </c>
      <c r="I57" s="1309" t="s">
        <v>2661</v>
      </c>
      <c r="J57" s="1309" t="s">
        <v>2661</v>
      </c>
      <c r="K57" s="1309" t="s">
        <v>2661</v>
      </c>
      <c r="L57" s="1308">
        <v>38</v>
      </c>
      <c r="M57" s="1310" t="s">
        <v>492</v>
      </c>
      <c r="N57" s="1310" t="s">
        <v>304</v>
      </c>
      <c r="O57" s="1308">
        <v>2006</v>
      </c>
      <c r="P57" s="1308">
        <v>1</v>
      </c>
      <c r="Q57" s="1311">
        <v>245000</v>
      </c>
      <c r="R57" s="1310"/>
      <c r="S57" s="1308" t="s">
        <v>212</v>
      </c>
      <c r="T57" s="1308" t="s">
        <v>13</v>
      </c>
      <c r="U57" s="1308"/>
      <c r="V57" s="1308"/>
      <c r="W57" s="1308" t="s">
        <v>1914</v>
      </c>
      <c r="X57" s="1310"/>
      <c r="Y57" s="1310"/>
    </row>
    <row r="58" spans="1:25">
      <c r="A58" s="1308">
        <v>46</v>
      </c>
      <c r="B58" s="1309" t="s">
        <v>355</v>
      </c>
      <c r="C58" s="1309" t="s">
        <v>827</v>
      </c>
      <c r="D58" s="1309" t="s">
        <v>355</v>
      </c>
      <c r="E58" s="1309" t="s">
        <v>349</v>
      </c>
      <c r="F58" s="1309" t="s">
        <v>3133</v>
      </c>
      <c r="G58" s="1309" t="s">
        <v>2661</v>
      </c>
      <c r="H58" s="1309" t="s">
        <v>2661</v>
      </c>
      <c r="I58" s="1309" t="s">
        <v>2661</v>
      </c>
      <c r="J58" s="1309" t="s">
        <v>2661</v>
      </c>
      <c r="K58" s="1309" t="s">
        <v>2661</v>
      </c>
      <c r="L58" s="1308">
        <v>39</v>
      </c>
      <c r="M58" s="1310" t="s">
        <v>492</v>
      </c>
      <c r="N58" s="1310" t="s">
        <v>304</v>
      </c>
      <c r="O58" s="1308">
        <v>2006</v>
      </c>
      <c r="P58" s="1308">
        <v>1</v>
      </c>
      <c r="Q58" s="1311">
        <v>245000</v>
      </c>
      <c r="R58" s="1310"/>
      <c r="S58" s="1308" t="s">
        <v>212</v>
      </c>
      <c r="T58" s="1308" t="s">
        <v>13</v>
      </c>
      <c r="U58" s="1308"/>
      <c r="V58" s="1308"/>
      <c r="W58" s="1308" t="s">
        <v>1914</v>
      </c>
      <c r="X58" s="1310"/>
      <c r="Y58" s="1310"/>
    </row>
    <row r="59" spans="1:25">
      <c r="A59" s="1308">
        <v>47</v>
      </c>
      <c r="B59" s="1309" t="s">
        <v>355</v>
      </c>
      <c r="C59" s="1309" t="s">
        <v>827</v>
      </c>
      <c r="D59" s="1309" t="s">
        <v>355</v>
      </c>
      <c r="E59" s="1309" t="s">
        <v>349</v>
      </c>
      <c r="F59" s="1309" t="s">
        <v>3133</v>
      </c>
      <c r="G59" s="1309" t="s">
        <v>2661</v>
      </c>
      <c r="H59" s="1309" t="s">
        <v>2661</v>
      </c>
      <c r="I59" s="1309" t="s">
        <v>2661</v>
      </c>
      <c r="J59" s="1309" t="s">
        <v>2661</v>
      </c>
      <c r="K59" s="1309" t="s">
        <v>2661</v>
      </c>
      <c r="L59" s="1308">
        <v>40</v>
      </c>
      <c r="M59" s="1310" t="s">
        <v>492</v>
      </c>
      <c r="N59" s="1310" t="s">
        <v>304</v>
      </c>
      <c r="O59" s="1308">
        <v>2006</v>
      </c>
      <c r="P59" s="1308">
        <v>1</v>
      </c>
      <c r="Q59" s="1311">
        <v>245000</v>
      </c>
      <c r="R59" s="1310"/>
      <c r="S59" s="1308" t="s">
        <v>212</v>
      </c>
      <c r="T59" s="1308" t="s">
        <v>13</v>
      </c>
      <c r="U59" s="1308"/>
      <c r="V59" s="1308"/>
      <c r="W59" s="1308" t="s">
        <v>1914</v>
      </c>
      <c r="X59" s="1310"/>
      <c r="Y59" s="1310"/>
    </row>
    <row r="60" spans="1:25">
      <c r="A60" s="1312">
        <v>48</v>
      </c>
      <c r="B60" s="1320" t="s">
        <v>355</v>
      </c>
      <c r="C60" s="1320" t="s">
        <v>827</v>
      </c>
      <c r="D60" s="1320" t="s">
        <v>355</v>
      </c>
      <c r="E60" s="1320" t="s">
        <v>349</v>
      </c>
      <c r="F60" s="1320" t="s">
        <v>3133</v>
      </c>
      <c r="G60" s="1320" t="s">
        <v>2661</v>
      </c>
      <c r="H60" s="1320" t="s">
        <v>2661</v>
      </c>
      <c r="I60" s="1320" t="s">
        <v>2661</v>
      </c>
      <c r="J60" s="1320" t="s">
        <v>2661</v>
      </c>
      <c r="K60" s="1320" t="s">
        <v>2661</v>
      </c>
      <c r="L60" s="1312">
        <v>41</v>
      </c>
      <c r="M60" s="1321" t="s">
        <v>492</v>
      </c>
      <c r="N60" s="1321" t="s">
        <v>304</v>
      </c>
      <c r="O60" s="1312">
        <v>2006</v>
      </c>
      <c r="P60" s="1312">
        <v>1</v>
      </c>
      <c r="Q60" s="1322">
        <v>245000</v>
      </c>
      <c r="R60" s="1321"/>
      <c r="S60" s="1312" t="s">
        <v>212</v>
      </c>
      <c r="T60" s="1312" t="s">
        <v>13</v>
      </c>
      <c r="U60" s="1312"/>
      <c r="V60" s="1312"/>
      <c r="W60" s="1312" t="s">
        <v>1914</v>
      </c>
      <c r="X60" s="1321"/>
      <c r="Y60" s="1321"/>
    </row>
    <row r="61" spans="1:25">
      <c r="A61" s="2366" t="s">
        <v>3137</v>
      </c>
      <c r="B61" s="2366"/>
      <c r="C61" s="2366"/>
      <c r="D61" s="2366"/>
      <c r="E61" s="2366"/>
      <c r="F61" s="2366"/>
      <c r="G61" s="2366"/>
      <c r="H61" s="2366"/>
      <c r="I61" s="2366"/>
      <c r="J61" s="2366"/>
      <c r="K61" s="2366"/>
      <c r="L61" s="2366"/>
      <c r="M61" s="2366"/>
      <c r="N61" s="2366"/>
      <c r="O61" s="2366"/>
      <c r="P61" s="1323">
        <f>SUM(P20:P60)</f>
        <v>41</v>
      </c>
      <c r="Q61" s="1330">
        <f>SUM(Q20:Q60)</f>
        <v>9955000</v>
      </c>
      <c r="R61" s="1327"/>
      <c r="S61" s="1326"/>
      <c r="T61" s="1326"/>
      <c r="U61" s="1326"/>
      <c r="V61" s="1326"/>
      <c r="W61" s="1326"/>
      <c r="X61" s="1327"/>
      <c r="Y61" s="1327"/>
    </row>
    <row r="62" spans="1:25">
      <c r="A62" s="2367"/>
      <c r="B62" s="2367"/>
      <c r="C62" s="2367"/>
      <c r="D62" s="2367"/>
      <c r="E62" s="2367"/>
      <c r="F62" s="2367"/>
      <c r="G62" s="2367"/>
      <c r="H62" s="2367"/>
      <c r="I62" s="2367"/>
      <c r="J62" s="2367"/>
      <c r="K62" s="2367"/>
      <c r="L62" s="2367"/>
      <c r="M62" s="2367"/>
      <c r="N62" s="2367"/>
      <c r="O62" s="2367"/>
      <c r="P62" s="2367"/>
      <c r="Q62" s="2367"/>
      <c r="R62" s="2367"/>
      <c r="S62" s="2367"/>
      <c r="T62" s="2367"/>
      <c r="U62" s="2367"/>
      <c r="V62" s="2367"/>
      <c r="W62" s="2367"/>
      <c r="X62" s="2367"/>
      <c r="Y62" s="2367"/>
    </row>
    <row r="63" spans="1:25" ht="15">
      <c r="A63" s="2364" t="s">
        <v>3135</v>
      </c>
      <c r="B63" s="2364"/>
      <c r="C63" s="2364"/>
      <c r="D63" s="2364"/>
      <c r="E63" s="2364"/>
      <c r="F63" s="2364"/>
      <c r="G63" s="2364"/>
      <c r="H63" s="2364"/>
      <c r="I63" s="2364"/>
      <c r="J63" s="2364"/>
      <c r="K63" s="2364"/>
      <c r="L63" s="2364"/>
      <c r="M63" s="2364"/>
      <c r="N63" s="2364"/>
      <c r="O63" s="2364"/>
      <c r="P63" s="1331">
        <f>SUM(P18,P61)</f>
        <v>44</v>
      </c>
      <c r="Q63" s="1332">
        <f>SUM(Q18,Q61)</f>
        <v>33143230</v>
      </c>
      <c r="R63" s="1333"/>
      <c r="S63" s="1333"/>
      <c r="T63" s="1333"/>
      <c r="U63" s="1333"/>
      <c r="V63" s="1333"/>
      <c r="W63" s="2365"/>
      <c r="X63" s="2365"/>
      <c r="Y63" s="2365"/>
    </row>
    <row r="64" spans="1:25" ht="15">
      <c r="A64" s="1299"/>
      <c r="B64" s="1299"/>
      <c r="C64" s="1299"/>
      <c r="D64" s="1299"/>
      <c r="E64" s="1299"/>
      <c r="F64" s="1299"/>
      <c r="G64" s="1299"/>
      <c r="H64" s="1299"/>
      <c r="I64" s="1299"/>
      <c r="J64" s="1299"/>
      <c r="K64" s="1299"/>
      <c r="L64" s="1299"/>
      <c r="M64" s="1299"/>
      <c r="N64" s="1299"/>
      <c r="O64" s="1299"/>
      <c r="P64" s="1299"/>
      <c r="Q64" s="1299"/>
      <c r="R64" s="1299"/>
      <c r="S64" s="1299"/>
      <c r="T64" s="1299"/>
      <c r="U64" s="1299"/>
      <c r="V64" s="1299"/>
      <c r="W64" s="1299"/>
      <c r="X64" s="1299"/>
      <c r="Y64" s="1299"/>
    </row>
    <row r="65" spans="1:25" ht="15">
      <c r="A65" s="1299"/>
      <c r="B65" s="1299"/>
      <c r="C65" s="1299"/>
      <c r="D65" s="1299"/>
      <c r="E65" s="1299"/>
      <c r="F65" s="1299"/>
      <c r="G65" s="1299"/>
      <c r="H65" s="1299"/>
      <c r="I65" s="1299"/>
      <c r="J65" s="1299"/>
      <c r="K65" s="1299"/>
      <c r="L65" s="1299"/>
      <c r="M65" s="1299"/>
      <c r="N65" s="1299"/>
      <c r="O65" s="1299"/>
      <c r="P65" s="1299"/>
      <c r="Q65" s="1299"/>
      <c r="R65" s="1299"/>
      <c r="S65" s="1299"/>
      <c r="T65" s="1299"/>
      <c r="U65" s="1299"/>
      <c r="V65" s="1299"/>
      <c r="Y65" s="1299"/>
    </row>
    <row r="66" spans="1:25" ht="15">
      <c r="A66" s="1300"/>
      <c r="B66" s="1300"/>
      <c r="C66" s="1300"/>
      <c r="D66" s="1300"/>
      <c r="E66" s="1300"/>
      <c r="F66" s="1300"/>
      <c r="G66" s="1300"/>
      <c r="H66" s="1300"/>
      <c r="I66" s="1300"/>
      <c r="J66" s="1300"/>
      <c r="K66" s="1300"/>
      <c r="L66" s="1300"/>
      <c r="M66" s="1300"/>
      <c r="N66" s="1300"/>
      <c r="O66" s="1300"/>
      <c r="P66" s="1300"/>
      <c r="Q66" s="1300"/>
      <c r="R66" s="1300"/>
      <c r="S66" s="1300"/>
      <c r="T66" s="1300"/>
      <c r="U66" s="1300"/>
      <c r="V66" s="1300"/>
      <c r="Y66" s="1300"/>
    </row>
    <row r="67" spans="1:25" ht="15">
      <c r="A67" s="1300"/>
      <c r="B67" s="1300"/>
      <c r="C67" s="1300"/>
      <c r="D67" s="1300"/>
      <c r="E67" s="1300"/>
      <c r="F67" s="1300"/>
      <c r="G67" s="1300"/>
      <c r="H67" s="1300"/>
      <c r="I67" s="1300"/>
      <c r="J67" s="1300"/>
      <c r="K67" s="1300"/>
      <c r="L67" s="1300"/>
      <c r="M67" s="1300"/>
      <c r="N67" s="1300"/>
      <c r="O67" s="1300"/>
      <c r="P67" s="1300"/>
      <c r="Q67" s="1300"/>
      <c r="R67" s="1300"/>
      <c r="S67" s="1300"/>
      <c r="T67" s="1300"/>
      <c r="U67" s="1300"/>
      <c r="V67" s="1300"/>
      <c r="W67" s="1300"/>
      <c r="X67" s="1300"/>
      <c r="Y67" s="1300"/>
    </row>
    <row r="68" spans="1:25" ht="15.75">
      <c r="A68" s="1299"/>
      <c r="B68" s="1299"/>
      <c r="C68" s="1299"/>
      <c r="D68" s="1299"/>
      <c r="E68" s="1299"/>
      <c r="F68" s="1299"/>
      <c r="G68" s="1299"/>
      <c r="H68" s="1299"/>
      <c r="I68" s="1299"/>
      <c r="J68" s="1299"/>
      <c r="K68" s="1299"/>
      <c r="L68" s="1299"/>
      <c r="M68" s="1299"/>
      <c r="N68" s="1299"/>
      <c r="O68" s="1301"/>
      <c r="P68" s="1301"/>
      <c r="Q68" s="1302"/>
      <c r="R68" s="1302"/>
      <c r="S68" s="1298"/>
      <c r="T68" s="1298"/>
      <c r="U68" s="1298"/>
      <c r="V68" s="1298"/>
      <c r="W68" s="1298"/>
      <c r="X68" s="61"/>
      <c r="Y68" s="61"/>
    </row>
    <row r="69" spans="1:25" ht="15.75">
      <c r="A69" s="1299"/>
      <c r="B69" s="1299"/>
      <c r="C69" s="1299"/>
      <c r="D69" s="1299"/>
      <c r="E69" s="1299"/>
      <c r="F69" s="1299"/>
      <c r="G69" s="1299"/>
      <c r="H69" s="1299"/>
      <c r="I69" s="1299"/>
      <c r="J69" s="1299"/>
      <c r="K69" s="1299"/>
      <c r="L69" s="1299"/>
      <c r="M69" s="1299"/>
      <c r="N69" s="1299"/>
      <c r="O69" s="1304"/>
      <c r="P69" s="1304"/>
      <c r="Q69" s="1302"/>
      <c r="R69" s="1302"/>
      <c r="S69" s="1298"/>
      <c r="T69" s="1298"/>
      <c r="U69" s="1298"/>
      <c r="V69" s="1298"/>
      <c r="W69" s="1298"/>
      <c r="X69" s="61"/>
      <c r="Y69" s="61"/>
    </row>
    <row r="70" spans="1:25" ht="15.75">
      <c r="A70" s="1299"/>
      <c r="B70" s="1299"/>
      <c r="C70" s="1299"/>
      <c r="D70" s="1299"/>
      <c r="E70" s="1299"/>
      <c r="F70" s="1299"/>
      <c r="G70" s="1299"/>
      <c r="H70" s="1299"/>
      <c r="I70" s="1299"/>
      <c r="J70" s="1299"/>
      <c r="K70" s="1299"/>
      <c r="L70" s="1299"/>
      <c r="M70" s="1299"/>
      <c r="N70" s="1299"/>
      <c r="O70" s="1304"/>
      <c r="P70" s="1304"/>
      <c r="Q70" s="1302"/>
      <c r="R70" s="1302"/>
      <c r="S70" s="1298"/>
      <c r="T70" s="1298"/>
      <c r="U70" s="1298"/>
      <c r="V70" s="1298"/>
      <c r="W70" s="1298"/>
      <c r="X70" s="61"/>
      <c r="Y70" s="61"/>
    </row>
    <row r="71" spans="1:25" ht="15.75">
      <c r="A71" s="1299"/>
      <c r="B71" s="1299"/>
      <c r="C71" s="1305"/>
      <c r="D71" s="1305"/>
      <c r="E71" s="1305"/>
      <c r="F71" s="1305"/>
      <c r="G71" s="1305"/>
      <c r="H71" s="1305"/>
      <c r="I71" s="1305"/>
      <c r="J71" s="1305"/>
      <c r="K71" s="1305"/>
      <c r="L71" s="1305"/>
      <c r="M71" s="1305"/>
      <c r="N71" s="1305"/>
      <c r="O71" s="1301"/>
      <c r="P71" s="1301"/>
      <c r="Q71" s="1303"/>
      <c r="R71" s="1303"/>
      <c r="S71" s="61"/>
      <c r="T71" s="61"/>
      <c r="U71" s="61"/>
      <c r="V71" s="61"/>
      <c r="W71" s="1298"/>
      <c r="X71" s="61"/>
      <c r="Y71" s="61"/>
    </row>
    <row r="72" spans="1:25" ht="15.75">
      <c r="A72" s="1299"/>
      <c r="B72" s="1299"/>
      <c r="C72" s="1300"/>
      <c r="D72" s="1300"/>
      <c r="E72" s="1300"/>
      <c r="F72" s="1300"/>
      <c r="G72" s="1300"/>
      <c r="H72" s="1300"/>
      <c r="I72" s="1300"/>
      <c r="J72" s="1300"/>
      <c r="K72" s="1300"/>
      <c r="L72" s="1300"/>
      <c r="M72" s="1300"/>
      <c r="N72" s="1300"/>
      <c r="O72" s="1304"/>
      <c r="P72" s="1304"/>
      <c r="Q72" s="1303"/>
      <c r="R72" s="1303"/>
      <c r="S72" s="1306"/>
      <c r="T72" s="1306"/>
      <c r="U72" s="1306"/>
      <c r="V72" s="1306"/>
      <c r="W72" s="1298"/>
      <c r="X72" s="61"/>
      <c r="Y72" s="61"/>
    </row>
    <row r="73" spans="1:25" ht="15.75">
      <c r="A73" s="1299"/>
      <c r="B73" s="1299"/>
      <c r="C73" s="1300"/>
      <c r="D73" s="1300"/>
      <c r="E73" s="1300"/>
      <c r="F73" s="1300"/>
      <c r="G73" s="1300"/>
      <c r="H73" s="1300"/>
      <c r="I73" s="1300"/>
      <c r="J73" s="1300"/>
      <c r="K73" s="1300"/>
      <c r="L73" s="1300"/>
      <c r="M73" s="1300"/>
      <c r="N73" s="1300"/>
      <c r="O73" s="1304"/>
      <c r="P73" s="1304"/>
      <c r="Q73" s="1302"/>
      <c r="R73" s="1302"/>
      <c r="S73" s="1306"/>
      <c r="T73" s="1306"/>
      <c r="U73" s="1306"/>
      <c r="V73" s="1306"/>
      <c r="W73" s="1298"/>
      <c r="X73" s="61"/>
      <c r="Y73" s="61"/>
    </row>
    <row r="74" spans="1:25" ht="15.75">
      <c r="O74" s="1301"/>
      <c r="P74" s="1301"/>
      <c r="Q74" s="1303"/>
      <c r="R74" s="1303"/>
      <c r="S74" s="61"/>
      <c r="T74" s="61"/>
      <c r="U74" s="61"/>
      <c r="V74" s="61"/>
      <c r="W74" s="61"/>
      <c r="X74" s="61"/>
      <c r="Y74" s="61"/>
    </row>
    <row r="75" spans="1:25" ht="15.75">
      <c r="A75" s="1299"/>
      <c r="B75" s="1299"/>
      <c r="C75" s="1305"/>
      <c r="D75" s="1305"/>
      <c r="E75" s="1305"/>
      <c r="F75" s="1305"/>
      <c r="G75" s="1305"/>
      <c r="H75" s="1305"/>
      <c r="I75" s="1305"/>
      <c r="J75" s="1305"/>
      <c r="K75" s="1305"/>
      <c r="L75" s="1305"/>
      <c r="M75" s="1305"/>
      <c r="N75" s="1305"/>
      <c r="O75" s="1301"/>
      <c r="P75" s="1301"/>
      <c r="Q75" s="1303"/>
      <c r="R75" s="1303"/>
      <c r="S75" s="1307"/>
      <c r="T75" s="1307"/>
      <c r="U75" s="1307"/>
      <c r="V75" s="1307"/>
      <c r="W75" s="1298"/>
      <c r="X75" s="61"/>
      <c r="Y75" s="61"/>
    </row>
    <row r="76" spans="1:25" ht="15.75">
      <c r="O76" s="1304"/>
      <c r="P76" s="1304"/>
      <c r="Q76" s="1302"/>
      <c r="R76" s="1302"/>
      <c r="S76" s="61"/>
      <c r="T76" s="61"/>
      <c r="U76" s="61"/>
      <c r="V76" s="61"/>
      <c r="W76" s="61"/>
      <c r="X76" s="61"/>
      <c r="Y76" s="61"/>
    </row>
    <row r="77" spans="1:25" ht="15.75">
      <c r="O77" s="1301"/>
      <c r="P77" s="1301"/>
      <c r="Q77" s="1303"/>
      <c r="R77" s="1303"/>
      <c r="S77" s="61"/>
      <c r="T77" s="61"/>
      <c r="U77" s="61"/>
      <c r="V77" s="61"/>
      <c r="W77" s="61"/>
      <c r="X77" s="61"/>
      <c r="Y77" s="61"/>
    </row>
    <row r="78" spans="1:25" ht="15.75">
      <c r="O78" s="1301"/>
      <c r="P78" s="1301"/>
      <c r="Q78" s="1303"/>
      <c r="R78" s="1303"/>
      <c r="S78" s="61"/>
      <c r="T78" s="61"/>
      <c r="U78" s="61"/>
      <c r="V78" s="61"/>
      <c r="W78" s="61"/>
      <c r="X78" s="61"/>
      <c r="Y78" s="61"/>
    </row>
    <row r="79" spans="1:25" ht="15.75">
      <c r="O79" s="1304"/>
      <c r="P79" s="1304"/>
      <c r="Q79" s="1302"/>
      <c r="R79" s="1302"/>
      <c r="S79" s="61"/>
      <c r="T79" s="61"/>
      <c r="U79" s="61"/>
      <c r="V79" s="61"/>
      <c r="W79" s="61"/>
      <c r="X79" s="61"/>
      <c r="Y79" s="61"/>
    </row>
    <row r="80" spans="1:25" ht="15.75">
      <c r="O80" s="1301"/>
      <c r="P80" s="1301"/>
      <c r="Q80" s="1303"/>
      <c r="R80" s="1303"/>
      <c r="S80" s="61"/>
      <c r="T80" s="61"/>
      <c r="U80" s="61"/>
      <c r="V80" s="61"/>
      <c r="W80" s="61"/>
      <c r="X80" s="61"/>
      <c r="Y80" s="61"/>
    </row>
    <row r="81" spans="15:25" ht="15.75">
      <c r="O81" s="1301"/>
      <c r="P81" s="1301"/>
      <c r="Q81" s="1303"/>
      <c r="R81" s="1303"/>
      <c r="S81" s="61"/>
      <c r="T81" s="61"/>
      <c r="U81" s="61"/>
      <c r="V81" s="61"/>
      <c r="W81" s="61"/>
      <c r="X81" s="61"/>
      <c r="Y81" s="61"/>
    </row>
  </sheetData>
  <mergeCells count="23">
    <mergeCell ref="X7:X9"/>
    <mergeCell ref="A1:Y1"/>
    <mergeCell ref="A2:Y2"/>
    <mergeCell ref="A3:Y3"/>
    <mergeCell ref="A6:A9"/>
    <mergeCell ref="B6:X6"/>
    <mergeCell ref="Y6:Y9"/>
    <mergeCell ref="B7:F9"/>
    <mergeCell ref="G7:L9"/>
    <mergeCell ref="M7:M9"/>
    <mergeCell ref="N7:N9"/>
    <mergeCell ref="O7:Q8"/>
    <mergeCell ref="R7:R9"/>
    <mergeCell ref="S7:S9"/>
    <mergeCell ref="T7:V8"/>
    <mergeCell ref="W7:W9"/>
    <mergeCell ref="B10:F10"/>
    <mergeCell ref="G10:L10"/>
    <mergeCell ref="A63:O63"/>
    <mergeCell ref="W63:Y63"/>
    <mergeCell ref="A18:O18"/>
    <mergeCell ref="A61:O61"/>
    <mergeCell ref="A62:Y62"/>
  </mergeCells>
  <pageMargins left="0.19685039370078741" right="0.19685039370078741" top="0.19685039370078741" bottom="0.19685039370078741" header="0.31496062992125984" footer="0.31496062992125984"/>
  <pageSetup paperSize="121" scale="90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G20" sqref="G20"/>
    </sheetView>
  </sheetViews>
  <sheetFormatPr defaultRowHeight="12.7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2639"/>
  <sheetViews>
    <sheetView topLeftCell="J2576" zoomScale="60" zoomScaleNormal="60" workbookViewId="0">
      <selection activeCell="T2585" sqref="T2585:T2595"/>
    </sheetView>
  </sheetViews>
  <sheetFormatPr defaultRowHeight="12.75"/>
  <cols>
    <col min="1" max="1" width="6.28515625" customWidth="1"/>
    <col min="2" max="2" width="23.42578125" customWidth="1"/>
    <col min="3" max="3" width="10.7109375" customWidth="1"/>
    <col min="4" max="4" width="59.85546875" customWidth="1"/>
    <col min="5" max="5" width="32.42578125" customWidth="1"/>
    <col min="6" max="6" width="17.5703125" customWidth="1"/>
    <col min="7" max="7" width="18.85546875" customWidth="1"/>
    <col min="8" max="8" width="24.85546875" customWidth="1"/>
    <col min="9" max="9" width="17.7109375" customWidth="1"/>
    <col min="10" max="10" width="11.85546875" customWidth="1"/>
    <col min="11" max="12" width="10.7109375" customWidth="1"/>
    <col min="13" max="13" width="13.28515625" style="25" customWidth="1"/>
    <col min="14" max="14" width="27.42578125" style="240" customWidth="1"/>
    <col min="15" max="15" width="10.42578125" customWidth="1"/>
    <col min="16" max="16" width="18" style="173" customWidth="1"/>
    <col min="17" max="17" width="17" customWidth="1"/>
    <col min="18" max="18" width="22" style="754" customWidth="1"/>
    <col min="19" max="19" width="11.7109375" style="157" customWidth="1"/>
    <col min="20" max="20" width="26.85546875" style="246" customWidth="1"/>
    <col min="21" max="21" width="17.5703125" customWidth="1"/>
    <col min="22" max="22" width="31.7109375" customWidth="1"/>
    <col min="23" max="23" width="31.85546875" customWidth="1"/>
    <col min="24" max="24" width="19.5703125" bestFit="1" customWidth="1"/>
    <col min="25" max="25" width="23.140625" bestFit="1" customWidth="1"/>
    <col min="26" max="26" width="39.42578125" customWidth="1"/>
    <col min="27" max="27" width="14.7109375" bestFit="1" customWidth="1"/>
    <col min="29" max="29" width="14.7109375" bestFit="1" customWidth="1"/>
    <col min="30" max="30" width="12.85546875" bestFit="1" customWidth="1"/>
    <col min="31" max="31" width="14.7109375" bestFit="1" customWidth="1"/>
    <col min="32" max="32" width="15" bestFit="1" customWidth="1"/>
  </cols>
  <sheetData>
    <row r="1" spans="1:22" s="89" customFormat="1" ht="19.5">
      <c r="A1" s="2392" t="s">
        <v>2474</v>
      </c>
      <c r="B1" s="2392"/>
      <c r="C1" s="2392"/>
      <c r="D1" s="2392"/>
      <c r="E1" s="2392"/>
      <c r="F1" s="2392"/>
      <c r="G1" s="2392"/>
      <c r="H1" s="2392"/>
      <c r="I1" s="2392"/>
      <c r="J1" s="2392"/>
      <c r="K1" s="2392"/>
      <c r="L1" s="2392"/>
      <c r="M1" s="2392"/>
      <c r="N1" s="2392"/>
      <c r="O1" s="2392"/>
      <c r="P1" s="2392"/>
      <c r="Q1" s="2392"/>
      <c r="R1" s="2392"/>
      <c r="S1" s="2392"/>
      <c r="T1" s="2392"/>
      <c r="U1" s="2392"/>
      <c r="V1" s="689"/>
    </row>
    <row r="2" spans="1:22" s="89" customFormat="1" ht="19.5">
      <c r="A2" s="2392" t="s">
        <v>1717</v>
      </c>
      <c r="B2" s="2392"/>
      <c r="C2" s="2392"/>
      <c r="D2" s="2392"/>
      <c r="E2" s="2392"/>
      <c r="F2" s="2392"/>
      <c r="G2" s="2392"/>
      <c r="H2" s="2392"/>
      <c r="I2" s="2392"/>
      <c r="J2" s="2392"/>
      <c r="K2" s="2392"/>
      <c r="L2" s="2392"/>
      <c r="M2" s="2392"/>
      <c r="N2" s="2392"/>
      <c r="O2" s="2392"/>
      <c r="P2" s="2392"/>
      <c r="Q2" s="2392"/>
      <c r="R2" s="2392"/>
      <c r="S2" s="2392"/>
      <c r="T2" s="2392"/>
      <c r="U2" s="2392"/>
      <c r="V2" s="689"/>
    </row>
    <row r="3" spans="1:22" s="259" customFormat="1" ht="15">
      <c r="A3" s="255"/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6"/>
      <c r="N3" s="257"/>
      <c r="O3" s="256"/>
      <c r="P3" s="258"/>
      <c r="Q3" s="256"/>
      <c r="R3" s="715"/>
      <c r="S3" s="256"/>
      <c r="T3" s="257"/>
    </row>
    <row r="4" spans="1:22" s="259" customFormat="1" ht="18.75">
      <c r="A4" s="260" t="s">
        <v>26</v>
      </c>
      <c r="B4" s="260"/>
      <c r="C4" s="260"/>
      <c r="D4" s="261" t="s">
        <v>27</v>
      </c>
      <c r="E4" s="262"/>
      <c r="F4" s="262"/>
      <c r="G4" s="262"/>
      <c r="H4" s="262"/>
      <c r="I4" s="262"/>
      <c r="J4" s="262"/>
      <c r="K4" s="262"/>
      <c r="M4" s="89"/>
      <c r="N4" s="263"/>
      <c r="O4" s="89"/>
      <c r="P4" s="264"/>
      <c r="Q4" s="89"/>
      <c r="R4" s="716"/>
      <c r="S4" s="552"/>
      <c r="T4" s="263"/>
    </row>
    <row r="5" spans="1:22" s="259" customFormat="1" ht="18.75">
      <c r="A5" s="260" t="s">
        <v>28</v>
      </c>
      <c r="B5" s="260"/>
      <c r="C5" s="260"/>
      <c r="D5" s="261" t="s">
        <v>29</v>
      </c>
      <c r="E5" s="262"/>
      <c r="F5" s="262"/>
      <c r="G5" s="262"/>
      <c r="H5" s="262"/>
      <c r="I5" s="262"/>
      <c r="J5" s="262"/>
      <c r="K5" s="262"/>
      <c r="M5" s="89"/>
      <c r="N5" s="263"/>
      <c r="O5" s="89"/>
      <c r="P5" s="264"/>
      <c r="Q5" s="89"/>
      <c r="R5" s="716"/>
      <c r="S5" s="552"/>
      <c r="T5" s="263"/>
    </row>
    <row r="6" spans="1:22" s="259" customFormat="1" ht="18.75">
      <c r="A6" s="260" t="s">
        <v>334</v>
      </c>
      <c r="B6" s="260"/>
      <c r="C6" s="260"/>
      <c r="D6" s="261" t="s">
        <v>1719</v>
      </c>
      <c r="E6" s="262"/>
      <c r="F6" s="262"/>
      <c r="G6" s="262"/>
      <c r="H6" s="262"/>
      <c r="I6" s="262"/>
      <c r="J6" s="262"/>
      <c r="K6" s="262"/>
      <c r="M6" s="89"/>
      <c r="N6" s="263"/>
      <c r="O6" s="89"/>
      <c r="P6" s="264"/>
      <c r="Q6" s="89"/>
      <c r="R6" s="716"/>
      <c r="S6" s="552"/>
      <c r="T6" s="257"/>
      <c r="U6" s="260"/>
      <c r="V6" s="260"/>
    </row>
    <row r="7" spans="1:22" s="259" customFormat="1" ht="18.75">
      <c r="A7" s="260" t="s">
        <v>335</v>
      </c>
      <c r="B7" s="260"/>
      <c r="C7" s="260"/>
      <c r="D7" s="261" t="s">
        <v>1719</v>
      </c>
      <c r="E7" s="262"/>
      <c r="F7" s="262"/>
      <c r="G7" s="262"/>
      <c r="H7" s="262"/>
      <c r="I7" s="262"/>
      <c r="J7" s="262"/>
      <c r="K7" s="262"/>
      <c r="M7" s="89"/>
      <c r="N7" s="263"/>
      <c r="O7" s="89"/>
      <c r="P7" s="264"/>
      <c r="Q7" s="89"/>
      <c r="R7" s="716"/>
      <c r="S7" s="552"/>
      <c r="T7" s="263"/>
    </row>
    <row r="8" spans="1:22" s="265" customFormat="1" ht="12" thickBot="1">
      <c r="E8" s="266"/>
      <c r="F8" s="266"/>
      <c r="G8" s="266"/>
      <c r="H8" s="266"/>
      <c r="I8" s="266"/>
      <c r="J8" s="266"/>
      <c r="K8" s="266"/>
      <c r="M8" s="267"/>
      <c r="N8" s="268"/>
      <c r="O8" s="267"/>
      <c r="P8" s="269"/>
      <c r="Q8" s="267"/>
      <c r="R8" s="717"/>
      <c r="S8" s="553"/>
      <c r="T8" s="268" t="s">
        <v>23</v>
      </c>
    </row>
    <row r="9" spans="1:22" s="270" customFormat="1" ht="20.25" customHeight="1" thickTop="1" thickBot="1">
      <c r="A9" s="2386" t="s">
        <v>336</v>
      </c>
      <c r="B9" s="2386"/>
      <c r="C9" s="2386"/>
      <c r="D9" s="2393" t="s">
        <v>9</v>
      </c>
      <c r="E9" s="2394"/>
      <c r="F9" s="2395" t="s">
        <v>30</v>
      </c>
      <c r="G9" s="690"/>
      <c r="H9" s="690"/>
      <c r="I9" s="690"/>
      <c r="J9" s="2396" t="s">
        <v>337</v>
      </c>
      <c r="K9" s="690"/>
      <c r="L9" s="2395" t="s">
        <v>4</v>
      </c>
      <c r="M9" s="2398" t="s">
        <v>5</v>
      </c>
      <c r="N9" s="2398"/>
      <c r="O9" s="2399" t="s">
        <v>2475</v>
      </c>
      <c r="P9" s="2400"/>
      <c r="Q9" s="2400"/>
      <c r="R9" s="2400"/>
      <c r="S9" s="2399" t="s">
        <v>338</v>
      </c>
      <c r="T9" s="2401"/>
      <c r="U9" s="2395" t="s">
        <v>339</v>
      </c>
      <c r="V9" s="6"/>
    </row>
    <row r="10" spans="1:22" s="270" customFormat="1" ht="20.25" thickTop="1" thickBot="1">
      <c r="A10" s="690" t="s">
        <v>340</v>
      </c>
      <c r="B10" s="688" t="s">
        <v>341</v>
      </c>
      <c r="C10" s="2395" t="s">
        <v>8</v>
      </c>
      <c r="D10" s="688" t="s">
        <v>342</v>
      </c>
      <c r="E10" s="2395" t="s">
        <v>343</v>
      </c>
      <c r="F10" s="2384"/>
      <c r="G10" s="684" t="s">
        <v>344</v>
      </c>
      <c r="H10" s="684" t="s">
        <v>345</v>
      </c>
      <c r="I10" s="684" t="s">
        <v>346</v>
      </c>
      <c r="J10" s="2397"/>
      <c r="K10" s="684" t="s">
        <v>2097</v>
      </c>
      <c r="L10" s="2384"/>
      <c r="M10" s="2404" t="s">
        <v>347</v>
      </c>
      <c r="N10" s="2404"/>
      <c r="O10" s="2387" t="s">
        <v>14</v>
      </c>
      <c r="P10" s="2388"/>
      <c r="Q10" s="2387" t="s">
        <v>15</v>
      </c>
      <c r="R10" s="2388"/>
      <c r="S10" s="2402"/>
      <c r="T10" s="2403"/>
      <c r="U10" s="2384"/>
      <c r="V10" s="6"/>
    </row>
    <row r="11" spans="1:22" s="270" customFormat="1" ht="20.25" customHeight="1" thickTop="1" thickBot="1">
      <c r="A11" s="2385"/>
      <c r="B11" s="2385"/>
      <c r="C11" s="2384"/>
      <c r="D11" s="2385"/>
      <c r="E11" s="2384"/>
      <c r="F11" s="2384" t="s">
        <v>348</v>
      </c>
      <c r="G11" s="2384"/>
      <c r="H11" s="2384"/>
      <c r="I11" s="684" t="s">
        <v>31</v>
      </c>
      <c r="J11" s="2384"/>
      <c r="K11" s="684"/>
      <c r="L11" s="2384"/>
      <c r="M11" s="2389" t="s">
        <v>2098</v>
      </c>
      <c r="N11" s="2390" t="s">
        <v>1569</v>
      </c>
      <c r="O11" s="271" t="s">
        <v>16</v>
      </c>
      <c r="P11" s="272" t="s">
        <v>16</v>
      </c>
      <c r="Q11" s="691" t="s">
        <v>16</v>
      </c>
      <c r="R11" s="686" t="s">
        <v>16</v>
      </c>
      <c r="S11" s="691" t="s">
        <v>1610</v>
      </c>
      <c r="T11" s="686" t="s">
        <v>5</v>
      </c>
      <c r="U11" s="2384"/>
      <c r="V11" s="6"/>
    </row>
    <row r="12" spans="1:22" s="270" customFormat="1" ht="20.25" thickTop="1" thickBot="1">
      <c r="A12" s="2386"/>
      <c r="B12" s="2386"/>
      <c r="C12" s="2385"/>
      <c r="D12" s="2386"/>
      <c r="E12" s="2385"/>
      <c r="F12" s="2385"/>
      <c r="G12" s="2385"/>
      <c r="H12" s="2385"/>
      <c r="I12" s="273"/>
      <c r="J12" s="2385"/>
      <c r="K12" s="685"/>
      <c r="L12" s="2385"/>
      <c r="M12" s="2389"/>
      <c r="N12" s="2391"/>
      <c r="O12" s="274" t="s">
        <v>11</v>
      </c>
      <c r="P12" s="275" t="s">
        <v>6</v>
      </c>
      <c r="Q12" s="692" t="s">
        <v>11</v>
      </c>
      <c r="R12" s="687" t="s">
        <v>6</v>
      </c>
      <c r="S12" s="692" t="s">
        <v>11</v>
      </c>
      <c r="T12" s="687" t="s">
        <v>6</v>
      </c>
      <c r="U12" s="2385"/>
      <c r="V12" s="6"/>
    </row>
    <row r="13" spans="1:22" s="2" customFormat="1" ht="20.25" thickTop="1" thickBot="1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9">
        <v>13</v>
      </c>
      <c r="N13" s="10">
        <v>14</v>
      </c>
      <c r="O13" s="9">
        <v>15</v>
      </c>
      <c r="P13" s="10">
        <v>16</v>
      </c>
      <c r="Q13" s="9">
        <v>17</v>
      </c>
      <c r="R13" s="10">
        <v>18</v>
      </c>
      <c r="S13" s="9">
        <v>19</v>
      </c>
      <c r="T13" s="10">
        <v>20</v>
      </c>
      <c r="U13" s="7">
        <v>21</v>
      </c>
      <c r="V13" s="8"/>
    </row>
    <row r="14" spans="1:22" s="286" customFormat="1" ht="20.25" thickTop="1">
      <c r="A14" s="276"/>
      <c r="B14" s="277" t="s">
        <v>349</v>
      </c>
      <c r="C14" s="278"/>
      <c r="D14" s="279" t="s">
        <v>350</v>
      </c>
      <c r="E14" s="280"/>
      <c r="F14" s="276"/>
      <c r="G14" s="276"/>
      <c r="H14" s="276"/>
      <c r="I14" s="276"/>
      <c r="J14" s="276"/>
      <c r="K14" s="276"/>
      <c r="L14" s="276"/>
      <c r="M14" s="281"/>
      <c r="N14" s="282"/>
      <c r="O14" s="283"/>
      <c r="P14" s="284"/>
      <c r="Q14" s="281"/>
      <c r="R14" s="718"/>
      <c r="S14" s="372"/>
      <c r="T14" s="285"/>
      <c r="U14" s="276"/>
    </row>
    <row r="15" spans="1:22" s="286" customFormat="1">
      <c r="A15" s="287"/>
      <c r="B15" s="167" t="s">
        <v>17</v>
      </c>
      <c r="C15" s="253"/>
      <c r="D15" s="167" t="s">
        <v>3</v>
      </c>
      <c r="E15" s="288"/>
      <c r="F15" s="289"/>
      <c r="G15" s="168"/>
      <c r="H15" s="290"/>
      <c r="I15" s="207"/>
      <c r="J15" s="291"/>
      <c r="K15" s="207"/>
      <c r="L15" s="207"/>
      <c r="M15" s="681"/>
      <c r="N15" s="292"/>
      <c r="O15" s="244"/>
      <c r="P15" s="293"/>
      <c r="Q15" s="217"/>
      <c r="R15" s="719"/>
      <c r="S15" s="172"/>
      <c r="T15" s="294"/>
      <c r="U15" s="290"/>
    </row>
    <row r="16" spans="1:22" s="286" customFormat="1" ht="14.25">
      <c r="A16" s="287"/>
      <c r="B16" s="167" t="s">
        <v>351</v>
      </c>
      <c r="C16" s="253"/>
      <c r="D16" s="171" t="s">
        <v>352</v>
      </c>
      <c r="E16" s="288"/>
      <c r="F16" s="289"/>
      <c r="G16" s="168"/>
      <c r="H16" s="290"/>
      <c r="I16" s="207"/>
      <c r="J16" s="291"/>
      <c r="K16" s="207"/>
      <c r="L16" s="207"/>
      <c r="M16" s="681"/>
      <c r="N16" s="292"/>
      <c r="O16" s="244"/>
      <c r="P16" s="293"/>
      <c r="Q16" s="217"/>
      <c r="R16" s="719"/>
      <c r="S16" s="172"/>
      <c r="T16" s="294"/>
      <c r="U16" s="290"/>
    </row>
    <row r="17" spans="1:23" s="286" customFormat="1" ht="14.25">
      <c r="A17" s="290"/>
      <c r="B17" s="167" t="s">
        <v>353</v>
      </c>
      <c r="C17" s="290"/>
      <c r="D17" s="295" t="s">
        <v>354</v>
      </c>
      <c r="E17" s="288"/>
      <c r="F17" s="289"/>
      <c r="G17" s="168"/>
      <c r="H17" s="290"/>
      <c r="I17" s="207"/>
      <c r="J17" s="291"/>
      <c r="K17" s="207"/>
      <c r="L17" s="207"/>
      <c r="M17" s="681"/>
      <c r="N17" s="292"/>
      <c r="O17" s="244"/>
      <c r="P17" s="293"/>
      <c r="Q17" s="217"/>
      <c r="R17" s="719"/>
      <c r="S17" s="172"/>
      <c r="T17" s="294"/>
      <c r="U17" s="290"/>
    </row>
    <row r="18" spans="1:23" s="286" customFormat="1" ht="19.5">
      <c r="A18" s="290"/>
      <c r="B18" s="48" t="s">
        <v>355</v>
      </c>
      <c r="C18" s="296"/>
      <c r="D18" s="47" t="s">
        <v>356</v>
      </c>
      <c r="E18" s="167"/>
      <c r="F18" s="167"/>
      <c r="G18" s="167"/>
      <c r="H18" s="167"/>
      <c r="I18" s="167"/>
      <c r="J18" s="167"/>
      <c r="K18" s="167"/>
      <c r="L18" s="167"/>
      <c r="M18" s="70"/>
      <c r="N18" s="297"/>
      <c r="O18" s="247"/>
      <c r="P18" s="248"/>
      <c r="Q18" s="247"/>
      <c r="R18" s="720"/>
      <c r="S18" s="314"/>
      <c r="T18" s="298"/>
      <c r="U18" s="290"/>
    </row>
    <row r="19" spans="1:23" s="286" customFormat="1" ht="19.5">
      <c r="A19" s="290"/>
      <c r="B19" s="47" t="s">
        <v>2130</v>
      </c>
      <c r="C19" s="48"/>
      <c r="D19" s="47" t="s">
        <v>357</v>
      </c>
      <c r="E19" s="167"/>
      <c r="F19" s="167"/>
      <c r="G19" s="167"/>
      <c r="H19" s="167"/>
      <c r="I19" s="167"/>
      <c r="J19" s="167"/>
      <c r="K19" s="167"/>
      <c r="L19" s="167"/>
      <c r="M19" s="70"/>
      <c r="N19" s="297"/>
      <c r="O19" s="247"/>
      <c r="P19" s="248"/>
      <c r="Q19" s="247"/>
      <c r="R19" s="720"/>
      <c r="S19" s="314"/>
      <c r="T19" s="298"/>
      <c r="U19" s="290"/>
    </row>
    <row r="20" spans="1:23" s="286" customFormat="1" ht="19.5">
      <c r="A20" s="290"/>
      <c r="B20" s="47" t="s">
        <v>2452</v>
      </c>
      <c r="C20" s="48"/>
      <c r="D20" s="47" t="s">
        <v>358</v>
      </c>
      <c r="E20" s="167"/>
      <c r="F20" s="167"/>
      <c r="G20" s="167"/>
      <c r="H20" s="167"/>
      <c r="I20" s="167"/>
      <c r="J20" s="167"/>
      <c r="K20" s="167"/>
      <c r="L20" s="167"/>
      <c r="M20" s="70"/>
      <c r="N20" s="297"/>
      <c r="O20" s="247"/>
      <c r="P20" s="248"/>
      <c r="Q20" s="247"/>
      <c r="R20" s="720"/>
      <c r="S20" s="314"/>
      <c r="T20" s="298"/>
      <c r="U20" s="290"/>
    </row>
    <row r="21" spans="1:23" s="286" customFormat="1" ht="19.5">
      <c r="A21" s="290"/>
      <c r="B21" s="299" t="s">
        <v>2451</v>
      </c>
      <c r="C21" s="300"/>
      <c r="D21" s="166" t="s">
        <v>359</v>
      </c>
      <c r="E21" s="167"/>
      <c r="F21" s="167"/>
      <c r="G21" s="167"/>
      <c r="H21" s="167"/>
      <c r="I21" s="167"/>
      <c r="J21" s="167"/>
      <c r="K21" s="167"/>
      <c r="L21" s="167"/>
      <c r="M21" s="70"/>
      <c r="N21" s="297"/>
      <c r="O21" s="247"/>
      <c r="P21" s="248"/>
      <c r="Q21" s="247"/>
      <c r="R21" s="720"/>
      <c r="S21" s="314"/>
      <c r="T21" s="298"/>
      <c r="U21" s="290"/>
    </row>
    <row r="22" spans="1:23" s="286" customFormat="1" ht="19.5">
      <c r="A22" s="290"/>
      <c r="B22" s="299" t="s">
        <v>2137</v>
      </c>
      <c r="C22" s="300"/>
      <c r="D22" s="166" t="s">
        <v>360</v>
      </c>
      <c r="E22" s="167"/>
      <c r="F22" s="167"/>
      <c r="G22" s="167"/>
      <c r="H22" s="167"/>
      <c r="I22" s="167"/>
      <c r="J22" s="167"/>
      <c r="K22" s="167"/>
      <c r="L22" s="167"/>
      <c r="M22" s="70"/>
      <c r="N22" s="297"/>
      <c r="O22" s="247"/>
      <c r="P22" s="248"/>
      <c r="Q22" s="247"/>
      <c r="R22" s="720"/>
      <c r="S22" s="314"/>
      <c r="T22" s="298"/>
      <c r="U22" s="290"/>
    </row>
    <row r="23" spans="1:23" s="286" customFormat="1" ht="19.5">
      <c r="A23" s="290"/>
      <c r="B23" s="299"/>
      <c r="C23" s="300"/>
      <c r="D23" s="166"/>
      <c r="E23" s="167"/>
      <c r="F23" s="167"/>
      <c r="G23" s="167"/>
      <c r="H23" s="167"/>
      <c r="I23" s="167"/>
      <c r="J23" s="167"/>
      <c r="K23" s="167"/>
      <c r="L23" s="167"/>
      <c r="M23" s="70"/>
      <c r="N23" s="297"/>
      <c r="O23" s="247"/>
      <c r="P23" s="248"/>
      <c r="Q23" s="247"/>
      <c r="R23" s="720"/>
      <c r="S23" s="314"/>
      <c r="T23" s="298"/>
      <c r="U23" s="290"/>
    </row>
    <row r="24" spans="1:23" s="61" customFormat="1" ht="19.5">
      <c r="A24" s="72"/>
      <c r="B24" s="681"/>
      <c r="C24" s="105"/>
      <c r="D24" s="90"/>
      <c r="E24" s="218"/>
      <c r="F24" s="172"/>
      <c r="G24" s="218"/>
      <c r="H24" s="217"/>
      <c r="I24" s="681"/>
      <c r="J24" s="172"/>
      <c r="K24" s="172"/>
      <c r="L24" s="172"/>
      <c r="M24" s="681"/>
      <c r="N24" s="298"/>
      <c r="O24" s="247"/>
      <c r="P24" s="248"/>
      <c r="Q24" s="247"/>
      <c r="R24" s="720"/>
      <c r="S24" s="172"/>
      <c r="T24" s="298"/>
      <c r="U24" s="244"/>
    </row>
    <row r="25" spans="1:23" s="61" customFormat="1" ht="19.5">
      <c r="A25" s="72"/>
      <c r="B25" s="681"/>
      <c r="C25" s="105"/>
      <c r="D25" s="90"/>
      <c r="E25" s="218"/>
      <c r="F25" s="172"/>
      <c r="G25" s="218"/>
      <c r="H25" s="217"/>
      <c r="I25" s="681"/>
      <c r="J25" s="172"/>
      <c r="K25" s="172"/>
      <c r="L25" s="172"/>
      <c r="M25" s="681"/>
      <c r="N25" s="298"/>
      <c r="O25" s="247"/>
      <c r="P25" s="248"/>
      <c r="Q25" s="247"/>
      <c r="R25" s="720"/>
      <c r="S25" s="172"/>
      <c r="T25" s="298"/>
      <c r="U25" s="244"/>
    </row>
    <row r="26" spans="1:23" s="61" customFormat="1" ht="15">
      <c r="A26" s="72">
        <v>2</v>
      </c>
      <c r="B26" s="755" t="s">
        <v>2137</v>
      </c>
      <c r="C26" s="756" t="s">
        <v>2138</v>
      </c>
      <c r="D26" s="757" t="s">
        <v>360</v>
      </c>
      <c r="E26" s="218" t="s">
        <v>12</v>
      </c>
      <c r="F26" s="105" t="s">
        <v>12</v>
      </c>
      <c r="G26" s="218" t="s">
        <v>361</v>
      </c>
      <c r="H26" s="217" t="s">
        <v>226</v>
      </c>
      <c r="I26" s="681">
        <v>2013</v>
      </c>
      <c r="J26" s="172" t="s">
        <v>12</v>
      </c>
      <c r="K26" s="172" t="s">
        <v>2</v>
      </c>
      <c r="L26" s="172" t="s">
        <v>13</v>
      </c>
      <c r="M26" s="681">
        <v>1</v>
      </c>
      <c r="N26" s="301">
        <v>198455000</v>
      </c>
      <c r="O26" s="244"/>
      <c r="P26" s="293"/>
      <c r="Q26" s="681"/>
      <c r="R26" s="721"/>
      <c r="S26" s="681">
        <v>1</v>
      </c>
      <c r="T26" s="301">
        <v>198455000</v>
      </c>
      <c r="U26" s="244"/>
      <c r="W26" s="370"/>
    </row>
    <row r="27" spans="1:23" s="61" customFormat="1" ht="19.5">
      <c r="A27" s="72"/>
      <c r="B27" s="681"/>
      <c r="C27" s="105"/>
      <c r="D27" s="90"/>
      <c r="E27" s="218"/>
      <c r="F27" s="172"/>
      <c r="G27" s="218"/>
      <c r="H27" s="217"/>
      <c r="I27" s="681"/>
      <c r="J27" s="172"/>
      <c r="K27" s="172"/>
      <c r="L27" s="172"/>
      <c r="M27" s="681"/>
      <c r="N27" s="302"/>
      <c r="O27" s="247"/>
      <c r="P27" s="248"/>
      <c r="Q27" s="247"/>
      <c r="R27" s="720"/>
      <c r="S27" s="314"/>
      <c r="T27" s="298"/>
      <c r="U27" s="244"/>
    </row>
    <row r="28" spans="1:23" s="61" customFormat="1" ht="20.25" thickBot="1">
      <c r="A28" s="75"/>
      <c r="B28" s="303"/>
      <c r="C28" s="436"/>
      <c r="D28" s="566"/>
      <c r="E28" s="567"/>
      <c r="F28" s="347"/>
      <c r="G28" s="567"/>
      <c r="H28" s="353"/>
      <c r="I28" s="303"/>
      <c r="J28" s="347"/>
      <c r="K28" s="347"/>
      <c r="L28" s="347"/>
      <c r="M28" s="303"/>
      <c r="N28" s="304"/>
      <c r="O28" s="305"/>
      <c r="P28" s="306"/>
      <c r="Q28" s="305"/>
      <c r="R28" s="722"/>
      <c r="S28" s="554"/>
      <c r="T28" s="307"/>
      <c r="U28" s="349"/>
    </row>
    <row r="29" spans="1:23" s="61" customFormat="1" ht="20.25" thickBot="1">
      <c r="A29" s="2380" t="s">
        <v>362</v>
      </c>
      <c r="B29" s="2380"/>
      <c r="C29" s="2380"/>
      <c r="D29" s="2380"/>
      <c r="E29" s="2380"/>
      <c r="F29" s="2380"/>
      <c r="G29" s="2380"/>
      <c r="H29" s="2380"/>
      <c r="I29" s="2380"/>
      <c r="J29" s="2380"/>
      <c r="K29" s="2380"/>
      <c r="L29" s="2380"/>
      <c r="M29" s="235">
        <f>SUM(M24:M26)</f>
        <v>1</v>
      </c>
      <c r="N29" s="236">
        <f>SUM(N24:N26)</f>
        <v>198455000</v>
      </c>
      <c r="O29" s="165"/>
      <c r="P29" s="165"/>
      <c r="Q29" s="165"/>
      <c r="R29" s="723"/>
      <c r="S29" s="165">
        <f>SUM(S18:S28)</f>
        <v>1</v>
      </c>
      <c r="T29" s="165">
        <f>SUM(T18:T28)</f>
        <v>198455000</v>
      </c>
      <c r="U29" s="309"/>
    </row>
    <row r="30" spans="1:23" s="61" customFormat="1" ht="19.5">
      <c r="A30" s="283"/>
      <c r="B30" s="329" t="s">
        <v>220</v>
      </c>
      <c r="C30" s="568"/>
      <c r="D30" s="329" t="s">
        <v>363</v>
      </c>
      <c r="E30" s="82"/>
      <c r="F30" s="82"/>
      <c r="G30" s="82"/>
      <c r="H30" s="82"/>
      <c r="I30" s="82"/>
      <c r="J30" s="82"/>
      <c r="K30" s="82"/>
      <c r="L30" s="82"/>
      <c r="M30" s="82"/>
      <c r="N30" s="310"/>
      <c r="O30" s="311"/>
      <c r="P30" s="312"/>
      <c r="Q30" s="311"/>
      <c r="R30" s="724"/>
      <c r="S30" s="555"/>
      <c r="T30" s="313"/>
      <c r="U30" s="283"/>
    </row>
    <row r="31" spans="1:23" s="61" customFormat="1" ht="19.5">
      <c r="A31" s="244"/>
      <c r="B31" s="211" t="s">
        <v>221</v>
      </c>
      <c r="C31" s="376"/>
      <c r="D31" s="22" t="s">
        <v>222</v>
      </c>
      <c r="E31" s="70"/>
      <c r="F31" s="70"/>
      <c r="G31" s="70"/>
      <c r="H31" s="70"/>
      <c r="I31" s="70"/>
      <c r="J31" s="70"/>
      <c r="K31" s="70"/>
      <c r="L31" s="70"/>
      <c r="M31" s="70"/>
      <c r="N31" s="297"/>
      <c r="O31" s="247"/>
      <c r="P31" s="248"/>
      <c r="Q31" s="247"/>
      <c r="R31" s="720"/>
      <c r="S31" s="314"/>
      <c r="T31" s="298"/>
      <c r="U31" s="244"/>
    </row>
    <row r="32" spans="1:23" s="61" customFormat="1" ht="19.5">
      <c r="A32" s="244"/>
      <c r="B32" s="219" t="s">
        <v>364</v>
      </c>
      <c r="C32" s="172"/>
      <c r="D32" s="570" t="s">
        <v>365</v>
      </c>
      <c r="E32" s="70"/>
      <c r="F32" s="70"/>
      <c r="G32" s="70"/>
      <c r="H32" s="70"/>
      <c r="I32" s="70"/>
      <c r="J32" s="70"/>
      <c r="K32" s="70"/>
      <c r="L32" s="70"/>
      <c r="M32" s="70"/>
      <c r="N32" s="297"/>
      <c r="O32" s="247"/>
      <c r="P32" s="248"/>
      <c r="Q32" s="247"/>
      <c r="R32" s="720"/>
      <c r="S32" s="314"/>
      <c r="T32" s="298"/>
      <c r="U32" s="244"/>
    </row>
    <row r="33" spans="1:23" s="61" customFormat="1" ht="19.5">
      <c r="A33" s="244"/>
      <c r="B33" s="219" t="s">
        <v>366</v>
      </c>
      <c r="C33" s="172"/>
      <c r="D33" s="70" t="s">
        <v>367</v>
      </c>
      <c r="E33" s="70"/>
      <c r="F33" s="70"/>
      <c r="G33" s="70"/>
      <c r="H33" s="70"/>
      <c r="I33" s="70"/>
      <c r="J33" s="70"/>
      <c r="K33" s="70"/>
      <c r="L33" s="70"/>
      <c r="M33" s="70"/>
      <c r="N33" s="297"/>
      <c r="O33" s="247"/>
      <c r="P33" s="248"/>
      <c r="Q33" s="247"/>
      <c r="R33" s="720"/>
      <c r="S33" s="314"/>
      <c r="T33" s="298"/>
      <c r="U33" s="244"/>
    </row>
    <row r="34" spans="1:23" s="61" customFormat="1" ht="15">
      <c r="A34" s="72">
        <v>4</v>
      </c>
      <c r="B34" s="30" t="s">
        <v>366</v>
      </c>
      <c r="C34" s="105" t="s">
        <v>0</v>
      </c>
      <c r="D34" s="69" t="s">
        <v>368</v>
      </c>
      <c r="E34" s="69" t="s">
        <v>369</v>
      </c>
      <c r="F34" s="105" t="s">
        <v>12</v>
      </c>
      <c r="G34" s="69" t="s">
        <v>232</v>
      </c>
      <c r="H34" s="244" t="s">
        <v>370</v>
      </c>
      <c r="I34" s="172">
        <v>2011</v>
      </c>
      <c r="J34" s="172" t="s">
        <v>12</v>
      </c>
      <c r="K34" s="172" t="s">
        <v>2</v>
      </c>
      <c r="L34" s="172" t="s">
        <v>13</v>
      </c>
      <c r="M34" s="172">
        <v>1</v>
      </c>
      <c r="N34" s="152">
        <v>198800000</v>
      </c>
      <c r="O34" s="247"/>
      <c r="P34" s="248"/>
      <c r="Q34" s="247"/>
      <c r="R34" s="720"/>
      <c r="S34" s="172">
        <v>1</v>
      </c>
      <c r="T34" s="152">
        <v>198800000</v>
      </c>
      <c r="U34" s="244"/>
    </row>
    <row r="35" spans="1:23" s="61" customFormat="1" ht="15">
      <c r="A35" s="72">
        <v>6</v>
      </c>
      <c r="B35" s="30" t="s">
        <v>366</v>
      </c>
      <c r="C35" s="105" t="s">
        <v>59</v>
      </c>
      <c r="D35" s="69" t="s">
        <v>368</v>
      </c>
      <c r="E35" s="69" t="s">
        <v>371</v>
      </c>
      <c r="F35" s="571" t="s">
        <v>372</v>
      </c>
      <c r="G35" s="69" t="s">
        <v>232</v>
      </c>
      <c r="H35" s="218" t="s">
        <v>226</v>
      </c>
      <c r="I35" s="681">
        <v>2008</v>
      </c>
      <c r="J35" s="172" t="s">
        <v>12</v>
      </c>
      <c r="K35" s="172" t="s">
        <v>2</v>
      </c>
      <c r="L35" s="172" t="s">
        <v>13</v>
      </c>
      <c r="M35" s="172">
        <v>1</v>
      </c>
      <c r="N35" s="152">
        <v>134720000</v>
      </c>
      <c r="O35" s="247"/>
      <c r="P35" s="248"/>
      <c r="Q35" s="247"/>
      <c r="R35" s="720"/>
      <c r="S35" s="172">
        <v>1</v>
      </c>
      <c r="T35" s="152">
        <v>134720000</v>
      </c>
      <c r="U35" s="244"/>
    </row>
    <row r="36" spans="1:23" s="61" customFormat="1" ht="15">
      <c r="A36" s="72"/>
      <c r="B36" s="30"/>
      <c r="C36" s="105"/>
      <c r="D36" s="69"/>
      <c r="E36" s="69"/>
      <c r="F36" s="571"/>
      <c r="G36" s="69"/>
      <c r="H36" s="218"/>
      <c r="I36" s="681"/>
      <c r="J36" s="172"/>
      <c r="K36" s="172"/>
      <c r="L36" s="172"/>
      <c r="M36" s="172"/>
      <c r="N36" s="152"/>
      <c r="O36" s="247"/>
      <c r="P36" s="248"/>
      <c r="Q36" s="247"/>
      <c r="R36" s="720"/>
      <c r="S36" s="172"/>
      <c r="T36" s="152"/>
      <c r="U36" s="244"/>
    </row>
    <row r="37" spans="1:23" s="61" customFormat="1" ht="15">
      <c r="A37" s="72"/>
      <c r="B37" s="30" t="s">
        <v>366</v>
      </c>
      <c r="C37" s="105" t="s">
        <v>0</v>
      </c>
      <c r="D37" s="69" t="s">
        <v>373</v>
      </c>
      <c r="E37" s="69" t="s">
        <v>374</v>
      </c>
      <c r="F37" s="105" t="s">
        <v>375</v>
      </c>
      <c r="G37" s="69" t="s">
        <v>218</v>
      </c>
      <c r="H37" s="218" t="s">
        <v>376</v>
      </c>
      <c r="I37" s="681">
        <v>2004</v>
      </c>
      <c r="J37" s="172"/>
      <c r="K37" s="172" t="s">
        <v>2</v>
      </c>
      <c r="L37" s="172" t="s">
        <v>204</v>
      </c>
      <c r="M37" s="172">
        <v>1</v>
      </c>
      <c r="N37" s="315">
        <v>127500000</v>
      </c>
      <c r="O37" s="247"/>
      <c r="P37" s="248"/>
      <c r="Q37" s="247"/>
      <c r="R37" s="720"/>
      <c r="S37" s="172">
        <v>1</v>
      </c>
      <c r="T37" s="315">
        <v>127500000</v>
      </c>
      <c r="U37" s="244"/>
    </row>
    <row r="38" spans="1:23" s="61" customFormat="1" ht="15">
      <c r="A38" s="72"/>
      <c r="B38" s="30"/>
      <c r="C38" s="105"/>
      <c r="D38" s="69"/>
      <c r="E38" s="69"/>
      <c r="F38" s="105"/>
      <c r="G38" s="69"/>
      <c r="H38" s="218"/>
      <c r="I38" s="681"/>
      <c r="J38" s="172"/>
      <c r="K38" s="172"/>
      <c r="L38" s="172"/>
      <c r="M38" s="317"/>
      <c r="N38" s="315"/>
      <c r="O38" s="247"/>
      <c r="P38" s="248"/>
      <c r="Q38" s="247"/>
      <c r="R38" s="720"/>
      <c r="S38" s="317"/>
      <c r="T38" s="315"/>
      <c r="U38" s="244"/>
    </row>
    <row r="39" spans="1:23" s="61" customFormat="1" ht="15">
      <c r="A39" s="72"/>
      <c r="B39" s="30" t="s">
        <v>366</v>
      </c>
      <c r="C39" s="105" t="s">
        <v>0</v>
      </c>
      <c r="D39" s="69" t="s">
        <v>373</v>
      </c>
      <c r="E39" s="69" t="s">
        <v>377</v>
      </c>
      <c r="F39" s="681" t="s">
        <v>12</v>
      </c>
      <c r="G39" s="69" t="s">
        <v>218</v>
      </c>
      <c r="H39" s="218" t="s">
        <v>226</v>
      </c>
      <c r="I39" s="681">
        <v>2013</v>
      </c>
      <c r="J39" s="172"/>
      <c r="K39" s="172" t="s">
        <v>2</v>
      </c>
      <c r="L39" s="172" t="s">
        <v>204</v>
      </c>
      <c r="M39" s="172">
        <v>1</v>
      </c>
      <c r="N39" s="248">
        <v>192980600</v>
      </c>
      <c r="O39" s="247"/>
      <c r="P39" s="248"/>
      <c r="Q39" s="217"/>
      <c r="R39" s="217"/>
      <c r="S39" s="172">
        <v>1</v>
      </c>
      <c r="T39" s="248">
        <v>192980600</v>
      </c>
      <c r="U39" s="244"/>
      <c r="W39" s="370">
        <f>SUM(T34:T60)</f>
        <v>1017922600</v>
      </c>
    </row>
    <row r="40" spans="1:23" s="61" customFormat="1" ht="15">
      <c r="A40" s="72"/>
      <c r="B40" s="30"/>
      <c r="C40" s="105"/>
      <c r="D40" s="69"/>
      <c r="E40" s="69"/>
      <c r="F40" s="571"/>
      <c r="G40" s="69"/>
      <c r="H40" s="218"/>
      <c r="I40" s="681"/>
      <c r="J40" s="172"/>
      <c r="K40" s="172"/>
      <c r="L40" s="172"/>
      <c r="M40" s="172"/>
      <c r="N40" s="152"/>
      <c r="O40" s="247"/>
      <c r="P40" s="248"/>
      <c r="Q40" s="247"/>
      <c r="R40" s="720"/>
      <c r="S40" s="172"/>
      <c r="T40" s="152"/>
      <c r="U40" s="244"/>
    </row>
    <row r="41" spans="1:23" s="61" customFormat="1" ht="15">
      <c r="A41" s="72"/>
      <c r="B41" s="30" t="s">
        <v>378</v>
      </c>
      <c r="C41" s="105" t="s">
        <v>0</v>
      </c>
      <c r="D41" s="69" t="s">
        <v>379</v>
      </c>
      <c r="E41" s="69"/>
      <c r="F41" s="105"/>
      <c r="G41" s="69"/>
      <c r="H41" s="218"/>
      <c r="I41" s="681"/>
      <c r="J41" s="172"/>
      <c r="K41" s="172"/>
      <c r="L41" s="172"/>
      <c r="M41" s="172"/>
      <c r="N41" s="152"/>
      <c r="O41" s="247"/>
      <c r="P41" s="248"/>
      <c r="Q41" s="247"/>
      <c r="R41" s="720"/>
      <c r="S41" s="172"/>
      <c r="T41" s="152"/>
      <c r="U41" s="244"/>
    </row>
    <row r="42" spans="1:23" s="61" customFormat="1" ht="15">
      <c r="A42" s="72"/>
      <c r="B42" s="30" t="s">
        <v>380</v>
      </c>
      <c r="C42" s="105"/>
      <c r="D42" s="69" t="s">
        <v>381</v>
      </c>
      <c r="E42" s="69" t="s">
        <v>382</v>
      </c>
      <c r="F42" s="681" t="s">
        <v>12</v>
      </c>
      <c r="G42" s="69" t="s">
        <v>218</v>
      </c>
      <c r="H42" s="218" t="s">
        <v>203</v>
      </c>
      <c r="I42" s="681">
        <v>2012</v>
      </c>
      <c r="J42" s="172"/>
      <c r="K42" s="172" t="s">
        <v>2</v>
      </c>
      <c r="L42" s="172" t="s">
        <v>204</v>
      </c>
      <c r="M42" s="172">
        <v>1</v>
      </c>
      <c r="N42" s="315">
        <v>156190000</v>
      </c>
      <c r="O42" s="247"/>
      <c r="P42" s="248"/>
      <c r="Q42" s="701"/>
      <c r="R42" s="720"/>
      <c r="S42" s="172">
        <v>1</v>
      </c>
      <c r="T42" s="315">
        <v>156190000</v>
      </c>
      <c r="U42" s="244"/>
    </row>
    <row r="43" spans="1:23" s="61" customFormat="1" ht="15">
      <c r="A43" s="172"/>
      <c r="B43" s="681" t="s">
        <v>197</v>
      </c>
      <c r="C43" s="105"/>
      <c r="D43" s="570" t="s">
        <v>198</v>
      </c>
      <c r="E43" s="69"/>
      <c r="F43" s="105"/>
      <c r="G43" s="69"/>
      <c r="H43" s="218"/>
      <c r="I43" s="681"/>
      <c r="J43" s="172"/>
      <c r="K43" s="172"/>
      <c r="L43" s="172"/>
      <c r="M43" s="172"/>
      <c r="N43" s="152"/>
      <c r="O43" s="247"/>
      <c r="P43" s="248"/>
      <c r="Q43" s="247"/>
      <c r="R43" s="720"/>
      <c r="S43" s="172"/>
      <c r="T43" s="152"/>
      <c r="U43" s="244"/>
    </row>
    <row r="44" spans="1:23" s="61" customFormat="1" ht="15">
      <c r="A44" s="172"/>
      <c r="B44" s="681" t="s">
        <v>200</v>
      </c>
      <c r="C44" s="682"/>
      <c r="D44" s="70" t="s">
        <v>199</v>
      </c>
      <c r="E44" s="69"/>
      <c r="F44" s="681"/>
      <c r="G44" s="69"/>
      <c r="H44" s="244"/>
      <c r="I44" s="172"/>
      <c r="J44" s="172"/>
      <c r="K44" s="172"/>
      <c r="L44" s="172"/>
      <c r="M44" s="172"/>
      <c r="N44" s="152"/>
      <c r="O44" s="247"/>
      <c r="P44" s="248"/>
      <c r="Q44" s="247"/>
      <c r="R44" s="720"/>
      <c r="S44" s="172"/>
      <c r="T44" s="152"/>
      <c r="U44" s="244"/>
    </row>
    <row r="45" spans="1:23" s="61" customFormat="1" ht="15">
      <c r="A45" s="172">
        <v>10</v>
      </c>
      <c r="B45" s="681" t="s">
        <v>200</v>
      </c>
      <c r="C45" s="682" t="s">
        <v>61</v>
      </c>
      <c r="D45" s="69" t="s">
        <v>383</v>
      </c>
      <c r="E45" s="69" t="s">
        <v>384</v>
      </c>
      <c r="F45" s="28" t="s">
        <v>385</v>
      </c>
      <c r="G45" s="69" t="s">
        <v>232</v>
      </c>
      <c r="H45" s="244" t="s">
        <v>370</v>
      </c>
      <c r="I45" s="72">
        <v>2005</v>
      </c>
      <c r="J45" s="172" t="s">
        <v>12</v>
      </c>
      <c r="K45" s="172" t="s">
        <v>2</v>
      </c>
      <c r="L45" s="172" t="s">
        <v>13</v>
      </c>
      <c r="M45" s="172">
        <v>1</v>
      </c>
      <c r="N45" s="152">
        <v>15150000</v>
      </c>
      <c r="O45" s="247"/>
      <c r="P45" s="248"/>
      <c r="Q45" s="247"/>
      <c r="R45" s="720"/>
      <c r="S45" s="172">
        <v>1</v>
      </c>
      <c r="T45" s="152">
        <v>15150000</v>
      </c>
      <c r="U45" s="244"/>
    </row>
    <row r="46" spans="1:23" s="61" customFormat="1" ht="15">
      <c r="A46" s="172">
        <v>13</v>
      </c>
      <c r="B46" s="681" t="s">
        <v>200</v>
      </c>
      <c r="C46" s="682" t="s">
        <v>66</v>
      </c>
      <c r="D46" s="69" t="s">
        <v>383</v>
      </c>
      <c r="E46" s="69" t="s">
        <v>386</v>
      </c>
      <c r="F46" s="172" t="s">
        <v>387</v>
      </c>
      <c r="G46" s="69" t="s">
        <v>232</v>
      </c>
      <c r="H46" s="244" t="s">
        <v>370</v>
      </c>
      <c r="I46" s="72">
        <v>2006</v>
      </c>
      <c r="J46" s="172" t="s">
        <v>12</v>
      </c>
      <c r="K46" s="172" t="s">
        <v>2</v>
      </c>
      <c r="L46" s="172" t="s">
        <v>13</v>
      </c>
      <c r="M46" s="172">
        <v>1</v>
      </c>
      <c r="N46" s="152">
        <v>13490000</v>
      </c>
      <c r="O46" s="247"/>
      <c r="P46" s="248"/>
      <c r="Q46" s="247"/>
      <c r="R46" s="720"/>
      <c r="S46" s="172">
        <v>1</v>
      </c>
      <c r="T46" s="152">
        <v>13490000</v>
      </c>
      <c r="U46" s="244"/>
    </row>
    <row r="47" spans="1:23" s="61" customFormat="1" ht="15">
      <c r="A47" s="172">
        <v>23</v>
      </c>
      <c r="B47" s="681" t="s">
        <v>200</v>
      </c>
      <c r="C47" s="682" t="s">
        <v>60</v>
      </c>
      <c r="D47" s="69" t="s">
        <v>383</v>
      </c>
      <c r="E47" s="69" t="s">
        <v>388</v>
      </c>
      <c r="F47" s="572" t="s">
        <v>389</v>
      </c>
      <c r="G47" s="69" t="s">
        <v>232</v>
      </c>
      <c r="H47" s="244" t="s">
        <v>370</v>
      </c>
      <c r="I47" s="72">
        <v>2005</v>
      </c>
      <c r="J47" s="172" t="s">
        <v>12</v>
      </c>
      <c r="K47" s="172" t="s">
        <v>2</v>
      </c>
      <c r="L47" s="172" t="s">
        <v>13</v>
      </c>
      <c r="M47" s="172">
        <v>1</v>
      </c>
      <c r="N47" s="152">
        <v>11900000</v>
      </c>
      <c r="O47" s="247"/>
      <c r="P47" s="248"/>
      <c r="Q47" s="247"/>
      <c r="R47" s="720"/>
      <c r="S47" s="172">
        <v>1</v>
      </c>
      <c r="T47" s="152">
        <v>11900000</v>
      </c>
      <c r="U47" s="244"/>
    </row>
    <row r="48" spans="1:23" s="61" customFormat="1" ht="15">
      <c r="A48" s="172">
        <v>24</v>
      </c>
      <c r="B48" s="681" t="s">
        <v>200</v>
      </c>
      <c r="C48" s="682" t="s">
        <v>173</v>
      </c>
      <c r="D48" s="69" t="s">
        <v>383</v>
      </c>
      <c r="E48" s="218" t="s">
        <v>390</v>
      </c>
      <c r="F48" s="458" t="s">
        <v>391</v>
      </c>
      <c r="G48" s="69" t="s">
        <v>202</v>
      </c>
      <c r="H48" s="244" t="s">
        <v>370</v>
      </c>
      <c r="I48" s="72">
        <v>2004</v>
      </c>
      <c r="J48" s="172" t="s">
        <v>12</v>
      </c>
      <c r="K48" s="172" t="s">
        <v>2</v>
      </c>
      <c r="L48" s="172" t="s">
        <v>13</v>
      </c>
      <c r="M48" s="172">
        <v>1</v>
      </c>
      <c r="N48" s="152">
        <v>13750000</v>
      </c>
      <c r="O48" s="247"/>
      <c r="P48" s="248"/>
      <c r="Q48" s="247"/>
      <c r="R48" s="720"/>
      <c r="S48" s="172">
        <v>1</v>
      </c>
      <c r="T48" s="152">
        <v>13750000</v>
      </c>
      <c r="U48" s="244"/>
    </row>
    <row r="49" spans="1:23" s="61" customFormat="1" ht="15">
      <c r="A49" s="172"/>
      <c r="B49" s="681"/>
      <c r="C49" s="682"/>
      <c r="D49" s="69"/>
      <c r="E49" s="218"/>
      <c r="F49" s="458"/>
      <c r="G49" s="69"/>
      <c r="H49" s="244"/>
      <c r="I49" s="72"/>
      <c r="J49" s="172"/>
      <c r="K49" s="172"/>
      <c r="L49" s="172"/>
      <c r="M49" s="172"/>
      <c r="N49" s="152"/>
      <c r="O49" s="247"/>
      <c r="P49" s="248"/>
      <c r="Q49" s="247"/>
      <c r="R49" s="720"/>
      <c r="S49" s="172"/>
      <c r="T49" s="152"/>
      <c r="U49" s="244"/>
    </row>
    <row r="50" spans="1:23" s="61" customFormat="1" ht="15">
      <c r="A50" s="172"/>
      <c r="B50" s="681" t="s">
        <v>200</v>
      </c>
      <c r="C50" s="682" t="s">
        <v>0</v>
      </c>
      <c r="D50" s="69" t="s">
        <v>201</v>
      </c>
      <c r="E50" s="218" t="s">
        <v>392</v>
      </c>
      <c r="F50" s="458"/>
      <c r="G50" s="69" t="s">
        <v>218</v>
      </c>
      <c r="H50" s="244" t="s">
        <v>203</v>
      </c>
      <c r="I50" s="72">
        <v>2012</v>
      </c>
      <c r="J50" s="172"/>
      <c r="K50" s="172" t="s">
        <v>2</v>
      </c>
      <c r="L50" s="172" t="s">
        <v>204</v>
      </c>
      <c r="M50" s="681">
        <v>1</v>
      </c>
      <c r="N50" s="316">
        <v>15397057</v>
      </c>
      <c r="O50" s="317"/>
      <c r="P50" s="318"/>
      <c r="Q50" s="681"/>
      <c r="R50" s="316"/>
      <c r="S50" s="681">
        <v>1</v>
      </c>
      <c r="T50" s="316">
        <v>15397057</v>
      </c>
      <c r="U50" s="244"/>
      <c r="V50" s="404"/>
      <c r="W50" s="241">
        <f>SUM(R50:R60)</f>
        <v>0</v>
      </c>
    </row>
    <row r="51" spans="1:23" s="61" customFormat="1" ht="15">
      <c r="A51" s="172"/>
      <c r="B51" s="681" t="s">
        <v>200</v>
      </c>
      <c r="C51" s="682" t="s">
        <v>1</v>
      </c>
      <c r="D51" s="69" t="s">
        <v>201</v>
      </c>
      <c r="E51" s="218" t="s">
        <v>392</v>
      </c>
      <c r="F51" s="458"/>
      <c r="G51" s="69" t="s">
        <v>218</v>
      </c>
      <c r="H51" s="244" t="s">
        <v>203</v>
      </c>
      <c r="I51" s="72">
        <v>2012</v>
      </c>
      <c r="J51" s="172"/>
      <c r="K51" s="172" t="s">
        <v>2</v>
      </c>
      <c r="L51" s="172" t="s">
        <v>204</v>
      </c>
      <c r="M51" s="681">
        <v>1</v>
      </c>
      <c r="N51" s="316">
        <v>15397057</v>
      </c>
      <c r="O51" s="317"/>
      <c r="P51" s="318"/>
      <c r="Q51" s="681"/>
      <c r="R51" s="316"/>
      <c r="S51" s="681">
        <v>1</v>
      </c>
      <c r="T51" s="316">
        <v>15397057</v>
      </c>
      <c r="U51" s="244"/>
      <c r="V51" s="404"/>
    </row>
    <row r="52" spans="1:23" s="61" customFormat="1" ht="15">
      <c r="A52" s="172"/>
      <c r="B52" s="681" t="s">
        <v>200</v>
      </c>
      <c r="C52" s="682" t="s">
        <v>59</v>
      </c>
      <c r="D52" s="69" t="s">
        <v>201</v>
      </c>
      <c r="E52" s="218" t="s">
        <v>392</v>
      </c>
      <c r="F52" s="458"/>
      <c r="G52" s="69" t="s">
        <v>218</v>
      </c>
      <c r="H52" s="244" t="s">
        <v>203</v>
      </c>
      <c r="I52" s="72">
        <v>2012</v>
      </c>
      <c r="J52" s="172"/>
      <c r="K52" s="172" t="s">
        <v>2</v>
      </c>
      <c r="L52" s="172" t="s">
        <v>204</v>
      </c>
      <c r="M52" s="681">
        <v>1</v>
      </c>
      <c r="N52" s="316">
        <v>15397057</v>
      </c>
      <c r="O52" s="317"/>
      <c r="P52" s="318"/>
      <c r="Q52" s="681"/>
      <c r="R52" s="316"/>
      <c r="S52" s="681">
        <v>1</v>
      </c>
      <c r="T52" s="316">
        <v>15397057</v>
      </c>
      <c r="U52" s="244"/>
    </row>
    <row r="53" spans="1:23" s="61" customFormat="1" ht="15">
      <c r="A53" s="172"/>
      <c r="B53" s="681" t="s">
        <v>200</v>
      </c>
      <c r="C53" s="682" t="s">
        <v>60</v>
      </c>
      <c r="D53" s="69" t="s">
        <v>201</v>
      </c>
      <c r="E53" s="218" t="s">
        <v>392</v>
      </c>
      <c r="F53" s="458"/>
      <c r="G53" s="69" t="s">
        <v>218</v>
      </c>
      <c r="H53" s="244" t="s">
        <v>203</v>
      </c>
      <c r="I53" s="72">
        <v>2012</v>
      </c>
      <c r="J53" s="172"/>
      <c r="K53" s="172" t="s">
        <v>2</v>
      </c>
      <c r="L53" s="172" t="s">
        <v>204</v>
      </c>
      <c r="M53" s="681">
        <v>1</v>
      </c>
      <c r="N53" s="316">
        <v>15397057</v>
      </c>
      <c r="O53" s="317"/>
      <c r="P53" s="318"/>
      <c r="Q53" s="681"/>
      <c r="R53" s="316"/>
      <c r="S53" s="681">
        <v>1</v>
      </c>
      <c r="T53" s="316">
        <v>15397057</v>
      </c>
      <c r="U53" s="244"/>
    </row>
    <row r="54" spans="1:23" s="61" customFormat="1" ht="18">
      <c r="A54" s="172"/>
      <c r="B54" s="681" t="s">
        <v>200</v>
      </c>
      <c r="C54" s="682" t="s">
        <v>61</v>
      </c>
      <c r="D54" s="69" t="s">
        <v>201</v>
      </c>
      <c r="E54" s="218" t="s">
        <v>392</v>
      </c>
      <c r="F54" s="458"/>
      <c r="G54" s="69" t="s">
        <v>218</v>
      </c>
      <c r="H54" s="244" t="s">
        <v>203</v>
      </c>
      <c r="I54" s="72">
        <v>2012</v>
      </c>
      <c r="J54" s="172"/>
      <c r="K54" s="172" t="s">
        <v>2</v>
      </c>
      <c r="L54" s="172" t="s">
        <v>204</v>
      </c>
      <c r="M54" s="681">
        <v>1</v>
      </c>
      <c r="N54" s="316">
        <v>15397057</v>
      </c>
      <c r="O54" s="317"/>
      <c r="P54" s="318"/>
      <c r="Q54" s="681"/>
      <c r="R54" s="316"/>
      <c r="S54" s="681">
        <v>1</v>
      </c>
      <c r="T54" s="316">
        <v>15397057</v>
      </c>
      <c r="U54" s="244"/>
      <c r="W54" s="368">
        <v>107774400</v>
      </c>
    </row>
    <row r="55" spans="1:23" s="61" customFormat="1" ht="18">
      <c r="A55" s="172"/>
      <c r="B55" s="681" t="s">
        <v>200</v>
      </c>
      <c r="C55" s="682" t="s">
        <v>64</v>
      </c>
      <c r="D55" s="69" t="s">
        <v>201</v>
      </c>
      <c r="E55" s="218" t="s">
        <v>392</v>
      </c>
      <c r="F55" s="458"/>
      <c r="G55" s="69" t="s">
        <v>218</v>
      </c>
      <c r="H55" s="244" t="s">
        <v>203</v>
      </c>
      <c r="I55" s="72">
        <v>2012</v>
      </c>
      <c r="J55" s="172"/>
      <c r="K55" s="172" t="s">
        <v>2</v>
      </c>
      <c r="L55" s="172" t="s">
        <v>204</v>
      </c>
      <c r="M55" s="681">
        <v>1</v>
      </c>
      <c r="N55" s="316">
        <v>15397057</v>
      </c>
      <c r="O55" s="317"/>
      <c r="P55" s="318"/>
      <c r="Q55" s="681"/>
      <c r="R55" s="316"/>
      <c r="S55" s="681">
        <v>1</v>
      </c>
      <c r="T55" s="316">
        <v>15397057</v>
      </c>
      <c r="U55" s="244"/>
      <c r="W55" s="368">
        <f>W54/7</f>
        <v>15396342.857142856</v>
      </c>
    </row>
    <row r="56" spans="1:23" s="61" customFormat="1" ht="15">
      <c r="A56" s="172"/>
      <c r="B56" s="681" t="s">
        <v>200</v>
      </c>
      <c r="C56" s="682" t="s">
        <v>65</v>
      </c>
      <c r="D56" s="69" t="s">
        <v>201</v>
      </c>
      <c r="E56" s="218" t="s">
        <v>392</v>
      </c>
      <c r="F56" s="458"/>
      <c r="G56" s="69" t="s">
        <v>218</v>
      </c>
      <c r="H56" s="244" t="s">
        <v>203</v>
      </c>
      <c r="I56" s="72">
        <v>2012</v>
      </c>
      <c r="J56" s="172"/>
      <c r="K56" s="172" t="s">
        <v>2</v>
      </c>
      <c r="L56" s="172" t="s">
        <v>204</v>
      </c>
      <c r="M56" s="681">
        <v>1</v>
      </c>
      <c r="N56" s="316">
        <v>15397057</v>
      </c>
      <c r="O56" s="317"/>
      <c r="P56" s="318"/>
      <c r="Q56" s="681"/>
      <c r="R56" s="316"/>
      <c r="S56" s="681">
        <v>1</v>
      </c>
      <c r="T56" s="316">
        <v>15397057</v>
      </c>
      <c r="U56" s="217"/>
    </row>
    <row r="57" spans="1:23" s="61" customFormat="1" ht="15">
      <c r="A57" s="172"/>
      <c r="B57" s="681"/>
      <c r="C57" s="682"/>
      <c r="D57" s="69"/>
      <c r="E57" s="218"/>
      <c r="F57" s="458"/>
      <c r="G57" s="69"/>
      <c r="H57" s="244"/>
      <c r="I57" s="72"/>
      <c r="J57" s="172"/>
      <c r="K57" s="172"/>
      <c r="L57" s="172"/>
      <c r="M57" s="319"/>
      <c r="N57" s="254"/>
      <c r="O57" s="247"/>
      <c r="P57" s="248"/>
      <c r="Q57" s="319"/>
      <c r="R57" s="254"/>
      <c r="S57" s="319"/>
      <c r="T57" s="254"/>
      <c r="U57" s="217"/>
    </row>
    <row r="58" spans="1:23" s="61" customFormat="1" ht="14.25">
      <c r="A58" s="172">
        <v>31</v>
      </c>
      <c r="B58" s="681" t="s">
        <v>200</v>
      </c>
      <c r="C58" s="682" t="s">
        <v>0</v>
      </c>
      <c r="D58" s="69" t="s">
        <v>201</v>
      </c>
      <c r="E58" s="218" t="s">
        <v>1576</v>
      </c>
      <c r="F58" s="218"/>
      <c r="G58" s="69" t="s">
        <v>218</v>
      </c>
      <c r="H58" s="244" t="s">
        <v>203</v>
      </c>
      <c r="I58" s="72">
        <v>2013</v>
      </c>
      <c r="J58" s="172"/>
      <c r="K58" s="172" t="s">
        <v>2</v>
      </c>
      <c r="L58" s="172" t="s">
        <v>204</v>
      </c>
      <c r="M58" s="681">
        <v>1</v>
      </c>
      <c r="N58" s="320">
        <v>15220867</v>
      </c>
      <c r="O58" s="321"/>
      <c r="P58" s="322"/>
      <c r="Q58" s="681"/>
      <c r="R58" s="320"/>
      <c r="S58" s="681">
        <v>1</v>
      </c>
      <c r="T58" s="320">
        <v>15220867</v>
      </c>
      <c r="U58" s="244"/>
    </row>
    <row r="59" spans="1:23" s="61" customFormat="1" ht="14.25">
      <c r="A59" s="172">
        <v>32</v>
      </c>
      <c r="B59" s="681" t="s">
        <v>200</v>
      </c>
      <c r="C59" s="682" t="s">
        <v>1</v>
      </c>
      <c r="D59" s="69" t="s">
        <v>201</v>
      </c>
      <c r="E59" s="218" t="s">
        <v>1576</v>
      </c>
      <c r="F59" s="218"/>
      <c r="G59" s="69" t="s">
        <v>218</v>
      </c>
      <c r="H59" s="244" t="s">
        <v>203</v>
      </c>
      <c r="I59" s="72">
        <v>2013</v>
      </c>
      <c r="J59" s="172"/>
      <c r="K59" s="172" t="s">
        <v>2</v>
      </c>
      <c r="L59" s="172" t="s">
        <v>204</v>
      </c>
      <c r="M59" s="681">
        <v>1</v>
      </c>
      <c r="N59" s="320">
        <v>15220867</v>
      </c>
      <c r="O59" s="321"/>
      <c r="P59" s="322"/>
      <c r="Q59" s="681"/>
      <c r="R59" s="320"/>
      <c r="S59" s="681">
        <v>1</v>
      </c>
      <c r="T59" s="320">
        <v>15220867</v>
      </c>
      <c r="U59" s="244"/>
    </row>
    <row r="60" spans="1:23" s="61" customFormat="1" ht="15" thickBot="1">
      <c r="A60" s="347">
        <v>33</v>
      </c>
      <c r="B60" s="303" t="s">
        <v>200</v>
      </c>
      <c r="C60" s="153" t="s">
        <v>59</v>
      </c>
      <c r="D60" s="698" t="s">
        <v>201</v>
      </c>
      <c r="E60" s="350" t="s">
        <v>1576</v>
      </c>
      <c r="F60" s="350"/>
      <c r="G60" s="698" t="s">
        <v>218</v>
      </c>
      <c r="H60" s="349" t="s">
        <v>203</v>
      </c>
      <c r="I60" s="75">
        <v>2013</v>
      </c>
      <c r="J60" s="347"/>
      <c r="K60" s="347" t="s">
        <v>2</v>
      </c>
      <c r="L60" s="347" t="s">
        <v>204</v>
      </c>
      <c r="M60" s="323">
        <v>1</v>
      </c>
      <c r="N60" s="324">
        <v>15220867</v>
      </c>
      <c r="O60" s="325"/>
      <c r="P60" s="326"/>
      <c r="Q60" s="323"/>
      <c r="R60" s="324"/>
      <c r="S60" s="323">
        <v>1</v>
      </c>
      <c r="T60" s="324">
        <v>15220867</v>
      </c>
      <c r="U60" s="283"/>
    </row>
    <row r="61" spans="1:23" s="61" customFormat="1" ht="20.25" thickBot="1">
      <c r="A61" s="2379" t="s">
        <v>393</v>
      </c>
      <c r="B61" s="2379"/>
      <c r="C61" s="2379"/>
      <c r="D61" s="2379"/>
      <c r="E61" s="2379"/>
      <c r="F61" s="2379"/>
      <c r="G61" s="2379"/>
      <c r="H61" s="2379"/>
      <c r="I61" s="2379"/>
      <c r="J61" s="2379"/>
      <c r="K61" s="2379"/>
      <c r="L61" s="2379"/>
      <c r="M61" s="198">
        <f>SUM(M34:M60)</f>
        <v>19</v>
      </c>
      <c r="N61" s="199">
        <f>SUM(N34:N60)</f>
        <v>1017922600</v>
      </c>
      <c r="O61" s="198">
        <f>SUM(O45:O46)</f>
        <v>0</v>
      </c>
      <c r="P61" s="159" t="s">
        <v>12</v>
      </c>
      <c r="Q61" s="198"/>
      <c r="R61" s="198"/>
      <c r="S61" s="165">
        <f>SUM(S34:S60)</f>
        <v>19</v>
      </c>
      <c r="T61" s="308">
        <f>SUM(T34:T60)</f>
        <v>1017922600</v>
      </c>
      <c r="U61" s="309"/>
      <c r="W61" s="241"/>
    </row>
    <row r="62" spans="1:23" s="335" customFormat="1" ht="18.75">
      <c r="A62" s="176"/>
      <c r="B62" s="327" t="s">
        <v>394</v>
      </c>
      <c r="C62" s="328"/>
      <c r="D62" s="329" t="s">
        <v>395</v>
      </c>
      <c r="E62" s="176"/>
      <c r="F62" s="176"/>
      <c r="G62" s="330"/>
      <c r="H62" s="331"/>
      <c r="I62" s="176"/>
      <c r="J62" s="330"/>
      <c r="K62" s="330"/>
      <c r="L62" s="330"/>
      <c r="M62" s="330"/>
      <c r="N62" s="332"/>
      <c r="O62" s="177"/>
      <c r="P62" s="333"/>
      <c r="Q62" s="702"/>
      <c r="R62" s="725"/>
      <c r="S62" s="556"/>
      <c r="T62" s="334"/>
      <c r="U62" s="177"/>
    </row>
    <row r="63" spans="1:23" s="335" customFormat="1" ht="18.75">
      <c r="A63" s="336"/>
      <c r="B63" s="337" t="s">
        <v>205</v>
      </c>
      <c r="C63" s="85"/>
      <c r="D63" s="336" t="s">
        <v>206</v>
      </c>
      <c r="E63" s="336"/>
      <c r="F63" s="336"/>
      <c r="G63" s="338"/>
      <c r="H63" s="339"/>
      <c r="I63" s="336"/>
      <c r="J63" s="338"/>
      <c r="K63" s="338"/>
      <c r="L63" s="338"/>
      <c r="M63" s="338"/>
      <c r="N63" s="340"/>
      <c r="O63" s="341"/>
      <c r="P63" s="342"/>
      <c r="Q63" s="703"/>
      <c r="R63" s="726"/>
      <c r="S63" s="557"/>
      <c r="T63" s="343"/>
      <c r="U63" s="341"/>
    </row>
    <row r="64" spans="1:23" s="335" customFormat="1" ht="18.75">
      <c r="A64" s="336"/>
      <c r="B64" s="337" t="s">
        <v>207</v>
      </c>
      <c r="C64" s="85"/>
      <c r="D64" s="336" t="s">
        <v>208</v>
      </c>
      <c r="E64" s="336"/>
      <c r="F64" s="336"/>
      <c r="G64" s="338"/>
      <c r="H64" s="339"/>
      <c r="I64" s="336"/>
      <c r="J64" s="338"/>
      <c r="K64" s="338"/>
      <c r="L64" s="338"/>
      <c r="M64" s="338"/>
      <c r="N64" s="340"/>
      <c r="O64" s="341"/>
      <c r="P64" s="342"/>
      <c r="Q64" s="703"/>
      <c r="R64" s="726"/>
      <c r="S64" s="557"/>
      <c r="T64" s="343"/>
      <c r="U64" s="341"/>
    </row>
    <row r="65" spans="1:27" s="68" customFormat="1" ht="15">
      <c r="A65" s="172">
        <v>34</v>
      </c>
      <c r="B65" s="376" t="s">
        <v>209</v>
      </c>
      <c r="C65" s="682" t="s">
        <v>0</v>
      </c>
      <c r="D65" s="217" t="s">
        <v>210</v>
      </c>
      <c r="E65" s="217" t="s">
        <v>211</v>
      </c>
      <c r="F65" s="681"/>
      <c r="G65" s="218" t="s">
        <v>86</v>
      </c>
      <c r="H65" s="244" t="s">
        <v>203</v>
      </c>
      <c r="I65" s="681">
        <v>2013</v>
      </c>
      <c r="J65" s="681" t="s">
        <v>12</v>
      </c>
      <c r="K65" s="172" t="s">
        <v>2</v>
      </c>
      <c r="L65" s="172" t="s">
        <v>204</v>
      </c>
      <c r="M65" s="681">
        <v>1</v>
      </c>
      <c r="N65" s="344">
        <v>150928</v>
      </c>
      <c r="O65" s="172"/>
      <c r="P65" s="322"/>
      <c r="Q65" s="681"/>
      <c r="R65" s="320"/>
      <c r="S65" s="681">
        <v>1</v>
      </c>
      <c r="T65" s="344">
        <v>150928</v>
      </c>
      <c r="U65" s="244"/>
      <c r="W65" s="573">
        <f>SUM(R65:R69)</f>
        <v>0</v>
      </c>
    </row>
    <row r="66" spans="1:27" s="68" customFormat="1" ht="15">
      <c r="A66" s="172">
        <v>34</v>
      </c>
      <c r="B66" s="376" t="s">
        <v>209</v>
      </c>
      <c r="C66" s="682" t="s">
        <v>1</v>
      </c>
      <c r="D66" s="217" t="s">
        <v>210</v>
      </c>
      <c r="E66" s="217" t="s">
        <v>211</v>
      </c>
      <c r="F66" s="681"/>
      <c r="G66" s="218" t="s">
        <v>86</v>
      </c>
      <c r="H66" s="244" t="s">
        <v>203</v>
      </c>
      <c r="I66" s="681">
        <v>2013</v>
      </c>
      <c r="J66" s="681" t="s">
        <v>12</v>
      </c>
      <c r="K66" s="172" t="s">
        <v>2</v>
      </c>
      <c r="L66" s="172" t="s">
        <v>204</v>
      </c>
      <c r="M66" s="681">
        <v>1</v>
      </c>
      <c r="N66" s="344">
        <v>150928</v>
      </c>
      <c r="O66" s="172"/>
      <c r="P66" s="322"/>
      <c r="Q66" s="681"/>
      <c r="R66" s="320"/>
      <c r="S66" s="681">
        <v>1</v>
      </c>
      <c r="T66" s="344">
        <v>150928</v>
      </c>
      <c r="U66" s="244"/>
    </row>
    <row r="67" spans="1:27" s="68" customFormat="1" ht="18.75">
      <c r="A67" s="681"/>
      <c r="B67" s="217"/>
      <c r="C67" s="244"/>
      <c r="D67" s="244"/>
      <c r="E67" s="244"/>
      <c r="F67" s="681"/>
      <c r="G67" s="218"/>
      <c r="H67" s="218"/>
      <c r="I67" s="681"/>
      <c r="J67" s="105"/>
      <c r="K67" s="105"/>
      <c r="L67" s="105"/>
      <c r="M67" s="321"/>
      <c r="N67" s="345"/>
      <c r="O67" s="321"/>
      <c r="P67" s="322"/>
      <c r="Q67" s="704"/>
      <c r="R67" s="727"/>
      <c r="S67" s="558"/>
      <c r="T67" s="345"/>
      <c r="U67" s="244"/>
    </row>
    <row r="68" spans="1:27" s="335" customFormat="1" ht="15">
      <c r="A68" s="85"/>
      <c r="B68" s="337" t="s">
        <v>213</v>
      </c>
      <c r="C68" s="336"/>
      <c r="D68" s="336" t="s">
        <v>214</v>
      </c>
      <c r="E68" s="341"/>
      <c r="F68" s="336"/>
      <c r="G68" s="339"/>
      <c r="H68" s="339"/>
      <c r="I68" s="336"/>
      <c r="J68" s="338"/>
      <c r="K68" s="338"/>
      <c r="L68" s="338"/>
      <c r="M68" s="681"/>
      <c r="N68" s="344"/>
      <c r="O68" s="172"/>
      <c r="P68" s="322"/>
      <c r="Q68" s="681"/>
      <c r="R68" s="320"/>
      <c r="S68" s="681"/>
      <c r="T68" s="344"/>
      <c r="U68" s="341"/>
      <c r="W68" s="574">
        <f>SUM(T65:T69)</f>
        <v>9734852</v>
      </c>
    </row>
    <row r="69" spans="1:27" s="68" customFormat="1" ht="14.25">
      <c r="A69" s="681">
        <v>35</v>
      </c>
      <c r="B69" s="681" t="s">
        <v>215</v>
      </c>
      <c r="C69" s="682" t="s">
        <v>0</v>
      </c>
      <c r="D69" s="217" t="s">
        <v>216</v>
      </c>
      <c r="E69" s="217" t="s">
        <v>217</v>
      </c>
      <c r="F69" s="681"/>
      <c r="G69" s="69" t="s">
        <v>218</v>
      </c>
      <c r="H69" s="244" t="s">
        <v>203</v>
      </c>
      <c r="I69" s="681">
        <v>2013</v>
      </c>
      <c r="J69" s="681" t="s">
        <v>12</v>
      </c>
      <c r="K69" s="172" t="s">
        <v>2</v>
      </c>
      <c r="L69" s="172" t="s">
        <v>204</v>
      </c>
      <c r="M69" s="681">
        <v>1</v>
      </c>
      <c r="N69" s="344">
        <v>9432996</v>
      </c>
      <c r="O69" s="172"/>
      <c r="P69" s="322"/>
      <c r="Q69" s="681"/>
      <c r="R69" s="320"/>
      <c r="S69" s="681">
        <v>1</v>
      </c>
      <c r="T69" s="344">
        <v>9432996</v>
      </c>
      <c r="U69" s="244"/>
    </row>
    <row r="70" spans="1:27" s="68" customFormat="1" ht="15">
      <c r="A70" s="323"/>
      <c r="B70" s="568"/>
      <c r="C70" s="153"/>
      <c r="D70" s="281"/>
      <c r="E70" s="281"/>
      <c r="F70" s="323"/>
      <c r="G70" s="699"/>
      <c r="H70" s="283"/>
      <c r="I70" s="323"/>
      <c r="J70" s="323"/>
      <c r="K70" s="372"/>
      <c r="L70" s="372"/>
      <c r="M70" s="323"/>
      <c r="N70" s="346"/>
      <c r="O70" s="347"/>
      <c r="P70" s="326"/>
      <c r="Q70" s="303"/>
      <c r="R70" s="348"/>
      <c r="S70" s="323"/>
      <c r="T70" s="346"/>
      <c r="U70" s="349"/>
    </row>
    <row r="71" spans="1:27" s="68" customFormat="1" ht="14.25">
      <c r="A71" s="323"/>
      <c r="B71" s="681" t="s">
        <v>215</v>
      </c>
      <c r="C71" s="682" t="s">
        <v>0</v>
      </c>
      <c r="D71" s="217" t="s">
        <v>1733</v>
      </c>
      <c r="E71" s="217" t="s">
        <v>1735</v>
      </c>
      <c r="F71" s="681"/>
      <c r="G71" s="69" t="s">
        <v>1711</v>
      </c>
      <c r="H71" s="244" t="s">
        <v>203</v>
      </c>
      <c r="I71" s="681">
        <v>2017</v>
      </c>
      <c r="J71" s="681" t="s">
        <v>12</v>
      </c>
      <c r="K71" s="681" t="s">
        <v>1550</v>
      </c>
      <c r="L71" s="681" t="s">
        <v>1726</v>
      </c>
      <c r="M71" s="323">
        <v>1</v>
      </c>
      <c r="N71" s="346">
        <v>6757262</v>
      </c>
      <c r="O71" s="347"/>
      <c r="P71" s="326"/>
      <c r="Q71" s="303"/>
      <c r="R71" s="348"/>
      <c r="S71" s="323">
        <v>1</v>
      </c>
      <c r="T71" s="348">
        <v>6757262</v>
      </c>
      <c r="U71" s="349"/>
    </row>
    <row r="72" spans="1:27" s="68" customFormat="1" ht="15">
      <c r="A72" s="323"/>
      <c r="B72" s="568"/>
      <c r="C72" s="153"/>
      <c r="D72" s="281"/>
      <c r="E72" s="281"/>
      <c r="F72" s="323"/>
      <c r="G72" s="699"/>
      <c r="H72" s="283"/>
      <c r="I72" s="323"/>
      <c r="J72" s="323"/>
      <c r="K72" s="372"/>
      <c r="L72" s="372"/>
      <c r="M72" s="323"/>
      <c r="N72" s="346"/>
      <c r="O72" s="347"/>
      <c r="P72" s="326"/>
      <c r="Q72" s="303"/>
      <c r="R72" s="348"/>
      <c r="S72" s="323"/>
      <c r="T72" s="346"/>
      <c r="U72" s="349"/>
    </row>
    <row r="73" spans="1:27" s="68" customFormat="1" ht="19.5" thickBot="1">
      <c r="A73" s="323"/>
      <c r="B73" s="323"/>
      <c r="C73" s="153"/>
      <c r="D73" s="351"/>
      <c r="E73" s="323"/>
      <c r="F73" s="323"/>
      <c r="G73" s="351"/>
      <c r="H73" s="350"/>
      <c r="I73" s="323"/>
      <c r="J73" s="351"/>
      <c r="K73" s="351"/>
      <c r="L73" s="351"/>
      <c r="M73" s="351"/>
      <c r="N73" s="352"/>
      <c r="O73" s="353"/>
      <c r="P73" s="354"/>
      <c r="Q73" s="705"/>
      <c r="R73" s="355"/>
      <c r="S73" s="559"/>
      <c r="T73" s="356"/>
      <c r="U73" s="349"/>
    </row>
    <row r="74" spans="1:27" s="358" customFormat="1" ht="20.25" thickBot="1">
      <c r="A74" s="2380" t="s">
        <v>396</v>
      </c>
      <c r="B74" s="2380"/>
      <c r="C74" s="2380"/>
      <c r="D74" s="2380"/>
      <c r="E74" s="2380"/>
      <c r="F74" s="2380"/>
      <c r="G74" s="2380"/>
      <c r="H74" s="2380"/>
      <c r="I74" s="2380"/>
      <c r="J74" s="2380"/>
      <c r="K74" s="2380"/>
      <c r="L74" s="2380"/>
      <c r="M74" s="198">
        <f>SUM(M65:M71)</f>
        <v>4</v>
      </c>
      <c r="N74" s="199">
        <f>SUM(N65:N71)</f>
        <v>16492114</v>
      </c>
      <c r="O74" s="198"/>
      <c r="P74" s="200"/>
      <c r="Q74" s="706">
        <f>SUM(Q71)</f>
        <v>0</v>
      </c>
      <c r="R74" s="728">
        <f>SUM(R71)</f>
        <v>0</v>
      </c>
      <c r="S74" s="560">
        <f>SUM(S65:S71)</f>
        <v>4</v>
      </c>
      <c r="T74" s="357">
        <f>SUM(T65:T71)</f>
        <v>16492114</v>
      </c>
      <c r="U74" s="309"/>
      <c r="V74" s="68"/>
      <c r="W74" s="68"/>
      <c r="X74" s="68"/>
      <c r="Y74" s="68"/>
      <c r="Z74" s="68"/>
      <c r="AA74" s="68"/>
    </row>
    <row r="75" spans="1:27" s="61" customFormat="1" ht="19.5">
      <c r="A75" s="77"/>
      <c r="B75" s="329" t="s">
        <v>69</v>
      </c>
      <c r="C75" s="429"/>
      <c r="D75" s="329" t="s">
        <v>397</v>
      </c>
      <c r="E75" s="350"/>
      <c r="F75" s="372"/>
      <c r="G75" s="699"/>
      <c r="H75" s="575"/>
      <c r="I75" s="77"/>
      <c r="J75" s="372"/>
      <c r="K75" s="372"/>
      <c r="L75" s="372"/>
      <c r="M75" s="323"/>
      <c r="N75" s="359"/>
      <c r="O75" s="311"/>
      <c r="P75" s="312"/>
      <c r="Q75" s="311"/>
      <c r="R75" s="729"/>
      <c r="S75" s="555"/>
      <c r="T75" s="313"/>
      <c r="U75" s="283"/>
    </row>
    <row r="76" spans="1:27" s="61" customFormat="1" ht="22.5">
      <c r="A76" s="72"/>
      <c r="B76" s="211" t="s">
        <v>398</v>
      </c>
      <c r="C76" s="431"/>
      <c r="D76" s="576" t="s">
        <v>399</v>
      </c>
      <c r="E76" s="218"/>
      <c r="F76" s="172"/>
      <c r="G76" s="72"/>
      <c r="H76" s="577"/>
      <c r="I76" s="72"/>
      <c r="J76" s="172"/>
      <c r="K76" s="172"/>
      <c r="L76" s="172"/>
      <c r="M76" s="681"/>
      <c r="N76" s="360"/>
      <c r="O76" s="247"/>
      <c r="P76" s="248"/>
      <c r="Q76" s="247"/>
      <c r="R76" s="151"/>
      <c r="S76" s="314"/>
      <c r="T76" s="298"/>
      <c r="U76" s="244"/>
    </row>
    <row r="77" spans="1:27" s="61" customFormat="1" ht="19.5">
      <c r="A77" s="72"/>
      <c r="B77" s="337" t="s">
        <v>400</v>
      </c>
      <c r="C77" s="417"/>
      <c r="D77" s="211" t="s">
        <v>401</v>
      </c>
      <c r="E77" s="218"/>
      <c r="F77" s="172"/>
      <c r="G77" s="69"/>
      <c r="H77" s="244"/>
      <c r="I77" s="72"/>
      <c r="J77" s="172"/>
      <c r="K77" s="172"/>
      <c r="L77" s="172"/>
      <c r="M77" s="681"/>
      <c r="N77" s="360"/>
      <c r="O77" s="247"/>
      <c r="P77" s="248"/>
      <c r="Q77" s="247"/>
      <c r="R77" s="151"/>
      <c r="S77" s="314"/>
      <c r="T77" s="298"/>
      <c r="U77" s="244"/>
    </row>
    <row r="78" spans="1:27" s="61" customFormat="1" ht="19.5">
      <c r="A78" s="72"/>
      <c r="B78" s="337" t="s">
        <v>402</v>
      </c>
      <c r="C78" s="417"/>
      <c r="D78" s="22" t="s">
        <v>403</v>
      </c>
      <c r="E78" s="218"/>
      <c r="F78" s="172"/>
      <c r="G78" s="69"/>
      <c r="H78" s="244"/>
      <c r="I78" s="72"/>
      <c r="J78" s="172"/>
      <c r="K78" s="172"/>
      <c r="L78" s="172"/>
      <c r="M78" s="681"/>
      <c r="N78" s="360"/>
      <c r="O78" s="247"/>
      <c r="P78" s="248"/>
      <c r="Q78" s="247"/>
      <c r="R78" s="151"/>
      <c r="S78" s="314"/>
      <c r="T78" s="298"/>
      <c r="U78" s="244"/>
    </row>
    <row r="79" spans="1:27" s="868" customFormat="1" ht="15">
      <c r="A79" s="849">
        <v>35</v>
      </c>
      <c r="B79" s="866" t="s">
        <v>402</v>
      </c>
      <c r="C79" s="851" t="s">
        <v>68</v>
      </c>
      <c r="D79" s="867" t="s">
        <v>401</v>
      </c>
      <c r="E79" s="848" t="s">
        <v>405</v>
      </c>
      <c r="F79" s="851" t="s">
        <v>12</v>
      </c>
      <c r="G79" s="859" t="s">
        <v>78</v>
      </c>
      <c r="H79" s="859" t="s">
        <v>406</v>
      </c>
      <c r="I79" s="849">
        <v>2002</v>
      </c>
      <c r="J79" s="851" t="s">
        <v>12</v>
      </c>
      <c r="K79" s="866" t="s">
        <v>2</v>
      </c>
      <c r="L79" s="866" t="s">
        <v>319</v>
      </c>
      <c r="M79" s="866">
        <v>1</v>
      </c>
      <c r="N79" s="853">
        <v>340000</v>
      </c>
      <c r="O79" s="854"/>
      <c r="P79" s="855"/>
      <c r="Q79" s="854"/>
      <c r="R79" s="856"/>
      <c r="S79" s="866">
        <v>1</v>
      </c>
      <c r="T79" s="853">
        <v>340000</v>
      </c>
      <c r="U79" s="858"/>
    </row>
    <row r="80" spans="1:27" s="857" customFormat="1" ht="15">
      <c r="A80" s="849"/>
      <c r="B80" s="866"/>
      <c r="C80" s="869"/>
      <c r="D80" s="848"/>
      <c r="E80" s="859"/>
      <c r="F80" s="850"/>
      <c r="G80" s="848"/>
      <c r="H80" s="847"/>
      <c r="I80" s="849"/>
      <c r="J80" s="850"/>
      <c r="K80" s="850"/>
      <c r="L80" s="850"/>
      <c r="M80" s="870"/>
      <c r="N80" s="871"/>
      <c r="O80" s="854"/>
      <c r="P80" s="855"/>
      <c r="Q80" s="854"/>
      <c r="R80" s="856"/>
      <c r="S80" s="870"/>
      <c r="T80" s="871"/>
      <c r="U80" s="847"/>
      <c r="V80" s="872">
        <f>SUM(T79:T79)</f>
        <v>340000</v>
      </c>
    </row>
    <row r="81" spans="1:22" s="857" customFormat="1" ht="15">
      <c r="A81" s="849"/>
      <c r="B81" s="873" t="s">
        <v>407</v>
      </c>
      <c r="C81" s="874"/>
      <c r="D81" s="873" t="s">
        <v>408</v>
      </c>
      <c r="E81" s="859"/>
      <c r="F81" s="850"/>
      <c r="G81" s="848"/>
      <c r="H81" s="847"/>
      <c r="I81" s="849"/>
      <c r="J81" s="850"/>
      <c r="K81" s="850"/>
      <c r="L81" s="850"/>
      <c r="M81" s="850"/>
      <c r="N81" s="853"/>
      <c r="O81" s="854"/>
      <c r="P81" s="855"/>
      <c r="Q81" s="854"/>
      <c r="R81" s="856"/>
      <c r="S81" s="850"/>
      <c r="T81" s="853"/>
      <c r="U81" s="847"/>
    </row>
    <row r="82" spans="1:22" s="857" customFormat="1" ht="15">
      <c r="A82" s="849"/>
      <c r="B82" s="873" t="s">
        <v>409</v>
      </c>
      <c r="C82" s="874"/>
      <c r="D82" s="873" t="s">
        <v>410</v>
      </c>
      <c r="E82" s="859"/>
      <c r="F82" s="850"/>
      <c r="G82" s="848"/>
      <c r="H82" s="847"/>
      <c r="I82" s="849"/>
      <c r="J82" s="850"/>
      <c r="K82" s="850"/>
      <c r="L82" s="850"/>
      <c r="M82" s="850"/>
      <c r="N82" s="853"/>
      <c r="O82" s="854"/>
      <c r="P82" s="855"/>
      <c r="Q82" s="854"/>
      <c r="R82" s="856"/>
      <c r="S82" s="850"/>
      <c r="T82" s="853"/>
      <c r="U82" s="847"/>
    </row>
    <row r="83" spans="1:22" s="868" customFormat="1" ht="15">
      <c r="A83" s="849">
        <v>36</v>
      </c>
      <c r="B83" s="866" t="s">
        <v>409</v>
      </c>
      <c r="C83" s="851" t="s">
        <v>404</v>
      </c>
      <c r="D83" s="859" t="s">
        <v>410</v>
      </c>
      <c r="E83" s="859" t="s">
        <v>411</v>
      </c>
      <c r="F83" s="851" t="s">
        <v>12</v>
      </c>
      <c r="G83" s="859" t="s">
        <v>86</v>
      </c>
      <c r="H83" s="858" t="s">
        <v>412</v>
      </c>
      <c r="I83" s="866">
        <v>2004</v>
      </c>
      <c r="J83" s="851" t="s">
        <v>12</v>
      </c>
      <c r="K83" s="866" t="s">
        <v>212</v>
      </c>
      <c r="L83" s="866" t="s">
        <v>319</v>
      </c>
      <c r="M83" s="866">
        <v>1</v>
      </c>
      <c r="N83" s="853">
        <v>75000</v>
      </c>
      <c r="O83" s="854"/>
      <c r="P83" s="855"/>
      <c r="Q83" s="854"/>
      <c r="R83" s="856"/>
      <c r="S83" s="866">
        <v>1</v>
      </c>
      <c r="T83" s="853">
        <v>75000</v>
      </c>
      <c r="U83" s="858"/>
    </row>
    <row r="84" spans="1:22" s="868" customFormat="1" ht="15">
      <c r="A84" s="849">
        <v>37</v>
      </c>
      <c r="B84" s="866" t="s">
        <v>409</v>
      </c>
      <c r="C84" s="851" t="s">
        <v>1</v>
      </c>
      <c r="D84" s="859" t="s">
        <v>410</v>
      </c>
      <c r="E84" s="859" t="s">
        <v>411</v>
      </c>
      <c r="F84" s="851" t="s">
        <v>12</v>
      </c>
      <c r="G84" s="859" t="s">
        <v>86</v>
      </c>
      <c r="H84" s="858" t="s">
        <v>412</v>
      </c>
      <c r="I84" s="866">
        <v>2004</v>
      </c>
      <c r="J84" s="851" t="s">
        <v>12</v>
      </c>
      <c r="K84" s="866" t="s">
        <v>212</v>
      </c>
      <c r="L84" s="866" t="s">
        <v>319</v>
      </c>
      <c r="M84" s="866">
        <v>1</v>
      </c>
      <c r="N84" s="853">
        <v>75000</v>
      </c>
      <c r="O84" s="854"/>
      <c r="P84" s="855"/>
      <c r="Q84" s="854"/>
      <c r="R84" s="856"/>
      <c r="S84" s="866">
        <v>1</v>
      </c>
      <c r="T84" s="853">
        <v>75000</v>
      </c>
      <c r="U84" s="858"/>
    </row>
    <row r="85" spans="1:22" s="868" customFormat="1" ht="15">
      <c r="A85" s="849">
        <v>38</v>
      </c>
      <c r="B85" s="866" t="s">
        <v>409</v>
      </c>
      <c r="C85" s="851" t="s">
        <v>59</v>
      </c>
      <c r="D85" s="859" t="s">
        <v>410</v>
      </c>
      <c r="E85" s="859" t="s">
        <v>411</v>
      </c>
      <c r="F85" s="851" t="s">
        <v>12</v>
      </c>
      <c r="G85" s="859" t="s">
        <v>86</v>
      </c>
      <c r="H85" s="858" t="s">
        <v>412</v>
      </c>
      <c r="I85" s="866">
        <v>2004</v>
      </c>
      <c r="J85" s="851" t="s">
        <v>12</v>
      </c>
      <c r="K85" s="866" t="s">
        <v>212</v>
      </c>
      <c r="L85" s="866" t="s">
        <v>319</v>
      </c>
      <c r="M85" s="866">
        <v>1</v>
      </c>
      <c r="N85" s="853">
        <v>75000</v>
      </c>
      <c r="O85" s="854"/>
      <c r="P85" s="855"/>
      <c r="Q85" s="854"/>
      <c r="R85" s="856"/>
      <c r="S85" s="866">
        <v>1</v>
      </c>
      <c r="T85" s="853">
        <v>75000</v>
      </c>
      <c r="U85" s="858"/>
    </row>
    <row r="86" spans="1:22" s="857" customFormat="1" ht="15">
      <c r="A86" s="849">
        <v>39</v>
      </c>
      <c r="B86" s="866" t="s">
        <v>409</v>
      </c>
      <c r="C86" s="851" t="s">
        <v>60</v>
      </c>
      <c r="D86" s="859" t="s">
        <v>410</v>
      </c>
      <c r="E86" s="859" t="s">
        <v>411</v>
      </c>
      <c r="F86" s="852" t="s">
        <v>12</v>
      </c>
      <c r="G86" s="859" t="s">
        <v>86</v>
      </c>
      <c r="H86" s="858" t="s">
        <v>412</v>
      </c>
      <c r="I86" s="866">
        <v>2005</v>
      </c>
      <c r="J86" s="852" t="s">
        <v>12</v>
      </c>
      <c r="K86" s="850" t="s">
        <v>212</v>
      </c>
      <c r="L86" s="850" t="s">
        <v>13</v>
      </c>
      <c r="M86" s="850">
        <v>1</v>
      </c>
      <c r="N86" s="853">
        <v>80000</v>
      </c>
      <c r="O86" s="854"/>
      <c r="P86" s="855"/>
      <c r="Q86" s="854"/>
      <c r="R86" s="856"/>
      <c r="S86" s="850">
        <v>1</v>
      </c>
      <c r="T86" s="853">
        <v>80000</v>
      </c>
      <c r="U86" s="847"/>
    </row>
    <row r="87" spans="1:22" s="857" customFormat="1" ht="15">
      <c r="A87" s="849">
        <v>40</v>
      </c>
      <c r="B87" s="866" t="s">
        <v>409</v>
      </c>
      <c r="C87" s="851" t="s">
        <v>61</v>
      </c>
      <c r="D87" s="859" t="s">
        <v>410</v>
      </c>
      <c r="E87" s="859" t="s">
        <v>411</v>
      </c>
      <c r="F87" s="852" t="s">
        <v>12</v>
      </c>
      <c r="G87" s="859" t="s">
        <v>86</v>
      </c>
      <c r="H87" s="858" t="s">
        <v>412</v>
      </c>
      <c r="I87" s="866">
        <v>2005</v>
      </c>
      <c r="J87" s="852" t="s">
        <v>12</v>
      </c>
      <c r="K87" s="850" t="s">
        <v>212</v>
      </c>
      <c r="L87" s="850" t="s">
        <v>13</v>
      </c>
      <c r="M87" s="850">
        <v>1</v>
      </c>
      <c r="N87" s="853">
        <v>80000</v>
      </c>
      <c r="O87" s="854"/>
      <c r="P87" s="855"/>
      <c r="Q87" s="854"/>
      <c r="R87" s="856"/>
      <c r="S87" s="850">
        <v>1</v>
      </c>
      <c r="T87" s="853">
        <v>80000</v>
      </c>
      <c r="U87" s="847"/>
    </row>
    <row r="88" spans="1:22" s="857" customFormat="1" ht="15">
      <c r="A88" s="849">
        <v>41</v>
      </c>
      <c r="B88" s="866" t="s">
        <v>409</v>
      </c>
      <c r="C88" s="851" t="s">
        <v>64</v>
      </c>
      <c r="D88" s="859" t="s">
        <v>410</v>
      </c>
      <c r="E88" s="859" t="s">
        <v>411</v>
      </c>
      <c r="F88" s="852" t="s">
        <v>12</v>
      </c>
      <c r="G88" s="859" t="s">
        <v>86</v>
      </c>
      <c r="H88" s="858" t="s">
        <v>412</v>
      </c>
      <c r="I88" s="866">
        <v>2005</v>
      </c>
      <c r="J88" s="852" t="s">
        <v>12</v>
      </c>
      <c r="K88" s="850" t="s">
        <v>212</v>
      </c>
      <c r="L88" s="850" t="s">
        <v>13</v>
      </c>
      <c r="M88" s="850">
        <v>1</v>
      </c>
      <c r="N88" s="853">
        <v>80000</v>
      </c>
      <c r="O88" s="854"/>
      <c r="P88" s="855"/>
      <c r="Q88" s="854"/>
      <c r="R88" s="856"/>
      <c r="S88" s="850">
        <v>1</v>
      </c>
      <c r="T88" s="853">
        <v>80000</v>
      </c>
      <c r="U88" s="847"/>
    </row>
    <row r="89" spans="1:22" s="857" customFormat="1" ht="15">
      <c r="A89" s="849">
        <v>42</v>
      </c>
      <c r="B89" s="866" t="s">
        <v>409</v>
      </c>
      <c r="C89" s="851" t="s">
        <v>65</v>
      </c>
      <c r="D89" s="859" t="s">
        <v>410</v>
      </c>
      <c r="E89" s="859" t="s">
        <v>411</v>
      </c>
      <c r="F89" s="852" t="s">
        <v>12</v>
      </c>
      <c r="G89" s="859" t="s">
        <v>86</v>
      </c>
      <c r="H89" s="858" t="s">
        <v>412</v>
      </c>
      <c r="I89" s="866">
        <v>2005</v>
      </c>
      <c r="J89" s="852" t="s">
        <v>12</v>
      </c>
      <c r="K89" s="850" t="s">
        <v>212</v>
      </c>
      <c r="L89" s="850" t="s">
        <v>13</v>
      </c>
      <c r="M89" s="850">
        <v>1</v>
      </c>
      <c r="N89" s="853">
        <v>80000</v>
      </c>
      <c r="O89" s="854"/>
      <c r="P89" s="855"/>
      <c r="Q89" s="854"/>
      <c r="R89" s="856"/>
      <c r="S89" s="850">
        <v>1</v>
      </c>
      <c r="T89" s="853">
        <v>80000</v>
      </c>
      <c r="U89" s="847"/>
    </row>
    <row r="90" spans="1:22" s="857" customFormat="1" ht="15">
      <c r="A90" s="849"/>
      <c r="B90" s="875" t="s">
        <v>413</v>
      </c>
      <c r="C90" s="876"/>
      <c r="D90" s="870" t="s">
        <v>414</v>
      </c>
      <c r="E90" s="859"/>
      <c r="F90" s="852"/>
      <c r="G90" s="848"/>
      <c r="H90" s="847"/>
      <c r="I90" s="849"/>
      <c r="J90" s="850"/>
      <c r="K90" s="850"/>
      <c r="L90" s="850"/>
      <c r="M90" s="875"/>
      <c r="N90" s="871"/>
      <c r="O90" s="854"/>
      <c r="P90" s="855"/>
      <c r="Q90" s="854"/>
      <c r="R90" s="856"/>
      <c r="S90" s="875"/>
      <c r="T90" s="871"/>
      <c r="U90" s="847"/>
      <c r="V90" s="872">
        <f>SUM(T83:T91)</f>
        <v>32765000</v>
      </c>
    </row>
    <row r="91" spans="1:22" s="857" customFormat="1" ht="15">
      <c r="A91" s="849"/>
      <c r="B91" s="866" t="s">
        <v>415</v>
      </c>
      <c r="C91" s="869"/>
      <c r="D91" s="848" t="s">
        <v>416</v>
      </c>
      <c r="E91" s="859" t="s">
        <v>417</v>
      </c>
      <c r="F91" s="877"/>
      <c r="G91" s="848" t="s">
        <v>218</v>
      </c>
      <c r="H91" s="847" t="s">
        <v>203</v>
      </c>
      <c r="I91" s="849">
        <v>2012</v>
      </c>
      <c r="J91" s="850"/>
      <c r="K91" s="850" t="s">
        <v>2</v>
      </c>
      <c r="L91" s="849" t="s">
        <v>204</v>
      </c>
      <c r="M91" s="850">
        <v>1</v>
      </c>
      <c r="N91" s="878">
        <v>32220000</v>
      </c>
      <c r="O91" s="854"/>
      <c r="P91" s="855"/>
      <c r="Q91" s="854"/>
      <c r="R91" s="856"/>
      <c r="S91" s="850">
        <v>1</v>
      </c>
      <c r="T91" s="878">
        <v>32220000</v>
      </c>
      <c r="U91" s="879"/>
    </row>
    <row r="92" spans="1:22" s="61" customFormat="1" ht="15">
      <c r="A92" s="72"/>
      <c r="B92" s="337" t="s">
        <v>227</v>
      </c>
      <c r="C92" s="417"/>
      <c r="D92" s="337" t="s">
        <v>228</v>
      </c>
      <c r="E92" s="218"/>
      <c r="F92" s="364"/>
      <c r="G92" s="69"/>
      <c r="H92" s="244"/>
      <c r="I92" s="72"/>
      <c r="J92" s="172"/>
      <c r="K92" s="172"/>
      <c r="L92" s="172"/>
      <c r="M92" s="172"/>
      <c r="N92" s="152"/>
      <c r="O92" s="247"/>
      <c r="P92" s="248"/>
      <c r="Q92" s="247"/>
      <c r="R92" s="151"/>
      <c r="S92" s="172"/>
      <c r="T92" s="152"/>
      <c r="U92" s="244"/>
    </row>
    <row r="93" spans="1:22" s="61" customFormat="1" ht="15">
      <c r="A93" s="72"/>
      <c r="B93" s="337" t="s">
        <v>418</v>
      </c>
      <c r="C93" s="417"/>
      <c r="D93" s="337" t="s">
        <v>419</v>
      </c>
      <c r="E93" s="218"/>
      <c r="F93" s="172"/>
      <c r="G93" s="69"/>
      <c r="H93" s="244"/>
      <c r="I93" s="72"/>
      <c r="J93" s="172"/>
      <c r="K93" s="172"/>
      <c r="L93" s="172"/>
      <c r="M93" s="172"/>
      <c r="N93" s="152"/>
      <c r="O93" s="247"/>
      <c r="P93" s="248"/>
      <c r="Q93" s="247"/>
      <c r="R93" s="151"/>
      <c r="S93" s="172"/>
      <c r="T93" s="152"/>
      <c r="U93" s="244"/>
      <c r="V93" s="370">
        <f>SUM(V80+V90)</f>
        <v>33105000</v>
      </c>
    </row>
    <row r="94" spans="1:22" s="857" customFormat="1" ht="15">
      <c r="A94" s="849">
        <v>43</v>
      </c>
      <c r="B94" s="850" t="s">
        <v>420</v>
      </c>
      <c r="C94" s="851" t="s">
        <v>404</v>
      </c>
      <c r="D94" s="847" t="s">
        <v>419</v>
      </c>
      <c r="E94" s="847" t="s">
        <v>421</v>
      </c>
      <c r="F94" s="851" t="s">
        <v>12</v>
      </c>
      <c r="G94" s="847" t="s">
        <v>422</v>
      </c>
      <c r="H94" s="847" t="s">
        <v>370</v>
      </c>
      <c r="I94" s="850">
        <v>2004</v>
      </c>
      <c r="J94" s="852" t="s">
        <v>12</v>
      </c>
      <c r="K94" s="850" t="s">
        <v>212</v>
      </c>
      <c r="L94" s="850" t="s">
        <v>13</v>
      </c>
      <c r="M94" s="850">
        <v>1</v>
      </c>
      <c r="N94" s="853">
        <v>2450000</v>
      </c>
      <c r="O94" s="854"/>
      <c r="P94" s="855"/>
      <c r="Q94" s="854"/>
      <c r="R94" s="856"/>
      <c r="S94" s="850">
        <v>1</v>
      </c>
      <c r="T94" s="853">
        <v>2450000</v>
      </c>
      <c r="U94" s="847"/>
    </row>
    <row r="95" spans="1:22" s="857" customFormat="1" ht="15">
      <c r="A95" s="849">
        <v>44</v>
      </c>
      <c r="B95" s="850" t="s">
        <v>420</v>
      </c>
      <c r="C95" s="851" t="s">
        <v>1</v>
      </c>
      <c r="D95" s="847" t="s">
        <v>419</v>
      </c>
      <c r="E95" s="847" t="s">
        <v>421</v>
      </c>
      <c r="F95" s="851" t="s">
        <v>12</v>
      </c>
      <c r="G95" s="847" t="s">
        <v>422</v>
      </c>
      <c r="H95" s="847" t="s">
        <v>370</v>
      </c>
      <c r="I95" s="850">
        <v>2004</v>
      </c>
      <c r="J95" s="852" t="s">
        <v>12</v>
      </c>
      <c r="K95" s="850" t="s">
        <v>212</v>
      </c>
      <c r="L95" s="850" t="s">
        <v>13</v>
      </c>
      <c r="M95" s="850">
        <v>1</v>
      </c>
      <c r="N95" s="853">
        <v>2450000</v>
      </c>
      <c r="O95" s="854"/>
      <c r="P95" s="855"/>
      <c r="Q95" s="854"/>
      <c r="R95" s="856"/>
      <c r="S95" s="850">
        <v>1</v>
      </c>
      <c r="T95" s="853">
        <v>2450000</v>
      </c>
      <c r="U95" s="847"/>
    </row>
    <row r="96" spans="1:22" s="857" customFormat="1" ht="15">
      <c r="A96" s="849">
        <v>45</v>
      </c>
      <c r="B96" s="850" t="s">
        <v>420</v>
      </c>
      <c r="C96" s="851" t="s">
        <v>59</v>
      </c>
      <c r="D96" s="847" t="s">
        <v>419</v>
      </c>
      <c r="E96" s="847" t="s">
        <v>423</v>
      </c>
      <c r="F96" s="851" t="s">
        <v>12</v>
      </c>
      <c r="G96" s="847" t="s">
        <v>422</v>
      </c>
      <c r="H96" s="847" t="s">
        <v>370</v>
      </c>
      <c r="I96" s="850">
        <v>2004</v>
      </c>
      <c r="J96" s="852" t="s">
        <v>12</v>
      </c>
      <c r="K96" s="850" t="s">
        <v>212</v>
      </c>
      <c r="L96" s="850" t="s">
        <v>13</v>
      </c>
      <c r="M96" s="850">
        <v>1</v>
      </c>
      <c r="N96" s="853">
        <v>2450000</v>
      </c>
      <c r="O96" s="854"/>
      <c r="P96" s="855"/>
      <c r="Q96" s="854"/>
      <c r="R96" s="856"/>
      <c r="S96" s="850">
        <v>1</v>
      </c>
      <c r="T96" s="853">
        <v>2450000</v>
      </c>
      <c r="U96" s="847"/>
    </row>
    <row r="97" spans="1:21" s="857" customFormat="1" ht="15">
      <c r="A97" s="849">
        <v>46</v>
      </c>
      <c r="B97" s="850" t="s">
        <v>420</v>
      </c>
      <c r="C97" s="851" t="s">
        <v>60</v>
      </c>
      <c r="D97" s="847" t="s">
        <v>419</v>
      </c>
      <c r="E97" s="847" t="s">
        <v>424</v>
      </c>
      <c r="F97" s="851" t="s">
        <v>12</v>
      </c>
      <c r="G97" s="847" t="s">
        <v>422</v>
      </c>
      <c r="H97" s="847" t="s">
        <v>370</v>
      </c>
      <c r="I97" s="850">
        <v>2004</v>
      </c>
      <c r="J97" s="852" t="s">
        <v>12</v>
      </c>
      <c r="K97" s="850" t="s">
        <v>212</v>
      </c>
      <c r="L97" s="850" t="s">
        <v>13</v>
      </c>
      <c r="M97" s="850">
        <v>1</v>
      </c>
      <c r="N97" s="860">
        <v>2450000</v>
      </c>
      <c r="O97" s="854"/>
      <c r="P97" s="855"/>
      <c r="Q97" s="854"/>
      <c r="R97" s="856"/>
      <c r="S97" s="850">
        <v>1</v>
      </c>
      <c r="T97" s="853">
        <v>2450000</v>
      </c>
      <c r="U97" s="847"/>
    </row>
    <row r="98" spans="1:21" s="857" customFormat="1" ht="15">
      <c r="A98" s="849">
        <v>47</v>
      </c>
      <c r="B98" s="850" t="s">
        <v>420</v>
      </c>
      <c r="C98" s="851" t="s">
        <v>61</v>
      </c>
      <c r="D98" s="847" t="s">
        <v>419</v>
      </c>
      <c r="E98" s="847" t="s">
        <v>421</v>
      </c>
      <c r="F98" s="851" t="s">
        <v>12</v>
      </c>
      <c r="G98" s="847" t="s">
        <v>422</v>
      </c>
      <c r="H98" s="858" t="s">
        <v>226</v>
      </c>
      <c r="I98" s="850">
        <v>2005</v>
      </c>
      <c r="J98" s="852" t="s">
        <v>12</v>
      </c>
      <c r="K98" s="850" t="s">
        <v>212</v>
      </c>
      <c r="L98" s="850" t="s">
        <v>13</v>
      </c>
      <c r="M98" s="850">
        <v>1</v>
      </c>
      <c r="N98" s="860">
        <v>1971200</v>
      </c>
      <c r="O98" s="854"/>
      <c r="P98" s="855"/>
      <c r="Q98" s="854"/>
      <c r="R98" s="856"/>
      <c r="S98" s="850">
        <v>1</v>
      </c>
      <c r="T98" s="853">
        <v>1971200</v>
      </c>
      <c r="U98" s="847"/>
    </row>
    <row r="99" spans="1:21" s="857" customFormat="1" ht="15">
      <c r="A99" s="849">
        <v>48</v>
      </c>
      <c r="B99" s="850" t="s">
        <v>420</v>
      </c>
      <c r="C99" s="851" t="s">
        <v>64</v>
      </c>
      <c r="D99" s="847" t="s">
        <v>419</v>
      </c>
      <c r="E99" s="847" t="s">
        <v>421</v>
      </c>
      <c r="F99" s="851" t="s">
        <v>12</v>
      </c>
      <c r="G99" s="847" t="s">
        <v>422</v>
      </c>
      <c r="H99" s="858" t="s">
        <v>226</v>
      </c>
      <c r="I99" s="850">
        <v>2005</v>
      </c>
      <c r="J99" s="852" t="s">
        <v>12</v>
      </c>
      <c r="K99" s="850" t="s">
        <v>212</v>
      </c>
      <c r="L99" s="850" t="s">
        <v>13</v>
      </c>
      <c r="M99" s="850">
        <v>1</v>
      </c>
      <c r="N99" s="860">
        <v>1971200</v>
      </c>
      <c r="O99" s="854"/>
      <c r="P99" s="855"/>
      <c r="Q99" s="854"/>
      <c r="R99" s="856"/>
      <c r="S99" s="850">
        <v>1</v>
      </c>
      <c r="T99" s="853">
        <v>1971200</v>
      </c>
      <c r="U99" s="847"/>
    </row>
    <row r="100" spans="1:21" s="857" customFormat="1" ht="15">
      <c r="A100" s="849">
        <v>49</v>
      </c>
      <c r="B100" s="850" t="s">
        <v>420</v>
      </c>
      <c r="C100" s="851" t="s">
        <v>65</v>
      </c>
      <c r="D100" s="847" t="s">
        <v>419</v>
      </c>
      <c r="E100" s="847" t="s">
        <v>421</v>
      </c>
      <c r="F100" s="851" t="s">
        <v>12</v>
      </c>
      <c r="G100" s="847" t="s">
        <v>422</v>
      </c>
      <c r="H100" s="858" t="s">
        <v>226</v>
      </c>
      <c r="I100" s="850">
        <v>2006</v>
      </c>
      <c r="J100" s="852" t="s">
        <v>12</v>
      </c>
      <c r="K100" s="850" t="s">
        <v>212</v>
      </c>
      <c r="L100" s="850" t="s">
        <v>13</v>
      </c>
      <c r="M100" s="850">
        <v>1</v>
      </c>
      <c r="N100" s="860">
        <v>3100000</v>
      </c>
      <c r="O100" s="854"/>
      <c r="P100" s="855"/>
      <c r="Q100" s="854"/>
      <c r="R100" s="856"/>
      <c r="S100" s="850">
        <v>1</v>
      </c>
      <c r="T100" s="853">
        <v>3100000</v>
      </c>
      <c r="U100" s="847"/>
    </row>
    <row r="101" spans="1:21" s="857" customFormat="1" ht="15">
      <c r="A101" s="849">
        <v>50</v>
      </c>
      <c r="B101" s="850" t="s">
        <v>420</v>
      </c>
      <c r="C101" s="851" t="s">
        <v>66</v>
      </c>
      <c r="D101" s="847" t="s">
        <v>419</v>
      </c>
      <c r="E101" s="847" t="s">
        <v>424</v>
      </c>
      <c r="F101" s="851" t="s">
        <v>12</v>
      </c>
      <c r="G101" s="847" t="s">
        <v>422</v>
      </c>
      <c r="H101" s="847" t="s">
        <v>370</v>
      </c>
      <c r="I101" s="850">
        <v>2006</v>
      </c>
      <c r="J101" s="852" t="s">
        <v>12</v>
      </c>
      <c r="K101" s="850" t="s">
        <v>212</v>
      </c>
      <c r="L101" s="850" t="s">
        <v>13</v>
      </c>
      <c r="M101" s="850">
        <v>1</v>
      </c>
      <c r="N101" s="860">
        <v>2400000</v>
      </c>
      <c r="O101" s="854"/>
      <c r="P101" s="855"/>
      <c r="Q101" s="854"/>
      <c r="R101" s="856"/>
      <c r="S101" s="850">
        <v>1</v>
      </c>
      <c r="T101" s="853">
        <v>2400000</v>
      </c>
      <c r="U101" s="847"/>
    </row>
    <row r="102" spans="1:21" s="857" customFormat="1" ht="15">
      <c r="A102" s="849">
        <v>51</v>
      </c>
      <c r="B102" s="850" t="s">
        <v>420</v>
      </c>
      <c r="C102" s="851" t="s">
        <v>67</v>
      </c>
      <c r="D102" s="847" t="s">
        <v>419</v>
      </c>
      <c r="E102" s="848" t="s">
        <v>421</v>
      </c>
      <c r="F102" s="850"/>
      <c r="G102" s="859" t="s">
        <v>361</v>
      </c>
      <c r="H102" s="859" t="s">
        <v>318</v>
      </c>
      <c r="I102" s="849">
        <v>2004</v>
      </c>
      <c r="J102" s="852" t="s">
        <v>12</v>
      </c>
      <c r="K102" s="850" t="s">
        <v>212</v>
      </c>
      <c r="L102" s="850" t="s">
        <v>13</v>
      </c>
      <c r="M102" s="850">
        <v>1</v>
      </c>
      <c r="N102" s="860">
        <v>2475000</v>
      </c>
      <c r="O102" s="854"/>
      <c r="P102" s="855"/>
      <c r="Q102" s="854"/>
      <c r="R102" s="856"/>
      <c r="S102" s="850">
        <v>1</v>
      </c>
      <c r="T102" s="853">
        <v>2475000</v>
      </c>
      <c r="U102" s="847"/>
    </row>
    <row r="103" spans="1:21" s="857" customFormat="1" ht="15">
      <c r="A103" s="849">
        <v>52</v>
      </c>
      <c r="B103" s="850" t="s">
        <v>420</v>
      </c>
      <c r="C103" s="851" t="s">
        <v>68</v>
      </c>
      <c r="D103" s="847" t="s">
        <v>419</v>
      </c>
      <c r="E103" s="848" t="s">
        <v>421</v>
      </c>
      <c r="F103" s="850"/>
      <c r="G103" s="859" t="s">
        <v>361</v>
      </c>
      <c r="H103" s="859" t="s">
        <v>318</v>
      </c>
      <c r="I103" s="849">
        <v>2004</v>
      </c>
      <c r="J103" s="852" t="s">
        <v>12</v>
      </c>
      <c r="K103" s="850" t="s">
        <v>212</v>
      </c>
      <c r="L103" s="850" t="s">
        <v>13</v>
      </c>
      <c r="M103" s="850">
        <v>1</v>
      </c>
      <c r="N103" s="853">
        <v>2475000</v>
      </c>
      <c r="O103" s="854"/>
      <c r="P103" s="855"/>
      <c r="Q103" s="854"/>
      <c r="R103" s="856"/>
      <c r="S103" s="850">
        <v>1</v>
      </c>
      <c r="T103" s="853">
        <v>2475000</v>
      </c>
      <c r="U103" s="847"/>
    </row>
    <row r="104" spans="1:21" s="857" customFormat="1" ht="15">
      <c r="A104" s="849">
        <v>53</v>
      </c>
      <c r="B104" s="850" t="s">
        <v>420</v>
      </c>
      <c r="C104" s="851" t="s">
        <v>93</v>
      </c>
      <c r="D104" s="847" t="s">
        <v>419</v>
      </c>
      <c r="E104" s="848" t="s">
        <v>421</v>
      </c>
      <c r="F104" s="850"/>
      <c r="G104" s="859" t="s">
        <v>361</v>
      </c>
      <c r="H104" s="859" t="s">
        <v>318</v>
      </c>
      <c r="I104" s="849">
        <v>2004</v>
      </c>
      <c r="J104" s="852" t="s">
        <v>12</v>
      </c>
      <c r="K104" s="850" t="s">
        <v>212</v>
      </c>
      <c r="L104" s="850" t="s">
        <v>13</v>
      </c>
      <c r="M104" s="850">
        <v>1</v>
      </c>
      <c r="N104" s="853">
        <v>2475000</v>
      </c>
      <c r="O104" s="854"/>
      <c r="P104" s="855"/>
      <c r="Q104" s="854"/>
      <c r="R104" s="856"/>
      <c r="S104" s="850">
        <v>1</v>
      </c>
      <c r="T104" s="853">
        <v>2475000</v>
      </c>
      <c r="U104" s="847"/>
    </row>
    <row r="105" spans="1:21" s="857" customFormat="1" ht="15">
      <c r="A105" s="849">
        <v>54</v>
      </c>
      <c r="B105" s="850" t="s">
        <v>420</v>
      </c>
      <c r="C105" s="851" t="s">
        <v>94</v>
      </c>
      <c r="D105" s="847" t="s">
        <v>419</v>
      </c>
      <c r="E105" s="848" t="s">
        <v>421</v>
      </c>
      <c r="F105" s="850"/>
      <c r="G105" s="859" t="s">
        <v>361</v>
      </c>
      <c r="H105" s="859" t="s">
        <v>318</v>
      </c>
      <c r="I105" s="849">
        <v>2004</v>
      </c>
      <c r="J105" s="852" t="s">
        <v>12</v>
      </c>
      <c r="K105" s="850" t="s">
        <v>212</v>
      </c>
      <c r="L105" s="850" t="s">
        <v>13</v>
      </c>
      <c r="M105" s="850">
        <v>1</v>
      </c>
      <c r="N105" s="853">
        <v>2475000</v>
      </c>
      <c r="O105" s="854"/>
      <c r="P105" s="855"/>
      <c r="Q105" s="854"/>
      <c r="R105" s="856"/>
      <c r="S105" s="850">
        <v>1</v>
      </c>
      <c r="T105" s="853">
        <v>2475000</v>
      </c>
      <c r="U105" s="847"/>
    </row>
    <row r="106" spans="1:21" s="857" customFormat="1" ht="15">
      <c r="A106" s="849">
        <v>55</v>
      </c>
      <c r="B106" s="850" t="s">
        <v>420</v>
      </c>
      <c r="C106" s="851" t="s">
        <v>95</v>
      </c>
      <c r="D106" s="847" t="s">
        <v>419</v>
      </c>
      <c r="E106" s="848" t="s">
        <v>421</v>
      </c>
      <c r="F106" s="850"/>
      <c r="G106" s="859" t="s">
        <v>361</v>
      </c>
      <c r="H106" s="859" t="s">
        <v>318</v>
      </c>
      <c r="I106" s="849">
        <v>2004</v>
      </c>
      <c r="J106" s="852" t="s">
        <v>12</v>
      </c>
      <c r="K106" s="850" t="s">
        <v>212</v>
      </c>
      <c r="L106" s="850" t="s">
        <v>13</v>
      </c>
      <c r="M106" s="850">
        <v>1</v>
      </c>
      <c r="N106" s="853">
        <v>2475000</v>
      </c>
      <c r="O106" s="854"/>
      <c r="P106" s="855"/>
      <c r="Q106" s="854"/>
      <c r="R106" s="856"/>
      <c r="S106" s="850">
        <v>1</v>
      </c>
      <c r="T106" s="853">
        <v>2475000</v>
      </c>
      <c r="U106" s="847"/>
    </row>
    <row r="107" spans="1:21" s="857" customFormat="1" ht="15">
      <c r="A107" s="849">
        <v>56</v>
      </c>
      <c r="B107" s="850" t="s">
        <v>420</v>
      </c>
      <c r="C107" s="851" t="s">
        <v>96</v>
      </c>
      <c r="D107" s="847" t="s">
        <v>419</v>
      </c>
      <c r="E107" s="848" t="s">
        <v>421</v>
      </c>
      <c r="F107" s="850"/>
      <c r="G107" s="859" t="s">
        <v>361</v>
      </c>
      <c r="H107" s="859" t="s">
        <v>318</v>
      </c>
      <c r="I107" s="849">
        <v>2004</v>
      </c>
      <c r="J107" s="852" t="s">
        <v>12</v>
      </c>
      <c r="K107" s="850" t="s">
        <v>212</v>
      </c>
      <c r="L107" s="850" t="s">
        <v>13</v>
      </c>
      <c r="M107" s="850">
        <v>1</v>
      </c>
      <c r="N107" s="853">
        <v>2475000</v>
      </c>
      <c r="O107" s="854"/>
      <c r="P107" s="855"/>
      <c r="Q107" s="854"/>
      <c r="R107" s="856"/>
      <c r="S107" s="850">
        <v>1</v>
      </c>
      <c r="T107" s="853">
        <v>2475000</v>
      </c>
      <c r="U107" s="847"/>
    </row>
    <row r="108" spans="1:21" s="857" customFormat="1" ht="15">
      <c r="A108" s="849"/>
      <c r="B108" s="850" t="s">
        <v>223</v>
      </c>
      <c r="C108" s="851" t="s">
        <v>404</v>
      </c>
      <c r="D108" s="847" t="s">
        <v>425</v>
      </c>
      <c r="E108" s="847" t="s">
        <v>424</v>
      </c>
      <c r="F108" s="850"/>
      <c r="G108" s="859" t="s">
        <v>361</v>
      </c>
      <c r="H108" s="858" t="s">
        <v>226</v>
      </c>
      <c r="I108" s="849">
        <v>2008</v>
      </c>
      <c r="J108" s="852" t="s">
        <v>12</v>
      </c>
      <c r="K108" s="850" t="s">
        <v>212</v>
      </c>
      <c r="L108" s="850" t="s">
        <v>13</v>
      </c>
      <c r="M108" s="880">
        <v>1</v>
      </c>
      <c r="N108" s="853">
        <v>2420000</v>
      </c>
      <c r="O108" s="854"/>
      <c r="P108" s="855"/>
      <c r="Q108" s="854"/>
      <c r="R108" s="856"/>
      <c r="S108" s="880">
        <v>1</v>
      </c>
      <c r="T108" s="853">
        <v>2420000</v>
      </c>
      <c r="U108" s="847"/>
    </row>
    <row r="109" spans="1:21" s="857" customFormat="1" ht="15">
      <c r="A109" s="849"/>
      <c r="B109" s="850" t="s">
        <v>1577</v>
      </c>
      <c r="C109" s="851" t="s">
        <v>1</v>
      </c>
      <c r="D109" s="847" t="s">
        <v>425</v>
      </c>
      <c r="E109" s="847" t="s">
        <v>424</v>
      </c>
      <c r="F109" s="850"/>
      <c r="G109" s="859" t="s">
        <v>361</v>
      </c>
      <c r="H109" s="858" t="s">
        <v>226</v>
      </c>
      <c r="I109" s="849">
        <v>2008</v>
      </c>
      <c r="J109" s="852" t="s">
        <v>12</v>
      </c>
      <c r="K109" s="850" t="s">
        <v>212</v>
      </c>
      <c r="L109" s="850" t="s">
        <v>13</v>
      </c>
      <c r="M109" s="880">
        <v>1</v>
      </c>
      <c r="N109" s="853">
        <v>2420000</v>
      </c>
      <c r="O109" s="854"/>
      <c r="P109" s="855"/>
      <c r="Q109" s="854"/>
      <c r="R109" s="856"/>
      <c r="S109" s="880">
        <v>1</v>
      </c>
      <c r="T109" s="853">
        <v>2420000</v>
      </c>
      <c r="U109" s="847"/>
    </row>
    <row r="110" spans="1:21" s="857" customFormat="1" ht="15">
      <c r="A110" s="849"/>
      <c r="B110" s="850" t="s">
        <v>426</v>
      </c>
      <c r="C110" s="851" t="s">
        <v>59</v>
      </c>
      <c r="D110" s="847" t="s">
        <v>425</v>
      </c>
      <c r="E110" s="847" t="s">
        <v>424</v>
      </c>
      <c r="F110" s="850"/>
      <c r="G110" s="859" t="s">
        <v>361</v>
      </c>
      <c r="H110" s="858" t="s">
        <v>226</v>
      </c>
      <c r="I110" s="849">
        <v>2008</v>
      </c>
      <c r="J110" s="852" t="s">
        <v>12</v>
      </c>
      <c r="K110" s="850" t="s">
        <v>212</v>
      </c>
      <c r="L110" s="850" t="s">
        <v>13</v>
      </c>
      <c r="M110" s="880">
        <v>1</v>
      </c>
      <c r="N110" s="853">
        <v>2420000</v>
      </c>
      <c r="O110" s="854"/>
      <c r="P110" s="855"/>
      <c r="Q110" s="854"/>
      <c r="R110" s="856"/>
      <c r="S110" s="880">
        <v>1</v>
      </c>
      <c r="T110" s="853">
        <v>2420000</v>
      </c>
      <c r="U110" s="847"/>
    </row>
    <row r="111" spans="1:21" s="857" customFormat="1" ht="15">
      <c r="A111" s="849"/>
      <c r="B111" s="850" t="s">
        <v>1578</v>
      </c>
      <c r="C111" s="851" t="s">
        <v>60</v>
      </c>
      <c r="D111" s="847" t="s">
        <v>425</v>
      </c>
      <c r="E111" s="847" t="s">
        <v>424</v>
      </c>
      <c r="F111" s="850"/>
      <c r="G111" s="859" t="s">
        <v>361</v>
      </c>
      <c r="H111" s="858" t="s">
        <v>226</v>
      </c>
      <c r="I111" s="849">
        <v>2008</v>
      </c>
      <c r="J111" s="852" t="s">
        <v>12</v>
      </c>
      <c r="K111" s="850" t="s">
        <v>212</v>
      </c>
      <c r="L111" s="850" t="s">
        <v>13</v>
      </c>
      <c r="M111" s="880">
        <v>1</v>
      </c>
      <c r="N111" s="853">
        <v>2420000</v>
      </c>
      <c r="O111" s="854"/>
      <c r="P111" s="855"/>
      <c r="Q111" s="854"/>
      <c r="R111" s="856"/>
      <c r="S111" s="880">
        <v>1</v>
      </c>
      <c r="T111" s="853">
        <v>2420000</v>
      </c>
      <c r="U111" s="847"/>
    </row>
    <row r="112" spans="1:21" s="857" customFormat="1" ht="15">
      <c r="A112" s="849"/>
      <c r="B112" s="850" t="s">
        <v>427</v>
      </c>
      <c r="C112" s="851" t="s">
        <v>61</v>
      </c>
      <c r="D112" s="847" t="s">
        <v>425</v>
      </c>
      <c r="E112" s="847" t="s">
        <v>424</v>
      </c>
      <c r="F112" s="850"/>
      <c r="G112" s="859" t="s">
        <v>361</v>
      </c>
      <c r="H112" s="858" t="s">
        <v>226</v>
      </c>
      <c r="I112" s="849">
        <v>2008</v>
      </c>
      <c r="J112" s="852" t="s">
        <v>12</v>
      </c>
      <c r="K112" s="850" t="s">
        <v>212</v>
      </c>
      <c r="L112" s="850" t="s">
        <v>13</v>
      </c>
      <c r="M112" s="880">
        <v>1</v>
      </c>
      <c r="N112" s="853">
        <v>2420000</v>
      </c>
      <c r="O112" s="854"/>
      <c r="P112" s="855"/>
      <c r="Q112" s="854"/>
      <c r="R112" s="856"/>
      <c r="S112" s="880">
        <v>1</v>
      </c>
      <c r="T112" s="853">
        <v>2420000</v>
      </c>
      <c r="U112" s="847"/>
    </row>
    <row r="113" spans="1:21" s="857" customFormat="1" ht="15">
      <c r="A113" s="849"/>
      <c r="B113" s="850" t="s">
        <v>1579</v>
      </c>
      <c r="C113" s="851" t="s">
        <v>64</v>
      </c>
      <c r="D113" s="847" t="s">
        <v>425</v>
      </c>
      <c r="E113" s="847" t="s">
        <v>424</v>
      </c>
      <c r="F113" s="850"/>
      <c r="G113" s="859" t="s">
        <v>361</v>
      </c>
      <c r="H113" s="858" t="s">
        <v>226</v>
      </c>
      <c r="I113" s="849">
        <v>2008</v>
      </c>
      <c r="J113" s="852" t="s">
        <v>12</v>
      </c>
      <c r="K113" s="850" t="s">
        <v>212</v>
      </c>
      <c r="L113" s="850" t="s">
        <v>13</v>
      </c>
      <c r="M113" s="880">
        <v>1</v>
      </c>
      <c r="N113" s="853">
        <v>2420000</v>
      </c>
      <c r="O113" s="854"/>
      <c r="P113" s="855"/>
      <c r="Q113" s="854"/>
      <c r="R113" s="856"/>
      <c r="S113" s="880">
        <v>1</v>
      </c>
      <c r="T113" s="853">
        <v>2420000</v>
      </c>
      <c r="U113" s="847"/>
    </row>
    <row r="114" spans="1:21" s="857" customFormat="1" ht="15">
      <c r="A114" s="849"/>
      <c r="B114" s="850" t="s">
        <v>1580</v>
      </c>
      <c r="C114" s="851" t="s">
        <v>65</v>
      </c>
      <c r="D114" s="847" t="s">
        <v>425</v>
      </c>
      <c r="E114" s="847" t="s">
        <v>424</v>
      </c>
      <c r="F114" s="850"/>
      <c r="G114" s="859" t="s">
        <v>361</v>
      </c>
      <c r="H114" s="858" t="s">
        <v>226</v>
      </c>
      <c r="I114" s="849">
        <v>2008</v>
      </c>
      <c r="J114" s="852" t="s">
        <v>12</v>
      </c>
      <c r="K114" s="850" t="s">
        <v>212</v>
      </c>
      <c r="L114" s="850" t="s">
        <v>13</v>
      </c>
      <c r="M114" s="880">
        <v>1</v>
      </c>
      <c r="N114" s="853">
        <v>2420000</v>
      </c>
      <c r="O114" s="854"/>
      <c r="P114" s="855"/>
      <c r="Q114" s="854"/>
      <c r="R114" s="856"/>
      <c r="S114" s="880">
        <v>1</v>
      </c>
      <c r="T114" s="853">
        <v>2420000</v>
      </c>
      <c r="U114" s="847"/>
    </row>
    <row r="115" spans="1:21" s="857" customFormat="1" ht="15">
      <c r="A115" s="849"/>
      <c r="B115" s="850" t="s">
        <v>420</v>
      </c>
      <c r="C115" s="851" t="s">
        <v>404</v>
      </c>
      <c r="D115" s="858" t="s">
        <v>428</v>
      </c>
      <c r="E115" s="858" t="s">
        <v>424</v>
      </c>
      <c r="F115" s="851" t="s">
        <v>12</v>
      </c>
      <c r="G115" s="858" t="s">
        <v>78</v>
      </c>
      <c r="H115" s="858" t="s">
        <v>58</v>
      </c>
      <c r="I115" s="850">
        <v>2011</v>
      </c>
      <c r="J115" s="852" t="s">
        <v>12</v>
      </c>
      <c r="K115" s="866" t="s">
        <v>2</v>
      </c>
      <c r="L115" s="850" t="s">
        <v>13</v>
      </c>
      <c r="M115" s="850">
        <v>1</v>
      </c>
      <c r="N115" s="853">
        <v>3500000</v>
      </c>
      <c r="O115" s="854"/>
      <c r="P115" s="855"/>
      <c r="Q115" s="854"/>
      <c r="R115" s="856"/>
      <c r="S115" s="850">
        <v>1</v>
      </c>
      <c r="T115" s="853">
        <v>3500000</v>
      </c>
      <c r="U115" s="847"/>
    </row>
    <row r="116" spans="1:21" s="857" customFormat="1" ht="15">
      <c r="A116" s="849"/>
      <c r="B116" s="850" t="s">
        <v>420</v>
      </c>
      <c r="C116" s="851" t="s">
        <v>1</v>
      </c>
      <c r="D116" s="858" t="s">
        <v>428</v>
      </c>
      <c r="E116" s="858" t="s">
        <v>424</v>
      </c>
      <c r="F116" s="851" t="s">
        <v>12</v>
      </c>
      <c r="G116" s="858" t="s">
        <v>78</v>
      </c>
      <c r="H116" s="858" t="s">
        <v>58</v>
      </c>
      <c r="I116" s="850">
        <v>2011</v>
      </c>
      <c r="J116" s="852" t="s">
        <v>12</v>
      </c>
      <c r="K116" s="866" t="s">
        <v>2</v>
      </c>
      <c r="L116" s="850" t="s">
        <v>13</v>
      </c>
      <c r="M116" s="850">
        <v>1</v>
      </c>
      <c r="N116" s="853">
        <v>3500000</v>
      </c>
      <c r="O116" s="854"/>
      <c r="P116" s="855"/>
      <c r="Q116" s="854"/>
      <c r="R116" s="856"/>
      <c r="S116" s="850">
        <v>1</v>
      </c>
      <c r="T116" s="853">
        <v>3500000</v>
      </c>
      <c r="U116" s="847"/>
    </row>
    <row r="117" spans="1:21" s="857" customFormat="1" ht="15">
      <c r="A117" s="849"/>
      <c r="B117" s="850" t="s">
        <v>420</v>
      </c>
      <c r="C117" s="851" t="s">
        <v>59</v>
      </c>
      <c r="D117" s="858" t="s">
        <v>428</v>
      </c>
      <c r="E117" s="858" t="s">
        <v>424</v>
      </c>
      <c r="F117" s="851" t="s">
        <v>12</v>
      </c>
      <c r="G117" s="858" t="s">
        <v>78</v>
      </c>
      <c r="H117" s="858" t="s">
        <v>58</v>
      </c>
      <c r="I117" s="850">
        <v>2011</v>
      </c>
      <c r="J117" s="852" t="s">
        <v>12</v>
      </c>
      <c r="K117" s="866" t="s">
        <v>2</v>
      </c>
      <c r="L117" s="850" t="s">
        <v>13</v>
      </c>
      <c r="M117" s="850">
        <v>1</v>
      </c>
      <c r="N117" s="853">
        <v>3500000</v>
      </c>
      <c r="O117" s="854"/>
      <c r="P117" s="855"/>
      <c r="Q117" s="854"/>
      <c r="R117" s="856"/>
      <c r="S117" s="850">
        <v>1</v>
      </c>
      <c r="T117" s="853">
        <v>3500000</v>
      </c>
      <c r="U117" s="847"/>
    </row>
    <row r="118" spans="1:21" s="857" customFormat="1" ht="15">
      <c r="A118" s="849"/>
      <c r="B118" s="850" t="s">
        <v>420</v>
      </c>
      <c r="C118" s="851" t="s">
        <v>60</v>
      </c>
      <c r="D118" s="858" t="s">
        <v>428</v>
      </c>
      <c r="E118" s="858" t="s">
        <v>424</v>
      </c>
      <c r="F118" s="851" t="s">
        <v>12</v>
      </c>
      <c r="G118" s="858" t="s">
        <v>78</v>
      </c>
      <c r="H118" s="858" t="s">
        <v>58</v>
      </c>
      <c r="I118" s="850">
        <v>2011</v>
      </c>
      <c r="J118" s="852" t="s">
        <v>12</v>
      </c>
      <c r="K118" s="866" t="s">
        <v>2</v>
      </c>
      <c r="L118" s="850" t="s">
        <v>13</v>
      </c>
      <c r="M118" s="850">
        <v>1</v>
      </c>
      <c r="N118" s="853">
        <v>3500000</v>
      </c>
      <c r="O118" s="854"/>
      <c r="P118" s="855"/>
      <c r="Q118" s="854"/>
      <c r="R118" s="856"/>
      <c r="S118" s="850">
        <v>1</v>
      </c>
      <c r="T118" s="853">
        <v>3500000</v>
      </c>
      <c r="U118" s="847"/>
    </row>
    <row r="119" spans="1:21" s="857" customFormat="1" ht="15">
      <c r="A119" s="849"/>
      <c r="B119" s="850" t="s">
        <v>420</v>
      </c>
      <c r="C119" s="851" t="s">
        <v>61</v>
      </c>
      <c r="D119" s="858" t="s">
        <v>428</v>
      </c>
      <c r="E119" s="858" t="s">
        <v>424</v>
      </c>
      <c r="F119" s="851" t="s">
        <v>12</v>
      </c>
      <c r="G119" s="858" t="s">
        <v>78</v>
      </c>
      <c r="H119" s="858" t="s">
        <v>58</v>
      </c>
      <c r="I119" s="850">
        <v>2011</v>
      </c>
      <c r="J119" s="852" t="s">
        <v>12</v>
      </c>
      <c r="K119" s="866" t="s">
        <v>2</v>
      </c>
      <c r="L119" s="850" t="s">
        <v>13</v>
      </c>
      <c r="M119" s="850">
        <v>1</v>
      </c>
      <c r="N119" s="853">
        <v>3500000</v>
      </c>
      <c r="O119" s="854"/>
      <c r="P119" s="855"/>
      <c r="Q119" s="854"/>
      <c r="R119" s="856"/>
      <c r="S119" s="850">
        <v>1</v>
      </c>
      <c r="T119" s="853">
        <v>3500000</v>
      </c>
      <c r="U119" s="847"/>
    </row>
    <row r="120" spans="1:21" s="857" customFormat="1" ht="15">
      <c r="A120" s="849"/>
      <c r="B120" s="850" t="s">
        <v>420</v>
      </c>
      <c r="C120" s="851" t="s">
        <v>64</v>
      </c>
      <c r="D120" s="858" t="s">
        <v>428</v>
      </c>
      <c r="E120" s="858" t="s">
        <v>424</v>
      </c>
      <c r="F120" s="851" t="s">
        <v>12</v>
      </c>
      <c r="G120" s="858" t="s">
        <v>78</v>
      </c>
      <c r="H120" s="858" t="s">
        <v>58</v>
      </c>
      <c r="I120" s="850">
        <v>2011</v>
      </c>
      <c r="J120" s="852" t="s">
        <v>12</v>
      </c>
      <c r="K120" s="866" t="s">
        <v>2</v>
      </c>
      <c r="L120" s="850" t="s">
        <v>13</v>
      </c>
      <c r="M120" s="850">
        <v>1</v>
      </c>
      <c r="N120" s="853">
        <v>3500000</v>
      </c>
      <c r="O120" s="854"/>
      <c r="P120" s="855"/>
      <c r="Q120" s="854"/>
      <c r="R120" s="856"/>
      <c r="S120" s="850">
        <v>1</v>
      </c>
      <c r="T120" s="853">
        <v>3500000</v>
      </c>
      <c r="U120" s="847"/>
    </row>
    <row r="121" spans="1:21" s="857" customFormat="1" ht="14.25">
      <c r="A121" s="849"/>
      <c r="B121" s="850" t="s">
        <v>420</v>
      </c>
      <c r="C121" s="851" t="s">
        <v>0</v>
      </c>
      <c r="D121" s="858" t="s">
        <v>425</v>
      </c>
      <c r="E121" s="858" t="s">
        <v>421</v>
      </c>
      <c r="F121" s="851" t="s">
        <v>12</v>
      </c>
      <c r="G121" s="859" t="s">
        <v>361</v>
      </c>
      <c r="H121" s="858" t="s">
        <v>58</v>
      </c>
      <c r="I121" s="850">
        <v>2013</v>
      </c>
      <c r="J121" s="852" t="s">
        <v>12</v>
      </c>
      <c r="K121" s="866" t="s">
        <v>2</v>
      </c>
      <c r="L121" s="850" t="s">
        <v>13</v>
      </c>
      <c r="M121" s="881">
        <v>1</v>
      </c>
      <c r="N121" s="882">
        <v>3280000</v>
      </c>
      <c r="O121" s="847"/>
      <c r="P121" s="883"/>
      <c r="Q121" s="858"/>
      <c r="R121" s="884"/>
      <c r="S121" s="881">
        <v>1</v>
      </c>
      <c r="T121" s="882">
        <v>3280000</v>
      </c>
      <c r="U121" s="847"/>
    </row>
    <row r="122" spans="1:21" s="857" customFormat="1" ht="14.25">
      <c r="A122" s="849"/>
      <c r="B122" s="850" t="s">
        <v>420</v>
      </c>
      <c r="C122" s="851" t="s">
        <v>1</v>
      </c>
      <c r="D122" s="858" t="s">
        <v>425</v>
      </c>
      <c r="E122" s="858" t="s">
        <v>421</v>
      </c>
      <c r="F122" s="851" t="s">
        <v>12</v>
      </c>
      <c r="G122" s="859" t="s">
        <v>361</v>
      </c>
      <c r="H122" s="858" t="s">
        <v>58</v>
      </c>
      <c r="I122" s="850">
        <v>2013</v>
      </c>
      <c r="J122" s="852" t="s">
        <v>12</v>
      </c>
      <c r="K122" s="866" t="s">
        <v>2</v>
      </c>
      <c r="L122" s="850" t="s">
        <v>13</v>
      </c>
      <c r="M122" s="881">
        <v>1</v>
      </c>
      <c r="N122" s="882">
        <v>3280000</v>
      </c>
      <c r="O122" s="847"/>
      <c r="P122" s="883"/>
      <c r="Q122" s="858"/>
      <c r="R122" s="884"/>
      <c r="S122" s="881">
        <v>1</v>
      </c>
      <c r="T122" s="882">
        <v>3280000</v>
      </c>
      <c r="U122" s="847"/>
    </row>
    <row r="123" spans="1:21" s="857" customFormat="1" ht="14.25">
      <c r="A123" s="849"/>
      <c r="B123" s="850" t="s">
        <v>420</v>
      </c>
      <c r="C123" s="851" t="s">
        <v>59</v>
      </c>
      <c r="D123" s="858" t="s">
        <v>425</v>
      </c>
      <c r="E123" s="858" t="s">
        <v>421</v>
      </c>
      <c r="F123" s="851" t="s">
        <v>12</v>
      </c>
      <c r="G123" s="859" t="s">
        <v>361</v>
      </c>
      <c r="H123" s="858" t="s">
        <v>58</v>
      </c>
      <c r="I123" s="850">
        <v>2013</v>
      </c>
      <c r="J123" s="852" t="s">
        <v>12</v>
      </c>
      <c r="K123" s="866" t="s">
        <v>2</v>
      </c>
      <c r="L123" s="850" t="s">
        <v>13</v>
      </c>
      <c r="M123" s="881">
        <v>1</v>
      </c>
      <c r="N123" s="882">
        <v>3280000</v>
      </c>
      <c r="O123" s="847"/>
      <c r="P123" s="883"/>
      <c r="Q123" s="858"/>
      <c r="R123" s="884"/>
      <c r="S123" s="881">
        <v>1</v>
      </c>
      <c r="T123" s="882">
        <v>3280000</v>
      </c>
      <c r="U123" s="847"/>
    </row>
    <row r="124" spans="1:21" s="61" customFormat="1" ht="14.25">
      <c r="A124" s="72"/>
      <c r="B124" s="172"/>
      <c r="C124" s="105"/>
      <c r="D124" s="217"/>
      <c r="E124" s="217"/>
      <c r="F124" s="105"/>
      <c r="G124" s="218"/>
      <c r="H124" s="217"/>
      <c r="I124" s="172"/>
      <c r="J124" s="364"/>
      <c r="K124" s="681"/>
      <c r="L124" s="172"/>
      <c r="M124" s="104"/>
      <c r="N124" s="362"/>
      <c r="O124" s="244"/>
      <c r="P124" s="293"/>
      <c r="Q124" s="217"/>
      <c r="R124" s="363"/>
      <c r="S124" s="104"/>
      <c r="T124" s="362"/>
      <c r="U124" s="244"/>
    </row>
    <row r="125" spans="1:21" s="857" customFormat="1" ht="14.25">
      <c r="A125" s="849"/>
      <c r="B125" s="850" t="s">
        <v>420</v>
      </c>
      <c r="C125" s="851" t="s">
        <v>0</v>
      </c>
      <c r="D125" s="858" t="s">
        <v>425</v>
      </c>
      <c r="E125" s="858" t="s">
        <v>421</v>
      </c>
      <c r="F125" s="851"/>
      <c r="G125" s="859" t="s">
        <v>78</v>
      </c>
      <c r="H125" s="858" t="s">
        <v>58</v>
      </c>
      <c r="I125" s="850">
        <v>2017</v>
      </c>
      <c r="J125" s="852"/>
      <c r="K125" s="866" t="s">
        <v>1550</v>
      </c>
      <c r="L125" s="850" t="s">
        <v>13</v>
      </c>
      <c r="M125" s="881">
        <v>1</v>
      </c>
      <c r="N125" s="882">
        <v>3125000</v>
      </c>
      <c r="O125" s="847"/>
      <c r="P125" s="883"/>
      <c r="Q125" s="858"/>
      <c r="R125" s="884"/>
      <c r="S125" s="881">
        <v>1</v>
      </c>
      <c r="T125" s="882">
        <v>3125000</v>
      </c>
      <c r="U125" s="858" t="s">
        <v>1725</v>
      </c>
    </row>
    <row r="126" spans="1:21" s="857" customFormat="1" ht="14.25">
      <c r="A126" s="849"/>
      <c r="B126" s="850"/>
      <c r="C126" s="851"/>
      <c r="D126" s="858"/>
      <c r="E126" s="858"/>
      <c r="F126" s="851"/>
      <c r="G126" s="859"/>
      <c r="H126" s="858"/>
      <c r="I126" s="850"/>
      <c r="J126" s="852"/>
      <c r="K126" s="866"/>
      <c r="L126" s="850"/>
      <c r="M126" s="881"/>
      <c r="N126" s="882"/>
      <c r="O126" s="847"/>
      <c r="P126" s="883"/>
      <c r="Q126" s="858"/>
      <c r="R126" s="884"/>
      <c r="S126" s="881"/>
      <c r="T126" s="882"/>
      <c r="U126" s="858"/>
    </row>
    <row r="127" spans="1:21" s="857" customFormat="1">
      <c r="A127" s="849"/>
      <c r="B127" s="850" t="s">
        <v>420</v>
      </c>
      <c r="C127" s="851" t="s">
        <v>0</v>
      </c>
      <c r="D127" s="858" t="s">
        <v>1826</v>
      </c>
      <c r="E127" s="858" t="s">
        <v>1825</v>
      </c>
      <c r="F127" s="851"/>
      <c r="G127" s="859" t="s">
        <v>78</v>
      </c>
      <c r="H127" s="858" t="s">
        <v>1817</v>
      </c>
      <c r="I127" s="850">
        <v>2018</v>
      </c>
      <c r="J127" s="852"/>
      <c r="K127" s="866" t="s">
        <v>212</v>
      </c>
      <c r="L127" s="866" t="s">
        <v>13</v>
      </c>
      <c r="M127" s="866">
        <v>1</v>
      </c>
      <c r="N127" s="884">
        <v>44670051</v>
      </c>
      <c r="O127" s="847"/>
      <c r="P127" s="883"/>
      <c r="Q127" s="866"/>
      <c r="R127" s="884"/>
      <c r="S127" s="866">
        <v>1</v>
      </c>
      <c r="T127" s="884">
        <v>44670051</v>
      </c>
      <c r="U127" s="858" t="s">
        <v>1827</v>
      </c>
    </row>
    <row r="128" spans="1:21" s="857" customFormat="1">
      <c r="A128" s="849"/>
      <c r="B128" s="850"/>
      <c r="C128" s="851"/>
      <c r="D128" s="858"/>
      <c r="E128" s="858"/>
      <c r="F128" s="851"/>
      <c r="G128" s="859"/>
      <c r="H128" s="858"/>
      <c r="I128" s="850"/>
      <c r="J128" s="852"/>
      <c r="K128" s="866"/>
      <c r="L128" s="866"/>
      <c r="M128" s="866"/>
      <c r="N128" s="884"/>
      <c r="O128" s="847"/>
      <c r="P128" s="883"/>
      <c r="Q128" s="866"/>
      <c r="R128" s="884"/>
      <c r="S128" s="866"/>
      <c r="T128" s="884"/>
      <c r="U128" s="858"/>
    </row>
    <row r="129" spans="1:22" s="857" customFormat="1">
      <c r="A129" s="849"/>
      <c r="B129" s="866" t="s">
        <v>2114</v>
      </c>
      <c r="C129" s="851" t="s">
        <v>0</v>
      </c>
      <c r="D129" s="858" t="s">
        <v>1826</v>
      </c>
      <c r="E129" s="858" t="s">
        <v>2115</v>
      </c>
      <c r="F129" s="851"/>
      <c r="G129" s="859" t="s">
        <v>78</v>
      </c>
      <c r="H129" s="858" t="s">
        <v>1817</v>
      </c>
      <c r="I129" s="850">
        <v>2019</v>
      </c>
      <c r="J129" s="852"/>
      <c r="K129" s="866" t="s">
        <v>75</v>
      </c>
      <c r="L129" s="866" t="s">
        <v>13</v>
      </c>
      <c r="M129" s="866">
        <v>1</v>
      </c>
      <c r="N129" s="884">
        <v>46483224</v>
      </c>
      <c r="O129" s="847"/>
      <c r="P129" s="883"/>
      <c r="Q129" s="866"/>
      <c r="R129" s="884"/>
      <c r="S129" s="866">
        <v>1</v>
      </c>
      <c r="T129" s="884">
        <v>46483224</v>
      </c>
      <c r="U129" s="858" t="s">
        <v>1827</v>
      </c>
    </row>
    <row r="130" spans="1:22" s="857" customFormat="1" ht="14.25">
      <c r="A130" s="849"/>
      <c r="B130" s="850"/>
      <c r="C130" s="851"/>
      <c r="D130" s="858"/>
      <c r="E130" s="858"/>
      <c r="F130" s="851"/>
      <c r="G130" s="859"/>
      <c r="H130" s="858"/>
      <c r="I130" s="850"/>
      <c r="J130" s="852"/>
      <c r="K130" s="866"/>
      <c r="L130" s="850"/>
      <c r="M130" s="881"/>
      <c r="N130" s="882"/>
      <c r="O130" s="847"/>
      <c r="P130" s="883"/>
      <c r="Q130" s="858"/>
      <c r="R130" s="884"/>
      <c r="S130" s="881"/>
      <c r="T130" s="882"/>
      <c r="U130" s="847"/>
    </row>
    <row r="131" spans="1:22" s="857" customFormat="1" ht="15">
      <c r="A131" s="849"/>
      <c r="B131" s="850" t="s">
        <v>427</v>
      </c>
      <c r="C131" s="851" t="s">
        <v>404</v>
      </c>
      <c r="D131" s="867" t="s">
        <v>429</v>
      </c>
      <c r="E131" s="885" t="s">
        <v>12</v>
      </c>
      <c r="F131" s="851" t="s">
        <v>12</v>
      </c>
      <c r="G131" s="858" t="s">
        <v>78</v>
      </c>
      <c r="H131" s="859" t="s">
        <v>226</v>
      </c>
      <c r="I131" s="869">
        <v>2011</v>
      </c>
      <c r="J131" s="851" t="s">
        <v>12</v>
      </c>
      <c r="K131" s="850" t="s">
        <v>212</v>
      </c>
      <c r="L131" s="850" t="s">
        <v>13</v>
      </c>
      <c r="M131" s="881">
        <v>1</v>
      </c>
      <c r="N131" s="882">
        <v>9882000</v>
      </c>
      <c r="O131" s="854"/>
      <c r="P131" s="855"/>
      <c r="Q131" s="858"/>
      <c r="R131" s="884"/>
      <c r="S131" s="881">
        <v>1</v>
      </c>
      <c r="T131" s="882">
        <v>9882000</v>
      </c>
      <c r="U131" s="847"/>
    </row>
    <row r="132" spans="1:22" s="857" customFormat="1" ht="15">
      <c r="A132" s="849">
        <v>57</v>
      </c>
      <c r="B132" s="850" t="s">
        <v>427</v>
      </c>
      <c r="C132" s="851" t="s">
        <v>1</v>
      </c>
      <c r="D132" s="847" t="s">
        <v>430</v>
      </c>
      <c r="E132" s="847" t="s">
        <v>431</v>
      </c>
      <c r="F132" s="850"/>
      <c r="G132" s="847" t="s">
        <v>422</v>
      </c>
      <c r="H132" s="858" t="s">
        <v>226</v>
      </c>
      <c r="I132" s="850">
        <v>2006</v>
      </c>
      <c r="J132" s="852" t="s">
        <v>12</v>
      </c>
      <c r="K132" s="850" t="s">
        <v>212</v>
      </c>
      <c r="L132" s="850" t="s">
        <v>13</v>
      </c>
      <c r="M132" s="881">
        <v>1</v>
      </c>
      <c r="N132" s="853">
        <v>4450000</v>
      </c>
      <c r="O132" s="854"/>
      <c r="P132" s="855"/>
      <c r="Q132" s="858"/>
      <c r="R132" s="884"/>
      <c r="S132" s="881">
        <v>1</v>
      </c>
      <c r="T132" s="853">
        <v>4450000</v>
      </c>
      <c r="U132" s="847"/>
    </row>
    <row r="133" spans="1:22" s="857" customFormat="1" ht="14.25">
      <c r="A133" s="849">
        <v>90</v>
      </c>
      <c r="B133" s="850" t="s">
        <v>427</v>
      </c>
      <c r="C133" s="851" t="s">
        <v>0</v>
      </c>
      <c r="D133" s="867" t="s">
        <v>430</v>
      </c>
      <c r="E133" s="858" t="s">
        <v>1581</v>
      </c>
      <c r="F133" s="851" t="s">
        <v>12</v>
      </c>
      <c r="G133" s="847" t="s">
        <v>422</v>
      </c>
      <c r="H133" s="858" t="s">
        <v>226</v>
      </c>
      <c r="I133" s="869">
        <v>2013</v>
      </c>
      <c r="J133" s="852" t="s">
        <v>12</v>
      </c>
      <c r="K133" s="866" t="s">
        <v>2</v>
      </c>
      <c r="L133" s="850" t="s">
        <v>13</v>
      </c>
      <c r="M133" s="881">
        <v>1</v>
      </c>
      <c r="N133" s="886">
        <v>14886000</v>
      </c>
      <c r="O133" s="847"/>
      <c r="P133" s="883"/>
      <c r="Q133" s="858"/>
      <c r="R133" s="884"/>
      <c r="S133" s="881">
        <v>1</v>
      </c>
      <c r="T133" s="886">
        <v>14886000</v>
      </c>
      <c r="U133" s="847"/>
      <c r="V133" s="872">
        <f>SUM(T94:T133)</f>
        <v>205368675</v>
      </c>
    </row>
    <row r="134" spans="1:22" s="857" customFormat="1">
      <c r="A134" s="849"/>
      <c r="B134" s="850" t="s">
        <v>427</v>
      </c>
      <c r="C134" s="851" t="s">
        <v>0</v>
      </c>
      <c r="D134" s="867" t="s">
        <v>2116</v>
      </c>
      <c r="E134" s="858" t="s">
        <v>1581</v>
      </c>
      <c r="F134" s="851" t="s">
        <v>12</v>
      </c>
      <c r="G134" s="858" t="s">
        <v>2106</v>
      </c>
      <c r="H134" s="858" t="s">
        <v>2117</v>
      </c>
      <c r="I134" s="869">
        <v>2019</v>
      </c>
      <c r="J134" s="852" t="s">
        <v>12</v>
      </c>
      <c r="K134" s="866" t="s">
        <v>2</v>
      </c>
      <c r="L134" s="850" t="s">
        <v>13</v>
      </c>
      <c r="M134" s="866">
        <v>1</v>
      </c>
      <c r="N134" s="884">
        <v>13197906</v>
      </c>
      <c r="O134" s="847"/>
      <c r="P134" s="883"/>
      <c r="Q134" s="866"/>
      <c r="R134" s="884"/>
      <c r="S134" s="866">
        <v>1</v>
      </c>
      <c r="T134" s="884">
        <v>13197906</v>
      </c>
      <c r="U134" s="847"/>
      <c r="V134" s="872"/>
    </row>
    <row r="135" spans="1:22" s="61" customFormat="1" ht="15">
      <c r="A135" s="72"/>
      <c r="B135" s="172"/>
      <c r="C135" s="364"/>
      <c r="D135" s="244"/>
      <c r="E135" s="244"/>
      <c r="F135" s="172"/>
      <c r="G135" s="244"/>
      <c r="H135" s="244"/>
      <c r="I135" s="172"/>
      <c r="J135" s="172"/>
      <c r="K135" s="172"/>
      <c r="L135" s="172"/>
      <c r="M135" s="172"/>
      <c r="N135" s="152"/>
      <c r="O135" s="247"/>
      <c r="P135" s="248"/>
      <c r="Q135" s="247"/>
      <c r="R135" s="151"/>
      <c r="S135" s="172"/>
      <c r="T135" s="152"/>
      <c r="U135" s="244"/>
      <c r="V135" s="365">
        <f>SUM(T94:T132)</f>
        <v>190482675</v>
      </c>
    </row>
    <row r="136" spans="1:22" s="61" customFormat="1" ht="19.5">
      <c r="A136" s="72"/>
      <c r="B136" s="337" t="s">
        <v>223</v>
      </c>
      <c r="C136" s="417"/>
      <c r="D136" s="22" t="s">
        <v>224</v>
      </c>
      <c r="E136" s="244"/>
      <c r="F136" s="172"/>
      <c r="G136" s="244"/>
      <c r="H136" s="244"/>
      <c r="I136" s="172"/>
      <c r="J136" s="172"/>
      <c r="K136" s="172"/>
      <c r="L136" s="172"/>
      <c r="M136" s="172"/>
      <c r="N136" s="152"/>
      <c r="O136" s="247"/>
      <c r="P136" s="248"/>
      <c r="Q136" s="247"/>
      <c r="R136" s="151"/>
      <c r="S136" s="172"/>
      <c r="T136" s="152"/>
      <c r="U136" s="244"/>
      <c r="V136" s="408" t="e">
        <f>V135-#REF!</f>
        <v>#REF!</v>
      </c>
    </row>
    <row r="137" spans="1:22" s="857" customFormat="1" ht="15">
      <c r="A137" s="849">
        <v>58</v>
      </c>
      <c r="B137" s="866" t="s">
        <v>223</v>
      </c>
      <c r="C137" s="851" t="s">
        <v>0</v>
      </c>
      <c r="D137" s="858" t="s">
        <v>432</v>
      </c>
      <c r="E137" s="887" t="s">
        <v>12</v>
      </c>
      <c r="F137" s="851" t="s">
        <v>12</v>
      </c>
      <c r="G137" s="847" t="s">
        <v>433</v>
      </c>
      <c r="H137" s="858" t="s">
        <v>226</v>
      </c>
      <c r="I137" s="850">
        <v>2006</v>
      </c>
      <c r="J137" s="852" t="s">
        <v>12</v>
      </c>
      <c r="K137" s="850" t="s">
        <v>212</v>
      </c>
      <c r="L137" s="850" t="s">
        <v>1582</v>
      </c>
      <c r="M137" s="850">
        <v>1</v>
      </c>
      <c r="N137" s="853">
        <v>3645000</v>
      </c>
      <c r="O137" s="854"/>
      <c r="P137" s="855"/>
      <c r="Q137" s="854"/>
      <c r="R137" s="856"/>
      <c r="S137" s="850">
        <v>1</v>
      </c>
      <c r="T137" s="853">
        <v>3645000</v>
      </c>
      <c r="U137" s="847"/>
    </row>
    <row r="138" spans="1:22" s="857" customFormat="1" ht="15">
      <c r="A138" s="849">
        <v>59</v>
      </c>
      <c r="B138" s="866" t="s">
        <v>223</v>
      </c>
      <c r="C138" s="851" t="s">
        <v>1</v>
      </c>
      <c r="D138" s="858" t="s">
        <v>432</v>
      </c>
      <c r="E138" s="887" t="s">
        <v>12</v>
      </c>
      <c r="F138" s="851" t="s">
        <v>12</v>
      </c>
      <c r="G138" s="847" t="s">
        <v>433</v>
      </c>
      <c r="H138" s="858" t="s">
        <v>226</v>
      </c>
      <c r="I138" s="850">
        <v>2006</v>
      </c>
      <c r="J138" s="852" t="s">
        <v>12</v>
      </c>
      <c r="K138" s="850" t="s">
        <v>212</v>
      </c>
      <c r="L138" s="850" t="s">
        <v>1582</v>
      </c>
      <c r="M138" s="850">
        <v>1</v>
      </c>
      <c r="N138" s="853">
        <v>3645000</v>
      </c>
      <c r="O138" s="854"/>
      <c r="P138" s="855"/>
      <c r="Q138" s="854"/>
      <c r="R138" s="856"/>
      <c r="S138" s="850">
        <v>1</v>
      </c>
      <c r="T138" s="853">
        <v>3645000</v>
      </c>
      <c r="U138" s="847"/>
    </row>
    <row r="139" spans="1:22" s="857" customFormat="1" ht="15">
      <c r="A139" s="849">
        <v>60</v>
      </c>
      <c r="B139" s="866" t="s">
        <v>223</v>
      </c>
      <c r="C139" s="851" t="s">
        <v>59</v>
      </c>
      <c r="D139" s="858" t="s">
        <v>432</v>
      </c>
      <c r="E139" s="887" t="s">
        <v>12</v>
      </c>
      <c r="F139" s="851" t="s">
        <v>12</v>
      </c>
      <c r="G139" s="847" t="s">
        <v>433</v>
      </c>
      <c r="H139" s="858" t="s">
        <v>226</v>
      </c>
      <c r="I139" s="850">
        <v>2006</v>
      </c>
      <c r="J139" s="852" t="s">
        <v>12</v>
      </c>
      <c r="K139" s="850" t="s">
        <v>212</v>
      </c>
      <c r="L139" s="850" t="s">
        <v>1582</v>
      </c>
      <c r="M139" s="850">
        <v>1</v>
      </c>
      <c r="N139" s="853">
        <v>3645000</v>
      </c>
      <c r="O139" s="854"/>
      <c r="P139" s="855"/>
      <c r="Q139" s="854"/>
      <c r="R139" s="856"/>
      <c r="S139" s="850">
        <v>1</v>
      </c>
      <c r="T139" s="853">
        <v>3645000</v>
      </c>
      <c r="U139" s="847"/>
      <c r="V139" s="872"/>
    </row>
    <row r="140" spans="1:22" s="857" customFormat="1" ht="15">
      <c r="A140" s="849">
        <v>61</v>
      </c>
      <c r="B140" s="866" t="s">
        <v>223</v>
      </c>
      <c r="C140" s="851" t="s">
        <v>60</v>
      </c>
      <c r="D140" s="858" t="s">
        <v>432</v>
      </c>
      <c r="E140" s="887" t="s">
        <v>12</v>
      </c>
      <c r="F140" s="851" t="s">
        <v>12</v>
      </c>
      <c r="G140" s="847" t="s">
        <v>433</v>
      </c>
      <c r="H140" s="858" t="s">
        <v>226</v>
      </c>
      <c r="I140" s="850">
        <v>2006</v>
      </c>
      <c r="J140" s="852" t="s">
        <v>12</v>
      </c>
      <c r="K140" s="850" t="s">
        <v>212</v>
      </c>
      <c r="L140" s="850" t="s">
        <v>1582</v>
      </c>
      <c r="M140" s="850">
        <v>1</v>
      </c>
      <c r="N140" s="853">
        <v>3645000</v>
      </c>
      <c r="O140" s="854"/>
      <c r="P140" s="855"/>
      <c r="Q140" s="854"/>
      <c r="R140" s="856"/>
      <c r="S140" s="850">
        <v>1</v>
      </c>
      <c r="T140" s="853">
        <v>3645000</v>
      </c>
      <c r="U140" s="847"/>
    </row>
    <row r="141" spans="1:22" s="857" customFormat="1" ht="15">
      <c r="A141" s="849">
        <v>62</v>
      </c>
      <c r="B141" s="866" t="s">
        <v>223</v>
      </c>
      <c r="C141" s="851" t="s">
        <v>61</v>
      </c>
      <c r="D141" s="858" t="s">
        <v>432</v>
      </c>
      <c r="E141" s="887" t="s">
        <v>12</v>
      </c>
      <c r="F141" s="851" t="s">
        <v>12</v>
      </c>
      <c r="G141" s="847" t="s">
        <v>433</v>
      </c>
      <c r="H141" s="858" t="s">
        <v>226</v>
      </c>
      <c r="I141" s="850">
        <v>2006</v>
      </c>
      <c r="J141" s="852" t="s">
        <v>12</v>
      </c>
      <c r="K141" s="850" t="s">
        <v>212</v>
      </c>
      <c r="L141" s="850" t="s">
        <v>1582</v>
      </c>
      <c r="M141" s="850">
        <v>1</v>
      </c>
      <c r="N141" s="853">
        <v>3645000</v>
      </c>
      <c r="O141" s="854"/>
      <c r="P141" s="855"/>
      <c r="Q141" s="854"/>
      <c r="R141" s="856"/>
      <c r="S141" s="850">
        <v>1</v>
      </c>
      <c r="T141" s="853">
        <v>3645000</v>
      </c>
      <c r="U141" s="847"/>
    </row>
    <row r="142" spans="1:22" s="857" customFormat="1" ht="15">
      <c r="A142" s="849">
        <v>63</v>
      </c>
      <c r="B142" s="866" t="s">
        <v>223</v>
      </c>
      <c r="C142" s="851" t="s">
        <v>64</v>
      </c>
      <c r="D142" s="858" t="s">
        <v>432</v>
      </c>
      <c r="E142" s="887" t="s">
        <v>12</v>
      </c>
      <c r="F142" s="851" t="s">
        <v>12</v>
      </c>
      <c r="G142" s="847" t="s">
        <v>433</v>
      </c>
      <c r="H142" s="858" t="s">
        <v>226</v>
      </c>
      <c r="I142" s="850">
        <v>2006</v>
      </c>
      <c r="J142" s="852" t="s">
        <v>12</v>
      </c>
      <c r="K142" s="850" t="s">
        <v>212</v>
      </c>
      <c r="L142" s="850" t="s">
        <v>1582</v>
      </c>
      <c r="M142" s="850">
        <v>1</v>
      </c>
      <c r="N142" s="853">
        <v>3645000</v>
      </c>
      <c r="O142" s="854"/>
      <c r="P142" s="855"/>
      <c r="Q142" s="854"/>
      <c r="R142" s="856"/>
      <c r="S142" s="850">
        <v>1</v>
      </c>
      <c r="T142" s="853">
        <v>3645000</v>
      </c>
      <c r="U142" s="847"/>
    </row>
    <row r="143" spans="1:22" s="857" customFormat="1" ht="15">
      <c r="A143" s="849">
        <v>64</v>
      </c>
      <c r="B143" s="866" t="s">
        <v>223</v>
      </c>
      <c r="C143" s="851" t="s">
        <v>65</v>
      </c>
      <c r="D143" s="858" t="s">
        <v>432</v>
      </c>
      <c r="E143" s="887" t="s">
        <v>12</v>
      </c>
      <c r="F143" s="851" t="s">
        <v>12</v>
      </c>
      <c r="G143" s="847" t="s">
        <v>433</v>
      </c>
      <c r="H143" s="858" t="s">
        <v>226</v>
      </c>
      <c r="I143" s="850">
        <v>2006</v>
      </c>
      <c r="J143" s="852" t="s">
        <v>12</v>
      </c>
      <c r="K143" s="850" t="s">
        <v>212</v>
      </c>
      <c r="L143" s="850" t="s">
        <v>1582</v>
      </c>
      <c r="M143" s="850">
        <v>1</v>
      </c>
      <c r="N143" s="853">
        <v>3645000</v>
      </c>
      <c r="O143" s="854"/>
      <c r="P143" s="855"/>
      <c r="Q143" s="854"/>
      <c r="R143" s="856"/>
      <c r="S143" s="850">
        <v>1</v>
      </c>
      <c r="T143" s="853">
        <v>3645000</v>
      </c>
      <c r="U143" s="847"/>
    </row>
    <row r="144" spans="1:22" s="857" customFormat="1" ht="15">
      <c r="A144" s="849">
        <v>65</v>
      </c>
      <c r="B144" s="866" t="s">
        <v>223</v>
      </c>
      <c r="C144" s="851" t="s">
        <v>66</v>
      </c>
      <c r="D144" s="858" t="s">
        <v>432</v>
      </c>
      <c r="E144" s="887" t="s">
        <v>12</v>
      </c>
      <c r="F144" s="851" t="s">
        <v>12</v>
      </c>
      <c r="G144" s="847" t="s">
        <v>433</v>
      </c>
      <c r="H144" s="858" t="s">
        <v>226</v>
      </c>
      <c r="I144" s="850">
        <v>2006</v>
      </c>
      <c r="J144" s="852" t="s">
        <v>12</v>
      </c>
      <c r="K144" s="850" t="s">
        <v>212</v>
      </c>
      <c r="L144" s="850" t="s">
        <v>1582</v>
      </c>
      <c r="M144" s="850">
        <v>1</v>
      </c>
      <c r="N144" s="853">
        <v>3645000</v>
      </c>
      <c r="O144" s="854"/>
      <c r="P144" s="855"/>
      <c r="Q144" s="854"/>
      <c r="R144" s="856"/>
      <c r="S144" s="850">
        <v>1</v>
      </c>
      <c r="T144" s="853">
        <v>3645000</v>
      </c>
      <c r="U144" s="847"/>
    </row>
    <row r="145" spans="1:25" s="857" customFormat="1" ht="15">
      <c r="A145" s="849">
        <v>66</v>
      </c>
      <c r="B145" s="866" t="s">
        <v>223</v>
      </c>
      <c r="C145" s="851" t="s">
        <v>67</v>
      </c>
      <c r="D145" s="867" t="s">
        <v>224</v>
      </c>
      <c r="E145" s="848" t="s">
        <v>224</v>
      </c>
      <c r="F145" s="851" t="s">
        <v>12</v>
      </c>
      <c r="G145" s="847" t="s">
        <v>422</v>
      </c>
      <c r="H145" s="859" t="s">
        <v>318</v>
      </c>
      <c r="I145" s="849">
        <v>2004</v>
      </c>
      <c r="J145" s="852" t="s">
        <v>12</v>
      </c>
      <c r="K145" s="850" t="s">
        <v>212</v>
      </c>
      <c r="L145" s="850" t="s">
        <v>1582</v>
      </c>
      <c r="M145" s="850">
        <v>1</v>
      </c>
      <c r="N145" s="853">
        <v>1750000</v>
      </c>
      <c r="O145" s="854"/>
      <c r="P145" s="855"/>
      <c r="Q145" s="854"/>
      <c r="R145" s="856"/>
      <c r="S145" s="850">
        <v>1</v>
      </c>
      <c r="T145" s="853">
        <v>1750000</v>
      </c>
      <c r="U145" s="847"/>
    </row>
    <row r="146" spans="1:25" s="857" customFormat="1" ht="15">
      <c r="A146" s="849">
        <v>67</v>
      </c>
      <c r="B146" s="866" t="s">
        <v>223</v>
      </c>
      <c r="C146" s="851" t="s">
        <v>68</v>
      </c>
      <c r="D146" s="867" t="s">
        <v>224</v>
      </c>
      <c r="E146" s="848" t="s">
        <v>224</v>
      </c>
      <c r="F146" s="851" t="s">
        <v>12</v>
      </c>
      <c r="G146" s="847" t="s">
        <v>422</v>
      </c>
      <c r="H146" s="859" t="s">
        <v>318</v>
      </c>
      <c r="I146" s="849">
        <v>2004</v>
      </c>
      <c r="J146" s="852" t="s">
        <v>12</v>
      </c>
      <c r="K146" s="850" t="s">
        <v>212</v>
      </c>
      <c r="L146" s="850" t="s">
        <v>1582</v>
      </c>
      <c r="M146" s="850">
        <v>1</v>
      </c>
      <c r="N146" s="853">
        <v>1750000</v>
      </c>
      <c r="O146" s="854"/>
      <c r="P146" s="855"/>
      <c r="Q146" s="854"/>
      <c r="R146" s="856"/>
      <c r="S146" s="850">
        <v>1</v>
      </c>
      <c r="T146" s="853">
        <v>1750000</v>
      </c>
      <c r="U146" s="847"/>
    </row>
    <row r="147" spans="1:25" s="857" customFormat="1" ht="15">
      <c r="A147" s="849">
        <v>68</v>
      </c>
      <c r="B147" s="866" t="s">
        <v>223</v>
      </c>
      <c r="C147" s="851" t="s">
        <v>93</v>
      </c>
      <c r="D147" s="867" t="s">
        <v>224</v>
      </c>
      <c r="E147" s="848" t="s">
        <v>224</v>
      </c>
      <c r="F147" s="851" t="s">
        <v>12</v>
      </c>
      <c r="G147" s="847" t="s">
        <v>422</v>
      </c>
      <c r="H147" s="859" t="s">
        <v>318</v>
      </c>
      <c r="I147" s="849">
        <v>2004</v>
      </c>
      <c r="J147" s="852" t="s">
        <v>12</v>
      </c>
      <c r="K147" s="850" t="s">
        <v>212</v>
      </c>
      <c r="L147" s="850" t="s">
        <v>1582</v>
      </c>
      <c r="M147" s="850">
        <v>1</v>
      </c>
      <c r="N147" s="853">
        <v>1250000</v>
      </c>
      <c r="O147" s="854"/>
      <c r="P147" s="855"/>
      <c r="Q147" s="854"/>
      <c r="R147" s="856"/>
      <c r="S147" s="850">
        <v>1</v>
      </c>
      <c r="T147" s="853">
        <v>1250000</v>
      </c>
      <c r="U147" s="847"/>
    </row>
    <row r="148" spans="1:25" s="857" customFormat="1" ht="15">
      <c r="A148" s="849">
        <v>69</v>
      </c>
      <c r="B148" s="866" t="s">
        <v>223</v>
      </c>
      <c r="C148" s="851" t="s">
        <v>94</v>
      </c>
      <c r="D148" s="867" t="s">
        <v>224</v>
      </c>
      <c r="E148" s="848" t="s">
        <v>224</v>
      </c>
      <c r="F148" s="851" t="s">
        <v>12</v>
      </c>
      <c r="G148" s="847" t="s">
        <v>422</v>
      </c>
      <c r="H148" s="859" t="s">
        <v>318</v>
      </c>
      <c r="I148" s="849">
        <v>2006</v>
      </c>
      <c r="J148" s="852" t="s">
        <v>12</v>
      </c>
      <c r="K148" s="850" t="s">
        <v>212</v>
      </c>
      <c r="L148" s="850" t="s">
        <v>1582</v>
      </c>
      <c r="M148" s="850">
        <v>1</v>
      </c>
      <c r="N148" s="860">
        <v>2560000</v>
      </c>
      <c r="O148" s="854"/>
      <c r="P148" s="855"/>
      <c r="Q148" s="854"/>
      <c r="R148" s="856"/>
      <c r="S148" s="850">
        <v>1</v>
      </c>
      <c r="T148" s="853">
        <v>2560000</v>
      </c>
      <c r="U148" s="847"/>
    </row>
    <row r="149" spans="1:25" s="857" customFormat="1" ht="14.25">
      <c r="A149" s="849"/>
      <c r="B149" s="866" t="s">
        <v>223</v>
      </c>
      <c r="C149" s="851" t="s">
        <v>95</v>
      </c>
      <c r="D149" s="867" t="s">
        <v>224</v>
      </c>
      <c r="E149" s="888" t="s">
        <v>12</v>
      </c>
      <c r="F149" s="851" t="s">
        <v>12</v>
      </c>
      <c r="G149" s="848" t="s">
        <v>225</v>
      </c>
      <c r="H149" s="859" t="s">
        <v>226</v>
      </c>
      <c r="I149" s="849">
        <v>2011</v>
      </c>
      <c r="J149" s="852" t="s">
        <v>12</v>
      </c>
      <c r="K149" s="866" t="s">
        <v>2</v>
      </c>
      <c r="L149" s="850" t="s">
        <v>1582</v>
      </c>
      <c r="M149" s="866">
        <v>1</v>
      </c>
      <c r="N149" s="889">
        <v>4300714</v>
      </c>
      <c r="O149" s="850"/>
      <c r="P149" s="890"/>
      <c r="Q149" s="866"/>
      <c r="R149" s="891"/>
      <c r="S149" s="866">
        <v>1</v>
      </c>
      <c r="T149" s="889">
        <v>4300714</v>
      </c>
      <c r="U149" s="847"/>
      <c r="W149" s="892">
        <f>SUM(R149:R162)</f>
        <v>0</v>
      </c>
    </row>
    <row r="150" spans="1:25" s="857" customFormat="1" ht="14.25">
      <c r="A150" s="849"/>
      <c r="B150" s="866" t="s">
        <v>223</v>
      </c>
      <c r="C150" s="851" t="s">
        <v>96</v>
      </c>
      <c r="D150" s="867" t="s">
        <v>224</v>
      </c>
      <c r="E150" s="888" t="s">
        <v>12</v>
      </c>
      <c r="F150" s="851" t="s">
        <v>12</v>
      </c>
      <c r="G150" s="848" t="s">
        <v>225</v>
      </c>
      <c r="H150" s="859" t="s">
        <v>226</v>
      </c>
      <c r="I150" s="849">
        <v>2011</v>
      </c>
      <c r="J150" s="852" t="s">
        <v>12</v>
      </c>
      <c r="K150" s="866" t="s">
        <v>2</v>
      </c>
      <c r="L150" s="850" t="s">
        <v>1582</v>
      </c>
      <c r="M150" s="866">
        <v>1</v>
      </c>
      <c r="N150" s="889">
        <v>4300714</v>
      </c>
      <c r="O150" s="850"/>
      <c r="P150" s="890"/>
      <c r="Q150" s="866"/>
      <c r="R150" s="891"/>
      <c r="S150" s="866">
        <v>1</v>
      </c>
      <c r="T150" s="889">
        <v>4300714</v>
      </c>
      <c r="U150" s="847"/>
    </row>
    <row r="151" spans="1:25" s="857" customFormat="1" ht="14.25">
      <c r="A151" s="849"/>
      <c r="B151" s="866" t="s">
        <v>223</v>
      </c>
      <c r="C151" s="851" t="s">
        <v>97</v>
      </c>
      <c r="D151" s="867" t="s">
        <v>224</v>
      </c>
      <c r="E151" s="888" t="s">
        <v>12</v>
      </c>
      <c r="F151" s="851" t="s">
        <v>12</v>
      </c>
      <c r="G151" s="848" t="s">
        <v>225</v>
      </c>
      <c r="H151" s="859" t="s">
        <v>226</v>
      </c>
      <c r="I151" s="849">
        <v>2011</v>
      </c>
      <c r="J151" s="852" t="s">
        <v>12</v>
      </c>
      <c r="K151" s="866" t="s">
        <v>2</v>
      </c>
      <c r="L151" s="850" t="s">
        <v>1582</v>
      </c>
      <c r="M151" s="866">
        <v>1</v>
      </c>
      <c r="N151" s="889">
        <v>4300714</v>
      </c>
      <c r="O151" s="850"/>
      <c r="P151" s="890"/>
      <c r="Q151" s="866"/>
      <c r="R151" s="891"/>
      <c r="S151" s="866">
        <v>1</v>
      </c>
      <c r="T151" s="889">
        <v>4300714</v>
      </c>
      <c r="U151" s="847"/>
    </row>
    <row r="152" spans="1:25" s="857" customFormat="1" ht="18">
      <c r="A152" s="849"/>
      <c r="B152" s="866" t="s">
        <v>223</v>
      </c>
      <c r="C152" s="851" t="s">
        <v>171</v>
      </c>
      <c r="D152" s="867" t="s">
        <v>224</v>
      </c>
      <c r="E152" s="888" t="s">
        <v>12</v>
      </c>
      <c r="F152" s="851" t="s">
        <v>12</v>
      </c>
      <c r="G152" s="848" t="s">
        <v>225</v>
      </c>
      <c r="H152" s="859" t="s">
        <v>226</v>
      </c>
      <c r="I152" s="849">
        <v>2011</v>
      </c>
      <c r="J152" s="852" t="s">
        <v>12</v>
      </c>
      <c r="K152" s="866" t="s">
        <v>2</v>
      </c>
      <c r="L152" s="850" t="s">
        <v>1582</v>
      </c>
      <c r="M152" s="866">
        <v>1</v>
      </c>
      <c r="N152" s="889">
        <v>4300714</v>
      </c>
      <c r="O152" s="850"/>
      <c r="P152" s="890"/>
      <c r="Q152" s="866"/>
      <c r="R152" s="891"/>
      <c r="S152" s="866">
        <v>1</v>
      </c>
      <c r="T152" s="889">
        <v>4300714</v>
      </c>
      <c r="U152" s="847"/>
      <c r="V152" s="893"/>
      <c r="W152" s="893"/>
      <c r="X152" s="893"/>
      <c r="Y152" s="893"/>
    </row>
    <row r="153" spans="1:25" s="857" customFormat="1" ht="18">
      <c r="A153" s="849"/>
      <c r="B153" s="866" t="s">
        <v>223</v>
      </c>
      <c r="C153" s="851" t="s">
        <v>172</v>
      </c>
      <c r="D153" s="867" t="s">
        <v>224</v>
      </c>
      <c r="E153" s="888" t="s">
        <v>12</v>
      </c>
      <c r="F153" s="851" t="s">
        <v>12</v>
      </c>
      <c r="G153" s="848" t="s">
        <v>225</v>
      </c>
      <c r="H153" s="859" t="s">
        <v>226</v>
      </c>
      <c r="I153" s="849">
        <v>2011</v>
      </c>
      <c r="J153" s="852" t="s">
        <v>12</v>
      </c>
      <c r="K153" s="866" t="s">
        <v>2</v>
      </c>
      <c r="L153" s="850" t="s">
        <v>1582</v>
      </c>
      <c r="M153" s="866">
        <v>1</v>
      </c>
      <c r="N153" s="889">
        <v>4300714</v>
      </c>
      <c r="O153" s="850"/>
      <c r="P153" s="890"/>
      <c r="Q153" s="866"/>
      <c r="R153" s="891"/>
      <c r="S153" s="866">
        <v>1</v>
      </c>
      <c r="T153" s="889">
        <v>4300714</v>
      </c>
      <c r="U153" s="847"/>
      <c r="V153" s="893"/>
      <c r="W153" s="894">
        <f>SUM(T149:T162)</f>
        <v>60209996</v>
      </c>
      <c r="X153" s="893"/>
      <c r="Y153" s="893"/>
    </row>
    <row r="154" spans="1:25" s="857" customFormat="1" ht="18">
      <c r="A154" s="849"/>
      <c r="B154" s="866" t="s">
        <v>223</v>
      </c>
      <c r="C154" s="851" t="s">
        <v>173</v>
      </c>
      <c r="D154" s="867" t="s">
        <v>224</v>
      </c>
      <c r="E154" s="888" t="s">
        <v>12</v>
      </c>
      <c r="F154" s="851" t="s">
        <v>12</v>
      </c>
      <c r="G154" s="848" t="s">
        <v>225</v>
      </c>
      <c r="H154" s="859" t="s">
        <v>226</v>
      </c>
      <c r="I154" s="849">
        <v>2011</v>
      </c>
      <c r="J154" s="852" t="s">
        <v>12</v>
      </c>
      <c r="K154" s="866" t="s">
        <v>2</v>
      </c>
      <c r="L154" s="850" t="s">
        <v>1582</v>
      </c>
      <c r="M154" s="866">
        <v>1</v>
      </c>
      <c r="N154" s="889">
        <v>4300714</v>
      </c>
      <c r="O154" s="850"/>
      <c r="P154" s="890"/>
      <c r="Q154" s="866"/>
      <c r="R154" s="891"/>
      <c r="S154" s="866">
        <v>1</v>
      </c>
      <c r="T154" s="889">
        <v>4300714</v>
      </c>
      <c r="U154" s="847"/>
      <c r="W154" s="895"/>
    </row>
    <row r="155" spans="1:25" s="857" customFormat="1" ht="18">
      <c r="A155" s="849"/>
      <c r="B155" s="866" t="s">
        <v>223</v>
      </c>
      <c r="C155" s="851" t="s">
        <v>174</v>
      </c>
      <c r="D155" s="867" t="s">
        <v>224</v>
      </c>
      <c r="E155" s="888" t="s">
        <v>12</v>
      </c>
      <c r="F155" s="851" t="s">
        <v>12</v>
      </c>
      <c r="G155" s="848" t="s">
        <v>225</v>
      </c>
      <c r="H155" s="859" t="s">
        <v>226</v>
      </c>
      <c r="I155" s="849">
        <v>2011</v>
      </c>
      <c r="J155" s="852" t="s">
        <v>12</v>
      </c>
      <c r="K155" s="866" t="s">
        <v>2</v>
      </c>
      <c r="L155" s="850" t="s">
        <v>1582</v>
      </c>
      <c r="M155" s="866">
        <v>1</v>
      </c>
      <c r="N155" s="889">
        <v>4300714</v>
      </c>
      <c r="O155" s="850"/>
      <c r="P155" s="890"/>
      <c r="Q155" s="866"/>
      <c r="R155" s="891"/>
      <c r="S155" s="866">
        <v>1</v>
      </c>
      <c r="T155" s="889">
        <v>4300714</v>
      </c>
      <c r="U155" s="858"/>
      <c r="W155" s="896"/>
    </row>
    <row r="156" spans="1:25" s="857" customFormat="1" ht="18">
      <c r="A156" s="849"/>
      <c r="B156" s="866" t="s">
        <v>223</v>
      </c>
      <c r="C156" s="851" t="s">
        <v>175</v>
      </c>
      <c r="D156" s="867" t="s">
        <v>224</v>
      </c>
      <c r="E156" s="888" t="s">
        <v>12</v>
      </c>
      <c r="F156" s="851" t="s">
        <v>12</v>
      </c>
      <c r="G156" s="848" t="s">
        <v>225</v>
      </c>
      <c r="H156" s="859" t="s">
        <v>226</v>
      </c>
      <c r="I156" s="849">
        <v>2011</v>
      </c>
      <c r="J156" s="852" t="s">
        <v>12</v>
      </c>
      <c r="K156" s="866" t="s">
        <v>2</v>
      </c>
      <c r="L156" s="850" t="s">
        <v>1582</v>
      </c>
      <c r="M156" s="866">
        <v>1</v>
      </c>
      <c r="N156" s="889">
        <v>4300714</v>
      </c>
      <c r="O156" s="850"/>
      <c r="P156" s="890"/>
      <c r="Q156" s="866"/>
      <c r="R156" s="891"/>
      <c r="S156" s="866">
        <v>1</v>
      </c>
      <c r="T156" s="889">
        <v>4300714</v>
      </c>
      <c r="U156" s="858"/>
      <c r="W156" s="895"/>
    </row>
    <row r="157" spans="1:25" s="857" customFormat="1" ht="18">
      <c r="A157" s="849"/>
      <c r="B157" s="866" t="s">
        <v>223</v>
      </c>
      <c r="C157" s="851" t="s">
        <v>176</v>
      </c>
      <c r="D157" s="867" t="s">
        <v>224</v>
      </c>
      <c r="E157" s="888" t="s">
        <v>12</v>
      </c>
      <c r="F157" s="851" t="s">
        <v>12</v>
      </c>
      <c r="G157" s="848" t="s">
        <v>225</v>
      </c>
      <c r="H157" s="859" t="s">
        <v>226</v>
      </c>
      <c r="I157" s="849">
        <v>2011</v>
      </c>
      <c r="J157" s="852" t="s">
        <v>12</v>
      </c>
      <c r="K157" s="866" t="s">
        <v>2</v>
      </c>
      <c r="L157" s="850" t="s">
        <v>1582</v>
      </c>
      <c r="M157" s="866">
        <v>1</v>
      </c>
      <c r="N157" s="889">
        <v>4300714</v>
      </c>
      <c r="O157" s="850"/>
      <c r="P157" s="890"/>
      <c r="Q157" s="866"/>
      <c r="R157" s="891"/>
      <c r="S157" s="866">
        <v>1</v>
      </c>
      <c r="T157" s="889">
        <v>4300714</v>
      </c>
      <c r="U157" s="858"/>
      <c r="W157" s="895"/>
    </row>
    <row r="158" spans="1:25" s="857" customFormat="1" ht="18">
      <c r="A158" s="849"/>
      <c r="B158" s="866" t="s">
        <v>223</v>
      </c>
      <c r="C158" s="851" t="s">
        <v>177</v>
      </c>
      <c r="D158" s="867" t="s">
        <v>224</v>
      </c>
      <c r="E158" s="888" t="s">
        <v>12</v>
      </c>
      <c r="F158" s="851" t="s">
        <v>12</v>
      </c>
      <c r="G158" s="848" t="s">
        <v>225</v>
      </c>
      <c r="H158" s="859" t="s">
        <v>226</v>
      </c>
      <c r="I158" s="849">
        <v>2011</v>
      </c>
      <c r="J158" s="852" t="s">
        <v>12</v>
      </c>
      <c r="K158" s="866" t="s">
        <v>2</v>
      </c>
      <c r="L158" s="850" t="s">
        <v>1582</v>
      </c>
      <c r="M158" s="866">
        <v>1</v>
      </c>
      <c r="N158" s="889">
        <v>4300714</v>
      </c>
      <c r="O158" s="850"/>
      <c r="P158" s="890"/>
      <c r="Q158" s="866"/>
      <c r="R158" s="891"/>
      <c r="S158" s="866">
        <v>1</v>
      </c>
      <c r="T158" s="889">
        <v>4300714</v>
      </c>
      <c r="U158" s="858"/>
      <c r="W158" s="895"/>
    </row>
    <row r="159" spans="1:25" s="857" customFormat="1" ht="18">
      <c r="A159" s="849"/>
      <c r="B159" s="866" t="s">
        <v>223</v>
      </c>
      <c r="C159" s="851" t="s">
        <v>178</v>
      </c>
      <c r="D159" s="867" t="s">
        <v>224</v>
      </c>
      <c r="E159" s="888" t="s">
        <v>12</v>
      </c>
      <c r="F159" s="851" t="s">
        <v>12</v>
      </c>
      <c r="G159" s="848" t="s">
        <v>225</v>
      </c>
      <c r="H159" s="859" t="s">
        <v>226</v>
      </c>
      <c r="I159" s="849">
        <v>2011</v>
      </c>
      <c r="J159" s="852" t="s">
        <v>12</v>
      </c>
      <c r="K159" s="866" t="s">
        <v>2</v>
      </c>
      <c r="L159" s="850" t="s">
        <v>1582</v>
      </c>
      <c r="M159" s="866">
        <v>1</v>
      </c>
      <c r="N159" s="889">
        <v>4300714</v>
      </c>
      <c r="O159" s="850"/>
      <c r="P159" s="890"/>
      <c r="Q159" s="866"/>
      <c r="R159" s="891"/>
      <c r="S159" s="866">
        <v>1</v>
      </c>
      <c r="T159" s="889">
        <v>4300714</v>
      </c>
      <c r="U159" s="858"/>
      <c r="W159" s="893"/>
    </row>
    <row r="160" spans="1:25" s="857" customFormat="1" ht="18">
      <c r="A160" s="849"/>
      <c r="B160" s="866" t="s">
        <v>223</v>
      </c>
      <c r="C160" s="851" t="s">
        <v>179</v>
      </c>
      <c r="D160" s="867" t="s">
        <v>224</v>
      </c>
      <c r="E160" s="888" t="s">
        <v>12</v>
      </c>
      <c r="F160" s="851" t="s">
        <v>12</v>
      </c>
      <c r="G160" s="848" t="s">
        <v>225</v>
      </c>
      <c r="H160" s="859" t="s">
        <v>226</v>
      </c>
      <c r="I160" s="849">
        <v>2011</v>
      </c>
      <c r="J160" s="852" t="s">
        <v>12</v>
      </c>
      <c r="K160" s="866" t="s">
        <v>2</v>
      </c>
      <c r="L160" s="850" t="s">
        <v>1582</v>
      </c>
      <c r="M160" s="866">
        <v>1</v>
      </c>
      <c r="N160" s="889">
        <v>4300714</v>
      </c>
      <c r="O160" s="850"/>
      <c r="P160" s="890"/>
      <c r="Q160" s="866"/>
      <c r="R160" s="891"/>
      <c r="S160" s="866">
        <v>1</v>
      </c>
      <c r="T160" s="889">
        <v>4300714</v>
      </c>
      <c r="U160" s="858"/>
      <c r="W160" s="893"/>
    </row>
    <row r="161" spans="1:23" s="857" customFormat="1" ht="18">
      <c r="A161" s="849"/>
      <c r="B161" s="866" t="s">
        <v>223</v>
      </c>
      <c r="C161" s="851" t="s">
        <v>180</v>
      </c>
      <c r="D161" s="867" t="s">
        <v>224</v>
      </c>
      <c r="E161" s="888" t="s">
        <v>12</v>
      </c>
      <c r="F161" s="851" t="s">
        <v>12</v>
      </c>
      <c r="G161" s="848" t="s">
        <v>225</v>
      </c>
      <c r="H161" s="859" t="s">
        <v>226</v>
      </c>
      <c r="I161" s="849">
        <v>2011</v>
      </c>
      <c r="J161" s="852" t="s">
        <v>12</v>
      </c>
      <c r="K161" s="866" t="s">
        <v>2</v>
      </c>
      <c r="L161" s="850" t="s">
        <v>1582</v>
      </c>
      <c r="M161" s="866">
        <v>1</v>
      </c>
      <c r="N161" s="889">
        <v>4300714</v>
      </c>
      <c r="O161" s="850"/>
      <c r="P161" s="890"/>
      <c r="Q161" s="866"/>
      <c r="R161" s="891"/>
      <c r="S161" s="866">
        <v>1</v>
      </c>
      <c r="T161" s="889">
        <v>4300714</v>
      </c>
      <c r="U161" s="858"/>
      <c r="W161" s="893"/>
    </row>
    <row r="162" spans="1:23" s="857" customFormat="1" ht="18">
      <c r="A162" s="849"/>
      <c r="B162" s="866" t="s">
        <v>223</v>
      </c>
      <c r="C162" s="851" t="s">
        <v>181</v>
      </c>
      <c r="D162" s="867" t="s">
        <v>224</v>
      </c>
      <c r="E162" s="888" t="s">
        <v>12</v>
      </c>
      <c r="F162" s="851" t="s">
        <v>12</v>
      </c>
      <c r="G162" s="848" t="s">
        <v>225</v>
      </c>
      <c r="H162" s="859" t="s">
        <v>226</v>
      </c>
      <c r="I162" s="849">
        <v>2011</v>
      </c>
      <c r="J162" s="852" t="s">
        <v>12</v>
      </c>
      <c r="K162" s="866" t="s">
        <v>2</v>
      </c>
      <c r="L162" s="850" t="s">
        <v>1582</v>
      </c>
      <c r="M162" s="866">
        <v>1</v>
      </c>
      <c r="N162" s="889">
        <v>4300714</v>
      </c>
      <c r="O162" s="850"/>
      <c r="P162" s="890"/>
      <c r="Q162" s="866"/>
      <c r="R162" s="891"/>
      <c r="S162" s="866">
        <v>1</v>
      </c>
      <c r="T162" s="889">
        <v>4300714</v>
      </c>
      <c r="U162" s="858"/>
      <c r="V162" s="872">
        <f>SUM(T137:T162)</f>
        <v>96679996</v>
      </c>
      <c r="W162" s="893"/>
    </row>
    <row r="163" spans="1:23" s="61" customFormat="1" ht="18">
      <c r="A163" s="72"/>
      <c r="B163" s="30" t="s">
        <v>71</v>
      </c>
      <c r="C163" s="369"/>
      <c r="D163" s="209" t="s">
        <v>53</v>
      </c>
      <c r="E163" s="369"/>
      <c r="F163" s="369"/>
      <c r="G163" s="369"/>
      <c r="H163" s="219"/>
      <c r="I163" s="219"/>
      <c r="J163" s="219"/>
      <c r="K163" s="219"/>
      <c r="L163" s="172"/>
      <c r="M163" s="681"/>
      <c r="N163" s="344"/>
      <c r="O163" s="172"/>
      <c r="P163" s="366"/>
      <c r="Q163" s="681"/>
      <c r="R163" s="320"/>
      <c r="S163" s="681"/>
      <c r="T163" s="344"/>
      <c r="U163" s="217"/>
      <c r="W163" s="368"/>
    </row>
    <row r="164" spans="1:23" s="857" customFormat="1" ht="18">
      <c r="A164" s="849"/>
      <c r="B164" s="897" t="s">
        <v>71</v>
      </c>
      <c r="C164" s="898" t="s">
        <v>0</v>
      </c>
      <c r="D164" s="899" t="s">
        <v>1571</v>
      </c>
      <c r="E164" s="888" t="s">
        <v>12</v>
      </c>
      <c r="F164" s="851" t="s">
        <v>12</v>
      </c>
      <c r="G164" s="899" t="s">
        <v>7</v>
      </c>
      <c r="H164" s="897" t="s">
        <v>596</v>
      </c>
      <c r="I164" s="897">
        <v>2013</v>
      </c>
      <c r="J164" s="897"/>
      <c r="K164" s="897" t="s">
        <v>212</v>
      </c>
      <c r="L164" s="866" t="s">
        <v>13</v>
      </c>
      <c r="M164" s="866">
        <v>1</v>
      </c>
      <c r="N164" s="889">
        <v>250000</v>
      </c>
      <c r="O164" s="850"/>
      <c r="P164" s="890"/>
      <c r="Q164" s="866"/>
      <c r="R164" s="891"/>
      <c r="S164" s="866">
        <v>1</v>
      </c>
      <c r="T164" s="889">
        <v>250000</v>
      </c>
      <c r="U164" s="858"/>
      <c r="W164" s="893"/>
    </row>
    <row r="165" spans="1:23" s="857" customFormat="1" ht="18">
      <c r="A165" s="849"/>
      <c r="B165" s="897" t="s">
        <v>71</v>
      </c>
      <c r="C165" s="898" t="s">
        <v>0</v>
      </c>
      <c r="D165" s="899" t="s">
        <v>77</v>
      </c>
      <c r="E165" s="900"/>
      <c r="F165" s="900"/>
      <c r="G165" s="899" t="s">
        <v>225</v>
      </c>
      <c r="H165" s="897" t="s">
        <v>58</v>
      </c>
      <c r="I165" s="897">
        <v>2014</v>
      </c>
      <c r="J165" s="897"/>
      <c r="K165" s="897" t="s">
        <v>75</v>
      </c>
      <c r="L165" s="897" t="s">
        <v>204</v>
      </c>
      <c r="M165" s="901">
        <v>1</v>
      </c>
      <c r="N165" s="902">
        <v>4974582</v>
      </c>
      <c r="O165" s="901"/>
      <c r="P165" s="903"/>
      <c r="Q165" s="901"/>
      <c r="R165" s="904"/>
      <c r="S165" s="901">
        <v>1</v>
      </c>
      <c r="T165" s="902">
        <v>4974582</v>
      </c>
      <c r="U165" s="858"/>
      <c r="V165" s="872"/>
      <c r="W165" s="905">
        <f>SUM(T165:T191)</f>
        <v>66830415</v>
      </c>
    </row>
    <row r="166" spans="1:23" s="857" customFormat="1" ht="18">
      <c r="A166" s="849"/>
      <c r="B166" s="897" t="s">
        <v>71</v>
      </c>
      <c r="C166" s="898" t="s">
        <v>1</v>
      </c>
      <c r="D166" s="899" t="s">
        <v>77</v>
      </c>
      <c r="E166" s="900"/>
      <c r="F166" s="900"/>
      <c r="G166" s="899" t="s">
        <v>225</v>
      </c>
      <c r="H166" s="897" t="s">
        <v>58</v>
      </c>
      <c r="I166" s="897">
        <v>2014</v>
      </c>
      <c r="J166" s="897"/>
      <c r="K166" s="897" t="s">
        <v>75</v>
      </c>
      <c r="L166" s="897" t="s">
        <v>204</v>
      </c>
      <c r="M166" s="901">
        <v>1</v>
      </c>
      <c r="N166" s="902">
        <v>4974582</v>
      </c>
      <c r="O166" s="901"/>
      <c r="P166" s="903"/>
      <c r="Q166" s="901"/>
      <c r="R166" s="904"/>
      <c r="S166" s="901">
        <v>1</v>
      </c>
      <c r="T166" s="902">
        <v>4974582</v>
      </c>
      <c r="U166" s="858"/>
      <c r="V166" s="894">
        <f>SUM(T165:T169)</f>
        <v>24872910</v>
      </c>
      <c r="W166" s="893"/>
    </row>
    <row r="167" spans="1:23" s="857" customFormat="1" ht="18">
      <c r="A167" s="849"/>
      <c r="B167" s="897" t="s">
        <v>71</v>
      </c>
      <c r="C167" s="898" t="s">
        <v>59</v>
      </c>
      <c r="D167" s="899" t="s">
        <v>77</v>
      </c>
      <c r="E167" s="900"/>
      <c r="F167" s="900"/>
      <c r="G167" s="899" t="s">
        <v>225</v>
      </c>
      <c r="H167" s="897" t="s">
        <v>58</v>
      </c>
      <c r="I167" s="897">
        <v>2014</v>
      </c>
      <c r="J167" s="897"/>
      <c r="K167" s="897" t="s">
        <v>75</v>
      </c>
      <c r="L167" s="897" t="s">
        <v>204</v>
      </c>
      <c r="M167" s="901">
        <v>1</v>
      </c>
      <c r="N167" s="902">
        <v>4974582</v>
      </c>
      <c r="O167" s="901"/>
      <c r="P167" s="903"/>
      <c r="Q167" s="901"/>
      <c r="R167" s="904"/>
      <c r="S167" s="901">
        <v>1</v>
      </c>
      <c r="T167" s="902">
        <v>4974582</v>
      </c>
      <c r="U167" s="858"/>
      <c r="W167" s="894">
        <f>SUM(T165:T169)</f>
        <v>24872910</v>
      </c>
    </row>
    <row r="168" spans="1:23" s="857" customFormat="1" ht="18">
      <c r="A168" s="849"/>
      <c r="B168" s="897" t="s">
        <v>71</v>
      </c>
      <c r="C168" s="898" t="s">
        <v>60</v>
      </c>
      <c r="D168" s="899" t="s">
        <v>77</v>
      </c>
      <c r="E168" s="900"/>
      <c r="F168" s="900"/>
      <c r="G168" s="899" t="s">
        <v>225</v>
      </c>
      <c r="H168" s="897" t="s">
        <v>58</v>
      </c>
      <c r="I168" s="897">
        <v>2014</v>
      </c>
      <c r="J168" s="897"/>
      <c r="K168" s="897" t="s">
        <v>75</v>
      </c>
      <c r="L168" s="897" t="s">
        <v>204</v>
      </c>
      <c r="M168" s="901">
        <v>1</v>
      </c>
      <c r="N168" s="902">
        <v>4974582</v>
      </c>
      <c r="O168" s="901"/>
      <c r="P168" s="903"/>
      <c r="Q168" s="901"/>
      <c r="R168" s="904"/>
      <c r="S168" s="901">
        <v>1</v>
      </c>
      <c r="T168" s="902">
        <v>4974582</v>
      </c>
      <c r="U168" s="858"/>
      <c r="W168" s="893"/>
    </row>
    <row r="169" spans="1:23" s="857" customFormat="1" ht="18">
      <c r="A169" s="849"/>
      <c r="B169" s="897" t="s">
        <v>71</v>
      </c>
      <c r="C169" s="898" t="s">
        <v>61</v>
      </c>
      <c r="D169" s="899" t="s">
        <v>77</v>
      </c>
      <c r="E169" s="900"/>
      <c r="F169" s="900"/>
      <c r="G169" s="899" t="s">
        <v>225</v>
      </c>
      <c r="H169" s="897" t="s">
        <v>58</v>
      </c>
      <c r="I169" s="897">
        <v>2014</v>
      </c>
      <c r="J169" s="897"/>
      <c r="K169" s="897" t="s">
        <v>75</v>
      </c>
      <c r="L169" s="897" t="s">
        <v>204</v>
      </c>
      <c r="M169" s="901">
        <v>1</v>
      </c>
      <c r="N169" s="902">
        <v>4974582</v>
      </c>
      <c r="O169" s="901"/>
      <c r="P169" s="903"/>
      <c r="Q169" s="901"/>
      <c r="R169" s="904"/>
      <c r="S169" s="901">
        <v>1</v>
      </c>
      <c r="T169" s="902">
        <v>4974582</v>
      </c>
      <c r="U169" s="858"/>
      <c r="W169" s="893"/>
    </row>
    <row r="170" spans="1:23" s="61" customFormat="1" ht="18">
      <c r="A170" s="72"/>
      <c r="B170" s="219" t="s">
        <v>72</v>
      </c>
      <c r="C170" s="100"/>
      <c r="D170" s="219" t="s">
        <v>229</v>
      </c>
      <c r="E170" s="219"/>
      <c r="F170" s="219"/>
      <c r="G170" s="29"/>
      <c r="H170" s="30"/>
      <c r="I170" s="30"/>
      <c r="J170" s="30"/>
      <c r="K170" s="30"/>
      <c r="L170" s="30"/>
      <c r="M170" s="30"/>
      <c r="N170" s="243"/>
      <c r="O170" s="11"/>
      <c r="P170" s="367"/>
      <c r="Q170" s="30"/>
      <c r="R170" s="730"/>
      <c r="S170" s="30"/>
      <c r="T170" s="243"/>
      <c r="U170" s="217"/>
      <c r="W170" s="368"/>
    </row>
    <row r="171" spans="1:23" s="61" customFormat="1" ht="18">
      <c r="A171" s="72"/>
      <c r="B171" s="30" t="s">
        <v>72</v>
      </c>
      <c r="C171" s="100" t="s">
        <v>0</v>
      </c>
      <c r="D171" s="29" t="s">
        <v>74</v>
      </c>
      <c r="E171" s="219"/>
      <c r="F171" s="219"/>
      <c r="G171" s="29" t="s">
        <v>7</v>
      </c>
      <c r="H171" s="30" t="s">
        <v>58</v>
      </c>
      <c r="I171" s="30">
        <v>2014</v>
      </c>
      <c r="J171" s="30"/>
      <c r="K171" s="30" t="s">
        <v>75</v>
      </c>
      <c r="L171" s="30" t="s">
        <v>204</v>
      </c>
      <c r="M171" s="11">
        <v>1</v>
      </c>
      <c r="N171" s="366">
        <v>1634359</v>
      </c>
      <c r="O171" s="11"/>
      <c r="P171" s="11"/>
      <c r="Q171" s="11"/>
      <c r="R171" s="731"/>
      <c r="S171" s="11">
        <v>1</v>
      </c>
      <c r="T171" s="366">
        <v>1634359</v>
      </c>
      <c r="U171" s="217"/>
      <c r="V171" s="370">
        <f>SUM(T171:T185)</f>
        <v>24515385</v>
      </c>
      <c r="W171" s="579">
        <f>SUM(T171:T185)</f>
        <v>24515385</v>
      </c>
    </row>
    <row r="172" spans="1:23" s="61" customFormat="1" ht="18">
      <c r="A172" s="72"/>
      <c r="B172" s="30" t="s">
        <v>72</v>
      </c>
      <c r="C172" s="100" t="s">
        <v>1</v>
      </c>
      <c r="D172" s="29" t="s">
        <v>74</v>
      </c>
      <c r="E172" s="219"/>
      <c r="F172" s="219"/>
      <c r="G172" s="29" t="s">
        <v>7</v>
      </c>
      <c r="H172" s="30" t="s">
        <v>58</v>
      </c>
      <c r="I172" s="30">
        <v>2014</v>
      </c>
      <c r="J172" s="30"/>
      <c r="K172" s="30" t="s">
        <v>75</v>
      </c>
      <c r="L172" s="30" t="s">
        <v>204</v>
      </c>
      <c r="M172" s="11">
        <v>1</v>
      </c>
      <c r="N172" s="366">
        <v>1634359</v>
      </c>
      <c r="O172" s="11"/>
      <c r="P172" s="11"/>
      <c r="Q172" s="11"/>
      <c r="R172" s="731"/>
      <c r="S172" s="11">
        <v>1</v>
      </c>
      <c r="T172" s="366">
        <v>1634359</v>
      </c>
      <c r="U172" s="217"/>
      <c r="W172" s="368"/>
    </row>
    <row r="173" spans="1:23" s="61" customFormat="1" ht="18">
      <c r="A173" s="72"/>
      <c r="B173" s="30" t="s">
        <v>72</v>
      </c>
      <c r="C173" s="100" t="s">
        <v>59</v>
      </c>
      <c r="D173" s="29" t="s">
        <v>74</v>
      </c>
      <c r="E173" s="219"/>
      <c r="F173" s="219"/>
      <c r="G173" s="29" t="s">
        <v>7</v>
      </c>
      <c r="H173" s="30" t="s">
        <v>58</v>
      </c>
      <c r="I173" s="30">
        <v>2014</v>
      </c>
      <c r="J173" s="30"/>
      <c r="K173" s="30" t="s">
        <v>75</v>
      </c>
      <c r="L173" s="30" t="s">
        <v>204</v>
      </c>
      <c r="M173" s="11">
        <v>1</v>
      </c>
      <c r="N173" s="366">
        <v>1634359</v>
      </c>
      <c r="O173" s="11"/>
      <c r="P173" s="11"/>
      <c r="Q173" s="11"/>
      <c r="R173" s="731"/>
      <c r="S173" s="11">
        <v>1</v>
      </c>
      <c r="T173" s="366">
        <v>1634359</v>
      </c>
      <c r="U173" s="217"/>
      <c r="V173" s="370"/>
      <c r="W173" s="368"/>
    </row>
    <row r="174" spans="1:23" s="61" customFormat="1" ht="18">
      <c r="A174" s="72"/>
      <c r="B174" s="30" t="s">
        <v>72</v>
      </c>
      <c r="C174" s="100" t="s">
        <v>60</v>
      </c>
      <c r="D174" s="29" t="s">
        <v>74</v>
      </c>
      <c r="E174" s="219"/>
      <c r="F174" s="219"/>
      <c r="G174" s="29" t="s">
        <v>7</v>
      </c>
      <c r="H174" s="30" t="s">
        <v>58</v>
      </c>
      <c r="I174" s="30">
        <v>2014</v>
      </c>
      <c r="J174" s="30"/>
      <c r="K174" s="30" t="s">
        <v>75</v>
      </c>
      <c r="L174" s="30" t="s">
        <v>204</v>
      </c>
      <c r="M174" s="11">
        <v>1</v>
      </c>
      <c r="N174" s="366">
        <v>1634359</v>
      </c>
      <c r="O174" s="11"/>
      <c r="P174" s="11"/>
      <c r="Q174" s="11"/>
      <c r="R174" s="731"/>
      <c r="S174" s="11">
        <v>1</v>
      </c>
      <c r="T174" s="366">
        <v>1634359</v>
      </c>
      <c r="U174" s="217"/>
      <c r="W174" s="368"/>
    </row>
    <row r="175" spans="1:23" s="61" customFormat="1" ht="18">
      <c r="A175" s="72"/>
      <c r="B175" s="30" t="s">
        <v>72</v>
      </c>
      <c r="C175" s="100" t="s">
        <v>61</v>
      </c>
      <c r="D175" s="29" t="s">
        <v>74</v>
      </c>
      <c r="E175" s="219"/>
      <c r="F175" s="219"/>
      <c r="G175" s="29" t="s">
        <v>7</v>
      </c>
      <c r="H175" s="30" t="s">
        <v>58</v>
      </c>
      <c r="I175" s="30">
        <v>2014</v>
      </c>
      <c r="J175" s="30"/>
      <c r="K175" s="30" t="s">
        <v>75</v>
      </c>
      <c r="L175" s="30" t="s">
        <v>204</v>
      </c>
      <c r="M175" s="11">
        <v>1</v>
      </c>
      <c r="N175" s="366">
        <v>1634359</v>
      </c>
      <c r="O175" s="11"/>
      <c r="P175" s="11"/>
      <c r="Q175" s="11"/>
      <c r="R175" s="731"/>
      <c r="S175" s="11">
        <v>1</v>
      </c>
      <c r="T175" s="366">
        <v>1634359</v>
      </c>
      <c r="U175" s="217"/>
      <c r="W175" s="368"/>
    </row>
    <row r="176" spans="1:23" s="61" customFormat="1" ht="18">
      <c r="A176" s="72"/>
      <c r="B176" s="30" t="s">
        <v>72</v>
      </c>
      <c r="C176" s="100" t="s">
        <v>64</v>
      </c>
      <c r="D176" s="29" t="s">
        <v>74</v>
      </c>
      <c r="E176" s="219"/>
      <c r="F176" s="219"/>
      <c r="G176" s="29" t="s">
        <v>7</v>
      </c>
      <c r="H176" s="30" t="s">
        <v>58</v>
      </c>
      <c r="I176" s="30">
        <v>2014</v>
      </c>
      <c r="J176" s="30"/>
      <c r="K176" s="30" t="s">
        <v>75</v>
      </c>
      <c r="L176" s="30" t="s">
        <v>204</v>
      </c>
      <c r="M176" s="11">
        <v>1</v>
      </c>
      <c r="N176" s="366">
        <v>1634359</v>
      </c>
      <c r="O176" s="11"/>
      <c r="P176" s="11"/>
      <c r="Q176" s="11"/>
      <c r="R176" s="731"/>
      <c r="S176" s="11">
        <v>1</v>
      </c>
      <c r="T176" s="366">
        <v>1634359</v>
      </c>
      <c r="U176" s="217"/>
      <c r="W176" s="368"/>
    </row>
    <row r="177" spans="1:32" s="61" customFormat="1" ht="18">
      <c r="A177" s="72"/>
      <c r="B177" s="30" t="s">
        <v>72</v>
      </c>
      <c r="C177" s="100" t="s">
        <v>65</v>
      </c>
      <c r="D177" s="29" t="s">
        <v>74</v>
      </c>
      <c r="E177" s="219"/>
      <c r="F177" s="219"/>
      <c r="G177" s="29" t="s">
        <v>7</v>
      </c>
      <c r="H177" s="30" t="s">
        <v>58</v>
      </c>
      <c r="I177" s="30">
        <v>2014</v>
      </c>
      <c r="J177" s="30"/>
      <c r="K177" s="30" t="s">
        <v>75</v>
      </c>
      <c r="L177" s="30" t="s">
        <v>204</v>
      </c>
      <c r="M177" s="11">
        <v>1</v>
      </c>
      <c r="N177" s="366">
        <v>1634359</v>
      </c>
      <c r="O177" s="11"/>
      <c r="P177" s="11"/>
      <c r="Q177" s="11"/>
      <c r="R177" s="731"/>
      <c r="S177" s="11">
        <v>1</v>
      </c>
      <c r="T177" s="366">
        <v>1634359</v>
      </c>
      <c r="U177" s="217"/>
      <c r="W177" s="368"/>
    </row>
    <row r="178" spans="1:32" s="61" customFormat="1" ht="18">
      <c r="A178" s="72"/>
      <c r="B178" s="30" t="s">
        <v>72</v>
      </c>
      <c r="C178" s="100" t="s">
        <v>66</v>
      </c>
      <c r="D178" s="29" t="s">
        <v>74</v>
      </c>
      <c r="E178" s="219"/>
      <c r="F178" s="219"/>
      <c r="G178" s="29" t="s">
        <v>7</v>
      </c>
      <c r="H178" s="30" t="s">
        <v>58</v>
      </c>
      <c r="I178" s="30">
        <v>2014</v>
      </c>
      <c r="J178" s="30"/>
      <c r="K178" s="30" t="s">
        <v>75</v>
      </c>
      <c r="L178" s="30" t="s">
        <v>204</v>
      </c>
      <c r="M178" s="11">
        <v>1</v>
      </c>
      <c r="N178" s="366">
        <v>1634359</v>
      </c>
      <c r="O178" s="11"/>
      <c r="P178" s="11"/>
      <c r="Q178" s="11"/>
      <c r="R178" s="731"/>
      <c r="S178" s="11">
        <v>1</v>
      </c>
      <c r="T178" s="366">
        <v>1634359</v>
      </c>
      <c r="U178" s="217"/>
      <c r="W178" s="368"/>
    </row>
    <row r="179" spans="1:32" s="61" customFormat="1" ht="18">
      <c r="A179" s="72"/>
      <c r="B179" s="30" t="s">
        <v>72</v>
      </c>
      <c r="C179" s="100" t="s">
        <v>67</v>
      </c>
      <c r="D179" s="29" t="s">
        <v>74</v>
      </c>
      <c r="E179" s="219"/>
      <c r="F179" s="219"/>
      <c r="G179" s="29" t="s">
        <v>7</v>
      </c>
      <c r="H179" s="30" t="s">
        <v>58</v>
      </c>
      <c r="I179" s="30">
        <v>2014</v>
      </c>
      <c r="J179" s="30"/>
      <c r="K179" s="30" t="s">
        <v>75</v>
      </c>
      <c r="L179" s="30" t="s">
        <v>204</v>
      </c>
      <c r="M179" s="11">
        <v>1</v>
      </c>
      <c r="N179" s="366">
        <v>1634359</v>
      </c>
      <c r="O179" s="11"/>
      <c r="P179" s="11"/>
      <c r="Q179" s="11"/>
      <c r="R179" s="731"/>
      <c r="S179" s="11">
        <v>1</v>
      </c>
      <c r="T179" s="366">
        <v>1634359</v>
      </c>
      <c r="U179" s="217"/>
      <c r="W179" s="368"/>
    </row>
    <row r="180" spans="1:32" s="61" customFormat="1" ht="18">
      <c r="A180" s="72"/>
      <c r="B180" s="30" t="s">
        <v>72</v>
      </c>
      <c r="C180" s="100" t="s">
        <v>68</v>
      </c>
      <c r="D180" s="29" t="s">
        <v>74</v>
      </c>
      <c r="E180" s="219"/>
      <c r="F180" s="219"/>
      <c r="G180" s="29" t="s">
        <v>7</v>
      </c>
      <c r="H180" s="30" t="s">
        <v>58</v>
      </c>
      <c r="I180" s="30">
        <v>2014</v>
      </c>
      <c r="J180" s="30"/>
      <c r="K180" s="30" t="s">
        <v>75</v>
      </c>
      <c r="L180" s="30" t="s">
        <v>204</v>
      </c>
      <c r="M180" s="11">
        <v>1</v>
      </c>
      <c r="N180" s="366">
        <v>1634359</v>
      </c>
      <c r="O180" s="11"/>
      <c r="P180" s="11"/>
      <c r="Q180" s="11"/>
      <c r="R180" s="731"/>
      <c r="S180" s="11">
        <v>1</v>
      </c>
      <c r="T180" s="366">
        <v>1634359</v>
      </c>
      <c r="U180" s="217"/>
      <c r="W180" s="368"/>
    </row>
    <row r="181" spans="1:32" s="61" customFormat="1" ht="18">
      <c r="A181" s="72"/>
      <c r="B181" s="30" t="s">
        <v>72</v>
      </c>
      <c r="C181" s="100" t="s">
        <v>93</v>
      </c>
      <c r="D181" s="29" t="s">
        <v>74</v>
      </c>
      <c r="E181" s="219"/>
      <c r="F181" s="219"/>
      <c r="G181" s="29" t="s">
        <v>7</v>
      </c>
      <c r="H181" s="30" t="s">
        <v>58</v>
      </c>
      <c r="I181" s="30">
        <v>2014</v>
      </c>
      <c r="J181" s="30"/>
      <c r="K181" s="30" t="s">
        <v>75</v>
      </c>
      <c r="L181" s="30" t="s">
        <v>204</v>
      </c>
      <c r="M181" s="11">
        <v>1</v>
      </c>
      <c r="N181" s="366">
        <v>1634359</v>
      </c>
      <c r="O181" s="11"/>
      <c r="P181" s="11"/>
      <c r="Q181" s="11"/>
      <c r="R181" s="731"/>
      <c r="S181" s="11">
        <v>1</v>
      </c>
      <c r="T181" s="366">
        <v>1634359</v>
      </c>
      <c r="U181" s="217"/>
      <c r="W181" s="368"/>
    </row>
    <row r="182" spans="1:32" s="61" customFormat="1" ht="18">
      <c r="A182" s="72"/>
      <c r="B182" s="30" t="s">
        <v>72</v>
      </c>
      <c r="C182" s="100" t="s">
        <v>94</v>
      </c>
      <c r="D182" s="29" t="s">
        <v>74</v>
      </c>
      <c r="E182" s="219"/>
      <c r="F182" s="219"/>
      <c r="G182" s="29" t="s">
        <v>7</v>
      </c>
      <c r="H182" s="30" t="s">
        <v>58</v>
      </c>
      <c r="I182" s="30">
        <v>2014</v>
      </c>
      <c r="J182" s="30"/>
      <c r="K182" s="30" t="s">
        <v>75</v>
      </c>
      <c r="L182" s="30" t="s">
        <v>204</v>
      </c>
      <c r="M182" s="11">
        <v>1</v>
      </c>
      <c r="N182" s="366">
        <v>1634359</v>
      </c>
      <c r="O182" s="11"/>
      <c r="P182" s="11"/>
      <c r="Q182" s="11"/>
      <c r="R182" s="731"/>
      <c r="S182" s="11">
        <v>1</v>
      </c>
      <c r="T182" s="366">
        <v>1634359</v>
      </c>
      <c r="U182" s="217"/>
      <c r="W182" s="368"/>
      <c r="X182" s="54" t="s">
        <v>1583</v>
      </c>
    </row>
    <row r="183" spans="1:32" s="61" customFormat="1" ht="18">
      <c r="A183" s="72"/>
      <c r="B183" s="30" t="s">
        <v>72</v>
      </c>
      <c r="C183" s="100" t="s">
        <v>95</v>
      </c>
      <c r="D183" s="29" t="s">
        <v>74</v>
      </c>
      <c r="E183" s="219"/>
      <c r="F183" s="219"/>
      <c r="G183" s="29" t="s">
        <v>7</v>
      </c>
      <c r="H183" s="30" t="s">
        <v>58</v>
      </c>
      <c r="I183" s="30">
        <v>2014</v>
      </c>
      <c r="J183" s="30"/>
      <c r="K183" s="30" t="s">
        <v>75</v>
      </c>
      <c r="L183" s="30" t="s">
        <v>204</v>
      </c>
      <c r="M183" s="11">
        <v>1</v>
      </c>
      <c r="N183" s="366">
        <v>1634359</v>
      </c>
      <c r="O183" s="11"/>
      <c r="P183" s="11"/>
      <c r="Q183" s="11"/>
      <c r="R183" s="731"/>
      <c r="S183" s="11">
        <v>1</v>
      </c>
      <c r="T183" s="366">
        <v>1634359</v>
      </c>
      <c r="U183" s="217"/>
      <c r="W183" s="368"/>
      <c r="X183" s="454">
        <f>SUM(V166,V171,V191,V194,V201,V193,V206,V209,V216)</f>
        <v>172241111</v>
      </c>
    </row>
    <row r="184" spans="1:32" s="61" customFormat="1" ht="18">
      <c r="A184" s="72"/>
      <c r="B184" s="30" t="s">
        <v>72</v>
      </c>
      <c r="C184" s="100" t="s">
        <v>96</v>
      </c>
      <c r="D184" s="29" t="s">
        <v>74</v>
      </c>
      <c r="E184" s="219"/>
      <c r="F184" s="219"/>
      <c r="G184" s="29" t="s">
        <v>7</v>
      </c>
      <c r="H184" s="30" t="s">
        <v>58</v>
      </c>
      <c r="I184" s="30">
        <v>2014</v>
      </c>
      <c r="J184" s="30"/>
      <c r="K184" s="30" t="s">
        <v>75</v>
      </c>
      <c r="L184" s="30" t="s">
        <v>204</v>
      </c>
      <c r="M184" s="11">
        <v>1</v>
      </c>
      <c r="N184" s="366">
        <v>1634359</v>
      </c>
      <c r="O184" s="11"/>
      <c r="P184" s="11"/>
      <c r="Q184" s="11"/>
      <c r="R184" s="731"/>
      <c r="S184" s="11">
        <v>1</v>
      </c>
      <c r="T184" s="366">
        <v>1634359</v>
      </c>
      <c r="U184" s="217"/>
      <c r="W184" s="368"/>
      <c r="Z184" s="54"/>
      <c r="AA184" s="54" t="s">
        <v>1584</v>
      </c>
      <c r="AB184" s="54"/>
    </row>
    <row r="185" spans="1:32" s="61" customFormat="1" ht="18">
      <c r="A185" s="72"/>
      <c r="B185" s="30" t="s">
        <v>72</v>
      </c>
      <c r="C185" s="100" t="s">
        <v>97</v>
      </c>
      <c r="D185" s="29" t="s">
        <v>74</v>
      </c>
      <c r="E185" s="219"/>
      <c r="F185" s="219"/>
      <c r="G185" s="29" t="s">
        <v>7</v>
      </c>
      <c r="H185" s="30" t="s">
        <v>58</v>
      </c>
      <c r="I185" s="30">
        <v>2014</v>
      </c>
      <c r="J185" s="30"/>
      <c r="K185" s="30" t="s">
        <v>75</v>
      </c>
      <c r="L185" s="30" t="s">
        <v>204</v>
      </c>
      <c r="M185" s="11">
        <v>1</v>
      </c>
      <c r="N185" s="366">
        <v>1634359</v>
      </c>
      <c r="O185" s="11"/>
      <c r="P185" s="11"/>
      <c r="Q185" s="11"/>
      <c r="R185" s="731"/>
      <c r="S185" s="11">
        <v>1</v>
      </c>
      <c r="T185" s="366">
        <v>1634359</v>
      </c>
      <c r="U185" s="217"/>
      <c r="W185" s="368"/>
      <c r="Z185" s="54"/>
      <c r="AA185" s="54"/>
      <c r="AB185" s="54"/>
    </row>
    <row r="186" spans="1:32" s="61" customFormat="1" ht="18">
      <c r="A186" s="72"/>
      <c r="B186" s="30"/>
      <c r="C186" s="100"/>
      <c r="D186" s="29"/>
      <c r="E186" s="219"/>
      <c r="F186" s="219"/>
      <c r="G186" s="29"/>
      <c r="H186" s="30"/>
      <c r="I186" s="30"/>
      <c r="J186" s="30"/>
      <c r="K186" s="30"/>
      <c r="L186" s="30"/>
      <c r="M186" s="11"/>
      <c r="N186" s="366"/>
      <c r="O186" s="11"/>
      <c r="P186" s="11"/>
      <c r="Q186" s="11"/>
      <c r="R186" s="731"/>
      <c r="S186" s="11"/>
      <c r="T186" s="366"/>
      <c r="U186" s="217"/>
      <c r="W186" s="368"/>
      <c r="Z186" s="54"/>
      <c r="AA186" s="54"/>
      <c r="AB186" s="54"/>
    </row>
    <row r="187" spans="1:32" s="61" customFormat="1" ht="18">
      <c r="A187" s="72"/>
      <c r="B187" s="30" t="s">
        <v>72</v>
      </c>
      <c r="C187" s="100" t="s">
        <v>0</v>
      </c>
      <c r="D187" s="29" t="s">
        <v>472</v>
      </c>
      <c r="E187" s="30" t="s">
        <v>1713</v>
      </c>
      <c r="F187" s="219"/>
      <c r="G187" s="29" t="s">
        <v>1722</v>
      </c>
      <c r="H187" s="30" t="s">
        <v>58</v>
      </c>
      <c r="I187" s="30">
        <v>2017</v>
      </c>
      <c r="J187" s="30"/>
      <c r="K187" s="30" t="s">
        <v>1550</v>
      </c>
      <c r="L187" s="30" t="s">
        <v>204</v>
      </c>
      <c r="M187" s="11">
        <v>1</v>
      </c>
      <c r="N187" s="366">
        <v>1060000</v>
      </c>
      <c r="O187" s="11"/>
      <c r="P187" s="11"/>
      <c r="Q187" s="11"/>
      <c r="R187" s="731"/>
      <c r="S187" s="11">
        <v>1</v>
      </c>
      <c r="T187" s="366">
        <v>1060000</v>
      </c>
      <c r="U187" s="217" t="s">
        <v>1714</v>
      </c>
      <c r="W187" s="368"/>
      <c r="Z187" s="54"/>
      <c r="AA187" s="54"/>
      <c r="AB187" s="54"/>
    </row>
    <row r="188" spans="1:32" s="61" customFormat="1" ht="18">
      <c r="A188" s="72"/>
      <c r="B188" s="30" t="s">
        <v>72</v>
      </c>
      <c r="C188" s="100" t="s">
        <v>0</v>
      </c>
      <c r="D188" s="29" t="s">
        <v>472</v>
      </c>
      <c r="E188" s="30" t="s">
        <v>1713</v>
      </c>
      <c r="F188" s="219"/>
      <c r="G188" s="29" t="s">
        <v>1722</v>
      </c>
      <c r="H188" s="30" t="s">
        <v>58</v>
      </c>
      <c r="I188" s="30">
        <v>2017</v>
      </c>
      <c r="J188" s="30"/>
      <c r="K188" s="30" t="s">
        <v>1550</v>
      </c>
      <c r="L188" s="30" t="s">
        <v>204</v>
      </c>
      <c r="M188" s="11">
        <v>1</v>
      </c>
      <c r="N188" s="366">
        <v>1060000</v>
      </c>
      <c r="O188" s="11"/>
      <c r="P188" s="11"/>
      <c r="Q188" s="11"/>
      <c r="R188" s="731"/>
      <c r="S188" s="11">
        <v>1</v>
      </c>
      <c r="T188" s="366">
        <v>1060000</v>
      </c>
      <c r="U188" s="217" t="s">
        <v>1714</v>
      </c>
      <c r="W188" s="368"/>
      <c r="Z188" s="54"/>
      <c r="AA188" s="54"/>
      <c r="AB188" s="54"/>
    </row>
    <row r="189" spans="1:32" s="61" customFormat="1" ht="18">
      <c r="A189" s="72"/>
      <c r="B189" s="30"/>
      <c r="C189" s="100"/>
      <c r="D189" s="29"/>
      <c r="E189" s="219"/>
      <c r="F189" s="219"/>
      <c r="G189" s="29"/>
      <c r="H189" s="30"/>
      <c r="I189" s="30"/>
      <c r="J189" s="30"/>
      <c r="K189" s="30"/>
      <c r="L189" s="30"/>
      <c r="M189" s="11"/>
      <c r="N189" s="366"/>
      <c r="O189" s="11"/>
      <c r="P189" s="11"/>
      <c r="Q189" s="11"/>
      <c r="R189" s="731"/>
      <c r="S189" s="11"/>
      <c r="T189" s="366"/>
      <c r="U189" s="217"/>
      <c r="W189" s="368"/>
      <c r="Z189" s="54"/>
      <c r="AA189" s="54"/>
      <c r="AB189" s="54"/>
    </row>
    <row r="190" spans="1:32" s="61" customFormat="1" ht="18">
      <c r="A190" s="72"/>
      <c r="B190" s="219" t="s">
        <v>79</v>
      </c>
      <c r="C190" s="369"/>
      <c r="D190" s="219" t="s">
        <v>80</v>
      </c>
      <c r="E190" s="219"/>
      <c r="F190" s="219"/>
      <c r="G190" s="29"/>
      <c r="H190" s="30"/>
      <c r="I190" s="30"/>
      <c r="J190" s="30"/>
      <c r="K190" s="30"/>
      <c r="L190" s="30"/>
      <c r="M190" s="11"/>
      <c r="N190" s="366"/>
      <c r="O190" s="11"/>
      <c r="P190" s="11"/>
      <c r="Q190" s="11"/>
      <c r="R190" s="731"/>
      <c r="S190" s="11"/>
      <c r="T190" s="366"/>
      <c r="U190" s="217"/>
      <c r="W190" s="368"/>
      <c r="Z190" s="54"/>
      <c r="AA190" s="422" t="e">
        <f>SUM(X183,X1253)</f>
        <v>#REF!</v>
      </c>
      <c r="AB190" s="54"/>
    </row>
    <row r="191" spans="1:32" s="61" customFormat="1" ht="18">
      <c r="A191" s="72"/>
      <c r="B191" s="30" t="s">
        <v>79</v>
      </c>
      <c r="C191" s="100" t="s">
        <v>0</v>
      </c>
      <c r="D191" s="29" t="s">
        <v>80</v>
      </c>
      <c r="E191" s="219"/>
      <c r="F191" s="219"/>
      <c r="G191" s="29" t="s">
        <v>7</v>
      </c>
      <c r="H191" s="30" t="s">
        <v>58</v>
      </c>
      <c r="I191" s="30">
        <v>2014</v>
      </c>
      <c r="J191" s="30"/>
      <c r="K191" s="30" t="s">
        <v>75</v>
      </c>
      <c r="L191" s="30" t="s">
        <v>204</v>
      </c>
      <c r="M191" s="11">
        <v>1</v>
      </c>
      <c r="N191" s="366">
        <v>15322120</v>
      </c>
      <c r="O191" s="11"/>
      <c r="P191" s="11"/>
      <c r="Q191" s="11"/>
      <c r="R191" s="731"/>
      <c r="S191" s="11">
        <v>1</v>
      </c>
      <c r="T191" s="366">
        <v>15322120</v>
      </c>
      <c r="U191" s="217"/>
      <c r="V191" s="241">
        <f>SUM(T191)</f>
        <v>15322120</v>
      </c>
      <c r="W191" s="579">
        <f>SUM(T191)</f>
        <v>15322120</v>
      </c>
      <c r="Z191" s="54"/>
      <c r="AA191" s="54"/>
      <c r="AB191" s="54"/>
      <c r="AF191" s="241" t="e">
        <f>SUM(AA190,Y1444)</f>
        <v>#REF!</v>
      </c>
    </row>
    <row r="192" spans="1:32" s="61" customFormat="1" ht="18">
      <c r="A192" s="72"/>
      <c r="B192" s="219" t="s">
        <v>230</v>
      </c>
      <c r="C192" s="369"/>
      <c r="D192" s="209" t="s">
        <v>231</v>
      </c>
      <c r="E192" s="219"/>
      <c r="F192" s="219"/>
      <c r="G192" s="29"/>
      <c r="H192" s="30"/>
      <c r="I192" s="30"/>
      <c r="J192" s="30"/>
      <c r="K192" s="30"/>
      <c r="L192" s="30"/>
      <c r="M192" s="11"/>
      <c r="N192" s="366"/>
      <c r="O192" s="11"/>
      <c r="P192" s="11"/>
      <c r="Q192" s="11"/>
      <c r="R192" s="731"/>
      <c r="S192" s="11"/>
      <c r="T192" s="366"/>
      <c r="U192" s="217"/>
      <c r="W192" s="368"/>
      <c r="Z192" s="54"/>
      <c r="AA192" s="54"/>
      <c r="AB192" s="54"/>
    </row>
    <row r="193" spans="1:23" s="857" customFormat="1" ht="18">
      <c r="A193" s="849"/>
      <c r="B193" s="897" t="s">
        <v>230</v>
      </c>
      <c r="C193" s="898" t="s">
        <v>0</v>
      </c>
      <c r="D193" s="899" t="s">
        <v>81</v>
      </c>
      <c r="E193" s="900"/>
      <c r="F193" s="900"/>
      <c r="G193" s="899" t="s">
        <v>232</v>
      </c>
      <c r="H193" s="897" t="s">
        <v>58</v>
      </c>
      <c r="I193" s="897">
        <v>2014</v>
      </c>
      <c r="J193" s="897"/>
      <c r="K193" s="897" t="s">
        <v>75</v>
      </c>
      <c r="L193" s="897" t="s">
        <v>204</v>
      </c>
      <c r="M193" s="901">
        <v>1</v>
      </c>
      <c r="N193" s="890">
        <v>1239495</v>
      </c>
      <c r="O193" s="901"/>
      <c r="P193" s="901"/>
      <c r="Q193" s="901"/>
      <c r="R193" s="918"/>
      <c r="S193" s="901">
        <v>1</v>
      </c>
      <c r="T193" s="890">
        <v>1239495</v>
      </c>
      <c r="U193" s="858"/>
      <c r="V193" s="892">
        <f>SUM(T193:T194)</f>
        <v>2478990</v>
      </c>
      <c r="W193" s="894">
        <f>SUM(T193:T194)</f>
        <v>2478990</v>
      </c>
    </row>
    <row r="194" spans="1:23" s="857" customFormat="1" ht="18">
      <c r="A194" s="849"/>
      <c r="B194" s="897" t="s">
        <v>230</v>
      </c>
      <c r="C194" s="898" t="s">
        <v>1</v>
      </c>
      <c r="D194" s="899" t="s">
        <v>81</v>
      </c>
      <c r="E194" s="900"/>
      <c r="F194" s="900"/>
      <c r="G194" s="899" t="s">
        <v>232</v>
      </c>
      <c r="H194" s="897" t="s">
        <v>58</v>
      </c>
      <c r="I194" s="897">
        <v>2014</v>
      </c>
      <c r="J194" s="897"/>
      <c r="K194" s="897" t="s">
        <v>75</v>
      </c>
      <c r="L194" s="897" t="s">
        <v>204</v>
      </c>
      <c r="M194" s="901">
        <v>1</v>
      </c>
      <c r="N194" s="890">
        <v>1239495</v>
      </c>
      <c r="O194" s="901"/>
      <c r="P194" s="901"/>
      <c r="Q194" s="901"/>
      <c r="R194" s="918"/>
      <c r="S194" s="901">
        <v>1</v>
      </c>
      <c r="T194" s="890">
        <v>1239495</v>
      </c>
      <c r="U194" s="858"/>
      <c r="W194" s="893"/>
    </row>
    <row r="195" spans="1:23" s="61" customFormat="1" ht="18">
      <c r="A195" s="72"/>
      <c r="B195" s="30"/>
      <c r="C195" s="100"/>
      <c r="D195" s="29"/>
      <c r="E195" s="219"/>
      <c r="F195" s="219"/>
      <c r="G195" s="29"/>
      <c r="H195" s="30"/>
      <c r="I195" s="30"/>
      <c r="J195" s="30"/>
      <c r="K195" s="30"/>
      <c r="L195" s="30"/>
      <c r="M195" s="11"/>
      <c r="N195" s="366"/>
      <c r="O195" s="11"/>
      <c r="P195" s="11"/>
      <c r="Q195" s="11"/>
      <c r="R195" s="731"/>
      <c r="S195" s="11"/>
      <c r="T195" s="366"/>
      <c r="U195" s="217"/>
      <c r="W195" s="368"/>
    </row>
    <row r="196" spans="1:23" s="857" customFormat="1" ht="18">
      <c r="A196" s="849"/>
      <c r="B196" s="897" t="s">
        <v>230</v>
      </c>
      <c r="C196" s="898" t="s">
        <v>0</v>
      </c>
      <c r="D196" s="899" t="s">
        <v>81</v>
      </c>
      <c r="E196" s="897" t="s">
        <v>1708</v>
      </c>
      <c r="F196" s="900"/>
      <c r="G196" s="899" t="s">
        <v>86</v>
      </c>
      <c r="H196" s="897" t="s">
        <v>58</v>
      </c>
      <c r="I196" s="897">
        <v>2017</v>
      </c>
      <c r="J196" s="897"/>
      <c r="K196" s="897" t="s">
        <v>1550</v>
      </c>
      <c r="L196" s="897" t="s">
        <v>204</v>
      </c>
      <c r="M196" s="901">
        <v>1</v>
      </c>
      <c r="N196" s="890">
        <v>1875000</v>
      </c>
      <c r="O196" s="901"/>
      <c r="P196" s="901"/>
      <c r="Q196" s="901"/>
      <c r="R196" s="918"/>
      <c r="S196" s="901">
        <v>1</v>
      </c>
      <c r="T196" s="890">
        <v>1875000</v>
      </c>
      <c r="U196" s="858" t="s">
        <v>1709</v>
      </c>
      <c r="W196" s="893"/>
    </row>
    <row r="197" spans="1:23" s="857" customFormat="1" ht="18">
      <c r="A197" s="849"/>
      <c r="B197" s="897" t="s">
        <v>230</v>
      </c>
      <c r="C197" s="898" t="s">
        <v>0</v>
      </c>
      <c r="D197" s="899" t="s">
        <v>81</v>
      </c>
      <c r="E197" s="897" t="s">
        <v>1708</v>
      </c>
      <c r="F197" s="900"/>
      <c r="G197" s="899" t="s">
        <v>86</v>
      </c>
      <c r="H197" s="897" t="s">
        <v>1817</v>
      </c>
      <c r="I197" s="897">
        <v>2019</v>
      </c>
      <c r="J197" s="897"/>
      <c r="K197" s="897" t="s">
        <v>2</v>
      </c>
      <c r="L197" s="897" t="s">
        <v>204</v>
      </c>
      <c r="M197" s="901">
        <v>1</v>
      </c>
      <c r="N197" s="918">
        <v>2481587</v>
      </c>
      <c r="O197" s="901"/>
      <c r="P197" s="901"/>
      <c r="Q197" s="901"/>
      <c r="R197" s="918"/>
      <c r="S197" s="901">
        <v>1</v>
      </c>
      <c r="T197" s="918">
        <v>2481587</v>
      </c>
      <c r="U197" s="858"/>
      <c r="W197" s="893"/>
    </row>
    <row r="198" spans="1:23" s="61" customFormat="1" ht="18">
      <c r="A198" s="72"/>
      <c r="B198" s="30"/>
      <c r="C198" s="100"/>
      <c r="D198" s="29"/>
      <c r="E198" s="219"/>
      <c r="F198" s="219"/>
      <c r="G198" s="29"/>
      <c r="H198" s="30"/>
      <c r="I198" s="30"/>
      <c r="J198" s="30"/>
      <c r="K198" s="30"/>
      <c r="L198" s="30"/>
      <c r="M198" s="11"/>
      <c r="N198" s="366"/>
      <c r="O198" s="11"/>
      <c r="P198" s="11"/>
      <c r="Q198" s="11"/>
      <c r="R198" s="731"/>
      <c r="S198" s="11"/>
      <c r="T198" s="366"/>
      <c r="U198" s="217"/>
      <c r="W198" s="368"/>
    </row>
    <row r="199" spans="1:23" s="61" customFormat="1" ht="18">
      <c r="A199" s="72"/>
      <c r="B199" s="219" t="s">
        <v>82</v>
      </c>
      <c r="C199" s="100"/>
      <c r="D199" s="219" t="s">
        <v>233</v>
      </c>
      <c r="E199" s="219"/>
      <c r="F199" s="219"/>
      <c r="G199" s="29"/>
      <c r="H199" s="30"/>
      <c r="I199" s="30"/>
      <c r="J199" s="30"/>
      <c r="K199" s="30"/>
      <c r="L199" s="30"/>
      <c r="M199" s="11"/>
      <c r="N199" s="366"/>
      <c r="O199" s="11"/>
      <c r="P199" s="11"/>
      <c r="Q199" s="11"/>
      <c r="R199" s="731"/>
      <c r="S199" s="11"/>
      <c r="T199" s="366"/>
      <c r="U199" s="217"/>
      <c r="W199" s="368"/>
    </row>
    <row r="200" spans="1:23" s="61" customFormat="1" ht="18">
      <c r="A200" s="72"/>
      <c r="B200" s="30" t="s">
        <v>82</v>
      </c>
      <c r="C200" s="100" t="s">
        <v>0</v>
      </c>
      <c r="D200" s="29" t="s">
        <v>83</v>
      </c>
      <c r="E200" s="219"/>
      <c r="F200" s="219"/>
      <c r="G200" s="29" t="s">
        <v>232</v>
      </c>
      <c r="H200" s="30" t="s">
        <v>58</v>
      </c>
      <c r="I200" s="30">
        <v>2014</v>
      </c>
      <c r="J200" s="30"/>
      <c r="K200" s="30" t="s">
        <v>75</v>
      </c>
      <c r="L200" s="30" t="s">
        <v>204</v>
      </c>
      <c r="M200" s="11">
        <v>1</v>
      </c>
      <c r="N200" s="366">
        <v>4131650</v>
      </c>
      <c r="O200" s="11"/>
      <c r="P200" s="11"/>
      <c r="Q200" s="11"/>
      <c r="R200" s="731"/>
      <c r="S200" s="11">
        <v>1</v>
      </c>
      <c r="T200" s="366">
        <v>4131650</v>
      </c>
      <c r="U200" s="217"/>
      <c r="V200" s="370"/>
      <c r="W200" s="368"/>
    </row>
    <row r="201" spans="1:23" s="61" customFormat="1" ht="18">
      <c r="A201" s="72"/>
      <c r="B201" s="30" t="s">
        <v>82</v>
      </c>
      <c r="C201" s="100" t="s">
        <v>1</v>
      </c>
      <c r="D201" s="29" t="s">
        <v>83</v>
      </c>
      <c r="E201" s="219"/>
      <c r="F201" s="219"/>
      <c r="G201" s="29" t="s">
        <v>232</v>
      </c>
      <c r="H201" s="30" t="s">
        <v>58</v>
      </c>
      <c r="I201" s="30">
        <v>2014</v>
      </c>
      <c r="J201" s="30"/>
      <c r="K201" s="30" t="s">
        <v>75</v>
      </c>
      <c r="L201" s="30" t="s">
        <v>204</v>
      </c>
      <c r="M201" s="11">
        <v>1</v>
      </c>
      <c r="N201" s="366">
        <v>4131650</v>
      </c>
      <c r="O201" s="11"/>
      <c r="P201" s="11"/>
      <c r="Q201" s="11"/>
      <c r="R201" s="731"/>
      <c r="S201" s="11">
        <v>1</v>
      </c>
      <c r="T201" s="366">
        <v>4131650</v>
      </c>
      <c r="U201" s="217"/>
      <c r="V201" s="370">
        <f>SUM(T200:T205)</f>
        <v>24789900</v>
      </c>
      <c r="W201" s="579">
        <f>SUM(T200:T205)</f>
        <v>24789900</v>
      </c>
    </row>
    <row r="202" spans="1:23" s="61" customFormat="1" ht="18">
      <c r="A202" s="72"/>
      <c r="B202" s="30" t="s">
        <v>82</v>
      </c>
      <c r="C202" s="100" t="s">
        <v>59</v>
      </c>
      <c r="D202" s="29" t="s">
        <v>83</v>
      </c>
      <c r="E202" s="219"/>
      <c r="F202" s="219"/>
      <c r="G202" s="29" t="s">
        <v>232</v>
      </c>
      <c r="H202" s="30" t="s">
        <v>58</v>
      </c>
      <c r="I202" s="30">
        <v>2014</v>
      </c>
      <c r="J202" s="30"/>
      <c r="K202" s="30" t="s">
        <v>75</v>
      </c>
      <c r="L202" s="30" t="s">
        <v>204</v>
      </c>
      <c r="M202" s="11">
        <v>1</v>
      </c>
      <c r="N202" s="366">
        <v>4131650</v>
      </c>
      <c r="O202" s="11"/>
      <c r="P202" s="11"/>
      <c r="Q202" s="11"/>
      <c r="R202" s="731"/>
      <c r="S202" s="11">
        <v>1</v>
      </c>
      <c r="T202" s="366">
        <v>4131650</v>
      </c>
      <c r="U202" s="217"/>
      <c r="W202" s="368"/>
    </row>
    <row r="203" spans="1:23" s="61" customFormat="1" ht="18">
      <c r="A203" s="72"/>
      <c r="B203" s="30" t="s">
        <v>82</v>
      </c>
      <c r="C203" s="100" t="s">
        <v>60</v>
      </c>
      <c r="D203" s="29" t="s">
        <v>83</v>
      </c>
      <c r="E203" s="219"/>
      <c r="F203" s="219"/>
      <c r="G203" s="29" t="s">
        <v>232</v>
      </c>
      <c r="H203" s="30" t="s">
        <v>58</v>
      </c>
      <c r="I203" s="30">
        <v>2014</v>
      </c>
      <c r="J203" s="30"/>
      <c r="K203" s="30" t="s">
        <v>75</v>
      </c>
      <c r="L203" s="30" t="s">
        <v>204</v>
      </c>
      <c r="M203" s="11">
        <v>1</v>
      </c>
      <c r="N203" s="366">
        <v>4131650</v>
      </c>
      <c r="O203" s="11"/>
      <c r="P203" s="11"/>
      <c r="Q203" s="11"/>
      <c r="R203" s="731"/>
      <c r="S203" s="11">
        <v>1</v>
      </c>
      <c r="T203" s="366">
        <v>4131650</v>
      </c>
      <c r="U203" s="217"/>
      <c r="W203" s="368"/>
    </row>
    <row r="204" spans="1:23" s="61" customFormat="1" ht="18">
      <c r="A204" s="72"/>
      <c r="B204" s="30" t="s">
        <v>82</v>
      </c>
      <c r="C204" s="100" t="s">
        <v>61</v>
      </c>
      <c r="D204" s="29" t="s">
        <v>83</v>
      </c>
      <c r="E204" s="219"/>
      <c r="F204" s="219"/>
      <c r="G204" s="29" t="s">
        <v>232</v>
      </c>
      <c r="H204" s="30" t="s">
        <v>58</v>
      </c>
      <c r="I204" s="30">
        <v>2014</v>
      </c>
      <c r="J204" s="30"/>
      <c r="K204" s="30" t="s">
        <v>75</v>
      </c>
      <c r="L204" s="30" t="s">
        <v>204</v>
      </c>
      <c r="M204" s="11">
        <v>1</v>
      </c>
      <c r="N204" s="366">
        <v>4131650</v>
      </c>
      <c r="O204" s="11"/>
      <c r="P204" s="11"/>
      <c r="Q204" s="11"/>
      <c r="R204" s="731"/>
      <c r="S204" s="11">
        <v>1</v>
      </c>
      <c r="T204" s="366">
        <v>4131650</v>
      </c>
      <c r="U204" s="217"/>
      <c r="W204" s="368"/>
    </row>
    <row r="205" spans="1:23" s="61" customFormat="1" ht="18">
      <c r="A205" s="72"/>
      <c r="B205" s="30" t="s">
        <v>82</v>
      </c>
      <c r="C205" s="100" t="s">
        <v>64</v>
      </c>
      <c r="D205" s="29" t="s">
        <v>83</v>
      </c>
      <c r="E205" s="219"/>
      <c r="F205" s="219"/>
      <c r="G205" s="29" t="s">
        <v>232</v>
      </c>
      <c r="H205" s="30" t="s">
        <v>58</v>
      </c>
      <c r="I205" s="30">
        <v>2014</v>
      </c>
      <c r="J205" s="30"/>
      <c r="K205" s="30" t="s">
        <v>75</v>
      </c>
      <c r="L205" s="30" t="s">
        <v>204</v>
      </c>
      <c r="M205" s="11">
        <v>1</v>
      </c>
      <c r="N205" s="366">
        <v>4131650</v>
      </c>
      <c r="O205" s="11"/>
      <c r="P205" s="11"/>
      <c r="Q205" s="11"/>
      <c r="R205" s="731"/>
      <c r="S205" s="11">
        <v>1</v>
      </c>
      <c r="T205" s="366">
        <v>4131650</v>
      </c>
      <c r="U205" s="217"/>
      <c r="W205" s="368"/>
    </row>
    <row r="206" spans="1:23" s="61" customFormat="1" ht="18">
      <c r="A206" s="72"/>
      <c r="B206" s="30" t="s">
        <v>82</v>
      </c>
      <c r="C206" s="100" t="s">
        <v>0</v>
      </c>
      <c r="D206" s="29" t="s">
        <v>84</v>
      </c>
      <c r="E206" s="219"/>
      <c r="F206" s="219"/>
      <c r="G206" s="29" t="s">
        <v>232</v>
      </c>
      <c r="H206" s="30" t="s">
        <v>58</v>
      </c>
      <c r="I206" s="30">
        <v>2014</v>
      </c>
      <c r="J206" s="30"/>
      <c r="K206" s="30" t="s">
        <v>75</v>
      </c>
      <c r="L206" s="30" t="s">
        <v>204</v>
      </c>
      <c r="M206" s="11">
        <v>1</v>
      </c>
      <c r="N206" s="366">
        <v>7333680</v>
      </c>
      <c r="O206" s="11"/>
      <c r="P206" s="11"/>
      <c r="Q206" s="11"/>
      <c r="R206" s="731"/>
      <c r="S206" s="11">
        <v>1</v>
      </c>
      <c r="T206" s="366">
        <v>7333680</v>
      </c>
      <c r="U206" s="217"/>
      <c r="V206" s="370">
        <f>SUM(T206:T207)</f>
        <v>14667360</v>
      </c>
      <c r="W206" s="579">
        <f>SUM(T206:T207)</f>
        <v>14667360</v>
      </c>
    </row>
    <row r="207" spans="1:23" s="61" customFormat="1" ht="18">
      <c r="A207" s="72"/>
      <c r="B207" s="30" t="s">
        <v>82</v>
      </c>
      <c r="C207" s="100" t="s">
        <v>1</v>
      </c>
      <c r="D207" s="29" t="s">
        <v>84</v>
      </c>
      <c r="E207" s="219"/>
      <c r="F207" s="219"/>
      <c r="G207" s="29" t="s">
        <v>232</v>
      </c>
      <c r="H207" s="30" t="s">
        <v>58</v>
      </c>
      <c r="I207" s="30">
        <v>2014</v>
      </c>
      <c r="J207" s="30"/>
      <c r="K207" s="30" t="s">
        <v>75</v>
      </c>
      <c r="L207" s="30" t="s">
        <v>204</v>
      </c>
      <c r="M207" s="11">
        <v>1</v>
      </c>
      <c r="N207" s="366">
        <v>7333680</v>
      </c>
      <c r="O207" s="11"/>
      <c r="P207" s="11"/>
      <c r="Q207" s="11"/>
      <c r="R207" s="731"/>
      <c r="S207" s="11">
        <v>1</v>
      </c>
      <c r="T207" s="366">
        <v>7333680</v>
      </c>
      <c r="U207" s="217"/>
      <c r="W207" s="368"/>
    </row>
    <row r="208" spans="1:23" s="61" customFormat="1" ht="18">
      <c r="A208" s="72"/>
      <c r="B208" s="30" t="s">
        <v>2118</v>
      </c>
      <c r="C208" s="100" t="s">
        <v>0</v>
      </c>
      <c r="D208" s="29" t="s">
        <v>85</v>
      </c>
      <c r="E208" s="219"/>
      <c r="F208" s="219"/>
      <c r="G208" s="29" t="s">
        <v>86</v>
      </c>
      <c r="H208" s="30" t="s">
        <v>58</v>
      </c>
      <c r="I208" s="30">
        <v>2014</v>
      </c>
      <c r="J208" s="30"/>
      <c r="K208" s="30" t="s">
        <v>75</v>
      </c>
      <c r="L208" s="30" t="s">
        <v>204</v>
      </c>
      <c r="M208" s="11">
        <v>1</v>
      </c>
      <c r="N208" s="366">
        <v>1497723</v>
      </c>
      <c r="O208" s="11"/>
      <c r="P208" s="11"/>
      <c r="Q208" s="11"/>
      <c r="R208" s="731"/>
      <c r="S208" s="11">
        <v>1</v>
      </c>
      <c r="T208" s="366">
        <v>1497723</v>
      </c>
      <c r="U208" s="217"/>
      <c r="V208" s="370"/>
      <c r="W208" s="368"/>
    </row>
    <row r="209" spans="1:23" s="61" customFormat="1" ht="18">
      <c r="A209" s="72"/>
      <c r="B209" s="30" t="s">
        <v>2118</v>
      </c>
      <c r="C209" s="100" t="s">
        <v>1</v>
      </c>
      <c r="D209" s="29" t="s">
        <v>85</v>
      </c>
      <c r="E209" s="219"/>
      <c r="F209" s="219"/>
      <c r="G209" s="29" t="s">
        <v>86</v>
      </c>
      <c r="H209" s="30" t="s">
        <v>58</v>
      </c>
      <c r="I209" s="30">
        <v>2014</v>
      </c>
      <c r="J209" s="30"/>
      <c r="K209" s="30" t="s">
        <v>75</v>
      </c>
      <c r="L209" s="30" t="s">
        <v>204</v>
      </c>
      <c r="M209" s="11">
        <v>1</v>
      </c>
      <c r="N209" s="366">
        <v>1497723</v>
      </c>
      <c r="O209" s="11"/>
      <c r="P209" s="11"/>
      <c r="Q209" s="11"/>
      <c r="R209" s="731"/>
      <c r="S209" s="11">
        <v>1</v>
      </c>
      <c r="T209" s="366">
        <v>1497723</v>
      </c>
      <c r="U209" s="217"/>
      <c r="V209" s="370">
        <f>SUM(T208:T209)</f>
        <v>2995446</v>
      </c>
      <c r="W209" s="368"/>
    </row>
    <row r="210" spans="1:23" s="61" customFormat="1" ht="18">
      <c r="A210" s="72"/>
      <c r="B210" s="30"/>
      <c r="C210" s="100"/>
      <c r="D210" s="29"/>
      <c r="E210" s="219"/>
      <c r="F210" s="219"/>
      <c r="G210" s="29"/>
      <c r="H210" s="30"/>
      <c r="I210" s="30"/>
      <c r="J210" s="30"/>
      <c r="K210" s="30"/>
      <c r="L210" s="30"/>
      <c r="M210" s="11"/>
      <c r="N210" s="366"/>
      <c r="O210" s="11"/>
      <c r="P210" s="11"/>
      <c r="Q210" s="11"/>
      <c r="R210" s="731"/>
      <c r="S210" s="11"/>
      <c r="T210" s="366"/>
      <c r="U210" s="217"/>
      <c r="V210" s="370"/>
      <c r="W210" s="368"/>
    </row>
    <row r="211" spans="1:23" s="61" customFormat="1" ht="18">
      <c r="A211" s="72"/>
      <c r="B211" s="30" t="s">
        <v>2118</v>
      </c>
      <c r="C211" s="100" t="s">
        <v>0</v>
      </c>
      <c r="D211" s="29" t="s">
        <v>85</v>
      </c>
      <c r="E211" s="30" t="s">
        <v>608</v>
      </c>
      <c r="F211" s="219"/>
      <c r="G211" s="29" t="s">
        <v>86</v>
      </c>
      <c r="H211" s="30" t="s">
        <v>58</v>
      </c>
      <c r="I211" s="30">
        <v>2017</v>
      </c>
      <c r="J211" s="30"/>
      <c r="K211" s="30" t="s">
        <v>1550</v>
      </c>
      <c r="L211" s="30" t="s">
        <v>204</v>
      </c>
      <c r="M211" s="11">
        <v>1</v>
      </c>
      <c r="N211" s="366">
        <v>2125000</v>
      </c>
      <c r="O211" s="11"/>
      <c r="P211" s="11"/>
      <c r="Q211" s="11"/>
      <c r="R211" s="731"/>
      <c r="S211" s="11">
        <v>1</v>
      </c>
      <c r="T211" s="366">
        <v>2125000</v>
      </c>
      <c r="U211" s="217" t="s">
        <v>1712</v>
      </c>
      <c r="V211" s="370"/>
      <c r="W211" s="368"/>
    </row>
    <row r="212" spans="1:23" s="61" customFormat="1" ht="18">
      <c r="A212" s="72"/>
      <c r="B212" s="30" t="s">
        <v>2118</v>
      </c>
      <c r="C212" s="100" t="s">
        <v>0</v>
      </c>
      <c r="D212" s="29" t="s">
        <v>85</v>
      </c>
      <c r="E212" s="30" t="s">
        <v>608</v>
      </c>
      <c r="F212" s="219"/>
      <c r="G212" s="29" t="s">
        <v>86</v>
      </c>
      <c r="H212" s="30" t="s">
        <v>1817</v>
      </c>
      <c r="I212" s="30">
        <v>2019</v>
      </c>
      <c r="J212" s="30"/>
      <c r="K212" s="30" t="s">
        <v>75</v>
      </c>
      <c r="L212" s="30" t="s">
        <v>204</v>
      </c>
      <c r="M212" s="11">
        <v>1</v>
      </c>
      <c r="N212" s="731">
        <v>2378187</v>
      </c>
      <c r="O212" s="11"/>
      <c r="P212" s="11"/>
      <c r="Q212" s="11"/>
      <c r="R212" s="731"/>
      <c r="S212" s="11">
        <v>1</v>
      </c>
      <c r="T212" s="731">
        <v>2378187</v>
      </c>
      <c r="U212" s="217" t="s">
        <v>2119</v>
      </c>
      <c r="V212" s="370"/>
      <c r="W212" s="368"/>
    </row>
    <row r="213" spans="1:23" s="61" customFormat="1" ht="18">
      <c r="A213" s="72"/>
      <c r="B213" s="681" t="s">
        <v>2120</v>
      </c>
      <c r="C213" s="105" t="s">
        <v>0</v>
      </c>
      <c r="D213" s="416" t="s">
        <v>753</v>
      </c>
      <c r="E213" s="169" t="s">
        <v>2121</v>
      </c>
      <c r="F213" s="681"/>
      <c r="G213" s="218" t="s">
        <v>2122</v>
      </c>
      <c r="H213" s="218" t="s">
        <v>1817</v>
      </c>
      <c r="I213" s="72">
        <v>2019</v>
      </c>
      <c r="J213" s="105"/>
      <c r="K213" s="681" t="s">
        <v>2</v>
      </c>
      <c r="L213" s="681" t="s">
        <v>13</v>
      </c>
      <c r="M213" s="104">
        <v>1</v>
      </c>
      <c r="N213" s="254">
        <v>2584986</v>
      </c>
      <c r="O213" s="217"/>
      <c r="P213" s="373"/>
      <c r="Q213" s="104"/>
      <c r="R213" s="254"/>
      <c r="S213" s="104">
        <v>1</v>
      </c>
      <c r="T213" s="254">
        <v>2584986</v>
      </c>
      <c r="U213" s="217"/>
      <c r="V213" s="370"/>
      <c r="W213" s="368"/>
    </row>
    <row r="214" spans="1:23" s="61" customFormat="1" ht="18">
      <c r="A214" s="77"/>
      <c r="B214" s="371" t="s">
        <v>18</v>
      </c>
      <c r="C214" s="222"/>
      <c r="D214" s="371" t="s">
        <v>323</v>
      </c>
      <c r="E214" s="371"/>
      <c r="F214" s="371"/>
      <c r="G214" s="223"/>
      <c r="H214" s="223"/>
      <c r="I214" s="223"/>
      <c r="J214" s="223"/>
      <c r="K214" s="223"/>
      <c r="L214" s="372"/>
      <c r="M214" s="49"/>
      <c r="N214" s="49"/>
      <c r="O214" s="49"/>
      <c r="P214" s="49"/>
      <c r="Q214" s="49"/>
      <c r="R214" s="732"/>
      <c r="S214" s="49"/>
      <c r="T214" s="49"/>
      <c r="U214" s="373"/>
      <c r="V214" s="370">
        <f>SUM(T165:T209)</f>
        <v>116118698</v>
      </c>
      <c r="W214" s="368"/>
    </row>
    <row r="215" spans="1:23" s="61" customFormat="1" ht="18">
      <c r="A215" s="72"/>
      <c r="B215" s="219" t="s">
        <v>322</v>
      </c>
      <c r="C215" s="100"/>
      <c r="D215" s="219" t="s">
        <v>325</v>
      </c>
      <c r="E215" s="219"/>
      <c r="F215" s="219"/>
      <c r="G215" s="30"/>
      <c r="H215" s="30"/>
      <c r="I215" s="30"/>
      <c r="J215" s="30"/>
      <c r="K215" s="30"/>
      <c r="L215" s="172"/>
      <c r="M215" s="11"/>
      <c r="N215" s="11"/>
      <c r="O215" s="11"/>
      <c r="P215" s="11"/>
      <c r="Q215" s="11"/>
      <c r="R215" s="731"/>
      <c r="S215" s="11"/>
      <c r="T215" s="11"/>
      <c r="U215" s="373"/>
      <c r="W215" s="368"/>
    </row>
    <row r="216" spans="1:23" s="61" customFormat="1" ht="18">
      <c r="A216" s="72"/>
      <c r="B216" s="30" t="s">
        <v>324</v>
      </c>
      <c r="C216" s="100" t="s">
        <v>0</v>
      </c>
      <c r="D216" s="97" t="s">
        <v>326</v>
      </c>
      <c r="E216" s="30" t="s">
        <v>12</v>
      </c>
      <c r="F216" s="30"/>
      <c r="G216" s="30" t="s">
        <v>327</v>
      </c>
      <c r="H216" s="30" t="s">
        <v>226</v>
      </c>
      <c r="I216" s="30">
        <v>2014</v>
      </c>
      <c r="J216" s="30"/>
      <c r="K216" s="30" t="s">
        <v>212</v>
      </c>
      <c r="L216" s="681" t="s">
        <v>204</v>
      </c>
      <c r="M216" s="11">
        <v>1</v>
      </c>
      <c r="N216" s="366">
        <v>62599000</v>
      </c>
      <c r="O216" s="11"/>
      <c r="P216" s="11"/>
      <c r="Q216" s="11"/>
      <c r="R216" s="731"/>
      <c r="S216" s="11">
        <v>1</v>
      </c>
      <c r="T216" s="366">
        <v>62599000</v>
      </c>
      <c r="U216" s="373"/>
      <c r="V216" s="370">
        <f>SUM(T216)</f>
        <v>62599000</v>
      </c>
      <c r="W216" s="579">
        <f>SUM(T216)</f>
        <v>62599000</v>
      </c>
    </row>
    <row r="217" spans="1:23" s="61" customFormat="1" ht="19.5">
      <c r="A217" s="72"/>
      <c r="B217" s="337" t="s">
        <v>426</v>
      </c>
      <c r="C217" s="417"/>
      <c r="D217" s="337" t="s">
        <v>434</v>
      </c>
      <c r="E217" s="244"/>
      <c r="F217" s="172"/>
      <c r="G217" s="244"/>
      <c r="H217" s="244"/>
      <c r="I217" s="172"/>
      <c r="J217" s="172"/>
      <c r="K217" s="172"/>
      <c r="L217" s="172"/>
      <c r="M217" s="172"/>
      <c r="N217" s="374"/>
      <c r="O217" s="247"/>
      <c r="P217" s="248"/>
      <c r="Q217" s="247"/>
      <c r="R217" s="151"/>
      <c r="S217" s="172"/>
      <c r="T217" s="374"/>
      <c r="U217" s="244"/>
      <c r="V217" s="370">
        <f>SUM(T216)</f>
        <v>62599000</v>
      </c>
      <c r="W217" s="370">
        <f>SUM(W216,V162,W167,W171,W191,W193,W201,W206)</f>
        <v>265925661</v>
      </c>
    </row>
    <row r="218" spans="1:23" s="857" customFormat="1" ht="15">
      <c r="A218" s="849">
        <v>70</v>
      </c>
      <c r="B218" s="866" t="s">
        <v>426</v>
      </c>
      <c r="C218" s="852" t="s">
        <v>0</v>
      </c>
      <c r="D218" s="847" t="s">
        <v>435</v>
      </c>
      <c r="E218" s="847" t="s">
        <v>421</v>
      </c>
      <c r="F218" s="851" t="s">
        <v>12</v>
      </c>
      <c r="G218" s="847" t="s">
        <v>422</v>
      </c>
      <c r="H218" s="847" t="s">
        <v>370</v>
      </c>
      <c r="I218" s="850">
        <v>2004</v>
      </c>
      <c r="J218" s="852" t="s">
        <v>12</v>
      </c>
      <c r="K218" s="850" t="s">
        <v>212</v>
      </c>
      <c r="L218" s="850" t="s">
        <v>13</v>
      </c>
      <c r="M218" s="850">
        <v>1</v>
      </c>
      <c r="N218" s="853">
        <v>1675000</v>
      </c>
      <c r="O218" s="854"/>
      <c r="P218" s="855"/>
      <c r="Q218" s="854"/>
      <c r="R218" s="856"/>
      <c r="S218" s="850">
        <v>1</v>
      </c>
      <c r="T218" s="853">
        <v>1675000</v>
      </c>
      <c r="U218" s="847"/>
    </row>
    <row r="219" spans="1:23" s="857" customFormat="1" ht="15">
      <c r="A219" s="849">
        <v>71</v>
      </c>
      <c r="B219" s="866" t="s">
        <v>426</v>
      </c>
      <c r="C219" s="852" t="s">
        <v>1</v>
      </c>
      <c r="D219" s="847" t="s">
        <v>435</v>
      </c>
      <c r="E219" s="847" t="s">
        <v>421</v>
      </c>
      <c r="F219" s="851" t="s">
        <v>12</v>
      </c>
      <c r="G219" s="847" t="s">
        <v>422</v>
      </c>
      <c r="H219" s="858" t="s">
        <v>226</v>
      </c>
      <c r="I219" s="850">
        <v>2006</v>
      </c>
      <c r="J219" s="852" t="s">
        <v>12</v>
      </c>
      <c r="K219" s="850" t="s">
        <v>212</v>
      </c>
      <c r="L219" s="850" t="s">
        <v>13</v>
      </c>
      <c r="M219" s="850">
        <v>1</v>
      </c>
      <c r="N219" s="853">
        <v>1975000</v>
      </c>
      <c r="O219" s="854"/>
      <c r="P219" s="855"/>
      <c r="Q219" s="854"/>
      <c r="R219" s="856"/>
      <c r="S219" s="850">
        <v>1</v>
      </c>
      <c r="T219" s="853">
        <v>1975000</v>
      </c>
      <c r="U219" s="847"/>
    </row>
    <row r="220" spans="1:23" s="857" customFormat="1" ht="15">
      <c r="A220" s="849">
        <v>73</v>
      </c>
      <c r="B220" s="866" t="s">
        <v>426</v>
      </c>
      <c r="C220" s="852" t="s">
        <v>60</v>
      </c>
      <c r="D220" s="847" t="s">
        <v>436</v>
      </c>
      <c r="E220" s="847" t="s">
        <v>421</v>
      </c>
      <c r="F220" s="851" t="s">
        <v>12</v>
      </c>
      <c r="G220" s="847" t="s">
        <v>422</v>
      </c>
      <c r="H220" s="858" t="s">
        <v>226</v>
      </c>
      <c r="I220" s="850">
        <v>2005</v>
      </c>
      <c r="J220" s="852" t="s">
        <v>12</v>
      </c>
      <c r="K220" s="850" t="s">
        <v>212</v>
      </c>
      <c r="L220" s="850" t="s">
        <v>13</v>
      </c>
      <c r="M220" s="850">
        <v>1</v>
      </c>
      <c r="N220" s="853">
        <v>1971200</v>
      </c>
      <c r="O220" s="854"/>
      <c r="P220" s="855"/>
      <c r="Q220" s="854"/>
      <c r="R220" s="856"/>
      <c r="S220" s="850">
        <v>1</v>
      </c>
      <c r="T220" s="853">
        <v>1971200</v>
      </c>
      <c r="U220" s="847"/>
    </row>
    <row r="221" spans="1:23" s="857" customFormat="1" ht="15">
      <c r="A221" s="849">
        <v>74</v>
      </c>
      <c r="B221" s="866" t="s">
        <v>426</v>
      </c>
      <c r="C221" s="852" t="s">
        <v>61</v>
      </c>
      <c r="D221" s="847" t="s">
        <v>436</v>
      </c>
      <c r="E221" s="847" t="s">
        <v>421</v>
      </c>
      <c r="F221" s="851" t="s">
        <v>12</v>
      </c>
      <c r="G221" s="847" t="s">
        <v>422</v>
      </c>
      <c r="H221" s="858" t="s">
        <v>226</v>
      </c>
      <c r="I221" s="850">
        <v>2005</v>
      </c>
      <c r="J221" s="852" t="s">
        <v>12</v>
      </c>
      <c r="K221" s="850" t="s">
        <v>212</v>
      </c>
      <c r="L221" s="850" t="s">
        <v>13</v>
      </c>
      <c r="M221" s="850">
        <v>1</v>
      </c>
      <c r="N221" s="853">
        <v>1971200</v>
      </c>
      <c r="O221" s="854"/>
      <c r="P221" s="855"/>
      <c r="Q221" s="854"/>
      <c r="R221" s="856"/>
      <c r="S221" s="850">
        <v>1</v>
      </c>
      <c r="T221" s="853">
        <v>1971200</v>
      </c>
      <c r="U221" s="847"/>
    </row>
    <row r="222" spans="1:23" s="857" customFormat="1" ht="15">
      <c r="A222" s="849">
        <v>75</v>
      </c>
      <c r="B222" s="866" t="s">
        <v>426</v>
      </c>
      <c r="C222" s="852" t="s">
        <v>64</v>
      </c>
      <c r="D222" s="847" t="s">
        <v>436</v>
      </c>
      <c r="E222" s="847" t="s">
        <v>421</v>
      </c>
      <c r="F222" s="851" t="s">
        <v>12</v>
      </c>
      <c r="G222" s="847" t="s">
        <v>422</v>
      </c>
      <c r="H222" s="858" t="s">
        <v>226</v>
      </c>
      <c r="I222" s="850">
        <v>2005</v>
      </c>
      <c r="J222" s="852" t="s">
        <v>12</v>
      </c>
      <c r="K222" s="850" t="s">
        <v>212</v>
      </c>
      <c r="L222" s="850" t="s">
        <v>13</v>
      </c>
      <c r="M222" s="850">
        <v>1</v>
      </c>
      <c r="N222" s="853">
        <v>1971200</v>
      </c>
      <c r="O222" s="854"/>
      <c r="P222" s="855"/>
      <c r="Q222" s="854"/>
      <c r="R222" s="856"/>
      <c r="S222" s="850">
        <v>1</v>
      </c>
      <c r="T222" s="853">
        <v>1971200</v>
      </c>
      <c r="U222" s="847"/>
    </row>
    <row r="223" spans="1:23" s="857" customFormat="1" ht="15">
      <c r="A223" s="849">
        <v>76</v>
      </c>
      <c r="B223" s="866" t="s">
        <v>426</v>
      </c>
      <c r="C223" s="852" t="s">
        <v>65</v>
      </c>
      <c r="D223" s="847" t="s">
        <v>436</v>
      </c>
      <c r="E223" s="847" t="s">
        <v>421</v>
      </c>
      <c r="F223" s="851" t="s">
        <v>12</v>
      </c>
      <c r="G223" s="847" t="s">
        <v>422</v>
      </c>
      <c r="H223" s="858" t="s">
        <v>226</v>
      </c>
      <c r="I223" s="850">
        <v>2005</v>
      </c>
      <c r="J223" s="852" t="s">
        <v>12</v>
      </c>
      <c r="K223" s="850" t="s">
        <v>212</v>
      </c>
      <c r="L223" s="850" t="s">
        <v>13</v>
      </c>
      <c r="M223" s="850">
        <v>1</v>
      </c>
      <c r="N223" s="853">
        <v>1971200</v>
      </c>
      <c r="O223" s="854"/>
      <c r="P223" s="855"/>
      <c r="Q223" s="854"/>
      <c r="R223" s="856"/>
      <c r="S223" s="850">
        <v>1</v>
      </c>
      <c r="T223" s="853">
        <v>1971200</v>
      </c>
      <c r="U223" s="847"/>
    </row>
    <row r="224" spans="1:23" s="857" customFormat="1" ht="15">
      <c r="A224" s="849">
        <v>77</v>
      </c>
      <c r="B224" s="866" t="s">
        <v>426</v>
      </c>
      <c r="C224" s="852" t="s">
        <v>66</v>
      </c>
      <c r="D224" s="847" t="s">
        <v>436</v>
      </c>
      <c r="E224" s="847" t="s">
        <v>421</v>
      </c>
      <c r="F224" s="851" t="s">
        <v>12</v>
      </c>
      <c r="G224" s="847" t="s">
        <v>422</v>
      </c>
      <c r="H224" s="858" t="s">
        <v>226</v>
      </c>
      <c r="I224" s="850">
        <v>2006</v>
      </c>
      <c r="J224" s="852" t="s">
        <v>12</v>
      </c>
      <c r="K224" s="850" t="s">
        <v>212</v>
      </c>
      <c r="L224" s="850" t="s">
        <v>13</v>
      </c>
      <c r="M224" s="850">
        <v>1</v>
      </c>
      <c r="N224" s="853">
        <v>2290000</v>
      </c>
      <c r="O224" s="854"/>
      <c r="P224" s="855"/>
      <c r="Q224" s="854"/>
      <c r="R224" s="856"/>
      <c r="S224" s="850">
        <v>1</v>
      </c>
      <c r="T224" s="853">
        <v>2290000</v>
      </c>
      <c r="U224" s="847"/>
    </row>
    <row r="225" spans="1:22" s="857" customFormat="1" ht="15">
      <c r="A225" s="849">
        <v>78</v>
      </c>
      <c r="B225" s="866" t="s">
        <v>426</v>
      </c>
      <c r="C225" s="852" t="s">
        <v>67</v>
      </c>
      <c r="D225" s="847" t="s">
        <v>436</v>
      </c>
      <c r="E225" s="847" t="s">
        <v>421</v>
      </c>
      <c r="F225" s="851" t="s">
        <v>12</v>
      </c>
      <c r="G225" s="847" t="s">
        <v>422</v>
      </c>
      <c r="H225" s="858" t="s">
        <v>226</v>
      </c>
      <c r="I225" s="850">
        <v>2006</v>
      </c>
      <c r="J225" s="852" t="s">
        <v>12</v>
      </c>
      <c r="K225" s="850" t="s">
        <v>212</v>
      </c>
      <c r="L225" s="850" t="s">
        <v>13</v>
      </c>
      <c r="M225" s="850">
        <v>1</v>
      </c>
      <c r="N225" s="853">
        <v>2290000</v>
      </c>
      <c r="O225" s="854"/>
      <c r="P225" s="855"/>
      <c r="Q225" s="854"/>
      <c r="R225" s="856"/>
      <c r="S225" s="850">
        <v>1</v>
      </c>
      <c r="T225" s="853">
        <v>2290000</v>
      </c>
      <c r="U225" s="847"/>
    </row>
    <row r="226" spans="1:22" s="857" customFormat="1" ht="15">
      <c r="A226" s="849">
        <v>79</v>
      </c>
      <c r="B226" s="866" t="s">
        <v>426</v>
      </c>
      <c r="C226" s="852" t="s">
        <v>68</v>
      </c>
      <c r="D226" s="847" t="s">
        <v>436</v>
      </c>
      <c r="E226" s="847" t="s">
        <v>421</v>
      </c>
      <c r="F226" s="851" t="s">
        <v>12</v>
      </c>
      <c r="G226" s="847" t="s">
        <v>422</v>
      </c>
      <c r="H226" s="858" t="s">
        <v>226</v>
      </c>
      <c r="I226" s="850">
        <v>2006</v>
      </c>
      <c r="J226" s="852" t="s">
        <v>12</v>
      </c>
      <c r="K226" s="850" t="s">
        <v>212</v>
      </c>
      <c r="L226" s="850" t="s">
        <v>13</v>
      </c>
      <c r="M226" s="850">
        <v>1</v>
      </c>
      <c r="N226" s="853">
        <v>2290000</v>
      </c>
      <c r="O226" s="854"/>
      <c r="P226" s="855"/>
      <c r="Q226" s="854"/>
      <c r="R226" s="856"/>
      <c r="S226" s="850">
        <v>1</v>
      </c>
      <c r="T226" s="853">
        <v>2290000</v>
      </c>
      <c r="U226" s="847"/>
    </row>
    <row r="227" spans="1:22" s="857" customFormat="1" ht="15">
      <c r="A227" s="849">
        <v>80</v>
      </c>
      <c r="B227" s="866" t="s">
        <v>426</v>
      </c>
      <c r="C227" s="852" t="s">
        <v>93</v>
      </c>
      <c r="D227" s="847" t="s">
        <v>436</v>
      </c>
      <c r="E227" s="847" t="s">
        <v>421</v>
      </c>
      <c r="F227" s="851" t="s">
        <v>12</v>
      </c>
      <c r="G227" s="847" t="s">
        <v>422</v>
      </c>
      <c r="H227" s="858" t="s">
        <v>226</v>
      </c>
      <c r="I227" s="850">
        <v>2006</v>
      </c>
      <c r="J227" s="852" t="s">
        <v>12</v>
      </c>
      <c r="K227" s="850" t="s">
        <v>212</v>
      </c>
      <c r="L227" s="850" t="s">
        <v>13</v>
      </c>
      <c r="M227" s="850">
        <v>1</v>
      </c>
      <c r="N227" s="853">
        <v>2290000</v>
      </c>
      <c r="O227" s="854"/>
      <c r="P227" s="855"/>
      <c r="Q227" s="854"/>
      <c r="R227" s="856"/>
      <c r="S227" s="850">
        <v>1</v>
      </c>
      <c r="T227" s="853">
        <v>2290000</v>
      </c>
      <c r="U227" s="847"/>
    </row>
    <row r="228" spans="1:22" s="857" customFormat="1" ht="15">
      <c r="A228" s="849">
        <v>81</v>
      </c>
      <c r="B228" s="866" t="s">
        <v>426</v>
      </c>
      <c r="C228" s="852" t="s">
        <v>94</v>
      </c>
      <c r="D228" s="867" t="s">
        <v>437</v>
      </c>
      <c r="E228" s="847" t="s">
        <v>421</v>
      </c>
      <c r="F228" s="851" t="s">
        <v>12</v>
      </c>
      <c r="G228" s="847" t="s">
        <v>422</v>
      </c>
      <c r="H228" s="859" t="s">
        <v>318</v>
      </c>
      <c r="I228" s="849">
        <v>2004</v>
      </c>
      <c r="J228" s="852" t="s">
        <v>12</v>
      </c>
      <c r="K228" s="850" t="s">
        <v>212</v>
      </c>
      <c r="L228" s="850" t="s">
        <v>13</v>
      </c>
      <c r="M228" s="850">
        <v>1</v>
      </c>
      <c r="N228" s="853">
        <v>1950000</v>
      </c>
      <c r="O228" s="854"/>
      <c r="P228" s="855"/>
      <c r="Q228" s="854"/>
      <c r="R228" s="856"/>
      <c r="S228" s="850">
        <v>1</v>
      </c>
      <c r="T228" s="853">
        <v>1950000</v>
      </c>
      <c r="U228" s="847"/>
    </row>
    <row r="229" spans="1:22" s="857" customFormat="1" ht="15">
      <c r="A229" s="849">
        <v>82</v>
      </c>
      <c r="B229" s="866" t="s">
        <v>426</v>
      </c>
      <c r="C229" s="852" t="s">
        <v>95</v>
      </c>
      <c r="D229" s="867" t="s">
        <v>437</v>
      </c>
      <c r="E229" s="847" t="s">
        <v>421</v>
      </c>
      <c r="F229" s="851" t="s">
        <v>12</v>
      </c>
      <c r="G229" s="847" t="s">
        <v>422</v>
      </c>
      <c r="H229" s="859" t="s">
        <v>318</v>
      </c>
      <c r="I229" s="849">
        <v>2006</v>
      </c>
      <c r="J229" s="852" t="s">
        <v>12</v>
      </c>
      <c r="K229" s="850" t="s">
        <v>212</v>
      </c>
      <c r="L229" s="850" t="s">
        <v>13</v>
      </c>
      <c r="M229" s="850">
        <v>1</v>
      </c>
      <c r="N229" s="853">
        <v>2200000</v>
      </c>
      <c r="O229" s="854"/>
      <c r="P229" s="855"/>
      <c r="Q229" s="854"/>
      <c r="R229" s="856"/>
      <c r="S229" s="850">
        <v>1</v>
      </c>
      <c r="T229" s="853">
        <v>2200000</v>
      </c>
      <c r="U229" s="847"/>
    </row>
    <row r="230" spans="1:22" s="857" customFormat="1" ht="15">
      <c r="A230" s="849">
        <v>83</v>
      </c>
      <c r="B230" s="866" t="s">
        <v>426</v>
      </c>
      <c r="C230" s="852" t="s">
        <v>96</v>
      </c>
      <c r="D230" s="867" t="s">
        <v>437</v>
      </c>
      <c r="E230" s="847" t="s">
        <v>421</v>
      </c>
      <c r="F230" s="851" t="s">
        <v>12</v>
      </c>
      <c r="G230" s="847" t="s">
        <v>422</v>
      </c>
      <c r="H230" s="859" t="s">
        <v>318</v>
      </c>
      <c r="I230" s="849">
        <v>2006</v>
      </c>
      <c r="J230" s="852" t="s">
        <v>12</v>
      </c>
      <c r="K230" s="850" t="s">
        <v>212</v>
      </c>
      <c r="L230" s="850" t="s">
        <v>13</v>
      </c>
      <c r="M230" s="850">
        <v>1</v>
      </c>
      <c r="N230" s="853">
        <v>2200000</v>
      </c>
      <c r="O230" s="854"/>
      <c r="P230" s="855"/>
      <c r="Q230" s="854"/>
      <c r="R230" s="856"/>
      <c r="S230" s="850">
        <v>1</v>
      </c>
      <c r="T230" s="853">
        <v>2200000</v>
      </c>
      <c r="U230" s="847"/>
    </row>
    <row r="231" spans="1:22" s="857" customFormat="1" ht="15">
      <c r="A231" s="849">
        <v>84</v>
      </c>
      <c r="B231" s="866" t="s">
        <v>426</v>
      </c>
      <c r="C231" s="852" t="s">
        <v>97</v>
      </c>
      <c r="D231" s="867" t="s">
        <v>437</v>
      </c>
      <c r="E231" s="847" t="s">
        <v>421</v>
      </c>
      <c r="F231" s="851" t="s">
        <v>12</v>
      </c>
      <c r="G231" s="847" t="s">
        <v>422</v>
      </c>
      <c r="H231" s="859" t="s">
        <v>318</v>
      </c>
      <c r="I231" s="849">
        <v>2006</v>
      </c>
      <c r="J231" s="852" t="s">
        <v>12</v>
      </c>
      <c r="K231" s="850" t="s">
        <v>212</v>
      </c>
      <c r="L231" s="850" t="s">
        <v>13</v>
      </c>
      <c r="M231" s="850">
        <v>1</v>
      </c>
      <c r="N231" s="853">
        <v>2200000</v>
      </c>
      <c r="O231" s="854"/>
      <c r="P231" s="855"/>
      <c r="Q231" s="854"/>
      <c r="R231" s="856"/>
      <c r="S231" s="850">
        <v>1</v>
      </c>
      <c r="T231" s="853">
        <v>2200000</v>
      </c>
      <c r="U231" s="847"/>
    </row>
    <row r="232" spans="1:22" s="857" customFormat="1" ht="15">
      <c r="A232" s="849">
        <v>85</v>
      </c>
      <c r="B232" s="866" t="s">
        <v>426</v>
      </c>
      <c r="C232" s="852" t="s">
        <v>171</v>
      </c>
      <c r="D232" s="867" t="s">
        <v>437</v>
      </c>
      <c r="E232" s="847" t="s">
        <v>421</v>
      </c>
      <c r="F232" s="851" t="s">
        <v>12</v>
      </c>
      <c r="G232" s="847" t="s">
        <v>422</v>
      </c>
      <c r="H232" s="859" t="s">
        <v>318</v>
      </c>
      <c r="I232" s="849">
        <v>2006</v>
      </c>
      <c r="J232" s="852" t="s">
        <v>12</v>
      </c>
      <c r="K232" s="850" t="s">
        <v>212</v>
      </c>
      <c r="L232" s="850" t="s">
        <v>13</v>
      </c>
      <c r="M232" s="850">
        <v>1</v>
      </c>
      <c r="N232" s="853">
        <v>2050000</v>
      </c>
      <c r="O232" s="854"/>
      <c r="P232" s="855"/>
      <c r="Q232" s="854"/>
      <c r="R232" s="856"/>
      <c r="S232" s="850">
        <v>1</v>
      </c>
      <c r="T232" s="853">
        <v>2050000</v>
      </c>
      <c r="U232" s="879"/>
    </row>
    <row r="233" spans="1:22" s="857" customFormat="1" ht="15">
      <c r="A233" s="849">
        <v>86</v>
      </c>
      <c r="B233" s="866" t="s">
        <v>426</v>
      </c>
      <c r="C233" s="852" t="s">
        <v>172</v>
      </c>
      <c r="D233" s="867" t="s">
        <v>437</v>
      </c>
      <c r="E233" s="847" t="s">
        <v>421</v>
      </c>
      <c r="F233" s="851" t="s">
        <v>12</v>
      </c>
      <c r="G233" s="847" t="s">
        <v>422</v>
      </c>
      <c r="H233" s="859" t="s">
        <v>318</v>
      </c>
      <c r="I233" s="849">
        <v>2006</v>
      </c>
      <c r="J233" s="852" t="s">
        <v>12</v>
      </c>
      <c r="K233" s="850" t="s">
        <v>212</v>
      </c>
      <c r="L233" s="850" t="s">
        <v>13</v>
      </c>
      <c r="M233" s="850">
        <v>1</v>
      </c>
      <c r="N233" s="853">
        <v>2050000</v>
      </c>
      <c r="O233" s="854"/>
      <c r="P233" s="855"/>
      <c r="Q233" s="854"/>
      <c r="R233" s="856"/>
      <c r="S233" s="850">
        <v>1</v>
      </c>
      <c r="T233" s="853">
        <v>2050000</v>
      </c>
      <c r="U233" s="847"/>
    </row>
    <row r="234" spans="1:22" s="857" customFormat="1" ht="15">
      <c r="A234" s="849">
        <v>87</v>
      </c>
      <c r="B234" s="866" t="s">
        <v>426</v>
      </c>
      <c r="C234" s="852" t="s">
        <v>173</v>
      </c>
      <c r="D234" s="867" t="s">
        <v>437</v>
      </c>
      <c r="E234" s="847" t="s">
        <v>421</v>
      </c>
      <c r="F234" s="851" t="s">
        <v>12</v>
      </c>
      <c r="G234" s="847" t="s">
        <v>422</v>
      </c>
      <c r="H234" s="859" t="s">
        <v>318</v>
      </c>
      <c r="I234" s="849">
        <v>2006</v>
      </c>
      <c r="J234" s="852" t="s">
        <v>12</v>
      </c>
      <c r="K234" s="850" t="s">
        <v>212</v>
      </c>
      <c r="L234" s="850" t="s">
        <v>13</v>
      </c>
      <c r="M234" s="850">
        <v>1</v>
      </c>
      <c r="N234" s="853">
        <v>2050000</v>
      </c>
      <c r="O234" s="854"/>
      <c r="P234" s="855"/>
      <c r="Q234" s="854"/>
      <c r="R234" s="856"/>
      <c r="S234" s="850">
        <v>1</v>
      </c>
      <c r="T234" s="853">
        <v>2050000</v>
      </c>
      <c r="U234" s="847"/>
    </row>
    <row r="235" spans="1:22" s="857" customFormat="1" ht="15">
      <c r="A235" s="849">
        <v>88</v>
      </c>
      <c r="B235" s="866" t="s">
        <v>426</v>
      </c>
      <c r="C235" s="852" t="s">
        <v>174</v>
      </c>
      <c r="D235" s="867" t="s">
        <v>437</v>
      </c>
      <c r="E235" s="847" t="s">
        <v>421</v>
      </c>
      <c r="F235" s="851" t="s">
        <v>12</v>
      </c>
      <c r="G235" s="847" t="s">
        <v>422</v>
      </c>
      <c r="H235" s="859" t="s">
        <v>318</v>
      </c>
      <c r="I235" s="849">
        <v>2006</v>
      </c>
      <c r="J235" s="852" t="s">
        <v>12</v>
      </c>
      <c r="K235" s="850" t="s">
        <v>212</v>
      </c>
      <c r="L235" s="850" t="s">
        <v>13</v>
      </c>
      <c r="M235" s="850">
        <v>1</v>
      </c>
      <c r="N235" s="853">
        <v>2050000</v>
      </c>
      <c r="O235" s="854"/>
      <c r="P235" s="855"/>
      <c r="Q235" s="854"/>
      <c r="R235" s="856"/>
      <c r="S235" s="850">
        <v>1</v>
      </c>
      <c r="T235" s="853">
        <v>2050000</v>
      </c>
      <c r="U235" s="847"/>
    </row>
    <row r="236" spans="1:22" s="857" customFormat="1" ht="15">
      <c r="A236" s="849">
        <v>90</v>
      </c>
      <c r="B236" s="866" t="s">
        <v>426</v>
      </c>
      <c r="C236" s="852" t="s">
        <v>0</v>
      </c>
      <c r="D236" s="867" t="s">
        <v>437</v>
      </c>
      <c r="E236" s="858" t="s">
        <v>424</v>
      </c>
      <c r="F236" s="851" t="s">
        <v>12</v>
      </c>
      <c r="G236" s="858" t="s">
        <v>78</v>
      </c>
      <c r="H236" s="858" t="s">
        <v>226</v>
      </c>
      <c r="I236" s="849">
        <v>2008</v>
      </c>
      <c r="J236" s="852" t="s">
        <v>12</v>
      </c>
      <c r="K236" s="850" t="s">
        <v>212</v>
      </c>
      <c r="L236" s="850" t="s">
        <v>13</v>
      </c>
      <c r="M236" s="880">
        <v>1</v>
      </c>
      <c r="N236" s="853">
        <v>2200000</v>
      </c>
      <c r="O236" s="854"/>
      <c r="P236" s="855"/>
      <c r="Q236" s="854"/>
      <c r="R236" s="856"/>
      <c r="S236" s="880">
        <v>1</v>
      </c>
      <c r="T236" s="853">
        <v>2200000</v>
      </c>
      <c r="U236" s="847"/>
    </row>
    <row r="237" spans="1:22" s="857" customFormat="1" ht="15">
      <c r="A237" s="849">
        <v>91</v>
      </c>
      <c r="B237" s="866" t="s">
        <v>426</v>
      </c>
      <c r="C237" s="852" t="s">
        <v>1</v>
      </c>
      <c r="D237" s="867" t="s">
        <v>437</v>
      </c>
      <c r="E237" s="858" t="s">
        <v>424</v>
      </c>
      <c r="F237" s="851" t="s">
        <v>12</v>
      </c>
      <c r="G237" s="858" t="s">
        <v>78</v>
      </c>
      <c r="H237" s="858" t="s">
        <v>226</v>
      </c>
      <c r="I237" s="849">
        <v>2008</v>
      </c>
      <c r="J237" s="852" t="s">
        <v>12</v>
      </c>
      <c r="K237" s="850" t="s">
        <v>212</v>
      </c>
      <c r="L237" s="850" t="s">
        <v>13</v>
      </c>
      <c r="M237" s="880">
        <v>1</v>
      </c>
      <c r="N237" s="853">
        <v>2200000</v>
      </c>
      <c r="O237" s="854"/>
      <c r="P237" s="855"/>
      <c r="Q237" s="854"/>
      <c r="R237" s="856"/>
      <c r="S237" s="880">
        <v>1</v>
      </c>
      <c r="T237" s="853">
        <v>2200000</v>
      </c>
      <c r="U237" s="847"/>
      <c r="V237" s="910">
        <v>47244800</v>
      </c>
    </row>
    <row r="238" spans="1:22" s="857" customFormat="1" ht="15">
      <c r="A238" s="849">
        <v>92</v>
      </c>
      <c r="B238" s="866" t="s">
        <v>426</v>
      </c>
      <c r="C238" s="852" t="s">
        <v>59</v>
      </c>
      <c r="D238" s="867" t="s">
        <v>437</v>
      </c>
      <c r="E238" s="858" t="s">
        <v>424</v>
      </c>
      <c r="F238" s="851" t="s">
        <v>12</v>
      </c>
      <c r="G238" s="858" t="s">
        <v>78</v>
      </c>
      <c r="H238" s="858" t="s">
        <v>226</v>
      </c>
      <c r="I238" s="849">
        <v>2008</v>
      </c>
      <c r="J238" s="852" t="s">
        <v>12</v>
      </c>
      <c r="K238" s="850" t="s">
        <v>212</v>
      </c>
      <c r="L238" s="850" t="s">
        <v>13</v>
      </c>
      <c r="M238" s="880">
        <v>1</v>
      </c>
      <c r="N238" s="853">
        <v>2200000</v>
      </c>
      <c r="O238" s="854"/>
      <c r="P238" s="855"/>
      <c r="Q238" s="854"/>
      <c r="R238" s="856"/>
      <c r="S238" s="880">
        <v>1</v>
      </c>
      <c r="T238" s="853">
        <v>2200000</v>
      </c>
      <c r="U238" s="847"/>
      <c r="V238" s="911">
        <f>SUM(T218:T242)</f>
        <v>53294800</v>
      </c>
    </row>
    <row r="239" spans="1:22" s="857" customFormat="1" ht="15">
      <c r="A239" s="849">
        <v>93</v>
      </c>
      <c r="B239" s="866" t="s">
        <v>426</v>
      </c>
      <c r="C239" s="852" t="s">
        <v>60</v>
      </c>
      <c r="D239" s="867" t="s">
        <v>437</v>
      </c>
      <c r="E239" s="858" t="s">
        <v>424</v>
      </c>
      <c r="F239" s="851" t="s">
        <v>12</v>
      </c>
      <c r="G239" s="858" t="s">
        <v>78</v>
      </c>
      <c r="H239" s="858" t="s">
        <v>226</v>
      </c>
      <c r="I239" s="849">
        <v>2008</v>
      </c>
      <c r="J239" s="852" t="s">
        <v>12</v>
      </c>
      <c r="K239" s="850" t="s">
        <v>212</v>
      </c>
      <c r="L239" s="850" t="s">
        <v>13</v>
      </c>
      <c r="M239" s="880">
        <v>1</v>
      </c>
      <c r="N239" s="853">
        <v>2200000</v>
      </c>
      <c r="O239" s="854"/>
      <c r="P239" s="855"/>
      <c r="Q239" s="854"/>
      <c r="R239" s="856"/>
      <c r="S239" s="880">
        <v>1</v>
      </c>
      <c r="T239" s="853">
        <v>2200000</v>
      </c>
      <c r="U239" s="847"/>
      <c r="V239" s="912">
        <f>V238-V237</f>
        <v>6050000</v>
      </c>
    </row>
    <row r="240" spans="1:22" s="857" customFormat="1" ht="15">
      <c r="A240" s="849">
        <v>94</v>
      </c>
      <c r="B240" s="866" t="s">
        <v>426</v>
      </c>
      <c r="C240" s="852" t="s">
        <v>61</v>
      </c>
      <c r="D240" s="867" t="s">
        <v>437</v>
      </c>
      <c r="E240" s="858" t="s">
        <v>424</v>
      </c>
      <c r="F240" s="851" t="s">
        <v>12</v>
      </c>
      <c r="G240" s="858" t="s">
        <v>78</v>
      </c>
      <c r="H240" s="858" t="s">
        <v>226</v>
      </c>
      <c r="I240" s="849">
        <v>2008</v>
      </c>
      <c r="J240" s="852" t="s">
        <v>12</v>
      </c>
      <c r="K240" s="850" t="s">
        <v>212</v>
      </c>
      <c r="L240" s="850" t="s">
        <v>13</v>
      </c>
      <c r="M240" s="880">
        <v>1</v>
      </c>
      <c r="N240" s="853">
        <v>2200000</v>
      </c>
      <c r="O240" s="854"/>
      <c r="P240" s="855"/>
      <c r="Q240" s="854"/>
      <c r="R240" s="856"/>
      <c r="S240" s="880">
        <v>1</v>
      </c>
      <c r="T240" s="853">
        <v>2200000</v>
      </c>
      <c r="U240" s="847"/>
    </row>
    <row r="241" spans="1:22" s="857" customFormat="1" ht="15">
      <c r="A241" s="849">
        <v>95</v>
      </c>
      <c r="B241" s="866" t="s">
        <v>426</v>
      </c>
      <c r="C241" s="852" t="s">
        <v>64</v>
      </c>
      <c r="D241" s="867" t="s">
        <v>437</v>
      </c>
      <c r="E241" s="858" t="s">
        <v>424</v>
      </c>
      <c r="F241" s="851" t="s">
        <v>12</v>
      </c>
      <c r="G241" s="858" t="s">
        <v>78</v>
      </c>
      <c r="H241" s="858" t="s">
        <v>226</v>
      </c>
      <c r="I241" s="849">
        <v>2008</v>
      </c>
      <c r="J241" s="852" t="s">
        <v>12</v>
      </c>
      <c r="K241" s="850" t="s">
        <v>212</v>
      </c>
      <c r="L241" s="850" t="s">
        <v>13</v>
      </c>
      <c r="M241" s="880">
        <v>1</v>
      </c>
      <c r="N241" s="853">
        <v>2200000</v>
      </c>
      <c r="O241" s="854"/>
      <c r="P241" s="855"/>
      <c r="Q241" s="854"/>
      <c r="R241" s="856"/>
      <c r="S241" s="880">
        <v>1</v>
      </c>
      <c r="T241" s="853">
        <v>2200000</v>
      </c>
      <c r="U241" s="847"/>
    </row>
    <row r="242" spans="1:22" s="857" customFormat="1" ht="15">
      <c r="A242" s="849">
        <v>97</v>
      </c>
      <c r="B242" s="866" t="s">
        <v>426</v>
      </c>
      <c r="C242" s="852" t="s">
        <v>176</v>
      </c>
      <c r="D242" s="867" t="s">
        <v>437</v>
      </c>
      <c r="E242" s="885" t="s">
        <v>12</v>
      </c>
      <c r="F242" s="851" t="s">
        <v>12</v>
      </c>
      <c r="G242" s="858" t="s">
        <v>78</v>
      </c>
      <c r="H242" s="858" t="s">
        <v>226</v>
      </c>
      <c r="I242" s="869">
        <v>2011</v>
      </c>
      <c r="J242" s="851" t="s">
        <v>12</v>
      </c>
      <c r="K242" s="866" t="s">
        <v>212</v>
      </c>
      <c r="L242" s="850" t="s">
        <v>13</v>
      </c>
      <c r="M242" s="850">
        <v>1</v>
      </c>
      <c r="N242" s="853">
        <v>2650000</v>
      </c>
      <c r="O242" s="854"/>
      <c r="P242" s="855"/>
      <c r="Q242" s="854"/>
      <c r="R242" s="856"/>
      <c r="S242" s="850">
        <v>1</v>
      </c>
      <c r="T242" s="853">
        <v>2650000</v>
      </c>
      <c r="U242" s="847"/>
    </row>
    <row r="243" spans="1:22" s="61" customFormat="1" ht="15">
      <c r="A243" s="72"/>
      <c r="B243" s="681"/>
      <c r="C243" s="364"/>
      <c r="D243" s="73"/>
      <c r="E243" s="217"/>
      <c r="F243" s="105"/>
      <c r="G243" s="217"/>
      <c r="H243" s="217"/>
      <c r="I243" s="682"/>
      <c r="J243" s="105"/>
      <c r="K243" s="681"/>
      <c r="L243" s="172"/>
      <c r="M243" s="172"/>
      <c r="N243" s="152"/>
      <c r="O243" s="247"/>
      <c r="P243" s="248"/>
      <c r="Q243" s="104"/>
      <c r="R243" s="254"/>
      <c r="S243" s="172"/>
      <c r="T243" s="152"/>
      <c r="U243" s="244"/>
      <c r="V243" s="370"/>
    </row>
    <row r="244" spans="1:22" s="857" customFormat="1" ht="15">
      <c r="A244" s="849"/>
      <c r="B244" s="866" t="s">
        <v>426</v>
      </c>
      <c r="C244" s="851" t="s">
        <v>0</v>
      </c>
      <c r="D244" s="867" t="s">
        <v>437</v>
      </c>
      <c r="E244" s="858" t="s">
        <v>1705</v>
      </c>
      <c r="F244" s="851"/>
      <c r="G244" s="858" t="s">
        <v>78</v>
      </c>
      <c r="H244" s="858" t="s">
        <v>226</v>
      </c>
      <c r="I244" s="869">
        <v>2017</v>
      </c>
      <c r="J244" s="851"/>
      <c r="K244" s="866" t="s">
        <v>1550</v>
      </c>
      <c r="L244" s="866" t="s">
        <v>13</v>
      </c>
      <c r="M244" s="850">
        <v>1</v>
      </c>
      <c r="N244" s="853">
        <v>2875000</v>
      </c>
      <c r="O244" s="854"/>
      <c r="P244" s="855"/>
      <c r="Q244" s="881"/>
      <c r="R244" s="914"/>
      <c r="S244" s="850">
        <v>1</v>
      </c>
      <c r="T244" s="853">
        <v>2875000</v>
      </c>
      <c r="U244" s="858" t="s">
        <v>1707</v>
      </c>
      <c r="V244" s="872"/>
    </row>
    <row r="245" spans="1:22" s="857" customFormat="1" ht="15">
      <c r="A245" s="849"/>
      <c r="B245" s="866" t="s">
        <v>426</v>
      </c>
      <c r="C245" s="851" t="s">
        <v>1</v>
      </c>
      <c r="D245" s="867" t="s">
        <v>437</v>
      </c>
      <c r="E245" s="858" t="s">
        <v>1705</v>
      </c>
      <c r="F245" s="851"/>
      <c r="G245" s="858" t="s">
        <v>78</v>
      </c>
      <c r="H245" s="858" t="s">
        <v>226</v>
      </c>
      <c r="I245" s="869">
        <v>2017</v>
      </c>
      <c r="J245" s="851"/>
      <c r="K245" s="866" t="s">
        <v>1550</v>
      </c>
      <c r="L245" s="866" t="s">
        <v>13</v>
      </c>
      <c r="M245" s="850">
        <v>1</v>
      </c>
      <c r="N245" s="853">
        <v>2875000</v>
      </c>
      <c r="O245" s="854"/>
      <c r="P245" s="855"/>
      <c r="Q245" s="881"/>
      <c r="R245" s="914"/>
      <c r="S245" s="850">
        <v>1</v>
      </c>
      <c r="T245" s="853">
        <v>2875000</v>
      </c>
      <c r="U245" s="858" t="s">
        <v>1707</v>
      </c>
      <c r="V245" s="872"/>
    </row>
    <row r="246" spans="1:22" s="61" customFormat="1" ht="15">
      <c r="A246" s="72"/>
      <c r="B246" s="681"/>
      <c r="C246" s="364"/>
      <c r="D246" s="73"/>
      <c r="E246" s="217"/>
      <c r="F246" s="105"/>
      <c r="G246" s="217"/>
      <c r="H246" s="217"/>
      <c r="I246" s="682"/>
      <c r="J246" s="105"/>
      <c r="K246" s="681"/>
      <c r="L246" s="172"/>
      <c r="M246" s="172"/>
      <c r="N246" s="152"/>
      <c r="O246" s="247"/>
      <c r="P246" s="248"/>
      <c r="Q246" s="104"/>
      <c r="R246" s="254"/>
      <c r="S246" s="172"/>
      <c r="T246" s="152"/>
      <c r="U246" s="244"/>
      <c r="V246" s="370"/>
    </row>
    <row r="247" spans="1:22" s="61" customFormat="1" ht="15">
      <c r="A247" s="72"/>
      <c r="B247" s="337" t="s">
        <v>438</v>
      </c>
      <c r="C247" s="417"/>
      <c r="D247" s="337" t="s">
        <v>439</v>
      </c>
      <c r="E247" s="244"/>
      <c r="F247" s="172"/>
      <c r="G247" s="244"/>
      <c r="H247" s="244"/>
      <c r="I247" s="172"/>
      <c r="J247" s="172"/>
      <c r="K247" s="172"/>
      <c r="L247" s="172"/>
      <c r="M247" s="172"/>
      <c r="N247" s="152"/>
      <c r="O247" s="247"/>
      <c r="P247" s="248"/>
      <c r="Q247" s="247"/>
      <c r="R247" s="151"/>
      <c r="S247" s="172"/>
      <c r="T247" s="152"/>
      <c r="U247" s="244"/>
    </row>
    <row r="248" spans="1:22" s="857" customFormat="1" ht="18.75">
      <c r="A248" s="849">
        <v>92</v>
      </c>
      <c r="B248" s="866" t="s">
        <v>438</v>
      </c>
      <c r="C248" s="869" t="s">
        <v>1</v>
      </c>
      <c r="D248" s="859" t="s">
        <v>439</v>
      </c>
      <c r="E248" s="848" t="s">
        <v>440</v>
      </c>
      <c r="F248" s="851" t="s">
        <v>12</v>
      </c>
      <c r="G248" s="848" t="s">
        <v>440</v>
      </c>
      <c r="H248" s="859" t="s">
        <v>226</v>
      </c>
      <c r="I248" s="866">
        <v>2009</v>
      </c>
      <c r="J248" s="852" t="s">
        <v>12</v>
      </c>
      <c r="K248" s="850" t="s">
        <v>2</v>
      </c>
      <c r="L248" s="850" t="s">
        <v>13</v>
      </c>
      <c r="M248" s="850">
        <v>1</v>
      </c>
      <c r="N248" s="853">
        <f>1650000+165000</f>
        <v>1815000</v>
      </c>
      <c r="O248" s="854"/>
      <c r="P248" s="855"/>
      <c r="Q248" s="854"/>
      <c r="R248" s="856"/>
      <c r="S248" s="850">
        <v>1</v>
      </c>
      <c r="T248" s="853">
        <f>1650000+165000</f>
        <v>1815000</v>
      </c>
      <c r="U248" s="915"/>
      <c r="V248" s="916">
        <v>1650000</v>
      </c>
    </row>
    <row r="249" spans="1:22" s="61" customFormat="1" ht="15">
      <c r="A249" s="172"/>
      <c r="B249" s="337" t="s">
        <v>441</v>
      </c>
      <c r="C249" s="417"/>
      <c r="D249" s="337" t="s">
        <v>442</v>
      </c>
      <c r="E249" s="244"/>
      <c r="F249" s="172"/>
      <c r="G249" s="244"/>
      <c r="H249" s="244"/>
      <c r="I249" s="172"/>
      <c r="J249" s="172"/>
      <c r="K249" s="172"/>
      <c r="L249" s="172"/>
      <c r="M249" s="172"/>
      <c r="N249" s="152"/>
      <c r="O249" s="247"/>
      <c r="P249" s="248"/>
      <c r="Q249" s="247"/>
      <c r="R249" s="151"/>
      <c r="S249" s="172"/>
      <c r="T249" s="152"/>
      <c r="U249" s="244"/>
      <c r="V249" s="370">
        <f>SUM(T248)</f>
        <v>1815000</v>
      </c>
    </row>
    <row r="250" spans="1:22" s="61" customFormat="1" ht="15">
      <c r="A250" s="172">
        <v>93</v>
      </c>
      <c r="B250" s="172" t="s">
        <v>443</v>
      </c>
      <c r="C250" s="105" t="s">
        <v>404</v>
      </c>
      <c r="D250" s="218" t="s">
        <v>444</v>
      </c>
      <c r="E250" s="580" t="s">
        <v>12</v>
      </c>
      <c r="F250" s="172"/>
      <c r="G250" s="218" t="s">
        <v>7</v>
      </c>
      <c r="H250" s="217" t="s">
        <v>226</v>
      </c>
      <c r="I250" s="681">
        <v>2005</v>
      </c>
      <c r="J250" s="364" t="s">
        <v>12</v>
      </c>
      <c r="K250" s="172" t="s">
        <v>212</v>
      </c>
      <c r="L250" s="172" t="s">
        <v>13</v>
      </c>
      <c r="M250" s="172">
        <v>1</v>
      </c>
      <c r="N250" s="152">
        <v>800000</v>
      </c>
      <c r="O250" s="247"/>
      <c r="P250" s="248"/>
      <c r="Q250" s="247"/>
      <c r="R250" s="151"/>
      <c r="S250" s="172">
        <v>1</v>
      </c>
      <c r="T250" s="152">
        <v>800000</v>
      </c>
      <c r="U250" s="244"/>
    </row>
    <row r="251" spans="1:22" s="61" customFormat="1" ht="15">
      <c r="A251" s="172">
        <v>94</v>
      </c>
      <c r="B251" s="172" t="s">
        <v>443</v>
      </c>
      <c r="C251" s="105" t="s">
        <v>1</v>
      </c>
      <c r="D251" s="218" t="s">
        <v>444</v>
      </c>
      <c r="E251" s="580" t="s">
        <v>12</v>
      </c>
      <c r="F251" s="172"/>
      <c r="G251" s="218" t="s">
        <v>7</v>
      </c>
      <c r="H251" s="217" t="s">
        <v>226</v>
      </c>
      <c r="I251" s="681">
        <v>2005</v>
      </c>
      <c r="J251" s="364" t="s">
        <v>12</v>
      </c>
      <c r="K251" s="172" t="s">
        <v>212</v>
      </c>
      <c r="L251" s="172" t="s">
        <v>13</v>
      </c>
      <c r="M251" s="172">
        <v>1</v>
      </c>
      <c r="N251" s="152">
        <v>800000</v>
      </c>
      <c r="O251" s="247"/>
      <c r="P251" s="248"/>
      <c r="Q251" s="247"/>
      <c r="R251" s="151"/>
      <c r="S251" s="172">
        <v>1</v>
      </c>
      <c r="T251" s="152">
        <v>800000</v>
      </c>
      <c r="U251" s="244"/>
    </row>
    <row r="252" spans="1:22" s="61" customFormat="1" ht="15">
      <c r="A252" s="172">
        <v>95</v>
      </c>
      <c r="B252" s="172" t="s">
        <v>443</v>
      </c>
      <c r="C252" s="105" t="s">
        <v>59</v>
      </c>
      <c r="D252" s="218" t="s">
        <v>444</v>
      </c>
      <c r="E252" s="580" t="s">
        <v>12</v>
      </c>
      <c r="F252" s="172"/>
      <c r="G252" s="218" t="s">
        <v>7</v>
      </c>
      <c r="H252" s="217" t="s">
        <v>226</v>
      </c>
      <c r="I252" s="681">
        <v>2006</v>
      </c>
      <c r="J252" s="364" t="s">
        <v>12</v>
      </c>
      <c r="K252" s="172" t="s">
        <v>212</v>
      </c>
      <c r="L252" s="172" t="s">
        <v>13</v>
      </c>
      <c r="M252" s="172">
        <v>1</v>
      </c>
      <c r="N252" s="152">
        <v>720000</v>
      </c>
      <c r="O252" s="247"/>
      <c r="P252" s="248"/>
      <c r="Q252" s="247"/>
      <c r="R252" s="151"/>
      <c r="S252" s="172">
        <v>1</v>
      </c>
      <c r="T252" s="152">
        <v>720000</v>
      </c>
      <c r="U252" s="244"/>
      <c r="V252" s="370">
        <f>SUM(T250:T252)</f>
        <v>2320000</v>
      </c>
    </row>
    <row r="253" spans="1:22" s="61" customFormat="1" ht="18.75">
      <c r="A253" s="72"/>
      <c r="B253" s="211" t="s">
        <v>445</v>
      </c>
      <c r="C253" s="431"/>
      <c r="D253" s="211" t="s">
        <v>446</v>
      </c>
      <c r="E253" s="244"/>
      <c r="F253" s="172"/>
      <c r="G253" s="244"/>
      <c r="H253" s="244"/>
      <c r="I253" s="172"/>
      <c r="J253" s="172"/>
      <c r="K253" s="172"/>
      <c r="L253" s="172"/>
      <c r="M253" s="172"/>
      <c r="N253" s="156"/>
      <c r="O253" s="247"/>
      <c r="P253" s="248"/>
      <c r="Q253" s="247"/>
      <c r="R253" s="151"/>
      <c r="S253" s="172"/>
      <c r="T253" s="156"/>
      <c r="U253" s="244"/>
      <c r="V253" s="370" t="e">
        <f>SUM(V217,#REF!,V249,V252)</f>
        <v>#REF!</v>
      </c>
    </row>
    <row r="254" spans="1:22" s="857" customFormat="1" ht="15">
      <c r="A254" s="849"/>
      <c r="B254" s="897" t="s">
        <v>447</v>
      </c>
      <c r="C254" s="898"/>
      <c r="D254" s="899" t="s">
        <v>448</v>
      </c>
      <c r="E254" s="847" t="s">
        <v>449</v>
      </c>
      <c r="F254" s="850"/>
      <c r="G254" s="847" t="s">
        <v>218</v>
      </c>
      <c r="H254" s="847" t="s">
        <v>203</v>
      </c>
      <c r="I254" s="850">
        <v>2012</v>
      </c>
      <c r="J254" s="850"/>
      <c r="K254" s="850" t="s">
        <v>2</v>
      </c>
      <c r="L254" s="850" t="s">
        <v>204</v>
      </c>
      <c r="M254" s="850">
        <v>1</v>
      </c>
      <c r="N254" s="917">
        <v>4000000</v>
      </c>
      <c r="O254" s="854"/>
      <c r="P254" s="855"/>
      <c r="Q254" s="856"/>
      <c r="R254" s="856"/>
      <c r="S254" s="850">
        <v>1</v>
      </c>
      <c r="T254" s="917">
        <v>4000000</v>
      </c>
      <c r="U254" s="847"/>
    </row>
    <row r="255" spans="1:22" s="61" customFormat="1" ht="15">
      <c r="A255" s="72"/>
      <c r="B255" s="337" t="s">
        <v>230</v>
      </c>
      <c r="C255" s="581"/>
      <c r="D255" s="337" t="s">
        <v>231</v>
      </c>
      <c r="E255" s="244"/>
      <c r="F255" s="172"/>
      <c r="G255" s="244"/>
      <c r="H255" s="244"/>
      <c r="I255" s="172"/>
      <c r="J255" s="172"/>
      <c r="K255" s="172"/>
      <c r="L255" s="172"/>
      <c r="M255" s="172"/>
      <c r="N255" s="152"/>
      <c r="O255" s="247"/>
      <c r="P255" s="248"/>
      <c r="Q255" s="247"/>
      <c r="R255" s="151"/>
      <c r="S255" s="172"/>
      <c r="T255" s="152"/>
      <c r="U255" s="244"/>
    </row>
    <row r="256" spans="1:22" s="857" customFormat="1" ht="15">
      <c r="A256" s="849"/>
      <c r="B256" s="866" t="s">
        <v>230</v>
      </c>
      <c r="C256" s="851" t="s">
        <v>0</v>
      </c>
      <c r="D256" s="858" t="s">
        <v>81</v>
      </c>
      <c r="E256" s="847"/>
      <c r="F256" s="851" t="s">
        <v>12</v>
      </c>
      <c r="G256" s="858" t="s">
        <v>232</v>
      </c>
      <c r="H256" s="858" t="s">
        <v>226</v>
      </c>
      <c r="I256" s="850">
        <v>2011</v>
      </c>
      <c r="J256" s="851" t="s">
        <v>12</v>
      </c>
      <c r="K256" s="866" t="s">
        <v>2</v>
      </c>
      <c r="L256" s="866" t="s">
        <v>13</v>
      </c>
      <c r="M256" s="850">
        <v>1</v>
      </c>
      <c r="N256" s="853">
        <v>1891000</v>
      </c>
      <c r="O256" s="854"/>
      <c r="P256" s="855"/>
      <c r="Q256" s="854"/>
      <c r="R256" s="856"/>
      <c r="S256" s="850">
        <v>1</v>
      </c>
      <c r="T256" s="853">
        <v>1891000</v>
      </c>
      <c r="U256" s="847"/>
    </row>
    <row r="257" spans="1:21" s="857" customFormat="1" ht="15">
      <c r="A257" s="849"/>
      <c r="B257" s="866" t="s">
        <v>230</v>
      </c>
      <c r="C257" s="851" t="s">
        <v>1</v>
      </c>
      <c r="D257" s="858" t="s">
        <v>81</v>
      </c>
      <c r="E257" s="847"/>
      <c r="F257" s="851" t="s">
        <v>12</v>
      </c>
      <c r="G257" s="858" t="s">
        <v>232</v>
      </c>
      <c r="H257" s="858" t="s">
        <v>226</v>
      </c>
      <c r="I257" s="850">
        <v>2011</v>
      </c>
      <c r="J257" s="851" t="s">
        <v>12</v>
      </c>
      <c r="K257" s="866" t="s">
        <v>2</v>
      </c>
      <c r="L257" s="866" t="s">
        <v>13</v>
      </c>
      <c r="M257" s="850">
        <v>1</v>
      </c>
      <c r="N257" s="853">
        <v>1891000</v>
      </c>
      <c r="O257" s="854"/>
      <c r="P257" s="855"/>
      <c r="Q257" s="854"/>
      <c r="R257" s="856"/>
      <c r="S257" s="850">
        <v>1</v>
      </c>
      <c r="T257" s="853">
        <v>1891000</v>
      </c>
      <c r="U257" s="847"/>
    </row>
    <row r="258" spans="1:21" s="857" customFormat="1" ht="15">
      <c r="A258" s="849"/>
      <c r="B258" s="866" t="s">
        <v>230</v>
      </c>
      <c r="C258" s="851" t="s">
        <v>59</v>
      </c>
      <c r="D258" s="858" t="s">
        <v>81</v>
      </c>
      <c r="E258" s="847"/>
      <c r="F258" s="851" t="s">
        <v>12</v>
      </c>
      <c r="G258" s="858" t="s">
        <v>232</v>
      </c>
      <c r="H258" s="858" t="s">
        <v>226</v>
      </c>
      <c r="I258" s="850">
        <v>2011</v>
      </c>
      <c r="J258" s="851" t="s">
        <v>12</v>
      </c>
      <c r="K258" s="866" t="s">
        <v>2</v>
      </c>
      <c r="L258" s="866" t="s">
        <v>13</v>
      </c>
      <c r="M258" s="850">
        <v>1</v>
      </c>
      <c r="N258" s="853">
        <v>1891000</v>
      </c>
      <c r="O258" s="854"/>
      <c r="P258" s="855"/>
      <c r="Q258" s="854"/>
      <c r="R258" s="856"/>
      <c r="S258" s="850">
        <v>1</v>
      </c>
      <c r="T258" s="853">
        <v>1891000</v>
      </c>
      <c r="U258" s="847"/>
    </row>
    <row r="259" spans="1:21" s="857" customFormat="1" ht="15">
      <c r="A259" s="849"/>
      <c r="B259" s="866" t="s">
        <v>230</v>
      </c>
      <c r="C259" s="851" t="s">
        <v>60</v>
      </c>
      <c r="D259" s="858" t="s">
        <v>81</v>
      </c>
      <c r="E259" s="847"/>
      <c r="F259" s="851" t="s">
        <v>12</v>
      </c>
      <c r="G259" s="858" t="s">
        <v>232</v>
      </c>
      <c r="H259" s="858" t="s">
        <v>226</v>
      </c>
      <c r="I259" s="850">
        <v>2011</v>
      </c>
      <c r="J259" s="851" t="s">
        <v>12</v>
      </c>
      <c r="K259" s="866" t="s">
        <v>2</v>
      </c>
      <c r="L259" s="866" t="s">
        <v>13</v>
      </c>
      <c r="M259" s="850">
        <v>1</v>
      </c>
      <c r="N259" s="853">
        <v>1891000</v>
      </c>
      <c r="O259" s="854"/>
      <c r="P259" s="855"/>
      <c r="Q259" s="854"/>
      <c r="R259" s="856"/>
      <c r="S259" s="850">
        <v>1</v>
      </c>
      <c r="T259" s="853">
        <v>1891000</v>
      </c>
      <c r="U259" s="847"/>
    </row>
    <row r="260" spans="1:21" s="857" customFormat="1" ht="15">
      <c r="A260" s="849"/>
      <c r="B260" s="866" t="s">
        <v>230</v>
      </c>
      <c r="C260" s="851" t="s">
        <v>61</v>
      </c>
      <c r="D260" s="858" t="s">
        <v>81</v>
      </c>
      <c r="E260" s="847"/>
      <c r="F260" s="851" t="s">
        <v>12</v>
      </c>
      <c r="G260" s="858" t="s">
        <v>232</v>
      </c>
      <c r="H260" s="858" t="s">
        <v>226</v>
      </c>
      <c r="I260" s="850">
        <v>2011</v>
      </c>
      <c r="J260" s="851" t="s">
        <v>12</v>
      </c>
      <c r="K260" s="866" t="s">
        <v>2</v>
      </c>
      <c r="L260" s="866" t="s">
        <v>13</v>
      </c>
      <c r="M260" s="850">
        <v>1</v>
      </c>
      <c r="N260" s="853">
        <v>1891000</v>
      </c>
      <c r="O260" s="854"/>
      <c r="P260" s="855"/>
      <c r="Q260" s="854"/>
      <c r="R260" s="856"/>
      <c r="S260" s="850">
        <v>1</v>
      </c>
      <c r="T260" s="853">
        <v>1891000</v>
      </c>
      <c r="U260" s="847"/>
    </row>
    <row r="261" spans="1:21" s="61" customFormat="1" ht="15">
      <c r="A261" s="72"/>
      <c r="B261" s="337" t="s">
        <v>450</v>
      </c>
      <c r="C261" s="417"/>
      <c r="D261" s="337" t="s">
        <v>451</v>
      </c>
      <c r="E261" s="244"/>
      <c r="F261" s="172"/>
      <c r="G261" s="244"/>
      <c r="H261" s="244"/>
      <c r="I261" s="172"/>
      <c r="J261" s="172"/>
      <c r="K261" s="172"/>
      <c r="L261" s="172"/>
      <c r="M261" s="172"/>
      <c r="N261" s="152"/>
      <c r="O261" s="247"/>
      <c r="P261" s="248"/>
      <c r="Q261" s="247"/>
      <c r="R261" s="151"/>
      <c r="S261" s="172"/>
      <c r="T261" s="152"/>
      <c r="U261" s="244"/>
    </row>
    <row r="262" spans="1:21" s="857" customFormat="1" ht="15">
      <c r="A262" s="849">
        <v>96</v>
      </c>
      <c r="B262" s="866" t="s">
        <v>450</v>
      </c>
      <c r="C262" s="851" t="s">
        <v>404</v>
      </c>
      <c r="D262" s="859" t="s">
        <v>451</v>
      </c>
      <c r="E262" s="851" t="s">
        <v>12</v>
      </c>
      <c r="F262" s="851" t="s">
        <v>12</v>
      </c>
      <c r="G262" s="859" t="s">
        <v>452</v>
      </c>
      <c r="H262" s="858" t="s">
        <v>226</v>
      </c>
      <c r="I262" s="866">
        <v>2006</v>
      </c>
      <c r="J262" s="852" t="s">
        <v>12</v>
      </c>
      <c r="K262" s="850" t="s">
        <v>212</v>
      </c>
      <c r="L262" s="850" t="s">
        <v>13</v>
      </c>
      <c r="M262" s="850">
        <v>1</v>
      </c>
      <c r="N262" s="853">
        <v>800000</v>
      </c>
      <c r="O262" s="854"/>
      <c r="P262" s="855"/>
      <c r="Q262" s="854"/>
      <c r="R262" s="856"/>
      <c r="S262" s="850">
        <v>1</v>
      </c>
      <c r="T262" s="853">
        <v>800000</v>
      </c>
      <c r="U262" s="847"/>
    </row>
    <row r="263" spans="1:21" s="857" customFormat="1" ht="15">
      <c r="A263" s="849">
        <v>97</v>
      </c>
      <c r="B263" s="866" t="s">
        <v>450</v>
      </c>
      <c r="C263" s="851" t="s">
        <v>1</v>
      </c>
      <c r="D263" s="858" t="s">
        <v>453</v>
      </c>
      <c r="E263" s="851" t="s">
        <v>12</v>
      </c>
      <c r="F263" s="851" t="s">
        <v>12</v>
      </c>
      <c r="G263" s="859" t="s">
        <v>454</v>
      </c>
      <c r="H263" s="858" t="s">
        <v>226</v>
      </c>
      <c r="I263" s="866">
        <v>2006</v>
      </c>
      <c r="J263" s="852" t="s">
        <v>12</v>
      </c>
      <c r="K263" s="850" t="s">
        <v>212</v>
      </c>
      <c r="L263" s="850" t="s">
        <v>13</v>
      </c>
      <c r="M263" s="850">
        <v>1</v>
      </c>
      <c r="N263" s="853">
        <v>1000000</v>
      </c>
      <c r="O263" s="854"/>
      <c r="P263" s="855"/>
      <c r="Q263" s="854"/>
      <c r="R263" s="856"/>
      <c r="S263" s="850">
        <v>1</v>
      </c>
      <c r="T263" s="853">
        <v>1000000</v>
      </c>
      <c r="U263" s="847"/>
    </row>
    <row r="264" spans="1:21" s="857" customFormat="1" ht="15">
      <c r="A264" s="849">
        <v>98</v>
      </c>
      <c r="B264" s="866" t="s">
        <v>450</v>
      </c>
      <c r="C264" s="851" t="s">
        <v>59</v>
      </c>
      <c r="D264" s="859" t="s">
        <v>455</v>
      </c>
      <c r="E264" s="851" t="s">
        <v>12</v>
      </c>
      <c r="F264" s="851" t="s">
        <v>12</v>
      </c>
      <c r="G264" s="859" t="s">
        <v>456</v>
      </c>
      <c r="H264" s="858" t="s">
        <v>412</v>
      </c>
      <c r="I264" s="866">
        <v>2006</v>
      </c>
      <c r="J264" s="852" t="s">
        <v>12</v>
      </c>
      <c r="K264" s="850" t="s">
        <v>212</v>
      </c>
      <c r="L264" s="850" t="s">
        <v>13</v>
      </c>
      <c r="M264" s="850">
        <v>1</v>
      </c>
      <c r="N264" s="853">
        <v>850000</v>
      </c>
      <c r="O264" s="854"/>
      <c r="P264" s="855"/>
      <c r="Q264" s="854"/>
      <c r="R264" s="856"/>
      <c r="S264" s="850">
        <v>1</v>
      </c>
      <c r="T264" s="853">
        <v>850000</v>
      </c>
      <c r="U264" s="847"/>
    </row>
    <row r="265" spans="1:21" s="61" customFormat="1" ht="15">
      <c r="A265" s="72"/>
      <c r="B265" s="337" t="s">
        <v>457</v>
      </c>
      <c r="C265" s="417"/>
      <c r="D265" s="337" t="s">
        <v>458</v>
      </c>
      <c r="E265" s="172"/>
      <c r="F265" s="172"/>
      <c r="G265" s="244"/>
      <c r="H265" s="244"/>
      <c r="I265" s="172"/>
      <c r="J265" s="172"/>
      <c r="K265" s="172"/>
      <c r="L265" s="172"/>
      <c r="M265" s="172"/>
      <c r="N265" s="152"/>
      <c r="O265" s="247"/>
      <c r="P265" s="248"/>
      <c r="Q265" s="247"/>
      <c r="R265" s="151"/>
      <c r="S265" s="172"/>
      <c r="T265" s="152"/>
      <c r="U265" s="244"/>
    </row>
    <row r="266" spans="1:21" s="857" customFormat="1" ht="15">
      <c r="A266" s="849">
        <v>99</v>
      </c>
      <c r="B266" s="866" t="s">
        <v>457</v>
      </c>
      <c r="C266" s="851" t="s">
        <v>0</v>
      </c>
      <c r="D266" s="859" t="s">
        <v>458</v>
      </c>
      <c r="E266" s="851" t="s">
        <v>12</v>
      </c>
      <c r="F266" s="851" t="s">
        <v>12</v>
      </c>
      <c r="G266" s="859" t="s">
        <v>454</v>
      </c>
      <c r="H266" s="847" t="s">
        <v>370</v>
      </c>
      <c r="I266" s="866">
        <v>2004</v>
      </c>
      <c r="J266" s="852" t="s">
        <v>12</v>
      </c>
      <c r="K266" s="850" t="s">
        <v>212</v>
      </c>
      <c r="L266" s="850" t="s">
        <v>13</v>
      </c>
      <c r="M266" s="850">
        <v>1</v>
      </c>
      <c r="N266" s="853">
        <v>250000</v>
      </c>
      <c r="O266" s="854"/>
      <c r="P266" s="855"/>
      <c r="Q266" s="854"/>
      <c r="R266" s="856"/>
      <c r="S266" s="850">
        <v>1</v>
      </c>
      <c r="T266" s="853">
        <v>250000</v>
      </c>
      <c r="U266" s="847"/>
    </row>
    <row r="267" spans="1:21" s="857" customFormat="1" ht="15">
      <c r="A267" s="849">
        <v>100</v>
      </c>
      <c r="B267" s="866" t="s">
        <v>457</v>
      </c>
      <c r="C267" s="851" t="s">
        <v>1</v>
      </c>
      <c r="D267" s="859" t="s">
        <v>458</v>
      </c>
      <c r="E267" s="851" t="s">
        <v>12</v>
      </c>
      <c r="F267" s="851" t="s">
        <v>12</v>
      </c>
      <c r="G267" s="859" t="s">
        <v>454</v>
      </c>
      <c r="H267" s="858" t="s">
        <v>226</v>
      </c>
      <c r="I267" s="866">
        <v>2005</v>
      </c>
      <c r="J267" s="852" t="s">
        <v>12</v>
      </c>
      <c r="K267" s="850" t="s">
        <v>212</v>
      </c>
      <c r="L267" s="850" t="s">
        <v>13</v>
      </c>
      <c r="M267" s="850">
        <v>1</v>
      </c>
      <c r="N267" s="853">
        <v>246400</v>
      </c>
      <c r="O267" s="854"/>
      <c r="P267" s="855"/>
      <c r="Q267" s="854"/>
      <c r="R267" s="856"/>
      <c r="S267" s="850">
        <v>1</v>
      </c>
      <c r="T267" s="853">
        <v>246400</v>
      </c>
      <c r="U267" s="847"/>
    </row>
    <row r="268" spans="1:21" s="857" customFormat="1" ht="15">
      <c r="A268" s="849">
        <v>101</v>
      </c>
      <c r="B268" s="866" t="s">
        <v>457</v>
      </c>
      <c r="C268" s="851" t="s">
        <v>59</v>
      </c>
      <c r="D268" s="859" t="s">
        <v>458</v>
      </c>
      <c r="E268" s="851" t="s">
        <v>12</v>
      </c>
      <c r="F268" s="851" t="s">
        <v>12</v>
      </c>
      <c r="G268" s="859" t="s">
        <v>454</v>
      </c>
      <c r="H268" s="858" t="s">
        <v>226</v>
      </c>
      <c r="I268" s="866">
        <v>2005</v>
      </c>
      <c r="J268" s="852" t="s">
        <v>12</v>
      </c>
      <c r="K268" s="850" t="s">
        <v>212</v>
      </c>
      <c r="L268" s="850" t="s">
        <v>13</v>
      </c>
      <c r="M268" s="850">
        <v>1</v>
      </c>
      <c r="N268" s="853">
        <v>246400</v>
      </c>
      <c r="O268" s="854"/>
      <c r="P268" s="855"/>
      <c r="Q268" s="854"/>
      <c r="R268" s="856"/>
      <c r="S268" s="850">
        <v>1</v>
      </c>
      <c r="T268" s="853">
        <v>246400</v>
      </c>
      <c r="U268" s="847"/>
    </row>
    <row r="269" spans="1:21" s="857" customFormat="1" ht="15">
      <c r="A269" s="849">
        <v>102</v>
      </c>
      <c r="B269" s="866" t="s">
        <v>457</v>
      </c>
      <c r="C269" s="851" t="s">
        <v>60</v>
      </c>
      <c r="D269" s="859" t="s">
        <v>458</v>
      </c>
      <c r="E269" s="851" t="s">
        <v>12</v>
      </c>
      <c r="F269" s="851" t="s">
        <v>12</v>
      </c>
      <c r="G269" s="859" t="s">
        <v>454</v>
      </c>
      <c r="H269" s="858" t="s">
        <v>226</v>
      </c>
      <c r="I269" s="866">
        <v>2006</v>
      </c>
      <c r="J269" s="852" t="s">
        <v>12</v>
      </c>
      <c r="K269" s="850" t="s">
        <v>212</v>
      </c>
      <c r="L269" s="850" t="s">
        <v>13</v>
      </c>
      <c r="M269" s="850">
        <v>1</v>
      </c>
      <c r="N269" s="853">
        <v>850000</v>
      </c>
      <c r="O269" s="854"/>
      <c r="P269" s="855"/>
      <c r="Q269" s="854"/>
      <c r="R269" s="856"/>
      <c r="S269" s="850">
        <v>1</v>
      </c>
      <c r="T269" s="853">
        <v>850000</v>
      </c>
      <c r="U269" s="847"/>
    </row>
    <row r="270" spans="1:21" s="857" customFormat="1" ht="15">
      <c r="A270" s="849">
        <v>103</v>
      </c>
      <c r="B270" s="866" t="s">
        <v>457</v>
      </c>
      <c r="C270" s="851" t="s">
        <v>61</v>
      </c>
      <c r="D270" s="859" t="s">
        <v>458</v>
      </c>
      <c r="E270" s="851" t="s">
        <v>12</v>
      </c>
      <c r="F270" s="851" t="s">
        <v>12</v>
      </c>
      <c r="G270" s="859" t="s">
        <v>454</v>
      </c>
      <c r="H270" s="858" t="s">
        <v>226</v>
      </c>
      <c r="I270" s="866">
        <v>2006</v>
      </c>
      <c r="J270" s="852" t="s">
        <v>12</v>
      </c>
      <c r="K270" s="850" t="s">
        <v>212</v>
      </c>
      <c r="L270" s="850" t="s">
        <v>13</v>
      </c>
      <c r="M270" s="850">
        <v>1</v>
      </c>
      <c r="N270" s="853">
        <v>850000</v>
      </c>
      <c r="O270" s="854"/>
      <c r="P270" s="855"/>
      <c r="Q270" s="854"/>
      <c r="R270" s="856"/>
      <c r="S270" s="850">
        <v>1</v>
      </c>
      <c r="T270" s="853">
        <v>850000</v>
      </c>
      <c r="U270" s="847"/>
    </row>
    <row r="271" spans="1:21" s="857" customFormat="1" ht="15">
      <c r="A271" s="849">
        <v>104</v>
      </c>
      <c r="B271" s="866" t="s">
        <v>457</v>
      </c>
      <c r="C271" s="869" t="s">
        <v>64</v>
      </c>
      <c r="D271" s="859" t="s">
        <v>459</v>
      </c>
      <c r="E271" s="851" t="s">
        <v>12</v>
      </c>
      <c r="F271" s="851" t="s">
        <v>12</v>
      </c>
      <c r="G271" s="847" t="s">
        <v>7</v>
      </c>
      <c r="H271" s="859" t="s">
        <v>318</v>
      </c>
      <c r="I271" s="849">
        <v>2006</v>
      </c>
      <c r="J271" s="852" t="s">
        <v>12</v>
      </c>
      <c r="K271" s="850" t="s">
        <v>212</v>
      </c>
      <c r="L271" s="850" t="s">
        <v>13</v>
      </c>
      <c r="M271" s="850">
        <v>1</v>
      </c>
      <c r="N271" s="853">
        <v>200000</v>
      </c>
      <c r="O271" s="854"/>
      <c r="P271" s="855"/>
      <c r="Q271" s="854"/>
      <c r="R271" s="856"/>
      <c r="S271" s="850">
        <v>1</v>
      </c>
      <c r="T271" s="853">
        <v>200000</v>
      </c>
      <c r="U271" s="847"/>
    </row>
    <row r="272" spans="1:21" s="61" customFormat="1" ht="15">
      <c r="A272" s="72"/>
      <c r="B272" s="681"/>
      <c r="C272" s="682"/>
      <c r="D272" s="218"/>
      <c r="E272" s="105"/>
      <c r="F272" s="105"/>
      <c r="G272" s="244"/>
      <c r="H272" s="218"/>
      <c r="I272" s="72"/>
      <c r="J272" s="364"/>
      <c r="K272" s="172"/>
      <c r="L272" s="172"/>
      <c r="M272" s="172"/>
      <c r="N272" s="152"/>
      <c r="O272" s="247"/>
      <c r="P272" s="248"/>
      <c r="Q272" s="247"/>
      <c r="R272" s="151"/>
      <c r="S272" s="172"/>
      <c r="T272" s="152"/>
      <c r="U272" s="244"/>
    </row>
    <row r="273" spans="1:23" s="857" customFormat="1" ht="14.25">
      <c r="A273" s="849">
        <v>106</v>
      </c>
      <c r="B273" s="866" t="s">
        <v>460</v>
      </c>
      <c r="C273" s="851" t="s">
        <v>0</v>
      </c>
      <c r="D273" s="859" t="s">
        <v>462</v>
      </c>
      <c r="E273" s="851" t="s">
        <v>12</v>
      </c>
      <c r="F273" s="851" t="s">
        <v>12</v>
      </c>
      <c r="G273" s="859" t="s">
        <v>361</v>
      </c>
      <c r="H273" s="858" t="s">
        <v>226</v>
      </c>
      <c r="I273" s="866">
        <v>2013</v>
      </c>
      <c r="J273" s="852" t="s">
        <v>12</v>
      </c>
      <c r="K273" s="850" t="s">
        <v>2</v>
      </c>
      <c r="L273" s="850" t="s">
        <v>13</v>
      </c>
      <c r="M273" s="881">
        <v>1</v>
      </c>
      <c r="N273" s="919">
        <v>49324500</v>
      </c>
      <c r="O273" s="847"/>
      <c r="P273" s="883"/>
      <c r="Q273" s="858"/>
      <c r="R273" s="884"/>
      <c r="S273" s="881">
        <v>1</v>
      </c>
      <c r="T273" s="919">
        <v>49324500</v>
      </c>
      <c r="U273" s="847"/>
    </row>
    <row r="274" spans="1:23" s="61" customFormat="1" ht="19.5">
      <c r="A274" s="376"/>
      <c r="B274" s="337" t="s">
        <v>463</v>
      </c>
      <c r="C274" s="417"/>
      <c r="D274" s="337" t="s">
        <v>464</v>
      </c>
      <c r="E274" s="417"/>
      <c r="F274" s="376"/>
      <c r="G274" s="582"/>
      <c r="H274" s="583"/>
      <c r="I274" s="376"/>
      <c r="J274" s="376"/>
      <c r="K274" s="376"/>
      <c r="L274" s="376"/>
      <c r="M274" s="376"/>
      <c r="N274" s="377"/>
      <c r="O274" s="247"/>
      <c r="P274" s="248"/>
      <c r="Q274" s="247"/>
      <c r="R274" s="151"/>
      <c r="S274" s="376"/>
      <c r="T274" s="377"/>
      <c r="U274" s="244"/>
    </row>
    <row r="275" spans="1:23" s="857" customFormat="1" ht="15">
      <c r="A275" s="849">
        <v>107</v>
      </c>
      <c r="B275" s="866" t="s">
        <v>463</v>
      </c>
      <c r="C275" s="851" t="s">
        <v>404</v>
      </c>
      <c r="D275" s="858" t="s">
        <v>465</v>
      </c>
      <c r="E275" s="866" t="s">
        <v>12</v>
      </c>
      <c r="F275" s="851" t="s">
        <v>12</v>
      </c>
      <c r="G275" s="859" t="s">
        <v>361</v>
      </c>
      <c r="H275" s="858" t="s">
        <v>226</v>
      </c>
      <c r="I275" s="866">
        <v>2006</v>
      </c>
      <c r="J275" s="852" t="s">
        <v>12</v>
      </c>
      <c r="K275" s="850" t="s">
        <v>212</v>
      </c>
      <c r="L275" s="850" t="s">
        <v>13</v>
      </c>
      <c r="M275" s="850">
        <v>1</v>
      </c>
      <c r="N275" s="853">
        <v>9921600</v>
      </c>
      <c r="O275" s="854"/>
      <c r="P275" s="855"/>
      <c r="Q275" s="854"/>
      <c r="R275" s="856"/>
      <c r="S275" s="850">
        <v>1</v>
      </c>
      <c r="T275" s="853">
        <v>9921600</v>
      </c>
      <c r="U275" s="847"/>
    </row>
    <row r="276" spans="1:23" s="857" customFormat="1" ht="15">
      <c r="A276" s="849">
        <v>108</v>
      </c>
      <c r="B276" s="866" t="s">
        <v>463</v>
      </c>
      <c r="C276" s="851" t="s">
        <v>1</v>
      </c>
      <c r="D276" s="858" t="s">
        <v>465</v>
      </c>
      <c r="E276" s="866" t="s">
        <v>12</v>
      </c>
      <c r="F276" s="851" t="s">
        <v>12</v>
      </c>
      <c r="G276" s="859" t="s">
        <v>361</v>
      </c>
      <c r="H276" s="858" t="s">
        <v>226</v>
      </c>
      <c r="I276" s="866">
        <v>2006</v>
      </c>
      <c r="J276" s="852" t="s">
        <v>12</v>
      </c>
      <c r="K276" s="850" t="s">
        <v>212</v>
      </c>
      <c r="L276" s="850" t="s">
        <v>13</v>
      </c>
      <c r="M276" s="850">
        <v>1</v>
      </c>
      <c r="N276" s="853">
        <v>9921600</v>
      </c>
      <c r="O276" s="854"/>
      <c r="P276" s="855"/>
      <c r="Q276" s="854"/>
      <c r="R276" s="856"/>
      <c r="S276" s="850">
        <v>1</v>
      </c>
      <c r="T276" s="853">
        <v>9921600</v>
      </c>
      <c r="U276" s="847"/>
    </row>
    <row r="277" spans="1:23" s="857" customFormat="1" ht="15">
      <c r="A277" s="849">
        <v>109</v>
      </c>
      <c r="B277" s="866" t="s">
        <v>463</v>
      </c>
      <c r="C277" s="851" t="s">
        <v>59</v>
      </c>
      <c r="D277" s="858" t="s">
        <v>465</v>
      </c>
      <c r="E277" s="866" t="s">
        <v>12</v>
      </c>
      <c r="F277" s="851" t="s">
        <v>12</v>
      </c>
      <c r="G277" s="859" t="s">
        <v>361</v>
      </c>
      <c r="H277" s="858" t="s">
        <v>226</v>
      </c>
      <c r="I277" s="866">
        <v>2006</v>
      </c>
      <c r="J277" s="852" t="s">
        <v>12</v>
      </c>
      <c r="K277" s="850" t="s">
        <v>212</v>
      </c>
      <c r="L277" s="850" t="s">
        <v>13</v>
      </c>
      <c r="M277" s="850">
        <v>1</v>
      </c>
      <c r="N277" s="853">
        <v>9921600</v>
      </c>
      <c r="O277" s="854"/>
      <c r="P277" s="855"/>
      <c r="Q277" s="854"/>
      <c r="R277" s="856"/>
      <c r="S277" s="850">
        <v>1</v>
      </c>
      <c r="T277" s="853">
        <v>9921600</v>
      </c>
      <c r="U277" s="847"/>
    </row>
    <row r="278" spans="1:23" s="857" customFormat="1" ht="15">
      <c r="A278" s="849">
        <v>110</v>
      </c>
      <c r="B278" s="866" t="s">
        <v>463</v>
      </c>
      <c r="C278" s="851" t="s">
        <v>60</v>
      </c>
      <c r="D278" s="858" t="s">
        <v>465</v>
      </c>
      <c r="E278" s="866" t="s">
        <v>12</v>
      </c>
      <c r="F278" s="851" t="s">
        <v>12</v>
      </c>
      <c r="G278" s="859" t="s">
        <v>361</v>
      </c>
      <c r="H278" s="858" t="s">
        <v>226</v>
      </c>
      <c r="I278" s="866">
        <v>2006</v>
      </c>
      <c r="J278" s="852" t="s">
        <v>12</v>
      </c>
      <c r="K278" s="850" t="s">
        <v>212</v>
      </c>
      <c r="L278" s="850" t="s">
        <v>13</v>
      </c>
      <c r="M278" s="850">
        <v>1</v>
      </c>
      <c r="N278" s="853">
        <v>9921600</v>
      </c>
      <c r="O278" s="854"/>
      <c r="P278" s="855"/>
      <c r="Q278" s="854"/>
      <c r="R278" s="856"/>
      <c r="S278" s="850">
        <v>1</v>
      </c>
      <c r="T278" s="853">
        <v>9921600</v>
      </c>
      <c r="U278" s="847"/>
    </row>
    <row r="279" spans="1:23" s="857" customFormat="1" ht="15">
      <c r="A279" s="849">
        <v>111</v>
      </c>
      <c r="B279" s="866" t="s">
        <v>463</v>
      </c>
      <c r="C279" s="851" t="s">
        <v>61</v>
      </c>
      <c r="D279" s="858" t="s">
        <v>465</v>
      </c>
      <c r="E279" s="866" t="s">
        <v>12</v>
      </c>
      <c r="F279" s="851" t="s">
        <v>12</v>
      </c>
      <c r="G279" s="859" t="s">
        <v>361</v>
      </c>
      <c r="H279" s="858" t="s">
        <v>226</v>
      </c>
      <c r="I279" s="866">
        <v>2006</v>
      </c>
      <c r="J279" s="852" t="s">
        <v>12</v>
      </c>
      <c r="K279" s="850" t="s">
        <v>212</v>
      </c>
      <c r="L279" s="850" t="s">
        <v>13</v>
      </c>
      <c r="M279" s="850">
        <v>1</v>
      </c>
      <c r="N279" s="853">
        <v>9921600</v>
      </c>
      <c r="O279" s="854"/>
      <c r="P279" s="855"/>
      <c r="Q279" s="854"/>
      <c r="R279" s="856"/>
      <c r="S279" s="850">
        <v>1</v>
      </c>
      <c r="T279" s="853">
        <v>9921600</v>
      </c>
      <c r="U279" s="847"/>
      <c r="V279" s="921">
        <v>660073686</v>
      </c>
    </row>
    <row r="280" spans="1:23" s="61" customFormat="1" ht="15">
      <c r="A280" s="75"/>
      <c r="B280" s="303"/>
      <c r="C280" s="436"/>
      <c r="D280" s="353"/>
      <c r="E280" s="303"/>
      <c r="F280" s="436"/>
      <c r="G280" s="567"/>
      <c r="H280" s="353"/>
      <c r="I280" s="303"/>
      <c r="J280" s="435"/>
      <c r="K280" s="347"/>
      <c r="L280" s="347"/>
      <c r="M280" s="347"/>
      <c r="N280" s="379"/>
      <c r="O280" s="305"/>
      <c r="P280" s="306"/>
      <c r="Q280" s="305"/>
      <c r="R280" s="378"/>
      <c r="S280" s="347"/>
      <c r="T280" s="379"/>
      <c r="U280" s="349"/>
    </row>
    <row r="281" spans="1:23" s="857" customFormat="1" ht="15">
      <c r="A281" s="922"/>
      <c r="B281" s="866" t="s">
        <v>463</v>
      </c>
      <c r="C281" s="851" t="s">
        <v>404</v>
      </c>
      <c r="D281" s="923" t="s">
        <v>1832</v>
      </c>
      <c r="E281" s="924"/>
      <c r="F281" s="925"/>
      <c r="G281" s="926" t="s">
        <v>1816</v>
      </c>
      <c r="H281" s="923" t="s">
        <v>1817</v>
      </c>
      <c r="I281" s="924">
        <v>2018</v>
      </c>
      <c r="J281" s="927"/>
      <c r="K281" s="924" t="s">
        <v>2</v>
      </c>
      <c r="L281" s="924" t="s">
        <v>13</v>
      </c>
      <c r="M281" s="928">
        <v>1</v>
      </c>
      <c r="N281" s="929">
        <v>11939801</v>
      </c>
      <c r="O281" s="930"/>
      <c r="P281" s="931"/>
      <c r="Q281" s="930"/>
      <c r="R281" s="929"/>
      <c r="S281" s="928">
        <v>1</v>
      </c>
      <c r="T281" s="929">
        <v>11939801</v>
      </c>
      <c r="U281" s="932"/>
    </row>
    <row r="282" spans="1:23" s="61" customFormat="1" ht="20.25" thickBot="1">
      <c r="A282" s="75"/>
      <c r="B282" s="303"/>
      <c r="C282" s="436"/>
      <c r="D282" s="353"/>
      <c r="E282" s="303"/>
      <c r="F282" s="436"/>
      <c r="G282" s="567"/>
      <c r="H282" s="353"/>
      <c r="I282" s="303"/>
      <c r="J282" s="435"/>
      <c r="K282" s="347"/>
      <c r="L282" s="347"/>
      <c r="M282" s="380"/>
      <c r="N282" s="152"/>
      <c r="O282" s="305"/>
      <c r="P282" s="306"/>
      <c r="Q282" s="305"/>
      <c r="R282" s="378"/>
      <c r="S282" s="554"/>
      <c r="T282" s="307"/>
      <c r="U282" s="349"/>
    </row>
    <row r="283" spans="1:23" s="61" customFormat="1" ht="20.25" thickBot="1">
      <c r="A283" s="2381" t="s">
        <v>466</v>
      </c>
      <c r="B283" s="2381"/>
      <c r="C283" s="2381"/>
      <c r="D283" s="2381"/>
      <c r="E283" s="2381"/>
      <c r="F283" s="2381"/>
      <c r="G283" s="2381"/>
      <c r="H283" s="2381"/>
      <c r="I283" s="2381"/>
      <c r="J283" s="2381"/>
      <c r="K283" s="2381"/>
      <c r="L283" s="2381"/>
      <c r="M283" s="158">
        <f>SUM(M79:M282)</f>
        <v>167</v>
      </c>
      <c r="N283" s="199">
        <f>SUM(N79:N281)</f>
        <v>727207349</v>
      </c>
      <c r="O283" s="158">
        <f>SUM(O79:O279)</f>
        <v>0</v>
      </c>
      <c r="P283" s="159" t="s">
        <v>12</v>
      </c>
      <c r="Q283" s="158">
        <f>SUM(Q129,Q134,Q197,Q212,Q213)</f>
        <v>0</v>
      </c>
      <c r="R283" s="706">
        <f>SUM(R129,R134,R197,R212,R213)</f>
        <v>0</v>
      </c>
      <c r="S283" s="165">
        <f>SUM(S79:S281)</f>
        <v>167</v>
      </c>
      <c r="T283" s="308">
        <f>SUM(T79:T281)</f>
        <v>727207349</v>
      </c>
      <c r="U283" s="309"/>
      <c r="W283" s="241"/>
    </row>
    <row r="284" spans="1:23" s="61" customFormat="1" ht="19.5">
      <c r="A284" s="77"/>
      <c r="B284" s="584" t="s">
        <v>18</v>
      </c>
      <c r="C284" s="212"/>
      <c r="D284" s="584" t="s">
        <v>19</v>
      </c>
      <c r="E284" s="283"/>
      <c r="F284" s="372"/>
      <c r="G284" s="283"/>
      <c r="H284" s="283"/>
      <c r="I284" s="372"/>
      <c r="J284" s="372"/>
      <c r="K284" s="372"/>
      <c r="L284" s="372"/>
      <c r="M284" s="323"/>
      <c r="N284" s="359"/>
      <c r="O284" s="311"/>
      <c r="P284" s="312"/>
      <c r="Q284" s="311"/>
      <c r="R284" s="729"/>
      <c r="S284" s="555"/>
      <c r="T284" s="381"/>
      <c r="U284" s="283"/>
    </row>
    <row r="285" spans="1:23" s="61" customFormat="1" ht="19.5">
      <c r="A285" s="72"/>
      <c r="B285" s="211" t="s">
        <v>20</v>
      </c>
      <c r="C285" s="431"/>
      <c r="D285" s="22" t="s">
        <v>467</v>
      </c>
      <c r="E285" s="244"/>
      <c r="F285" s="172"/>
      <c r="G285" s="244"/>
      <c r="H285" s="244"/>
      <c r="I285" s="172"/>
      <c r="J285" s="172"/>
      <c r="K285" s="172"/>
      <c r="L285" s="172"/>
      <c r="M285" s="681"/>
      <c r="N285" s="360"/>
      <c r="O285" s="247"/>
      <c r="P285" s="248"/>
      <c r="Q285" s="247"/>
      <c r="R285" s="151"/>
      <c r="S285" s="314"/>
      <c r="T285" s="298"/>
      <c r="U285" s="244"/>
      <c r="V285" s="370">
        <f>SUM(N283,R283)</f>
        <v>727207349</v>
      </c>
      <c r="W285" s="370" t="e">
        <f>SUM(#REF!)</f>
        <v>#REF!</v>
      </c>
    </row>
    <row r="286" spans="1:23" s="61" customFormat="1" ht="15">
      <c r="A286" s="72"/>
      <c r="B286" s="104" t="s">
        <v>468</v>
      </c>
      <c r="C286" s="249" t="s">
        <v>0</v>
      </c>
      <c r="D286" s="218" t="s">
        <v>469</v>
      </c>
      <c r="E286" s="382"/>
      <c r="F286" s="172"/>
      <c r="G286" s="218" t="s">
        <v>361</v>
      </c>
      <c r="H286" s="244" t="s">
        <v>203</v>
      </c>
      <c r="I286" s="172">
        <v>2012</v>
      </c>
      <c r="J286" s="172"/>
      <c r="K286" s="172" t="s">
        <v>2</v>
      </c>
      <c r="L286" s="172" t="s">
        <v>204</v>
      </c>
      <c r="M286" s="172">
        <v>1</v>
      </c>
      <c r="N286" s="318">
        <v>3625000</v>
      </c>
      <c r="O286" s="247"/>
      <c r="P286" s="248"/>
      <c r="Q286" s="151"/>
      <c r="R286" s="151"/>
      <c r="S286" s="172">
        <v>1</v>
      </c>
      <c r="T286" s="318">
        <v>3625000</v>
      </c>
      <c r="U286" s="244"/>
    </row>
    <row r="287" spans="1:23" s="61" customFormat="1" ht="15">
      <c r="A287" s="72"/>
      <c r="B287" s="104" t="s">
        <v>468</v>
      </c>
      <c r="C287" s="249" t="s">
        <v>1</v>
      </c>
      <c r="D287" s="218" t="s">
        <v>469</v>
      </c>
      <c r="E287" s="244"/>
      <c r="F287" s="172"/>
      <c r="G287" s="218" t="s">
        <v>361</v>
      </c>
      <c r="H287" s="244" t="s">
        <v>203</v>
      </c>
      <c r="I287" s="172">
        <v>2012</v>
      </c>
      <c r="J287" s="172"/>
      <c r="K287" s="172" t="s">
        <v>2</v>
      </c>
      <c r="L287" s="172" t="s">
        <v>204</v>
      </c>
      <c r="M287" s="172">
        <v>1</v>
      </c>
      <c r="N287" s="318">
        <v>3625000</v>
      </c>
      <c r="O287" s="247"/>
      <c r="P287" s="248"/>
      <c r="Q287" s="151"/>
      <c r="R287" s="151"/>
      <c r="S287" s="172">
        <v>1</v>
      </c>
      <c r="T287" s="318">
        <v>3625000</v>
      </c>
      <c r="U287" s="244"/>
    </row>
    <row r="288" spans="1:23" s="61" customFormat="1" ht="15">
      <c r="A288" s="72"/>
      <c r="B288" s="337" t="s">
        <v>470</v>
      </c>
      <c r="C288" s="417"/>
      <c r="D288" s="337" t="s">
        <v>471</v>
      </c>
      <c r="E288" s="244"/>
      <c r="F288" s="172"/>
      <c r="G288" s="244"/>
      <c r="H288" s="244"/>
      <c r="I288" s="172"/>
      <c r="J288" s="172"/>
      <c r="K288" s="172"/>
      <c r="L288" s="172"/>
      <c r="M288" s="172"/>
      <c r="N288" s="152"/>
      <c r="O288" s="247"/>
      <c r="P288" s="248"/>
      <c r="Q288" s="247"/>
      <c r="R288" s="151"/>
      <c r="S288" s="172"/>
      <c r="T288" s="152"/>
      <c r="U288" s="244"/>
    </row>
    <row r="289" spans="1:23" s="61" customFormat="1" ht="15">
      <c r="A289" s="72">
        <v>112</v>
      </c>
      <c r="B289" s="681" t="s">
        <v>470</v>
      </c>
      <c r="C289" s="364" t="s">
        <v>0</v>
      </c>
      <c r="D289" s="73" t="s">
        <v>472</v>
      </c>
      <c r="E289" s="244" t="s">
        <v>473</v>
      </c>
      <c r="F289" s="105" t="s">
        <v>12</v>
      </c>
      <c r="G289" s="244" t="s">
        <v>7</v>
      </c>
      <c r="H289" s="244" t="s">
        <v>370</v>
      </c>
      <c r="I289" s="172">
        <v>2004</v>
      </c>
      <c r="J289" s="364" t="s">
        <v>12</v>
      </c>
      <c r="K289" s="172" t="s">
        <v>212</v>
      </c>
      <c r="L289" s="172" t="s">
        <v>13</v>
      </c>
      <c r="M289" s="172">
        <v>1</v>
      </c>
      <c r="N289" s="152">
        <v>1510000</v>
      </c>
      <c r="O289" s="247"/>
      <c r="P289" s="248"/>
      <c r="Q289" s="247"/>
      <c r="R289" s="151"/>
      <c r="S289" s="172">
        <v>1</v>
      </c>
      <c r="T289" s="152">
        <v>1510000</v>
      </c>
      <c r="U289" s="244"/>
    </row>
    <row r="290" spans="1:23" s="61" customFormat="1" ht="15">
      <c r="A290" s="72">
        <v>113</v>
      </c>
      <c r="B290" s="681" t="s">
        <v>470</v>
      </c>
      <c r="C290" s="364" t="s">
        <v>1</v>
      </c>
      <c r="D290" s="73" t="s">
        <v>472</v>
      </c>
      <c r="E290" s="244" t="s">
        <v>474</v>
      </c>
      <c r="F290" s="105" t="s">
        <v>12</v>
      </c>
      <c r="G290" s="244" t="s">
        <v>7</v>
      </c>
      <c r="H290" s="244" t="s">
        <v>370</v>
      </c>
      <c r="I290" s="172">
        <v>2004</v>
      </c>
      <c r="J290" s="364" t="s">
        <v>12</v>
      </c>
      <c r="K290" s="172" t="s">
        <v>212</v>
      </c>
      <c r="L290" s="172" t="s">
        <v>13</v>
      </c>
      <c r="M290" s="172">
        <v>1</v>
      </c>
      <c r="N290" s="152">
        <v>1510000</v>
      </c>
      <c r="O290" s="247"/>
      <c r="P290" s="248"/>
      <c r="Q290" s="247"/>
      <c r="R290" s="151"/>
      <c r="S290" s="172">
        <v>1</v>
      </c>
      <c r="T290" s="152">
        <v>1510000</v>
      </c>
      <c r="U290" s="244"/>
    </row>
    <row r="291" spans="1:23" s="61" customFormat="1" ht="15">
      <c r="A291" s="72">
        <v>114</v>
      </c>
      <c r="B291" s="681" t="s">
        <v>470</v>
      </c>
      <c r="C291" s="364" t="s">
        <v>59</v>
      </c>
      <c r="D291" s="73" t="s">
        <v>472</v>
      </c>
      <c r="E291" s="244" t="s">
        <v>473</v>
      </c>
      <c r="F291" s="105" t="s">
        <v>12</v>
      </c>
      <c r="G291" s="244" t="s">
        <v>7</v>
      </c>
      <c r="H291" s="244" t="s">
        <v>370</v>
      </c>
      <c r="I291" s="172">
        <v>2004</v>
      </c>
      <c r="J291" s="364" t="s">
        <v>12</v>
      </c>
      <c r="K291" s="172" t="s">
        <v>212</v>
      </c>
      <c r="L291" s="172" t="s">
        <v>13</v>
      </c>
      <c r="M291" s="172">
        <v>1</v>
      </c>
      <c r="N291" s="152">
        <v>1510000</v>
      </c>
      <c r="O291" s="247"/>
      <c r="P291" s="248"/>
      <c r="Q291" s="247"/>
      <c r="R291" s="151"/>
      <c r="S291" s="172">
        <v>1</v>
      </c>
      <c r="T291" s="152">
        <v>1510000</v>
      </c>
      <c r="U291" s="244"/>
    </row>
    <row r="292" spans="1:23" s="61" customFormat="1" ht="15">
      <c r="A292" s="72">
        <v>115</v>
      </c>
      <c r="B292" s="681" t="s">
        <v>470</v>
      </c>
      <c r="C292" s="105" t="s">
        <v>60</v>
      </c>
      <c r="D292" s="73" t="s">
        <v>472</v>
      </c>
      <c r="E292" s="244" t="s">
        <v>473</v>
      </c>
      <c r="F292" s="105" t="s">
        <v>12</v>
      </c>
      <c r="G292" s="244" t="s">
        <v>7</v>
      </c>
      <c r="H292" s="217" t="s">
        <v>226</v>
      </c>
      <c r="I292" s="172">
        <v>2006</v>
      </c>
      <c r="J292" s="364" t="s">
        <v>12</v>
      </c>
      <c r="K292" s="172" t="s">
        <v>212</v>
      </c>
      <c r="L292" s="172" t="s">
        <v>13</v>
      </c>
      <c r="M292" s="172">
        <v>1</v>
      </c>
      <c r="N292" s="152">
        <v>1600000</v>
      </c>
      <c r="O292" s="247"/>
      <c r="P292" s="248"/>
      <c r="Q292" s="247"/>
      <c r="R292" s="151"/>
      <c r="S292" s="172">
        <v>1</v>
      </c>
      <c r="T292" s="152">
        <v>1600000</v>
      </c>
      <c r="U292" s="244"/>
    </row>
    <row r="293" spans="1:23" s="61" customFormat="1" ht="15">
      <c r="A293" s="72">
        <v>116</v>
      </c>
      <c r="B293" s="681" t="s">
        <v>470</v>
      </c>
      <c r="C293" s="105" t="s">
        <v>61</v>
      </c>
      <c r="D293" s="73" t="s">
        <v>472</v>
      </c>
      <c r="E293" s="244" t="s">
        <v>473</v>
      </c>
      <c r="F293" s="105" t="s">
        <v>12</v>
      </c>
      <c r="G293" s="244" t="s">
        <v>7</v>
      </c>
      <c r="H293" s="217" t="s">
        <v>226</v>
      </c>
      <c r="I293" s="172">
        <v>2006</v>
      </c>
      <c r="J293" s="364" t="s">
        <v>12</v>
      </c>
      <c r="K293" s="172" t="s">
        <v>212</v>
      </c>
      <c r="L293" s="172" t="s">
        <v>13</v>
      </c>
      <c r="M293" s="172">
        <v>1</v>
      </c>
      <c r="N293" s="152">
        <v>1600000</v>
      </c>
      <c r="O293" s="247"/>
      <c r="P293" s="248"/>
      <c r="Q293" s="247"/>
      <c r="R293" s="151"/>
      <c r="S293" s="172">
        <v>1</v>
      </c>
      <c r="T293" s="152">
        <v>1600000</v>
      </c>
      <c r="U293" s="244"/>
    </row>
    <row r="294" spans="1:23" s="61" customFormat="1" ht="15">
      <c r="A294" s="72">
        <v>117</v>
      </c>
      <c r="B294" s="681" t="s">
        <v>470</v>
      </c>
      <c r="C294" s="105" t="s">
        <v>64</v>
      </c>
      <c r="D294" s="73" t="s">
        <v>472</v>
      </c>
      <c r="E294" s="69" t="s">
        <v>475</v>
      </c>
      <c r="F294" s="105" t="s">
        <v>12</v>
      </c>
      <c r="G294" s="244" t="s">
        <v>7</v>
      </c>
      <c r="H294" s="218" t="s">
        <v>318</v>
      </c>
      <c r="I294" s="72">
        <v>2006</v>
      </c>
      <c r="J294" s="364" t="s">
        <v>12</v>
      </c>
      <c r="K294" s="172" t="s">
        <v>212</v>
      </c>
      <c r="L294" s="172" t="s">
        <v>13</v>
      </c>
      <c r="M294" s="172">
        <v>1</v>
      </c>
      <c r="N294" s="152">
        <v>1208000</v>
      </c>
      <c r="O294" s="247"/>
      <c r="P294" s="248"/>
      <c r="Q294" s="247"/>
      <c r="R294" s="151"/>
      <c r="S294" s="172">
        <v>1</v>
      </c>
      <c r="T294" s="152">
        <v>1208000</v>
      </c>
      <c r="U294" s="244"/>
    </row>
    <row r="295" spans="1:23" s="61" customFormat="1" ht="15">
      <c r="A295" s="681"/>
      <c r="B295" s="681" t="s">
        <v>470</v>
      </c>
      <c r="C295" s="105" t="s">
        <v>65</v>
      </c>
      <c r="D295" s="217" t="s">
        <v>472</v>
      </c>
      <c r="E295" s="218" t="s">
        <v>476</v>
      </c>
      <c r="F295" s="105"/>
      <c r="G295" s="217" t="s">
        <v>7</v>
      </c>
      <c r="H295" s="218" t="s">
        <v>226</v>
      </c>
      <c r="I295" s="681">
        <v>2011</v>
      </c>
      <c r="J295" s="105" t="s">
        <v>12</v>
      </c>
      <c r="K295" s="681" t="s">
        <v>219</v>
      </c>
      <c r="L295" s="681" t="s">
        <v>13</v>
      </c>
      <c r="M295" s="681">
        <v>1</v>
      </c>
      <c r="N295" s="315">
        <v>13750000</v>
      </c>
      <c r="O295" s="247"/>
      <c r="P295" s="248"/>
      <c r="Q295" s="247"/>
      <c r="R295" s="151"/>
      <c r="S295" s="681">
        <v>1</v>
      </c>
      <c r="T295" s="315">
        <v>13750000</v>
      </c>
      <c r="U295" s="244"/>
    </row>
    <row r="296" spans="1:23" s="61" customFormat="1" ht="14.25">
      <c r="A296" s="681"/>
      <c r="B296" s="681" t="s">
        <v>470</v>
      </c>
      <c r="C296" s="105" t="s">
        <v>0</v>
      </c>
      <c r="D296" s="217" t="s">
        <v>472</v>
      </c>
      <c r="E296" s="218" t="s">
        <v>477</v>
      </c>
      <c r="F296" s="105"/>
      <c r="G296" s="217" t="s">
        <v>7</v>
      </c>
      <c r="H296" s="218" t="s">
        <v>226</v>
      </c>
      <c r="I296" s="681">
        <v>2013</v>
      </c>
      <c r="J296" s="105" t="s">
        <v>12</v>
      </c>
      <c r="K296" s="681" t="s">
        <v>212</v>
      </c>
      <c r="L296" s="681" t="s">
        <v>13</v>
      </c>
      <c r="M296" s="104">
        <v>1</v>
      </c>
      <c r="N296" s="383">
        <v>911000</v>
      </c>
      <c r="O296" s="244"/>
      <c r="P296" s="293"/>
      <c r="Q296" s="217"/>
      <c r="R296" s="363"/>
      <c r="S296" s="104">
        <v>1</v>
      </c>
      <c r="T296" s="383">
        <v>911000</v>
      </c>
      <c r="U296" s="244"/>
      <c r="W296" s="386">
        <v>13750000</v>
      </c>
    </row>
    <row r="297" spans="1:23" s="61" customFormat="1" ht="14.25">
      <c r="A297" s="681"/>
      <c r="B297" s="681"/>
      <c r="C297" s="105"/>
      <c r="D297" s="217"/>
      <c r="E297" s="218"/>
      <c r="F297" s="105"/>
      <c r="G297" s="217"/>
      <c r="H297" s="218"/>
      <c r="I297" s="681"/>
      <c r="J297" s="105"/>
      <c r="K297" s="681"/>
      <c r="L297" s="681"/>
      <c r="M297" s="104"/>
      <c r="N297" s="383"/>
      <c r="O297" s="244"/>
      <c r="P297" s="293"/>
      <c r="Q297" s="217"/>
      <c r="R297" s="363"/>
      <c r="S297" s="104"/>
      <c r="T297" s="383"/>
      <c r="U297" s="244"/>
      <c r="W297" s="386"/>
    </row>
    <row r="298" spans="1:23" s="61" customFormat="1" ht="14.25">
      <c r="A298" s="681"/>
      <c r="B298" s="681" t="s">
        <v>470</v>
      </c>
      <c r="C298" s="105" t="s">
        <v>0</v>
      </c>
      <c r="D298" s="217" t="s">
        <v>471</v>
      </c>
      <c r="E298" s="218" t="s">
        <v>1814</v>
      </c>
      <c r="F298" s="105"/>
      <c r="G298" s="217" t="s">
        <v>1816</v>
      </c>
      <c r="H298" s="218" t="s">
        <v>1817</v>
      </c>
      <c r="I298" s="681">
        <v>2018</v>
      </c>
      <c r="J298" s="105"/>
      <c r="K298" s="681" t="s">
        <v>212</v>
      </c>
      <c r="L298" s="681" t="s">
        <v>13</v>
      </c>
      <c r="M298" s="104">
        <v>1</v>
      </c>
      <c r="N298" s="254">
        <v>4664852</v>
      </c>
      <c r="O298" s="244"/>
      <c r="P298" s="293"/>
      <c r="Q298" s="681"/>
      <c r="R298" s="254"/>
      <c r="S298" s="104">
        <v>1</v>
      </c>
      <c r="T298" s="254">
        <v>4664852</v>
      </c>
      <c r="U298" s="244"/>
      <c r="W298" s="386"/>
    </row>
    <row r="299" spans="1:23" s="61" customFormat="1" ht="14.25">
      <c r="A299" s="681"/>
      <c r="B299" s="681" t="s">
        <v>470</v>
      </c>
      <c r="C299" s="105" t="s">
        <v>1</v>
      </c>
      <c r="D299" s="217" t="s">
        <v>471</v>
      </c>
      <c r="E299" s="218" t="s">
        <v>1814</v>
      </c>
      <c r="F299" s="105"/>
      <c r="G299" s="217" t="s">
        <v>1816</v>
      </c>
      <c r="H299" s="218" t="s">
        <v>1817</v>
      </c>
      <c r="I299" s="681">
        <v>2018</v>
      </c>
      <c r="J299" s="105"/>
      <c r="K299" s="681" t="s">
        <v>212</v>
      </c>
      <c r="L299" s="681" t="s">
        <v>13</v>
      </c>
      <c r="M299" s="104">
        <v>1</v>
      </c>
      <c r="N299" s="254">
        <v>4664852</v>
      </c>
      <c r="O299" s="244"/>
      <c r="P299" s="293"/>
      <c r="Q299" s="681"/>
      <c r="R299" s="254"/>
      <c r="S299" s="104">
        <v>1</v>
      </c>
      <c r="T299" s="254">
        <v>4664852</v>
      </c>
      <c r="U299" s="244"/>
      <c r="W299" s="386"/>
    </row>
    <row r="300" spans="1:23" s="61" customFormat="1" ht="14.25">
      <c r="A300" s="681"/>
      <c r="B300" s="681" t="s">
        <v>470</v>
      </c>
      <c r="C300" s="105" t="s">
        <v>59</v>
      </c>
      <c r="D300" s="217" t="s">
        <v>471</v>
      </c>
      <c r="E300" s="218" t="s">
        <v>1814</v>
      </c>
      <c r="F300" s="105"/>
      <c r="G300" s="217" t="s">
        <v>1816</v>
      </c>
      <c r="H300" s="218" t="s">
        <v>1817</v>
      </c>
      <c r="I300" s="681">
        <v>2018</v>
      </c>
      <c r="J300" s="105"/>
      <c r="K300" s="681" t="s">
        <v>212</v>
      </c>
      <c r="L300" s="681" t="s">
        <v>13</v>
      </c>
      <c r="M300" s="104">
        <v>1</v>
      </c>
      <c r="N300" s="254">
        <v>4664852</v>
      </c>
      <c r="O300" s="244"/>
      <c r="P300" s="293"/>
      <c r="Q300" s="681"/>
      <c r="R300" s="254"/>
      <c r="S300" s="104">
        <v>1</v>
      </c>
      <c r="T300" s="254">
        <v>4664852</v>
      </c>
      <c r="U300" s="244"/>
      <c r="W300" s="386"/>
    </row>
    <row r="301" spans="1:23" s="61" customFormat="1" ht="14.25">
      <c r="A301" s="681"/>
      <c r="B301" s="681" t="s">
        <v>470</v>
      </c>
      <c r="C301" s="105" t="s">
        <v>60</v>
      </c>
      <c r="D301" s="217" t="s">
        <v>471</v>
      </c>
      <c r="E301" s="218" t="s">
        <v>1814</v>
      </c>
      <c r="F301" s="105"/>
      <c r="G301" s="217" t="s">
        <v>1816</v>
      </c>
      <c r="H301" s="218" t="s">
        <v>1817</v>
      </c>
      <c r="I301" s="681">
        <v>2018</v>
      </c>
      <c r="J301" s="105"/>
      <c r="K301" s="681" t="s">
        <v>212</v>
      </c>
      <c r="L301" s="681" t="s">
        <v>13</v>
      </c>
      <c r="M301" s="104">
        <v>1</v>
      </c>
      <c r="N301" s="254">
        <v>4664852</v>
      </c>
      <c r="O301" s="244"/>
      <c r="P301" s="293"/>
      <c r="Q301" s="681"/>
      <c r="R301" s="254"/>
      <c r="S301" s="104">
        <v>1</v>
      </c>
      <c r="T301" s="254">
        <v>4664852</v>
      </c>
      <c r="U301" s="244"/>
      <c r="W301" s="386"/>
    </row>
    <row r="302" spans="1:23" s="61" customFormat="1" ht="14.25">
      <c r="A302" s="681"/>
      <c r="B302" s="681" t="s">
        <v>470</v>
      </c>
      <c r="C302" s="105" t="s">
        <v>61</v>
      </c>
      <c r="D302" s="217" t="s">
        <v>471</v>
      </c>
      <c r="E302" s="218" t="s">
        <v>1814</v>
      </c>
      <c r="F302" s="105"/>
      <c r="G302" s="217" t="s">
        <v>1816</v>
      </c>
      <c r="H302" s="218" t="s">
        <v>1817</v>
      </c>
      <c r="I302" s="681">
        <v>2018</v>
      </c>
      <c r="J302" s="105"/>
      <c r="K302" s="681" t="s">
        <v>212</v>
      </c>
      <c r="L302" s="681" t="s">
        <v>13</v>
      </c>
      <c r="M302" s="104">
        <v>1</v>
      </c>
      <c r="N302" s="254">
        <v>4664852</v>
      </c>
      <c r="O302" s="244"/>
      <c r="P302" s="293"/>
      <c r="Q302" s="681"/>
      <c r="R302" s="254"/>
      <c r="S302" s="104">
        <v>1</v>
      </c>
      <c r="T302" s="254">
        <v>4664852</v>
      </c>
      <c r="U302" s="244"/>
      <c r="W302" s="386"/>
    </row>
    <row r="303" spans="1:23" s="61" customFormat="1" ht="14.25">
      <c r="A303" s="681"/>
      <c r="B303" s="681" t="s">
        <v>470</v>
      </c>
      <c r="C303" s="105" t="s">
        <v>64</v>
      </c>
      <c r="D303" s="217" t="s">
        <v>471</v>
      </c>
      <c r="E303" s="218" t="s">
        <v>1814</v>
      </c>
      <c r="F303" s="105"/>
      <c r="G303" s="217" t="s">
        <v>1816</v>
      </c>
      <c r="H303" s="218" t="s">
        <v>1817</v>
      </c>
      <c r="I303" s="681">
        <v>2018</v>
      </c>
      <c r="J303" s="105"/>
      <c r="K303" s="681" t="s">
        <v>212</v>
      </c>
      <c r="L303" s="681" t="s">
        <v>13</v>
      </c>
      <c r="M303" s="104">
        <v>1</v>
      </c>
      <c r="N303" s="254">
        <v>4664852</v>
      </c>
      <c r="O303" s="244"/>
      <c r="P303" s="293"/>
      <c r="Q303" s="681"/>
      <c r="R303" s="254"/>
      <c r="S303" s="104">
        <v>1</v>
      </c>
      <c r="T303" s="254">
        <v>4664852</v>
      </c>
      <c r="U303" s="244"/>
      <c r="W303" s="386"/>
    </row>
    <row r="304" spans="1:23" s="61" customFormat="1" ht="14.25">
      <c r="A304" s="681"/>
      <c r="B304" s="681" t="s">
        <v>470</v>
      </c>
      <c r="C304" s="105" t="s">
        <v>65</v>
      </c>
      <c r="D304" s="217" t="s">
        <v>471</v>
      </c>
      <c r="E304" s="218" t="s">
        <v>1814</v>
      </c>
      <c r="F304" s="105"/>
      <c r="G304" s="217" t="s">
        <v>1816</v>
      </c>
      <c r="H304" s="218" t="s">
        <v>1817</v>
      </c>
      <c r="I304" s="681">
        <v>2018</v>
      </c>
      <c r="J304" s="105"/>
      <c r="K304" s="681" t="s">
        <v>212</v>
      </c>
      <c r="L304" s="681" t="s">
        <v>13</v>
      </c>
      <c r="M304" s="104">
        <v>1</v>
      </c>
      <c r="N304" s="254">
        <v>4664852</v>
      </c>
      <c r="O304" s="244"/>
      <c r="P304" s="293"/>
      <c r="Q304" s="681"/>
      <c r="R304" s="254"/>
      <c r="S304" s="104">
        <v>1</v>
      </c>
      <c r="T304" s="254">
        <v>4664852</v>
      </c>
      <c r="U304" s="244"/>
      <c r="W304" s="386"/>
    </row>
    <row r="305" spans="1:23" s="61" customFormat="1" ht="14.25">
      <c r="A305" s="681"/>
      <c r="B305" s="681" t="s">
        <v>470</v>
      </c>
      <c r="C305" s="105" t="s">
        <v>66</v>
      </c>
      <c r="D305" s="217" t="s">
        <v>471</v>
      </c>
      <c r="E305" s="218" t="s">
        <v>1814</v>
      </c>
      <c r="F305" s="105"/>
      <c r="G305" s="217" t="s">
        <v>1816</v>
      </c>
      <c r="H305" s="218" t="s">
        <v>1817</v>
      </c>
      <c r="I305" s="681">
        <v>2018</v>
      </c>
      <c r="J305" s="105"/>
      <c r="K305" s="681" t="s">
        <v>212</v>
      </c>
      <c r="L305" s="681" t="s">
        <v>13</v>
      </c>
      <c r="M305" s="104">
        <v>1</v>
      </c>
      <c r="N305" s="254">
        <v>4664852</v>
      </c>
      <c r="O305" s="244"/>
      <c r="P305" s="293"/>
      <c r="Q305" s="681"/>
      <c r="R305" s="254"/>
      <c r="S305" s="104">
        <v>1</v>
      </c>
      <c r="T305" s="254">
        <v>4664852</v>
      </c>
      <c r="U305" s="244"/>
      <c r="W305" s="386"/>
    </row>
    <row r="306" spans="1:23" s="61" customFormat="1" ht="14.25">
      <c r="A306" s="681"/>
      <c r="B306" s="681" t="s">
        <v>470</v>
      </c>
      <c r="C306" s="105" t="s">
        <v>67</v>
      </c>
      <c r="D306" s="217" t="s">
        <v>471</v>
      </c>
      <c r="E306" s="218" t="s">
        <v>1814</v>
      </c>
      <c r="F306" s="105"/>
      <c r="G306" s="217" t="s">
        <v>1816</v>
      </c>
      <c r="H306" s="218" t="s">
        <v>1817</v>
      </c>
      <c r="I306" s="681">
        <v>2018</v>
      </c>
      <c r="J306" s="105"/>
      <c r="K306" s="681" t="s">
        <v>212</v>
      </c>
      <c r="L306" s="681" t="s">
        <v>13</v>
      </c>
      <c r="M306" s="104">
        <v>1</v>
      </c>
      <c r="N306" s="254">
        <v>4664852</v>
      </c>
      <c r="O306" s="244"/>
      <c r="P306" s="293"/>
      <c r="Q306" s="681"/>
      <c r="R306" s="254"/>
      <c r="S306" s="104">
        <v>1</v>
      </c>
      <c r="T306" s="254">
        <v>4664852</v>
      </c>
      <c r="U306" s="244"/>
      <c r="W306" s="386"/>
    </row>
    <row r="307" spans="1:23" s="61" customFormat="1" ht="14.25">
      <c r="A307" s="681"/>
      <c r="B307" s="681" t="s">
        <v>470</v>
      </c>
      <c r="C307" s="105" t="s">
        <v>68</v>
      </c>
      <c r="D307" s="217" t="s">
        <v>471</v>
      </c>
      <c r="E307" s="218" t="s">
        <v>1814</v>
      </c>
      <c r="F307" s="105"/>
      <c r="G307" s="217" t="s">
        <v>1816</v>
      </c>
      <c r="H307" s="218" t="s">
        <v>1817</v>
      </c>
      <c r="I307" s="681">
        <v>2018</v>
      </c>
      <c r="J307" s="105"/>
      <c r="K307" s="681" t="s">
        <v>212</v>
      </c>
      <c r="L307" s="681" t="s">
        <v>13</v>
      </c>
      <c r="M307" s="104">
        <v>1</v>
      </c>
      <c r="N307" s="254">
        <v>4664852</v>
      </c>
      <c r="O307" s="244"/>
      <c r="P307" s="293"/>
      <c r="Q307" s="681"/>
      <c r="R307" s="254"/>
      <c r="S307" s="104">
        <v>1</v>
      </c>
      <c r="T307" s="254">
        <v>4664852</v>
      </c>
      <c r="U307" s="244"/>
      <c r="W307" s="386"/>
    </row>
    <row r="308" spans="1:23" s="61" customFormat="1" ht="14.25">
      <c r="A308" s="681"/>
      <c r="B308" s="681" t="s">
        <v>470</v>
      </c>
      <c r="C308" s="105" t="s">
        <v>93</v>
      </c>
      <c r="D308" s="217" t="s">
        <v>471</v>
      </c>
      <c r="E308" s="218" t="s">
        <v>1814</v>
      </c>
      <c r="F308" s="105"/>
      <c r="G308" s="217" t="s">
        <v>1816</v>
      </c>
      <c r="H308" s="218" t="s">
        <v>1817</v>
      </c>
      <c r="I308" s="681">
        <v>2018</v>
      </c>
      <c r="J308" s="105"/>
      <c r="K308" s="681" t="s">
        <v>212</v>
      </c>
      <c r="L308" s="681" t="s">
        <v>13</v>
      </c>
      <c r="M308" s="104">
        <v>1</v>
      </c>
      <c r="N308" s="254">
        <v>4664852</v>
      </c>
      <c r="O308" s="244"/>
      <c r="P308" s="293"/>
      <c r="Q308" s="681"/>
      <c r="R308" s="254"/>
      <c r="S308" s="104">
        <v>1</v>
      </c>
      <c r="T308" s="254">
        <v>4664852</v>
      </c>
      <c r="U308" s="244"/>
      <c r="W308" s="386"/>
    </row>
    <row r="309" spans="1:23" s="61" customFormat="1" ht="14.25">
      <c r="A309" s="681"/>
      <c r="B309" s="681" t="s">
        <v>470</v>
      </c>
      <c r="C309" s="105" t="s">
        <v>94</v>
      </c>
      <c r="D309" s="217" t="s">
        <v>471</v>
      </c>
      <c r="E309" s="218" t="s">
        <v>1814</v>
      </c>
      <c r="F309" s="105"/>
      <c r="G309" s="217" t="s">
        <v>1816</v>
      </c>
      <c r="H309" s="218" t="s">
        <v>1817</v>
      </c>
      <c r="I309" s="681">
        <v>2018</v>
      </c>
      <c r="J309" s="105"/>
      <c r="K309" s="681" t="s">
        <v>212</v>
      </c>
      <c r="L309" s="681" t="s">
        <v>13</v>
      </c>
      <c r="M309" s="104">
        <v>1</v>
      </c>
      <c r="N309" s="254">
        <v>4664852</v>
      </c>
      <c r="O309" s="244"/>
      <c r="P309" s="293"/>
      <c r="Q309" s="681"/>
      <c r="R309" s="254"/>
      <c r="S309" s="104">
        <v>1</v>
      </c>
      <c r="T309" s="254">
        <v>4664852</v>
      </c>
      <c r="U309" s="244"/>
      <c r="W309" s="386"/>
    </row>
    <row r="310" spans="1:23" s="61" customFormat="1" ht="14.25">
      <c r="A310" s="681"/>
      <c r="B310" s="681" t="s">
        <v>470</v>
      </c>
      <c r="C310" s="105" t="s">
        <v>95</v>
      </c>
      <c r="D310" s="217" t="s">
        <v>471</v>
      </c>
      <c r="E310" s="218" t="s">
        <v>1814</v>
      </c>
      <c r="F310" s="105"/>
      <c r="G310" s="217" t="s">
        <v>1816</v>
      </c>
      <c r="H310" s="218" t="s">
        <v>1817</v>
      </c>
      <c r="I310" s="681">
        <v>2018</v>
      </c>
      <c r="J310" s="105"/>
      <c r="K310" s="681" t="s">
        <v>212</v>
      </c>
      <c r="L310" s="681" t="s">
        <v>13</v>
      </c>
      <c r="M310" s="104">
        <v>1</v>
      </c>
      <c r="N310" s="254">
        <v>4664852</v>
      </c>
      <c r="O310" s="244"/>
      <c r="P310" s="293"/>
      <c r="Q310" s="681"/>
      <c r="R310" s="254"/>
      <c r="S310" s="104">
        <v>1</v>
      </c>
      <c r="T310" s="254">
        <v>4664852</v>
      </c>
      <c r="U310" s="244"/>
      <c r="W310" s="386"/>
    </row>
    <row r="311" spans="1:23" s="61" customFormat="1" ht="14.25">
      <c r="A311" s="681"/>
      <c r="B311" s="681" t="s">
        <v>470</v>
      </c>
      <c r="C311" s="105" t="s">
        <v>96</v>
      </c>
      <c r="D311" s="217" t="s">
        <v>471</v>
      </c>
      <c r="E311" s="218" t="s">
        <v>1814</v>
      </c>
      <c r="F311" s="105"/>
      <c r="G311" s="217" t="s">
        <v>1816</v>
      </c>
      <c r="H311" s="218" t="s">
        <v>1817</v>
      </c>
      <c r="I311" s="681">
        <v>2018</v>
      </c>
      <c r="J311" s="105"/>
      <c r="K311" s="681" t="s">
        <v>212</v>
      </c>
      <c r="L311" s="681" t="s">
        <v>13</v>
      </c>
      <c r="M311" s="104">
        <v>1</v>
      </c>
      <c r="N311" s="254">
        <v>4664852</v>
      </c>
      <c r="O311" s="244"/>
      <c r="P311" s="293"/>
      <c r="Q311" s="681"/>
      <c r="R311" s="254"/>
      <c r="S311" s="104">
        <v>1</v>
      </c>
      <c r="T311" s="254">
        <v>4664852</v>
      </c>
      <c r="U311" s="244"/>
      <c r="W311" s="386"/>
    </row>
    <row r="312" spans="1:23" s="61" customFormat="1" ht="14.25">
      <c r="A312" s="681"/>
      <c r="B312" s="681" t="s">
        <v>470</v>
      </c>
      <c r="C312" s="105" t="s">
        <v>97</v>
      </c>
      <c r="D312" s="217" t="s">
        <v>471</v>
      </c>
      <c r="E312" s="218" t="s">
        <v>1814</v>
      </c>
      <c r="F312" s="105"/>
      <c r="G312" s="217" t="s">
        <v>1816</v>
      </c>
      <c r="H312" s="218" t="s">
        <v>1817</v>
      </c>
      <c r="I312" s="681">
        <v>2018</v>
      </c>
      <c r="J312" s="105"/>
      <c r="K312" s="681" t="s">
        <v>212</v>
      </c>
      <c r="L312" s="681" t="s">
        <v>13</v>
      </c>
      <c r="M312" s="104">
        <v>1</v>
      </c>
      <c r="N312" s="254">
        <v>4664852</v>
      </c>
      <c r="O312" s="244"/>
      <c r="P312" s="293"/>
      <c r="Q312" s="681"/>
      <c r="R312" s="254"/>
      <c r="S312" s="104">
        <v>1</v>
      </c>
      <c r="T312" s="254">
        <v>4664852</v>
      </c>
      <c r="U312" s="244"/>
      <c r="W312" s="386"/>
    </row>
    <row r="313" spans="1:23" s="61" customFormat="1" ht="14.25">
      <c r="A313" s="681"/>
      <c r="B313" s="681" t="s">
        <v>470</v>
      </c>
      <c r="C313" s="105" t="s">
        <v>171</v>
      </c>
      <c r="D313" s="217" t="s">
        <v>471</v>
      </c>
      <c r="E313" s="218" t="s">
        <v>1814</v>
      </c>
      <c r="F313" s="105"/>
      <c r="G313" s="217" t="s">
        <v>1816</v>
      </c>
      <c r="H313" s="218" t="s">
        <v>1817</v>
      </c>
      <c r="I313" s="681">
        <v>2018</v>
      </c>
      <c r="J313" s="105"/>
      <c r="K313" s="681" t="s">
        <v>212</v>
      </c>
      <c r="L313" s="681" t="s">
        <v>13</v>
      </c>
      <c r="M313" s="104">
        <v>1</v>
      </c>
      <c r="N313" s="254">
        <v>4664852</v>
      </c>
      <c r="O313" s="244"/>
      <c r="P313" s="293"/>
      <c r="Q313" s="681"/>
      <c r="R313" s="254"/>
      <c r="S313" s="104">
        <v>1</v>
      </c>
      <c r="T313" s="254">
        <v>4664852</v>
      </c>
      <c r="U313" s="244"/>
      <c r="W313" s="386"/>
    </row>
    <row r="314" spans="1:23" s="61" customFormat="1" ht="14.25">
      <c r="A314" s="681"/>
      <c r="B314" s="681" t="s">
        <v>470</v>
      </c>
      <c r="C314" s="105" t="s">
        <v>172</v>
      </c>
      <c r="D314" s="217" t="s">
        <v>471</v>
      </c>
      <c r="E314" s="218" t="s">
        <v>1814</v>
      </c>
      <c r="F314" s="105"/>
      <c r="G314" s="217" t="s">
        <v>1816</v>
      </c>
      <c r="H314" s="218" t="s">
        <v>1817</v>
      </c>
      <c r="I314" s="681">
        <v>2018</v>
      </c>
      <c r="J314" s="105"/>
      <c r="K314" s="681" t="s">
        <v>212</v>
      </c>
      <c r="L314" s="681" t="s">
        <v>13</v>
      </c>
      <c r="M314" s="104">
        <v>1</v>
      </c>
      <c r="N314" s="254">
        <v>4664852</v>
      </c>
      <c r="O314" s="244"/>
      <c r="P314" s="293"/>
      <c r="Q314" s="681"/>
      <c r="R314" s="254"/>
      <c r="S314" s="104">
        <v>1</v>
      </c>
      <c r="T314" s="254">
        <v>4664852</v>
      </c>
      <c r="U314" s="244"/>
      <c r="W314" s="386"/>
    </row>
    <row r="315" spans="1:23" s="61" customFormat="1" ht="14.25">
      <c r="A315" s="681"/>
      <c r="B315" s="681" t="s">
        <v>470</v>
      </c>
      <c r="C315" s="105" t="s">
        <v>173</v>
      </c>
      <c r="D315" s="217" t="s">
        <v>471</v>
      </c>
      <c r="E315" s="218" t="s">
        <v>1814</v>
      </c>
      <c r="F315" s="105"/>
      <c r="G315" s="217" t="s">
        <v>1816</v>
      </c>
      <c r="H315" s="218" t="s">
        <v>1817</v>
      </c>
      <c r="I315" s="681">
        <v>2018</v>
      </c>
      <c r="J315" s="105"/>
      <c r="K315" s="681" t="s">
        <v>212</v>
      </c>
      <c r="L315" s="681" t="s">
        <v>13</v>
      </c>
      <c r="M315" s="104">
        <v>1</v>
      </c>
      <c r="N315" s="254">
        <v>4664852</v>
      </c>
      <c r="O315" s="244"/>
      <c r="P315" s="293"/>
      <c r="Q315" s="681"/>
      <c r="R315" s="254"/>
      <c r="S315" s="104">
        <v>1</v>
      </c>
      <c r="T315" s="254">
        <v>4664852</v>
      </c>
      <c r="U315" s="244"/>
      <c r="W315" s="386"/>
    </row>
    <row r="316" spans="1:23" s="61" customFormat="1" ht="14.25">
      <c r="A316" s="681"/>
      <c r="B316" s="681"/>
      <c r="C316" s="105"/>
      <c r="D316" s="217"/>
      <c r="E316" s="218"/>
      <c r="F316" s="105"/>
      <c r="G316" s="217"/>
      <c r="H316" s="218"/>
      <c r="I316" s="681"/>
      <c r="J316" s="105"/>
      <c r="K316" s="681"/>
      <c r="L316" s="681"/>
      <c r="M316" s="104"/>
      <c r="N316" s="383"/>
      <c r="O316" s="244"/>
      <c r="P316" s="293"/>
      <c r="Q316" s="217"/>
      <c r="R316" s="363"/>
      <c r="S316" s="104"/>
      <c r="T316" s="383"/>
      <c r="U316" s="244"/>
      <c r="W316" s="386"/>
    </row>
    <row r="317" spans="1:23" s="61" customFormat="1" ht="14.25">
      <c r="A317" s="681"/>
      <c r="B317" s="681" t="s">
        <v>1572</v>
      </c>
      <c r="C317" s="105" t="s">
        <v>0</v>
      </c>
      <c r="D317" s="217" t="s">
        <v>1573</v>
      </c>
      <c r="E317" s="218" t="s">
        <v>1574</v>
      </c>
      <c r="F317" s="105"/>
      <c r="G317" s="217" t="s">
        <v>7</v>
      </c>
      <c r="H317" s="218" t="s">
        <v>596</v>
      </c>
      <c r="I317" s="681">
        <v>2013</v>
      </c>
      <c r="J317" s="105" t="s">
        <v>12</v>
      </c>
      <c r="K317" s="681" t="s">
        <v>212</v>
      </c>
      <c r="L317" s="681" t="s">
        <v>13</v>
      </c>
      <c r="M317" s="104">
        <v>1</v>
      </c>
      <c r="N317" s="383">
        <v>250000</v>
      </c>
      <c r="O317" s="244"/>
      <c r="P317" s="293"/>
      <c r="Q317" s="104"/>
      <c r="R317" s="254"/>
      <c r="S317" s="104">
        <v>1</v>
      </c>
      <c r="T317" s="383">
        <v>250000</v>
      </c>
      <c r="U317" s="244"/>
      <c r="W317" s="386"/>
    </row>
    <row r="318" spans="1:23" s="61" customFormat="1" ht="14.25">
      <c r="A318" s="681"/>
      <c r="B318" s="681" t="s">
        <v>1572</v>
      </c>
      <c r="C318" s="105" t="s">
        <v>1</v>
      </c>
      <c r="D318" s="217" t="s">
        <v>1573</v>
      </c>
      <c r="E318" s="218" t="s">
        <v>1574</v>
      </c>
      <c r="F318" s="105"/>
      <c r="G318" s="217" t="s">
        <v>7</v>
      </c>
      <c r="H318" s="218" t="s">
        <v>596</v>
      </c>
      <c r="I318" s="681">
        <v>2013</v>
      </c>
      <c r="J318" s="105" t="s">
        <v>12</v>
      </c>
      <c r="K318" s="681" t="s">
        <v>212</v>
      </c>
      <c r="L318" s="681" t="s">
        <v>13</v>
      </c>
      <c r="M318" s="104">
        <v>1</v>
      </c>
      <c r="N318" s="383">
        <v>250000</v>
      </c>
      <c r="O318" s="244"/>
      <c r="P318" s="293"/>
      <c r="Q318" s="104"/>
      <c r="R318" s="254"/>
      <c r="S318" s="104">
        <v>1</v>
      </c>
      <c r="T318" s="383">
        <v>250000</v>
      </c>
      <c r="U318" s="244"/>
      <c r="W318" s="386"/>
    </row>
    <row r="319" spans="1:23" s="61" customFormat="1" ht="15">
      <c r="A319" s="72">
        <v>118</v>
      </c>
      <c r="B319" s="172" t="s">
        <v>478</v>
      </c>
      <c r="C319" s="105" t="s">
        <v>0</v>
      </c>
      <c r="D319" s="244" t="s">
        <v>292</v>
      </c>
      <c r="E319" s="244" t="s">
        <v>479</v>
      </c>
      <c r="F319" s="105" t="s">
        <v>12</v>
      </c>
      <c r="G319" s="73" t="s">
        <v>294</v>
      </c>
      <c r="H319" s="217" t="s">
        <v>226</v>
      </c>
      <c r="I319" s="172">
        <v>2006</v>
      </c>
      <c r="J319" s="364" t="s">
        <v>12</v>
      </c>
      <c r="K319" s="172" t="s">
        <v>212</v>
      </c>
      <c r="L319" s="172" t="s">
        <v>13</v>
      </c>
      <c r="M319" s="172">
        <v>1</v>
      </c>
      <c r="N319" s="152">
        <v>2950000</v>
      </c>
      <c r="O319" s="247"/>
      <c r="P319" s="248"/>
      <c r="Q319" s="247"/>
      <c r="R319" s="151"/>
      <c r="S319" s="172">
        <v>1</v>
      </c>
      <c r="T319" s="152">
        <v>2950000</v>
      </c>
      <c r="U319" s="244"/>
    </row>
    <row r="320" spans="1:23" s="61" customFormat="1" ht="15">
      <c r="A320" s="72">
        <v>615</v>
      </c>
      <c r="B320" s="172" t="s">
        <v>478</v>
      </c>
      <c r="C320" s="105" t="s">
        <v>1</v>
      </c>
      <c r="D320" s="217" t="s">
        <v>292</v>
      </c>
      <c r="E320" s="218" t="s">
        <v>293</v>
      </c>
      <c r="F320" s="105" t="s">
        <v>12</v>
      </c>
      <c r="G320" s="217" t="s">
        <v>294</v>
      </c>
      <c r="H320" s="218" t="s">
        <v>226</v>
      </c>
      <c r="I320" s="681">
        <v>2008</v>
      </c>
      <c r="J320" s="364" t="s">
        <v>12</v>
      </c>
      <c r="K320" s="172" t="s">
        <v>212</v>
      </c>
      <c r="L320" s="172" t="s">
        <v>13</v>
      </c>
      <c r="M320" s="172">
        <v>1</v>
      </c>
      <c r="N320" s="152">
        <v>7138230</v>
      </c>
      <c r="O320" s="247"/>
      <c r="P320" s="248"/>
      <c r="Q320" s="247"/>
      <c r="R320" s="151"/>
      <c r="S320" s="172">
        <v>1</v>
      </c>
      <c r="T320" s="152">
        <v>7138230</v>
      </c>
      <c r="U320" s="244"/>
    </row>
    <row r="321" spans="1:21" s="61" customFormat="1" ht="15">
      <c r="A321" s="72"/>
      <c r="B321" s="172"/>
      <c r="C321" s="105"/>
      <c r="D321" s="217"/>
      <c r="E321" s="218"/>
      <c r="F321" s="105"/>
      <c r="G321" s="217"/>
      <c r="H321" s="218"/>
      <c r="I321" s="681"/>
      <c r="J321" s="364"/>
      <c r="K321" s="172"/>
      <c r="L321" s="172"/>
      <c r="M321" s="172"/>
      <c r="N321" s="152"/>
      <c r="O321" s="247"/>
      <c r="P321" s="248"/>
      <c r="Q321" s="247"/>
      <c r="R321" s="151"/>
      <c r="S321" s="172"/>
      <c r="T321" s="152"/>
      <c r="U321" s="244"/>
    </row>
    <row r="322" spans="1:21" s="61" customFormat="1" ht="15">
      <c r="A322" s="72"/>
      <c r="B322" s="337" t="s">
        <v>1818</v>
      </c>
      <c r="C322" s="417"/>
      <c r="D322" s="337" t="s">
        <v>736</v>
      </c>
      <c r="E322" s="218"/>
      <c r="F322" s="105"/>
      <c r="G322" s="217"/>
      <c r="H322" s="218"/>
      <c r="I322" s="681"/>
      <c r="J322" s="364"/>
      <c r="K322" s="172"/>
      <c r="L322" s="172"/>
      <c r="M322" s="172"/>
      <c r="N322" s="152"/>
      <c r="O322" s="247"/>
      <c r="P322" s="248"/>
      <c r="Q322" s="247"/>
      <c r="R322" s="151"/>
      <c r="S322" s="172"/>
      <c r="T322" s="152"/>
      <c r="U322" s="244"/>
    </row>
    <row r="323" spans="1:21" s="61" customFormat="1" ht="15">
      <c r="A323" s="72"/>
      <c r="B323" s="585" t="s">
        <v>1818</v>
      </c>
      <c r="C323" s="105" t="s">
        <v>0</v>
      </c>
      <c r="D323" s="217" t="s">
        <v>736</v>
      </c>
      <c r="E323" s="218" t="s">
        <v>1813</v>
      </c>
      <c r="F323" s="105"/>
      <c r="G323" s="217" t="s">
        <v>1821</v>
      </c>
      <c r="H323" s="218" t="s">
        <v>1817</v>
      </c>
      <c r="I323" s="681">
        <v>2018</v>
      </c>
      <c r="J323" s="364"/>
      <c r="K323" s="681" t="s">
        <v>212</v>
      </c>
      <c r="L323" s="681" t="s">
        <v>13</v>
      </c>
      <c r="M323" s="103">
        <v>1</v>
      </c>
      <c r="N323" s="151">
        <v>1055145</v>
      </c>
      <c r="O323" s="247"/>
      <c r="P323" s="248"/>
      <c r="Q323" s="103"/>
      <c r="R323" s="151"/>
      <c r="S323" s="103">
        <v>1</v>
      </c>
      <c r="T323" s="151">
        <v>1055145</v>
      </c>
      <c r="U323" s="244"/>
    </row>
    <row r="324" spans="1:21" s="61" customFormat="1" ht="15">
      <c r="A324" s="72"/>
      <c r="B324" s="585" t="s">
        <v>1818</v>
      </c>
      <c r="C324" s="105" t="s">
        <v>1</v>
      </c>
      <c r="D324" s="217" t="s">
        <v>736</v>
      </c>
      <c r="E324" s="218" t="s">
        <v>1813</v>
      </c>
      <c r="F324" s="105"/>
      <c r="G324" s="217" t="s">
        <v>1821</v>
      </c>
      <c r="H324" s="218" t="s">
        <v>1817</v>
      </c>
      <c r="I324" s="681">
        <v>2018</v>
      </c>
      <c r="J324" s="364"/>
      <c r="K324" s="681" t="s">
        <v>212</v>
      </c>
      <c r="L324" s="681" t="s">
        <v>13</v>
      </c>
      <c r="M324" s="103">
        <v>1</v>
      </c>
      <c r="N324" s="151">
        <v>1055145</v>
      </c>
      <c r="O324" s="247"/>
      <c r="P324" s="248"/>
      <c r="Q324" s="103"/>
      <c r="R324" s="151"/>
      <c r="S324" s="103">
        <v>1</v>
      </c>
      <c r="T324" s="151">
        <v>1055145</v>
      </c>
      <c r="U324" s="244"/>
    </row>
    <row r="325" spans="1:21" s="61" customFormat="1" ht="15">
      <c r="A325" s="72"/>
      <c r="B325" s="585" t="s">
        <v>1818</v>
      </c>
      <c r="C325" s="105" t="s">
        <v>59</v>
      </c>
      <c r="D325" s="217" t="s">
        <v>736</v>
      </c>
      <c r="E325" s="218" t="s">
        <v>1813</v>
      </c>
      <c r="F325" s="105"/>
      <c r="G325" s="217" t="s">
        <v>1821</v>
      </c>
      <c r="H325" s="218" t="s">
        <v>1817</v>
      </c>
      <c r="I325" s="681">
        <v>2018</v>
      </c>
      <c r="J325" s="364"/>
      <c r="K325" s="681" t="s">
        <v>212</v>
      </c>
      <c r="L325" s="681" t="s">
        <v>13</v>
      </c>
      <c r="M325" s="103">
        <v>1</v>
      </c>
      <c r="N325" s="151">
        <v>1055145</v>
      </c>
      <c r="O325" s="247"/>
      <c r="P325" s="248"/>
      <c r="Q325" s="103"/>
      <c r="R325" s="151"/>
      <c r="S325" s="103">
        <v>1</v>
      </c>
      <c r="T325" s="151">
        <v>1055145</v>
      </c>
      <c r="U325" s="244"/>
    </row>
    <row r="326" spans="1:21" s="61" customFormat="1" ht="15">
      <c r="A326" s="72"/>
      <c r="B326" s="585" t="s">
        <v>1818</v>
      </c>
      <c r="C326" s="105" t="s">
        <v>60</v>
      </c>
      <c r="D326" s="217" t="s">
        <v>736</v>
      </c>
      <c r="E326" s="218" t="s">
        <v>1813</v>
      </c>
      <c r="F326" s="105"/>
      <c r="G326" s="217" t="s">
        <v>1821</v>
      </c>
      <c r="H326" s="218" t="s">
        <v>1817</v>
      </c>
      <c r="I326" s="681">
        <v>2018</v>
      </c>
      <c r="J326" s="364"/>
      <c r="K326" s="681" t="s">
        <v>212</v>
      </c>
      <c r="L326" s="681" t="s">
        <v>13</v>
      </c>
      <c r="M326" s="103">
        <v>1</v>
      </c>
      <c r="N326" s="151">
        <v>1055145</v>
      </c>
      <c r="O326" s="247"/>
      <c r="P326" s="248"/>
      <c r="Q326" s="103"/>
      <c r="R326" s="151"/>
      <c r="S326" s="103">
        <v>1</v>
      </c>
      <c r="T326" s="151">
        <v>1055145</v>
      </c>
      <c r="U326" s="244"/>
    </row>
    <row r="327" spans="1:21" s="61" customFormat="1" ht="15">
      <c r="A327" s="72"/>
      <c r="B327" s="585" t="s">
        <v>1818</v>
      </c>
      <c r="C327" s="105" t="s">
        <v>61</v>
      </c>
      <c r="D327" s="217" t="s">
        <v>736</v>
      </c>
      <c r="E327" s="218" t="s">
        <v>1813</v>
      </c>
      <c r="F327" s="105"/>
      <c r="G327" s="217" t="s">
        <v>1821</v>
      </c>
      <c r="H327" s="218" t="s">
        <v>1817</v>
      </c>
      <c r="I327" s="681">
        <v>2018</v>
      </c>
      <c r="J327" s="364"/>
      <c r="K327" s="681" t="s">
        <v>212</v>
      </c>
      <c r="L327" s="681" t="s">
        <v>13</v>
      </c>
      <c r="M327" s="103">
        <v>1</v>
      </c>
      <c r="N327" s="151">
        <v>1055145</v>
      </c>
      <c r="O327" s="247"/>
      <c r="P327" s="248"/>
      <c r="Q327" s="103"/>
      <c r="R327" s="151"/>
      <c r="S327" s="103">
        <v>1</v>
      </c>
      <c r="T327" s="151">
        <v>1055145</v>
      </c>
      <c r="U327" s="244"/>
    </row>
    <row r="328" spans="1:21" s="61" customFormat="1" ht="15">
      <c r="A328" s="72"/>
      <c r="B328" s="585" t="s">
        <v>1818</v>
      </c>
      <c r="C328" s="105" t="s">
        <v>64</v>
      </c>
      <c r="D328" s="217" t="s">
        <v>736</v>
      </c>
      <c r="E328" s="218" t="s">
        <v>1813</v>
      </c>
      <c r="F328" s="105"/>
      <c r="G328" s="217" t="s">
        <v>1821</v>
      </c>
      <c r="H328" s="218" t="s">
        <v>1817</v>
      </c>
      <c r="I328" s="681">
        <v>2018</v>
      </c>
      <c r="J328" s="364"/>
      <c r="K328" s="681" t="s">
        <v>212</v>
      </c>
      <c r="L328" s="681" t="s">
        <v>13</v>
      </c>
      <c r="M328" s="103">
        <v>1</v>
      </c>
      <c r="N328" s="151">
        <v>1055145</v>
      </c>
      <c r="O328" s="247"/>
      <c r="P328" s="248"/>
      <c r="Q328" s="103"/>
      <c r="R328" s="151"/>
      <c r="S328" s="103">
        <v>1</v>
      </c>
      <c r="T328" s="151">
        <v>1055145</v>
      </c>
      <c r="U328" s="244"/>
    </row>
    <row r="329" spans="1:21" s="61" customFormat="1" ht="15">
      <c r="A329" s="72"/>
      <c r="B329" s="585" t="s">
        <v>1818</v>
      </c>
      <c r="C329" s="105" t="s">
        <v>65</v>
      </c>
      <c r="D329" s="217" t="s">
        <v>736</v>
      </c>
      <c r="E329" s="218" t="s">
        <v>1813</v>
      </c>
      <c r="F329" s="105"/>
      <c r="G329" s="217" t="s">
        <v>1821</v>
      </c>
      <c r="H329" s="218" t="s">
        <v>1817</v>
      </c>
      <c r="I329" s="681">
        <v>2018</v>
      </c>
      <c r="J329" s="364"/>
      <c r="K329" s="681" t="s">
        <v>212</v>
      </c>
      <c r="L329" s="681" t="s">
        <v>13</v>
      </c>
      <c r="M329" s="103">
        <v>1</v>
      </c>
      <c r="N329" s="151">
        <v>1055145</v>
      </c>
      <c r="O329" s="247"/>
      <c r="P329" s="248"/>
      <c r="Q329" s="103"/>
      <c r="R329" s="151"/>
      <c r="S329" s="103">
        <v>1</v>
      </c>
      <c r="T329" s="151">
        <v>1055145</v>
      </c>
      <c r="U329" s="244"/>
    </row>
    <row r="330" spans="1:21" s="61" customFormat="1" ht="15">
      <c r="A330" s="72"/>
      <c r="B330" s="585" t="s">
        <v>1818</v>
      </c>
      <c r="C330" s="105" t="s">
        <v>66</v>
      </c>
      <c r="D330" s="217" t="s">
        <v>736</v>
      </c>
      <c r="E330" s="218" t="s">
        <v>1813</v>
      </c>
      <c r="F330" s="105"/>
      <c r="G330" s="217" t="s">
        <v>1821</v>
      </c>
      <c r="H330" s="218" t="s">
        <v>1817</v>
      </c>
      <c r="I330" s="681">
        <v>2018</v>
      </c>
      <c r="J330" s="364"/>
      <c r="K330" s="681" t="s">
        <v>212</v>
      </c>
      <c r="L330" s="681" t="s">
        <v>13</v>
      </c>
      <c r="M330" s="103">
        <v>1</v>
      </c>
      <c r="N330" s="151">
        <v>1055145</v>
      </c>
      <c r="O330" s="247"/>
      <c r="P330" s="248"/>
      <c r="Q330" s="103"/>
      <c r="R330" s="151"/>
      <c r="S330" s="103">
        <v>1</v>
      </c>
      <c r="T330" s="151">
        <v>1055145</v>
      </c>
      <c r="U330" s="244"/>
    </row>
    <row r="331" spans="1:21" s="61" customFormat="1" ht="15">
      <c r="A331" s="72"/>
      <c r="B331" s="585" t="s">
        <v>1818</v>
      </c>
      <c r="C331" s="105" t="s">
        <v>67</v>
      </c>
      <c r="D331" s="217" t="s">
        <v>736</v>
      </c>
      <c r="E331" s="218" t="s">
        <v>1813</v>
      </c>
      <c r="F331" s="105"/>
      <c r="G331" s="217" t="s">
        <v>1821</v>
      </c>
      <c r="H331" s="218" t="s">
        <v>1817</v>
      </c>
      <c r="I331" s="681">
        <v>2018</v>
      </c>
      <c r="J331" s="364"/>
      <c r="K331" s="681" t="s">
        <v>212</v>
      </c>
      <c r="L331" s="681" t="s">
        <v>13</v>
      </c>
      <c r="M331" s="103">
        <v>1</v>
      </c>
      <c r="N331" s="151">
        <v>1055145</v>
      </c>
      <c r="O331" s="247"/>
      <c r="P331" s="248"/>
      <c r="Q331" s="103"/>
      <c r="R331" s="151"/>
      <c r="S331" s="103">
        <v>1</v>
      </c>
      <c r="T331" s="151">
        <v>1055145</v>
      </c>
      <c r="U331" s="244"/>
    </row>
    <row r="332" spans="1:21" s="61" customFormat="1" ht="15">
      <c r="A332" s="72"/>
      <c r="B332" s="585" t="s">
        <v>1818</v>
      </c>
      <c r="C332" s="105" t="s">
        <v>68</v>
      </c>
      <c r="D332" s="217" t="s">
        <v>736</v>
      </c>
      <c r="E332" s="218" t="s">
        <v>1813</v>
      </c>
      <c r="F332" s="105"/>
      <c r="G332" s="217" t="s">
        <v>1821</v>
      </c>
      <c r="H332" s="218" t="s">
        <v>1817</v>
      </c>
      <c r="I332" s="681">
        <v>2018</v>
      </c>
      <c r="J332" s="364"/>
      <c r="K332" s="681" t="s">
        <v>212</v>
      </c>
      <c r="L332" s="681" t="s">
        <v>13</v>
      </c>
      <c r="M332" s="103">
        <v>1</v>
      </c>
      <c r="N332" s="151">
        <v>1055145</v>
      </c>
      <c r="O332" s="247"/>
      <c r="P332" s="248"/>
      <c r="Q332" s="103"/>
      <c r="R332" s="151"/>
      <c r="S332" s="103">
        <v>1</v>
      </c>
      <c r="T332" s="151">
        <v>1055145</v>
      </c>
      <c r="U332" s="244"/>
    </row>
    <row r="333" spans="1:21" s="61" customFormat="1" ht="15">
      <c r="A333" s="72"/>
      <c r="B333" s="585" t="s">
        <v>1818</v>
      </c>
      <c r="C333" s="105" t="s">
        <v>93</v>
      </c>
      <c r="D333" s="217" t="s">
        <v>736</v>
      </c>
      <c r="E333" s="218" t="s">
        <v>1813</v>
      </c>
      <c r="F333" s="105"/>
      <c r="G333" s="217" t="s">
        <v>1821</v>
      </c>
      <c r="H333" s="218" t="s">
        <v>1817</v>
      </c>
      <c r="I333" s="681">
        <v>2018</v>
      </c>
      <c r="J333" s="364"/>
      <c r="K333" s="681" t="s">
        <v>212</v>
      </c>
      <c r="L333" s="681" t="s">
        <v>13</v>
      </c>
      <c r="M333" s="103">
        <v>1</v>
      </c>
      <c r="N333" s="151">
        <v>1055145</v>
      </c>
      <c r="O333" s="247"/>
      <c r="P333" s="248"/>
      <c r="Q333" s="103"/>
      <c r="R333" s="151"/>
      <c r="S333" s="103">
        <v>1</v>
      </c>
      <c r="T333" s="151">
        <v>1055145</v>
      </c>
      <c r="U333" s="244"/>
    </row>
    <row r="334" spans="1:21" s="61" customFormat="1" ht="15">
      <c r="A334" s="72"/>
      <c r="B334" s="585" t="s">
        <v>1818</v>
      </c>
      <c r="C334" s="105" t="s">
        <v>94</v>
      </c>
      <c r="D334" s="217" t="s">
        <v>736</v>
      </c>
      <c r="E334" s="218" t="s">
        <v>1813</v>
      </c>
      <c r="F334" s="105"/>
      <c r="G334" s="217" t="s">
        <v>1821</v>
      </c>
      <c r="H334" s="218" t="s">
        <v>1817</v>
      </c>
      <c r="I334" s="681">
        <v>2018</v>
      </c>
      <c r="J334" s="364"/>
      <c r="K334" s="681" t="s">
        <v>212</v>
      </c>
      <c r="L334" s="681" t="s">
        <v>13</v>
      </c>
      <c r="M334" s="103">
        <v>1</v>
      </c>
      <c r="N334" s="151">
        <v>1055145</v>
      </c>
      <c r="O334" s="247"/>
      <c r="P334" s="248"/>
      <c r="Q334" s="103"/>
      <c r="R334" s="151"/>
      <c r="S334" s="103">
        <v>1</v>
      </c>
      <c r="T334" s="151">
        <v>1055145</v>
      </c>
      <c r="U334" s="244"/>
    </row>
    <row r="335" spans="1:21" s="61" customFormat="1" ht="15">
      <c r="A335" s="72"/>
      <c r="B335" s="585" t="s">
        <v>1818</v>
      </c>
      <c r="C335" s="105" t="s">
        <v>95</v>
      </c>
      <c r="D335" s="217" t="s">
        <v>736</v>
      </c>
      <c r="E335" s="218" t="s">
        <v>1813</v>
      </c>
      <c r="F335" s="105"/>
      <c r="G335" s="217" t="s">
        <v>1821</v>
      </c>
      <c r="H335" s="218" t="s">
        <v>1817</v>
      </c>
      <c r="I335" s="681">
        <v>2018</v>
      </c>
      <c r="J335" s="364"/>
      <c r="K335" s="681" t="s">
        <v>212</v>
      </c>
      <c r="L335" s="681" t="s">
        <v>13</v>
      </c>
      <c r="M335" s="103">
        <v>1</v>
      </c>
      <c r="N335" s="151">
        <v>1055145</v>
      </c>
      <c r="O335" s="247"/>
      <c r="P335" s="248"/>
      <c r="Q335" s="103"/>
      <c r="R335" s="151"/>
      <c r="S335" s="103">
        <v>1</v>
      </c>
      <c r="T335" s="151">
        <v>1055145</v>
      </c>
      <c r="U335" s="244"/>
    </row>
    <row r="336" spans="1:21" s="61" customFormat="1" ht="15">
      <c r="A336" s="72"/>
      <c r="B336" s="585" t="s">
        <v>1818</v>
      </c>
      <c r="C336" s="105" t="s">
        <v>96</v>
      </c>
      <c r="D336" s="217" t="s">
        <v>736</v>
      </c>
      <c r="E336" s="218" t="s">
        <v>1813</v>
      </c>
      <c r="F336" s="105"/>
      <c r="G336" s="217" t="s">
        <v>1821</v>
      </c>
      <c r="H336" s="218" t="s">
        <v>1817</v>
      </c>
      <c r="I336" s="681">
        <v>2018</v>
      </c>
      <c r="J336" s="364"/>
      <c r="K336" s="681" t="s">
        <v>212</v>
      </c>
      <c r="L336" s="681" t="s">
        <v>13</v>
      </c>
      <c r="M336" s="103">
        <v>1</v>
      </c>
      <c r="N336" s="151">
        <v>1055145</v>
      </c>
      <c r="O336" s="247"/>
      <c r="P336" s="248"/>
      <c r="Q336" s="103"/>
      <c r="R336" s="151"/>
      <c r="S336" s="103">
        <v>1</v>
      </c>
      <c r="T336" s="151">
        <v>1055145</v>
      </c>
      <c r="U336" s="244"/>
    </row>
    <row r="337" spans="1:21" s="61" customFormat="1" ht="15">
      <c r="A337" s="72"/>
      <c r="B337" s="585" t="s">
        <v>1818</v>
      </c>
      <c r="C337" s="105" t="s">
        <v>97</v>
      </c>
      <c r="D337" s="217" t="s">
        <v>736</v>
      </c>
      <c r="E337" s="218" t="s">
        <v>1813</v>
      </c>
      <c r="F337" s="105"/>
      <c r="G337" s="217" t="s">
        <v>1821</v>
      </c>
      <c r="H337" s="218" t="s">
        <v>1817</v>
      </c>
      <c r="I337" s="681">
        <v>2018</v>
      </c>
      <c r="J337" s="364"/>
      <c r="K337" s="681" t="s">
        <v>212</v>
      </c>
      <c r="L337" s="681" t="s">
        <v>13</v>
      </c>
      <c r="M337" s="103">
        <v>1</v>
      </c>
      <c r="N337" s="151">
        <v>1055145</v>
      </c>
      <c r="O337" s="247"/>
      <c r="P337" s="248"/>
      <c r="Q337" s="103"/>
      <c r="R337" s="151"/>
      <c r="S337" s="103">
        <v>1</v>
      </c>
      <c r="T337" s="151">
        <v>1055145</v>
      </c>
      <c r="U337" s="244"/>
    </row>
    <row r="338" spans="1:21" s="61" customFormat="1" ht="15">
      <c r="A338" s="72"/>
      <c r="B338" s="585" t="s">
        <v>1818</v>
      </c>
      <c r="C338" s="105" t="s">
        <v>171</v>
      </c>
      <c r="D338" s="217" t="s">
        <v>736</v>
      </c>
      <c r="E338" s="218" t="s">
        <v>1813</v>
      </c>
      <c r="F338" s="105"/>
      <c r="G338" s="217" t="s">
        <v>1821</v>
      </c>
      <c r="H338" s="218" t="s">
        <v>1817</v>
      </c>
      <c r="I338" s="681">
        <v>2018</v>
      </c>
      <c r="J338" s="364"/>
      <c r="K338" s="681" t="s">
        <v>212</v>
      </c>
      <c r="L338" s="681" t="s">
        <v>13</v>
      </c>
      <c r="M338" s="103">
        <v>1</v>
      </c>
      <c r="N338" s="151">
        <v>1055145</v>
      </c>
      <c r="O338" s="247"/>
      <c r="P338" s="248"/>
      <c r="Q338" s="103"/>
      <c r="R338" s="151"/>
      <c r="S338" s="103">
        <v>1</v>
      </c>
      <c r="T338" s="151">
        <v>1055145</v>
      </c>
      <c r="U338" s="244"/>
    </row>
    <row r="339" spans="1:21" s="61" customFormat="1" ht="15">
      <c r="A339" s="72"/>
      <c r="B339" s="585" t="s">
        <v>1818</v>
      </c>
      <c r="C339" s="105" t="s">
        <v>172</v>
      </c>
      <c r="D339" s="217" t="s">
        <v>736</v>
      </c>
      <c r="E339" s="218" t="s">
        <v>1813</v>
      </c>
      <c r="F339" s="105"/>
      <c r="G339" s="217" t="s">
        <v>1821</v>
      </c>
      <c r="H339" s="218" t="s">
        <v>1817</v>
      </c>
      <c r="I339" s="681">
        <v>2018</v>
      </c>
      <c r="J339" s="364"/>
      <c r="K339" s="681" t="s">
        <v>212</v>
      </c>
      <c r="L339" s="681" t="s">
        <v>13</v>
      </c>
      <c r="M339" s="103">
        <v>1</v>
      </c>
      <c r="N339" s="151">
        <v>1055145</v>
      </c>
      <c r="O339" s="247"/>
      <c r="P339" s="248"/>
      <c r="Q339" s="103"/>
      <c r="R339" s="151"/>
      <c r="S339" s="103">
        <v>1</v>
      </c>
      <c r="T339" s="151">
        <v>1055145</v>
      </c>
      <c r="U339" s="244"/>
    </row>
    <row r="340" spans="1:21" s="61" customFormat="1" ht="15">
      <c r="A340" s="72"/>
      <c r="B340" s="585" t="s">
        <v>1818</v>
      </c>
      <c r="C340" s="105" t="s">
        <v>173</v>
      </c>
      <c r="D340" s="217" t="s">
        <v>736</v>
      </c>
      <c r="E340" s="218" t="s">
        <v>1813</v>
      </c>
      <c r="F340" s="105"/>
      <c r="G340" s="217" t="s">
        <v>1821</v>
      </c>
      <c r="H340" s="218" t="s">
        <v>1817</v>
      </c>
      <c r="I340" s="681">
        <v>2018</v>
      </c>
      <c r="J340" s="364"/>
      <c r="K340" s="681" t="s">
        <v>212</v>
      </c>
      <c r="L340" s="681" t="s">
        <v>13</v>
      </c>
      <c r="M340" s="103">
        <v>1</v>
      </c>
      <c r="N340" s="151">
        <v>1055145</v>
      </c>
      <c r="O340" s="247"/>
      <c r="P340" s="248"/>
      <c r="Q340" s="103"/>
      <c r="R340" s="151"/>
      <c r="S340" s="103">
        <v>1</v>
      </c>
      <c r="T340" s="151">
        <v>1055145</v>
      </c>
      <c r="U340" s="244"/>
    </row>
    <row r="341" spans="1:21" s="61" customFormat="1" ht="15">
      <c r="A341" s="72"/>
      <c r="B341" s="585" t="s">
        <v>1818</v>
      </c>
      <c r="C341" s="105" t="s">
        <v>174</v>
      </c>
      <c r="D341" s="217" t="s">
        <v>736</v>
      </c>
      <c r="E341" s="218" t="s">
        <v>1813</v>
      </c>
      <c r="F341" s="105"/>
      <c r="G341" s="217" t="s">
        <v>1821</v>
      </c>
      <c r="H341" s="218" t="s">
        <v>1817</v>
      </c>
      <c r="I341" s="681">
        <v>2018</v>
      </c>
      <c r="J341" s="364"/>
      <c r="K341" s="681" t="s">
        <v>212</v>
      </c>
      <c r="L341" s="681" t="s">
        <v>13</v>
      </c>
      <c r="M341" s="103">
        <v>1</v>
      </c>
      <c r="N341" s="151">
        <v>1055145</v>
      </c>
      <c r="O341" s="247"/>
      <c r="P341" s="248"/>
      <c r="Q341" s="103"/>
      <c r="R341" s="151"/>
      <c r="S341" s="103">
        <v>1</v>
      </c>
      <c r="T341" s="151">
        <v>1055145</v>
      </c>
      <c r="U341" s="244"/>
    </row>
    <row r="342" spans="1:21" s="61" customFormat="1" ht="15">
      <c r="A342" s="72"/>
      <c r="B342" s="585" t="s">
        <v>1818</v>
      </c>
      <c r="C342" s="105" t="s">
        <v>175</v>
      </c>
      <c r="D342" s="217" t="s">
        <v>736</v>
      </c>
      <c r="E342" s="218" t="s">
        <v>1813</v>
      </c>
      <c r="F342" s="105"/>
      <c r="G342" s="217" t="s">
        <v>1821</v>
      </c>
      <c r="H342" s="218" t="s">
        <v>1817</v>
      </c>
      <c r="I342" s="681">
        <v>2018</v>
      </c>
      <c r="J342" s="364"/>
      <c r="K342" s="681" t="s">
        <v>212</v>
      </c>
      <c r="L342" s="681" t="s">
        <v>13</v>
      </c>
      <c r="M342" s="103">
        <v>1</v>
      </c>
      <c r="N342" s="151">
        <v>1055145</v>
      </c>
      <c r="O342" s="247"/>
      <c r="P342" s="248"/>
      <c r="Q342" s="103"/>
      <c r="R342" s="151"/>
      <c r="S342" s="103">
        <v>1</v>
      </c>
      <c r="T342" s="151">
        <v>1055145</v>
      </c>
      <c r="U342" s="244"/>
    </row>
    <row r="343" spans="1:21" s="61" customFormat="1" ht="15">
      <c r="A343" s="72"/>
      <c r="B343" s="585" t="s">
        <v>1818</v>
      </c>
      <c r="C343" s="105" t="s">
        <v>176</v>
      </c>
      <c r="D343" s="217" t="s">
        <v>736</v>
      </c>
      <c r="E343" s="218" t="s">
        <v>1813</v>
      </c>
      <c r="F343" s="105"/>
      <c r="G343" s="217" t="s">
        <v>1821</v>
      </c>
      <c r="H343" s="218" t="s">
        <v>1817</v>
      </c>
      <c r="I343" s="681">
        <v>2018</v>
      </c>
      <c r="J343" s="364"/>
      <c r="K343" s="681" t="s">
        <v>212</v>
      </c>
      <c r="L343" s="681" t="s">
        <v>13</v>
      </c>
      <c r="M343" s="103">
        <v>1</v>
      </c>
      <c r="N343" s="151">
        <v>1055145</v>
      </c>
      <c r="O343" s="247"/>
      <c r="P343" s="248"/>
      <c r="Q343" s="103"/>
      <c r="R343" s="151"/>
      <c r="S343" s="103">
        <v>1</v>
      </c>
      <c r="T343" s="151">
        <v>1055145</v>
      </c>
      <c r="U343" s="244"/>
    </row>
    <row r="344" spans="1:21" s="61" customFormat="1" ht="15">
      <c r="A344" s="72"/>
      <c r="B344" s="585" t="s">
        <v>1818</v>
      </c>
      <c r="C344" s="105" t="s">
        <v>177</v>
      </c>
      <c r="D344" s="217" t="s">
        <v>736</v>
      </c>
      <c r="E344" s="218" t="s">
        <v>1813</v>
      </c>
      <c r="F344" s="105"/>
      <c r="G344" s="217" t="s">
        <v>1821</v>
      </c>
      <c r="H344" s="218" t="s">
        <v>1817</v>
      </c>
      <c r="I344" s="681">
        <v>2018</v>
      </c>
      <c r="J344" s="364"/>
      <c r="K344" s="681" t="s">
        <v>212</v>
      </c>
      <c r="L344" s="681" t="s">
        <v>13</v>
      </c>
      <c r="M344" s="103">
        <v>1</v>
      </c>
      <c r="N344" s="151">
        <v>1055145</v>
      </c>
      <c r="O344" s="247"/>
      <c r="P344" s="248"/>
      <c r="Q344" s="103"/>
      <c r="R344" s="151"/>
      <c r="S344" s="103">
        <v>1</v>
      </c>
      <c r="T344" s="151">
        <v>1055145</v>
      </c>
      <c r="U344" s="244"/>
    </row>
    <row r="345" spans="1:21" s="61" customFormat="1" ht="15">
      <c r="A345" s="72"/>
      <c r="B345" s="585" t="s">
        <v>1818</v>
      </c>
      <c r="C345" s="105" t="s">
        <v>178</v>
      </c>
      <c r="D345" s="217" t="s">
        <v>736</v>
      </c>
      <c r="E345" s="218" t="s">
        <v>1813</v>
      </c>
      <c r="F345" s="105"/>
      <c r="G345" s="217" t="s">
        <v>1821</v>
      </c>
      <c r="H345" s="218" t="s">
        <v>1817</v>
      </c>
      <c r="I345" s="681">
        <v>2018</v>
      </c>
      <c r="J345" s="364"/>
      <c r="K345" s="681" t="s">
        <v>212</v>
      </c>
      <c r="L345" s="681" t="s">
        <v>13</v>
      </c>
      <c r="M345" s="103">
        <v>1</v>
      </c>
      <c r="N345" s="151">
        <v>1055145</v>
      </c>
      <c r="O345" s="247"/>
      <c r="P345" s="248"/>
      <c r="Q345" s="103"/>
      <c r="R345" s="151"/>
      <c r="S345" s="103">
        <v>1</v>
      </c>
      <c r="T345" s="151">
        <v>1055145</v>
      </c>
      <c r="U345" s="244"/>
    </row>
    <row r="346" spans="1:21" s="61" customFormat="1" ht="15">
      <c r="A346" s="72"/>
      <c r="B346" s="585" t="s">
        <v>1818</v>
      </c>
      <c r="C346" s="105" t="s">
        <v>179</v>
      </c>
      <c r="D346" s="217" t="s">
        <v>736</v>
      </c>
      <c r="E346" s="218" t="s">
        <v>1813</v>
      </c>
      <c r="F346" s="105"/>
      <c r="G346" s="217" t="s">
        <v>1821</v>
      </c>
      <c r="H346" s="218" t="s">
        <v>1817</v>
      </c>
      <c r="I346" s="681">
        <v>2018</v>
      </c>
      <c r="J346" s="364"/>
      <c r="K346" s="681" t="s">
        <v>212</v>
      </c>
      <c r="L346" s="681" t="s">
        <v>13</v>
      </c>
      <c r="M346" s="103">
        <v>1</v>
      </c>
      <c r="N346" s="151">
        <v>1055145</v>
      </c>
      <c r="O346" s="247"/>
      <c r="P346" s="248"/>
      <c r="Q346" s="103"/>
      <c r="R346" s="151"/>
      <c r="S346" s="103">
        <v>1</v>
      </c>
      <c r="T346" s="151">
        <v>1055145</v>
      </c>
      <c r="U346" s="244"/>
    </row>
    <row r="347" spans="1:21" s="61" customFormat="1" ht="15">
      <c r="A347" s="72"/>
      <c r="B347" s="585" t="s">
        <v>1818</v>
      </c>
      <c r="C347" s="105" t="s">
        <v>180</v>
      </c>
      <c r="D347" s="217" t="s">
        <v>736</v>
      </c>
      <c r="E347" s="218" t="s">
        <v>1813</v>
      </c>
      <c r="F347" s="105"/>
      <c r="G347" s="217" t="s">
        <v>1821</v>
      </c>
      <c r="H347" s="218" t="s">
        <v>1817</v>
      </c>
      <c r="I347" s="681">
        <v>2018</v>
      </c>
      <c r="J347" s="364"/>
      <c r="K347" s="681" t="s">
        <v>212</v>
      </c>
      <c r="L347" s="681" t="s">
        <v>13</v>
      </c>
      <c r="M347" s="103">
        <v>1</v>
      </c>
      <c r="N347" s="151">
        <v>1055145</v>
      </c>
      <c r="O347" s="247"/>
      <c r="P347" s="248"/>
      <c r="Q347" s="103"/>
      <c r="R347" s="151"/>
      <c r="S347" s="103">
        <v>1</v>
      </c>
      <c r="T347" s="151">
        <v>1055145</v>
      </c>
      <c r="U347" s="244"/>
    </row>
    <row r="348" spans="1:21" s="61" customFormat="1" ht="15">
      <c r="A348" s="72"/>
      <c r="B348" s="585" t="s">
        <v>1818</v>
      </c>
      <c r="C348" s="105" t="s">
        <v>181</v>
      </c>
      <c r="D348" s="217" t="s">
        <v>736</v>
      </c>
      <c r="E348" s="218" t="s">
        <v>1813</v>
      </c>
      <c r="F348" s="105"/>
      <c r="G348" s="217" t="s">
        <v>1821</v>
      </c>
      <c r="H348" s="218" t="s">
        <v>1817</v>
      </c>
      <c r="I348" s="681">
        <v>2018</v>
      </c>
      <c r="J348" s="364"/>
      <c r="K348" s="681" t="s">
        <v>212</v>
      </c>
      <c r="L348" s="681" t="s">
        <v>13</v>
      </c>
      <c r="M348" s="103">
        <v>1</v>
      </c>
      <c r="N348" s="151">
        <v>1055145</v>
      </c>
      <c r="O348" s="247"/>
      <c r="P348" s="248"/>
      <c r="Q348" s="103"/>
      <c r="R348" s="151"/>
      <c r="S348" s="103">
        <v>1</v>
      </c>
      <c r="T348" s="151">
        <v>1055145</v>
      </c>
      <c r="U348" s="244"/>
    </row>
    <row r="349" spans="1:21" s="61" customFormat="1" ht="15">
      <c r="A349" s="72"/>
      <c r="B349" s="585" t="s">
        <v>1818</v>
      </c>
      <c r="C349" s="105" t="s">
        <v>182</v>
      </c>
      <c r="D349" s="217" t="s">
        <v>736</v>
      </c>
      <c r="E349" s="218" t="s">
        <v>1813</v>
      </c>
      <c r="F349" s="105"/>
      <c r="G349" s="217" t="s">
        <v>1821</v>
      </c>
      <c r="H349" s="218" t="s">
        <v>1817</v>
      </c>
      <c r="I349" s="681">
        <v>2018</v>
      </c>
      <c r="J349" s="364"/>
      <c r="K349" s="681" t="s">
        <v>212</v>
      </c>
      <c r="L349" s="681" t="s">
        <v>13</v>
      </c>
      <c r="M349" s="103">
        <v>1</v>
      </c>
      <c r="N349" s="151">
        <v>1055145</v>
      </c>
      <c r="O349" s="247"/>
      <c r="P349" s="248"/>
      <c r="Q349" s="103"/>
      <c r="R349" s="151"/>
      <c r="S349" s="103">
        <v>1</v>
      </c>
      <c r="T349" s="151">
        <v>1055145</v>
      </c>
      <c r="U349" s="244"/>
    </row>
    <row r="350" spans="1:21" s="61" customFormat="1" ht="15">
      <c r="A350" s="72"/>
      <c r="B350" s="585" t="s">
        <v>1818</v>
      </c>
      <c r="C350" s="105" t="s">
        <v>183</v>
      </c>
      <c r="D350" s="217" t="s">
        <v>736</v>
      </c>
      <c r="E350" s="218" t="s">
        <v>1813</v>
      </c>
      <c r="F350" s="105"/>
      <c r="G350" s="217" t="s">
        <v>1821</v>
      </c>
      <c r="H350" s="218" t="s">
        <v>1817</v>
      </c>
      <c r="I350" s="681">
        <v>2018</v>
      </c>
      <c r="J350" s="364"/>
      <c r="K350" s="681" t="s">
        <v>212</v>
      </c>
      <c r="L350" s="681" t="s">
        <v>13</v>
      </c>
      <c r="M350" s="103">
        <v>1</v>
      </c>
      <c r="N350" s="151">
        <v>1055145</v>
      </c>
      <c r="O350" s="247"/>
      <c r="P350" s="248"/>
      <c r="Q350" s="103"/>
      <c r="R350" s="151"/>
      <c r="S350" s="103">
        <v>1</v>
      </c>
      <c r="T350" s="151">
        <v>1055145</v>
      </c>
      <c r="U350" s="244"/>
    </row>
    <row r="351" spans="1:21" s="61" customFormat="1" ht="15">
      <c r="A351" s="72"/>
      <c r="B351" s="585" t="s">
        <v>1818</v>
      </c>
      <c r="C351" s="105" t="s">
        <v>184</v>
      </c>
      <c r="D351" s="217" t="s">
        <v>736</v>
      </c>
      <c r="E351" s="218" t="s">
        <v>1813</v>
      </c>
      <c r="F351" s="105"/>
      <c r="G351" s="217" t="s">
        <v>1821</v>
      </c>
      <c r="H351" s="218" t="s">
        <v>1817</v>
      </c>
      <c r="I351" s="681">
        <v>2018</v>
      </c>
      <c r="J351" s="364"/>
      <c r="K351" s="681" t="s">
        <v>212</v>
      </c>
      <c r="L351" s="681" t="s">
        <v>13</v>
      </c>
      <c r="M351" s="103">
        <v>1</v>
      </c>
      <c r="N351" s="151">
        <v>1055145</v>
      </c>
      <c r="O351" s="247"/>
      <c r="P351" s="248"/>
      <c r="Q351" s="103"/>
      <c r="R351" s="151"/>
      <c r="S351" s="103">
        <v>1</v>
      </c>
      <c r="T351" s="151">
        <v>1055145</v>
      </c>
      <c r="U351" s="244"/>
    </row>
    <row r="352" spans="1:21" s="61" customFormat="1" ht="15">
      <c r="A352" s="72"/>
      <c r="B352" s="585" t="s">
        <v>1818</v>
      </c>
      <c r="C352" s="105" t="s">
        <v>185</v>
      </c>
      <c r="D352" s="217" t="s">
        <v>736</v>
      </c>
      <c r="E352" s="218" t="s">
        <v>1813</v>
      </c>
      <c r="F352" s="105"/>
      <c r="G352" s="217" t="s">
        <v>1821</v>
      </c>
      <c r="H352" s="218" t="s">
        <v>1817</v>
      </c>
      <c r="I352" s="681">
        <v>2018</v>
      </c>
      <c r="J352" s="364"/>
      <c r="K352" s="681" t="s">
        <v>212</v>
      </c>
      <c r="L352" s="681" t="s">
        <v>13</v>
      </c>
      <c r="M352" s="103">
        <v>1</v>
      </c>
      <c r="N352" s="151">
        <v>1055145</v>
      </c>
      <c r="O352" s="247"/>
      <c r="P352" s="248"/>
      <c r="Q352" s="103"/>
      <c r="R352" s="151"/>
      <c r="S352" s="103">
        <v>1</v>
      </c>
      <c r="T352" s="151">
        <v>1055145</v>
      </c>
      <c r="U352" s="244"/>
    </row>
    <row r="353" spans="1:21" s="61" customFormat="1" ht="15">
      <c r="A353" s="72"/>
      <c r="B353" s="585" t="s">
        <v>1818</v>
      </c>
      <c r="C353" s="105" t="s">
        <v>186</v>
      </c>
      <c r="D353" s="217" t="s">
        <v>736</v>
      </c>
      <c r="E353" s="218" t="s">
        <v>1813</v>
      </c>
      <c r="F353" s="105"/>
      <c r="G353" s="217" t="s">
        <v>1821</v>
      </c>
      <c r="H353" s="218" t="s">
        <v>1817</v>
      </c>
      <c r="I353" s="681">
        <v>2018</v>
      </c>
      <c r="J353" s="364"/>
      <c r="K353" s="681" t="s">
        <v>212</v>
      </c>
      <c r="L353" s="681" t="s">
        <v>13</v>
      </c>
      <c r="M353" s="103">
        <v>1</v>
      </c>
      <c r="N353" s="151">
        <v>1055145</v>
      </c>
      <c r="O353" s="247"/>
      <c r="P353" s="248"/>
      <c r="Q353" s="103"/>
      <c r="R353" s="151"/>
      <c r="S353" s="103">
        <v>1</v>
      </c>
      <c r="T353" s="151">
        <v>1055145</v>
      </c>
      <c r="U353" s="244"/>
    </row>
    <row r="354" spans="1:21" s="61" customFormat="1" ht="15">
      <c r="A354" s="72"/>
      <c r="B354" s="585" t="s">
        <v>1818</v>
      </c>
      <c r="C354" s="105" t="s">
        <v>187</v>
      </c>
      <c r="D354" s="217" t="s">
        <v>736</v>
      </c>
      <c r="E354" s="218" t="s">
        <v>1813</v>
      </c>
      <c r="F354" s="105"/>
      <c r="G354" s="217" t="s">
        <v>1821</v>
      </c>
      <c r="H354" s="218" t="s">
        <v>1817</v>
      </c>
      <c r="I354" s="681">
        <v>2018</v>
      </c>
      <c r="J354" s="364"/>
      <c r="K354" s="681" t="s">
        <v>212</v>
      </c>
      <c r="L354" s="681" t="s">
        <v>13</v>
      </c>
      <c r="M354" s="103">
        <v>1</v>
      </c>
      <c r="N354" s="151">
        <v>1055145</v>
      </c>
      <c r="O354" s="247"/>
      <c r="P354" s="248"/>
      <c r="Q354" s="103"/>
      <c r="R354" s="151"/>
      <c r="S354" s="103">
        <v>1</v>
      </c>
      <c r="T354" s="151">
        <v>1055145</v>
      </c>
      <c r="U354" s="244"/>
    </row>
    <row r="355" spans="1:21" s="61" customFormat="1" ht="15">
      <c r="A355" s="72"/>
      <c r="B355" s="585" t="s">
        <v>1818</v>
      </c>
      <c r="C355" s="105" t="s">
        <v>188</v>
      </c>
      <c r="D355" s="217" t="s">
        <v>736</v>
      </c>
      <c r="E355" s="218" t="s">
        <v>1813</v>
      </c>
      <c r="F355" s="105"/>
      <c r="G355" s="217" t="s">
        <v>1821</v>
      </c>
      <c r="H355" s="218" t="s">
        <v>1817</v>
      </c>
      <c r="I355" s="681">
        <v>2018</v>
      </c>
      <c r="J355" s="364"/>
      <c r="K355" s="681" t="s">
        <v>212</v>
      </c>
      <c r="L355" s="681" t="s">
        <v>13</v>
      </c>
      <c r="M355" s="103">
        <v>1</v>
      </c>
      <c r="N355" s="151">
        <v>1055145</v>
      </c>
      <c r="O355" s="247"/>
      <c r="P355" s="248"/>
      <c r="Q355" s="103"/>
      <c r="R355" s="151"/>
      <c r="S355" s="103">
        <v>1</v>
      </c>
      <c r="T355" s="151">
        <v>1055145</v>
      </c>
      <c r="U355" s="244"/>
    </row>
    <row r="356" spans="1:21" s="61" customFormat="1" ht="15">
      <c r="A356" s="72"/>
      <c r="B356" s="585" t="s">
        <v>1818</v>
      </c>
      <c r="C356" s="105" t="s">
        <v>189</v>
      </c>
      <c r="D356" s="217" t="s">
        <v>736</v>
      </c>
      <c r="E356" s="218" t="s">
        <v>1813</v>
      </c>
      <c r="F356" s="105"/>
      <c r="G356" s="217" t="s">
        <v>1821</v>
      </c>
      <c r="H356" s="218" t="s">
        <v>1817</v>
      </c>
      <c r="I356" s="681">
        <v>2018</v>
      </c>
      <c r="J356" s="364"/>
      <c r="K356" s="681" t="s">
        <v>212</v>
      </c>
      <c r="L356" s="681" t="s">
        <v>13</v>
      </c>
      <c r="M356" s="103">
        <v>1</v>
      </c>
      <c r="N356" s="151">
        <v>1055145</v>
      </c>
      <c r="O356" s="247"/>
      <c r="P356" s="248"/>
      <c r="Q356" s="103"/>
      <c r="R356" s="151"/>
      <c r="S356" s="103">
        <v>1</v>
      </c>
      <c r="T356" s="151">
        <v>1055145</v>
      </c>
      <c r="U356" s="244"/>
    </row>
    <row r="357" spans="1:21" s="61" customFormat="1" ht="15">
      <c r="A357" s="72"/>
      <c r="B357" s="585" t="s">
        <v>1818</v>
      </c>
      <c r="C357" s="105" t="s">
        <v>190</v>
      </c>
      <c r="D357" s="217" t="s">
        <v>736</v>
      </c>
      <c r="E357" s="218" t="s">
        <v>1813</v>
      </c>
      <c r="F357" s="105"/>
      <c r="G357" s="217" t="s">
        <v>1821</v>
      </c>
      <c r="H357" s="218" t="s">
        <v>1817</v>
      </c>
      <c r="I357" s="681">
        <v>2018</v>
      </c>
      <c r="J357" s="364"/>
      <c r="K357" s="681" t="s">
        <v>212</v>
      </c>
      <c r="L357" s="681" t="s">
        <v>13</v>
      </c>
      <c r="M357" s="103">
        <v>1</v>
      </c>
      <c r="N357" s="151">
        <v>1055145</v>
      </c>
      <c r="O357" s="247"/>
      <c r="P357" s="248"/>
      <c r="Q357" s="103"/>
      <c r="R357" s="151"/>
      <c r="S357" s="103">
        <v>1</v>
      </c>
      <c r="T357" s="151">
        <v>1055145</v>
      </c>
      <c r="U357" s="244"/>
    </row>
    <row r="358" spans="1:21" s="61" customFormat="1" ht="15">
      <c r="A358" s="72"/>
      <c r="B358" s="585" t="s">
        <v>1818</v>
      </c>
      <c r="C358" s="105" t="s">
        <v>191</v>
      </c>
      <c r="D358" s="217" t="s">
        <v>736</v>
      </c>
      <c r="E358" s="218" t="s">
        <v>1813</v>
      </c>
      <c r="F358" s="105"/>
      <c r="G358" s="217" t="s">
        <v>1821</v>
      </c>
      <c r="H358" s="218" t="s">
        <v>1817</v>
      </c>
      <c r="I358" s="681">
        <v>2018</v>
      </c>
      <c r="J358" s="364"/>
      <c r="K358" s="681" t="s">
        <v>212</v>
      </c>
      <c r="L358" s="681" t="s">
        <v>13</v>
      </c>
      <c r="M358" s="103">
        <v>1</v>
      </c>
      <c r="N358" s="151">
        <v>1055145</v>
      </c>
      <c r="O358" s="247"/>
      <c r="P358" s="248"/>
      <c r="Q358" s="103"/>
      <c r="R358" s="151"/>
      <c r="S358" s="103">
        <v>1</v>
      </c>
      <c r="T358" s="151">
        <v>1055145</v>
      </c>
      <c r="U358" s="244"/>
    </row>
    <row r="359" spans="1:21" s="61" customFormat="1" ht="15">
      <c r="A359" s="72"/>
      <c r="B359" s="585" t="s">
        <v>1818</v>
      </c>
      <c r="C359" s="105" t="s">
        <v>194</v>
      </c>
      <c r="D359" s="217" t="s">
        <v>736</v>
      </c>
      <c r="E359" s="218" t="s">
        <v>1813</v>
      </c>
      <c r="F359" s="105"/>
      <c r="G359" s="217" t="s">
        <v>1821</v>
      </c>
      <c r="H359" s="218" t="s">
        <v>1817</v>
      </c>
      <c r="I359" s="681">
        <v>2018</v>
      </c>
      <c r="J359" s="364"/>
      <c r="K359" s="681" t="s">
        <v>212</v>
      </c>
      <c r="L359" s="681" t="s">
        <v>13</v>
      </c>
      <c r="M359" s="103">
        <v>1</v>
      </c>
      <c r="N359" s="151">
        <v>1055145</v>
      </c>
      <c r="O359" s="247"/>
      <c r="P359" s="248"/>
      <c r="Q359" s="103"/>
      <c r="R359" s="151"/>
      <c r="S359" s="103">
        <v>1</v>
      </c>
      <c r="T359" s="151">
        <v>1055145</v>
      </c>
      <c r="U359" s="244"/>
    </row>
    <row r="360" spans="1:21" s="61" customFormat="1" ht="15">
      <c r="A360" s="72"/>
      <c r="B360" s="585" t="s">
        <v>1818</v>
      </c>
      <c r="C360" s="105" t="s">
        <v>193</v>
      </c>
      <c r="D360" s="217" t="s">
        <v>736</v>
      </c>
      <c r="E360" s="218" t="s">
        <v>1813</v>
      </c>
      <c r="F360" s="105"/>
      <c r="G360" s="217" t="s">
        <v>1821</v>
      </c>
      <c r="H360" s="218" t="s">
        <v>1817</v>
      </c>
      <c r="I360" s="681">
        <v>2018</v>
      </c>
      <c r="J360" s="364"/>
      <c r="K360" s="681" t="s">
        <v>212</v>
      </c>
      <c r="L360" s="681" t="s">
        <v>13</v>
      </c>
      <c r="M360" s="103">
        <v>1</v>
      </c>
      <c r="N360" s="151">
        <v>1055145</v>
      </c>
      <c r="O360" s="247"/>
      <c r="P360" s="248"/>
      <c r="Q360" s="103"/>
      <c r="R360" s="151"/>
      <c r="S360" s="103">
        <v>1</v>
      </c>
      <c r="T360" s="151">
        <v>1055145</v>
      </c>
      <c r="U360" s="244"/>
    </row>
    <row r="361" spans="1:21" s="61" customFormat="1" ht="15">
      <c r="A361" s="72"/>
      <c r="B361" s="585" t="s">
        <v>1818</v>
      </c>
      <c r="C361" s="105" t="s">
        <v>192</v>
      </c>
      <c r="D361" s="217" t="s">
        <v>736</v>
      </c>
      <c r="E361" s="218" t="s">
        <v>1813</v>
      </c>
      <c r="F361" s="105"/>
      <c r="G361" s="217" t="s">
        <v>1821</v>
      </c>
      <c r="H361" s="218" t="s">
        <v>1817</v>
      </c>
      <c r="I361" s="681">
        <v>2018</v>
      </c>
      <c r="J361" s="364"/>
      <c r="K361" s="681" t="s">
        <v>212</v>
      </c>
      <c r="L361" s="681" t="s">
        <v>13</v>
      </c>
      <c r="M361" s="103">
        <v>1</v>
      </c>
      <c r="N361" s="151">
        <v>1055145</v>
      </c>
      <c r="O361" s="247"/>
      <c r="P361" s="248"/>
      <c r="Q361" s="103"/>
      <c r="R361" s="151"/>
      <c r="S361" s="103">
        <v>1</v>
      </c>
      <c r="T361" s="151">
        <v>1055145</v>
      </c>
      <c r="U361" s="244"/>
    </row>
    <row r="362" spans="1:21" s="61" customFormat="1" ht="15">
      <c r="A362" s="72"/>
      <c r="B362" s="585" t="s">
        <v>1818</v>
      </c>
      <c r="C362" s="105" t="s">
        <v>493</v>
      </c>
      <c r="D362" s="217" t="s">
        <v>736</v>
      </c>
      <c r="E362" s="218" t="s">
        <v>1813</v>
      </c>
      <c r="F362" s="105"/>
      <c r="G362" s="217" t="s">
        <v>1821</v>
      </c>
      <c r="H362" s="218" t="s">
        <v>1817</v>
      </c>
      <c r="I362" s="681">
        <v>2018</v>
      </c>
      <c r="J362" s="364"/>
      <c r="K362" s="681" t="s">
        <v>212</v>
      </c>
      <c r="L362" s="681" t="s">
        <v>13</v>
      </c>
      <c r="M362" s="103">
        <v>1</v>
      </c>
      <c r="N362" s="151">
        <v>1055145</v>
      </c>
      <c r="O362" s="247"/>
      <c r="P362" s="248"/>
      <c r="Q362" s="103"/>
      <c r="R362" s="151"/>
      <c r="S362" s="103">
        <v>1</v>
      </c>
      <c r="T362" s="151">
        <v>1055145</v>
      </c>
      <c r="U362" s="244"/>
    </row>
    <row r="363" spans="1:21" s="61" customFormat="1" ht="15">
      <c r="A363" s="72"/>
      <c r="B363" s="585" t="s">
        <v>1818</v>
      </c>
      <c r="C363" s="105" t="s">
        <v>494</v>
      </c>
      <c r="D363" s="217" t="s">
        <v>736</v>
      </c>
      <c r="E363" s="218" t="s">
        <v>1813</v>
      </c>
      <c r="F363" s="105"/>
      <c r="G363" s="217" t="s">
        <v>1821</v>
      </c>
      <c r="H363" s="218" t="s">
        <v>1817</v>
      </c>
      <c r="I363" s="681">
        <v>2018</v>
      </c>
      <c r="J363" s="364"/>
      <c r="K363" s="681" t="s">
        <v>212</v>
      </c>
      <c r="L363" s="681" t="s">
        <v>13</v>
      </c>
      <c r="M363" s="103">
        <v>1</v>
      </c>
      <c r="N363" s="151">
        <v>1055145</v>
      </c>
      <c r="O363" s="247"/>
      <c r="P363" s="248"/>
      <c r="Q363" s="103"/>
      <c r="R363" s="151"/>
      <c r="S363" s="103">
        <v>1</v>
      </c>
      <c r="T363" s="151">
        <v>1055145</v>
      </c>
      <c r="U363" s="244"/>
    </row>
    <row r="364" spans="1:21" s="61" customFormat="1" ht="15">
      <c r="A364" s="72"/>
      <c r="B364" s="585" t="s">
        <v>1818</v>
      </c>
      <c r="C364" s="105" t="s">
        <v>495</v>
      </c>
      <c r="D364" s="217" t="s">
        <v>736</v>
      </c>
      <c r="E364" s="218" t="s">
        <v>1813</v>
      </c>
      <c r="F364" s="105"/>
      <c r="G364" s="217" t="s">
        <v>1821</v>
      </c>
      <c r="H364" s="218" t="s">
        <v>1817</v>
      </c>
      <c r="I364" s="681">
        <v>2018</v>
      </c>
      <c r="J364" s="364"/>
      <c r="K364" s="681" t="s">
        <v>212</v>
      </c>
      <c r="L364" s="681" t="s">
        <v>13</v>
      </c>
      <c r="M364" s="103">
        <v>1</v>
      </c>
      <c r="N364" s="151">
        <v>1055145</v>
      </c>
      <c r="O364" s="247"/>
      <c r="P364" s="248"/>
      <c r="Q364" s="103"/>
      <c r="R364" s="151"/>
      <c r="S364" s="103">
        <v>1</v>
      </c>
      <c r="T364" s="151">
        <v>1055145</v>
      </c>
      <c r="U364" s="244"/>
    </row>
    <row r="365" spans="1:21" s="61" customFormat="1" ht="15">
      <c r="A365" s="72"/>
      <c r="B365" s="585" t="s">
        <v>1818</v>
      </c>
      <c r="C365" s="105" t="s">
        <v>496</v>
      </c>
      <c r="D365" s="217" t="s">
        <v>736</v>
      </c>
      <c r="E365" s="218" t="s">
        <v>1813</v>
      </c>
      <c r="F365" s="105"/>
      <c r="G365" s="217" t="s">
        <v>1821</v>
      </c>
      <c r="H365" s="218" t="s">
        <v>1817</v>
      </c>
      <c r="I365" s="681">
        <v>2018</v>
      </c>
      <c r="J365" s="364"/>
      <c r="K365" s="681" t="s">
        <v>212</v>
      </c>
      <c r="L365" s="681" t="s">
        <v>13</v>
      </c>
      <c r="M365" s="103">
        <v>1</v>
      </c>
      <c r="N365" s="151">
        <v>1055145</v>
      </c>
      <c r="O365" s="247"/>
      <c r="P365" s="248"/>
      <c r="Q365" s="103"/>
      <c r="R365" s="151"/>
      <c r="S365" s="103">
        <v>1</v>
      </c>
      <c r="T365" s="151">
        <v>1055145</v>
      </c>
      <c r="U365" s="244"/>
    </row>
    <row r="366" spans="1:21" s="61" customFormat="1" ht="15">
      <c r="A366" s="72"/>
      <c r="B366" s="585" t="s">
        <v>1818</v>
      </c>
      <c r="C366" s="105" t="s">
        <v>497</v>
      </c>
      <c r="D366" s="217" t="s">
        <v>736</v>
      </c>
      <c r="E366" s="218" t="s">
        <v>1813</v>
      </c>
      <c r="F366" s="105"/>
      <c r="G366" s="217" t="s">
        <v>1821</v>
      </c>
      <c r="H366" s="218" t="s">
        <v>1817</v>
      </c>
      <c r="I366" s="681">
        <v>2018</v>
      </c>
      <c r="J366" s="364"/>
      <c r="K366" s="681" t="s">
        <v>212</v>
      </c>
      <c r="L366" s="681" t="s">
        <v>13</v>
      </c>
      <c r="M366" s="103">
        <v>1</v>
      </c>
      <c r="N366" s="151">
        <v>1055145</v>
      </c>
      <c r="O366" s="247"/>
      <c r="P366" s="248"/>
      <c r="Q366" s="103"/>
      <c r="R366" s="151"/>
      <c r="S366" s="103">
        <v>1</v>
      </c>
      <c r="T366" s="151">
        <v>1055145</v>
      </c>
      <c r="U366" s="244"/>
    </row>
    <row r="367" spans="1:21" s="61" customFormat="1" ht="15">
      <c r="A367" s="72"/>
      <c r="B367" s="585" t="s">
        <v>1818</v>
      </c>
      <c r="C367" s="105" t="s">
        <v>505</v>
      </c>
      <c r="D367" s="217" t="s">
        <v>736</v>
      </c>
      <c r="E367" s="218" t="s">
        <v>1813</v>
      </c>
      <c r="F367" s="105"/>
      <c r="G367" s="217" t="s">
        <v>1821</v>
      </c>
      <c r="H367" s="218" t="s">
        <v>1817</v>
      </c>
      <c r="I367" s="681">
        <v>2018</v>
      </c>
      <c r="J367" s="364"/>
      <c r="K367" s="681" t="s">
        <v>212</v>
      </c>
      <c r="L367" s="681" t="s">
        <v>13</v>
      </c>
      <c r="M367" s="103">
        <v>1</v>
      </c>
      <c r="N367" s="151">
        <v>1055145</v>
      </c>
      <c r="O367" s="247"/>
      <c r="P367" s="248"/>
      <c r="Q367" s="103"/>
      <c r="R367" s="151"/>
      <c r="S367" s="103">
        <v>1</v>
      </c>
      <c r="T367" s="151">
        <v>1055145</v>
      </c>
      <c r="U367" s="244"/>
    </row>
    <row r="368" spans="1:21" s="61" customFormat="1" ht="15">
      <c r="A368" s="72"/>
      <c r="B368" s="585" t="s">
        <v>1818</v>
      </c>
      <c r="C368" s="105" t="s">
        <v>506</v>
      </c>
      <c r="D368" s="217" t="s">
        <v>736</v>
      </c>
      <c r="E368" s="218" t="s">
        <v>1813</v>
      </c>
      <c r="F368" s="105"/>
      <c r="G368" s="217" t="s">
        <v>1821</v>
      </c>
      <c r="H368" s="218" t="s">
        <v>1817</v>
      </c>
      <c r="I368" s="681">
        <v>2018</v>
      </c>
      <c r="J368" s="364"/>
      <c r="K368" s="681" t="s">
        <v>212</v>
      </c>
      <c r="L368" s="681" t="s">
        <v>13</v>
      </c>
      <c r="M368" s="103">
        <v>1</v>
      </c>
      <c r="N368" s="151">
        <v>1055145</v>
      </c>
      <c r="O368" s="247"/>
      <c r="P368" s="248"/>
      <c r="Q368" s="103"/>
      <c r="R368" s="151"/>
      <c r="S368" s="103">
        <v>1</v>
      </c>
      <c r="T368" s="151">
        <v>1055145</v>
      </c>
      <c r="U368" s="244"/>
    </row>
    <row r="369" spans="1:21" s="61" customFormat="1" ht="15">
      <c r="A369" s="72"/>
      <c r="B369" s="585" t="s">
        <v>1818</v>
      </c>
      <c r="C369" s="105" t="s">
        <v>508</v>
      </c>
      <c r="D369" s="217" t="s">
        <v>736</v>
      </c>
      <c r="E369" s="218" t="s">
        <v>1813</v>
      </c>
      <c r="F369" s="105"/>
      <c r="G369" s="217" t="s">
        <v>1821</v>
      </c>
      <c r="H369" s="218" t="s">
        <v>1817</v>
      </c>
      <c r="I369" s="681">
        <v>2018</v>
      </c>
      <c r="J369" s="364"/>
      <c r="K369" s="681" t="s">
        <v>212</v>
      </c>
      <c r="L369" s="681" t="s">
        <v>13</v>
      </c>
      <c r="M369" s="103">
        <v>1</v>
      </c>
      <c r="N369" s="151">
        <v>1055145</v>
      </c>
      <c r="O369" s="247"/>
      <c r="P369" s="248"/>
      <c r="Q369" s="103"/>
      <c r="R369" s="151"/>
      <c r="S369" s="103">
        <v>1</v>
      </c>
      <c r="T369" s="151">
        <v>1055145</v>
      </c>
      <c r="U369" s="244"/>
    </row>
    <row r="370" spans="1:21" s="61" customFormat="1" ht="15">
      <c r="A370" s="72"/>
      <c r="B370" s="585" t="s">
        <v>1818</v>
      </c>
      <c r="C370" s="105" t="s">
        <v>509</v>
      </c>
      <c r="D370" s="217" t="s">
        <v>736</v>
      </c>
      <c r="E370" s="218" t="s">
        <v>1813</v>
      </c>
      <c r="F370" s="105"/>
      <c r="G370" s="217" t="s">
        <v>1821</v>
      </c>
      <c r="H370" s="218" t="s">
        <v>1817</v>
      </c>
      <c r="I370" s="681">
        <v>2018</v>
      </c>
      <c r="J370" s="364"/>
      <c r="K370" s="681" t="s">
        <v>212</v>
      </c>
      <c r="L370" s="681" t="s">
        <v>13</v>
      </c>
      <c r="M370" s="103">
        <v>1</v>
      </c>
      <c r="N370" s="151">
        <v>1055145</v>
      </c>
      <c r="O370" s="247"/>
      <c r="P370" s="248"/>
      <c r="Q370" s="103"/>
      <c r="R370" s="151"/>
      <c r="S370" s="103">
        <v>1</v>
      </c>
      <c r="T370" s="151">
        <v>1055145</v>
      </c>
      <c r="U370" s="244"/>
    </row>
    <row r="371" spans="1:21" s="61" customFormat="1" ht="15">
      <c r="A371" s="72"/>
      <c r="B371" s="172"/>
      <c r="C371" s="105"/>
      <c r="D371" s="217"/>
      <c r="E371" s="218"/>
      <c r="F371" s="105"/>
      <c r="G371" s="217"/>
      <c r="H371" s="218"/>
      <c r="I371" s="681"/>
      <c r="J371" s="364"/>
      <c r="K371" s="172"/>
      <c r="L371" s="172"/>
      <c r="M371" s="172"/>
      <c r="N371" s="152"/>
      <c r="O371" s="247"/>
      <c r="P371" s="248"/>
      <c r="Q371" s="247"/>
      <c r="R371" s="151"/>
      <c r="S371" s="172"/>
      <c r="T371" s="152"/>
      <c r="U371" s="244"/>
    </row>
    <row r="372" spans="1:21" s="61" customFormat="1" ht="15">
      <c r="A372" s="72"/>
      <c r="B372" s="337" t="s">
        <v>480</v>
      </c>
      <c r="C372" s="417"/>
      <c r="D372" s="337" t="s">
        <v>481</v>
      </c>
      <c r="E372" s="218"/>
      <c r="F372" s="172"/>
      <c r="G372" s="69"/>
      <c r="H372" s="244"/>
      <c r="I372" s="72"/>
      <c r="J372" s="172"/>
      <c r="K372" s="172"/>
      <c r="L372" s="172"/>
      <c r="M372" s="172"/>
      <c r="N372" s="152"/>
      <c r="O372" s="247"/>
      <c r="P372" s="248"/>
      <c r="Q372" s="247"/>
      <c r="R372" s="151"/>
      <c r="S372" s="172"/>
      <c r="T372" s="152"/>
      <c r="U372" s="244"/>
    </row>
    <row r="373" spans="1:21" s="61" customFormat="1" ht="15">
      <c r="A373" s="72">
        <v>121</v>
      </c>
      <c r="B373" s="72" t="s">
        <v>480</v>
      </c>
      <c r="C373" s="682" t="s">
        <v>59</v>
      </c>
      <c r="D373" s="73" t="s">
        <v>481</v>
      </c>
      <c r="E373" s="73" t="s">
        <v>482</v>
      </c>
      <c r="F373" s="105" t="s">
        <v>12</v>
      </c>
      <c r="G373" s="73" t="s">
        <v>483</v>
      </c>
      <c r="H373" s="73" t="s">
        <v>370</v>
      </c>
      <c r="I373" s="72">
        <v>2004</v>
      </c>
      <c r="J373" s="364" t="s">
        <v>12</v>
      </c>
      <c r="K373" s="172" t="s">
        <v>212</v>
      </c>
      <c r="L373" s="681" t="s">
        <v>319</v>
      </c>
      <c r="M373" s="172">
        <v>1</v>
      </c>
      <c r="N373" s="152">
        <v>1100000</v>
      </c>
      <c r="O373" s="247"/>
      <c r="P373" s="248"/>
      <c r="Q373" s="247"/>
      <c r="R373" s="151"/>
      <c r="S373" s="172">
        <v>1</v>
      </c>
      <c r="T373" s="152">
        <v>1100000</v>
      </c>
      <c r="U373" s="244"/>
    </row>
    <row r="374" spans="1:21" s="61" customFormat="1" ht="15">
      <c r="A374" s="72">
        <v>122</v>
      </c>
      <c r="B374" s="72" t="s">
        <v>480</v>
      </c>
      <c r="C374" s="682" t="s">
        <v>60</v>
      </c>
      <c r="D374" s="73" t="s">
        <v>481</v>
      </c>
      <c r="E374" s="73" t="s">
        <v>482</v>
      </c>
      <c r="F374" s="105" t="s">
        <v>12</v>
      </c>
      <c r="G374" s="73" t="s">
        <v>483</v>
      </c>
      <c r="H374" s="73" t="s">
        <v>370</v>
      </c>
      <c r="I374" s="72">
        <v>2004</v>
      </c>
      <c r="J374" s="364" t="s">
        <v>12</v>
      </c>
      <c r="K374" s="172" t="s">
        <v>212</v>
      </c>
      <c r="L374" s="681" t="s">
        <v>319</v>
      </c>
      <c r="M374" s="172">
        <v>1</v>
      </c>
      <c r="N374" s="152">
        <v>1100000</v>
      </c>
      <c r="O374" s="247"/>
      <c r="P374" s="248"/>
      <c r="Q374" s="247"/>
      <c r="R374" s="151"/>
      <c r="S374" s="172">
        <v>1</v>
      </c>
      <c r="T374" s="152">
        <v>1100000</v>
      </c>
      <c r="U374" s="244"/>
    </row>
    <row r="375" spans="1:21" s="61" customFormat="1" ht="15">
      <c r="A375" s="72">
        <v>123</v>
      </c>
      <c r="B375" s="72" t="s">
        <v>480</v>
      </c>
      <c r="C375" s="682" t="s">
        <v>61</v>
      </c>
      <c r="D375" s="73" t="s">
        <v>481</v>
      </c>
      <c r="E375" s="73" t="s">
        <v>482</v>
      </c>
      <c r="F375" s="105" t="s">
        <v>12</v>
      </c>
      <c r="G375" s="73" t="s">
        <v>483</v>
      </c>
      <c r="H375" s="73" t="s">
        <v>370</v>
      </c>
      <c r="I375" s="72">
        <v>2004</v>
      </c>
      <c r="J375" s="364" t="s">
        <v>12</v>
      </c>
      <c r="K375" s="172" t="s">
        <v>212</v>
      </c>
      <c r="L375" s="172" t="s">
        <v>13</v>
      </c>
      <c r="M375" s="172">
        <v>1</v>
      </c>
      <c r="N375" s="152">
        <v>1100000</v>
      </c>
      <c r="O375" s="247"/>
      <c r="P375" s="248"/>
      <c r="Q375" s="247"/>
      <c r="R375" s="151"/>
      <c r="S375" s="172">
        <v>1</v>
      </c>
      <c r="T375" s="152">
        <v>1100000</v>
      </c>
      <c r="U375" s="244"/>
    </row>
    <row r="376" spans="1:21" s="61" customFormat="1" ht="15">
      <c r="A376" s="72">
        <v>124</v>
      </c>
      <c r="B376" s="72" t="s">
        <v>480</v>
      </c>
      <c r="C376" s="682" t="s">
        <v>64</v>
      </c>
      <c r="D376" s="73" t="s">
        <v>481</v>
      </c>
      <c r="E376" s="73" t="s">
        <v>482</v>
      </c>
      <c r="F376" s="105" t="s">
        <v>12</v>
      </c>
      <c r="G376" s="73" t="s">
        <v>483</v>
      </c>
      <c r="H376" s="73" t="s">
        <v>370</v>
      </c>
      <c r="I376" s="72">
        <v>2004</v>
      </c>
      <c r="J376" s="364" t="s">
        <v>12</v>
      </c>
      <c r="K376" s="172" t="s">
        <v>212</v>
      </c>
      <c r="L376" s="172" t="s">
        <v>13</v>
      </c>
      <c r="M376" s="172">
        <v>1</v>
      </c>
      <c r="N376" s="152">
        <v>1100000</v>
      </c>
      <c r="O376" s="247"/>
      <c r="P376" s="248"/>
      <c r="Q376" s="247"/>
      <c r="R376" s="151"/>
      <c r="S376" s="172">
        <v>1</v>
      </c>
      <c r="T376" s="152">
        <v>1100000</v>
      </c>
      <c r="U376" s="244"/>
    </row>
    <row r="377" spans="1:21" s="61" customFormat="1" ht="15">
      <c r="A377" s="72">
        <v>125</v>
      </c>
      <c r="B377" s="72" t="s">
        <v>480</v>
      </c>
      <c r="C377" s="682" t="s">
        <v>65</v>
      </c>
      <c r="D377" s="73" t="s">
        <v>481</v>
      </c>
      <c r="E377" s="73" t="s">
        <v>482</v>
      </c>
      <c r="F377" s="105" t="s">
        <v>12</v>
      </c>
      <c r="G377" s="73" t="s">
        <v>483</v>
      </c>
      <c r="H377" s="73" t="s">
        <v>370</v>
      </c>
      <c r="I377" s="72">
        <v>2004</v>
      </c>
      <c r="J377" s="364" t="s">
        <v>12</v>
      </c>
      <c r="K377" s="172" t="s">
        <v>212</v>
      </c>
      <c r="L377" s="172" t="s">
        <v>13</v>
      </c>
      <c r="M377" s="172">
        <v>1</v>
      </c>
      <c r="N377" s="152">
        <v>1100000</v>
      </c>
      <c r="O377" s="247"/>
      <c r="P377" s="248"/>
      <c r="Q377" s="247"/>
      <c r="R377" s="151"/>
      <c r="S377" s="172">
        <v>1</v>
      </c>
      <c r="T377" s="152">
        <v>1100000</v>
      </c>
      <c r="U377" s="244"/>
    </row>
    <row r="378" spans="1:21" s="61" customFormat="1" ht="15">
      <c r="A378" s="72">
        <v>126</v>
      </c>
      <c r="B378" s="72" t="s">
        <v>480</v>
      </c>
      <c r="C378" s="682" t="s">
        <v>66</v>
      </c>
      <c r="D378" s="73" t="s">
        <v>481</v>
      </c>
      <c r="E378" s="73" t="s">
        <v>482</v>
      </c>
      <c r="F378" s="105" t="s">
        <v>12</v>
      </c>
      <c r="G378" s="73" t="s">
        <v>483</v>
      </c>
      <c r="H378" s="73" t="s">
        <v>370</v>
      </c>
      <c r="I378" s="72">
        <v>2004</v>
      </c>
      <c r="J378" s="364" t="s">
        <v>12</v>
      </c>
      <c r="K378" s="172" t="s">
        <v>212</v>
      </c>
      <c r="L378" s="172" t="s">
        <v>13</v>
      </c>
      <c r="M378" s="172">
        <v>1</v>
      </c>
      <c r="N378" s="152">
        <v>1100000</v>
      </c>
      <c r="O378" s="247"/>
      <c r="P378" s="248"/>
      <c r="Q378" s="247"/>
      <c r="R378" s="151"/>
      <c r="S378" s="172">
        <v>1</v>
      </c>
      <c r="T378" s="152">
        <v>1100000</v>
      </c>
      <c r="U378" s="244"/>
    </row>
    <row r="379" spans="1:21" s="61" customFormat="1" ht="15">
      <c r="A379" s="72">
        <v>127</v>
      </c>
      <c r="B379" s="72" t="s">
        <v>480</v>
      </c>
      <c r="C379" s="682" t="s">
        <v>67</v>
      </c>
      <c r="D379" s="73" t="s">
        <v>481</v>
      </c>
      <c r="E379" s="73" t="s">
        <v>482</v>
      </c>
      <c r="F379" s="105" t="s">
        <v>12</v>
      </c>
      <c r="G379" s="73" t="s">
        <v>483</v>
      </c>
      <c r="H379" s="73" t="s">
        <v>370</v>
      </c>
      <c r="I379" s="72">
        <v>2004</v>
      </c>
      <c r="J379" s="364" t="s">
        <v>12</v>
      </c>
      <c r="K379" s="172" t="s">
        <v>212</v>
      </c>
      <c r="L379" s="172" t="s">
        <v>13</v>
      </c>
      <c r="M379" s="172">
        <v>1</v>
      </c>
      <c r="N379" s="152">
        <v>1100000</v>
      </c>
      <c r="O379" s="247"/>
      <c r="P379" s="248"/>
      <c r="Q379" s="247"/>
      <c r="R379" s="151"/>
      <c r="S379" s="172">
        <v>1</v>
      </c>
      <c r="T379" s="152">
        <v>1100000</v>
      </c>
      <c r="U379" s="244"/>
    </row>
    <row r="380" spans="1:21" s="61" customFormat="1" ht="15">
      <c r="A380" s="72">
        <v>128</v>
      </c>
      <c r="B380" s="72" t="s">
        <v>480</v>
      </c>
      <c r="C380" s="682" t="s">
        <v>68</v>
      </c>
      <c r="D380" s="73" t="s">
        <v>481</v>
      </c>
      <c r="E380" s="73" t="s">
        <v>482</v>
      </c>
      <c r="F380" s="105" t="s">
        <v>12</v>
      </c>
      <c r="G380" s="73" t="s">
        <v>483</v>
      </c>
      <c r="H380" s="73" t="s">
        <v>370</v>
      </c>
      <c r="I380" s="72">
        <v>2004</v>
      </c>
      <c r="J380" s="364" t="s">
        <v>12</v>
      </c>
      <c r="K380" s="172" t="s">
        <v>212</v>
      </c>
      <c r="L380" s="172" t="s">
        <v>13</v>
      </c>
      <c r="M380" s="172">
        <v>1</v>
      </c>
      <c r="N380" s="152">
        <v>1100000</v>
      </c>
      <c r="O380" s="247"/>
      <c r="P380" s="248"/>
      <c r="Q380" s="247"/>
      <c r="R380" s="151"/>
      <c r="S380" s="172">
        <v>1</v>
      </c>
      <c r="T380" s="152">
        <v>1100000</v>
      </c>
      <c r="U380" s="244"/>
    </row>
    <row r="381" spans="1:21" s="61" customFormat="1" ht="15">
      <c r="A381" s="72">
        <v>129</v>
      </c>
      <c r="B381" s="72" t="s">
        <v>480</v>
      </c>
      <c r="C381" s="682" t="s">
        <v>93</v>
      </c>
      <c r="D381" s="73" t="s">
        <v>481</v>
      </c>
      <c r="E381" s="73" t="s">
        <v>482</v>
      </c>
      <c r="F381" s="105" t="s">
        <v>12</v>
      </c>
      <c r="G381" s="73" t="s">
        <v>483</v>
      </c>
      <c r="H381" s="73" t="s">
        <v>370</v>
      </c>
      <c r="I381" s="72">
        <v>2004</v>
      </c>
      <c r="J381" s="364" t="s">
        <v>12</v>
      </c>
      <c r="K381" s="172" t="s">
        <v>212</v>
      </c>
      <c r="L381" s="172" t="s">
        <v>13</v>
      </c>
      <c r="M381" s="172">
        <v>1</v>
      </c>
      <c r="N381" s="152">
        <v>1100000</v>
      </c>
      <c r="O381" s="247"/>
      <c r="P381" s="248"/>
      <c r="Q381" s="247"/>
      <c r="R381" s="151"/>
      <c r="S381" s="172">
        <v>1</v>
      </c>
      <c r="T381" s="152">
        <v>1100000</v>
      </c>
      <c r="U381" s="244"/>
    </row>
    <row r="382" spans="1:21" s="61" customFormat="1" ht="15">
      <c r="A382" s="72">
        <v>130</v>
      </c>
      <c r="B382" s="72" t="s">
        <v>480</v>
      </c>
      <c r="C382" s="682" t="s">
        <v>94</v>
      </c>
      <c r="D382" s="73" t="s">
        <v>481</v>
      </c>
      <c r="E382" s="73" t="s">
        <v>482</v>
      </c>
      <c r="F382" s="105" t="s">
        <v>12</v>
      </c>
      <c r="G382" s="73" t="s">
        <v>483</v>
      </c>
      <c r="H382" s="73" t="s">
        <v>370</v>
      </c>
      <c r="I382" s="72">
        <v>2004</v>
      </c>
      <c r="J382" s="364" t="s">
        <v>12</v>
      </c>
      <c r="K382" s="172" t="s">
        <v>212</v>
      </c>
      <c r="L382" s="172" t="s">
        <v>13</v>
      </c>
      <c r="M382" s="172">
        <v>1</v>
      </c>
      <c r="N382" s="152">
        <v>1100000</v>
      </c>
      <c r="O382" s="247"/>
      <c r="P382" s="248"/>
      <c r="Q382" s="247"/>
      <c r="R382" s="151"/>
      <c r="S382" s="172">
        <v>1</v>
      </c>
      <c r="T382" s="152">
        <v>1100000</v>
      </c>
      <c r="U382" s="244"/>
    </row>
    <row r="383" spans="1:21" s="61" customFormat="1" ht="15">
      <c r="A383" s="72">
        <v>131</v>
      </c>
      <c r="B383" s="72" t="s">
        <v>480</v>
      </c>
      <c r="C383" s="682" t="s">
        <v>484</v>
      </c>
      <c r="D383" s="73" t="s">
        <v>481</v>
      </c>
      <c r="E383" s="73" t="s">
        <v>482</v>
      </c>
      <c r="F383" s="105" t="s">
        <v>12</v>
      </c>
      <c r="G383" s="73" t="s">
        <v>483</v>
      </c>
      <c r="H383" s="73" t="s">
        <v>226</v>
      </c>
      <c r="I383" s="72">
        <v>2005</v>
      </c>
      <c r="J383" s="364" t="s">
        <v>12</v>
      </c>
      <c r="K383" s="172" t="s">
        <v>212</v>
      </c>
      <c r="L383" s="172" t="s">
        <v>13</v>
      </c>
      <c r="M383" s="172">
        <v>1</v>
      </c>
      <c r="N383" s="152">
        <v>702000</v>
      </c>
      <c r="O383" s="247"/>
      <c r="P383" s="248"/>
      <c r="Q383" s="247"/>
      <c r="R383" s="151"/>
      <c r="S383" s="172">
        <v>1</v>
      </c>
      <c r="T383" s="152">
        <v>702000</v>
      </c>
      <c r="U383" s="244"/>
    </row>
    <row r="384" spans="1:21" s="61" customFormat="1" ht="15">
      <c r="A384" s="72">
        <v>132</v>
      </c>
      <c r="B384" s="72" t="s">
        <v>480</v>
      </c>
      <c r="C384" s="682" t="s">
        <v>96</v>
      </c>
      <c r="D384" s="73" t="s">
        <v>481</v>
      </c>
      <c r="E384" s="73" t="s">
        <v>482</v>
      </c>
      <c r="F384" s="105" t="s">
        <v>12</v>
      </c>
      <c r="G384" s="73" t="s">
        <v>483</v>
      </c>
      <c r="H384" s="73" t="s">
        <v>226</v>
      </c>
      <c r="I384" s="72">
        <v>2005</v>
      </c>
      <c r="J384" s="364" t="s">
        <v>12</v>
      </c>
      <c r="K384" s="172" t="s">
        <v>212</v>
      </c>
      <c r="L384" s="172" t="s">
        <v>13</v>
      </c>
      <c r="M384" s="172">
        <v>1</v>
      </c>
      <c r="N384" s="152">
        <v>702000</v>
      </c>
      <c r="O384" s="247"/>
      <c r="P384" s="248"/>
      <c r="Q384" s="247"/>
      <c r="R384" s="151"/>
      <c r="S384" s="172">
        <v>1</v>
      </c>
      <c r="T384" s="152">
        <v>702000</v>
      </c>
      <c r="U384" s="244"/>
    </row>
    <row r="385" spans="1:21" s="61" customFormat="1" ht="15">
      <c r="A385" s="72">
        <v>133</v>
      </c>
      <c r="B385" s="72" t="s">
        <v>480</v>
      </c>
      <c r="C385" s="682" t="s">
        <v>97</v>
      </c>
      <c r="D385" s="73" t="s">
        <v>481</v>
      </c>
      <c r="E385" s="73" t="s">
        <v>482</v>
      </c>
      <c r="F385" s="105" t="s">
        <v>12</v>
      </c>
      <c r="G385" s="73" t="s">
        <v>483</v>
      </c>
      <c r="H385" s="73" t="s">
        <v>226</v>
      </c>
      <c r="I385" s="72">
        <v>2005</v>
      </c>
      <c r="J385" s="364" t="s">
        <v>12</v>
      </c>
      <c r="K385" s="172" t="s">
        <v>212</v>
      </c>
      <c r="L385" s="172" t="s">
        <v>13</v>
      </c>
      <c r="M385" s="172">
        <v>1</v>
      </c>
      <c r="N385" s="152">
        <v>702000</v>
      </c>
      <c r="O385" s="247"/>
      <c r="P385" s="248"/>
      <c r="Q385" s="247"/>
      <c r="R385" s="151"/>
      <c r="S385" s="172">
        <v>1</v>
      </c>
      <c r="T385" s="152">
        <v>702000</v>
      </c>
      <c r="U385" s="244"/>
    </row>
    <row r="386" spans="1:21" s="61" customFormat="1" ht="15">
      <c r="A386" s="72">
        <v>134</v>
      </c>
      <c r="B386" s="72" t="s">
        <v>480</v>
      </c>
      <c r="C386" s="682" t="s">
        <v>171</v>
      </c>
      <c r="D386" s="73" t="s">
        <v>481</v>
      </c>
      <c r="E386" s="73" t="s">
        <v>482</v>
      </c>
      <c r="F386" s="105" t="s">
        <v>12</v>
      </c>
      <c r="G386" s="73" t="s">
        <v>483</v>
      </c>
      <c r="H386" s="73" t="s">
        <v>226</v>
      </c>
      <c r="I386" s="72">
        <v>2005</v>
      </c>
      <c r="J386" s="364" t="s">
        <v>12</v>
      </c>
      <c r="K386" s="172" t="s">
        <v>212</v>
      </c>
      <c r="L386" s="172" t="s">
        <v>13</v>
      </c>
      <c r="M386" s="172">
        <v>1</v>
      </c>
      <c r="N386" s="152">
        <v>702000</v>
      </c>
      <c r="O386" s="247"/>
      <c r="P386" s="248"/>
      <c r="Q386" s="247"/>
      <c r="R386" s="151"/>
      <c r="S386" s="172">
        <v>1</v>
      </c>
      <c r="T386" s="152">
        <v>702000</v>
      </c>
      <c r="U386" s="244"/>
    </row>
    <row r="387" spans="1:21" s="61" customFormat="1" ht="15">
      <c r="A387" s="72">
        <v>136</v>
      </c>
      <c r="B387" s="72" t="s">
        <v>480</v>
      </c>
      <c r="C387" s="682" t="s">
        <v>173</v>
      </c>
      <c r="D387" s="73" t="s">
        <v>481</v>
      </c>
      <c r="E387" s="73" t="s">
        <v>482</v>
      </c>
      <c r="F387" s="105" t="s">
        <v>12</v>
      </c>
      <c r="G387" s="73" t="s">
        <v>483</v>
      </c>
      <c r="H387" s="73" t="s">
        <v>226</v>
      </c>
      <c r="I387" s="72">
        <v>2006</v>
      </c>
      <c r="J387" s="364" t="s">
        <v>12</v>
      </c>
      <c r="K387" s="172" t="s">
        <v>212</v>
      </c>
      <c r="L387" s="172" t="s">
        <v>13</v>
      </c>
      <c r="M387" s="172">
        <v>1</v>
      </c>
      <c r="N387" s="152">
        <v>1450000</v>
      </c>
      <c r="O387" s="247"/>
      <c r="P387" s="248"/>
      <c r="Q387" s="247"/>
      <c r="R387" s="151"/>
      <c r="S387" s="172">
        <v>1</v>
      </c>
      <c r="T387" s="152">
        <v>1450000</v>
      </c>
      <c r="U387" s="244"/>
    </row>
    <row r="388" spans="1:21" s="61" customFormat="1" ht="15">
      <c r="A388" s="72">
        <v>137</v>
      </c>
      <c r="B388" s="72" t="s">
        <v>480</v>
      </c>
      <c r="C388" s="682" t="s">
        <v>174</v>
      </c>
      <c r="D388" s="73" t="s">
        <v>481</v>
      </c>
      <c r="E388" s="73" t="s">
        <v>482</v>
      </c>
      <c r="F388" s="105" t="s">
        <v>12</v>
      </c>
      <c r="G388" s="73" t="s">
        <v>483</v>
      </c>
      <c r="H388" s="73" t="s">
        <v>226</v>
      </c>
      <c r="I388" s="72">
        <v>2006</v>
      </c>
      <c r="J388" s="364" t="s">
        <v>12</v>
      </c>
      <c r="K388" s="172" t="s">
        <v>212</v>
      </c>
      <c r="L388" s="172" t="s">
        <v>13</v>
      </c>
      <c r="M388" s="172">
        <v>1</v>
      </c>
      <c r="N388" s="152">
        <v>1450000</v>
      </c>
      <c r="O388" s="247"/>
      <c r="P388" s="248"/>
      <c r="Q388" s="247"/>
      <c r="R388" s="151"/>
      <c r="S388" s="172">
        <v>1</v>
      </c>
      <c r="T388" s="152">
        <v>1450000</v>
      </c>
      <c r="U388" s="244"/>
    </row>
    <row r="389" spans="1:21" s="61" customFormat="1" ht="15">
      <c r="A389" s="72">
        <v>138</v>
      </c>
      <c r="B389" s="72" t="s">
        <v>480</v>
      </c>
      <c r="C389" s="682" t="s">
        <v>175</v>
      </c>
      <c r="D389" s="73" t="s">
        <v>481</v>
      </c>
      <c r="E389" s="73" t="s">
        <v>482</v>
      </c>
      <c r="F389" s="105" t="s">
        <v>12</v>
      </c>
      <c r="G389" s="73" t="s">
        <v>483</v>
      </c>
      <c r="H389" s="73" t="s">
        <v>226</v>
      </c>
      <c r="I389" s="72">
        <v>2006</v>
      </c>
      <c r="J389" s="364" t="s">
        <v>12</v>
      </c>
      <c r="K389" s="172" t="s">
        <v>212</v>
      </c>
      <c r="L389" s="172" t="s">
        <v>13</v>
      </c>
      <c r="M389" s="172">
        <v>1</v>
      </c>
      <c r="N389" s="152">
        <v>1450000</v>
      </c>
      <c r="O389" s="247"/>
      <c r="P389" s="248"/>
      <c r="Q389" s="247"/>
      <c r="R389" s="151"/>
      <c r="S389" s="172">
        <v>1</v>
      </c>
      <c r="T389" s="152">
        <v>1450000</v>
      </c>
      <c r="U389" s="244"/>
    </row>
    <row r="390" spans="1:21" s="61" customFormat="1" ht="15">
      <c r="A390" s="72">
        <v>139</v>
      </c>
      <c r="B390" s="72" t="s">
        <v>480</v>
      </c>
      <c r="C390" s="682" t="s">
        <v>176</v>
      </c>
      <c r="D390" s="73" t="s">
        <v>481</v>
      </c>
      <c r="E390" s="73" t="s">
        <v>482</v>
      </c>
      <c r="F390" s="105" t="s">
        <v>12</v>
      </c>
      <c r="G390" s="73" t="s">
        <v>483</v>
      </c>
      <c r="H390" s="73" t="s">
        <v>226</v>
      </c>
      <c r="I390" s="72">
        <v>2006</v>
      </c>
      <c r="J390" s="364" t="s">
        <v>12</v>
      </c>
      <c r="K390" s="172" t="s">
        <v>212</v>
      </c>
      <c r="L390" s="172" t="s">
        <v>13</v>
      </c>
      <c r="M390" s="172">
        <v>1</v>
      </c>
      <c r="N390" s="152">
        <v>1450000</v>
      </c>
      <c r="O390" s="247"/>
      <c r="P390" s="248"/>
      <c r="Q390" s="247"/>
      <c r="R390" s="151"/>
      <c r="S390" s="172">
        <v>1</v>
      </c>
      <c r="T390" s="152">
        <v>1450000</v>
      </c>
      <c r="U390" s="244"/>
    </row>
    <row r="391" spans="1:21" s="61" customFormat="1" ht="15">
      <c r="A391" s="72">
        <v>140</v>
      </c>
      <c r="B391" s="72" t="s">
        <v>480</v>
      </c>
      <c r="C391" s="682" t="s">
        <v>177</v>
      </c>
      <c r="D391" s="73" t="s">
        <v>481</v>
      </c>
      <c r="E391" s="73" t="s">
        <v>482</v>
      </c>
      <c r="F391" s="105" t="s">
        <v>12</v>
      </c>
      <c r="G391" s="73" t="s">
        <v>483</v>
      </c>
      <c r="H391" s="73" t="s">
        <v>226</v>
      </c>
      <c r="I391" s="72">
        <v>2006</v>
      </c>
      <c r="J391" s="364" t="s">
        <v>12</v>
      </c>
      <c r="K391" s="172" t="s">
        <v>212</v>
      </c>
      <c r="L391" s="172" t="s">
        <v>13</v>
      </c>
      <c r="M391" s="172">
        <v>1</v>
      </c>
      <c r="N391" s="152">
        <v>1450000</v>
      </c>
      <c r="O391" s="247"/>
      <c r="P391" s="248"/>
      <c r="Q391" s="247"/>
      <c r="R391" s="151"/>
      <c r="S391" s="172">
        <v>1</v>
      </c>
      <c r="T391" s="152">
        <v>1450000</v>
      </c>
      <c r="U391" s="244"/>
    </row>
    <row r="392" spans="1:21" s="61" customFormat="1" ht="15">
      <c r="A392" s="72">
        <v>141</v>
      </c>
      <c r="B392" s="72" t="s">
        <v>480</v>
      </c>
      <c r="C392" s="682" t="s">
        <v>178</v>
      </c>
      <c r="D392" s="73" t="s">
        <v>481</v>
      </c>
      <c r="E392" s="73" t="s">
        <v>482</v>
      </c>
      <c r="F392" s="105" t="s">
        <v>12</v>
      </c>
      <c r="G392" s="73" t="s">
        <v>483</v>
      </c>
      <c r="H392" s="73" t="s">
        <v>226</v>
      </c>
      <c r="I392" s="72">
        <v>2006</v>
      </c>
      <c r="J392" s="364" t="s">
        <v>12</v>
      </c>
      <c r="K392" s="172" t="s">
        <v>212</v>
      </c>
      <c r="L392" s="172" t="s">
        <v>13</v>
      </c>
      <c r="M392" s="172">
        <v>1</v>
      </c>
      <c r="N392" s="152">
        <v>1450000</v>
      </c>
      <c r="O392" s="247"/>
      <c r="P392" s="248"/>
      <c r="Q392" s="247"/>
      <c r="R392" s="151"/>
      <c r="S392" s="172">
        <v>1</v>
      </c>
      <c r="T392" s="152">
        <v>1450000</v>
      </c>
      <c r="U392" s="244"/>
    </row>
    <row r="393" spans="1:21" s="61" customFormat="1" ht="15">
      <c r="A393" s="72">
        <v>142</v>
      </c>
      <c r="B393" s="72" t="s">
        <v>480</v>
      </c>
      <c r="C393" s="682" t="s">
        <v>179</v>
      </c>
      <c r="D393" s="73" t="s">
        <v>481</v>
      </c>
      <c r="E393" s="73" t="s">
        <v>482</v>
      </c>
      <c r="F393" s="105" t="s">
        <v>12</v>
      </c>
      <c r="G393" s="73" t="s">
        <v>483</v>
      </c>
      <c r="H393" s="73" t="s">
        <v>226</v>
      </c>
      <c r="I393" s="72">
        <v>2006</v>
      </c>
      <c r="J393" s="364" t="s">
        <v>12</v>
      </c>
      <c r="K393" s="172" t="s">
        <v>212</v>
      </c>
      <c r="L393" s="172" t="s">
        <v>13</v>
      </c>
      <c r="M393" s="172">
        <v>1</v>
      </c>
      <c r="N393" s="152">
        <v>1450000</v>
      </c>
      <c r="O393" s="247"/>
      <c r="P393" s="248"/>
      <c r="Q393" s="247"/>
      <c r="R393" s="151"/>
      <c r="S393" s="172">
        <v>1</v>
      </c>
      <c r="T393" s="152">
        <v>1450000</v>
      </c>
      <c r="U393" s="244"/>
    </row>
    <row r="394" spans="1:21" s="61" customFormat="1" ht="15">
      <c r="A394" s="72">
        <v>143</v>
      </c>
      <c r="B394" s="72" t="s">
        <v>480</v>
      </c>
      <c r="C394" s="682" t="s">
        <v>180</v>
      </c>
      <c r="D394" s="73" t="s">
        <v>481</v>
      </c>
      <c r="E394" s="73" t="s">
        <v>482</v>
      </c>
      <c r="F394" s="105" t="s">
        <v>12</v>
      </c>
      <c r="G394" s="73" t="s">
        <v>483</v>
      </c>
      <c r="H394" s="73" t="s">
        <v>226</v>
      </c>
      <c r="I394" s="72">
        <v>2006</v>
      </c>
      <c r="J394" s="364" t="s">
        <v>12</v>
      </c>
      <c r="K394" s="172" t="s">
        <v>212</v>
      </c>
      <c r="L394" s="172" t="s">
        <v>13</v>
      </c>
      <c r="M394" s="172">
        <v>1</v>
      </c>
      <c r="N394" s="152">
        <v>1450000</v>
      </c>
      <c r="O394" s="247"/>
      <c r="P394" s="248"/>
      <c r="Q394" s="247"/>
      <c r="R394" s="151"/>
      <c r="S394" s="172">
        <v>1</v>
      </c>
      <c r="T394" s="152">
        <v>1450000</v>
      </c>
      <c r="U394" s="244"/>
    </row>
    <row r="395" spans="1:21" s="61" customFormat="1" ht="15">
      <c r="A395" s="72">
        <v>148</v>
      </c>
      <c r="B395" s="72" t="s">
        <v>480</v>
      </c>
      <c r="C395" s="682" t="s">
        <v>185</v>
      </c>
      <c r="D395" s="73" t="s">
        <v>481</v>
      </c>
      <c r="E395" s="73" t="s">
        <v>482</v>
      </c>
      <c r="F395" s="105" t="s">
        <v>12</v>
      </c>
      <c r="G395" s="73" t="s">
        <v>483</v>
      </c>
      <c r="H395" s="73" t="s">
        <v>226</v>
      </c>
      <c r="I395" s="72">
        <v>2006</v>
      </c>
      <c r="J395" s="364" t="s">
        <v>12</v>
      </c>
      <c r="K395" s="172" t="s">
        <v>212</v>
      </c>
      <c r="L395" s="172" t="s">
        <v>13</v>
      </c>
      <c r="M395" s="172">
        <v>1</v>
      </c>
      <c r="N395" s="152">
        <v>1060000</v>
      </c>
      <c r="O395" s="247"/>
      <c r="P395" s="248"/>
      <c r="Q395" s="247"/>
      <c r="R395" s="151"/>
      <c r="S395" s="172">
        <v>1</v>
      </c>
      <c r="T395" s="152">
        <v>1060000</v>
      </c>
      <c r="U395" s="244"/>
    </row>
    <row r="396" spans="1:21" s="61" customFormat="1" ht="15">
      <c r="A396" s="72">
        <v>149</v>
      </c>
      <c r="B396" s="72" t="s">
        <v>480</v>
      </c>
      <c r="C396" s="682" t="s">
        <v>186</v>
      </c>
      <c r="D396" s="73" t="s">
        <v>481</v>
      </c>
      <c r="E396" s="73" t="s">
        <v>482</v>
      </c>
      <c r="F396" s="105" t="s">
        <v>12</v>
      </c>
      <c r="G396" s="73" t="s">
        <v>483</v>
      </c>
      <c r="H396" s="73" t="s">
        <v>226</v>
      </c>
      <c r="I396" s="72">
        <v>2006</v>
      </c>
      <c r="J396" s="364" t="s">
        <v>12</v>
      </c>
      <c r="K396" s="172" t="s">
        <v>212</v>
      </c>
      <c r="L396" s="172" t="s">
        <v>13</v>
      </c>
      <c r="M396" s="172">
        <v>1</v>
      </c>
      <c r="N396" s="152">
        <v>1060000</v>
      </c>
      <c r="O396" s="247"/>
      <c r="P396" s="248"/>
      <c r="Q396" s="247"/>
      <c r="R396" s="151"/>
      <c r="S396" s="172">
        <v>1</v>
      </c>
      <c r="T396" s="152">
        <v>1060000</v>
      </c>
      <c r="U396" s="244"/>
    </row>
    <row r="397" spans="1:21" s="61" customFormat="1" ht="15">
      <c r="A397" s="72">
        <v>150</v>
      </c>
      <c r="B397" s="72" t="s">
        <v>480</v>
      </c>
      <c r="C397" s="682" t="s">
        <v>187</v>
      </c>
      <c r="D397" s="73" t="s">
        <v>481</v>
      </c>
      <c r="E397" s="73" t="s">
        <v>482</v>
      </c>
      <c r="F397" s="105" t="s">
        <v>12</v>
      </c>
      <c r="G397" s="73" t="s">
        <v>483</v>
      </c>
      <c r="H397" s="73" t="s">
        <v>226</v>
      </c>
      <c r="I397" s="72">
        <v>2006</v>
      </c>
      <c r="J397" s="364" t="s">
        <v>12</v>
      </c>
      <c r="K397" s="172" t="s">
        <v>212</v>
      </c>
      <c r="L397" s="172" t="s">
        <v>13</v>
      </c>
      <c r="M397" s="172">
        <v>1</v>
      </c>
      <c r="N397" s="152">
        <v>1060000</v>
      </c>
      <c r="O397" s="247"/>
      <c r="P397" s="248"/>
      <c r="Q397" s="247"/>
      <c r="R397" s="151"/>
      <c r="S397" s="172">
        <v>1</v>
      </c>
      <c r="T397" s="152">
        <v>1060000</v>
      </c>
      <c r="U397" s="244"/>
    </row>
    <row r="398" spans="1:21" s="54" customFormat="1" ht="15">
      <c r="A398" s="72">
        <v>151</v>
      </c>
      <c r="B398" s="681" t="s">
        <v>480</v>
      </c>
      <c r="C398" s="682" t="s">
        <v>188</v>
      </c>
      <c r="D398" s="217" t="s">
        <v>485</v>
      </c>
      <c r="E398" s="69" t="s">
        <v>486</v>
      </c>
      <c r="F398" s="105" t="s">
        <v>12</v>
      </c>
      <c r="G398" s="217" t="s">
        <v>305</v>
      </c>
      <c r="H398" s="217" t="s">
        <v>370</v>
      </c>
      <c r="I398" s="681">
        <v>2004</v>
      </c>
      <c r="J398" s="105" t="s">
        <v>12</v>
      </c>
      <c r="K398" s="681" t="s">
        <v>212</v>
      </c>
      <c r="L398" s="681" t="s">
        <v>319</v>
      </c>
      <c r="M398" s="681">
        <v>1</v>
      </c>
      <c r="N398" s="152">
        <v>1100000</v>
      </c>
      <c r="O398" s="247"/>
      <c r="P398" s="248"/>
      <c r="Q398" s="247"/>
      <c r="R398" s="151"/>
      <c r="S398" s="681">
        <v>1</v>
      </c>
      <c r="T398" s="152">
        <v>1100000</v>
      </c>
      <c r="U398" s="217"/>
    </row>
    <row r="399" spans="1:21" s="61" customFormat="1" ht="15">
      <c r="A399" s="72"/>
      <c r="B399" s="172" t="s">
        <v>487</v>
      </c>
      <c r="C399" s="682" t="s">
        <v>0</v>
      </c>
      <c r="D399" s="217" t="s">
        <v>481</v>
      </c>
      <c r="E399" s="69"/>
      <c r="F399" s="105"/>
      <c r="G399" s="244" t="s">
        <v>488</v>
      </c>
      <c r="H399" s="244" t="s">
        <v>203</v>
      </c>
      <c r="I399" s="172">
        <v>2012</v>
      </c>
      <c r="J399" s="364"/>
      <c r="K399" s="172" t="s">
        <v>2</v>
      </c>
      <c r="L399" s="172" t="s">
        <v>204</v>
      </c>
      <c r="M399" s="172">
        <v>1</v>
      </c>
      <c r="N399" s="318">
        <v>992000</v>
      </c>
      <c r="O399" s="247"/>
      <c r="P399" s="248"/>
      <c r="Q399" s="151"/>
      <c r="R399" s="151"/>
      <c r="S399" s="172">
        <v>1</v>
      </c>
      <c r="T399" s="318">
        <v>992000</v>
      </c>
      <c r="U399" s="385"/>
    </row>
    <row r="400" spans="1:21" s="61" customFormat="1" ht="15">
      <c r="A400" s="72"/>
      <c r="B400" s="172" t="s">
        <v>487</v>
      </c>
      <c r="C400" s="682" t="s">
        <v>1</v>
      </c>
      <c r="D400" s="217" t="s">
        <v>481</v>
      </c>
      <c r="E400" s="69"/>
      <c r="F400" s="105"/>
      <c r="G400" s="244" t="s">
        <v>488</v>
      </c>
      <c r="H400" s="244" t="s">
        <v>203</v>
      </c>
      <c r="I400" s="172">
        <v>2012</v>
      </c>
      <c r="J400" s="364"/>
      <c r="K400" s="172" t="s">
        <v>2</v>
      </c>
      <c r="L400" s="172" t="s">
        <v>204</v>
      </c>
      <c r="M400" s="172">
        <v>1</v>
      </c>
      <c r="N400" s="318">
        <v>992000</v>
      </c>
      <c r="O400" s="247"/>
      <c r="P400" s="248"/>
      <c r="Q400" s="151"/>
      <c r="R400" s="151"/>
      <c r="S400" s="172">
        <v>1</v>
      </c>
      <c r="T400" s="318">
        <v>992000</v>
      </c>
      <c r="U400" s="402"/>
    </row>
    <row r="401" spans="1:23" s="61" customFormat="1" ht="15">
      <c r="A401" s="72"/>
      <c r="B401" s="172" t="s">
        <v>487</v>
      </c>
      <c r="C401" s="682" t="s">
        <v>59</v>
      </c>
      <c r="D401" s="217" t="s">
        <v>481</v>
      </c>
      <c r="E401" s="69"/>
      <c r="F401" s="105"/>
      <c r="G401" s="244" t="s">
        <v>488</v>
      </c>
      <c r="H401" s="244" t="s">
        <v>203</v>
      </c>
      <c r="I401" s="172">
        <v>2012</v>
      </c>
      <c r="J401" s="364"/>
      <c r="K401" s="172" t="s">
        <v>2</v>
      </c>
      <c r="L401" s="172" t="s">
        <v>204</v>
      </c>
      <c r="M401" s="172">
        <v>1</v>
      </c>
      <c r="N401" s="318">
        <v>992000</v>
      </c>
      <c r="O401" s="247"/>
      <c r="P401" s="248"/>
      <c r="Q401" s="151"/>
      <c r="R401" s="151"/>
      <c r="S401" s="172">
        <v>1</v>
      </c>
      <c r="T401" s="318">
        <v>992000</v>
      </c>
      <c r="U401" s="402"/>
    </row>
    <row r="402" spans="1:23" s="61" customFormat="1" ht="15">
      <c r="A402" s="72"/>
      <c r="B402" s="172" t="s">
        <v>487</v>
      </c>
      <c r="C402" s="682" t="s">
        <v>60</v>
      </c>
      <c r="D402" s="217" t="s">
        <v>481</v>
      </c>
      <c r="E402" s="586"/>
      <c r="F402" s="105"/>
      <c r="G402" s="244" t="s">
        <v>488</v>
      </c>
      <c r="H402" s="244" t="s">
        <v>203</v>
      </c>
      <c r="I402" s="172">
        <v>2012</v>
      </c>
      <c r="J402" s="364"/>
      <c r="K402" s="172" t="s">
        <v>2</v>
      </c>
      <c r="L402" s="172" t="s">
        <v>204</v>
      </c>
      <c r="M402" s="172">
        <v>1</v>
      </c>
      <c r="N402" s="318">
        <v>992000</v>
      </c>
      <c r="O402" s="247"/>
      <c r="P402" s="248"/>
      <c r="Q402" s="151"/>
      <c r="R402" s="151"/>
      <c r="S402" s="172">
        <v>1</v>
      </c>
      <c r="T402" s="318">
        <v>992000</v>
      </c>
      <c r="U402" s="385"/>
    </row>
    <row r="403" spans="1:23" s="61" customFormat="1" ht="15">
      <c r="A403" s="72"/>
      <c r="B403" s="172" t="s">
        <v>487</v>
      </c>
      <c r="C403" s="682" t="s">
        <v>61</v>
      </c>
      <c r="D403" s="217" t="s">
        <v>481</v>
      </c>
      <c r="E403" s="69"/>
      <c r="F403" s="105"/>
      <c r="G403" s="244" t="s">
        <v>488</v>
      </c>
      <c r="H403" s="244" t="s">
        <v>203</v>
      </c>
      <c r="I403" s="172">
        <v>2012</v>
      </c>
      <c r="J403" s="364"/>
      <c r="K403" s="172" t="s">
        <v>2</v>
      </c>
      <c r="L403" s="172" t="s">
        <v>204</v>
      </c>
      <c r="M403" s="172">
        <v>1</v>
      </c>
      <c r="N403" s="318">
        <v>992000</v>
      </c>
      <c r="O403" s="247"/>
      <c r="P403" s="248"/>
      <c r="Q403" s="151"/>
      <c r="R403" s="151"/>
      <c r="S403" s="172">
        <v>1</v>
      </c>
      <c r="T403" s="318">
        <v>992000</v>
      </c>
      <c r="U403" s="244"/>
    </row>
    <row r="404" spans="1:23" s="61" customFormat="1" ht="15">
      <c r="A404" s="72"/>
      <c r="B404" s="172" t="s">
        <v>487</v>
      </c>
      <c r="C404" s="682" t="s">
        <v>64</v>
      </c>
      <c r="D404" s="217" t="s">
        <v>481</v>
      </c>
      <c r="E404" s="586"/>
      <c r="F404" s="105"/>
      <c r="G404" s="244" t="s">
        <v>488</v>
      </c>
      <c r="H404" s="244" t="s">
        <v>203</v>
      </c>
      <c r="I404" s="172">
        <v>2012</v>
      </c>
      <c r="J404" s="364"/>
      <c r="K404" s="172" t="s">
        <v>2</v>
      </c>
      <c r="L404" s="172" t="s">
        <v>204</v>
      </c>
      <c r="M404" s="172">
        <v>1</v>
      </c>
      <c r="N404" s="318">
        <v>992000</v>
      </c>
      <c r="O404" s="247"/>
      <c r="P404" s="248"/>
      <c r="Q404" s="151"/>
      <c r="R404" s="151"/>
      <c r="S404" s="172">
        <v>1</v>
      </c>
      <c r="T404" s="318">
        <v>992000</v>
      </c>
      <c r="U404" s="244"/>
    </row>
    <row r="405" spans="1:23" s="61" customFormat="1" ht="15">
      <c r="A405" s="72"/>
      <c r="B405" s="172" t="s">
        <v>487</v>
      </c>
      <c r="C405" s="682" t="s">
        <v>65</v>
      </c>
      <c r="D405" s="217" t="s">
        <v>481</v>
      </c>
      <c r="E405" s="69"/>
      <c r="F405" s="105"/>
      <c r="G405" s="244" t="s">
        <v>488</v>
      </c>
      <c r="H405" s="244" t="s">
        <v>203</v>
      </c>
      <c r="I405" s="172">
        <v>2012</v>
      </c>
      <c r="J405" s="364"/>
      <c r="K405" s="172" t="s">
        <v>2</v>
      </c>
      <c r="L405" s="172" t="s">
        <v>204</v>
      </c>
      <c r="M405" s="172">
        <v>1</v>
      </c>
      <c r="N405" s="318">
        <v>992000</v>
      </c>
      <c r="O405" s="247"/>
      <c r="P405" s="248"/>
      <c r="Q405" s="151"/>
      <c r="R405" s="151"/>
      <c r="S405" s="172">
        <v>1</v>
      </c>
      <c r="T405" s="318">
        <v>992000</v>
      </c>
      <c r="U405" s="244"/>
    </row>
    <row r="406" spans="1:23" s="61" customFormat="1" ht="15">
      <c r="A406" s="72"/>
      <c r="B406" s="172" t="s">
        <v>487</v>
      </c>
      <c r="C406" s="682" t="s">
        <v>66</v>
      </c>
      <c r="D406" s="217" t="s">
        <v>481</v>
      </c>
      <c r="E406" s="69"/>
      <c r="F406" s="105"/>
      <c r="G406" s="244" t="s">
        <v>488</v>
      </c>
      <c r="H406" s="244" t="s">
        <v>203</v>
      </c>
      <c r="I406" s="172">
        <v>2012</v>
      </c>
      <c r="J406" s="364"/>
      <c r="K406" s="172" t="s">
        <v>2</v>
      </c>
      <c r="L406" s="172" t="s">
        <v>204</v>
      </c>
      <c r="M406" s="172">
        <v>1</v>
      </c>
      <c r="N406" s="318">
        <v>992000</v>
      </c>
      <c r="O406" s="247"/>
      <c r="P406" s="248"/>
      <c r="Q406" s="151"/>
      <c r="R406" s="151"/>
      <c r="S406" s="172">
        <v>1</v>
      </c>
      <c r="T406" s="318">
        <v>992000</v>
      </c>
      <c r="U406" s="244"/>
    </row>
    <row r="407" spans="1:23" s="61" customFormat="1" ht="15">
      <c r="A407" s="72"/>
      <c r="B407" s="172" t="s">
        <v>487</v>
      </c>
      <c r="C407" s="682" t="s">
        <v>67</v>
      </c>
      <c r="D407" s="217" t="s">
        <v>481</v>
      </c>
      <c r="E407" s="69"/>
      <c r="F407" s="105"/>
      <c r="G407" s="244" t="s">
        <v>488</v>
      </c>
      <c r="H407" s="244" t="s">
        <v>203</v>
      </c>
      <c r="I407" s="172">
        <v>2012</v>
      </c>
      <c r="J407" s="364"/>
      <c r="K407" s="172" t="s">
        <v>2</v>
      </c>
      <c r="L407" s="172" t="s">
        <v>204</v>
      </c>
      <c r="M407" s="172">
        <v>1</v>
      </c>
      <c r="N407" s="318">
        <v>992000</v>
      </c>
      <c r="O407" s="247"/>
      <c r="P407" s="248"/>
      <c r="Q407" s="151"/>
      <c r="R407" s="151"/>
      <c r="S407" s="172">
        <v>1</v>
      </c>
      <c r="T407" s="318">
        <v>992000</v>
      </c>
      <c r="U407" s="244"/>
    </row>
    <row r="408" spans="1:23" s="61" customFormat="1" ht="15">
      <c r="A408" s="72"/>
      <c r="B408" s="172" t="s">
        <v>487</v>
      </c>
      <c r="C408" s="682" t="s">
        <v>68</v>
      </c>
      <c r="D408" s="217" t="s">
        <v>481</v>
      </c>
      <c r="E408" s="69"/>
      <c r="F408" s="105"/>
      <c r="G408" s="244" t="s">
        <v>488</v>
      </c>
      <c r="H408" s="244" t="s">
        <v>203</v>
      </c>
      <c r="I408" s="172">
        <v>2012</v>
      </c>
      <c r="J408" s="364"/>
      <c r="K408" s="172" t="s">
        <v>2</v>
      </c>
      <c r="L408" s="172" t="s">
        <v>204</v>
      </c>
      <c r="M408" s="172">
        <v>1</v>
      </c>
      <c r="N408" s="318">
        <v>992000</v>
      </c>
      <c r="O408" s="247"/>
      <c r="P408" s="248"/>
      <c r="Q408" s="151"/>
      <c r="R408" s="151"/>
      <c r="S408" s="172">
        <v>1</v>
      </c>
      <c r="T408" s="318">
        <v>992000</v>
      </c>
      <c r="U408" s="244"/>
    </row>
    <row r="409" spans="1:23" s="61" customFormat="1" ht="14.25">
      <c r="A409" s="72"/>
      <c r="B409" s="172" t="s">
        <v>487</v>
      </c>
      <c r="C409" s="682" t="s">
        <v>61</v>
      </c>
      <c r="D409" s="217" t="s">
        <v>481</v>
      </c>
      <c r="E409" s="69" t="s">
        <v>424</v>
      </c>
      <c r="F409" s="105"/>
      <c r="G409" s="244" t="s">
        <v>488</v>
      </c>
      <c r="H409" s="244" t="s">
        <v>203</v>
      </c>
      <c r="I409" s="172">
        <v>2013</v>
      </c>
      <c r="J409" s="364"/>
      <c r="K409" s="172" t="s">
        <v>2</v>
      </c>
      <c r="L409" s="172" t="s">
        <v>204</v>
      </c>
      <c r="M409" s="172">
        <v>1</v>
      </c>
      <c r="N409" s="384">
        <v>729000</v>
      </c>
      <c r="O409" s="244"/>
      <c r="P409" s="293"/>
      <c r="Q409" s="217"/>
      <c r="R409" s="363"/>
      <c r="S409" s="172">
        <v>1</v>
      </c>
      <c r="T409" s="384">
        <v>729000</v>
      </c>
      <c r="U409" s="217"/>
      <c r="W409" s="386"/>
    </row>
    <row r="410" spans="1:23" s="61" customFormat="1" ht="14.25">
      <c r="A410" s="72"/>
      <c r="B410" s="172"/>
      <c r="C410" s="682"/>
      <c r="D410" s="217"/>
      <c r="E410" s="69"/>
      <c r="F410" s="105"/>
      <c r="G410" s="244"/>
      <c r="H410" s="244"/>
      <c r="I410" s="172"/>
      <c r="J410" s="364"/>
      <c r="K410" s="172"/>
      <c r="L410" s="172"/>
      <c r="M410" s="172"/>
      <c r="N410" s="384"/>
      <c r="O410" s="244"/>
      <c r="P410" s="293"/>
      <c r="Q410" s="217"/>
      <c r="R410" s="363"/>
      <c r="S410" s="172"/>
      <c r="T410" s="384"/>
      <c r="U410" s="217"/>
      <c r="W410" s="386"/>
    </row>
    <row r="411" spans="1:23" s="61" customFormat="1" ht="15">
      <c r="A411" s="72"/>
      <c r="B411" s="172" t="s">
        <v>487</v>
      </c>
      <c r="C411" s="682" t="s">
        <v>0</v>
      </c>
      <c r="D411" s="217" t="s">
        <v>481</v>
      </c>
      <c r="E411" s="69" t="s">
        <v>1609</v>
      </c>
      <c r="F411" s="105"/>
      <c r="G411" s="244" t="s">
        <v>488</v>
      </c>
      <c r="H411" s="244" t="s">
        <v>596</v>
      </c>
      <c r="I411" s="172">
        <v>2014</v>
      </c>
      <c r="J411" s="364"/>
      <c r="K411" s="172" t="s">
        <v>2</v>
      </c>
      <c r="L411" s="172" t="s">
        <v>204</v>
      </c>
      <c r="M411" s="172">
        <v>1</v>
      </c>
      <c r="N411" s="318">
        <v>450000</v>
      </c>
      <c r="O411" s="247"/>
      <c r="P411" s="248"/>
      <c r="Q411" s="172"/>
      <c r="R411" s="318"/>
      <c r="S411" s="172">
        <v>1</v>
      </c>
      <c r="T411" s="318">
        <v>450000</v>
      </c>
      <c r="U411" s="385"/>
      <c r="W411" s="386"/>
    </row>
    <row r="412" spans="1:23" s="61" customFormat="1" ht="15">
      <c r="A412" s="72"/>
      <c r="B412" s="172" t="s">
        <v>487</v>
      </c>
      <c r="C412" s="682" t="s">
        <v>0</v>
      </c>
      <c r="D412" s="217" t="s">
        <v>481</v>
      </c>
      <c r="E412" s="69" t="s">
        <v>1609</v>
      </c>
      <c r="F412" s="105"/>
      <c r="G412" s="244" t="s">
        <v>488</v>
      </c>
      <c r="H412" s="244" t="s">
        <v>596</v>
      </c>
      <c r="I412" s="172">
        <v>2014</v>
      </c>
      <c r="J412" s="364"/>
      <c r="K412" s="172" t="s">
        <v>2</v>
      </c>
      <c r="L412" s="172" t="s">
        <v>204</v>
      </c>
      <c r="M412" s="172">
        <v>1</v>
      </c>
      <c r="N412" s="318">
        <v>450000</v>
      </c>
      <c r="O412" s="247"/>
      <c r="P412" s="248"/>
      <c r="Q412" s="172"/>
      <c r="R412" s="318"/>
      <c r="S412" s="172">
        <v>1</v>
      </c>
      <c r="T412" s="318">
        <v>450000</v>
      </c>
      <c r="U412" s="385"/>
      <c r="W412" s="386"/>
    </row>
    <row r="413" spans="1:23" s="61" customFormat="1" ht="15">
      <c r="A413" s="72"/>
      <c r="B413" s="172" t="s">
        <v>487</v>
      </c>
      <c r="C413" s="682" t="s">
        <v>0</v>
      </c>
      <c r="D413" s="217" t="s">
        <v>481</v>
      </c>
      <c r="E413" s="69" t="s">
        <v>1609</v>
      </c>
      <c r="F413" s="105"/>
      <c r="G413" s="244" t="s">
        <v>488</v>
      </c>
      <c r="H413" s="244" t="s">
        <v>596</v>
      </c>
      <c r="I413" s="172">
        <v>2014</v>
      </c>
      <c r="J413" s="364"/>
      <c r="K413" s="172" t="s">
        <v>2</v>
      </c>
      <c r="L413" s="172" t="s">
        <v>204</v>
      </c>
      <c r="M413" s="172">
        <v>1</v>
      </c>
      <c r="N413" s="318">
        <v>450000</v>
      </c>
      <c r="O413" s="247"/>
      <c r="P413" s="248"/>
      <c r="Q413" s="172"/>
      <c r="R413" s="318"/>
      <c r="S413" s="172">
        <v>1</v>
      </c>
      <c r="T413" s="318">
        <v>450000</v>
      </c>
      <c r="U413" s="385"/>
      <c r="V413" s="387">
        <f>SUM(T411:T414)</f>
        <v>1800000</v>
      </c>
      <c r="W413" s="386"/>
    </row>
    <row r="414" spans="1:23" s="61" customFormat="1" ht="15">
      <c r="A414" s="72"/>
      <c r="B414" s="172" t="s">
        <v>487</v>
      </c>
      <c r="C414" s="682" t="s">
        <v>0</v>
      </c>
      <c r="D414" s="217" t="s">
        <v>481</v>
      </c>
      <c r="E414" s="69" t="s">
        <v>1609</v>
      </c>
      <c r="F414" s="105"/>
      <c r="G414" s="244" t="s">
        <v>488</v>
      </c>
      <c r="H414" s="244" t="s">
        <v>596</v>
      </c>
      <c r="I414" s="172">
        <v>2014</v>
      </c>
      <c r="J414" s="364"/>
      <c r="K414" s="172" t="s">
        <v>2</v>
      </c>
      <c r="L414" s="172" t="s">
        <v>204</v>
      </c>
      <c r="M414" s="172">
        <v>1</v>
      </c>
      <c r="N414" s="318">
        <v>450000</v>
      </c>
      <c r="O414" s="247"/>
      <c r="P414" s="248"/>
      <c r="Q414" s="172"/>
      <c r="R414" s="318"/>
      <c r="S414" s="172">
        <v>1</v>
      </c>
      <c r="T414" s="318">
        <v>450000</v>
      </c>
      <c r="U414" s="385"/>
      <c r="W414" s="386"/>
    </row>
    <row r="415" spans="1:23" s="61" customFormat="1" ht="15">
      <c r="A415" s="72"/>
      <c r="B415" s="172"/>
      <c r="C415" s="682"/>
      <c r="D415" s="217"/>
      <c r="E415" s="69"/>
      <c r="F415" s="105"/>
      <c r="G415" s="244"/>
      <c r="H415" s="244"/>
      <c r="I415" s="172"/>
      <c r="J415" s="364"/>
      <c r="K415" s="172"/>
      <c r="L415" s="172"/>
      <c r="M415" s="172"/>
      <c r="N415" s="388"/>
      <c r="O415" s="247"/>
      <c r="P415" s="248"/>
      <c r="Q415" s="172"/>
      <c r="R415" s="388"/>
      <c r="S415" s="172"/>
      <c r="T415" s="388"/>
      <c r="U415" s="385"/>
      <c r="W415" s="386"/>
    </row>
    <row r="416" spans="1:23" s="61" customFormat="1" ht="15">
      <c r="A416" s="72"/>
      <c r="B416" s="172"/>
      <c r="C416" s="682"/>
      <c r="D416" s="217"/>
      <c r="E416" s="69"/>
      <c r="F416" s="105"/>
      <c r="G416" s="244"/>
      <c r="H416" s="244"/>
      <c r="I416" s="172"/>
      <c r="J416" s="364"/>
      <c r="K416" s="172"/>
      <c r="L416" s="681"/>
      <c r="M416" s="172"/>
      <c r="N416" s="318"/>
      <c r="O416" s="318"/>
      <c r="P416" s="248"/>
      <c r="Q416" s="172"/>
      <c r="R416" s="318"/>
      <c r="S416" s="172"/>
      <c r="T416" s="318"/>
      <c r="U416" s="389"/>
      <c r="W416" s="386"/>
    </row>
    <row r="417" spans="1:23" s="61" customFormat="1" ht="15">
      <c r="A417" s="72"/>
      <c r="B417" s="172" t="s">
        <v>487</v>
      </c>
      <c r="C417" s="682" t="s">
        <v>0</v>
      </c>
      <c r="D417" s="217" t="s">
        <v>1721</v>
      </c>
      <c r="E417" s="69" t="s">
        <v>482</v>
      </c>
      <c r="F417" s="105"/>
      <c r="G417" s="244" t="s">
        <v>488</v>
      </c>
      <c r="H417" s="244" t="s">
        <v>203</v>
      </c>
      <c r="I417" s="172">
        <v>2017</v>
      </c>
      <c r="J417" s="364"/>
      <c r="K417" s="681" t="s">
        <v>1550</v>
      </c>
      <c r="L417" s="681" t="s">
        <v>204</v>
      </c>
      <c r="M417" s="681">
        <v>1</v>
      </c>
      <c r="N417" s="318">
        <v>1875000</v>
      </c>
      <c r="O417" s="318"/>
      <c r="P417" s="248"/>
      <c r="Q417" s="172"/>
      <c r="R417" s="318"/>
      <c r="S417" s="681">
        <v>1</v>
      </c>
      <c r="T417" s="318">
        <v>1875000</v>
      </c>
      <c r="U417" s="389" t="s">
        <v>1716</v>
      </c>
      <c r="W417" s="386"/>
    </row>
    <row r="418" spans="1:23" s="61" customFormat="1" ht="15">
      <c r="A418" s="72"/>
      <c r="B418" s="172" t="s">
        <v>487</v>
      </c>
      <c r="C418" s="682" t="s">
        <v>1</v>
      </c>
      <c r="D418" s="217" t="s">
        <v>1721</v>
      </c>
      <c r="E418" s="69" t="s">
        <v>482</v>
      </c>
      <c r="F418" s="105"/>
      <c r="G418" s="244" t="s">
        <v>488</v>
      </c>
      <c r="H418" s="244" t="s">
        <v>203</v>
      </c>
      <c r="I418" s="172">
        <v>2017</v>
      </c>
      <c r="J418" s="364"/>
      <c r="K418" s="681" t="s">
        <v>1550</v>
      </c>
      <c r="L418" s="681" t="s">
        <v>204</v>
      </c>
      <c r="M418" s="681">
        <v>1</v>
      </c>
      <c r="N418" s="318">
        <v>1875000</v>
      </c>
      <c r="O418" s="318"/>
      <c r="P418" s="248"/>
      <c r="Q418" s="172"/>
      <c r="R418" s="318"/>
      <c r="S418" s="681">
        <v>1</v>
      </c>
      <c r="T418" s="318">
        <v>1875000</v>
      </c>
      <c r="U418" s="389" t="s">
        <v>1716</v>
      </c>
      <c r="W418" s="386"/>
    </row>
    <row r="419" spans="1:23" s="61" customFormat="1" ht="14.25">
      <c r="A419" s="72"/>
      <c r="B419" s="172"/>
      <c r="C419" s="682"/>
      <c r="D419" s="217"/>
      <c r="E419" s="69"/>
      <c r="F419" s="105"/>
      <c r="G419" s="244"/>
      <c r="H419" s="244"/>
      <c r="I419" s="172"/>
      <c r="J419" s="364"/>
      <c r="K419" s="172"/>
      <c r="L419" s="172"/>
      <c r="M419" s="172"/>
      <c r="N419" s="384"/>
      <c r="O419" s="244"/>
      <c r="P419" s="293"/>
      <c r="Q419" s="217"/>
      <c r="R419" s="363"/>
      <c r="S419" s="172"/>
      <c r="T419" s="384"/>
      <c r="U419" s="217"/>
      <c r="W419" s="386"/>
    </row>
    <row r="420" spans="1:23" s="61" customFormat="1" ht="15">
      <c r="A420" s="72"/>
      <c r="B420" s="337" t="s">
        <v>489</v>
      </c>
      <c r="C420" s="417"/>
      <c r="D420" s="337" t="s">
        <v>490</v>
      </c>
      <c r="E420" s="218"/>
      <c r="F420" s="172"/>
      <c r="G420" s="69"/>
      <c r="H420" s="244"/>
      <c r="I420" s="72"/>
      <c r="J420" s="172"/>
      <c r="K420" s="172"/>
      <c r="L420" s="172"/>
      <c r="M420" s="172"/>
      <c r="N420" s="152"/>
      <c r="O420" s="247"/>
      <c r="P420" s="248"/>
      <c r="Q420" s="247"/>
      <c r="R420" s="151"/>
      <c r="S420" s="172"/>
      <c r="T420" s="152"/>
      <c r="U420" s="244"/>
      <c r="W420" s="587"/>
    </row>
    <row r="421" spans="1:23" s="54" customFormat="1" ht="15">
      <c r="A421" s="72">
        <v>152</v>
      </c>
      <c r="B421" s="681" t="s">
        <v>489</v>
      </c>
      <c r="C421" s="105" t="s">
        <v>404</v>
      </c>
      <c r="D421" s="217" t="s">
        <v>490</v>
      </c>
      <c r="E421" s="217"/>
      <c r="F421" s="105" t="s">
        <v>12</v>
      </c>
      <c r="G421" s="217" t="s">
        <v>86</v>
      </c>
      <c r="H421" s="217" t="s">
        <v>370</v>
      </c>
      <c r="I421" s="681">
        <v>2004</v>
      </c>
      <c r="J421" s="105" t="s">
        <v>12</v>
      </c>
      <c r="K421" s="681" t="s">
        <v>212</v>
      </c>
      <c r="L421" s="681" t="s">
        <v>319</v>
      </c>
      <c r="M421" s="681">
        <v>1</v>
      </c>
      <c r="N421" s="152">
        <v>220000</v>
      </c>
      <c r="O421" s="247"/>
      <c r="P421" s="248"/>
      <c r="Q421" s="247"/>
      <c r="R421" s="151"/>
      <c r="S421" s="681">
        <v>1</v>
      </c>
      <c r="T421" s="152">
        <v>220000</v>
      </c>
      <c r="U421" s="217"/>
    </row>
    <row r="422" spans="1:23" s="54" customFormat="1" ht="15">
      <c r="A422" s="72">
        <v>153</v>
      </c>
      <c r="B422" s="681" t="s">
        <v>489</v>
      </c>
      <c r="C422" s="105" t="s">
        <v>1</v>
      </c>
      <c r="D422" s="217" t="s">
        <v>490</v>
      </c>
      <c r="E422" s="217"/>
      <c r="F422" s="105" t="s">
        <v>12</v>
      </c>
      <c r="G422" s="217" t="s">
        <v>86</v>
      </c>
      <c r="H422" s="217" t="s">
        <v>370</v>
      </c>
      <c r="I422" s="681">
        <v>2004</v>
      </c>
      <c r="J422" s="105" t="s">
        <v>12</v>
      </c>
      <c r="K422" s="681" t="s">
        <v>212</v>
      </c>
      <c r="L422" s="681" t="s">
        <v>319</v>
      </c>
      <c r="M422" s="681">
        <v>1</v>
      </c>
      <c r="N422" s="152">
        <v>220000</v>
      </c>
      <c r="O422" s="247"/>
      <c r="P422" s="248"/>
      <c r="Q422" s="247"/>
      <c r="R422" s="151"/>
      <c r="S422" s="681">
        <v>1</v>
      </c>
      <c r="T422" s="152">
        <v>220000</v>
      </c>
      <c r="U422" s="217"/>
    </row>
    <row r="423" spans="1:23" s="61" customFormat="1" ht="15">
      <c r="A423" s="72">
        <v>154</v>
      </c>
      <c r="B423" s="681" t="s">
        <v>489</v>
      </c>
      <c r="C423" s="105" t="s">
        <v>59</v>
      </c>
      <c r="D423" s="244" t="s">
        <v>490</v>
      </c>
      <c r="E423" s="244" t="s">
        <v>12</v>
      </c>
      <c r="F423" s="105" t="s">
        <v>12</v>
      </c>
      <c r="G423" s="244" t="s">
        <v>86</v>
      </c>
      <c r="H423" s="217" t="s">
        <v>226</v>
      </c>
      <c r="I423" s="172">
        <v>2006</v>
      </c>
      <c r="J423" s="364" t="s">
        <v>12</v>
      </c>
      <c r="K423" s="172" t="s">
        <v>212</v>
      </c>
      <c r="L423" s="172" t="s">
        <v>13</v>
      </c>
      <c r="M423" s="172">
        <v>1</v>
      </c>
      <c r="N423" s="152">
        <v>52500</v>
      </c>
      <c r="O423" s="247"/>
      <c r="P423" s="248"/>
      <c r="Q423" s="247"/>
      <c r="R423" s="151"/>
      <c r="S423" s="172">
        <v>1</v>
      </c>
      <c r="T423" s="152">
        <v>52500</v>
      </c>
      <c r="U423" s="244"/>
    </row>
    <row r="424" spans="1:23" s="61" customFormat="1" ht="15">
      <c r="A424" s="72">
        <v>155</v>
      </c>
      <c r="B424" s="681" t="s">
        <v>489</v>
      </c>
      <c r="C424" s="105" t="s">
        <v>60</v>
      </c>
      <c r="D424" s="244" t="s">
        <v>490</v>
      </c>
      <c r="E424" s="244" t="s">
        <v>12</v>
      </c>
      <c r="F424" s="105" t="s">
        <v>12</v>
      </c>
      <c r="G424" s="244" t="s">
        <v>86</v>
      </c>
      <c r="H424" s="217" t="s">
        <v>226</v>
      </c>
      <c r="I424" s="172">
        <v>2006</v>
      </c>
      <c r="J424" s="364" t="s">
        <v>12</v>
      </c>
      <c r="K424" s="172" t="s">
        <v>212</v>
      </c>
      <c r="L424" s="172" t="s">
        <v>13</v>
      </c>
      <c r="M424" s="172">
        <v>1</v>
      </c>
      <c r="N424" s="152">
        <v>52500</v>
      </c>
      <c r="O424" s="247"/>
      <c r="P424" s="248"/>
      <c r="Q424" s="247"/>
      <c r="R424" s="151"/>
      <c r="S424" s="172">
        <v>1</v>
      </c>
      <c r="T424" s="152">
        <v>52500</v>
      </c>
      <c r="U424" s="244"/>
    </row>
    <row r="425" spans="1:23" s="61" customFormat="1" ht="15">
      <c r="A425" s="72">
        <v>156</v>
      </c>
      <c r="B425" s="681" t="s">
        <v>489</v>
      </c>
      <c r="C425" s="105" t="s">
        <v>61</v>
      </c>
      <c r="D425" s="244" t="s">
        <v>490</v>
      </c>
      <c r="E425" s="244" t="s">
        <v>12</v>
      </c>
      <c r="F425" s="105" t="s">
        <v>12</v>
      </c>
      <c r="G425" s="244" t="s">
        <v>86</v>
      </c>
      <c r="H425" s="217" t="s">
        <v>226</v>
      </c>
      <c r="I425" s="172">
        <v>2006</v>
      </c>
      <c r="J425" s="364" t="s">
        <v>12</v>
      </c>
      <c r="K425" s="172" t="s">
        <v>212</v>
      </c>
      <c r="L425" s="172" t="s">
        <v>13</v>
      </c>
      <c r="M425" s="172">
        <v>1</v>
      </c>
      <c r="N425" s="152">
        <v>52500</v>
      </c>
      <c r="O425" s="247"/>
      <c r="P425" s="248"/>
      <c r="Q425" s="247"/>
      <c r="R425" s="151"/>
      <c r="S425" s="172">
        <v>1</v>
      </c>
      <c r="T425" s="152">
        <v>52500</v>
      </c>
      <c r="U425" s="244"/>
    </row>
    <row r="426" spans="1:23" s="61" customFormat="1" ht="15">
      <c r="A426" s="72">
        <v>157</v>
      </c>
      <c r="B426" s="681" t="s">
        <v>489</v>
      </c>
      <c r="C426" s="105" t="s">
        <v>64</v>
      </c>
      <c r="D426" s="244" t="s">
        <v>490</v>
      </c>
      <c r="E426" s="244" t="s">
        <v>12</v>
      </c>
      <c r="F426" s="105" t="s">
        <v>12</v>
      </c>
      <c r="G426" s="244" t="s">
        <v>86</v>
      </c>
      <c r="H426" s="217" t="s">
        <v>226</v>
      </c>
      <c r="I426" s="172">
        <v>2006</v>
      </c>
      <c r="J426" s="364" t="s">
        <v>12</v>
      </c>
      <c r="K426" s="172" t="s">
        <v>212</v>
      </c>
      <c r="L426" s="172" t="s">
        <v>13</v>
      </c>
      <c r="M426" s="172">
        <v>1</v>
      </c>
      <c r="N426" s="152">
        <v>52500</v>
      </c>
      <c r="O426" s="247"/>
      <c r="P426" s="248"/>
      <c r="Q426" s="247"/>
      <c r="R426" s="151"/>
      <c r="S426" s="172">
        <v>1</v>
      </c>
      <c r="T426" s="152">
        <v>52500</v>
      </c>
      <c r="U426" s="244"/>
    </row>
    <row r="427" spans="1:23" s="61" customFormat="1" ht="15">
      <c r="A427" s="72">
        <v>158</v>
      </c>
      <c r="B427" s="681" t="s">
        <v>489</v>
      </c>
      <c r="C427" s="105" t="s">
        <v>65</v>
      </c>
      <c r="D427" s="244" t="s">
        <v>490</v>
      </c>
      <c r="E427" s="244" t="s">
        <v>12</v>
      </c>
      <c r="F427" s="105" t="s">
        <v>12</v>
      </c>
      <c r="G427" s="244" t="s">
        <v>86</v>
      </c>
      <c r="H427" s="217" t="s">
        <v>226</v>
      </c>
      <c r="I427" s="172">
        <v>2006</v>
      </c>
      <c r="J427" s="364" t="s">
        <v>12</v>
      </c>
      <c r="K427" s="172" t="s">
        <v>212</v>
      </c>
      <c r="L427" s="172" t="s">
        <v>13</v>
      </c>
      <c r="M427" s="172">
        <v>1</v>
      </c>
      <c r="N427" s="152">
        <v>52500</v>
      </c>
      <c r="O427" s="247"/>
      <c r="P427" s="248"/>
      <c r="Q427" s="247"/>
      <c r="R427" s="151"/>
      <c r="S427" s="172">
        <v>1</v>
      </c>
      <c r="T427" s="152">
        <v>52500</v>
      </c>
      <c r="U427" s="244"/>
    </row>
    <row r="428" spans="1:23" s="61" customFormat="1" ht="15">
      <c r="A428" s="72">
        <v>159</v>
      </c>
      <c r="B428" s="681" t="s">
        <v>489</v>
      </c>
      <c r="C428" s="105" t="s">
        <v>66</v>
      </c>
      <c r="D428" s="244" t="s">
        <v>490</v>
      </c>
      <c r="E428" s="244" t="s">
        <v>12</v>
      </c>
      <c r="F428" s="105" t="s">
        <v>12</v>
      </c>
      <c r="G428" s="244" t="s">
        <v>86</v>
      </c>
      <c r="H428" s="217" t="s">
        <v>226</v>
      </c>
      <c r="I428" s="172">
        <v>2006</v>
      </c>
      <c r="J428" s="364" t="s">
        <v>12</v>
      </c>
      <c r="K428" s="172" t="s">
        <v>212</v>
      </c>
      <c r="L428" s="172" t="s">
        <v>13</v>
      </c>
      <c r="M428" s="172">
        <v>1</v>
      </c>
      <c r="N428" s="152">
        <v>52500</v>
      </c>
      <c r="O428" s="247"/>
      <c r="P428" s="248"/>
      <c r="Q428" s="247"/>
      <c r="R428" s="151"/>
      <c r="S428" s="172">
        <v>1</v>
      </c>
      <c r="T428" s="152">
        <v>52500</v>
      </c>
      <c r="U428" s="244"/>
    </row>
    <row r="429" spans="1:23" s="61" customFormat="1" ht="15">
      <c r="A429" s="72">
        <v>160</v>
      </c>
      <c r="B429" s="681" t="s">
        <v>489</v>
      </c>
      <c r="C429" s="105" t="s">
        <v>67</v>
      </c>
      <c r="D429" s="244" t="s">
        <v>490</v>
      </c>
      <c r="E429" s="244" t="s">
        <v>12</v>
      </c>
      <c r="F429" s="105" t="s">
        <v>12</v>
      </c>
      <c r="G429" s="244" t="s">
        <v>86</v>
      </c>
      <c r="H429" s="217" t="s">
        <v>226</v>
      </c>
      <c r="I429" s="172">
        <v>2006</v>
      </c>
      <c r="J429" s="364" t="s">
        <v>12</v>
      </c>
      <c r="K429" s="172" t="s">
        <v>212</v>
      </c>
      <c r="L429" s="172" t="s">
        <v>13</v>
      </c>
      <c r="M429" s="172">
        <v>1</v>
      </c>
      <c r="N429" s="152">
        <v>52500</v>
      </c>
      <c r="O429" s="247"/>
      <c r="P429" s="248"/>
      <c r="Q429" s="247"/>
      <c r="R429" s="151"/>
      <c r="S429" s="172">
        <v>1</v>
      </c>
      <c r="T429" s="152">
        <v>52500</v>
      </c>
      <c r="U429" s="244"/>
    </row>
    <row r="430" spans="1:23" s="61" customFormat="1" ht="15">
      <c r="A430" s="72">
        <v>161</v>
      </c>
      <c r="B430" s="681" t="s">
        <v>489</v>
      </c>
      <c r="C430" s="105" t="s">
        <v>68</v>
      </c>
      <c r="D430" s="244" t="s">
        <v>490</v>
      </c>
      <c r="E430" s="244" t="s">
        <v>12</v>
      </c>
      <c r="F430" s="105" t="s">
        <v>12</v>
      </c>
      <c r="G430" s="244" t="s">
        <v>86</v>
      </c>
      <c r="H430" s="217" t="s">
        <v>226</v>
      </c>
      <c r="I430" s="172">
        <v>2006</v>
      </c>
      <c r="J430" s="364" t="s">
        <v>12</v>
      </c>
      <c r="K430" s="172" t="s">
        <v>212</v>
      </c>
      <c r="L430" s="172" t="s">
        <v>13</v>
      </c>
      <c r="M430" s="172">
        <v>1</v>
      </c>
      <c r="N430" s="152">
        <v>52500</v>
      </c>
      <c r="O430" s="247"/>
      <c r="P430" s="248"/>
      <c r="Q430" s="247"/>
      <c r="R430" s="151"/>
      <c r="S430" s="172">
        <v>1</v>
      </c>
      <c r="T430" s="152">
        <v>52500</v>
      </c>
      <c r="U430" s="244"/>
    </row>
    <row r="431" spans="1:23" s="61" customFormat="1" ht="15">
      <c r="A431" s="72">
        <v>162</v>
      </c>
      <c r="B431" s="681" t="s">
        <v>489</v>
      </c>
      <c r="C431" s="105" t="s">
        <v>93</v>
      </c>
      <c r="D431" s="244" t="s">
        <v>490</v>
      </c>
      <c r="E431" s="244" t="s">
        <v>12</v>
      </c>
      <c r="F431" s="105" t="s">
        <v>12</v>
      </c>
      <c r="G431" s="244" t="s">
        <v>86</v>
      </c>
      <c r="H431" s="217" t="s">
        <v>226</v>
      </c>
      <c r="I431" s="172">
        <v>2006</v>
      </c>
      <c r="J431" s="364" t="s">
        <v>12</v>
      </c>
      <c r="K431" s="172" t="s">
        <v>212</v>
      </c>
      <c r="L431" s="172" t="s">
        <v>13</v>
      </c>
      <c r="M431" s="172">
        <v>1</v>
      </c>
      <c r="N431" s="152">
        <v>52500</v>
      </c>
      <c r="O431" s="247"/>
      <c r="P431" s="248"/>
      <c r="Q431" s="247"/>
      <c r="R431" s="151"/>
      <c r="S431" s="172">
        <v>1</v>
      </c>
      <c r="T431" s="152">
        <v>52500</v>
      </c>
      <c r="U431" s="244"/>
    </row>
    <row r="432" spans="1:23" s="61" customFormat="1" ht="15">
      <c r="A432" s="72">
        <v>163</v>
      </c>
      <c r="B432" s="681" t="s">
        <v>489</v>
      </c>
      <c r="C432" s="105" t="s">
        <v>94</v>
      </c>
      <c r="D432" s="244" t="s">
        <v>490</v>
      </c>
      <c r="E432" s="244" t="s">
        <v>12</v>
      </c>
      <c r="F432" s="105" t="s">
        <v>12</v>
      </c>
      <c r="G432" s="244" t="s">
        <v>86</v>
      </c>
      <c r="H432" s="217" t="s">
        <v>226</v>
      </c>
      <c r="I432" s="172">
        <v>2006</v>
      </c>
      <c r="J432" s="364" t="s">
        <v>12</v>
      </c>
      <c r="K432" s="172" t="s">
        <v>212</v>
      </c>
      <c r="L432" s="172" t="s">
        <v>13</v>
      </c>
      <c r="M432" s="172">
        <v>1</v>
      </c>
      <c r="N432" s="152">
        <v>52500</v>
      </c>
      <c r="O432" s="247"/>
      <c r="P432" s="248"/>
      <c r="Q432" s="247"/>
      <c r="R432" s="151"/>
      <c r="S432" s="172">
        <v>1</v>
      </c>
      <c r="T432" s="152">
        <v>52500</v>
      </c>
      <c r="U432" s="244"/>
    </row>
    <row r="433" spans="1:21" s="54" customFormat="1" ht="15">
      <c r="A433" s="72">
        <v>169</v>
      </c>
      <c r="B433" s="681" t="s">
        <v>491</v>
      </c>
      <c r="C433" s="105" t="s">
        <v>0</v>
      </c>
      <c r="D433" s="217" t="s">
        <v>492</v>
      </c>
      <c r="E433" s="217" t="s">
        <v>304</v>
      </c>
      <c r="F433" s="105" t="s">
        <v>12</v>
      </c>
      <c r="G433" s="217" t="s">
        <v>305</v>
      </c>
      <c r="H433" s="217" t="s">
        <v>226</v>
      </c>
      <c r="I433" s="681">
        <v>2006</v>
      </c>
      <c r="J433" s="105" t="s">
        <v>12</v>
      </c>
      <c r="K433" s="681" t="s">
        <v>212</v>
      </c>
      <c r="L433" s="681" t="s">
        <v>319</v>
      </c>
      <c r="M433" s="681">
        <v>1</v>
      </c>
      <c r="N433" s="152">
        <v>230000</v>
      </c>
      <c r="O433" s="247"/>
      <c r="P433" s="248"/>
      <c r="Q433" s="247"/>
      <c r="R433" s="151"/>
      <c r="S433" s="681">
        <v>1</v>
      </c>
      <c r="T433" s="152">
        <v>230000</v>
      </c>
      <c r="U433" s="217"/>
    </row>
    <row r="434" spans="1:21" s="54" customFormat="1" ht="15">
      <c r="A434" s="72">
        <v>170</v>
      </c>
      <c r="B434" s="681" t="s">
        <v>491</v>
      </c>
      <c r="C434" s="105" t="s">
        <v>1</v>
      </c>
      <c r="D434" s="217" t="s">
        <v>492</v>
      </c>
      <c r="E434" s="217" t="s">
        <v>304</v>
      </c>
      <c r="F434" s="105" t="s">
        <v>12</v>
      </c>
      <c r="G434" s="217" t="s">
        <v>305</v>
      </c>
      <c r="H434" s="217" t="s">
        <v>226</v>
      </c>
      <c r="I434" s="681">
        <v>2006</v>
      </c>
      <c r="J434" s="105" t="s">
        <v>12</v>
      </c>
      <c r="K434" s="681" t="s">
        <v>212</v>
      </c>
      <c r="L434" s="681" t="s">
        <v>319</v>
      </c>
      <c r="M434" s="681">
        <v>1</v>
      </c>
      <c r="N434" s="152">
        <v>230000</v>
      </c>
      <c r="O434" s="247"/>
      <c r="P434" s="248"/>
      <c r="Q434" s="247"/>
      <c r="R434" s="151"/>
      <c r="S434" s="681">
        <v>1</v>
      </c>
      <c r="T434" s="152">
        <v>230000</v>
      </c>
      <c r="U434" s="217"/>
    </row>
    <row r="435" spans="1:21" s="54" customFormat="1" ht="15">
      <c r="A435" s="72">
        <v>171</v>
      </c>
      <c r="B435" s="681" t="s">
        <v>491</v>
      </c>
      <c r="C435" s="105" t="s">
        <v>59</v>
      </c>
      <c r="D435" s="217" t="s">
        <v>492</v>
      </c>
      <c r="E435" s="217" t="s">
        <v>304</v>
      </c>
      <c r="F435" s="105" t="s">
        <v>12</v>
      </c>
      <c r="G435" s="217" t="s">
        <v>305</v>
      </c>
      <c r="H435" s="217" t="s">
        <v>226</v>
      </c>
      <c r="I435" s="681">
        <v>2006</v>
      </c>
      <c r="J435" s="105" t="s">
        <v>12</v>
      </c>
      <c r="K435" s="681" t="s">
        <v>212</v>
      </c>
      <c r="L435" s="681" t="s">
        <v>319</v>
      </c>
      <c r="M435" s="681">
        <v>1</v>
      </c>
      <c r="N435" s="152">
        <v>230000</v>
      </c>
      <c r="O435" s="247"/>
      <c r="P435" s="248"/>
      <c r="Q435" s="247"/>
      <c r="R435" s="151"/>
      <c r="S435" s="681">
        <v>1</v>
      </c>
      <c r="T435" s="152">
        <v>230000</v>
      </c>
      <c r="U435" s="217"/>
    </row>
    <row r="436" spans="1:21" s="61" customFormat="1" ht="15">
      <c r="A436" s="72">
        <v>172</v>
      </c>
      <c r="B436" s="172" t="s">
        <v>491</v>
      </c>
      <c r="C436" s="105" t="s">
        <v>60</v>
      </c>
      <c r="D436" s="244" t="s">
        <v>492</v>
      </c>
      <c r="E436" s="244" t="s">
        <v>304</v>
      </c>
      <c r="F436" s="105" t="s">
        <v>12</v>
      </c>
      <c r="G436" s="244" t="s">
        <v>305</v>
      </c>
      <c r="H436" s="217" t="s">
        <v>226</v>
      </c>
      <c r="I436" s="172">
        <v>2006</v>
      </c>
      <c r="J436" s="364" t="s">
        <v>12</v>
      </c>
      <c r="K436" s="172" t="s">
        <v>212</v>
      </c>
      <c r="L436" s="172" t="s">
        <v>13</v>
      </c>
      <c r="M436" s="172">
        <v>1</v>
      </c>
      <c r="N436" s="152">
        <v>230000</v>
      </c>
      <c r="O436" s="247"/>
      <c r="P436" s="248"/>
      <c r="Q436" s="247"/>
      <c r="R436" s="151"/>
      <c r="S436" s="172">
        <v>1</v>
      </c>
      <c r="T436" s="152">
        <v>230000</v>
      </c>
      <c r="U436" s="244"/>
    </row>
    <row r="437" spans="1:21" s="61" customFormat="1" ht="15">
      <c r="A437" s="72">
        <v>173</v>
      </c>
      <c r="B437" s="172" t="s">
        <v>491</v>
      </c>
      <c r="C437" s="105" t="s">
        <v>61</v>
      </c>
      <c r="D437" s="244" t="s">
        <v>492</v>
      </c>
      <c r="E437" s="244" t="s">
        <v>304</v>
      </c>
      <c r="F437" s="105" t="s">
        <v>12</v>
      </c>
      <c r="G437" s="244" t="s">
        <v>305</v>
      </c>
      <c r="H437" s="217" t="s">
        <v>226</v>
      </c>
      <c r="I437" s="172">
        <v>2006</v>
      </c>
      <c r="J437" s="364" t="s">
        <v>12</v>
      </c>
      <c r="K437" s="172" t="s">
        <v>212</v>
      </c>
      <c r="L437" s="172" t="s">
        <v>13</v>
      </c>
      <c r="M437" s="172">
        <v>1</v>
      </c>
      <c r="N437" s="152">
        <v>230000</v>
      </c>
      <c r="O437" s="247"/>
      <c r="P437" s="248"/>
      <c r="Q437" s="247"/>
      <c r="R437" s="151"/>
      <c r="S437" s="172">
        <v>1</v>
      </c>
      <c r="T437" s="152">
        <v>230000</v>
      </c>
      <c r="U437" s="244"/>
    </row>
    <row r="438" spans="1:21" s="61" customFormat="1" ht="15">
      <c r="A438" s="72">
        <v>174</v>
      </c>
      <c r="B438" s="172" t="s">
        <v>491</v>
      </c>
      <c r="C438" s="105" t="s">
        <v>64</v>
      </c>
      <c r="D438" s="244" t="s">
        <v>492</v>
      </c>
      <c r="E438" s="244" t="s">
        <v>304</v>
      </c>
      <c r="F438" s="105" t="s">
        <v>12</v>
      </c>
      <c r="G438" s="244" t="s">
        <v>305</v>
      </c>
      <c r="H438" s="217" t="s">
        <v>226</v>
      </c>
      <c r="I438" s="172">
        <v>2006</v>
      </c>
      <c r="J438" s="364" t="s">
        <v>12</v>
      </c>
      <c r="K438" s="172" t="s">
        <v>212</v>
      </c>
      <c r="L438" s="172" t="s">
        <v>13</v>
      </c>
      <c r="M438" s="172">
        <v>1</v>
      </c>
      <c r="N438" s="152">
        <v>230000</v>
      </c>
      <c r="O438" s="247"/>
      <c r="P438" s="248"/>
      <c r="Q438" s="247"/>
      <c r="R438" s="151"/>
      <c r="S438" s="172">
        <v>1</v>
      </c>
      <c r="T438" s="152">
        <v>230000</v>
      </c>
      <c r="U438" s="244"/>
    </row>
    <row r="439" spans="1:21" s="61" customFormat="1" ht="15">
      <c r="A439" s="72">
        <v>177</v>
      </c>
      <c r="B439" s="172" t="s">
        <v>491</v>
      </c>
      <c r="C439" s="105" t="s">
        <v>0</v>
      </c>
      <c r="D439" s="244" t="s">
        <v>492</v>
      </c>
      <c r="E439" s="244" t="s">
        <v>304</v>
      </c>
      <c r="F439" s="105" t="s">
        <v>12</v>
      </c>
      <c r="G439" s="244" t="s">
        <v>305</v>
      </c>
      <c r="H439" s="217" t="s">
        <v>226</v>
      </c>
      <c r="I439" s="172">
        <v>2006</v>
      </c>
      <c r="J439" s="364" t="s">
        <v>12</v>
      </c>
      <c r="K439" s="172" t="s">
        <v>212</v>
      </c>
      <c r="L439" s="172" t="s">
        <v>13</v>
      </c>
      <c r="M439" s="172">
        <v>1</v>
      </c>
      <c r="N439" s="152">
        <v>245000</v>
      </c>
      <c r="O439" s="247"/>
      <c r="P439" s="248"/>
      <c r="Q439" s="247"/>
      <c r="R439" s="151"/>
      <c r="S439" s="172">
        <v>1</v>
      </c>
      <c r="T439" s="152">
        <v>245000</v>
      </c>
      <c r="U439" s="244"/>
    </row>
    <row r="440" spans="1:21" s="61" customFormat="1" ht="15">
      <c r="A440" s="72">
        <v>178</v>
      </c>
      <c r="B440" s="172" t="s">
        <v>491</v>
      </c>
      <c r="C440" s="105" t="s">
        <v>1</v>
      </c>
      <c r="D440" s="244" t="s">
        <v>492</v>
      </c>
      <c r="E440" s="244" t="s">
        <v>304</v>
      </c>
      <c r="F440" s="105" t="s">
        <v>12</v>
      </c>
      <c r="G440" s="244" t="s">
        <v>305</v>
      </c>
      <c r="H440" s="217" t="s">
        <v>226</v>
      </c>
      <c r="I440" s="172">
        <v>2006</v>
      </c>
      <c r="J440" s="364" t="s">
        <v>12</v>
      </c>
      <c r="K440" s="172" t="s">
        <v>212</v>
      </c>
      <c r="L440" s="172" t="s">
        <v>13</v>
      </c>
      <c r="M440" s="172">
        <v>1</v>
      </c>
      <c r="N440" s="152">
        <v>245000</v>
      </c>
      <c r="O440" s="247"/>
      <c r="P440" s="248"/>
      <c r="Q440" s="247"/>
      <c r="R440" s="151"/>
      <c r="S440" s="172">
        <v>1</v>
      </c>
      <c r="T440" s="152">
        <v>245000</v>
      </c>
      <c r="U440" s="244"/>
    </row>
    <row r="441" spans="1:21" s="61" customFormat="1" ht="15">
      <c r="A441" s="72">
        <v>179</v>
      </c>
      <c r="B441" s="172" t="s">
        <v>491</v>
      </c>
      <c r="C441" s="105" t="s">
        <v>59</v>
      </c>
      <c r="D441" s="244" t="s">
        <v>492</v>
      </c>
      <c r="E441" s="244" t="s">
        <v>304</v>
      </c>
      <c r="F441" s="105" t="s">
        <v>12</v>
      </c>
      <c r="G441" s="244" t="s">
        <v>305</v>
      </c>
      <c r="H441" s="217" t="s">
        <v>226</v>
      </c>
      <c r="I441" s="172">
        <v>2006</v>
      </c>
      <c r="J441" s="364" t="s">
        <v>12</v>
      </c>
      <c r="K441" s="172" t="s">
        <v>212</v>
      </c>
      <c r="L441" s="172" t="s">
        <v>13</v>
      </c>
      <c r="M441" s="172">
        <v>1</v>
      </c>
      <c r="N441" s="152">
        <v>245000</v>
      </c>
      <c r="O441" s="247"/>
      <c r="P441" s="248"/>
      <c r="Q441" s="247"/>
      <c r="R441" s="151"/>
      <c r="S441" s="172">
        <v>1</v>
      </c>
      <c r="T441" s="152">
        <v>245000</v>
      </c>
      <c r="U441" s="244"/>
    </row>
    <row r="442" spans="1:21" s="61" customFormat="1" ht="15">
      <c r="A442" s="72">
        <v>180</v>
      </c>
      <c r="B442" s="172" t="s">
        <v>491</v>
      </c>
      <c r="C442" s="105" t="s">
        <v>60</v>
      </c>
      <c r="D442" s="244" t="s">
        <v>492</v>
      </c>
      <c r="E442" s="244" t="s">
        <v>304</v>
      </c>
      <c r="F442" s="105" t="s">
        <v>12</v>
      </c>
      <c r="G442" s="244" t="s">
        <v>305</v>
      </c>
      <c r="H442" s="217" t="s">
        <v>226</v>
      </c>
      <c r="I442" s="172">
        <v>2006</v>
      </c>
      <c r="J442" s="364" t="s">
        <v>12</v>
      </c>
      <c r="K442" s="172" t="s">
        <v>212</v>
      </c>
      <c r="L442" s="172" t="s">
        <v>13</v>
      </c>
      <c r="M442" s="172">
        <v>1</v>
      </c>
      <c r="N442" s="152">
        <v>245000</v>
      </c>
      <c r="O442" s="247"/>
      <c r="P442" s="248"/>
      <c r="Q442" s="247"/>
      <c r="R442" s="151"/>
      <c r="S442" s="172">
        <v>1</v>
      </c>
      <c r="T442" s="152">
        <v>245000</v>
      </c>
      <c r="U442" s="244"/>
    </row>
    <row r="443" spans="1:21" s="61" customFormat="1" ht="15">
      <c r="A443" s="72">
        <v>181</v>
      </c>
      <c r="B443" s="172" t="s">
        <v>491</v>
      </c>
      <c r="C443" s="105" t="s">
        <v>61</v>
      </c>
      <c r="D443" s="244" t="s">
        <v>492</v>
      </c>
      <c r="E443" s="244" t="s">
        <v>304</v>
      </c>
      <c r="F443" s="105" t="s">
        <v>12</v>
      </c>
      <c r="G443" s="244" t="s">
        <v>305</v>
      </c>
      <c r="H443" s="217" t="s">
        <v>226</v>
      </c>
      <c r="I443" s="172">
        <v>2006</v>
      </c>
      <c r="J443" s="364" t="s">
        <v>12</v>
      </c>
      <c r="K443" s="172" t="s">
        <v>212</v>
      </c>
      <c r="L443" s="172" t="s">
        <v>13</v>
      </c>
      <c r="M443" s="172">
        <v>1</v>
      </c>
      <c r="N443" s="152">
        <v>245000</v>
      </c>
      <c r="O443" s="247"/>
      <c r="P443" s="248"/>
      <c r="Q443" s="247"/>
      <c r="R443" s="151"/>
      <c r="S443" s="172">
        <v>1</v>
      </c>
      <c r="T443" s="152">
        <v>245000</v>
      </c>
      <c r="U443" s="244"/>
    </row>
    <row r="444" spans="1:21" s="61" customFormat="1" ht="15">
      <c r="A444" s="72">
        <v>182</v>
      </c>
      <c r="B444" s="172" t="s">
        <v>491</v>
      </c>
      <c r="C444" s="105" t="s">
        <v>64</v>
      </c>
      <c r="D444" s="244" t="s">
        <v>492</v>
      </c>
      <c r="E444" s="244" t="s">
        <v>304</v>
      </c>
      <c r="F444" s="105" t="s">
        <v>12</v>
      </c>
      <c r="G444" s="244" t="s">
        <v>305</v>
      </c>
      <c r="H444" s="217" t="s">
        <v>226</v>
      </c>
      <c r="I444" s="172">
        <v>2006</v>
      </c>
      <c r="J444" s="364" t="s">
        <v>12</v>
      </c>
      <c r="K444" s="172" t="s">
        <v>212</v>
      </c>
      <c r="L444" s="172" t="s">
        <v>13</v>
      </c>
      <c r="M444" s="172">
        <v>1</v>
      </c>
      <c r="N444" s="152">
        <v>245000</v>
      </c>
      <c r="O444" s="247"/>
      <c r="P444" s="248"/>
      <c r="Q444" s="247"/>
      <c r="R444" s="151"/>
      <c r="S444" s="172">
        <v>1</v>
      </c>
      <c r="T444" s="152">
        <v>245000</v>
      </c>
      <c r="U444" s="244"/>
    </row>
    <row r="445" spans="1:21" s="61" customFormat="1" ht="15">
      <c r="A445" s="72">
        <v>183</v>
      </c>
      <c r="B445" s="172" t="s">
        <v>491</v>
      </c>
      <c r="C445" s="105" t="s">
        <v>65</v>
      </c>
      <c r="D445" s="244" t="s">
        <v>492</v>
      </c>
      <c r="E445" s="244" t="s">
        <v>304</v>
      </c>
      <c r="F445" s="105" t="s">
        <v>12</v>
      </c>
      <c r="G445" s="244" t="s">
        <v>305</v>
      </c>
      <c r="H445" s="217" t="s">
        <v>226</v>
      </c>
      <c r="I445" s="172">
        <v>2006</v>
      </c>
      <c r="J445" s="364" t="s">
        <v>12</v>
      </c>
      <c r="K445" s="172" t="s">
        <v>212</v>
      </c>
      <c r="L445" s="172" t="s">
        <v>13</v>
      </c>
      <c r="M445" s="172">
        <v>1</v>
      </c>
      <c r="N445" s="152">
        <v>245000</v>
      </c>
      <c r="O445" s="247"/>
      <c r="P445" s="248"/>
      <c r="Q445" s="247"/>
      <c r="R445" s="151"/>
      <c r="S445" s="172">
        <v>1</v>
      </c>
      <c r="T445" s="152">
        <v>245000</v>
      </c>
      <c r="U445" s="244"/>
    </row>
    <row r="446" spans="1:21" s="61" customFormat="1" ht="15">
      <c r="A446" s="72">
        <v>184</v>
      </c>
      <c r="B446" s="172" t="s">
        <v>491</v>
      </c>
      <c r="C446" s="105" t="s">
        <v>66</v>
      </c>
      <c r="D446" s="244" t="s">
        <v>492</v>
      </c>
      <c r="E446" s="244" t="s">
        <v>304</v>
      </c>
      <c r="F446" s="105" t="s">
        <v>12</v>
      </c>
      <c r="G446" s="244" t="s">
        <v>305</v>
      </c>
      <c r="H446" s="217" t="s">
        <v>226</v>
      </c>
      <c r="I446" s="172">
        <v>2006</v>
      </c>
      <c r="J446" s="364" t="s">
        <v>12</v>
      </c>
      <c r="K446" s="172" t="s">
        <v>212</v>
      </c>
      <c r="L446" s="172" t="s">
        <v>13</v>
      </c>
      <c r="M446" s="172">
        <v>1</v>
      </c>
      <c r="N446" s="152">
        <v>245000</v>
      </c>
      <c r="O446" s="247"/>
      <c r="P446" s="248"/>
      <c r="Q446" s="247"/>
      <c r="R446" s="151"/>
      <c r="S446" s="172">
        <v>1</v>
      </c>
      <c r="T446" s="152">
        <v>245000</v>
      </c>
      <c r="U446" s="244"/>
    </row>
    <row r="447" spans="1:21" s="61" customFormat="1" ht="15">
      <c r="A447" s="72">
        <v>185</v>
      </c>
      <c r="B447" s="172" t="s">
        <v>491</v>
      </c>
      <c r="C447" s="105" t="s">
        <v>67</v>
      </c>
      <c r="D447" s="244" t="s">
        <v>492</v>
      </c>
      <c r="E447" s="244" t="s">
        <v>304</v>
      </c>
      <c r="F447" s="105" t="s">
        <v>12</v>
      </c>
      <c r="G447" s="244" t="s">
        <v>305</v>
      </c>
      <c r="H447" s="217" t="s">
        <v>226</v>
      </c>
      <c r="I447" s="172">
        <v>2006</v>
      </c>
      <c r="J447" s="364" t="s">
        <v>12</v>
      </c>
      <c r="K447" s="172" t="s">
        <v>212</v>
      </c>
      <c r="L447" s="172" t="s">
        <v>13</v>
      </c>
      <c r="M447" s="172">
        <v>1</v>
      </c>
      <c r="N447" s="152">
        <v>245000</v>
      </c>
      <c r="O447" s="247"/>
      <c r="P447" s="248"/>
      <c r="Q447" s="247"/>
      <c r="R447" s="151"/>
      <c r="S447" s="172">
        <v>1</v>
      </c>
      <c r="T447" s="152">
        <v>245000</v>
      </c>
      <c r="U447" s="244"/>
    </row>
    <row r="448" spans="1:21" s="61" customFormat="1" ht="15">
      <c r="A448" s="72">
        <v>186</v>
      </c>
      <c r="B448" s="172" t="s">
        <v>491</v>
      </c>
      <c r="C448" s="105" t="s">
        <v>68</v>
      </c>
      <c r="D448" s="244" t="s">
        <v>492</v>
      </c>
      <c r="E448" s="244" t="s">
        <v>304</v>
      </c>
      <c r="F448" s="105" t="s">
        <v>12</v>
      </c>
      <c r="G448" s="244" t="s">
        <v>305</v>
      </c>
      <c r="H448" s="217" t="s">
        <v>226</v>
      </c>
      <c r="I448" s="172">
        <v>2006</v>
      </c>
      <c r="J448" s="364" t="s">
        <v>12</v>
      </c>
      <c r="K448" s="172" t="s">
        <v>212</v>
      </c>
      <c r="L448" s="172" t="s">
        <v>13</v>
      </c>
      <c r="M448" s="172">
        <v>1</v>
      </c>
      <c r="N448" s="152">
        <v>245000</v>
      </c>
      <c r="O448" s="247"/>
      <c r="P448" s="248"/>
      <c r="Q448" s="247"/>
      <c r="R448" s="151"/>
      <c r="S448" s="172">
        <v>1</v>
      </c>
      <c r="T448" s="152">
        <v>245000</v>
      </c>
      <c r="U448" s="244"/>
    </row>
    <row r="449" spans="1:21" s="61" customFormat="1" ht="15">
      <c r="A449" s="72">
        <v>187</v>
      </c>
      <c r="B449" s="172" t="s">
        <v>491</v>
      </c>
      <c r="C449" s="105" t="s">
        <v>93</v>
      </c>
      <c r="D449" s="244" t="s">
        <v>492</v>
      </c>
      <c r="E449" s="244" t="s">
        <v>304</v>
      </c>
      <c r="F449" s="105" t="s">
        <v>12</v>
      </c>
      <c r="G449" s="244" t="s">
        <v>305</v>
      </c>
      <c r="H449" s="217" t="s">
        <v>226</v>
      </c>
      <c r="I449" s="172">
        <v>2006</v>
      </c>
      <c r="J449" s="364" t="s">
        <v>12</v>
      </c>
      <c r="K449" s="172" t="s">
        <v>212</v>
      </c>
      <c r="L449" s="172" t="s">
        <v>13</v>
      </c>
      <c r="M449" s="172">
        <v>1</v>
      </c>
      <c r="N449" s="152">
        <v>245000</v>
      </c>
      <c r="O449" s="247"/>
      <c r="P449" s="248"/>
      <c r="Q449" s="247"/>
      <c r="R449" s="151"/>
      <c r="S449" s="172">
        <v>1</v>
      </c>
      <c r="T449" s="152">
        <v>245000</v>
      </c>
      <c r="U449" s="244"/>
    </row>
    <row r="450" spans="1:21" s="61" customFormat="1" ht="15">
      <c r="A450" s="72">
        <v>188</v>
      </c>
      <c r="B450" s="172" t="s">
        <v>491</v>
      </c>
      <c r="C450" s="105" t="s">
        <v>94</v>
      </c>
      <c r="D450" s="244" t="s">
        <v>492</v>
      </c>
      <c r="E450" s="244" t="s">
        <v>304</v>
      </c>
      <c r="F450" s="105" t="s">
        <v>12</v>
      </c>
      <c r="G450" s="244" t="s">
        <v>305</v>
      </c>
      <c r="H450" s="217" t="s">
        <v>226</v>
      </c>
      <c r="I450" s="172">
        <v>2006</v>
      </c>
      <c r="J450" s="364" t="s">
        <v>12</v>
      </c>
      <c r="K450" s="172" t="s">
        <v>212</v>
      </c>
      <c r="L450" s="172" t="s">
        <v>13</v>
      </c>
      <c r="M450" s="172">
        <v>1</v>
      </c>
      <c r="N450" s="152">
        <v>245000</v>
      </c>
      <c r="O450" s="247"/>
      <c r="P450" s="248"/>
      <c r="Q450" s="247"/>
      <c r="R450" s="151"/>
      <c r="S450" s="172">
        <v>1</v>
      </c>
      <c r="T450" s="152">
        <v>245000</v>
      </c>
      <c r="U450" s="244"/>
    </row>
    <row r="451" spans="1:21" s="61" customFormat="1" ht="15">
      <c r="A451" s="72">
        <v>189</v>
      </c>
      <c r="B451" s="172" t="s">
        <v>491</v>
      </c>
      <c r="C451" s="105" t="s">
        <v>95</v>
      </c>
      <c r="D451" s="244" t="s">
        <v>492</v>
      </c>
      <c r="E451" s="244" t="s">
        <v>304</v>
      </c>
      <c r="F451" s="105" t="s">
        <v>12</v>
      </c>
      <c r="G451" s="244" t="s">
        <v>305</v>
      </c>
      <c r="H451" s="217" t="s">
        <v>226</v>
      </c>
      <c r="I451" s="172">
        <v>2006</v>
      </c>
      <c r="J451" s="364" t="s">
        <v>12</v>
      </c>
      <c r="K451" s="172" t="s">
        <v>212</v>
      </c>
      <c r="L451" s="172" t="s">
        <v>13</v>
      </c>
      <c r="M451" s="172">
        <v>1</v>
      </c>
      <c r="N451" s="152">
        <v>245000</v>
      </c>
      <c r="O451" s="247"/>
      <c r="P451" s="248"/>
      <c r="Q451" s="247"/>
      <c r="R451" s="151"/>
      <c r="S451" s="172">
        <v>1</v>
      </c>
      <c r="T451" s="152">
        <v>245000</v>
      </c>
      <c r="U451" s="244"/>
    </row>
    <row r="452" spans="1:21" s="61" customFormat="1" ht="15">
      <c r="A452" s="72">
        <v>190</v>
      </c>
      <c r="B452" s="172" t="s">
        <v>491</v>
      </c>
      <c r="C452" s="105" t="s">
        <v>96</v>
      </c>
      <c r="D452" s="244" t="s">
        <v>492</v>
      </c>
      <c r="E452" s="244" t="s">
        <v>304</v>
      </c>
      <c r="F452" s="105" t="s">
        <v>12</v>
      </c>
      <c r="G452" s="244" t="s">
        <v>305</v>
      </c>
      <c r="H452" s="217" t="s">
        <v>226</v>
      </c>
      <c r="I452" s="172">
        <v>2006</v>
      </c>
      <c r="J452" s="364" t="s">
        <v>12</v>
      </c>
      <c r="K452" s="172" t="s">
        <v>212</v>
      </c>
      <c r="L452" s="172" t="s">
        <v>13</v>
      </c>
      <c r="M452" s="172">
        <v>1</v>
      </c>
      <c r="N452" s="152">
        <v>245000</v>
      </c>
      <c r="O452" s="247"/>
      <c r="P452" s="248"/>
      <c r="Q452" s="247"/>
      <c r="R452" s="151"/>
      <c r="S452" s="172">
        <v>1</v>
      </c>
      <c r="T452" s="152">
        <v>245000</v>
      </c>
      <c r="U452" s="244"/>
    </row>
    <row r="453" spans="1:21" s="61" customFormat="1" ht="15">
      <c r="A453" s="72">
        <v>191</v>
      </c>
      <c r="B453" s="172" t="s">
        <v>491</v>
      </c>
      <c r="C453" s="105" t="s">
        <v>97</v>
      </c>
      <c r="D453" s="244" t="s">
        <v>492</v>
      </c>
      <c r="E453" s="244" t="s">
        <v>304</v>
      </c>
      <c r="F453" s="105" t="s">
        <v>12</v>
      </c>
      <c r="G453" s="244" t="s">
        <v>305</v>
      </c>
      <c r="H453" s="217" t="s">
        <v>226</v>
      </c>
      <c r="I453" s="172">
        <v>2006</v>
      </c>
      <c r="J453" s="364" t="s">
        <v>12</v>
      </c>
      <c r="K453" s="172" t="s">
        <v>212</v>
      </c>
      <c r="L453" s="172" t="s">
        <v>13</v>
      </c>
      <c r="M453" s="172">
        <v>1</v>
      </c>
      <c r="N453" s="152">
        <v>245000</v>
      </c>
      <c r="O453" s="247"/>
      <c r="P453" s="248"/>
      <c r="Q453" s="247"/>
      <c r="R453" s="151"/>
      <c r="S453" s="172">
        <v>1</v>
      </c>
      <c r="T453" s="152">
        <v>245000</v>
      </c>
      <c r="U453" s="244"/>
    </row>
    <row r="454" spans="1:21" s="61" customFormat="1" ht="15">
      <c r="A454" s="72">
        <v>192</v>
      </c>
      <c r="B454" s="172" t="s">
        <v>491</v>
      </c>
      <c r="C454" s="105" t="s">
        <v>171</v>
      </c>
      <c r="D454" s="244" t="s">
        <v>492</v>
      </c>
      <c r="E454" s="244" t="s">
        <v>304</v>
      </c>
      <c r="F454" s="105" t="s">
        <v>12</v>
      </c>
      <c r="G454" s="244" t="s">
        <v>305</v>
      </c>
      <c r="H454" s="217" t="s">
        <v>226</v>
      </c>
      <c r="I454" s="172">
        <v>2006</v>
      </c>
      <c r="J454" s="364" t="s">
        <v>12</v>
      </c>
      <c r="K454" s="172" t="s">
        <v>212</v>
      </c>
      <c r="L454" s="172" t="s">
        <v>13</v>
      </c>
      <c r="M454" s="172">
        <v>1</v>
      </c>
      <c r="N454" s="152">
        <v>245000</v>
      </c>
      <c r="O454" s="247"/>
      <c r="P454" s="248"/>
      <c r="Q454" s="247"/>
      <c r="R454" s="151"/>
      <c r="S454" s="172">
        <v>1</v>
      </c>
      <c r="T454" s="152">
        <v>245000</v>
      </c>
      <c r="U454" s="244"/>
    </row>
    <row r="455" spans="1:21" s="61" customFormat="1" ht="15">
      <c r="A455" s="72">
        <v>193</v>
      </c>
      <c r="B455" s="172" t="s">
        <v>491</v>
      </c>
      <c r="C455" s="105" t="s">
        <v>172</v>
      </c>
      <c r="D455" s="244" t="s">
        <v>492</v>
      </c>
      <c r="E455" s="244" t="s">
        <v>304</v>
      </c>
      <c r="F455" s="105" t="s">
        <v>12</v>
      </c>
      <c r="G455" s="244" t="s">
        <v>305</v>
      </c>
      <c r="H455" s="217" t="s">
        <v>226</v>
      </c>
      <c r="I455" s="172">
        <v>2006</v>
      </c>
      <c r="J455" s="364" t="s">
        <v>12</v>
      </c>
      <c r="K455" s="172" t="s">
        <v>212</v>
      </c>
      <c r="L455" s="172" t="s">
        <v>13</v>
      </c>
      <c r="M455" s="172">
        <v>1</v>
      </c>
      <c r="N455" s="152">
        <v>245000</v>
      </c>
      <c r="O455" s="247"/>
      <c r="P455" s="248"/>
      <c r="Q455" s="247"/>
      <c r="R455" s="151"/>
      <c r="S455" s="172">
        <v>1</v>
      </c>
      <c r="T455" s="152">
        <v>245000</v>
      </c>
      <c r="U455" s="244"/>
    </row>
    <row r="456" spans="1:21" s="61" customFormat="1" ht="15">
      <c r="A456" s="72">
        <v>194</v>
      </c>
      <c r="B456" s="172" t="s">
        <v>491</v>
      </c>
      <c r="C456" s="105" t="s">
        <v>173</v>
      </c>
      <c r="D456" s="244" t="s">
        <v>492</v>
      </c>
      <c r="E456" s="244" t="s">
        <v>304</v>
      </c>
      <c r="F456" s="105" t="s">
        <v>12</v>
      </c>
      <c r="G456" s="244" t="s">
        <v>305</v>
      </c>
      <c r="H456" s="217" t="s">
        <v>226</v>
      </c>
      <c r="I456" s="172">
        <v>2006</v>
      </c>
      <c r="J456" s="364" t="s">
        <v>12</v>
      </c>
      <c r="K456" s="172" t="s">
        <v>212</v>
      </c>
      <c r="L456" s="172" t="s">
        <v>13</v>
      </c>
      <c r="M456" s="172">
        <v>1</v>
      </c>
      <c r="N456" s="152">
        <v>245000</v>
      </c>
      <c r="O456" s="247"/>
      <c r="P456" s="248"/>
      <c r="Q456" s="247"/>
      <c r="R456" s="151"/>
      <c r="S456" s="172">
        <v>1</v>
      </c>
      <c r="T456" s="152">
        <v>245000</v>
      </c>
      <c r="U456" s="244"/>
    </row>
    <row r="457" spans="1:21" s="61" customFormat="1" ht="15">
      <c r="A457" s="72">
        <v>195</v>
      </c>
      <c r="B457" s="172" t="s">
        <v>491</v>
      </c>
      <c r="C457" s="105" t="s">
        <v>174</v>
      </c>
      <c r="D457" s="244" t="s">
        <v>492</v>
      </c>
      <c r="E457" s="244" t="s">
        <v>304</v>
      </c>
      <c r="F457" s="105" t="s">
        <v>12</v>
      </c>
      <c r="G457" s="244" t="s">
        <v>305</v>
      </c>
      <c r="H457" s="217" t="s">
        <v>226</v>
      </c>
      <c r="I457" s="172">
        <v>2006</v>
      </c>
      <c r="J457" s="364" t="s">
        <v>12</v>
      </c>
      <c r="K457" s="172" t="s">
        <v>212</v>
      </c>
      <c r="L457" s="172" t="s">
        <v>13</v>
      </c>
      <c r="M457" s="172">
        <v>1</v>
      </c>
      <c r="N457" s="152">
        <v>245000</v>
      </c>
      <c r="O457" s="247"/>
      <c r="P457" s="248"/>
      <c r="Q457" s="247"/>
      <c r="R457" s="151"/>
      <c r="S457" s="172">
        <v>1</v>
      </c>
      <c r="T457" s="152">
        <v>245000</v>
      </c>
      <c r="U457" s="244"/>
    </row>
    <row r="458" spans="1:21" s="61" customFormat="1" ht="15">
      <c r="A458" s="72">
        <v>196</v>
      </c>
      <c r="B458" s="172" t="s">
        <v>491</v>
      </c>
      <c r="C458" s="105" t="s">
        <v>175</v>
      </c>
      <c r="D458" s="244" t="s">
        <v>492</v>
      </c>
      <c r="E458" s="244" t="s">
        <v>304</v>
      </c>
      <c r="F458" s="105" t="s">
        <v>12</v>
      </c>
      <c r="G458" s="244" t="s">
        <v>305</v>
      </c>
      <c r="H458" s="217" t="s">
        <v>226</v>
      </c>
      <c r="I458" s="172">
        <v>2006</v>
      </c>
      <c r="J458" s="364" t="s">
        <v>12</v>
      </c>
      <c r="K458" s="172" t="s">
        <v>212</v>
      </c>
      <c r="L458" s="172" t="s">
        <v>13</v>
      </c>
      <c r="M458" s="172">
        <v>1</v>
      </c>
      <c r="N458" s="152">
        <v>245000</v>
      </c>
      <c r="O458" s="247"/>
      <c r="P458" s="248"/>
      <c r="Q458" s="247"/>
      <c r="R458" s="151"/>
      <c r="S458" s="172">
        <v>1</v>
      </c>
      <c r="T458" s="152">
        <v>245000</v>
      </c>
      <c r="U458" s="244"/>
    </row>
    <row r="459" spans="1:21" s="61" customFormat="1" ht="15">
      <c r="A459" s="72">
        <v>197</v>
      </c>
      <c r="B459" s="172" t="s">
        <v>491</v>
      </c>
      <c r="C459" s="105" t="s">
        <v>176</v>
      </c>
      <c r="D459" s="244" t="s">
        <v>492</v>
      </c>
      <c r="E459" s="244" t="s">
        <v>304</v>
      </c>
      <c r="F459" s="105" t="s">
        <v>12</v>
      </c>
      <c r="G459" s="244" t="s">
        <v>305</v>
      </c>
      <c r="H459" s="217" t="s">
        <v>226</v>
      </c>
      <c r="I459" s="172">
        <v>2006</v>
      </c>
      <c r="J459" s="364" t="s">
        <v>12</v>
      </c>
      <c r="K459" s="172" t="s">
        <v>212</v>
      </c>
      <c r="L459" s="172" t="s">
        <v>13</v>
      </c>
      <c r="M459" s="172">
        <v>1</v>
      </c>
      <c r="N459" s="152">
        <v>245000</v>
      </c>
      <c r="O459" s="247"/>
      <c r="P459" s="248"/>
      <c r="Q459" s="247"/>
      <c r="R459" s="151"/>
      <c r="S459" s="172">
        <v>1</v>
      </c>
      <c r="T459" s="152">
        <v>245000</v>
      </c>
      <c r="U459" s="244"/>
    </row>
    <row r="460" spans="1:21" s="61" customFormat="1" ht="15">
      <c r="A460" s="72">
        <v>198</v>
      </c>
      <c r="B460" s="172" t="s">
        <v>491</v>
      </c>
      <c r="C460" s="105" t="s">
        <v>177</v>
      </c>
      <c r="D460" s="244" t="s">
        <v>492</v>
      </c>
      <c r="E460" s="244" t="s">
        <v>304</v>
      </c>
      <c r="F460" s="105" t="s">
        <v>12</v>
      </c>
      <c r="G460" s="244" t="s">
        <v>305</v>
      </c>
      <c r="H460" s="217" t="s">
        <v>226</v>
      </c>
      <c r="I460" s="172">
        <v>2006</v>
      </c>
      <c r="J460" s="364" t="s">
        <v>12</v>
      </c>
      <c r="K460" s="172" t="s">
        <v>212</v>
      </c>
      <c r="L460" s="172" t="s">
        <v>13</v>
      </c>
      <c r="M460" s="172">
        <v>1</v>
      </c>
      <c r="N460" s="152">
        <v>245000</v>
      </c>
      <c r="O460" s="247"/>
      <c r="P460" s="248"/>
      <c r="Q460" s="247"/>
      <c r="R460" s="151"/>
      <c r="S460" s="172">
        <v>1</v>
      </c>
      <c r="T460" s="152">
        <v>245000</v>
      </c>
      <c r="U460" s="244"/>
    </row>
    <row r="461" spans="1:21" s="61" customFormat="1" ht="15">
      <c r="A461" s="72">
        <v>199</v>
      </c>
      <c r="B461" s="172" t="s">
        <v>491</v>
      </c>
      <c r="C461" s="105" t="s">
        <v>178</v>
      </c>
      <c r="D461" s="244" t="s">
        <v>492</v>
      </c>
      <c r="E461" s="244" t="s">
        <v>304</v>
      </c>
      <c r="F461" s="105" t="s">
        <v>12</v>
      </c>
      <c r="G461" s="244" t="s">
        <v>305</v>
      </c>
      <c r="H461" s="217" t="s">
        <v>226</v>
      </c>
      <c r="I461" s="172">
        <v>2006</v>
      </c>
      <c r="J461" s="364" t="s">
        <v>12</v>
      </c>
      <c r="K461" s="172" t="s">
        <v>212</v>
      </c>
      <c r="L461" s="172" t="s">
        <v>13</v>
      </c>
      <c r="M461" s="172">
        <v>1</v>
      </c>
      <c r="N461" s="152">
        <v>245000</v>
      </c>
      <c r="O461" s="247"/>
      <c r="P461" s="248"/>
      <c r="Q461" s="247"/>
      <c r="R461" s="151"/>
      <c r="S461" s="172">
        <v>1</v>
      </c>
      <c r="T461" s="152">
        <v>245000</v>
      </c>
      <c r="U461" s="244"/>
    </row>
    <row r="462" spans="1:21" s="61" customFormat="1" ht="15">
      <c r="A462" s="72">
        <v>200</v>
      </c>
      <c r="B462" s="172" t="s">
        <v>491</v>
      </c>
      <c r="C462" s="105" t="s">
        <v>179</v>
      </c>
      <c r="D462" s="244" t="s">
        <v>492</v>
      </c>
      <c r="E462" s="244" t="s">
        <v>304</v>
      </c>
      <c r="F462" s="105" t="s">
        <v>12</v>
      </c>
      <c r="G462" s="244" t="s">
        <v>305</v>
      </c>
      <c r="H462" s="217" t="s">
        <v>226</v>
      </c>
      <c r="I462" s="172">
        <v>2006</v>
      </c>
      <c r="J462" s="364" t="s">
        <v>12</v>
      </c>
      <c r="K462" s="172" t="s">
        <v>212</v>
      </c>
      <c r="L462" s="172" t="s">
        <v>13</v>
      </c>
      <c r="M462" s="172">
        <v>1</v>
      </c>
      <c r="N462" s="152">
        <v>245000</v>
      </c>
      <c r="O462" s="247"/>
      <c r="P462" s="248"/>
      <c r="Q462" s="247"/>
      <c r="R462" s="151"/>
      <c r="S462" s="172">
        <v>1</v>
      </c>
      <c r="T462" s="152">
        <v>245000</v>
      </c>
      <c r="U462" s="244"/>
    </row>
    <row r="463" spans="1:21" s="61" customFormat="1" ht="15">
      <c r="A463" s="72">
        <v>201</v>
      </c>
      <c r="B463" s="172" t="s">
        <v>491</v>
      </c>
      <c r="C463" s="105" t="s">
        <v>180</v>
      </c>
      <c r="D463" s="244" t="s">
        <v>492</v>
      </c>
      <c r="E463" s="244" t="s">
        <v>304</v>
      </c>
      <c r="F463" s="105" t="s">
        <v>12</v>
      </c>
      <c r="G463" s="244" t="s">
        <v>305</v>
      </c>
      <c r="H463" s="217" t="s">
        <v>226</v>
      </c>
      <c r="I463" s="172">
        <v>2006</v>
      </c>
      <c r="J463" s="364" t="s">
        <v>12</v>
      </c>
      <c r="K463" s="172" t="s">
        <v>212</v>
      </c>
      <c r="L463" s="172" t="s">
        <v>13</v>
      </c>
      <c r="M463" s="172">
        <v>1</v>
      </c>
      <c r="N463" s="152">
        <v>245000</v>
      </c>
      <c r="O463" s="247"/>
      <c r="P463" s="248"/>
      <c r="Q463" s="247"/>
      <c r="R463" s="151"/>
      <c r="S463" s="172">
        <v>1</v>
      </c>
      <c r="T463" s="152">
        <v>245000</v>
      </c>
      <c r="U463" s="244"/>
    </row>
    <row r="464" spans="1:21" s="61" customFormat="1" ht="15">
      <c r="A464" s="72">
        <v>202</v>
      </c>
      <c r="B464" s="172" t="s">
        <v>491</v>
      </c>
      <c r="C464" s="105" t="s">
        <v>181</v>
      </c>
      <c r="D464" s="244" t="s">
        <v>492</v>
      </c>
      <c r="E464" s="244" t="s">
        <v>304</v>
      </c>
      <c r="F464" s="105" t="s">
        <v>12</v>
      </c>
      <c r="G464" s="244" t="s">
        <v>305</v>
      </c>
      <c r="H464" s="217" t="s">
        <v>226</v>
      </c>
      <c r="I464" s="172">
        <v>2006</v>
      </c>
      <c r="J464" s="364" t="s">
        <v>12</v>
      </c>
      <c r="K464" s="172" t="s">
        <v>212</v>
      </c>
      <c r="L464" s="172" t="s">
        <v>13</v>
      </c>
      <c r="M464" s="172">
        <v>1</v>
      </c>
      <c r="N464" s="152">
        <v>245000</v>
      </c>
      <c r="O464" s="247"/>
      <c r="P464" s="248"/>
      <c r="Q464" s="247"/>
      <c r="R464" s="151"/>
      <c r="S464" s="172">
        <v>1</v>
      </c>
      <c r="T464" s="152">
        <v>245000</v>
      </c>
      <c r="U464" s="244"/>
    </row>
    <row r="465" spans="1:21" s="61" customFormat="1" ht="15">
      <c r="A465" s="72">
        <v>203</v>
      </c>
      <c r="B465" s="172" t="s">
        <v>491</v>
      </c>
      <c r="C465" s="105" t="s">
        <v>182</v>
      </c>
      <c r="D465" s="244" t="s">
        <v>492</v>
      </c>
      <c r="E465" s="244" t="s">
        <v>304</v>
      </c>
      <c r="F465" s="105" t="s">
        <v>12</v>
      </c>
      <c r="G465" s="244" t="s">
        <v>305</v>
      </c>
      <c r="H465" s="217" t="s">
        <v>226</v>
      </c>
      <c r="I465" s="172">
        <v>2006</v>
      </c>
      <c r="J465" s="364" t="s">
        <v>12</v>
      </c>
      <c r="K465" s="172" t="s">
        <v>212</v>
      </c>
      <c r="L465" s="172" t="s">
        <v>13</v>
      </c>
      <c r="M465" s="172">
        <v>1</v>
      </c>
      <c r="N465" s="152">
        <v>245000</v>
      </c>
      <c r="O465" s="247"/>
      <c r="P465" s="248"/>
      <c r="Q465" s="247"/>
      <c r="R465" s="151"/>
      <c r="S465" s="172">
        <v>1</v>
      </c>
      <c r="T465" s="152">
        <v>245000</v>
      </c>
      <c r="U465" s="244"/>
    </row>
    <row r="466" spans="1:21" s="61" customFormat="1" ht="15">
      <c r="A466" s="72">
        <v>204</v>
      </c>
      <c r="B466" s="172" t="s">
        <v>491</v>
      </c>
      <c r="C466" s="105" t="s">
        <v>183</v>
      </c>
      <c r="D466" s="244" t="s">
        <v>492</v>
      </c>
      <c r="E466" s="244" t="s">
        <v>304</v>
      </c>
      <c r="F466" s="105" t="s">
        <v>12</v>
      </c>
      <c r="G466" s="244" t="s">
        <v>305</v>
      </c>
      <c r="H466" s="217" t="s">
        <v>226</v>
      </c>
      <c r="I466" s="172">
        <v>2006</v>
      </c>
      <c r="J466" s="364" t="s">
        <v>12</v>
      </c>
      <c r="K466" s="172" t="s">
        <v>212</v>
      </c>
      <c r="L466" s="172" t="s">
        <v>13</v>
      </c>
      <c r="M466" s="172">
        <v>1</v>
      </c>
      <c r="N466" s="152">
        <v>245000</v>
      </c>
      <c r="O466" s="247"/>
      <c r="P466" s="248"/>
      <c r="Q466" s="247"/>
      <c r="R466" s="151"/>
      <c r="S466" s="172">
        <v>1</v>
      </c>
      <c r="T466" s="152">
        <v>245000</v>
      </c>
      <c r="U466" s="244"/>
    </row>
    <row r="467" spans="1:21" s="61" customFormat="1" ht="15">
      <c r="A467" s="72">
        <v>205</v>
      </c>
      <c r="B467" s="172" t="s">
        <v>491</v>
      </c>
      <c r="C467" s="105" t="s">
        <v>184</v>
      </c>
      <c r="D467" s="244" t="s">
        <v>492</v>
      </c>
      <c r="E467" s="244" t="s">
        <v>304</v>
      </c>
      <c r="F467" s="105" t="s">
        <v>12</v>
      </c>
      <c r="G467" s="244" t="s">
        <v>305</v>
      </c>
      <c r="H467" s="217" t="s">
        <v>226</v>
      </c>
      <c r="I467" s="172">
        <v>2006</v>
      </c>
      <c r="J467" s="364" t="s">
        <v>12</v>
      </c>
      <c r="K467" s="172" t="s">
        <v>212</v>
      </c>
      <c r="L467" s="172" t="s">
        <v>13</v>
      </c>
      <c r="M467" s="172">
        <v>1</v>
      </c>
      <c r="N467" s="152">
        <v>245000</v>
      </c>
      <c r="O467" s="247"/>
      <c r="P467" s="248"/>
      <c r="Q467" s="247"/>
      <c r="R467" s="151"/>
      <c r="S467" s="172">
        <v>1</v>
      </c>
      <c r="T467" s="152">
        <v>245000</v>
      </c>
      <c r="U467" s="244"/>
    </row>
    <row r="468" spans="1:21" s="61" customFormat="1" ht="15">
      <c r="A468" s="72">
        <v>206</v>
      </c>
      <c r="B468" s="172" t="s">
        <v>491</v>
      </c>
      <c r="C468" s="105" t="s">
        <v>185</v>
      </c>
      <c r="D468" s="244" t="s">
        <v>492</v>
      </c>
      <c r="E468" s="244" t="s">
        <v>304</v>
      </c>
      <c r="F468" s="105" t="s">
        <v>12</v>
      </c>
      <c r="G468" s="244" t="s">
        <v>305</v>
      </c>
      <c r="H468" s="217" t="s">
        <v>226</v>
      </c>
      <c r="I468" s="172">
        <v>2006</v>
      </c>
      <c r="J468" s="364" t="s">
        <v>12</v>
      </c>
      <c r="K468" s="172" t="s">
        <v>212</v>
      </c>
      <c r="L468" s="172" t="s">
        <v>13</v>
      </c>
      <c r="M468" s="172">
        <v>1</v>
      </c>
      <c r="N468" s="152">
        <v>245000</v>
      </c>
      <c r="O468" s="247"/>
      <c r="P468" s="248"/>
      <c r="Q468" s="247"/>
      <c r="R468" s="151"/>
      <c r="S468" s="172">
        <v>1</v>
      </c>
      <c r="T468" s="152">
        <v>245000</v>
      </c>
      <c r="U468" s="244"/>
    </row>
    <row r="469" spans="1:21" s="61" customFormat="1" ht="15">
      <c r="A469" s="72">
        <v>207</v>
      </c>
      <c r="B469" s="172" t="s">
        <v>491</v>
      </c>
      <c r="C469" s="105" t="s">
        <v>186</v>
      </c>
      <c r="D469" s="244" t="s">
        <v>492</v>
      </c>
      <c r="E469" s="244" t="s">
        <v>304</v>
      </c>
      <c r="F469" s="105" t="s">
        <v>12</v>
      </c>
      <c r="G469" s="244" t="s">
        <v>305</v>
      </c>
      <c r="H469" s="217" t="s">
        <v>226</v>
      </c>
      <c r="I469" s="172">
        <v>2006</v>
      </c>
      <c r="J469" s="364" t="s">
        <v>12</v>
      </c>
      <c r="K469" s="172" t="s">
        <v>212</v>
      </c>
      <c r="L469" s="172" t="s">
        <v>13</v>
      </c>
      <c r="M469" s="172">
        <v>1</v>
      </c>
      <c r="N469" s="152">
        <v>245000</v>
      </c>
      <c r="O469" s="247"/>
      <c r="P469" s="248"/>
      <c r="Q469" s="247"/>
      <c r="R469" s="151"/>
      <c r="S469" s="172">
        <v>1</v>
      </c>
      <c r="T469" s="152">
        <v>245000</v>
      </c>
      <c r="U469" s="244"/>
    </row>
    <row r="470" spans="1:21" s="61" customFormat="1" ht="15">
      <c r="A470" s="72">
        <v>208</v>
      </c>
      <c r="B470" s="172" t="s">
        <v>491</v>
      </c>
      <c r="C470" s="105" t="s">
        <v>187</v>
      </c>
      <c r="D470" s="244" t="s">
        <v>492</v>
      </c>
      <c r="E470" s="244" t="s">
        <v>304</v>
      </c>
      <c r="F470" s="105" t="s">
        <v>12</v>
      </c>
      <c r="G470" s="244" t="s">
        <v>305</v>
      </c>
      <c r="H470" s="217" t="s">
        <v>226</v>
      </c>
      <c r="I470" s="172">
        <v>2006</v>
      </c>
      <c r="J470" s="364" t="s">
        <v>12</v>
      </c>
      <c r="K470" s="172" t="s">
        <v>212</v>
      </c>
      <c r="L470" s="172" t="s">
        <v>13</v>
      </c>
      <c r="M470" s="172">
        <v>1</v>
      </c>
      <c r="N470" s="152">
        <v>245000</v>
      </c>
      <c r="O470" s="247"/>
      <c r="P470" s="248"/>
      <c r="Q470" s="247"/>
      <c r="R470" s="151"/>
      <c r="S470" s="172">
        <v>1</v>
      </c>
      <c r="T470" s="152">
        <v>245000</v>
      </c>
      <c r="U470" s="244"/>
    </row>
    <row r="471" spans="1:21" s="61" customFormat="1" ht="15">
      <c r="A471" s="72">
        <v>209</v>
      </c>
      <c r="B471" s="172" t="s">
        <v>491</v>
      </c>
      <c r="C471" s="105" t="s">
        <v>188</v>
      </c>
      <c r="D471" s="244" t="s">
        <v>492</v>
      </c>
      <c r="E471" s="244" t="s">
        <v>304</v>
      </c>
      <c r="F471" s="105" t="s">
        <v>12</v>
      </c>
      <c r="G471" s="244" t="s">
        <v>305</v>
      </c>
      <c r="H471" s="217" t="s">
        <v>226</v>
      </c>
      <c r="I471" s="172">
        <v>2006</v>
      </c>
      <c r="J471" s="364" t="s">
        <v>12</v>
      </c>
      <c r="K471" s="172" t="s">
        <v>212</v>
      </c>
      <c r="L471" s="172" t="s">
        <v>13</v>
      </c>
      <c r="M471" s="172">
        <v>1</v>
      </c>
      <c r="N471" s="152">
        <v>245000</v>
      </c>
      <c r="O471" s="247"/>
      <c r="P471" s="248"/>
      <c r="Q471" s="247"/>
      <c r="R471" s="151"/>
      <c r="S471" s="172">
        <v>1</v>
      </c>
      <c r="T471" s="152">
        <v>245000</v>
      </c>
      <c r="U471" s="244"/>
    </row>
    <row r="472" spans="1:21" s="61" customFormat="1" ht="15">
      <c r="A472" s="72">
        <v>210</v>
      </c>
      <c r="B472" s="172" t="s">
        <v>491</v>
      </c>
      <c r="C472" s="105" t="s">
        <v>189</v>
      </c>
      <c r="D472" s="244" t="s">
        <v>492</v>
      </c>
      <c r="E472" s="244" t="s">
        <v>304</v>
      </c>
      <c r="F472" s="105" t="s">
        <v>12</v>
      </c>
      <c r="G472" s="244" t="s">
        <v>305</v>
      </c>
      <c r="H472" s="217" t="s">
        <v>226</v>
      </c>
      <c r="I472" s="172">
        <v>2006</v>
      </c>
      <c r="J472" s="364" t="s">
        <v>12</v>
      </c>
      <c r="K472" s="172" t="s">
        <v>212</v>
      </c>
      <c r="L472" s="172" t="s">
        <v>13</v>
      </c>
      <c r="M472" s="172">
        <v>1</v>
      </c>
      <c r="N472" s="152">
        <v>245000</v>
      </c>
      <c r="O472" s="247"/>
      <c r="P472" s="248"/>
      <c r="Q472" s="247"/>
      <c r="R472" s="151"/>
      <c r="S472" s="172">
        <v>1</v>
      </c>
      <c r="T472" s="152">
        <v>245000</v>
      </c>
      <c r="U472" s="244"/>
    </row>
    <row r="473" spans="1:21" s="61" customFormat="1" ht="15">
      <c r="A473" s="72">
        <v>211</v>
      </c>
      <c r="B473" s="172" t="s">
        <v>491</v>
      </c>
      <c r="C473" s="105" t="s">
        <v>190</v>
      </c>
      <c r="D473" s="244" t="s">
        <v>492</v>
      </c>
      <c r="E473" s="244" t="s">
        <v>304</v>
      </c>
      <c r="F473" s="105" t="s">
        <v>12</v>
      </c>
      <c r="G473" s="244" t="s">
        <v>305</v>
      </c>
      <c r="H473" s="217" t="s">
        <v>226</v>
      </c>
      <c r="I473" s="172">
        <v>2006</v>
      </c>
      <c r="J473" s="364" t="s">
        <v>12</v>
      </c>
      <c r="K473" s="172" t="s">
        <v>212</v>
      </c>
      <c r="L473" s="172" t="s">
        <v>13</v>
      </c>
      <c r="M473" s="172">
        <v>1</v>
      </c>
      <c r="N473" s="152">
        <v>245000</v>
      </c>
      <c r="O473" s="247"/>
      <c r="P473" s="248"/>
      <c r="Q473" s="247"/>
      <c r="R473" s="151"/>
      <c r="S473" s="172">
        <v>1</v>
      </c>
      <c r="T473" s="152">
        <v>245000</v>
      </c>
      <c r="U473" s="244"/>
    </row>
    <row r="474" spans="1:21" s="61" customFormat="1" ht="15">
      <c r="A474" s="72">
        <v>212</v>
      </c>
      <c r="B474" s="172" t="s">
        <v>491</v>
      </c>
      <c r="C474" s="105" t="s">
        <v>191</v>
      </c>
      <c r="D474" s="244" t="s">
        <v>492</v>
      </c>
      <c r="E474" s="244" t="s">
        <v>304</v>
      </c>
      <c r="F474" s="105" t="s">
        <v>12</v>
      </c>
      <c r="G474" s="244" t="s">
        <v>305</v>
      </c>
      <c r="H474" s="217" t="s">
        <v>226</v>
      </c>
      <c r="I474" s="172">
        <v>2006</v>
      </c>
      <c r="J474" s="364" t="s">
        <v>12</v>
      </c>
      <c r="K474" s="172" t="s">
        <v>212</v>
      </c>
      <c r="L474" s="172" t="s">
        <v>13</v>
      </c>
      <c r="M474" s="172">
        <v>1</v>
      </c>
      <c r="N474" s="152">
        <v>245000</v>
      </c>
      <c r="O474" s="247"/>
      <c r="P474" s="248"/>
      <c r="Q474" s="247"/>
      <c r="R474" s="151"/>
      <c r="S474" s="172">
        <v>1</v>
      </c>
      <c r="T474" s="152">
        <v>245000</v>
      </c>
      <c r="U474" s="244"/>
    </row>
    <row r="475" spans="1:21" s="61" customFormat="1" ht="15">
      <c r="A475" s="72">
        <v>213</v>
      </c>
      <c r="B475" s="172" t="s">
        <v>491</v>
      </c>
      <c r="C475" s="105" t="s">
        <v>194</v>
      </c>
      <c r="D475" s="244" t="s">
        <v>492</v>
      </c>
      <c r="E475" s="244" t="s">
        <v>304</v>
      </c>
      <c r="F475" s="105" t="s">
        <v>12</v>
      </c>
      <c r="G475" s="244" t="s">
        <v>305</v>
      </c>
      <c r="H475" s="217" t="s">
        <v>226</v>
      </c>
      <c r="I475" s="172">
        <v>2006</v>
      </c>
      <c r="J475" s="364" t="s">
        <v>12</v>
      </c>
      <c r="K475" s="172" t="s">
        <v>212</v>
      </c>
      <c r="L475" s="172" t="s">
        <v>13</v>
      </c>
      <c r="M475" s="172">
        <v>1</v>
      </c>
      <c r="N475" s="152">
        <v>245000</v>
      </c>
      <c r="O475" s="247"/>
      <c r="P475" s="248"/>
      <c r="Q475" s="247"/>
      <c r="R475" s="151"/>
      <c r="S475" s="172">
        <v>1</v>
      </c>
      <c r="T475" s="152">
        <v>245000</v>
      </c>
      <c r="U475" s="244"/>
    </row>
    <row r="476" spans="1:21" s="61" customFormat="1" ht="15">
      <c r="A476" s="72">
        <v>214</v>
      </c>
      <c r="B476" s="172" t="s">
        <v>491</v>
      </c>
      <c r="C476" s="105" t="s">
        <v>193</v>
      </c>
      <c r="D476" s="244" t="s">
        <v>492</v>
      </c>
      <c r="E476" s="244" t="s">
        <v>304</v>
      </c>
      <c r="F476" s="105" t="s">
        <v>12</v>
      </c>
      <c r="G476" s="244" t="s">
        <v>305</v>
      </c>
      <c r="H476" s="217" t="s">
        <v>226</v>
      </c>
      <c r="I476" s="172">
        <v>2006</v>
      </c>
      <c r="J476" s="364" t="s">
        <v>12</v>
      </c>
      <c r="K476" s="172" t="s">
        <v>212</v>
      </c>
      <c r="L476" s="172" t="s">
        <v>13</v>
      </c>
      <c r="M476" s="172">
        <v>1</v>
      </c>
      <c r="N476" s="152">
        <v>245000</v>
      </c>
      <c r="O476" s="247"/>
      <c r="P476" s="248"/>
      <c r="Q476" s="247"/>
      <c r="R476" s="151"/>
      <c r="S476" s="172">
        <v>1</v>
      </c>
      <c r="T476" s="152">
        <v>245000</v>
      </c>
      <c r="U476" s="244"/>
    </row>
    <row r="477" spans="1:21" s="61" customFormat="1" ht="15">
      <c r="A477" s="72">
        <v>215</v>
      </c>
      <c r="B477" s="172" t="s">
        <v>491</v>
      </c>
      <c r="C477" s="105" t="s">
        <v>192</v>
      </c>
      <c r="D477" s="244" t="s">
        <v>492</v>
      </c>
      <c r="E477" s="244" t="s">
        <v>304</v>
      </c>
      <c r="F477" s="105" t="s">
        <v>12</v>
      </c>
      <c r="G477" s="244" t="s">
        <v>305</v>
      </c>
      <c r="H477" s="217" t="s">
        <v>226</v>
      </c>
      <c r="I477" s="172">
        <v>2006</v>
      </c>
      <c r="J477" s="364" t="s">
        <v>12</v>
      </c>
      <c r="K477" s="172" t="s">
        <v>212</v>
      </c>
      <c r="L477" s="172" t="s">
        <v>13</v>
      </c>
      <c r="M477" s="172">
        <v>1</v>
      </c>
      <c r="N477" s="152">
        <v>245000</v>
      </c>
      <c r="O477" s="247"/>
      <c r="P477" s="248"/>
      <c r="Q477" s="247"/>
      <c r="R477" s="151"/>
      <c r="S477" s="172">
        <v>1</v>
      </c>
      <c r="T477" s="152">
        <v>245000</v>
      </c>
      <c r="U477" s="244"/>
    </row>
    <row r="478" spans="1:21" s="61" customFormat="1" ht="15">
      <c r="A478" s="72">
        <v>216</v>
      </c>
      <c r="B478" s="172" t="s">
        <v>491</v>
      </c>
      <c r="C478" s="105" t="s">
        <v>493</v>
      </c>
      <c r="D478" s="244" t="s">
        <v>492</v>
      </c>
      <c r="E478" s="244" t="s">
        <v>304</v>
      </c>
      <c r="F478" s="105" t="s">
        <v>12</v>
      </c>
      <c r="G478" s="244" t="s">
        <v>305</v>
      </c>
      <c r="H478" s="217" t="s">
        <v>226</v>
      </c>
      <c r="I478" s="172">
        <v>2006</v>
      </c>
      <c r="J478" s="364" t="s">
        <v>12</v>
      </c>
      <c r="K478" s="172" t="s">
        <v>212</v>
      </c>
      <c r="L478" s="172" t="s">
        <v>13</v>
      </c>
      <c r="M478" s="172">
        <v>1</v>
      </c>
      <c r="N478" s="152">
        <v>245000</v>
      </c>
      <c r="O478" s="247"/>
      <c r="P478" s="248"/>
      <c r="Q478" s="247"/>
      <c r="R478" s="151"/>
      <c r="S478" s="172">
        <v>1</v>
      </c>
      <c r="T478" s="152">
        <v>245000</v>
      </c>
      <c r="U478" s="244"/>
    </row>
    <row r="479" spans="1:21" s="61" customFormat="1" ht="15">
      <c r="A479" s="72"/>
      <c r="B479" s="172"/>
      <c r="C479" s="105"/>
      <c r="D479" s="244"/>
      <c r="E479" s="244"/>
      <c r="F479" s="105"/>
      <c r="G479" s="244"/>
      <c r="H479" s="217"/>
      <c r="I479" s="172"/>
      <c r="J479" s="364"/>
      <c r="K479" s="172"/>
      <c r="L479" s="172"/>
      <c r="M479" s="172"/>
      <c r="N479" s="152"/>
      <c r="O479" s="247"/>
      <c r="P479" s="248"/>
      <c r="Q479" s="247"/>
      <c r="R479" s="151"/>
      <c r="S479" s="172"/>
      <c r="T479" s="152"/>
      <c r="U479" s="244"/>
    </row>
    <row r="480" spans="1:21" s="589" customFormat="1" ht="19.5">
      <c r="A480" s="337"/>
      <c r="B480" s="337" t="s">
        <v>498</v>
      </c>
      <c r="C480" s="581"/>
      <c r="D480" s="337" t="s">
        <v>499</v>
      </c>
      <c r="E480" s="588"/>
      <c r="F480" s="581"/>
      <c r="G480" s="588"/>
      <c r="H480" s="588"/>
      <c r="I480" s="337"/>
      <c r="J480" s="581"/>
      <c r="K480" s="337"/>
      <c r="L480" s="337"/>
      <c r="M480" s="337"/>
      <c r="N480" s="390"/>
      <c r="O480" s="391"/>
      <c r="P480" s="392"/>
      <c r="Q480" s="707"/>
      <c r="R480" s="733"/>
      <c r="S480" s="337"/>
      <c r="T480" s="390"/>
      <c r="U480" s="588"/>
    </row>
    <row r="481" spans="1:23" s="61" customFormat="1" ht="15">
      <c r="A481" s="72">
        <v>220</v>
      </c>
      <c r="B481" s="172" t="s">
        <v>498</v>
      </c>
      <c r="C481" s="105" t="s">
        <v>59</v>
      </c>
      <c r="D481" s="244" t="s">
        <v>499</v>
      </c>
      <c r="E481" s="244" t="s">
        <v>500</v>
      </c>
      <c r="F481" s="105" t="s">
        <v>12</v>
      </c>
      <c r="G481" s="244" t="s">
        <v>7</v>
      </c>
      <c r="H481" s="244" t="s">
        <v>370</v>
      </c>
      <c r="I481" s="172">
        <v>2004</v>
      </c>
      <c r="J481" s="364" t="s">
        <v>12</v>
      </c>
      <c r="K481" s="172" t="s">
        <v>212</v>
      </c>
      <c r="L481" s="172" t="s">
        <v>13</v>
      </c>
      <c r="M481" s="172">
        <v>1</v>
      </c>
      <c r="N481" s="152">
        <v>446500</v>
      </c>
      <c r="O481" s="247"/>
      <c r="P481" s="248"/>
      <c r="Q481" s="247"/>
      <c r="R481" s="151"/>
      <c r="S481" s="172">
        <v>1</v>
      </c>
      <c r="T481" s="152">
        <v>446500</v>
      </c>
      <c r="U481" s="244"/>
    </row>
    <row r="482" spans="1:23" s="61" customFormat="1" ht="15">
      <c r="A482" s="72">
        <v>221</v>
      </c>
      <c r="B482" s="172" t="s">
        <v>498</v>
      </c>
      <c r="C482" s="105" t="s">
        <v>60</v>
      </c>
      <c r="D482" s="244" t="s">
        <v>499</v>
      </c>
      <c r="E482" s="244" t="s">
        <v>477</v>
      </c>
      <c r="F482" s="105" t="s">
        <v>12</v>
      </c>
      <c r="G482" s="244" t="s">
        <v>7</v>
      </c>
      <c r="H482" s="217" t="s">
        <v>226</v>
      </c>
      <c r="I482" s="172">
        <v>2006</v>
      </c>
      <c r="J482" s="364" t="s">
        <v>12</v>
      </c>
      <c r="K482" s="172" t="s">
        <v>212</v>
      </c>
      <c r="L482" s="172" t="s">
        <v>13</v>
      </c>
      <c r="M482" s="172">
        <v>1</v>
      </c>
      <c r="N482" s="152">
        <v>525000</v>
      </c>
      <c r="O482" s="247"/>
      <c r="P482" s="248"/>
      <c r="Q482" s="247"/>
      <c r="R482" s="151"/>
      <c r="S482" s="172">
        <v>1</v>
      </c>
      <c r="T482" s="152">
        <v>525000</v>
      </c>
      <c r="U482" s="244"/>
    </row>
    <row r="483" spans="1:23" s="61" customFormat="1" ht="15">
      <c r="A483" s="72">
        <v>223</v>
      </c>
      <c r="B483" s="172" t="s">
        <v>498</v>
      </c>
      <c r="C483" s="105" t="s">
        <v>64</v>
      </c>
      <c r="D483" s="244" t="s">
        <v>499</v>
      </c>
      <c r="E483" s="244" t="s">
        <v>477</v>
      </c>
      <c r="F483" s="105" t="s">
        <v>12</v>
      </c>
      <c r="G483" s="244" t="s">
        <v>7</v>
      </c>
      <c r="H483" s="217" t="s">
        <v>226</v>
      </c>
      <c r="I483" s="172">
        <v>2006</v>
      </c>
      <c r="J483" s="364" t="s">
        <v>12</v>
      </c>
      <c r="K483" s="172" t="s">
        <v>212</v>
      </c>
      <c r="L483" s="172" t="s">
        <v>13</v>
      </c>
      <c r="M483" s="172">
        <v>1</v>
      </c>
      <c r="N483" s="152">
        <v>730000</v>
      </c>
      <c r="O483" s="247"/>
      <c r="P483" s="248"/>
      <c r="Q483" s="247"/>
      <c r="R483" s="151"/>
      <c r="S483" s="172">
        <v>1</v>
      </c>
      <c r="T483" s="152">
        <v>730000</v>
      </c>
      <c r="U483" s="244"/>
    </row>
    <row r="484" spans="1:23" s="61" customFormat="1" ht="15">
      <c r="A484" s="72">
        <v>224</v>
      </c>
      <c r="B484" s="172" t="s">
        <v>498</v>
      </c>
      <c r="C484" s="105" t="s">
        <v>65</v>
      </c>
      <c r="D484" s="244" t="s">
        <v>499</v>
      </c>
      <c r="E484" s="217" t="s">
        <v>477</v>
      </c>
      <c r="F484" s="105" t="s">
        <v>12</v>
      </c>
      <c r="G484" s="244" t="s">
        <v>7</v>
      </c>
      <c r="H484" s="217" t="s">
        <v>226</v>
      </c>
      <c r="I484" s="172">
        <v>2006</v>
      </c>
      <c r="J484" s="364" t="s">
        <v>12</v>
      </c>
      <c r="K484" s="172" t="s">
        <v>212</v>
      </c>
      <c r="L484" s="172" t="s">
        <v>13</v>
      </c>
      <c r="M484" s="172">
        <v>1</v>
      </c>
      <c r="N484" s="152">
        <v>730000</v>
      </c>
      <c r="O484" s="247"/>
      <c r="P484" s="248"/>
      <c r="Q484" s="247"/>
      <c r="R484" s="151"/>
      <c r="S484" s="172">
        <v>1</v>
      </c>
      <c r="T484" s="152">
        <v>730000</v>
      </c>
      <c r="U484" s="244"/>
    </row>
    <row r="485" spans="1:23" s="61" customFormat="1" ht="15">
      <c r="A485" s="72">
        <v>225</v>
      </c>
      <c r="B485" s="172" t="s">
        <v>498</v>
      </c>
      <c r="C485" s="105" t="s">
        <v>66</v>
      </c>
      <c r="D485" s="73" t="s">
        <v>499</v>
      </c>
      <c r="E485" s="69" t="s">
        <v>12</v>
      </c>
      <c r="F485" s="105" t="s">
        <v>12</v>
      </c>
      <c r="G485" s="244" t="s">
        <v>7</v>
      </c>
      <c r="H485" s="218" t="s">
        <v>318</v>
      </c>
      <c r="I485" s="72">
        <v>2004</v>
      </c>
      <c r="J485" s="364" t="s">
        <v>12</v>
      </c>
      <c r="K485" s="172" t="s">
        <v>212</v>
      </c>
      <c r="L485" s="172" t="s">
        <v>13</v>
      </c>
      <c r="M485" s="172">
        <v>1</v>
      </c>
      <c r="N485" s="152">
        <v>525000</v>
      </c>
      <c r="O485" s="247"/>
      <c r="P485" s="248"/>
      <c r="Q485" s="247"/>
      <c r="R485" s="151"/>
      <c r="S485" s="172">
        <v>1</v>
      </c>
      <c r="T485" s="152">
        <v>525000</v>
      </c>
      <c r="U485" s="244"/>
    </row>
    <row r="486" spans="1:23" s="61" customFormat="1" ht="15">
      <c r="A486" s="72">
        <v>226</v>
      </c>
      <c r="B486" s="172" t="s">
        <v>498</v>
      </c>
      <c r="C486" s="105" t="s">
        <v>67</v>
      </c>
      <c r="D486" s="73" t="s">
        <v>499</v>
      </c>
      <c r="E486" s="69" t="s">
        <v>12</v>
      </c>
      <c r="F486" s="105" t="s">
        <v>12</v>
      </c>
      <c r="G486" s="244" t="s">
        <v>7</v>
      </c>
      <c r="H486" s="218" t="s">
        <v>318</v>
      </c>
      <c r="I486" s="72">
        <v>2004</v>
      </c>
      <c r="J486" s="364" t="s">
        <v>12</v>
      </c>
      <c r="K486" s="172" t="s">
        <v>212</v>
      </c>
      <c r="L486" s="172" t="s">
        <v>13</v>
      </c>
      <c r="M486" s="172">
        <v>1</v>
      </c>
      <c r="N486" s="152">
        <v>525000</v>
      </c>
      <c r="O486" s="247"/>
      <c r="P486" s="248"/>
      <c r="Q486" s="247"/>
      <c r="R486" s="151"/>
      <c r="S486" s="172">
        <v>1</v>
      </c>
      <c r="T486" s="152">
        <v>525000</v>
      </c>
      <c r="U486" s="244"/>
    </row>
    <row r="487" spans="1:23" s="61" customFormat="1" ht="15">
      <c r="A487" s="72">
        <v>227</v>
      </c>
      <c r="B487" s="172" t="s">
        <v>498</v>
      </c>
      <c r="C487" s="105" t="s">
        <v>68</v>
      </c>
      <c r="D487" s="73" t="s">
        <v>499</v>
      </c>
      <c r="E487" s="69" t="s">
        <v>12</v>
      </c>
      <c r="F487" s="105" t="s">
        <v>12</v>
      </c>
      <c r="G487" s="244" t="s">
        <v>7</v>
      </c>
      <c r="H487" s="218" t="s">
        <v>318</v>
      </c>
      <c r="I487" s="72">
        <v>2004</v>
      </c>
      <c r="J487" s="364" t="s">
        <v>12</v>
      </c>
      <c r="K487" s="172" t="s">
        <v>212</v>
      </c>
      <c r="L487" s="172" t="s">
        <v>13</v>
      </c>
      <c r="M487" s="172">
        <v>1</v>
      </c>
      <c r="N487" s="152">
        <v>525000</v>
      </c>
      <c r="O487" s="247"/>
      <c r="P487" s="248"/>
      <c r="Q487" s="247"/>
      <c r="R487" s="151"/>
      <c r="S487" s="172">
        <v>1</v>
      </c>
      <c r="T487" s="152">
        <v>525000</v>
      </c>
      <c r="U487" s="244"/>
    </row>
    <row r="488" spans="1:23" s="61" customFormat="1" ht="15">
      <c r="A488" s="72">
        <v>228</v>
      </c>
      <c r="B488" s="172" t="s">
        <v>498</v>
      </c>
      <c r="C488" s="105" t="s">
        <v>93</v>
      </c>
      <c r="D488" s="73" t="s">
        <v>499</v>
      </c>
      <c r="E488" s="69" t="s">
        <v>12</v>
      </c>
      <c r="F488" s="105" t="s">
        <v>12</v>
      </c>
      <c r="G488" s="244" t="s">
        <v>7</v>
      </c>
      <c r="H488" s="218" t="s">
        <v>318</v>
      </c>
      <c r="I488" s="72">
        <v>2004</v>
      </c>
      <c r="J488" s="364" t="s">
        <v>12</v>
      </c>
      <c r="K488" s="172" t="s">
        <v>212</v>
      </c>
      <c r="L488" s="172" t="s">
        <v>13</v>
      </c>
      <c r="M488" s="172">
        <v>1</v>
      </c>
      <c r="N488" s="152">
        <v>525000</v>
      </c>
      <c r="O488" s="247"/>
      <c r="P488" s="248"/>
      <c r="Q488" s="247"/>
      <c r="R488" s="151"/>
      <c r="S488" s="172">
        <v>1</v>
      </c>
      <c r="T488" s="152">
        <v>525000</v>
      </c>
      <c r="U488" s="244"/>
    </row>
    <row r="489" spans="1:23" s="61" customFormat="1" ht="15">
      <c r="A489" s="72">
        <v>229</v>
      </c>
      <c r="B489" s="172" t="s">
        <v>498</v>
      </c>
      <c r="C489" s="105" t="s">
        <v>94</v>
      </c>
      <c r="D489" s="73" t="s">
        <v>499</v>
      </c>
      <c r="E489" s="69" t="s">
        <v>12</v>
      </c>
      <c r="F489" s="105" t="s">
        <v>12</v>
      </c>
      <c r="G489" s="244" t="s">
        <v>7</v>
      </c>
      <c r="H489" s="218" t="s">
        <v>318</v>
      </c>
      <c r="I489" s="72">
        <v>2004</v>
      </c>
      <c r="J489" s="364" t="s">
        <v>12</v>
      </c>
      <c r="K489" s="172" t="s">
        <v>212</v>
      </c>
      <c r="L489" s="172" t="s">
        <v>13</v>
      </c>
      <c r="M489" s="172">
        <v>1</v>
      </c>
      <c r="N489" s="152">
        <v>525000</v>
      </c>
      <c r="O489" s="247"/>
      <c r="P489" s="248"/>
      <c r="Q489" s="247"/>
      <c r="R489" s="151"/>
      <c r="S489" s="172">
        <v>1</v>
      </c>
      <c r="T489" s="152">
        <v>525000</v>
      </c>
      <c r="U489" s="244"/>
    </row>
    <row r="490" spans="1:23" s="61" customFormat="1" ht="15">
      <c r="A490" s="72"/>
      <c r="B490" s="172"/>
      <c r="C490" s="105"/>
      <c r="D490" s="73"/>
      <c r="E490" s="69"/>
      <c r="F490" s="105"/>
      <c r="G490" s="244"/>
      <c r="H490" s="218"/>
      <c r="I490" s="72"/>
      <c r="J490" s="364"/>
      <c r="K490" s="172"/>
      <c r="L490" s="172"/>
      <c r="M490" s="172"/>
      <c r="N490" s="152"/>
      <c r="O490" s="247"/>
      <c r="P490" s="248"/>
      <c r="Q490" s="247"/>
      <c r="R490" s="151"/>
      <c r="S490" s="172"/>
      <c r="T490" s="152"/>
      <c r="U490" s="244"/>
      <c r="W490" s="404" t="e">
        <f>SUM(#REF!)</f>
        <v>#REF!</v>
      </c>
    </row>
    <row r="491" spans="1:23" s="61" customFormat="1" ht="15">
      <c r="A491" s="72"/>
      <c r="B491" s="172"/>
      <c r="C491" s="105"/>
      <c r="D491" s="73"/>
      <c r="E491" s="69"/>
      <c r="F491" s="105"/>
      <c r="G491" s="244"/>
      <c r="H491" s="218"/>
      <c r="I491" s="72"/>
      <c r="J491" s="364"/>
      <c r="K491" s="172"/>
      <c r="L491" s="172"/>
      <c r="M491" s="172"/>
      <c r="N491" s="152"/>
      <c r="O491" s="247"/>
      <c r="P491" s="248"/>
      <c r="Q491" s="247"/>
      <c r="R491" s="151"/>
      <c r="S491" s="172"/>
      <c r="T491" s="152"/>
      <c r="U491" s="244"/>
    </row>
    <row r="492" spans="1:23" s="61" customFormat="1" ht="15">
      <c r="A492" s="72"/>
      <c r="B492" s="337" t="s">
        <v>72</v>
      </c>
      <c r="C492" s="417"/>
      <c r="D492" s="337" t="s">
        <v>229</v>
      </c>
      <c r="E492" s="244"/>
      <c r="F492" s="172"/>
      <c r="G492" s="244"/>
      <c r="H492" s="244"/>
      <c r="I492" s="172"/>
      <c r="J492" s="172"/>
      <c r="K492" s="172"/>
      <c r="L492" s="172"/>
      <c r="M492" s="172"/>
      <c r="N492" s="152"/>
      <c r="O492" s="247"/>
      <c r="P492" s="248"/>
      <c r="Q492" s="247"/>
      <c r="R492" s="151"/>
      <c r="S492" s="172"/>
      <c r="T492" s="152"/>
      <c r="U492" s="244"/>
    </row>
    <row r="493" spans="1:23" s="61" customFormat="1" ht="15">
      <c r="A493" s="72">
        <v>244</v>
      </c>
      <c r="B493" s="172" t="s">
        <v>72</v>
      </c>
      <c r="C493" s="105" t="s">
        <v>0</v>
      </c>
      <c r="D493" s="217" t="s">
        <v>229</v>
      </c>
      <c r="E493" s="244" t="s">
        <v>473</v>
      </c>
      <c r="F493" s="105" t="s">
        <v>12</v>
      </c>
      <c r="G493" s="244" t="s">
        <v>7</v>
      </c>
      <c r="H493" s="244" t="s">
        <v>370</v>
      </c>
      <c r="I493" s="172">
        <v>2004</v>
      </c>
      <c r="J493" s="364" t="s">
        <v>12</v>
      </c>
      <c r="K493" s="172" t="s">
        <v>212</v>
      </c>
      <c r="L493" s="172" t="s">
        <v>13</v>
      </c>
      <c r="M493" s="172">
        <v>1</v>
      </c>
      <c r="N493" s="152">
        <v>1200000</v>
      </c>
      <c r="O493" s="247"/>
      <c r="P493" s="248"/>
      <c r="Q493" s="247"/>
      <c r="R493" s="151"/>
      <c r="S493" s="172">
        <v>1</v>
      </c>
      <c r="T493" s="152">
        <v>1200000</v>
      </c>
      <c r="U493" s="244"/>
    </row>
    <row r="494" spans="1:23" s="61" customFormat="1" ht="15">
      <c r="A494" s="72">
        <v>245</v>
      </c>
      <c r="B494" s="172" t="s">
        <v>72</v>
      </c>
      <c r="C494" s="105" t="s">
        <v>1</v>
      </c>
      <c r="D494" s="217" t="s">
        <v>229</v>
      </c>
      <c r="E494" s="244" t="s">
        <v>473</v>
      </c>
      <c r="F494" s="105" t="s">
        <v>12</v>
      </c>
      <c r="G494" s="244" t="s">
        <v>7</v>
      </c>
      <c r="H494" s="244" t="s">
        <v>370</v>
      </c>
      <c r="I494" s="172">
        <v>2004</v>
      </c>
      <c r="J494" s="364" t="s">
        <v>12</v>
      </c>
      <c r="K494" s="172" t="s">
        <v>212</v>
      </c>
      <c r="L494" s="172" t="s">
        <v>13</v>
      </c>
      <c r="M494" s="172">
        <v>1</v>
      </c>
      <c r="N494" s="152">
        <v>1200000</v>
      </c>
      <c r="O494" s="247"/>
      <c r="P494" s="248"/>
      <c r="Q494" s="247"/>
      <c r="R494" s="151"/>
      <c r="S494" s="172">
        <v>1</v>
      </c>
      <c r="T494" s="152">
        <v>1200000</v>
      </c>
      <c r="U494" s="244"/>
    </row>
    <row r="495" spans="1:23" s="61" customFormat="1" ht="15">
      <c r="A495" s="72">
        <v>246</v>
      </c>
      <c r="B495" s="172" t="s">
        <v>72</v>
      </c>
      <c r="C495" s="105" t="s">
        <v>59</v>
      </c>
      <c r="D495" s="244" t="s">
        <v>229</v>
      </c>
      <c r="E495" s="244" t="s">
        <v>473</v>
      </c>
      <c r="F495" s="105" t="s">
        <v>12</v>
      </c>
      <c r="G495" s="244" t="s">
        <v>7</v>
      </c>
      <c r="H495" s="244" t="s">
        <v>370</v>
      </c>
      <c r="I495" s="172">
        <v>2004</v>
      </c>
      <c r="J495" s="364" t="s">
        <v>12</v>
      </c>
      <c r="K495" s="172" t="s">
        <v>212</v>
      </c>
      <c r="L495" s="172" t="s">
        <v>13</v>
      </c>
      <c r="M495" s="172">
        <v>1</v>
      </c>
      <c r="N495" s="152">
        <v>1200000</v>
      </c>
      <c r="O495" s="247"/>
      <c r="P495" s="248"/>
      <c r="Q495" s="247"/>
      <c r="R495" s="151"/>
      <c r="S495" s="172">
        <v>1</v>
      </c>
      <c r="T495" s="152">
        <v>1200000</v>
      </c>
      <c r="U495" s="244"/>
    </row>
    <row r="496" spans="1:23" s="61" customFormat="1" ht="15">
      <c r="A496" s="72">
        <v>247</v>
      </c>
      <c r="B496" s="172" t="s">
        <v>72</v>
      </c>
      <c r="C496" s="105" t="s">
        <v>60</v>
      </c>
      <c r="D496" s="244" t="s">
        <v>229</v>
      </c>
      <c r="E496" s="244" t="s">
        <v>473</v>
      </c>
      <c r="F496" s="105" t="s">
        <v>12</v>
      </c>
      <c r="G496" s="244" t="s">
        <v>7</v>
      </c>
      <c r="H496" s="244" t="s">
        <v>370</v>
      </c>
      <c r="I496" s="172">
        <v>2004</v>
      </c>
      <c r="J496" s="364" t="s">
        <v>12</v>
      </c>
      <c r="K496" s="172" t="s">
        <v>212</v>
      </c>
      <c r="L496" s="172" t="s">
        <v>13</v>
      </c>
      <c r="M496" s="172">
        <v>1</v>
      </c>
      <c r="N496" s="152">
        <v>1200000</v>
      </c>
      <c r="O496" s="247"/>
      <c r="P496" s="248"/>
      <c r="Q496" s="247"/>
      <c r="R496" s="151"/>
      <c r="S496" s="172">
        <v>1</v>
      </c>
      <c r="T496" s="152">
        <v>1200000</v>
      </c>
      <c r="U496" s="244"/>
    </row>
    <row r="497" spans="1:21" s="61" customFormat="1" ht="15">
      <c r="A497" s="72">
        <v>248</v>
      </c>
      <c r="B497" s="172" t="s">
        <v>72</v>
      </c>
      <c r="C497" s="105" t="s">
        <v>61</v>
      </c>
      <c r="D497" s="244" t="s">
        <v>229</v>
      </c>
      <c r="E497" s="244" t="s">
        <v>473</v>
      </c>
      <c r="F497" s="105" t="s">
        <v>12</v>
      </c>
      <c r="G497" s="244" t="s">
        <v>7</v>
      </c>
      <c r="H497" s="244" t="s">
        <v>370</v>
      </c>
      <c r="I497" s="172">
        <v>2004</v>
      </c>
      <c r="J497" s="364" t="s">
        <v>12</v>
      </c>
      <c r="K497" s="172" t="s">
        <v>212</v>
      </c>
      <c r="L497" s="172" t="s">
        <v>13</v>
      </c>
      <c r="M497" s="172">
        <v>1</v>
      </c>
      <c r="N497" s="152">
        <v>1200000</v>
      </c>
      <c r="O497" s="247"/>
      <c r="P497" s="248"/>
      <c r="Q497" s="247"/>
      <c r="R497" s="151"/>
      <c r="S497" s="172">
        <v>1</v>
      </c>
      <c r="T497" s="152">
        <v>1200000</v>
      </c>
      <c r="U497" s="244"/>
    </row>
    <row r="498" spans="1:21" s="61" customFormat="1" ht="15">
      <c r="A498" s="72">
        <v>249</v>
      </c>
      <c r="B498" s="172" t="s">
        <v>72</v>
      </c>
      <c r="C498" s="105" t="s">
        <v>64</v>
      </c>
      <c r="D498" s="217" t="s">
        <v>229</v>
      </c>
      <c r="E498" s="244" t="s">
        <v>473</v>
      </c>
      <c r="F498" s="105" t="s">
        <v>12</v>
      </c>
      <c r="G498" s="244" t="s">
        <v>7</v>
      </c>
      <c r="H498" s="244" t="s">
        <v>370</v>
      </c>
      <c r="I498" s="172">
        <v>2004</v>
      </c>
      <c r="J498" s="364" t="s">
        <v>12</v>
      </c>
      <c r="K498" s="172" t="s">
        <v>212</v>
      </c>
      <c r="L498" s="172" t="s">
        <v>13</v>
      </c>
      <c r="M498" s="172">
        <v>1</v>
      </c>
      <c r="N498" s="152">
        <v>1200000</v>
      </c>
      <c r="O498" s="247"/>
      <c r="P498" s="248"/>
      <c r="Q498" s="247"/>
      <c r="R498" s="151"/>
      <c r="S498" s="172">
        <v>1</v>
      </c>
      <c r="T498" s="152">
        <v>1200000</v>
      </c>
      <c r="U498" s="244"/>
    </row>
    <row r="499" spans="1:21" s="61" customFormat="1" ht="15">
      <c r="A499" s="72">
        <v>250</v>
      </c>
      <c r="B499" s="172" t="s">
        <v>72</v>
      </c>
      <c r="C499" s="105" t="s">
        <v>65</v>
      </c>
      <c r="D499" s="217" t="s">
        <v>229</v>
      </c>
      <c r="E499" s="217" t="s">
        <v>501</v>
      </c>
      <c r="F499" s="105" t="s">
        <v>12</v>
      </c>
      <c r="G499" s="217" t="s">
        <v>7</v>
      </c>
      <c r="H499" s="217" t="s">
        <v>370</v>
      </c>
      <c r="I499" s="681">
        <v>2004</v>
      </c>
      <c r="J499" s="364" t="s">
        <v>12</v>
      </c>
      <c r="K499" s="172" t="s">
        <v>212</v>
      </c>
      <c r="L499" s="172" t="s">
        <v>13</v>
      </c>
      <c r="M499" s="172">
        <v>1</v>
      </c>
      <c r="N499" s="152">
        <v>1200000</v>
      </c>
      <c r="O499" s="247"/>
      <c r="P499" s="248"/>
      <c r="Q499" s="247"/>
      <c r="R499" s="151"/>
      <c r="S499" s="172">
        <v>1</v>
      </c>
      <c r="T499" s="152">
        <v>1200000</v>
      </c>
      <c r="U499" s="244"/>
    </row>
    <row r="500" spans="1:21" s="61" customFormat="1" ht="15">
      <c r="A500" s="72">
        <v>251</v>
      </c>
      <c r="B500" s="172" t="s">
        <v>72</v>
      </c>
      <c r="C500" s="105" t="s">
        <v>66</v>
      </c>
      <c r="D500" s="217" t="s">
        <v>229</v>
      </c>
      <c r="E500" s="217" t="s">
        <v>501</v>
      </c>
      <c r="F500" s="105" t="s">
        <v>12</v>
      </c>
      <c r="G500" s="217" t="s">
        <v>7</v>
      </c>
      <c r="H500" s="217" t="s">
        <v>370</v>
      </c>
      <c r="I500" s="681">
        <v>2004</v>
      </c>
      <c r="J500" s="364" t="s">
        <v>12</v>
      </c>
      <c r="K500" s="172" t="s">
        <v>212</v>
      </c>
      <c r="L500" s="172" t="s">
        <v>13</v>
      </c>
      <c r="M500" s="172">
        <v>1</v>
      </c>
      <c r="N500" s="152">
        <v>1200000</v>
      </c>
      <c r="O500" s="247"/>
      <c r="P500" s="248"/>
      <c r="Q500" s="247"/>
      <c r="R500" s="151"/>
      <c r="S500" s="172">
        <v>1</v>
      </c>
      <c r="T500" s="152">
        <v>1200000</v>
      </c>
      <c r="U500" s="244"/>
    </row>
    <row r="501" spans="1:21" s="61" customFormat="1" ht="15">
      <c r="A501" s="72">
        <v>252</v>
      </c>
      <c r="B501" s="172" t="s">
        <v>72</v>
      </c>
      <c r="C501" s="105" t="s">
        <v>67</v>
      </c>
      <c r="D501" s="217" t="s">
        <v>229</v>
      </c>
      <c r="E501" s="217" t="s">
        <v>501</v>
      </c>
      <c r="F501" s="105" t="s">
        <v>12</v>
      </c>
      <c r="G501" s="217" t="s">
        <v>7</v>
      </c>
      <c r="H501" s="217" t="s">
        <v>370</v>
      </c>
      <c r="I501" s="681">
        <v>2004</v>
      </c>
      <c r="J501" s="364" t="s">
        <v>12</v>
      </c>
      <c r="K501" s="172" t="s">
        <v>212</v>
      </c>
      <c r="L501" s="172" t="s">
        <v>13</v>
      </c>
      <c r="M501" s="172">
        <v>1</v>
      </c>
      <c r="N501" s="152">
        <v>1200000</v>
      </c>
      <c r="O501" s="247"/>
      <c r="P501" s="248"/>
      <c r="Q501" s="247"/>
      <c r="R501" s="151"/>
      <c r="S501" s="172">
        <v>1</v>
      </c>
      <c r="T501" s="152">
        <v>1200000</v>
      </c>
      <c r="U501" s="244"/>
    </row>
    <row r="502" spans="1:21" s="61" customFormat="1" ht="15">
      <c r="A502" s="72">
        <v>254</v>
      </c>
      <c r="B502" s="172" t="s">
        <v>72</v>
      </c>
      <c r="C502" s="105" t="s">
        <v>93</v>
      </c>
      <c r="D502" s="217" t="s">
        <v>229</v>
      </c>
      <c r="E502" s="217" t="s">
        <v>501</v>
      </c>
      <c r="F502" s="105" t="s">
        <v>12</v>
      </c>
      <c r="G502" s="217" t="s">
        <v>7</v>
      </c>
      <c r="H502" s="217" t="s">
        <v>226</v>
      </c>
      <c r="I502" s="681">
        <v>2005</v>
      </c>
      <c r="J502" s="364" t="s">
        <v>12</v>
      </c>
      <c r="K502" s="172" t="s">
        <v>212</v>
      </c>
      <c r="L502" s="172" t="s">
        <v>13</v>
      </c>
      <c r="M502" s="172">
        <v>1</v>
      </c>
      <c r="N502" s="152">
        <v>729000</v>
      </c>
      <c r="O502" s="247"/>
      <c r="P502" s="248"/>
      <c r="Q502" s="247"/>
      <c r="R502" s="151"/>
      <c r="S502" s="172">
        <v>1</v>
      </c>
      <c r="T502" s="152">
        <v>729000</v>
      </c>
      <c r="U502" s="244"/>
    </row>
    <row r="503" spans="1:21" s="61" customFormat="1" ht="15">
      <c r="A503" s="72">
        <v>255</v>
      </c>
      <c r="B503" s="172" t="s">
        <v>72</v>
      </c>
      <c r="C503" s="105" t="s">
        <v>94</v>
      </c>
      <c r="D503" s="217" t="s">
        <v>229</v>
      </c>
      <c r="E503" s="217" t="s">
        <v>501</v>
      </c>
      <c r="F503" s="105" t="s">
        <v>12</v>
      </c>
      <c r="G503" s="217" t="s">
        <v>7</v>
      </c>
      <c r="H503" s="217" t="s">
        <v>226</v>
      </c>
      <c r="I503" s="681">
        <v>2005</v>
      </c>
      <c r="J503" s="364" t="s">
        <v>12</v>
      </c>
      <c r="K503" s="172" t="s">
        <v>212</v>
      </c>
      <c r="L503" s="172" t="s">
        <v>13</v>
      </c>
      <c r="M503" s="172">
        <v>1</v>
      </c>
      <c r="N503" s="152">
        <v>729000</v>
      </c>
      <c r="O503" s="247"/>
      <c r="P503" s="248"/>
      <c r="Q503" s="247"/>
      <c r="R503" s="151"/>
      <c r="S503" s="172">
        <v>1</v>
      </c>
      <c r="T503" s="152">
        <v>729000</v>
      </c>
      <c r="U503" s="244"/>
    </row>
    <row r="504" spans="1:21" s="61" customFormat="1" ht="15">
      <c r="A504" s="72">
        <v>256</v>
      </c>
      <c r="B504" s="172" t="s">
        <v>72</v>
      </c>
      <c r="C504" s="105" t="s">
        <v>95</v>
      </c>
      <c r="D504" s="217" t="s">
        <v>229</v>
      </c>
      <c r="E504" s="217" t="s">
        <v>501</v>
      </c>
      <c r="F504" s="105" t="s">
        <v>12</v>
      </c>
      <c r="G504" s="217" t="s">
        <v>7</v>
      </c>
      <c r="H504" s="217" t="s">
        <v>226</v>
      </c>
      <c r="I504" s="681">
        <v>2005</v>
      </c>
      <c r="J504" s="364" t="s">
        <v>12</v>
      </c>
      <c r="K504" s="172" t="s">
        <v>212</v>
      </c>
      <c r="L504" s="172" t="s">
        <v>13</v>
      </c>
      <c r="M504" s="172">
        <v>1</v>
      </c>
      <c r="N504" s="152">
        <v>729000</v>
      </c>
      <c r="O504" s="247"/>
      <c r="P504" s="248"/>
      <c r="Q504" s="247"/>
      <c r="R504" s="151"/>
      <c r="S504" s="172">
        <v>1</v>
      </c>
      <c r="T504" s="152">
        <v>729000</v>
      </c>
      <c r="U504" s="244"/>
    </row>
    <row r="505" spans="1:21" s="61" customFormat="1" ht="15">
      <c r="A505" s="72">
        <v>257</v>
      </c>
      <c r="B505" s="172" t="s">
        <v>72</v>
      </c>
      <c r="C505" s="105" t="s">
        <v>96</v>
      </c>
      <c r="D505" s="217" t="s">
        <v>229</v>
      </c>
      <c r="E505" s="217" t="s">
        <v>501</v>
      </c>
      <c r="F505" s="105" t="s">
        <v>12</v>
      </c>
      <c r="G505" s="217" t="s">
        <v>7</v>
      </c>
      <c r="H505" s="217" t="s">
        <v>226</v>
      </c>
      <c r="I505" s="681">
        <v>2005</v>
      </c>
      <c r="J505" s="364" t="s">
        <v>12</v>
      </c>
      <c r="K505" s="172" t="s">
        <v>212</v>
      </c>
      <c r="L505" s="172" t="s">
        <v>13</v>
      </c>
      <c r="M505" s="172">
        <v>1</v>
      </c>
      <c r="N505" s="152">
        <v>729000</v>
      </c>
      <c r="O505" s="247"/>
      <c r="P505" s="248"/>
      <c r="Q505" s="247"/>
      <c r="R505" s="151"/>
      <c r="S505" s="172">
        <v>1</v>
      </c>
      <c r="T505" s="152">
        <v>729000</v>
      </c>
      <c r="U505" s="244"/>
    </row>
    <row r="506" spans="1:21" s="61" customFormat="1" ht="15">
      <c r="A506" s="72">
        <v>258</v>
      </c>
      <c r="B506" s="172" t="s">
        <v>72</v>
      </c>
      <c r="C506" s="105" t="s">
        <v>97</v>
      </c>
      <c r="D506" s="217" t="s">
        <v>229</v>
      </c>
      <c r="E506" s="218" t="s">
        <v>474</v>
      </c>
      <c r="F506" s="105" t="s">
        <v>12</v>
      </c>
      <c r="G506" s="217" t="s">
        <v>7</v>
      </c>
      <c r="H506" s="217" t="s">
        <v>370</v>
      </c>
      <c r="I506" s="681">
        <v>2005</v>
      </c>
      <c r="J506" s="364" t="s">
        <v>12</v>
      </c>
      <c r="K506" s="172" t="s">
        <v>212</v>
      </c>
      <c r="L506" s="172" t="s">
        <v>13</v>
      </c>
      <c r="M506" s="172">
        <v>1</v>
      </c>
      <c r="N506" s="152">
        <v>600000</v>
      </c>
      <c r="O506" s="247"/>
      <c r="P506" s="248"/>
      <c r="Q506" s="247"/>
      <c r="R506" s="151"/>
      <c r="S506" s="172">
        <v>1</v>
      </c>
      <c r="T506" s="152">
        <v>600000</v>
      </c>
      <c r="U506" s="244"/>
    </row>
    <row r="507" spans="1:21" s="61" customFormat="1" ht="15">
      <c r="A507" s="72">
        <v>259</v>
      </c>
      <c r="B507" s="172" t="s">
        <v>72</v>
      </c>
      <c r="C507" s="105" t="s">
        <v>171</v>
      </c>
      <c r="D507" s="217" t="s">
        <v>229</v>
      </c>
      <c r="E507" s="218" t="s">
        <v>474</v>
      </c>
      <c r="F507" s="105" t="s">
        <v>12</v>
      </c>
      <c r="G507" s="217" t="s">
        <v>7</v>
      </c>
      <c r="H507" s="217" t="s">
        <v>370</v>
      </c>
      <c r="I507" s="681">
        <v>2005</v>
      </c>
      <c r="J507" s="364" t="s">
        <v>12</v>
      </c>
      <c r="K507" s="172" t="s">
        <v>212</v>
      </c>
      <c r="L507" s="172" t="s">
        <v>13</v>
      </c>
      <c r="M507" s="172">
        <v>1</v>
      </c>
      <c r="N507" s="152">
        <v>600000</v>
      </c>
      <c r="O507" s="247"/>
      <c r="P507" s="248"/>
      <c r="Q507" s="247"/>
      <c r="R507" s="151"/>
      <c r="S507" s="172">
        <v>1</v>
      </c>
      <c r="T507" s="152">
        <v>600000</v>
      </c>
      <c r="U507" s="244"/>
    </row>
    <row r="508" spans="1:21" s="61" customFormat="1" ht="15">
      <c r="A508" s="72">
        <v>260</v>
      </c>
      <c r="B508" s="172" t="s">
        <v>72</v>
      </c>
      <c r="C508" s="105" t="s">
        <v>172</v>
      </c>
      <c r="D508" s="217" t="s">
        <v>229</v>
      </c>
      <c r="E508" s="218" t="s">
        <v>474</v>
      </c>
      <c r="F508" s="105" t="s">
        <v>12</v>
      </c>
      <c r="G508" s="217" t="s">
        <v>7</v>
      </c>
      <c r="H508" s="217" t="s">
        <v>370</v>
      </c>
      <c r="I508" s="681">
        <v>2005</v>
      </c>
      <c r="J508" s="364" t="s">
        <v>12</v>
      </c>
      <c r="K508" s="172" t="s">
        <v>212</v>
      </c>
      <c r="L508" s="172" t="s">
        <v>13</v>
      </c>
      <c r="M508" s="172">
        <v>1</v>
      </c>
      <c r="N508" s="152">
        <v>600000</v>
      </c>
      <c r="O508" s="247"/>
      <c r="P508" s="248"/>
      <c r="Q508" s="247"/>
      <c r="R508" s="151"/>
      <c r="S508" s="172">
        <v>1</v>
      </c>
      <c r="T508" s="152">
        <v>600000</v>
      </c>
      <c r="U508" s="244"/>
    </row>
    <row r="509" spans="1:21" s="61" customFormat="1" ht="15">
      <c r="A509" s="72">
        <v>261</v>
      </c>
      <c r="B509" s="172" t="s">
        <v>72</v>
      </c>
      <c r="C509" s="105" t="s">
        <v>173</v>
      </c>
      <c r="D509" s="217" t="s">
        <v>229</v>
      </c>
      <c r="E509" s="218" t="s">
        <v>474</v>
      </c>
      <c r="F509" s="105" t="s">
        <v>12</v>
      </c>
      <c r="G509" s="217" t="s">
        <v>7</v>
      </c>
      <c r="H509" s="217" t="s">
        <v>370</v>
      </c>
      <c r="I509" s="681">
        <v>2005</v>
      </c>
      <c r="J509" s="364" t="s">
        <v>12</v>
      </c>
      <c r="K509" s="172" t="s">
        <v>212</v>
      </c>
      <c r="L509" s="172" t="s">
        <v>13</v>
      </c>
      <c r="M509" s="172">
        <v>1</v>
      </c>
      <c r="N509" s="152">
        <v>600000</v>
      </c>
      <c r="O509" s="247"/>
      <c r="P509" s="248"/>
      <c r="Q509" s="247"/>
      <c r="R509" s="151"/>
      <c r="S509" s="172">
        <v>1</v>
      </c>
      <c r="T509" s="152">
        <v>600000</v>
      </c>
      <c r="U509" s="244"/>
    </row>
    <row r="510" spans="1:21" s="61" customFormat="1" ht="15">
      <c r="A510" s="72">
        <v>262</v>
      </c>
      <c r="B510" s="172" t="s">
        <v>72</v>
      </c>
      <c r="C510" s="105" t="s">
        <v>174</v>
      </c>
      <c r="D510" s="217" t="s">
        <v>229</v>
      </c>
      <c r="E510" s="218" t="s">
        <v>502</v>
      </c>
      <c r="F510" s="105" t="s">
        <v>12</v>
      </c>
      <c r="G510" s="217" t="s">
        <v>7</v>
      </c>
      <c r="H510" s="217" t="s">
        <v>226</v>
      </c>
      <c r="I510" s="681">
        <v>2006</v>
      </c>
      <c r="J510" s="364" t="s">
        <v>12</v>
      </c>
      <c r="K510" s="172" t="s">
        <v>212</v>
      </c>
      <c r="L510" s="172" t="s">
        <v>13</v>
      </c>
      <c r="M510" s="172">
        <v>1</v>
      </c>
      <c r="N510" s="152">
        <v>1480000</v>
      </c>
      <c r="O510" s="247"/>
      <c r="P510" s="248"/>
      <c r="Q510" s="247"/>
      <c r="R510" s="151"/>
      <c r="S510" s="172">
        <v>1</v>
      </c>
      <c r="T510" s="152">
        <v>1480000</v>
      </c>
      <c r="U510" s="244"/>
    </row>
    <row r="511" spans="1:21" s="61" customFormat="1" ht="15">
      <c r="A511" s="72">
        <v>263</v>
      </c>
      <c r="B511" s="172" t="s">
        <v>72</v>
      </c>
      <c r="C511" s="105" t="s">
        <v>175</v>
      </c>
      <c r="D511" s="217" t="s">
        <v>229</v>
      </c>
      <c r="E511" s="218" t="s">
        <v>502</v>
      </c>
      <c r="F511" s="105" t="s">
        <v>12</v>
      </c>
      <c r="G511" s="217" t="s">
        <v>7</v>
      </c>
      <c r="H511" s="217" t="s">
        <v>226</v>
      </c>
      <c r="I511" s="681">
        <v>2006</v>
      </c>
      <c r="J511" s="364" t="s">
        <v>12</v>
      </c>
      <c r="K511" s="172" t="s">
        <v>212</v>
      </c>
      <c r="L511" s="172" t="s">
        <v>13</v>
      </c>
      <c r="M511" s="172">
        <v>1</v>
      </c>
      <c r="N511" s="152">
        <v>1480000</v>
      </c>
      <c r="O511" s="247"/>
      <c r="P511" s="248"/>
      <c r="Q511" s="247"/>
      <c r="R511" s="151"/>
      <c r="S511" s="172">
        <v>1</v>
      </c>
      <c r="T511" s="152">
        <v>1480000</v>
      </c>
      <c r="U511" s="244"/>
    </row>
    <row r="512" spans="1:21" s="61" customFormat="1" ht="15">
      <c r="A512" s="72">
        <v>264</v>
      </c>
      <c r="B512" s="172" t="s">
        <v>72</v>
      </c>
      <c r="C512" s="105" t="s">
        <v>176</v>
      </c>
      <c r="D512" s="217" t="s">
        <v>229</v>
      </c>
      <c r="E512" s="218" t="s">
        <v>502</v>
      </c>
      <c r="F512" s="105" t="s">
        <v>12</v>
      </c>
      <c r="G512" s="217" t="s">
        <v>7</v>
      </c>
      <c r="H512" s="217" t="s">
        <v>226</v>
      </c>
      <c r="I512" s="681">
        <v>2006</v>
      </c>
      <c r="J512" s="364" t="s">
        <v>12</v>
      </c>
      <c r="K512" s="172" t="s">
        <v>212</v>
      </c>
      <c r="L512" s="172" t="s">
        <v>13</v>
      </c>
      <c r="M512" s="172">
        <v>1</v>
      </c>
      <c r="N512" s="152">
        <v>1480000</v>
      </c>
      <c r="O512" s="247"/>
      <c r="P512" s="248"/>
      <c r="Q512" s="247"/>
      <c r="R512" s="151"/>
      <c r="S512" s="172">
        <v>1</v>
      </c>
      <c r="T512" s="152">
        <v>1480000</v>
      </c>
      <c r="U512" s="244"/>
    </row>
    <row r="513" spans="1:21" s="61" customFormat="1" ht="15">
      <c r="A513" s="72">
        <v>265</v>
      </c>
      <c r="B513" s="172" t="s">
        <v>72</v>
      </c>
      <c r="C513" s="105" t="s">
        <v>177</v>
      </c>
      <c r="D513" s="217" t="s">
        <v>229</v>
      </c>
      <c r="E513" s="218" t="s">
        <v>502</v>
      </c>
      <c r="F513" s="105" t="s">
        <v>12</v>
      </c>
      <c r="G513" s="217" t="s">
        <v>7</v>
      </c>
      <c r="H513" s="217" t="s">
        <v>226</v>
      </c>
      <c r="I513" s="681">
        <v>2006</v>
      </c>
      <c r="J513" s="364" t="s">
        <v>12</v>
      </c>
      <c r="K513" s="172" t="s">
        <v>212</v>
      </c>
      <c r="L513" s="172" t="s">
        <v>13</v>
      </c>
      <c r="M513" s="172">
        <v>1</v>
      </c>
      <c r="N513" s="152">
        <v>1480000</v>
      </c>
      <c r="O513" s="247"/>
      <c r="P513" s="248"/>
      <c r="Q513" s="247"/>
      <c r="R513" s="151"/>
      <c r="S513" s="172">
        <v>1</v>
      </c>
      <c r="T513" s="152">
        <v>1480000</v>
      </c>
      <c r="U513" s="244"/>
    </row>
    <row r="514" spans="1:21" s="61" customFormat="1" ht="15">
      <c r="A514" s="72">
        <v>266</v>
      </c>
      <c r="B514" s="172" t="s">
        <v>72</v>
      </c>
      <c r="C514" s="105" t="s">
        <v>178</v>
      </c>
      <c r="D514" s="217" t="s">
        <v>229</v>
      </c>
      <c r="E514" s="218" t="s">
        <v>502</v>
      </c>
      <c r="F514" s="105" t="s">
        <v>12</v>
      </c>
      <c r="G514" s="217" t="s">
        <v>7</v>
      </c>
      <c r="H514" s="217" t="s">
        <v>226</v>
      </c>
      <c r="I514" s="681">
        <v>2006</v>
      </c>
      <c r="J514" s="364" t="s">
        <v>12</v>
      </c>
      <c r="K514" s="172" t="s">
        <v>212</v>
      </c>
      <c r="L514" s="172" t="s">
        <v>13</v>
      </c>
      <c r="M514" s="172">
        <v>1</v>
      </c>
      <c r="N514" s="152">
        <v>1480000</v>
      </c>
      <c r="O514" s="247"/>
      <c r="P514" s="248"/>
      <c r="Q514" s="247"/>
      <c r="R514" s="151"/>
      <c r="S514" s="172">
        <v>1</v>
      </c>
      <c r="T514" s="152">
        <v>1480000</v>
      </c>
      <c r="U514" s="244"/>
    </row>
    <row r="515" spans="1:21" s="61" customFormat="1" ht="15">
      <c r="A515" s="72">
        <v>267</v>
      </c>
      <c r="B515" s="172" t="s">
        <v>72</v>
      </c>
      <c r="C515" s="105" t="s">
        <v>179</v>
      </c>
      <c r="D515" s="217" t="s">
        <v>229</v>
      </c>
      <c r="E515" s="218" t="s">
        <v>502</v>
      </c>
      <c r="F515" s="105" t="s">
        <v>12</v>
      </c>
      <c r="G515" s="217" t="s">
        <v>7</v>
      </c>
      <c r="H515" s="217" t="s">
        <v>226</v>
      </c>
      <c r="I515" s="681">
        <v>2006</v>
      </c>
      <c r="J515" s="364" t="s">
        <v>12</v>
      </c>
      <c r="K515" s="172" t="s">
        <v>212</v>
      </c>
      <c r="L515" s="172" t="s">
        <v>13</v>
      </c>
      <c r="M515" s="172">
        <v>1</v>
      </c>
      <c r="N515" s="152">
        <v>1480000</v>
      </c>
      <c r="O515" s="247"/>
      <c r="P515" s="248"/>
      <c r="Q515" s="247"/>
      <c r="R515" s="151"/>
      <c r="S515" s="172">
        <v>1</v>
      </c>
      <c r="T515" s="152">
        <v>1480000</v>
      </c>
      <c r="U515" s="244"/>
    </row>
    <row r="516" spans="1:21" s="61" customFormat="1" ht="15">
      <c r="A516" s="72">
        <v>268</v>
      </c>
      <c r="B516" s="172" t="s">
        <v>72</v>
      </c>
      <c r="C516" s="105" t="s">
        <v>180</v>
      </c>
      <c r="D516" s="217" t="s">
        <v>229</v>
      </c>
      <c r="E516" s="218" t="s">
        <v>502</v>
      </c>
      <c r="F516" s="105" t="s">
        <v>12</v>
      </c>
      <c r="G516" s="217" t="s">
        <v>7</v>
      </c>
      <c r="H516" s="217" t="s">
        <v>226</v>
      </c>
      <c r="I516" s="681">
        <v>2006</v>
      </c>
      <c r="J516" s="364" t="s">
        <v>12</v>
      </c>
      <c r="K516" s="172" t="s">
        <v>212</v>
      </c>
      <c r="L516" s="172" t="s">
        <v>13</v>
      </c>
      <c r="M516" s="172">
        <v>1</v>
      </c>
      <c r="N516" s="152">
        <v>1480000</v>
      </c>
      <c r="O516" s="247"/>
      <c r="P516" s="248"/>
      <c r="Q516" s="247"/>
      <c r="R516" s="151"/>
      <c r="S516" s="172">
        <v>1</v>
      </c>
      <c r="T516" s="152">
        <v>1480000</v>
      </c>
      <c r="U516" s="244"/>
    </row>
    <row r="517" spans="1:21" s="61" customFormat="1" ht="15">
      <c r="A517" s="72">
        <v>269</v>
      </c>
      <c r="B517" s="172" t="s">
        <v>72</v>
      </c>
      <c r="C517" s="105" t="s">
        <v>181</v>
      </c>
      <c r="D517" s="217" t="s">
        <v>229</v>
      </c>
      <c r="E517" s="218" t="s">
        <v>502</v>
      </c>
      <c r="F517" s="105" t="s">
        <v>12</v>
      </c>
      <c r="G517" s="217" t="s">
        <v>7</v>
      </c>
      <c r="H517" s="217" t="s">
        <v>226</v>
      </c>
      <c r="I517" s="681">
        <v>2006</v>
      </c>
      <c r="J517" s="364" t="s">
        <v>12</v>
      </c>
      <c r="K517" s="172" t="s">
        <v>212</v>
      </c>
      <c r="L517" s="172" t="s">
        <v>13</v>
      </c>
      <c r="M517" s="172">
        <v>1</v>
      </c>
      <c r="N517" s="152">
        <v>1480000</v>
      </c>
      <c r="O517" s="247"/>
      <c r="P517" s="248"/>
      <c r="Q517" s="247"/>
      <c r="R517" s="151"/>
      <c r="S517" s="172">
        <v>1</v>
      </c>
      <c r="T517" s="152">
        <v>1480000</v>
      </c>
      <c r="U517" s="244"/>
    </row>
    <row r="518" spans="1:21" s="61" customFormat="1" ht="15">
      <c r="A518" s="72">
        <v>270</v>
      </c>
      <c r="B518" s="172" t="s">
        <v>72</v>
      </c>
      <c r="C518" s="105" t="s">
        <v>182</v>
      </c>
      <c r="D518" s="217" t="s">
        <v>229</v>
      </c>
      <c r="E518" s="218" t="s">
        <v>502</v>
      </c>
      <c r="F518" s="105" t="s">
        <v>12</v>
      </c>
      <c r="G518" s="217" t="s">
        <v>7</v>
      </c>
      <c r="H518" s="217" t="s">
        <v>226</v>
      </c>
      <c r="I518" s="681">
        <v>2006</v>
      </c>
      <c r="J518" s="364" t="s">
        <v>12</v>
      </c>
      <c r="K518" s="172" t="s">
        <v>212</v>
      </c>
      <c r="L518" s="172" t="s">
        <v>13</v>
      </c>
      <c r="M518" s="172">
        <v>1</v>
      </c>
      <c r="N518" s="152">
        <v>1480000</v>
      </c>
      <c r="O518" s="247"/>
      <c r="P518" s="248"/>
      <c r="Q518" s="247"/>
      <c r="R518" s="151"/>
      <c r="S518" s="172">
        <v>1</v>
      </c>
      <c r="T518" s="152">
        <v>1480000</v>
      </c>
      <c r="U518" s="244"/>
    </row>
    <row r="519" spans="1:21" s="61" customFormat="1" ht="15">
      <c r="A519" s="72">
        <v>271</v>
      </c>
      <c r="B519" s="172" t="s">
        <v>72</v>
      </c>
      <c r="C519" s="105" t="s">
        <v>183</v>
      </c>
      <c r="D519" s="217" t="s">
        <v>229</v>
      </c>
      <c r="E519" s="218" t="s">
        <v>502</v>
      </c>
      <c r="F519" s="105" t="s">
        <v>12</v>
      </c>
      <c r="G519" s="217" t="s">
        <v>7</v>
      </c>
      <c r="H519" s="217" t="s">
        <v>226</v>
      </c>
      <c r="I519" s="681">
        <v>2006</v>
      </c>
      <c r="J519" s="364" t="s">
        <v>12</v>
      </c>
      <c r="K519" s="172" t="s">
        <v>212</v>
      </c>
      <c r="L519" s="172" t="s">
        <v>13</v>
      </c>
      <c r="M519" s="172">
        <v>1</v>
      </c>
      <c r="N519" s="152">
        <v>1480000</v>
      </c>
      <c r="O519" s="247"/>
      <c r="P519" s="248"/>
      <c r="Q519" s="247"/>
      <c r="R519" s="151"/>
      <c r="S519" s="172">
        <v>1</v>
      </c>
      <c r="T519" s="152">
        <v>1480000</v>
      </c>
      <c r="U519" s="244"/>
    </row>
    <row r="520" spans="1:21" s="61" customFormat="1" ht="15">
      <c r="A520" s="72">
        <v>275</v>
      </c>
      <c r="B520" s="172" t="s">
        <v>72</v>
      </c>
      <c r="C520" s="105" t="s">
        <v>187</v>
      </c>
      <c r="D520" s="217" t="s">
        <v>229</v>
      </c>
      <c r="E520" s="394" t="s">
        <v>503</v>
      </c>
      <c r="F520" s="105" t="s">
        <v>12</v>
      </c>
      <c r="G520" s="217" t="s">
        <v>7</v>
      </c>
      <c r="H520" s="217" t="s">
        <v>370</v>
      </c>
      <c r="I520" s="681">
        <v>2006</v>
      </c>
      <c r="J520" s="364" t="s">
        <v>12</v>
      </c>
      <c r="K520" s="172" t="s">
        <v>212</v>
      </c>
      <c r="L520" s="172" t="s">
        <v>13</v>
      </c>
      <c r="M520" s="172">
        <v>1</v>
      </c>
      <c r="N520" s="152">
        <v>600000</v>
      </c>
      <c r="O520" s="247"/>
      <c r="P520" s="248"/>
      <c r="Q520" s="247"/>
      <c r="R520" s="151"/>
      <c r="S520" s="172">
        <v>1</v>
      </c>
      <c r="T520" s="152">
        <v>600000</v>
      </c>
      <c r="U520" s="244"/>
    </row>
    <row r="521" spans="1:21" s="61" customFormat="1" ht="15">
      <c r="A521" s="72">
        <v>277</v>
      </c>
      <c r="B521" s="172" t="s">
        <v>72</v>
      </c>
      <c r="C521" s="105" t="s">
        <v>189</v>
      </c>
      <c r="D521" s="217" t="s">
        <v>229</v>
      </c>
      <c r="E521" s="218" t="s">
        <v>504</v>
      </c>
      <c r="F521" s="105" t="s">
        <v>12</v>
      </c>
      <c r="G521" s="217" t="s">
        <v>7</v>
      </c>
      <c r="H521" s="217" t="s">
        <v>226</v>
      </c>
      <c r="I521" s="681">
        <v>2006</v>
      </c>
      <c r="J521" s="364" t="s">
        <v>12</v>
      </c>
      <c r="K521" s="172" t="s">
        <v>212</v>
      </c>
      <c r="L521" s="172" t="s">
        <v>13</v>
      </c>
      <c r="M521" s="172">
        <v>1</v>
      </c>
      <c r="N521" s="152">
        <v>1325000</v>
      </c>
      <c r="O521" s="247"/>
      <c r="P521" s="248"/>
      <c r="Q521" s="247"/>
      <c r="R521" s="151"/>
      <c r="S521" s="172">
        <v>1</v>
      </c>
      <c r="T521" s="152">
        <v>1325000</v>
      </c>
      <c r="U521" s="244"/>
    </row>
    <row r="522" spans="1:21" s="61" customFormat="1" ht="15">
      <c r="A522" s="72">
        <v>278</v>
      </c>
      <c r="B522" s="172" t="s">
        <v>72</v>
      </c>
      <c r="C522" s="105" t="s">
        <v>190</v>
      </c>
      <c r="D522" s="217" t="s">
        <v>229</v>
      </c>
      <c r="E522" s="218" t="s">
        <v>504</v>
      </c>
      <c r="F522" s="105" t="s">
        <v>12</v>
      </c>
      <c r="G522" s="217" t="s">
        <v>7</v>
      </c>
      <c r="H522" s="217" t="s">
        <v>226</v>
      </c>
      <c r="I522" s="681">
        <v>2006</v>
      </c>
      <c r="J522" s="364" t="s">
        <v>12</v>
      </c>
      <c r="K522" s="172" t="s">
        <v>212</v>
      </c>
      <c r="L522" s="172" t="s">
        <v>13</v>
      </c>
      <c r="M522" s="172">
        <v>1</v>
      </c>
      <c r="N522" s="152">
        <v>1325000</v>
      </c>
      <c r="O522" s="247"/>
      <c r="P522" s="248"/>
      <c r="Q522" s="247"/>
      <c r="R522" s="151"/>
      <c r="S522" s="172">
        <v>1</v>
      </c>
      <c r="T522" s="152">
        <v>1325000</v>
      </c>
      <c r="U522" s="244"/>
    </row>
    <row r="523" spans="1:21" s="61" customFormat="1" ht="15">
      <c r="A523" s="72">
        <v>279</v>
      </c>
      <c r="B523" s="172" t="s">
        <v>72</v>
      </c>
      <c r="C523" s="105" t="s">
        <v>191</v>
      </c>
      <c r="D523" s="217" t="s">
        <v>229</v>
      </c>
      <c r="E523" s="218" t="s">
        <v>504</v>
      </c>
      <c r="F523" s="105" t="s">
        <v>12</v>
      </c>
      <c r="G523" s="217" t="s">
        <v>7</v>
      </c>
      <c r="H523" s="217" t="s">
        <v>226</v>
      </c>
      <c r="I523" s="681">
        <v>2006</v>
      </c>
      <c r="J523" s="364" t="s">
        <v>12</v>
      </c>
      <c r="K523" s="172" t="s">
        <v>212</v>
      </c>
      <c r="L523" s="172" t="s">
        <v>13</v>
      </c>
      <c r="M523" s="172">
        <v>1</v>
      </c>
      <c r="N523" s="152">
        <v>1325000</v>
      </c>
      <c r="O523" s="247"/>
      <c r="P523" s="248"/>
      <c r="Q523" s="247"/>
      <c r="R523" s="151"/>
      <c r="S523" s="172">
        <v>1</v>
      </c>
      <c r="T523" s="152">
        <v>1325000</v>
      </c>
      <c r="U523" s="244"/>
    </row>
    <row r="524" spans="1:21" s="61" customFormat="1" ht="15">
      <c r="A524" s="72">
        <v>280</v>
      </c>
      <c r="B524" s="172" t="s">
        <v>72</v>
      </c>
      <c r="C524" s="105" t="s">
        <v>194</v>
      </c>
      <c r="D524" s="217" t="s">
        <v>229</v>
      </c>
      <c r="E524" s="218" t="s">
        <v>504</v>
      </c>
      <c r="F524" s="105" t="s">
        <v>12</v>
      </c>
      <c r="G524" s="217" t="s">
        <v>7</v>
      </c>
      <c r="H524" s="217" t="s">
        <v>226</v>
      </c>
      <c r="I524" s="681">
        <v>2006</v>
      </c>
      <c r="J524" s="364" t="s">
        <v>12</v>
      </c>
      <c r="K524" s="172" t="s">
        <v>212</v>
      </c>
      <c r="L524" s="172" t="s">
        <v>13</v>
      </c>
      <c r="M524" s="172">
        <v>1</v>
      </c>
      <c r="N524" s="152">
        <v>1325000</v>
      </c>
      <c r="O524" s="247"/>
      <c r="P524" s="248"/>
      <c r="Q524" s="247"/>
      <c r="R524" s="151"/>
      <c r="S524" s="172">
        <v>1</v>
      </c>
      <c r="T524" s="152">
        <v>1325000</v>
      </c>
      <c r="U524" s="244"/>
    </row>
    <row r="525" spans="1:21" s="61" customFormat="1" ht="15">
      <c r="A525" s="72">
        <v>281</v>
      </c>
      <c r="B525" s="172" t="s">
        <v>72</v>
      </c>
      <c r="C525" s="105" t="s">
        <v>193</v>
      </c>
      <c r="D525" s="217" t="s">
        <v>229</v>
      </c>
      <c r="E525" s="218" t="s">
        <v>504</v>
      </c>
      <c r="F525" s="105" t="s">
        <v>12</v>
      </c>
      <c r="G525" s="217" t="s">
        <v>7</v>
      </c>
      <c r="H525" s="217" t="s">
        <v>226</v>
      </c>
      <c r="I525" s="681">
        <v>2006</v>
      </c>
      <c r="J525" s="364" t="s">
        <v>12</v>
      </c>
      <c r="K525" s="172" t="s">
        <v>212</v>
      </c>
      <c r="L525" s="172" t="s">
        <v>13</v>
      </c>
      <c r="M525" s="172">
        <v>1</v>
      </c>
      <c r="N525" s="152">
        <v>1325000</v>
      </c>
      <c r="O525" s="247"/>
      <c r="P525" s="248"/>
      <c r="Q525" s="247"/>
      <c r="R525" s="151"/>
      <c r="S525" s="172">
        <v>1</v>
      </c>
      <c r="T525" s="152">
        <v>1325000</v>
      </c>
      <c r="U525" s="244"/>
    </row>
    <row r="526" spans="1:21" s="61" customFormat="1" ht="15">
      <c r="A526" s="72">
        <v>282</v>
      </c>
      <c r="B526" s="172" t="s">
        <v>72</v>
      </c>
      <c r="C526" s="105" t="s">
        <v>192</v>
      </c>
      <c r="D526" s="217" t="s">
        <v>229</v>
      </c>
      <c r="E526" s="218" t="s">
        <v>504</v>
      </c>
      <c r="F526" s="105" t="s">
        <v>12</v>
      </c>
      <c r="G526" s="217" t="s">
        <v>7</v>
      </c>
      <c r="H526" s="217" t="s">
        <v>226</v>
      </c>
      <c r="I526" s="681">
        <v>2006</v>
      </c>
      <c r="J526" s="364" t="s">
        <v>12</v>
      </c>
      <c r="K526" s="172" t="s">
        <v>212</v>
      </c>
      <c r="L526" s="172" t="s">
        <v>13</v>
      </c>
      <c r="M526" s="172">
        <v>1</v>
      </c>
      <c r="N526" s="152">
        <v>1325000</v>
      </c>
      <c r="O526" s="247"/>
      <c r="P526" s="248"/>
      <c r="Q526" s="247"/>
      <c r="R526" s="151"/>
      <c r="S526" s="172">
        <v>1</v>
      </c>
      <c r="T526" s="152">
        <v>1325000</v>
      </c>
      <c r="U526" s="244"/>
    </row>
    <row r="527" spans="1:21" s="61" customFormat="1" ht="15">
      <c r="A527" s="72">
        <v>283</v>
      </c>
      <c r="B527" s="172" t="s">
        <v>72</v>
      </c>
      <c r="C527" s="105" t="s">
        <v>493</v>
      </c>
      <c r="D527" s="217" t="s">
        <v>229</v>
      </c>
      <c r="E527" s="218" t="s">
        <v>504</v>
      </c>
      <c r="F527" s="105" t="s">
        <v>12</v>
      </c>
      <c r="G527" s="217" t="s">
        <v>7</v>
      </c>
      <c r="H527" s="217" t="s">
        <v>226</v>
      </c>
      <c r="I527" s="681">
        <v>2006</v>
      </c>
      <c r="J527" s="364" t="s">
        <v>12</v>
      </c>
      <c r="K527" s="172" t="s">
        <v>212</v>
      </c>
      <c r="L527" s="172" t="s">
        <v>13</v>
      </c>
      <c r="M527" s="172">
        <v>1</v>
      </c>
      <c r="N527" s="152">
        <v>1325000</v>
      </c>
      <c r="O527" s="247"/>
      <c r="P527" s="248"/>
      <c r="Q527" s="247"/>
      <c r="R527" s="151"/>
      <c r="S527" s="172">
        <v>1</v>
      </c>
      <c r="T527" s="152">
        <v>1325000</v>
      </c>
      <c r="U527" s="244"/>
    </row>
    <row r="528" spans="1:21" s="61" customFormat="1" ht="15">
      <c r="A528" s="72">
        <v>284</v>
      </c>
      <c r="B528" s="172" t="s">
        <v>72</v>
      </c>
      <c r="C528" s="105" t="s">
        <v>494</v>
      </c>
      <c r="D528" s="217" t="s">
        <v>229</v>
      </c>
      <c r="E528" s="218" t="s">
        <v>504</v>
      </c>
      <c r="F528" s="105" t="s">
        <v>12</v>
      </c>
      <c r="G528" s="217" t="s">
        <v>7</v>
      </c>
      <c r="H528" s="217" t="s">
        <v>226</v>
      </c>
      <c r="I528" s="681">
        <v>2006</v>
      </c>
      <c r="J528" s="364" t="s">
        <v>12</v>
      </c>
      <c r="K528" s="172" t="s">
        <v>212</v>
      </c>
      <c r="L528" s="172" t="s">
        <v>13</v>
      </c>
      <c r="M528" s="172">
        <v>1</v>
      </c>
      <c r="N528" s="152">
        <v>1325000</v>
      </c>
      <c r="O528" s="247"/>
      <c r="P528" s="248"/>
      <c r="Q528" s="247"/>
      <c r="R528" s="151"/>
      <c r="S528" s="172">
        <v>1</v>
      </c>
      <c r="T528" s="152">
        <v>1325000</v>
      </c>
      <c r="U528" s="244"/>
    </row>
    <row r="529" spans="1:21" s="61" customFormat="1" ht="15">
      <c r="A529" s="72">
        <v>285</v>
      </c>
      <c r="B529" s="172" t="s">
        <v>72</v>
      </c>
      <c r="C529" s="105" t="s">
        <v>495</v>
      </c>
      <c r="D529" s="217" t="s">
        <v>229</v>
      </c>
      <c r="E529" s="218" t="s">
        <v>504</v>
      </c>
      <c r="F529" s="105" t="s">
        <v>12</v>
      </c>
      <c r="G529" s="217" t="s">
        <v>7</v>
      </c>
      <c r="H529" s="217" t="s">
        <v>226</v>
      </c>
      <c r="I529" s="681">
        <v>2006</v>
      </c>
      <c r="J529" s="364" t="s">
        <v>12</v>
      </c>
      <c r="K529" s="172" t="s">
        <v>212</v>
      </c>
      <c r="L529" s="172" t="s">
        <v>13</v>
      </c>
      <c r="M529" s="172">
        <v>1</v>
      </c>
      <c r="N529" s="152">
        <v>1325000</v>
      </c>
      <c r="O529" s="247"/>
      <c r="P529" s="248"/>
      <c r="Q529" s="247"/>
      <c r="R529" s="151"/>
      <c r="S529" s="172">
        <v>1</v>
      </c>
      <c r="T529" s="152">
        <v>1325000</v>
      </c>
      <c r="U529" s="244"/>
    </row>
    <row r="530" spans="1:21" s="61" customFormat="1" ht="15">
      <c r="A530" s="72">
        <v>286</v>
      </c>
      <c r="B530" s="172" t="s">
        <v>72</v>
      </c>
      <c r="C530" s="105" t="s">
        <v>496</v>
      </c>
      <c r="D530" s="217" t="s">
        <v>229</v>
      </c>
      <c r="E530" s="218" t="s">
        <v>504</v>
      </c>
      <c r="F530" s="105" t="s">
        <v>12</v>
      </c>
      <c r="G530" s="217" t="s">
        <v>7</v>
      </c>
      <c r="H530" s="217" t="s">
        <v>226</v>
      </c>
      <c r="I530" s="681">
        <v>2006</v>
      </c>
      <c r="J530" s="364" t="s">
        <v>12</v>
      </c>
      <c r="K530" s="172" t="s">
        <v>212</v>
      </c>
      <c r="L530" s="172" t="s">
        <v>13</v>
      </c>
      <c r="M530" s="172">
        <v>1</v>
      </c>
      <c r="N530" s="152">
        <v>1325000</v>
      </c>
      <c r="O530" s="247"/>
      <c r="P530" s="248"/>
      <c r="Q530" s="247"/>
      <c r="R530" s="151"/>
      <c r="S530" s="172">
        <v>1</v>
      </c>
      <c r="T530" s="152">
        <v>1325000</v>
      </c>
      <c r="U530" s="244"/>
    </row>
    <row r="531" spans="1:21" s="61" customFormat="1" ht="15">
      <c r="A531" s="72">
        <v>287</v>
      </c>
      <c r="B531" s="172" t="s">
        <v>72</v>
      </c>
      <c r="C531" s="105" t="s">
        <v>497</v>
      </c>
      <c r="D531" s="73" t="s">
        <v>472</v>
      </c>
      <c r="E531" s="69" t="s">
        <v>475</v>
      </c>
      <c r="F531" s="105" t="s">
        <v>12</v>
      </c>
      <c r="G531" s="244" t="s">
        <v>7</v>
      </c>
      <c r="H531" s="218" t="s">
        <v>318</v>
      </c>
      <c r="I531" s="72">
        <v>2004</v>
      </c>
      <c r="J531" s="364" t="s">
        <v>12</v>
      </c>
      <c r="K531" s="172" t="s">
        <v>212</v>
      </c>
      <c r="L531" s="172" t="s">
        <v>13</v>
      </c>
      <c r="M531" s="172">
        <v>1</v>
      </c>
      <c r="N531" s="152">
        <v>1200000</v>
      </c>
      <c r="O531" s="247"/>
      <c r="P531" s="248"/>
      <c r="Q531" s="247"/>
      <c r="R531" s="151"/>
      <c r="S531" s="172">
        <v>1</v>
      </c>
      <c r="T531" s="152">
        <v>1200000</v>
      </c>
      <c r="U531" s="244"/>
    </row>
    <row r="532" spans="1:21" s="61" customFormat="1" ht="15">
      <c r="A532" s="72">
        <v>288</v>
      </c>
      <c r="B532" s="172" t="s">
        <v>72</v>
      </c>
      <c r="C532" s="105" t="s">
        <v>505</v>
      </c>
      <c r="D532" s="73" t="s">
        <v>472</v>
      </c>
      <c r="E532" s="69" t="s">
        <v>475</v>
      </c>
      <c r="F532" s="105" t="s">
        <v>12</v>
      </c>
      <c r="G532" s="244" t="s">
        <v>7</v>
      </c>
      <c r="H532" s="218" t="s">
        <v>318</v>
      </c>
      <c r="I532" s="72">
        <v>2004</v>
      </c>
      <c r="J532" s="364" t="s">
        <v>12</v>
      </c>
      <c r="K532" s="172" t="s">
        <v>212</v>
      </c>
      <c r="L532" s="172" t="s">
        <v>13</v>
      </c>
      <c r="M532" s="172">
        <v>1</v>
      </c>
      <c r="N532" s="152">
        <v>1200000</v>
      </c>
      <c r="O532" s="247"/>
      <c r="P532" s="248"/>
      <c r="Q532" s="247"/>
      <c r="R532" s="151"/>
      <c r="S532" s="172">
        <v>1</v>
      </c>
      <c r="T532" s="152">
        <v>1200000</v>
      </c>
      <c r="U532" s="244"/>
    </row>
    <row r="533" spans="1:21" s="61" customFormat="1" ht="15">
      <c r="A533" s="72"/>
      <c r="B533" s="172"/>
      <c r="C533" s="105"/>
      <c r="D533" s="73"/>
      <c r="E533" s="69"/>
      <c r="F533" s="105"/>
      <c r="G533" s="244"/>
      <c r="H533" s="218"/>
      <c r="I533" s="72"/>
      <c r="J533" s="364"/>
      <c r="K533" s="172"/>
      <c r="L533" s="172"/>
      <c r="M533" s="172"/>
      <c r="N533" s="152"/>
      <c r="O533" s="247"/>
      <c r="P533" s="248"/>
      <c r="Q533" s="247"/>
      <c r="R533" s="151"/>
      <c r="S533" s="172"/>
      <c r="T533" s="152"/>
      <c r="U533" s="244"/>
    </row>
    <row r="534" spans="1:21" s="61" customFormat="1" ht="15">
      <c r="A534" s="77">
        <v>289</v>
      </c>
      <c r="B534" s="372" t="s">
        <v>72</v>
      </c>
      <c r="C534" s="351" t="s">
        <v>506</v>
      </c>
      <c r="D534" s="84" t="s">
        <v>472</v>
      </c>
      <c r="E534" s="699" t="s">
        <v>507</v>
      </c>
      <c r="F534" s="351" t="s">
        <v>12</v>
      </c>
      <c r="G534" s="283" t="s">
        <v>7</v>
      </c>
      <c r="H534" s="350" t="s">
        <v>318</v>
      </c>
      <c r="I534" s="77">
        <v>2006</v>
      </c>
      <c r="J534" s="590" t="s">
        <v>12</v>
      </c>
      <c r="K534" s="372" t="s">
        <v>212</v>
      </c>
      <c r="L534" s="372" t="s">
        <v>13</v>
      </c>
      <c r="M534" s="372">
        <v>1</v>
      </c>
      <c r="N534" s="395">
        <v>600000</v>
      </c>
      <c r="O534" s="311"/>
      <c r="P534" s="312"/>
      <c r="Q534" s="311"/>
      <c r="R534" s="729"/>
      <c r="S534" s="372">
        <v>1</v>
      </c>
      <c r="T534" s="395">
        <v>600000</v>
      </c>
      <c r="U534" s="283"/>
    </row>
    <row r="535" spans="1:21" s="61" customFormat="1" ht="15">
      <c r="A535" s="72">
        <v>290</v>
      </c>
      <c r="B535" s="172" t="s">
        <v>72</v>
      </c>
      <c r="C535" s="105" t="s">
        <v>508</v>
      </c>
      <c r="D535" s="73" t="s">
        <v>472</v>
      </c>
      <c r="E535" s="69" t="s">
        <v>507</v>
      </c>
      <c r="F535" s="105" t="s">
        <v>12</v>
      </c>
      <c r="G535" s="244" t="s">
        <v>7</v>
      </c>
      <c r="H535" s="218" t="s">
        <v>318</v>
      </c>
      <c r="I535" s="72">
        <v>2006</v>
      </c>
      <c r="J535" s="364" t="s">
        <v>12</v>
      </c>
      <c r="K535" s="172" t="s">
        <v>212</v>
      </c>
      <c r="L535" s="172" t="s">
        <v>13</v>
      </c>
      <c r="M535" s="172">
        <v>1</v>
      </c>
      <c r="N535" s="152">
        <v>600000</v>
      </c>
      <c r="O535" s="247"/>
      <c r="P535" s="248"/>
      <c r="Q535" s="247"/>
      <c r="R535" s="151"/>
      <c r="S535" s="172">
        <v>1</v>
      </c>
      <c r="T535" s="152">
        <v>600000</v>
      </c>
      <c r="U535" s="244"/>
    </row>
    <row r="536" spans="1:21" s="61" customFormat="1" ht="15">
      <c r="A536" s="72">
        <v>291</v>
      </c>
      <c r="B536" s="172" t="s">
        <v>72</v>
      </c>
      <c r="C536" s="105" t="s">
        <v>509</v>
      </c>
      <c r="D536" s="73" t="s">
        <v>472</v>
      </c>
      <c r="E536" s="69" t="s">
        <v>507</v>
      </c>
      <c r="F536" s="105" t="s">
        <v>12</v>
      </c>
      <c r="G536" s="244" t="s">
        <v>7</v>
      </c>
      <c r="H536" s="218" t="s">
        <v>318</v>
      </c>
      <c r="I536" s="72">
        <v>2006</v>
      </c>
      <c r="J536" s="364" t="s">
        <v>12</v>
      </c>
      <c r="K536" s="172" t="s">
        <v>212</v>
      </c>
      <c r="L536" s="172" t="s">
        <v>13</v>
      </c>
      <c r="M536" s="172">
        <v>1</v>
      </c>
      <c r="N536" s="152">
        <v>600000</v>
      </c>
      <c r="O536" s="247"/>
      <c r="P536" s="248"/>
      <c r="Q536" s="247"/>
      <c r="R536" s="151"/>
      <c r="S536" s="172">
        <v>1</v>
      </c>
      <c r="T536" s="152">
        <v>600000</v>
      </c>
      <c r="U536" s="244"/>
    </row>
    <row r="537" spans="1:21" s="61" customFormat="1" ht="15">
      <c r="A537" s="72">
        <v>292</v>
      </c>
      <c r="B537" s="172" t="s">
        <v>72</v>
      </c>
      <c r="C537" s="105" t="s">
        <v>510</v>
      </c>
      <c r="D537" s="73" t="s">
        <v>472</v>
      </c>
      <c r="E537" s="69" t="s">
        <v>507</v>
      </c>
      <c r="F537" s="105" t="s">
        <v>12</v>
      </c>
      <c r="G537" s="244" t="s">
        <v>7</v>
      </c>
      <c r="H537" s="218" t="s">
        <v>318</v>
      </c>
      <c r="I537" s="72">
        <v>2006</v>
      </c>
      <c r="J537" s="364" t="s">
        <v>12</v>
      </c>
      <c r="K537" s="172" t="s">
        <v>212</v>
      </c>
      <c r="L537" s="172" t="s">
        <v>13</v>
      </c>
      <c r="M537" s="172">
        <v>1</v>
      </c>
      <c r="N537" s="152">
        <v>600000</v>
      </c>
      <c r="O537" s="247"/>
      <c r="P537" s="248"/>
      <c r="Q537" s="247"/>
      <c r="R537" s="151"/>
      <c r="S537" s="172">
        <v>1</v>
      </c>
      <c r="T537" s="152">
        <v>600000</v>
      </c>
      <c r="U537" s="244"/>
    </row>
    <row r="538" spans="1:21" s="61" customFormat="1" ht="15">
      <c r="A538" s="72">
        <v>293</v>
      </c>
      <c r="B538" s="172" t="s">
        <v>72</v>
      </c>
      <c r="C538" s="105" t="s">
        <v>511</v>
      </c>
      <c r="D538" s="73" t="s">
        <v>472</v>
      </c>
      <c r="E538" s="69" t="s">
        <v>507</v>
      </c>
      <c r="F538" s="105" t="s">
        <v>12</v>
      </c>
      <c r="G538" s="244" t="s">
        <v>7</v>
      </c>
      <c r="H538" s="218" t="s">
        <v>318</v>
      </c>
      <c r="I538" s="72">
        <v>2006</v>
      </c>
      <c r="J538" s="364" t="s">
        <v>12</v>
      </c>
      <c r="K538" s="172" t="s">
        <v>212</v>
      </c>
      <c r="L538" s="172" t="s">
        <v>13</v>
      </c>
      <c r="M538" s="172">
        <v>1</v>
      </c>
      <c r="N538" s="152">
        <v>600000</v>
      </c>
      <c r="O538" s="247"/>
      <c r="P538" s="248"/>
      <c r="Q538" s="247"/>
      <c r="R538" s="151"/>
      <c r="S538" s="172">
        <v>1</v>
      </c>
      <c r="T538" s="152">
        <v>600000</v>
      </c>
      <c r="U538" s="244"/>
    </row>
    <row r="539" spans="1:21" s="61" customFormat="1" ht="15">
      <c r="A539" s="72">
        <v>294</v>
      </c>
      <c r="B539" s="172" t="s">
        <v>72</v>
      </c>
      <c r="C539" s="105" t="s">
        <v>512</v>
      </c>
      <c r="D539" s="73" t="s">
        <v>472</v>
      </c>
      <c r="E539" s="69" t="s">
        <v>507</v>
      </c>
      <c r="F539" s="105" t="s">
        <v>12</v>
      </c>
      <c r="G539" s="244" t="s">
        <v>7</v>
      </c>
      <c r="H539" s="218" t="s">
        <v>318</v>
      </c>
      <c r="I539" s="72">
        <v>2006</v>
      </c>
      <c r="J539" s="364" t="s">
        <v>12</v>
      </c>
      <c r="K539" s="172" t="s">
        <v>212</v>
      </c>
      <c r="L539" s="172" t="s">
        <v>13</v>
      </c>
      <c r="M539" s="172">
        <v>1</v>
      </c>
      <c r="N539" s="152">
        <v>600000</v>
      </c>
      <c r="O539" s="247"/>
      <c r="P539" s="248"/>
      <c r="Q539" s="247"/>
      <c r="R539" s="151"/>
      <c r="S539" s="172">
        <v>1</v>
      </c>
      <c r="T539" s="152">
        <v>600000</v>
      </c>
      <c r="U539" s="244"/>
    </row>
    <row r="540" spans="1:21" s="61" customFormat="1" ht="15">
      <c r="A540" s="72">
        <v>295</v>
      </c>
      <c r="B540" s="172" t="s">
        <v>72</v>
      </c>
      <c r="C540" s="105" t="s">
        <v>513</v>
      </c>
      <c r="D540" s="73" t="s">
        <v>472</v>
      </c>
      <c r="E540" s="69" t="s">
        <v>507</v>
      </c>
      <c r="F540" s="105" t="s">
        <v>12</v>
      </c>
      <c r="G540" s="244" t="s">
        <v>7</v>
      </c>
      <c r="H540" s="218" t="s">
        <v>318</v>
      </c>
      <c r="I540" s="72">
        <v>2006</v>
      </c>
      <c r="J540" s="364" t="s">
        <v>12</v>
      </c>
      <c r="K540" s="172" t="s">
        <v>212</v>
      </c>
      <c r="L540" s="172" t="s">
        <v>13</v>
      </c>
      <c r="M540" s="172">
        <v>1</v>
      </c>
      <c r="N540" s="152">
        <v>600000</v>
      </c>
      <c r="O540" s="247"/>
      <c r="P540" s="248"/>
      <c r="Q540" s="247"/>
      <c r="R540" s="151"/>
      <c r="S540" s="172">
        <v>1</v>
      </c>
      <c r="T540" s="152">
        <v>600000</v>
      </c>
      <c r="U540" s="244"/>
    </row>
    <row r="541" spans="1:21" s="61" customFormat="1" ht="15">
      <c r="A541" s="72">
        <v>296</v>
      </c>
      <c r="B541" s="172" t="s">
        <v>72</v>
      </c>
      <c r="C541" s="105" t="s">
        <v>514</v>
      </c>
      <c r="D541" s="73" t="s">
        <v>472</v>
      </c>
      <c r="E541" s="69" t="s">
        <v>507</v>
      </c>
      <c r="F541" s="105" t="s">
        <v>12</v>
      </c>
      <c r="G541" s="244" t="s">
        <v>7</v>
      </c>
      <c r="H541" s="218" t="s">
        <v>318</v>
      </c>
      <c r="I541" s="72">
        <v>2006</v>
      </c>
      <c r="J541" s="364" t="s">
        <v>12</v>
      </c>
      <c r="K541" s="172" t="s">
        <v>212</v>
      </c>
      <c r="L541" s="172" t="s">
        <v>13</v>
      </c>
      <c r="M541" s="172">
        <v>1</v>
      </c>
      <c r="N541" s="152">
        <v>600000</v>
      </c>
      <c r="O541" s="247"/>
      <c r="P541" s="248"/>
      <c r="Q541" s="247"/>
      <c r="R541" s="151"/>
      <c r="S541" s="172">
        <v>1</v>
      </c>
      <c r="T541" s="152">
        <v>600000</v>
      </c>
      <c r="U541" s="244"/>
    </row>
    <row r="542" spans="1:21" s="61" customFormat="1" ht="15">
      <c r="A542" s="72">
        <v>297</v>
      </c>
      <c r="B542" s="681" t="s">
        <v>72</v>
      </c>
      <c r="C542" s="682" t="s">
        <v>1585</v>
      </c>
      <c r="D542" s="73" t="s">
        <v>472</v>
      </c>
      <c r="E542" s="69" t="s">
        <v>477</v>
      </c>
      <c r="F542" s="105" t="s">
        <v>12</v>
      </c>
      <c r="G542" s="217" t="s">
        <v>7</v>
      </c>
      <c r="H542" s="218" t="s">
        <v>226</v>
      </c>
      <c r="I542" s="72">
        <v>2008</v>
      </c>
      <c r="J542" s="364" t="s">
        <v>12</v>
      </c>
      <c r="K542" s="172" t="s">
        <v>212</v>
      </c>
      <c r="L542" s="172" t="s">
        <v>13</v>
      </c>
      <c r="M542" s="172">
        <v>1</v>
      </c>
      <c r="N542" s="156">
        <v>1459535</v>
      </c>
      <c r="O542" s="247"/>
      <c r="P542" s="248"/>
      <c r="Q542" s="247"/>
      <c r="R542" s="151"/>
      <c r="S542" s="172">
        <v>1</v>
      </c>
      <c r="T542" s="156">
        <v>1459535</v>
      </c>
      <c r="U542" s="244"/>
    </row>
    <row r="543" spans="1:21" s="61" customFormat="1" ht="15">
      <c r="A543" s="72">
        <v>298</v>
      </c>
      <c r="B543" s="681" t="s">
        <v>72</v>
      </c>
      <c r="C543" s="682" t="s">
        <v>515</v>
      </c>
      <c r="D543" s="73" t="s">
        <v>472</v>
      </c>
      <c r="E543" s="69" t="s">
        <v>477</v>
      </c>
      <c r="F543" s="105" t="s">
        <v>12</v>
      </c>
      <c r="G543" s="217" t="s">
        <v>7</v>
      </c>
      <c r="H543" s="218" t="s">
        <v>226</v>
      </c>
      <c r="I543" s="72">
        <v>2008</v>
      </c>
      <c r="J543" s="364" t="s">
        <v>12</v>
      </c>
      <c r="K543" s="172" t="s">
        <v>212</v>
      </c>
      <c r="L543" s="172" t="s">
        <v>13</v>
      </c>
      <c r="M543" s="172">
        <v>1</v>
      </c>
      <c r="N543" s="156">
        <v>1459535</v>
      </c>
      <c r="O543" s="247"/>
      <c r="P543" s="248"/>
      <c r="Q543" s="247"/>
      <c r="R543" s="151"/>
      <c r="S543" s="172">
        <v>1</v>
      </c>
      <c r="T543" s="156">
        <v>1459535</v>
      </c>
      <c r="U543" s="244"/>
    </row>
    <row r="544" spans="1:21" s="61" customFormat="1" ht="15">
      <c r="A544" s="72">
        <v>299</v>
      </c>
      <c r="B544" s="681" t="s">
        <v>72</v>
      </c>
      <c r="C544" s="682" t="s">
        <v>516</v>
      </c>
      <c r="D544" s="73" t="s">
        <v>472</v>
      </c>
      <c r="E544" s="69" t="s">
        <v>477</v>
      </c>
      <c r="F544" s="105" t="s">
        <v>12</v>
      </c>
      <c r="G544" s="217" t="s">
        <v>7</v>
      </c>
      <c r="H544" s="218" t="s">
        <v>226</v>
      </c>
      <c r="I544" s="72">
        <v>2008</v>
      </c>
      <c r="J544" s="364" t="s">
        <v>12</v>
      </c>
      <c r="K544" s="172" t="s">
        <v>212</v>
      </c>
      <c r="L544" s="172" t="s">
        <v>13</v>
      </c>
      <c r="M544" s="172">
        <v>1</v>
      </c>
      <c r="N544" s="156">
        <v>1459535</v>
      </c>
      <c r="O544" s="247"/>
      <c r="P544" s="248"/>
      <c r="Q544" s="247"/>
      <c r="R544" s="151"/>
      <c r="S544" s="172">
        <v>1</v>
      </c>
      <c r="T544" s="156">
        <v>1459535</v>
      </c>
      <c r="U544" s="244"/>
    </row>
    <row r="545" spans="1:23" s="61" customFormat="1" ht="15">
      <c r="A545" s="72">
        <v>300</v>
      </c>
      <c r="B545" s="681" t="s">
        <v>72</v>
      </c>
      <c r="C545" s="682" t="s">
        <v>517</v>
      </c>
      <c r="D545" s="73" t="s">
        <v>472</v>
      </c>
      <c r="E545" s="69" t="s">
        <v>477</v>
      </c>
      <c r="F545" s="105" t="s">
        <v>12</v>
      </c>
      <c r="G545" s="217" t="s">
        <v>7</v>
      </c>
      <c r="H545" s="218" t="s">
        <v>226</v>
      </c>
      <c r="I545" s="72">
        <v>2008</v>
      </c>
      <c r="J545" s="364" t="s">
        <v>12</v>
      </c>
      <c r="K545" s="172" t="s">
        <v>212</v>
      </c>
      <c r="L545" s="172" t="s">
        <v>13</v>
      </c>
      <c r="M545" s="172">
        <v>1</v>
      </c>
      <c r="N545" s="156">
        <v>1459535</v>
      </c>
      <c r="O545" s="247"/>
      <c r="P545" s="248"/>
      <c r="Q545" s="247"/>
      <c r="R545" s="151"/>
      <c r="S545" s="172">
        <v>1</v>
      </c>
      <c r="T545" s="156">
        <v>1459535</v>
      </c>
      <c r="U545" s="244"/>
    </row>
    <row r="546" spans="1:23" s="61" customFormat="1" ht="15">
      <c r="A546" s="72">
        <v>301</v>
      </c>
      <c r="B546" s="681" t="s">
        <v>72</v>
      </c>
      <c r="C546" s="682" t="s">
        <v>518</v>
      </c>
      <c r="D546" s="73" t="s">
        <v>472</v>
      </c>
      <c r="E546" s="69" t="s">
        <v>477</v>
      </c>
      <c r="F546" s="105" t="s">
        <v>12</v>
      </c>
      <c r="G546" s="217" t="s">
        <v>7</v>
      </c>
      <c r="H546" s="218" t="s">
        <v>226</v>
      </c>
      <c r="I546" s="72">
        <v>2008</v>
      </c>
      <c r="J546" s="364" t="s">
        <v>12</v>
      </c>
      <c r="K546" s="172" t="s">
        <v>212</v>
      </c>
      <c r="L546" s="172" t="s">
        <v>13</v>
      </c>
      <c r="M546" s="172">
        <v>1</v>
      </c>
      <c r="N546" s="156">
        <v>1459535</v>
      </c>
      <c r="O546" s="247"/>
      <c r="P546" s="248"/>
      <c r="Q546" s="247"/>
      <c r="R546" s="151"/>
      <c r="S546" s="172">
        <v>1</v>
      </c>
      <c r="T546" s="156">
        <v>1459535</v>
      </c>
      <c r="U546" s="244"/>
    </row>
    <row r="547" spans="1:23" s="61" customFormat="1" ht="15">
      <c r="A547" s="72">
        <v>302</v>
      </c>
      <c r="B547" s="681" t="s">
        <v>72</v>
      </c>
      <c r="C547" s="682" t="s">
        <v>519</v>
      </c>
      <c r="D547" s="73" t="s">
        <v>472</v>
      </c>
      <c r="E547" s="69" t="s">
        <v>477</v>
      </c>
      <c r="F547" s="105" t="s">
        <v>12</v>
      </c>
      <c r="G547" s="217" t="s">
        <v>7</v>
      </c>
      <c r="H547" s="218" t="s">
        <v>226</v>
      </c>
      <c r="I547" s="72">
        <v>2008</v>
      </c>
      <c r="J547" s="364" t="s">
        <v>12</v>
      </c>
      <c r="K547" s="172" t="s">
        <v>212</v>
      </c>
      <c r="L547" s="172" t="s">
        <v>13</v>
      </c>
      <c r="M547" s="172">
        <v>1</v>
      </c>
      <c r="N547" s="156">
        <v>1459535</v>
      </c>
      <c r="O547" s="247"/>
      <c r="P547" s="248"/>
      <c r="Q547" s="247"/>
      <c r="R547" s="151"/>
      <c r="S547" s="172">
        <v>1</v>
      </c>
      <c r="T547" s="156">
        <v>1459535</v>
      </c>
      <c r="U547" s="244"/>
    </row>
    <row r="548" spans="1:23" s="61" customFormat="1" ht="15">
      <c r="A548" s="72">
        <v>303</v>
      </c>
      <c r="B548" s="681" t="s">
        <v>72</v>
      </c>
      <c r="C548" s="682" t="s">
        <v>520</v>
      </c>
      <c r="D548" s="73" t="s">
        <v>472</v>
      </c>
      <c r="E548" s="69" t="s">
        <v>477</v>
      </c>
      <c r="F548" s="105" t="s">
        <v>12</v>
      </c>
      <c r="G548" s="217" t="s">
        <v>7</v>
      </c>
      <c r="H548" s="218" t="s">
        <v>226</v>
      </c>
      <c r="I548" s="72">
        <v>2008</v>
      </c>
      <c r="J548" s="364" t="s">
        <v>12</v>
      </c>
      <c r="K548" s="172" t="s">
        <v>212</v>
      </c>
      <c r="L548" s="172" t="s">
        <v>13</v>
      </c>
      <c r="M548" s="172">
        <v>1</v>
      </c>
      <c r="N548" s="156">
        <v>1459535</v>
      </c>
      <c r="O548" s="247"/>
      <c r="P548" s="248"/>
      <c r="Q548" s="247"/>
      <c r="R548" s="151"/>
      <c r="S548" s="172">
        <v>1</v>
      </c>
      <c r="T548" s="156">
        <v>1459535</v>
      </c>
      <c r="U548" s="244"/>
    </row>
    <row r="549" spans="1:23" s="61" customFormat="1" ht="15">
      <c r="A549" s="72">
        <v>304</v>
      </c>
      <c r="B549" s="681" t="s">
        <v>72</v>
      </c>
      <c r="C549" s="682" t="s">
        <v>521</v>
      </c>
      <c r="D549" s="73" t="s">
        <v>472</v>
      </c>
      <c r="E549" s="69" t="s">
        <v>477</v>
      </c>
      <c r="F549" s="105" t="s">
        <v>12</v>
      </c>
      <c r="G549" s="217" t="s">
        <v>7</v>
      </c>
      <c r="H549" s="218" t="s">
        <v>226</v>
      </c>
      <c r="I549" s="72">
        <v>2008</v>
      </c>
      <c r="J549" s="364" t="s">
        <v>12</v>
      </c>
      <c r="K549" s="172" t="s">
        <v>212</v>
      </c>
      <c r="L549" s="172" t="s">
        <v>13</v>
      </c>
      <c r="M549" s="172">
        <v>1</v>
      </c>
      <c r="N549" s="156">
        <v>1459535</v>
      </c>
      <c r="O549" s="247"/>
      <c r="P549" s="248"/>
      <c r="Q549" s="247"/>
      <c r="R549" s="151"/>
      <c r="S549" s="172">
        <v>1</v>
      </c>
      <c r="T549" s="156">
        <v>1459535</v>
      </c>
      <c r="U549" s="244"/>
    </row>
    <row r="550" spans="1:23" s="61" customFormat="1" ht="15">
      <c r="A550" s="72">
        <v>305</v>
      </c>
      <c r="B550" s="681" t="s">
        <v>72</v>
      </c>
      <c r="C550" s="682" t="s">
        <v>522</v>
      </c>
      <c r="D550" s="73" t="s">
        <v>472</v>
      </c>
      <c r="E550" s="69" t="s">
        <v>477</v>
      </c>
      <c r="F550" s="105" t="s">
        <v>12</v>
      </c>
      <c r="G550" s="217" t="s">
        <v>7</v>
      </c>
      <c r="H550" s="218" t="s">
        <v>226</v>
      </c>
      <c r="I550" s="72">
        <v>2008</v>
      </c>
      <c r="J550" s="364" t="s">
        <v>12</v>
      </c>
      <c r="K550" s="172" t="s">
        <v>212</v>
      </c>
      <c r="L550" s="172" t="s">
        <v>13</v>
      </c>
      <c r="M550" s="172">
        <v>1</v>
      </c>
      <c r="N550" s="156">
        <v>1459535</v>
      </c>
      <c r="O550" s="247"/>
      <c r="P550" s="248"/>
      <c r="Q550" s="247"/>
      <c r="R550" s="151"/>
      <c r="S550" s="172">
        <v>1</v>
      </c>
      <c r="T550" s="156">
        <v>1459535</v>
      </c>
      <c r="U550" s="244"/>
    </row>
    <row r="551" spans="1:23" s="61" customFormat="1" ht="15">
      <c r="A551" s="72">
        <v>306</v>
      </c>
      <c r="B551" s="681" t="s">
        <v>72</v>
      </c>
      <c r="C551" s="682" t="s">
        <v>523</v>
      </c>
      <c r="D551" s="73" t="s">
        <v>472</v>
      </c>
      <c r="E551" s="69" t="s">
        <v>477</v>
      </c>
      <c r="F551" s="105" t="s">
        <v>12</v>
      </c>
      <c r="G551" s="217" t="s">
        <v>7</v>
      </c>
      <c r="H551" s="218" t="s">
        <v>226</v>
      </c>
      <c r="I551" s="72">
        <v>2008</v>
      </c>
      <c r="J551" s="364" t="s">
        <v>12</v>
      </c>
      <c r="K551" s="172" t="s">
        <v>212</v>
      </c>
      <c r="L551" s="172" t="s">
        <v>13</v>
      </c>
      <c r="M551" s="172">
        <v>1</v>
      </c>
      <c r="N551" s="156">
        <v>1459535</v>
      </c>
      <c r="O551" s="247"/>
      <c r="P551" s="248"/>
      <c r="Q551" s="247"/>
      <c r="R551" s="151"/>
      <c r="S551" s="172">
        <v>1</v>
      </c>
      <c r="T551" s="156">
        <v>1459535</v>
      </c>
      <c r="U551" s="244"/>
    </row>
    <row r="552" spans="1:23" s="61" customFormat="1" ht="15">
      <c r="A552" s="72">
        <v>307</v>
      </c>
      <c r="B552" s="681" t="s">
        <v>72</v>
      </c>
      <c r="C552" s="682" t="s">
        <v>524</v>
      </c>
      <c r="D552" s="73" t="s">
        <v>472</v>
      </c>
      <c r="E552" s="69" t="s">
        <v>477</v>
      </c>
      <c r="F552" s="105" t="s">
        <v>12</v>
      </c>
      <c r="G552" s="217" t="s">
        <v>7</v>
      </c>
      <c r="H552" s="218" t="s">
        <v>226</v>
      </c>
      <c r="I552" s="72">
        <v>2008</v>
      </c>
      <c r="J552" s="364" t="s">
        <v>12</v>
      </c>
      <c r="K552" s="172" t="s">
        <v>212</v>
      </c>
      <c r="L552" s="172" t="s">
        <v>13</v>
      </c>
      <c r="M552" s="172">
        <v>1</v>
      </c>
      <c r="N552" s="156">
        <v>1459535</v>
      </c>
      <c r="O552" s="247"/>
      <c r="P552" s="248"/>
      <c r="Q552" s="247"/>
      <c r="R552" s="151"/>
      <c r="S552" s="172">
        <v>1</v>
      </c>
      <c r="T552" s="156">
        <v>1459535</v>
      </c>
      <c r="U552" s="244"/>
    </row>
    <row r="553" spans="1:23" s="61" customFormat="1" ht="15">
      <c r="A553" s="72">
        <v>308</v>
      </c>
      <c r="B553" s="681" t="s">
        <v>72</v>
      </c>
      <c r="C553" s="682" t="s">
        <v>525</v>
      </c>
      <c r="D553" s="73" t="s">
        <v>472</v>
      </c>
      <c r="E553" s="69" t="s">
        <v>477</v>
      </c>
      <c r="F553" s="105" t="s">
        <v>12</v>
      </c>
      <c r="G553" s="217" t="s">
        <v>7</v>
      </c>
      <c r="H553" s="218" t="s">
        <v>226</v>
      </c>
      <c r="I553" s="72">
        <v>2008</v>
      </c>
      <c r="J553" s="364" t="s">
        <v>12</v>
      </c>
      <c r="K553" s="172" t="s">
        <v>212</v>
      </c>
      <c r="L553" s="172" t="s">
        <v>13</v>
      </c>
      <c r="M553" s="172">
        <v>1</v>
      </c>
      <c r="N553" s="156">
        <v>1459535</v>
      </c>
      <c r="O553" s="247"/>
      <c r="P553" s="248"/>
      <c r="Q553" s="247"/>
      <c r="R553" s="151"/>
      <c r="S553" s="172">
        <v>1</v>
      </c>
      <c r="T553" s="156">
        <v>1459535</v>
      </c>
      <c r="U553" s="244"/>
    </row>
    <row r="554" spans="1:23" s="61" customFormat="1" ht="15">
      <c r="A554" s="72">
        <v>309</v>
      </c>
      <c r="B554" s="681" t="s">
        <v>72</v>
      </c>
      <c r="C554" s="682" t="s">
        <v>526</v>
      </c>
      <c r="D554" s="73" t="s">
        <v>472</v>
      </c>
      <c r="E554" s="69" t="s">
        <v>477</v>
      </c>
      <c r="F554" s="105" t="s">
        <v>12</v>
      </c>
      <c r="G554" s="217" t="s">
        <v>7</v>
      </c>
      <c r="H554" s="218" t="s">
        <v>226</v>
      </c>
      <c r="I554" s="72">
        <v>2008</v>
      </c>
      <c r="J554" s="364" t="s">
        <v>12</v>
      </c>
      <c r="K554" s="172" t="s">
        <v>212</v>
      </c>
      <c r="L554" s="172" t="s">
        <v>13</v>
      </c>
      <c r="M554" s="172">
        <v>1</v>
      </c>
      <c r="N554" s="156">
        <v>1459535</v>
      </c>
      <c r="O554" s="247"/>
      <c r="P554" s="248"/>
      <c r="Q554" s="247"/>
      <c r="R554" s="151"/>
      <c r="S554" s="172">
        <v>1</v>
      </c>
      <c r="T554" s="156">
        <v>1459535</v>
      </c>
      <c r="U554" s="244"/>
    </row>
    <row r="555" spans="1:23" s="61" customFormat="1" ht="15">
      <c r="A555" s="72">
        <v>310</v>
      </c>
      <c r="B555" s="681" t="s">
        <v>72</v>
      </c>
      <c r="C555" s="682" t="s">
        <v>527</v>
      </c>
      <c r="D555" s="73" t="s">
        <v>472</v>
      </c>
      <c r="E555" s="69" t="s">
        <v>477</v>
      </c>
      <c r="F555" s="105" t="s">
        <v>12</v>
      </c>
      <c r="G555" s="217" t="s">
        <v>7</v>
      </c>
      <c r="H555" s="218" t="s">
        <v>226</v>
      </c>
      <c r="I555" s="72">
        <v>2008</v>
      </c>
      <c r="J555" s="364" t="s">
        <v>12</v>
      </c>
      <c r="K555" s="172" t="s">
        <v>212</v>
      </c>
      <c r="L555" s="172" t="s">
        <v>13</v>
      </c>
      <c r="M555" s="172">
        <v>1</v>
      </c>
      <c r="N555" s="156">
        <v>1459535</v>
      </c>
      <c r="O555" s="247"/>
      <c r="P555" s="248"/>
      <c r="Q555" s="247"/>
      <c r="R555" s="151"/>
      <c r="S555" s="172">
        <v>1</v>
      </c>
      <c r="T555" s="156">
        <v>1459535</v>
      </c>
      <c r="U555" s="244"/>
    </row>
    <row r="556" spans="1:23" s="61" customFormat="1" ht="19.5">
      <c r="A556" s="72"/>
      <c r="B556" s="681"/>
      <c r="C556" s="682"/>
      <c r="D556" s="73"/>
      <c r="E556" s="69"/>
      <c r="F556" s="105"/>
      <c r="G556" s="217"/>
      <c r="H556" s="218"/>
      <c r="I556" s="72"/>
      <c r="J556" s="364"/>
      <c r="K556" s="172"/>
      <c r="L556" s="172"/>
      <c r="M556" s="172"/>
      <c r="N556" s="396"/>
      <c r="O556" s="247"/>
      <c r="P556" s="248"/>
      <c r="Q556" s="247"/>
      <c r="R556" s="151"/>
      <c r="S556" s="172"/>
      <c r="T556" s="396"/>
      <c r="U556" s="244"/>
    </row>
    <row r="557" spans="1:23" s="221" customFormat="1" ht="14.25">
      <c r="A557" s="169"/>
      <c r="B557" s="104"/>
      <c r="C557" s="682"/>
      <c r="D557" s="169"/>
      <c r="E557" s="170"/>
      <c r="F557" s="104"/>
      <c r="G557" s="217"/>
      <c r="H557" s="218"/>
      <c r="I557" s="72"/>
      <c r="J557" s="364"/>
      <c r="K557" s="172"/>
      <c r="L557" s="172"/>
      <c r="M557" s="397"/>
      <c r="N557" s="398"/>
      <c r="O557" s="244"/>
      <c r="P557" s="293"/>
      <c r="Q557" s="169"/>
      <c r="R557" s="254"/>
      <c r="S557" s="397"/>
      <c r="T557" s="398"/>
      <c r="U557" s="217"/>
    </row>
    <row r="558" spans="1:23" s="61" customFormat="1" ht="15">
      <c r="A558" s="72"/>
      <c r="B558" s="681"/>
      <c r="C558" s="682"/>
      <c r="D558" s="73"/>
      <c r="E558" s="69"/>
      <c r="F558" s="105"/>
      <c r="G558" s="69"/>
      <c r="H558" s="217"/>
      <c r="I558" s="72"/>
      <c r="J558" s="364"/>
      <c r="K558" s="172"/>
      <c r="L558" s="172"/>
      <c r="M558" s="336"/>
      <c r="N558" s="361"/>
      <c r="O558" s="247"/>
      <c r="P558" s="248"/>
      <c r="Q558" s="247"/>
      <c r="R558" s="151"/>
      <c r="S558" s="336"/>
      <c r="T558" s="361"/>
      <c r="U558" s="244"/>
    </row>
    <row r="559" spans="1:23" s="61" customFormat="1" ht="15">
      <c r="A559" s="72"/>
      <c r="B559" s="681" t="s">
        <v>529</v>
      </c>
      <c r="C559" s="682" t="s">
        <v>0</v>
      </c>
      <c r="D559" s="73" t="s">
        <v>530</v>
      </c>
      <c r="E559" s="69"/>
      <c r="F559" s="105"/>
      <c r="G559" s="69" t="s">
        <v>488</v>
      </c>
      <c r="H559" s="217" t="s">
        <v>203</v>
      </c>
      <c r="I559" s="72">
        <v>2012</v>
      </c>
      <c r="J559" s="364"/>
      <c r="K559" s="172" t="s">
        <v>2</v>
      </c>
      <c r="L559" s="172" t="s">
        <v>204</v>
      </c>
      <c r="M559" s="397">
        <v>1</v>
      </c>
      <c r="N559" s="315">
        <v>12000000</v>
      </c>
      <c r="O559" s="247"/>
      <c r="P559" s="248"/>
      <c r="Q559" s="151"/>
      <c r="R559" s="151"/>
      <c r="S559" s="397">
        <v>1</v>
      </c>
      <c r="T559" s="315">
        <v>12000000</v>
      </c>
      <c r="U559" s="244"/>
    </row>
    <row r="560" spans="1:23" s="61" customFormat="1" ht="15">
      <c r="A560" s="72"/>
      <c r="B560" s="681"/>
      <c r="C560" s="682"/>
      <c r="D560" s="73"/>
      <c r="E560" s="69"/>
      <c r="F560" s="105"/>
      <c r="G560" s="69"/>
      <c r="H560" s="217"/>
      <c r="I560" s="72"/>
      <c r="J560" s="364"/>
      <c r="K560" s="172"/>
      <c r="L560" s="172"/>
      <c r="M560" s="336"/>
      <c r="N560" s="361"/>
      <c r="O560" s="247"/>
      <c r="P560" s="248"/>
      <c r="Q560" s="247"/>
      <c r="R560" s="151"/>
      <c r="S560" s="336"/>
      <c r="T560" s="361"/>
      <c r="U560" s="244"/>
      <c r="W560" s="404" t="e">
        <f>SUM(#REF!)</f>
        <v>#REF!</v>
      </c>
    </row>
    <row r="561" spans="1:23" s="61" customFormat="1" ht="15">
      <c r="A561" s="72"/>
      <c r="B561" s="337" t="s">
        <v>531</v>
      </c>
      <c r="C561" s="417"/>
      <c r="D561" s="337" t="s">
        <v>442</v>
      </c>
      <c r="E561" s="218"/>
      <c r="F561" s="172"/>
      <c r="G561" s="69"/>
      <c r="H561" s="244"/>
      <c r="I561" s="72"/>
      <c r="J561" s="172"/>
      <c r="K561" s="172"/>
      <c r="L561" s="172"/>
      <c r="M561" s="172"/>
      <c r="N561" s="152"/>
      <c r="O561" s="247"/>
      <c r="P561" s="248"/>
      <c r="Q561" s="247"/>
      <c r="R561" s="151"/>
      <c r="S561" s="172"/>
      <c r="T561" s="152"/>
      <c r="U561" s="244"/>
    </row>
    <row r="562" spans="1:23" s="61" customFormat="1" ht="15">
      <c r="A562" s="72">
        <v>313</v>
      </c>
      <c r="B562" s="681" t="s">
        <v>531</v>
      </c>
      <c r="C562" s="682" t="s">
        <v>404</v>
      </c>
      <c r="D562" s="73" t="s">
        <v>532</v>
      </c>
      <c r="E562" s="73" t="s">
        <v>533</v>
      </c>
      <c r="F562" s="172"/>
      <c r="G562" s="73" t="s">
        <v>534</v>
      </c>
      <c r="H562" s="218" t="s">
        <v>226</v>
      </c>
      <c r="I562" s="72">
        <v>2008</v>
      </c>
      <c r="J562" s="364" t="s">
        <v>12</v>
      </c>
      <c r="K562" s="172" t="s">
        <v>212</v>
      </c>
      <c r="L562" s="172" t="s">
        <v>13</v>
      </c>
      <c r="M562" s="172">
        <v>1</v>
      </c>
      <c r="N562" s="152">
        <v>495000</v>
      </c>
      <c r="O562" s="247"/>
      <c r="P562" s="248"/>
      <c r="Q562" s="247"/>
      <c r="R562" s="151"/>
      <c r="S562" s="172">
        <v>1</v>
      </c>
      <c r="T562" s="152">
        <v>495000</v>
      </c>
      <c r="U562" s="244"/>
    </row>
    <row r="563" spans="1:23" s="61" customFormat="1" ht="15">
      <c r="A563" s="72">
        <v>314</v>
      </c>
      <c r="B563" s="681" t="s">
        <v>531</v>
      </c>
      <c r="C563" s="682" t="s">
        <v>1</v>
      </c>
      <c r="D563" s="217" t="s">
        <v>532</v>
      </c>
      <c r="E563" s="73" t="s">
        <v>533</v>
      </c>
      <c r="F563" s="172"/>
      <c r="G563" s="73" t="s">
        <v>534</v>
      </c>
      <c r="H563" s="218" t="s">
        <v>226</v>
      </c>
      <c r="I563" s="72">
        <v>2008</v>
      </c>
      <c r="J563" s="364" t="s">
        <v>12</v>
      </c>
      <c r="K563" s="172" t="s">
        <v>212</v>
      </c>
      <c r="L563" s="172" t="s">
        <v>13</v>
      </c>
      <c r="M563" s="172">
        <v>1</v>
      </c>
      <c r="N563" s="152">
        <v>495000</v>
      </c>
      <c r="O563" s="247"/>
      <c r="P563" s="248"/>
      <c r="Q563" s="247"/>
      <c r="R563" s="151"/>
      <c r="S563" s="172">
        <v>1</v>
      </c>
      <c r="T563" s="152">
        <v>495000</v>
      </c>
      <c r="U563" s="244"/>
    </row>
    <row r="564" spans="1:23" s="61" customFormat="1" ht="15">
      <c r="A564" s="72">
        <v>315</v>
      </c>
      <c r="B564" s="458" t="s">
        <v>531</v>
      </c>
      <c r="C564" s="364" t="s">
        <v>0</v>
      </c>
      <c r="D564" s="244" t="s">
        <v>535</v>
      </c>
      <c r="E564" s="578" t="s">
        <v>12</v>
      </c>
      <c r="F564" s="105" t="s">
        <v>12</v>
      </c>
      <c r="G564" s="244" t="s">
        <v>536</v>
      </c>
      <c r="H564" s="217" t="s">
        <v>226</v>
      </c>
      <c r="I564" s="172">
        <v>2006</v>
      </c>
      <c r="J564" s="364" t="s">
        <v>12</v>
      </c>
      <c r="K564" s="172" t="s">
        <v>212</v>
      </c>
      <c r="L564" s="172" t="s">
        <v>13</v>
      </c>
      <c r="M564" s="172">
        <v>1</v>
      </c>
      <c r="N564" s="152">
        <v>500000</v>
      </c>
      <c r="O564" s="247"/>
      <c r="P564" s="248"/>
      <c r="Q564" s="247"/>
      <c r="R564" s="151"/>
      <c r="S564" s="172">
        <v>1</v>
      </c>
      <c r="T564" s="152">
        <v>500000</v>
      </c>
      <c r="U564" s="244"/>
    </row>
    <row r="565" spans="1:23" s="61" customFormat="1" ht="15">
      <c r="A565" s="72">
        <v>317</v>
      </c>
      <c r="B565" s="172" t="s">
        <v>531</v>
      </c>
      <c r="C565" s="105" t="s">
        <v>1</v>
      </c>
      <c r="D565" s="217" t="s">
        <v>1544</v>
      </c>
      <c r="E565" s="244" t="s">
        <v>12</v>
      </c>
      <c r="F565" s="105" t="s">
        <v>12</v>
      </c>
      <c r="G565" s="244" t="s">
        <v>7</v>
      </c>
      <c r="H565" s="217" t="s">
        <v>226</v>
      </c>
      <c r="I565" s="172">
        <v>2006</v>
      </c>
      <c r="J565" s="364" t="s">
        <v>12</v>
      </c>
      <c r="K565" s="172" t="s">
        <v>212</v>
      </c>
      <c r="L565" s="172" t="s">
        <v>13</v>
      </c>
      <c r="M565" s="172">
        <v>1</v>
      </c>
      <c r="N565" s="152">
        <v>270000</v>
      </c>
      <c r="O565" s="247"/>
      <c r="P565" s="248"/>
      <c r="Q565" s="247"/>
      <c r="R565" s="151"/>
      <c r="S565" s="172">
        <v>1</v>
      </c>
      <c r="T565" s="152">
        <v>270000</v>
      </c>
      <c r="U565" s="244"/>
    </row>
    <row r="566" spans="1:23" s="61" customFormat="1" ht="15">
      <c r="A566" s="72">
        <v>318</v>
      </c>
      <c r="B566" s="172" t="s">
        <v>531</v>
      </c>
      <c r="C566" s="105" t="s">
        <v>59</v>
      </c>
      <c r="D566" s="217" t="s">
        <v>1544</v>
      </c>
      <c r="E566" s="244" t="s">
        <v>12</v>
      </c>
      <c r="F566" s="105" t="s">
        <v>12</v>
      </c>
      <c r="G566" s="244" t="s">
        <v>7</v>
      </c>
      <c r="H566" s="217" t="s">
        <v>226</v>
      </c>
      <c r="I566" s="172">
        <v>2006</v>
      </c>
      <c r="J566" s="364" t="s">
        <v>12</v>
      </c>
      <c r="K566" s="172" t="s">
        <v>212</v>
      </c>
      <c r="L566" s="172" t="s">
        <v>13</v>
      </c>
      <c r="M566" s="172">
        <v>1</v>
      </c>
      <c r="N566" s="152">
        <v>270000</v>
      </c>
      <c r="O566" s="247"/>
      <c r="P566" s="248"/>
      <c r="Q566" s="247"/>
      <c r="R566" s="151"/>
      <c r="S566" s="172">
        <v>1</v>
      </c>
      <c r="T566" s="152">
        <v>270000</v>
      </c>
      <c r="U566" s="244"/>
    </row>
    <row r="567" spans="1:23" s="61" customFormat="1" ht="15">
      <c r="A567" s="72"/>
      <c r="B567" s="172"/>
      <c r="C567" s="105"/>
      <c r="D567" s="217"/>
      <c r="E567" s="244"/>
      <c r="F567" s="105"/>
      <c r="G567" s="244"/>
      <c r="H567" s="217"/>
      <c r="I567" s="172"/>
      <c r="J567" s="364"/>
      <c r="K567" s="172"/>
      <c r="L567" s="172"/>
      <c r="M567" s="172"/>
      <c r="N567" s="152"/>
      <c r="O567" s="247"/>
      <c r="P567" s="248"/>
      <c r="Q567" s="247"/>
      <c r="R567" s="151"/>
      <c r="S567" s="172"/>
      <c r="T567" s="152"/>
      <c r="U567" s="244"/>
    </row>
    <row r="568" spans="1:23" s="61" customFormat="1" ht="15">
      <c r="A568" s="72">
        <v>318</v>
      </c>
      <c r="B568" s="172" t="s">
        <v>531</v>
      </c>
      <c r="C568" s="105" t="s">
        <v>0</v>
      </c>
      <c r="D568" s="217" t="s">
        <v>537</v>
      </c>
      <c r="E568" s="244" t="s">
        <v>12</v>
      </c>
      <c r="F568" s="105" t="s">
        <v>12</v>
      </c>
      <c r="G568" s="217" t="s">
        <v>12</v>
      </c>
      <c r="H568" s="217" t="s">
        <v>226</v>
      </c>
      <c r="I568" s="172">
        <v>2008</v>
      </c>
      <c r="J568" s="364" t="s">
        <v>12</v>
      </c>
      <c r="K568" s="172" t="s">
        <v>212</v>
      </c>
      <c r="L568" s="172" t="s">
        <v>13</v>
      </c>
      <c r="M568" s="103">
        <v>1</v>
      </c>
      <c r="N568" s="152">
        <v>302500</v>
      </c>
      <c r="O568" s="247"/>
      <c r="P568" s="248"/>
      <c r="Q568" s="247"/>
      <c r="R568" s="151"/>
      <c r="S568" s="103">
        <v>1</v>
      </c>
      <c r="T568" s="152">
        <v>302500</v>
      </c>
      <c r="U568" s="244"/>
      <c r="V568" s="405">
        <f>T568+T569</f>
        <v>605000</v>
      </c>
    </row>
    <row r="569" spans="1:23" s="61" customFormat="1" ht="15">
      <c r="A569" s="72">
        <v>318</v>
      </c>
      <c r="B569" s="172" t="s">
        <v>531</v>
      </c>
      <c r="C569" s="105" t="s">
        <v>1</v>
      </c>
      <c r="D569" s="217" t="s">
        <v>537</v>
      </c>
      <c r="E569" s="244" t="s">
        <v>12</v>
      </c>
      <c r="F569" s="105" t="s">
        <v>12</v>
      </c>
      <c r="G569" s="217" t="s">
        <v>12</v>
      </c>
      <c r="H569" s="217" t="s">
        <v>226</v>
      </c>
      <c r="I569" s="172">
        <v>2008</v>
      </c>
      <c r="J569" s="364" t="s">
        <v>12</v>
      </c>
      <c r="K569" s="172" t="s">
        <v>212</v>
      </c>
      <c r="L569" s="172" t="s">
        <v>13</v>
      </c>
      <c r="M569" s="103">
        <v>1</v>
      </c>
      <c r="N569" s="152">
        <v>302500</v>
      </c>
      <c r="O569" s="247"/>
      <c r="P569" s="248"/>
      <c r="Q569" s="247"/>
      <c r="R569" s="151"/>
      <c r="S569" s="103">
        <v>1</v>
      </c>
      <c r="T569" s="152">
        <v>302500</v>
      </c>
      <c r="U569" s="244"/>
    </row>
    <row r="570" spans="1:23" s="61" customFormat="1" ht="15">
      <c r="A570" s="72"/>
      <c r="B570" s="172"/>
      <c r="C570" s="105"/>
      <c r="D570" s="217"/>
      <c r="E570" s="244"/>
      <c r="F570" s="105"/>
      <c r="G570" s="217"/>
      <c r="H570" s="217"/>
      <c r="I570" s="172"/>
      <c r="J570" s="364"/>
      <c r="K570" s="172"/>
      <c r="L570" s="172"/>
      <c r="M570" s="103"/>
      <c r="N570" s="152"/>
      <c r="O570" s="247"/>
      <c r="P570" s="248"/>
      <c r="Q570" s="247"/>
      <c r="R570" s="151"/>
      <c r="S570" s="103"/>
      <c r="T570" s="152"/>
      <c r="U570" s="244"/>
    </row>
    <row r="571" spans="1:23" s="61" customFormat="1" ht="15">
      <c r="A571" s="72"/>
      <c r="B571" s="585" t="s">
        <v>1812</v>
      </c>
      <c r="C571" s="105" t="s">
        <v>0</v>
      </c>
      <c r="D571" s="217" t="s">
        <v>537</v>
      </c>
      <c r="E571" s="217" t="s">
        <v>1811</v>
      </c>
      <c r="F571" s="105"/>
      <c r="G571" s="217"/>
      <c r="H571" s="217" t="s">
        <v>1817</v>
      </c>
      <c r="I571" s="172">
        <v>2018</v>
      </c>
      <c r="J571" s="364"/>
      <c r="K571" s="681" t="s">
        <v>212</v>
      </c>
      <c r="L571" s="681" t="s">
        <v>13</v>
      </c>
      <c r="M571" s="103">
        <v>1</v>
      </c>
      <c r="N571" s="151">
        <v>15149663</v>
      </c>
      <c r="O571" s="247"/>
      <c r="P571" s="248"/>
      <c r="Q571" s="103"/>
      <c r="R571" s="151"/>
      <c r="S571" s="103">
        <v>1</v>
      </c>
      <c r="T571" s="151">
        <v>15149663</v>
      </c>
      <c r="U571" s="681" t="s">
        <v>1828</v>
      </c>
    </row>
    <row r="572" spans="1:23" s="61" customFormat="1" ht="15">
      <c r="A572" s="72"/>
      <c r="B572" s="172"/>
      <c r="C572" s="105"/>
      <c r="D572" s="217"/>
      <c r="E572" s="244"/>
      <c r="F572" s="105"/>
      <c r="G572" s="217"/>
      <c r="H572" s="217"/>
      <c r="I572" s="172"/>
      <c r="J572" s="364"/>
      <c r="K572" s="172"/>
      <c r="L572" s="172"/>
      <c r="M572" s="103"/>
      <c r="N572" s="151"/>
      <c r="O572" s="247"/>
      <c r="P572" s="248"/>
      <c r="Q572" s="103"/>
      <c r="R572" s="151"/>
      <c r="S572" s="103"/>
      <c r="T572" s="151"/>
      <c r="U572" s="244"/>
    </row>
    <row r="573" spans="1:23" s="61" customFormat="1" ht="15">
      <c r="A573" s="72"/>
      <c r="B573" s="172"/>
      <c r="C573" s="105" t="s">
        <v>0</v>
      </c>
      <c r="D573" s="217" t="s">
        <v>1829</v>
      </c>
      <c r="E573" s="244"/>
      <c r="F573" s="105"/>
      <c r="G573" s="217" t="s">
        <v>1815</v>
      </c>
      <c r="H573" s="217" t="s">
        <v>1817</v>
      </c>
      <c r="I573" s="172">
        <v>2018</v>
      </c>
      <c r="J573" s="364"/>
      <c r="K573" s="681" t="s">
        <v>212</v>
      </c>
      <c r="L573" s="681" t="s">
        <v>13</v>
      </c>
      <c r="M573" s="103">
        <v>1</v>
      </c>
      <c r="N573" s="151">
        <v>18992613</v>
      </c>
      <c r="O573" s="247"/>
      <c r="P573" s="248"/>
      <c r="Q573" s="103"/>
      <c r="R573" s="151"/>
      <c r="S573" s="103">
        <v>1</v>
      </c>
      <c r="T573" s="151">
        <v>18992613</v>
      </c>
      <c r="U573" s="217" t="s">
        <v>1830</v>
      </c>
    </row>
    <row r="574" spans="1:23" s="61" customFormat="1" ht="15">
      <c r="A574" s="72"/>
      <c r="B574" s="172"/>
      <c r="C574" s="105" t="s">
        <v>1</v>
      </c>
      <c r="D574" s="217" t="s">
        <v>1829</v>
      </c>
      <c r="E574" s="244"/>
      <c r="F574" s="105"/>
      <c r="G574" s="217" t="s">
        <v>1815</v>
      </c>
      <c r="H574" s="217" t="s">
        <v>1817</v>
      </c>
      <c r="I574" s="172">
        <v>2018</v>
      </c>
      <c r="J574" s="364"/>
      <c r="K574" s="681" t="s">
        <v>212</v>
      </c>
      <c r="L574" s="681" t="s">
        <v>13</v>
      </c>
      <c r="M574" s="103">
        <v>1</v>
      </c>
      <c r="N574" s="151">
        <v>18992613</v>
      </c>
      <c r="O574" s="247"/>
      <c r="P574" s="248"/>
      <c r="Q574" s="103"/>
      <c r="R574" s="151"/>
      <c r="S574" s="103">
        <v>1</v>
      </c>
      <c r="T574" s="151">
        <v>18992613</v>
      </c>
      <c r="U574" s="217" t="s">
        <v>1831</v>
      </c>
    </row>
    <row r="575" spans="1:23" s="61" customFormat="1" ht="15">
      <c r="A575" s="72"/>
      <c r="B575" s="681"/>
      <c r="C575" s="682"/>
      <c r="D575" s="73"/>
      <c r="E575" s="69"/>
      <c r="F575" s="105"/>
      <c r="G575" s="69"/>
      <c r="H575" s="217"/>
      <c r="I575" s="72"/>
      <c r="J575" s="364"/>
      <c r="K575" s="172"/>
      <c r="L575" s="172"/>
      <c r="M575" s="336"/>
      <c r="N575" s="361"/>
      <c r="O575" s="247"/>
      <c r="P575" s="248"/>
      <c r="Q575" s="247"/>
      <c r="R575" s="151"/>
      <c r="S575" s="336"/>
      <c r="T575" s="361"/>
      <c r="U575" s="244"/>
      <c r="W575" s="404"/>
    </row>
    <row r="576" spans="1:23" s="61" customFormat="1" ht="18.75">
      <c r="A576" s="172"/>
      <c r="B576" s="211" t="s">
        <v>538</v>
      </c>
      <c r="C576" s="431"/>
      <c r="D576" s="211" t="s">
        <v>539</v>
      </c>
      <c r="E576" s="218"/>
      <c r="F576" s="172"/>
      <c r="G576" s="69"/>
      <c r="H576" s="244"/>
      <c r="I576" s="72"/>
      <c r="J576" s="681"/>
      <c r="K576" s="681"/>
      <c r="L576" s="681"/>
      <c r="M576" s="172"/>
      <c r="N576" s="152"/>
      <c r="O576" s="247"/>
      <c r="P576" s="248"/>
      <c r="Q576" s="247"/>
      <c r="R576" s="151"/>
      <c r="S576" s="172"/>
      <c r="T576" s="152"/>
      <c r="U576" s="244"/>
    </row>
    <row r="577" spans="1:23" s="61" customFormat="1" ht="15">
      <c r="A577" s="172">
        <v>319</v>
      </c>
      <c r="B577" s="681" t="s">
        <v>540</v>
      </c>
      <c r="C577" s="682"/>
      <c r="D577" s="70" t="s">
        <v>541</v>
      </c>
      <c r="E577" s="218"/>
      <c r="F577" s="172"/>
      <c r="G577" s="69"/>
      <c r="H577" s="244"/>
      <c r="I577" s="72"/>
      <c r="J577" s="681"/>
      <c r="K577" s="681"/>
      <c r="L577" s="681"/>
      <c r="M577" s="172"/>
      <c r="N577" s="152"/>
      <c r="O577" s="247"/>
      <c r="P577" s="248"/>
      <c r="Q577" s="247"/>
      <c r="R577" s="151"/>
      <c r="S577" s="172"/>
      <c r="T577" s="152"/>
      <c r="U577" s="244"/>
      <c r="W577" s="432"/>
    </row>
    <row r="578" spans="1:23" s="61" customFormat="1" ht="15">
      <c r="A578" s="172">
        <v>320</v>
      </c>
      <c r="B578" s="681" t="s">
        <v>540</v>
      </c>
      <c r="C578" s="105" t="s">
        <v>404</v>
      </c>
      <c r="D578" s="218" t="s">
        <v>541</v>
      </c>
      <c r="E578" s="591" t="s">
        <v>12</v>
      </c>
      <c r="F578" s="172"/>
      <c r="G578" s="218" t="s">
        <v>239</v>
      </c>
      <c r="H578" s="217" t="s">
        <v>412</v>
      </c>
      <c r="I578" s="681">
        <v>2004</v>
      </c>
      <c r="J578" s="364" t="s">
        <v>12</v>
      </c>
      <c r="K578" s="172" t="s">
        <v>212</v>
      </c>
      <c r="L578" s="172" t="s">
        <v>13</v>
      </c>
      <c r="M578" s="172">
        <v>1</v>
      </c>
      <c r="N578" s="152">
        <v>50000</v>
      </c>
      <c r="O578" s="247"/>
      <c r="P578" s="248"/>
      <c r="Q578" s="247"/>
      <c r="R578" s="151"/>
      <c r="S578" s="172">
        <v>1</v>
      </c>
      <c r="T578" s="152">
        <v>50000</v>
      </c>
      <c r="U578" s="244"/>
    </row>
    <row r="579" spans="1:23" s="61" customFormat="1" ht="15">
      <c r="A579" s="172">
        <v>321</v>
      </c>
      <c r="B579" s="681" t="s">
        <v>540</v>
      </c>
      <c r="C579" s="105" t="s">
        <v>1</v>
      </c>
      <c r="D579" s="218" t="s">
        <v>541</v>
      </c>
      <c r="E579" s="591" t="s">
        <v>12</v>
      </c>
      <c r="F579" s="172"/>
      <c r="G579" s="218" t="s">
        <v>239</v>
      </c>
      <c r="H579" s="217" t="s">
        <v>412</v>
      </c>
      <c r="I579" s="681">
        <v>2004</v>
      </c>
      <c r="J579" s="364" t="s">
        <v>12</v>
      </c>
      <c r="K579" s="172" t="s">
        <v>212</v>
      </c>
      <c r="L579" s="172" t="s">
        <v>13</v>
      </c>
      <c r="M579" s="172">
        <v>1</v>
      </c>
      <c r="N579" s="152">
        <v>50000</v>
      </c>
      <c r="O579" s="247"/>
      <c r="P579" s="248"/>
      <c r="Q579" s="247"/>
      <c r="R579" s="151"/>
      <c r="S579" s="172">
        <v>1</v>
      </c>
      <c r="T579" s="152">
        <v>50000</v>
      </c>
      <c r="U579" s="244"/>
    </row>
    <row r="580" spans="1:23" s="61" customFormat="1" ht="15">
      <c r="A580" s="172">
        <v>322</v>
      </c>
      <c r="B580" s="681" t="s">
        <v>540</v>
      </c>
      <c r="C580" s="105" t="s">
        <v>59</v>
      </c>
      <c r="D580" s="218" t="s">
        <v>541</v>
      </c>
      <c r="E580" s="591" t="s">
        <v>12</v>
      </c>
      <c r="F580" s="172"/>
      <c r="G580" s="218" t="s">
        <v>239</v>
      </c>
      <c r="H580" s="217" t="s">
        <v>412</v>
      </c>
      <c r="I580" s="681">
        <v>2004</v>
      </c>
      <c r="J580" s="364" t="s">
        <v>12</v>
      </c>
      <c r="K580" s="172" t="s">
        <v>212</v>
      </c>
      <c r="L580" s="172" t="s">
        <v>13</v>
      </c>
      <c r="M580" s="172">
        <v>1</v>
      </c>
      <c r="N580" s="152">
        <v>50000</v>
      </c>
      <c r="O580" s="247"/>
      <c r="P580" s="248"/>
      <c r="Q580" s="247"/>
      <c r="R580" s="151"/>
      <c r="S580" s="172">
        <v>1</v>
      </c>
      <c r="T580" s="152">
        <v>50000</v>
      </c>
      <c r="U580" s="244"/>
    </row>
    <row r="581" spans="1:23" s="61" customFormat="1" ht="15">
      <c r="A581" s="72"/>
      <c r="B581" s="681"/>
      <c r="C581" s="682"/>
      <c r="D581" s="73"/>
      <c r="E581" s="69"/>
      <c r="F581" s="105"/>
      <c r="G581" s="69"/>
      <c r="H581" s="217"/>
      <c r="I581" s="72"/>
      <c r="J581" s="364"/>
      <c r="K581" s="172"/>
      <c r="L581" s="172"/>
      <c r="M581" s="336"/>
      <c r="N581" s="361"/>
      <c r="O581" s="247"/>
      <c r="P581" s="248"/>
      <c r="Q581" s="247"/>
      <c r="R581" s="151"/>
      <c r="S581" s="336"/>
      <c r="T581" s="361"/>
      <c r="U581" s="244"/>
      <c r="W581" s="404"/>
    </row>
    <row r="582" spans="1:23" s="61" customFormat="1" ht="15">
      <c r="A582" s="172"/>
      <c r="B582" s="337" t="s">
        <v>542</v>
      </c>
      <c r="C582" s="417"/>
      <c r="D582" s="337" t="s">
        <v>543</v>
      </c>
      <c r="E582" s="218"/>
      <c r="F582" s="172"/>
      <c r="G582" s="69"/>
      <c r="H582" s="244"/>
      <c r="I582" s="72"/>
      <c r="J582" s="681"/>
      <c r="K582" s="681"/>
      <c r="L582" s="681"/>
      <c r="M582" s="172"/>
      <c r="N582" s="152"/>
      <c r="O582" s="247"/>
      <c r="P582" s="248"/>
      <c r="Q582" s="247"/>
      <c r="R582" s="151"/>
      <c r="S582" s="172"/>
      <c r="T582" s="152"/>
      <c r="U582" s="244"/>
    </row>
    <row r="583" spans="1:23" s="61" customFormat="1" ht="15">
      <c r="A583" s="172"/>
      <c r="B583" s="337"/>
      <c r="C583" s="417"/>
      <c r="D583" s="337"/>
      <c r="E583" s="218"/>
      <c r="F583" s="172"/>
      <c r="G583" s="69"/>
      <c r="H583" s="244"/>
      <c r="I583" s="72"/>
      <c r="J583" s="681"/>
      <c r="K583" s="681"/>
      <c r="L583" s="681"/>
      <c r="M583" s="172"/>
      <c r="N583" s="152"/>
      <c r="O583" s="247"/>
      <c r="P583" s="248"/>
      <c r="Q583" s="247"/>
      <c r="R583" s="151"/>
      <c r="S583" s="172"/>
      <c r="T583" s="152"/>
      <c r="U583" s="244"/>
    </row>
    <row r="584" spans="1:23" s="61" customFormat="1" ht="15">
      <c r="A584" s="172">
        <v>325</v>
      </c>
      <c r="B584" s="681" t="s">
        <v>544</v>
      </c>
      <c r="C584" s="105" t="s">
        <v>0</v>
      </c>
      <c r="D584" s="218" t="s">
        <v>545</v>
      </c>
      <c r="E584" s="217" t="s">
        <v>546</v>
      </c>
      <c r="F584" s="172"/>
      <c r="G584" s="218" t="s">
        <v>86</v>
      </c>
      <c r="H584" s="217" t="s">
        <v>226</v>
      </c>
      <c r="I584" s="681">
        <v>2006</v>
      </c>
      <c r="J584" s="364" t="s">
        <v>12</v>
      </c>
      <c r="K584" s="172" t="s">
        <v>212</v>
      </c>
      <c r="L584" s="172" t="s">
        <v>13</v>
      </c>
      <c r="M584" s="172">
        <v>1</v>
      </c>
      <c r="N584" s="152">
        <v>1250000</v>
      </c>
      <c r="O584" s="247"/>
      <c r="P584" s="248"/>
      <c r="Q584" s="247"/>
      <c r="R584" s="151"/>
      <c r="S584" s="172">
        <v>1</v>
      </c>
      <c r="T584" s="152">
        <v>1250000</v>
      </c>
      <c r="U584" s="244"/>
    </row>
    <row r="585" spans="1:23" s="61" customFormat="1" ht="15">
      <c r="A585" s="172">
        <v>323</v>
      </c>
      <c r="B585" s="681" t="s">
        <v>547</v>
      </c>
      <c r="C585" s="105" t="s">
        <v>0</v>
      </c>
      <c r="D585" s="218" t="s">
        <v>548</v>
      </c>
      <c r="E585" s="217" t="s">
        <v>1586</v>
      </c>
      <c r="F585" s="172"/>
      <c r="G585" s="218" t="s">
        <v>86</v>
      </c>
      <c r="H585" s="217" t="s">
        <v>226</v>
      </c>
      <c r="I585" s="681">
        <v>2006</v>
      </c>
      <c r="J585" s="105" t="s">
        <v>12</v>
      </c>
      <c r="K585" s="681" t="s">
        <v>2</v>
      </c>
      <c r="L585" s="681" t="s">
        <v>1587</v>
      </c>
      <c r="M585" s="172">
        <v>1</v>
      </c>
      <c r="N585" s="152">
        <v>3450000</v>
      </c>
      <c r="O585" s="247"/>
      <c r="P585" s="248"/>
      <c r="Q585" s="247"/>
      <c r="R585" s="151"/>
      <c r="S585" s="172">
        <v>1</v>
      </c>
      <c r="T585" s="152">
        <v>3450000</v>
      </c>
      <c r="U585" s="244"/>
    </row>
    <row r="586" spans="1:23" s="61" customFormat="1" ht="15">
      <c r="A586" s="172">
        <v>324</v>
      </c>
      <c r="B586" s="681" t="s">
        <v>547</v>
      </c>
      <c r="C586" s="105" t="s">
        <v>1</v>
      </c>
      <c r="D586" s="218" t="s">
        <v>548</v>
      </c>
      <c r="E586" s="217" t="s">
        <v>549</v>
      </c>
      <c r="F586" s="172"/>
      <c r="G586" s="218" t="s">
        <v>86</v>
      </c>
      <c r="H586" s="217" t="s">
        <v>226</v>
      </c>
      <c r="I586" s="681">
        <v>2011</v>
      </c>
      <c r="J586" s="364" t="s">
        <v>12</v>
      </c>
      <c r="K586" s="172" t="s">
        <v>212</v>
      </c>
      <c r="L586" s="172" t="s">
        <v>13</v>
      </c>
      <c r="M586" s="172">
        <v>1</v>
      </c>
      <c r="N586" s="399">
        <v>4348500</v>
      </c>
      <c r="O586" s="247"/>
      <c r="P586" s="248"/>
      <c r="Q586" s="247"/>
      <c r="R586" s="151"/>
      <c r="S586" s="172">
        <v>1</v>
      </c>
      <c r="T586" s="399">
        <v>4348500</v>
      </c>
      <c r="U586" s="244"/>
    </row>
    <row r="587" spans="1:23" s="61" customFormat="1" ht="15">
      <c r="A587" s="172"/>
      <c r="B587" s="681"/>
      <c r="C587" s="105"/>
      <c r="D587" s="218"/>
      <c r="E587" s="217"/>
      <c r="F587" s="172"/>
      <c r="G587" s="218"/>
      <c r="H587" s="217"/>
      <c r="I587" s="681"/>
      <c r="J587" s="364"/>
      <c r="K587" s="172"/>
      <c r="L587" s="172"/>
      <c r="M587" s="336"/>
      <c r="N587" s="361"/>
      <c r="O587" s="247"/>
      <c r="P587" s="248"/>
      <c r="Q587" s="247"/>
      <c r="R587" s="151"/>
      <c r="S587" s="336"/>
      <c r="T587" s="361"/>
      <c r="U587" s="244"/>
      <c r="W587" s="404"/>
    </row>
    <row r="588" spans="1:23" s="61" customFormat="1" ht="15">
      <c r="A588" s="172"/>
      <c r="B588" s="337" t="s">
        <v>550</v>
      </c>
      <c r="C588" s="417"/>
      <c r="D588" s="337" t="s">
        <v>551</v>
      </c>
      <c r="E588" s="244"/>
      <c r="F588" s="172"/>
      <c r="G588" s="244"/>
      <c r="H588" s="217"/>
      <c r="I588" s="172"/>
      <c r="J588" s="172"/>
      <c r="K588" s="172"/>
      <c r="L588" s="172"/>
      <c r="M588" s="172"/>
      <c r="N588" s="152"/>
      <c r="O588" s="247"/>
      <c r="P588" s="248"/>
      <c r="Q588" s="247"/>
      <c r="R588" s="151"/>
      <c r="S588" s="172"/>
      <c r="T588" s="152"/>
      <c r="U588" s="244"/>
    </row>
    <row r="589" spans="1:23" s="61" customFormat="1" ht="15">
      <c r="A589" s="172"/>
      <c r="B589" s="337" t="s">
        <v>552</v>
      </c>
      <c r="C589" s="417"/>
      <c r="D589" s="337" t="s">
        <v>553</v>
      </c>
      <c r="E589" s="218"/>
      <c r="F589" s="172"/>
      <c r="G589" s="218"/>
      <c r="H589" s="217"/>
      <c r="I589" s="681"/>
      <c r="J589" s="172"/>
      <c r="K589" s="172"/>
      <c r="L589" s="172"/>
      <c r="M589" s="172"/>
      <c r="N589" s="152"/>
      <c r="O589" s="247"/>
      <c r="P589" s="248"/>
      <c r="Q589" s="247"/>
      <c r="R589" s="151"/>
      <c r="S589" s="172"/>
      <c r="T589" s="152"/>
      <c r="U589" s="244"/>
    </row>
    <row r="590" spans="1:23" s="61" customFormat="1" ht="15">
      <c r="A590" s="172">
        <v>326</v>
      </c>
      <c r="B590" s="681" t="s">
        <v>552</v>
      </c>
      <c r="C590" s="682" t="s">
        <v>404</v>
      </c>
      <c r="D590" s="73" t="s">
        <v>554</v>
      </c>
      <c r="E590" s="73" t="s">
        <v>555</v>
      </c>
      <c r="F590" s="172"/>
      <c r="G590" s="218" t="s">
        <v>556</v>
      </c>
      <c r="H590" s="218" t="s">
        <v>226</v>
      </c>
      <c r="I590" s="72">
        <v>2008</v>
      </c>
      <c r="J590" s="364" t="s">
        <v>12</v>
      </c>
      <c r="K590" s="172" t="s">
        <v>212</v>
      </c>
      <c r="L590" s="172" t="s">
        <v>13</v>
      </c>
      <c r="M590" s="172">
        <v>1</v>
      </c>
      <c r="N590" s="152">
        <v>4950000</v>
      </c>
      <c r="O590" s="247"/>
      <c r="P590" s="248"/>
      <c r="Q590" s="247"/>
      <c r="R590" s="151"/>
      <c r="S590" s="172">
        <v>1</v>
      </c>
      <c r="T590" s="152">
        <v>4950000</v>
      </c>
      <c r="U590" s="244"/>
    </row>
    <row r="591" spans="1:23" s="61" customFormat="1" ht="15">
      <c r="A591" s="172">
        <v>327</v>
      </c>
      <c r="B591" s="681" t="s">
        <v>552</v>
      </c>
      <c r="C591" s="682" t="s">
        <v>1</v>
      </c>
      <c r="D591" s="73" t="s">
        <v>554</v>
      </c>
      <c r="E591" s="73" t="s">
        <v>555</v>
      </c>
      <c r="F591" s="172"/>
      <c r="G591" s="218" t="s">
        <v>556</v>
      </c>
      <c r="H591" s="218" t="s">
        <v>226</v>
      </c>
      <c r="I591" s="72">
        <v>2008</v>
      </c>
      <c r="J591" s="364" t="s">
        <v>12</v>
      </c>
      <c r="K591" s="172" t="s">
        <v>212</v>
      </c>
      <c r="L591" s="172" t="s">
        <v>13</v>
      </c>
      <c r="M591" s="172">
        <v>1</v>
      </c>
      <c r="N591" s="152">
        <v>4950000</v>
      </c>
      <c r="O591" s="247"/>
      <c r="P591" s="248"/>
      <c r="Q591" s="247"/>
      <c r="R591" s="151"/>
      <c r="S591" s="172">
        <v>1</v>
      </c>
      <c r="T591" s="152">
        <v>4950000</v>
      </c>
      <c r="U591" s="244"/>
    </row>
    <row r="592" spans="1:23" s="61" customFormat="1" ht="15">
      <c r="A592" s="172"/>
      <c r="B592" s="681"/>
      <c r="C592" s="105"/>
      <c r="D592" s="218"/>
      <c r="E592" s="218"/>
      <c r="F592" s="172"/>
      <c r="G592" s="218"/>
      <c r="H592" s="217"/>
      <c r="I592" s="681"/>
      <c r="J592" s="172"/>
      <c r="K592" s="172"/>
      <c r="L592" s="172"/>
      <c r="M592" s="172"/>
      <c r="N592" s="152"/>
      <c r="O592" s="247"/>
      <c r="P592" s="248"/>
      <c r="Q592" s="247"/>
      <c r="R592" s="151"/>
      <c r="S592" s="172"/>
      <c r="T592" s="152"/>
      <c r="U592" s="244"/>
      <c r="W592" s="404" t="e">
        <f>#REF!</f>
        <v>#REF!</v>
      </c>
    </row>
    <row r="593" spans="1:21" s="61" customFormat="1" ht="15">
      <c r="A593" s="172"/>
      <c r="B593" s="337" t="s">
        <v>82</v>
      </c>
      <c r="C593" s="417"/>
      <c r="D593" s="337" t="s">
        <v>233</v>
      </c>
      <c r="E593" s="218"/>
      <c r="F593" s="172"/>
      <c r="G593" s="218"/>
      <c r="H593" s="217"/>
      <c r="I593" s="681"/>
      <c r="J593" s="172"/>
      <c r="K593" s="172"/>
      <c r="L593" s="172"/>
      <c r="M593" s="172"/>
      <c r="N593" s="152"/>
      <c r="O593" s="247"/>
      <c r="P593" s="248"/>
      <c r="Q593" s="247"/>
      <c r="R593" s="151"/>
      <c r="S593" s="172"/>
      <c r="T593" s="152"/>
      <c r="U593" s="244"/>
    </row>
    <row r="594" spans="1:21" s="61" customFormat="1" ht="15">
      <c r="A594" s="172">
        <v>328</v>
      </c>
      <c r="B594" s="681" t="s">
        <v>82</v>
      </c>
      <c r="C594" s="105" t="s">
        <v>404</v>
      </c>
      <c r="D594" s="218" t="s">
        <v>557</v>
      </c>
      <c r="E594" s="218" t="s">
        <v>546</v>
      </c>
      <c r="F594" s="172"/>
      <c r="G594" s="218" t="s">
        <v>361</v>
      </c>
      <c r="H594" s="217" t="s">
        <v>226</v>
      </c>
      <c r="I594" s="681">
        <v>2006</v>
      </c>
      <c r="J594" s="364" t="s">
        <v>12</v>
      </c>
      <c r="K594" s="172" t="s">
        <v>212</v>
      </c>
      <c r="L594" s="172" t="s">
        <v>13</v>
      </c>
      <c r="M594" s="172">
        <v>1</v>
      </c>
      <c r="N594" s="152">
        <v>5000000</v>
      </c>
      <c r="O594" s="247"/>
      <c r="P594" s="248"/>
      <c r="Q594" s="247"/>
      <c r="R594" s="151"/>
      <c r="S594" s="172">
        <v>1</v>
      </c>
      <c r="T594" s="152">
        <v>5000000</v>
      </c>
      <c r="U594" s="244"/>
    </row>
    <row r="595" spans="1:21" s="61" customFormat="1" ht="15">
      <c r="A595" s="172">
        <v>329</v>
      </c>
      <c r="B595" s="681" t="s">
        <v>82</v>
      </c>
      <c r="C595" s="105" t="s">
        <v>1</v>
      </c>
      <c r="D595" s="218" t="s">
        <v>557</v>
      </c>
      <c r="E595" s="218" t="s">
        <v>546</v>
      </c>
      <c r="F595" s="172"/>
      <c r="G595" s="218" t="s">
        <v>361</v>
      </c>
      <c r="H595" s="217" t="s">
        <v>226</v>
      </c>
      <c r="I595" s="681">
        <v>2006</v>
      </c>
      <c r="J595" s="364" t="s">
        <v>12</v>
      </c>
      <c r="K595" s="172" t="s">
        <v>212</v>
      </c>
      <c r="L595" s="172" t="s">
        <v>13</v>
      </c>
      <c r="M595" s="172">
        <v>1</v>
      </c>
      <c r="N595" s="152">
        <v>5000000</v>
      </c>
      <c r="O595" s="247"/>
      <c r="P595" s="248"/>
      <c r="Q595" s="247"/>
      <c r="R595" s="151"/>
      <c r="S595" s="172">
        <v>1</v>
      </c>
      <c r="T595" s="152">
        <v>5000000</v>
      </c>
      <c r="U595" s="244"/>
    </row>
    <row r="596" spans="1:21" s="61" customFormat="1" ht="15">
      <c r="A596" s="172">
        <v>330</v>
      </c>
      <c r="B596" s="681" t="s">
        <v>82</v>
      </c>
      <c r="C596" s="105" t="s">
        <v>59</v>
      </c>
      <c r="D596" s="218" t="s">
        <v>557</v>
      </c>
      <c r="E596" s="218" t="s">
        <v>558</v>
      </c>
      <c r="F596" s="172"/>
      <c r="G596" s="218" t="s">
        <v>361</v>
      </c>
      <c r="H596" s="217" t="s">
        <v>226</v>
      </c>
      <c r="I596" s="681">
        <v>2006</v>
      </c>
      <c r="J596" s="364" t="s">
        <v>12</v>
      </c>
      <c r="K596" s="172" t="s">
        <v>212</v>
      </c>
      <c r="L596" s="172" t="s">
        <v>13</v>
      </c>
      <c r="M596" s="172">
        <v>1</v>
      </c>
      <c r="N596" s="152">
        <v>9850000</v>
      </c>
      <c r="O596" s="247"/>
      <c r="P596" s="248"/>
      <c r="Q596" s="247"/>
      <c r="R596" s="151"/>
      <c r="S596" s="172">
        <v>1</v>
      </c>
      <c r="T596" s="152">
        <v>9850000</v>
      </c>
      <c r="U596" s="244"/>
    </row>
    <row r="597" spans="1:21" s="61" customFormat="1" ht="15">
      <c r="A597" s="172">
        <v>331</v>
      </c>
      <c r="B597" s="681" t="s">
        <v>82</v>
      </c>
      <c r="C597" s="105" t="s">
        <v>60</v>
      </c>
      <c r="D597" s="218" t="s">
        <v>557</v>
      </c>
      <c r="E597" s="218" t="s">
        <v>558</v>
      </c>
      <c r="F597" s="172"/>
      <c r="G597" s="218" t="s">
        <v>361</v>
      </c>
      <c r="H597" s="217" t="s">
        <v>226</v>
      </c>
      <c r="I597" s="681">
        <v>2006</v>
      </c>
      <c r="J597" s="364" t="s">
        <v>12</v>
      </c>
      <c r="K597" s="172" t="s">
        <v>212</v>
      </c>
      <c r="L597" s="172" t="s">
        <v>13</v>
      </c>
      <c r="M597" s="172">
        <v>1</v>
      </c>
      <c r="N597" s="152">
        <v>9850000</v>
      </c>
      <c r="O597" s="247"/>
      <c r="P597" s="248"/>
      <c r="Q597" s="247"/>
      <c r="R597" s="151"/>
      <c r="S597" s="172">
        <v>1</v>
      </c>
      <c r="T597" s="152">
        <v>9850000</v>
      </c>
      <c r="U597" s="244"/>
    </row>
    <row r="598" spans="1:21" s="61" customFormat="1" ht="15">
      <c r="A598" s="172">
        <v>332</v>
      </c>
      <c r="B598" s="681" t="s">
        <v>82</v>
      </c>
      <c r="C598" s="105" t="s">
        <v>61</v>
      </c>
      <c r="D598" s="218" t="s">
        <v>557</v>
      </c>
      <c r="E598" s="218" t="s">
        <v>558</v>
      </c>
      <c r="F598" s="172"/>
      <c r="G598" s="218" t="s">
        <v>361</v>
      </c>
      <c r="H598" s="217" t="s">
        <v>226</v>
      </c>
      <c r="I598" s="681">
        <v>2006</v>
      </c>
      <c r="J598" s="364" t="s">
        <v>12</v>
      </c>
      <c r="K598" s="172" t="s">
        <v>212</v>
      </c>
      <c r="L598" s="172" t="s">
        <v>13</v>
      </c>
      <c r="M598" s="172">
        <v>1</v>
      </c>
      <c r="N598" s="152">
        <v>9850000</v>
      </c>
      <c r="O598" s="247"/>
      <c r="P598" s="248"/>
      <c r="Q598" s="247"/>
      <c r="R598" s="151"/>
      <c r="S598" s="172">
        <v>1</v>
      </c>
      <c r="T598" s="152">
        <v>9850000</v>
      </c>
      <c r="U598" s="244"/>
    </row>
    <row r="599" spans="1:21" s="61" customFormat="1" ht="15">
      <c r="A599" s="172">
        <v>333</v>
      </c>
      <c r="B599" s="681" t="s">
        <v>82</v>
      </c>
      <c r="C599" s="105" t="s">
        <v>64</v>
      </c>
      <c r="D599" s="218" t="s">
        <v>557</v>
      </c>
      <c r="E599" s="218" t="s">
        <v>558</v>
      </c>
      <c r="F599" s="172"/>
      <c r="G599" s="218" t="s">
        <v>361</v>
      </c>
      <c r="H599" s="217" t="s">
        <v>226</v>
      </c>
      <c r="I599" s="681">
        <v>2006</v>
      </c>
      <c r="J599" s="364" t="s">
        <v>12</v>
      </c>
      <c r="K599" s="172" t="s">
        <v>212</v>
      </c>
      <c r="L599" s="172" t="s">
        <v>13</v>
      </c>
      <c r="M599" s="172">
        <v>1</v>
      </c>
      <c r="N599" s="152">
        <v>9850000</v>
      </c>
      <c r="O599" s="247"/>
      <c r="P599" s="248"/>
      <c r="Q599" s="247"/>
      <c r="R599" s="151"/>
      <c r="S599" s="172">
        <v>1</v>
      </c>
      <c r="T599" s="152">
        <v>9850000</v>
      </c>
      <c r="U599" s="244"/>
    </row>
    <row r="600" spans="1:21" s="61" customFormat="1" ht="15">
      <c r="A600" s="172"/>
      <c r="B600" s="681"/>
      <c r="C600" s="682"/>
      <c r="D600" s="218"/>
      <c r="E600" s="69"/>
      <c r="F600" s="172"/>
      <c r="G600" s="69"/>
      <c r="H600" s="218"/>
      <c r="I600" s="681"/>
      <c r="J600" s="172"/>
      <c r="K600" s="172"/>
      <c r="L600" s="172"/>
      <c r="M600" s="172"/>
      <c r="N600" s="152"/>
      <c r="O600" s="247"/>
      <c r="P600" s="248"/>
      <c r="Q600" s="247"/>
      <c r="R600" s="151"/>
      <c r="S600" s="172"/>
      <c r="T600" s="152"/>
      <c r="U600" s="244"/>
    </row>
    <row r="601" spans="1:21" s="61" customFormat="1" ht="15">
      <c r="A601" s="172">
        <v>335</v>
      </c>
      <c r="B601" s="681" t="s">
        <v>82</v>
      </c>
      <c r="C601" s="105" t="s">
        <v>66</v>
      </c>
      <c r="D601" s="218" t="s">
        <v>559</v>
      </c>
      <c r="E601" s="69" t="s">
        <v>560</v>
      </c>
      <c r="F601" s="172"/>
      <c r="G601" s="69" t="s">
        <v>202</v>
      </c>
      <c r="H601" s="218" t="s">
        <v>226</v>
      </c>
      <c r="I601" s="681">
        <v>2009</v>
      </c>
      <c r="J601" s="364" t="s">
        <v>12</v>
      </c>
      <c r="K601" s="172" t="s">
        <v>212</v>
      </c>
      <c r="L601" s="172" t="s">
        <v>13</v>
      </c>
      <c r="M601" s="172">
        <v>1</v>
      </c>
      <c r="N601" s="152">
        <f>3561250+508750</f>
        <v>4070000</v>
      </c>
      <c r="O601" s="247"/>
      <c r="P601" s="248"/>
      <c r="Q601" s="247"/>
      <c r="R601" s="151"/>
      <c r="S601" s="172">
        <v>1</v>
      </c>
      <c r="T601" s="152">
        <f>3561250+508750</f>
        <v>4070000</v>
      </c>
      <c r="U601" s="217"/>
    </row>
    <row r="602" spans="1:21" s="61" customFormat="1" ht="15">
      <c r="A602" s="172"/>
      <c r="B602" s="681"/>
      <c r="C602" s="682"/>
      <c r="D602" s="218"/>
      <c r="E602" s="69" t="s">
        <v>561</v>
      </c>
      <c r="F602" s="172"/>
      <c r="G602" s="69"/>
      <c r="H602" s="218"/>
      <c r="I602" s="681"/>
      <c r="J602" s="172"/>
      <c r="K602" s="172"/>
      <c r="L602" s="172"/>
      <c r="M602" s="172"/>
      <c r="N602" s="152"/>
      <c r="O602" s="247"/>
      <c r="P602" s="248"/>
      <c r="Q602" s="247"/>
      <c r="R602" s="151"/>
      <c r="S602" s="172"/>
      <c r="T602" s="152"/>
      <c r="U602" s="217"/>
    </row>
    <row r="603" spans="1:21" s="61" customFormat="1" ht="15">
      <c r="A603" s="172"/>
      <c r="B603" s="681"/>
      <c r="C603" s="682"/>
      <c r="D603" s="218"/>
      <c r="E603" s="69" t="s">
        <v>562</v>
      </c>
      <c r="F603" s="172"/>
      <c r="G603" s="69"/>
      <c r="H603" s="218"/>
      <c r="I603" s="681"/>
      <c r="J603" s="172"/>
      <c r="K603" s="172"/>
      <c r="L603" s="172"/>
      <c r="M603" s="172"/>
      <c r="N603" s="152"/>
      <c r="O603" s="247"/>
      <c r="P603" s="248"/>
      <c r="Q603" s="247"/>
      <c r="R603" s="151"/>
      <c r="S603" s="172"/>
      <c r="T603" s="152"/>
      <c r="U603" s="217"/>
    </row>
    <row r="604" spans="1:21" s="61" customFormat="1" ht="15">
      <c r="A604" s="172"/>
      <c r="B604" s="681"/>
      <c r="C604" s="682"/>
      <c r="D604" s="218"/>
      <c r="E604" s="69" t="s">
        <v>563</v>
      </c>
      <c r="F604" s="172"/>
      <c r="G604" s="69"/>
      <c r="H604" s="218"/>
      <c r="I604" s="681"/>
      <c r="J604" s="172"/>
      <c r="K604" s="172"/>
      <c r="L604" s="172"/>
      <c r="M604" s="172"/>
      <c r="N604" s="152"/>
      <c r="O604" s="247"/>
      <c r="P604" s="248"/>
      <c r="Q604" s="247"/>
      <c r="R604" s="151"/>
      <c r="S604" s="172"/>
      <c r="T604" s="152"/>
      <c r="U604" s="217"/>
    </row>
    <row r="605" spans="1:21" s="61" customFormat="1" ht="15">
      <c r="A605" s="172"/>
      <c r="B605" s="681"/>
      <c r="C605" s="682"/>
      <c r="D605" s="218"/>
      <c r="E605" s="69"/>
      <c r="F605" s="172"/>
      <c r="G605" s="69"/>
      <c r="H605" s="218"/>
      <c r="I605" s="681"/>
      <c r="J605" s="172"/>
      <c r="K605" s="172"/>
      <c r="L605" s="172"/>
      <c r="M605" s="172"/>
      <c r="N605" s="152"/>
      <c r="O605" s="247"/>
      <c r="P605" s="248"/>
      <c r="Q605" s="247"/>
      <c r="R605" s="151"/>
      <c r="S605" s="172"/>
      <c r="T605" s="152"/>
      <c r="U605" s="217"/>
    </row>
    <row r="606" spans="1:21" s="61" customFormat="1" ht="15">
      <c r="A606" s="172">
        <v>336</v>
      </c>
      <c r="B606" s="681" t="s">
        <v>82</v>
      </c>
      <c r="C606" s="105" t="s">
        <v>67</v>
      </c>
      <c r="D606" s="218" t="s">
        <v>559</v>
      </c>
      <c r="E606" s="69" t="s">
        <v>560</v>
      </c>
      <c r="F606" s="172"/>
      <c r="G606" s="69" t="s">
        <v>202</v>
      </c>
      <c r="H606" s="218" t="s">
        <v>226</v>
      </c>
      <c r="I606" s="681">
        <v>2009</v>
      </c>
      <c r="J606" s="364" t="s">
        <v>12</v>
      </c>
      <c r="K606" s="172" t="s">
        <v>212</v>
      </c>
      <c r="L606" s="172" t="s">
        <v>13</v>
      </c>
      <c r="M606" s="172">
        <v>1</v>
      </c>
      <c r="N606" s="152">
        <f>3561250+508750</f>
        <v>4070000</v>
      </c>
      <c r="O606" s="247"/>
      <c r="P606" s="248"/>
      <c r="Q606" s="247"/>
      <c r="R606" s="151"/>
      <c r="S606" s="172">
        <v>1</v>
      </c>
      <c r="T606" s="152">
        <f>3561250+508750</f>
        <v>4070000</v>
      </c>
      <c r="U606" s="217"/>
    </row>
    <row r="607" spans="1:21" s="61" customFormat="1" ht="15">
      <c r="A607" s="172"/>
      <c r="B607" s="681"/>
      <c r="C607" s="682"/>
      <c r="D607" s="218"/>
      <c r="E607" s="69" t="s">
        <v>561</v>
      </c>
      <c r="F607" s="172"/>
      <c r="G607" s="69"/>
      <c r="H607" s="218"/>
      <c r="I607" s="681"/>
      <c r="J607" s="172"/>
      <c r="K607" s="172"/>
      <c r="L607" s="172"/>
      <c r="M607" s="172"/>
      <c r="N607" s="152"/>
      <c r="O607" s="247"/>
      <c r="P607" s="248"/>
      <c r="Q607" s="247"/>
      <c r="R607" s="151"/>
      <c r="S607" s="172"/>
      <c r="T607" s="152"/>
      <c r="U607" s="217"/>
    </row>
    <row r="608" spans="1:21" s="61" customFormat="1" ht="15">
      <c r="A608" s="172"/>
      <c r="B608" s="681"/>
      <c r="C608" s="682"/>
      <c r="D608" s="218"/>
      <c r="E608" s="69" t="s">
        <v>562</v>
      </c>
      <c r="F608" s="172"/>
      <c r="G608" s="69"/>
      <c r="H608" s="218"/>
      <c r="I608" s="681"/>
      <c r="J608" s="681"/>
      <c r="K608" s="681"/>
      <c r="L608" s="681"/>
      <c r="M608" s="172"/>
      <c r="N608" s="152"/>
      <c r="O608" s="247"/>
      <c r="P608" s="248"/>
      <c r="Q608" s="247"/>
      <c r="R608" s="151"/>
      <c r="S608" s="172"/>
      <c r="T608" s="152"/>
      <c r="U608" s="217"/>
    </row>
    <row r="609" spans="1:21" s="61" customFormat="1" ht="15">
      <c r="A609" s="172"/>
      <c r="B609" s="681"/>
      <c r="C609" s="682"/>
      <c r="D609" s="218"/>
      <c r="E609" s="69" t="s">
        <v>563</v>
      </c>
      <c r="F609" s="172"/>
      <c r="G609" s="69"/>
      <c r="H609" s="218"/>
      <c r="I609" s="681"/>
      <c r="J609" s="681"/>
      <c r="K609" s="681"/>
      <c r="L609" s="681"/>
      <c r="M609" s="172"/>
      <c r="N609" s="152"/>
      <c r="O609" s="247"/>
      <c r="P609" s="248"/>
      <c r="Q609" s="247"/>
      <c r="R609" s="151"/>
      <c r="S609" s="172"/>
      <c r="T609" s="152"/>
      <c r="U609" s="217"/>
    </row>
    <row r="610" spans="1:21" s="61" customFormat="1" ht="15">
      <c r="A610" s="172"/>
      <c r="B610" s="681"/>
      <c r="C610" s="682"/>
      <c r="D610" s="218"/>
      <c r="E610" s="69"/>
      <c r="F610" s="172"/>
      <c r="G610" s="69"/>
      <c r="H610" s="218"/>
      <c r="I610" s="681"/>
      <c r="J610" s="681"/>
      <c r="K610" s="681"/>
      <c r="L610" s="681"/>
      <c r="M610" s="172"/>
      <c r="N610" s="152"/>
      <c r="O610" s="247"/>
      <c r="P610" s="248"/>
      <c r="Q610" s="247"/>
      <c r="R610" s="151"/>
      <c r="S610" s="172"/>
      <c r="T610" s="152"/>
      <c r="U610" s="217"/>
    </row>
    <row r="611" spans="1:21" s="61" customFormat="1" ht="15">
      <c r="A611" s="172">
        <v>337</v>
      </c>
      <c r="B611" s="681" t="s">
        <v>82</v>
      </c>
      <c r="C611" s="105" t="s">
        <v>68</v>
      </c>
      <c r="D611" s="218" t="s">
        <v>559</v>
      </c>
      <c r="E611" s="69" t="s">
        <v>560</v>
      </c>
      <c r="F611" s="172"/>
      <c r="G611" s="69" t="s">
        <v>202</v>
      </c>
      <c r="H611" s="218" t="s">
        <v>226</v>
      </c>
      <c r="I611" s="681">
        <v>2009</v>
      </c>
      <c r="J611" s="364" t="s">
        <v>12</v>
      </c>
      <c r="K611" s="172" t="s">
        <v>212</v>
      </c>
      <c r="L611" s="172" t="s">
        <v>13</v>
      </c>
      <c r="M611" s="172">
        <v>1</v>
      </c>
      <c r="N611" s="152">
        <f>3561250+508750</f>
        <v>4070000</v>
      </c>
      <c r="O611" s="247"/>
      <c r="P611" s="248"/>
      <c r="Q611" s="247"/>
      <c r="R611" s="151"/>
      <c r="S611" s="172">
        <v>1</v>
      </c>
      <c r="T611" s="152">
        <f>3561250+508750</f>
        <v>4070000</v>
      </c>
      <c r="U611" s="217"/>
    </row>
    <row r="612" spans="1:21" s="61" customFormat="1" ht="15">
      <c r="A612" s="172"/>
      <c r="B612" s="681"/>
      <c r="C612" s="682"/>
      <c r="D612" s="218"/>
      <c r="E612" s="69" t="s">
        <v>561</v>
      </c>
      <c r="F612" s="172"/>
      <c r="G612" s="69"/>
      <c r="H612" s="218"/>
      <c r="I612" s="681"/>
      <c r="J612" s="681"/>
      <c r="K612" s="681"/>
      <c r="L612" s="681"/>
      <c r="M612" s="172"/>
      <c r="N612" s="152"/>
      <c r="O612" s="247"/>
      <c r="P612" s="248"/>
      <c r="Q612" s="247"/>
      <c r="R612" s="151"/>
      <c r="S612" s="172"/>
      <c r="T612" s="152"/>
      <c r="U612" s="217"/>
    </row>
    <row r="613" spans="1:21" s="61" customFormat="1" ht="15">
      <c r="A613" s="172"/>
      <c r="B613" s="681"/>
      <c r="C613" s="682"/>
      <c r="D613" s="218"/>
      <c r="E613" s="69" t="s">
        <v>562</v>
      </c>
      <c r="F613" s="172"/>
      <c r="G613" s="69"/>
      <c r="H613" s="218"/>
      <c r="I613" s="681"/>
      <c r="J613" s="681"/>
      <c r="K613" s="681"/>
      <c r="L613" s="681"/>
      <c r="M613" s="172"/>
      <c r="N613" s="152"/>
      <c r="O613" s="247"/>
      <c r="P613" s="248"/>
      <c r="Q613" s="247"/>
      <c r="R613" s="151"/>
      <c r="S613" s="172"/>
      <c r="T613" s="152"/>
      <c r="U613" s="217"/>
    </row>
    <row r="614" spans="1:21" s="61" customFormat="1" ht="15">
      <c r="A614" s="172"/>
      <c r="B614" s="681"/>
      <c r="C614" s="682"/>
      <c r="D614" s="218"/>
      <c r="E614" s="69" t="s">
        <v>563</v>
      </c>
      <c r="F614" s="172"/>
      <c r="G614" s="69"/>
      <c r="H614" s="218"/>
      <c r="I614" s="681"/>
      <c r="J614" s="681"/>
      <c r="K614" s="681"/>
      <c r="L614" s="681"/>
      <c r="M614" s="172"/>
      <c r="N614" s="152"/>
      <c r="O614" s="247"/>
      <c r="P614" s="248"/>
      <c r="Q614" s="247"/>
      <c r="R614" s="151"/>
      <c r="S614" s="172"/>
      <c r="T614" s="152"/>
      <c r="U614" s="217"/>
    </row>
    <row r="615" spans="1:21" s="61" customFormat="1" ht="15">
      <c r="A615" s="172"/>
      <c r="B615" s="681"/>
      <c r="C615" s="682"/>
      <c r="D615" s="218"/>
      <c r="E615" s="69"/>
      <c r="F615" s="172"/>
      <c r="G615" s="69"/>
      <c r="H615" s="218"/>
      <c r="I615" s="681"/>
      <c r="J615" s="681"/>
      <c r="K615" s="681"/>
      <c r="L615" s="681"/>
      <c r="M615" s="172"/>
      <c r="N615" s="152"/>
      <c r="O615" s="247"/>
      <c r="P615" s="248"/>
      <c r="Q615" s="247"/>
      <c r="R615" s="151"/>
      <c r="S615" s="172"/>
      <c r="T615" s="152"/>
      <c r="U615" s="217"/>
    </row>
    <row r="616" spans="1:21" s="61" customFormat="1" ht="15">
      <c r="A616" s="172">
        <v>338</v>
      </c>
      <c r="B616" s="681" t="s">
        <v>82</v>
      </c>
      <c r="C616" s="105" t="s">
        <v>93</v>
      </c>
      <c r="D616" s="218" t="s">
        <v>559</v>
      </c>
      <c r="E616" s="69" t="s">
        <v>560</v>
      </c>
      <c r="F616" s="172"/>
      <c r="G616" s="69" t="s">
        <v>202</v>
      </c>
      <c r="H616" s="218" t="s">
        <v>226</v>
      </c>
      <c r="I616" s="681">
        <v>2009</v>
      </c>
      <c r="J616" s="364" t="s">
        <v>12</v>
      </c>
      <c r="K616" s="172" t="s">
        <v>212</v>
      </c>
      <c r="L616" s="172" t="s">
        <v>13</v>
      </c>
      <c r="M616" s="172">
        <v>1</v>
      </c>
      <c r="N616" s="152">
        <f>3561250+508750</f>
        <v>4070000</v>
      </c>
      <c r="O616" s="247"/>
      <c r="P616" s="248"/>
      <c r="Q616" s="247"/>
      <c r="R616" s="151"/>
      <c r="S616" s="172">
        <v>1</v>
      </c>
      <c r="T616" s="152">
        <f>3561250+508750</f>
        <v>4070000</v>
      </c>
      <c r="U616" s="217"/>
    </row>
    <row r="617" spans="1:21" s="61" customFormat="1" ht="15">
      <c r="A617" s="172"/>
      <c r="B617" s="681"/>
      <c r="C617" s="682"/>
      <c r="D617" s="218"/>
      <c r="E617" s="69" t="s">
        <v>561</v>
      </c>
      <c r="F617" s="172"/>
      <c r="G617" s="69"/>
      <c r="H617" s="218"/>
      <c r="I617" s="681"/>
      <c r="J617" s="681"/>
      <c r="K617" s="681"/>
      <c r="L617" s="681"/>
      <c r="M617" s="172"/>
      <c r="N617" s="152"/>
      <c r="O617" s="247"/>
      <c r="P617" s="248"/>
      <c r="Q617" s="247"/>
      <c r="R617" s="151"/>
      <c r="S617" s="172"/>
      <c r="T617" s="152"/>
      <c r="U617" s="217"/>
    </row>
    <row r="618" spans="1:21" s="61" customFormat="1" ht="15">
      <c r="A618" s="172"/>
      <c r="B618" s="681"/>
      <c r="C618" s="682"/>
      <c r="D618" s="218"/>
      <c r="E618" s="69" t="s">
        <v>562</v>
      </c>
      <c r="F618" s="172"/>
      <c r="G618" s="69"/>
      <c r="H618" s="218"/>
      <c r="I618" s="681"/>
      <c r="J618" s="681"/>
      <c r="K618" s="681"/>
      <c r="L618" s="681"/>
      <c r="M618" s="172"/>
      <c r="N618" s="152"/>
      <c r="O618" s="247"/>
      <c r="P618" s="248"/>
      <c r="Q618" s="247"/>
      <c r="R618" s="151"/>
      <c r="S618" s="172"/>
      <c r="T618" s="152"/>
      <c r="U618" s="217"/>
    </row>
    <row r="619" spans="1:21" s="61" customFormat="1" ht="15">
      <c r="A619" s="172"/>
      <c r="B619" s="681"/>
      <c r="C619" s="682"/>
      <c r="D619" s="218"/>
      <c r="E619" s="69" t="s">
        <v>563</v>
      </c>
      <c r="F619" s="172"/>
      <c r="G619" s="69"/>
      <c r="H619" s="218"/>
      <c r="I619" s="681"/>
      <c r="J619" s="681"/>
      <c r="K619" s="681"/>
      <c r="L619" s="681"/>
      <c r="M619" s="172"/>
      <c r="N619" s="152"/>
      <c r="O619" s="247"/>
      <c r="P619" s="248"/>
      <c r="Q619" s="247"/>
      <c r="R619" s="151"/>
      <c r="S619" s="172"/>
      <c r="T619" s="152"/>
      <c r="U619" s="217"/>
    </row>
    <row r="620" spans="1:21" s="61" customFormat="1" ht="15">
      <c r="A620" s="172"/>
      <c r="B620" s="681"/>
      <c r="C620" s="682"/>
      <c r="D620" s="218"/>
      <c r="E620" s="69"/>
      <c r="F620" s="172"/>
      <c r="G620" s="69"/>
      <c r="H620" s="218"/>
      <c r="I620" s="681"/>
      <c r="J620" s="681"/>
      <c r="K620" s="681"/>
      <c r="L620" s="681"/>
      <c r="M620" s="172"/>
      <c r="N620" s="152"/>
      <c r="O620" s="247"/>
      <c r="P620" s="248"/>
      <c r="Q620" s="247"/>
      <c r="R620" s="151"/>
      <c r="S620" s="172"/>
      <c r="T620" s="152"/>
      <c r="U620" s="217"/>
    </row>
    <row r="621" spans="1:21" s="61" customFormat="1" ht="15">
      <c r="A621" s="172">
        <v>339</v>
      </c>
      <c r="B621" s="681" t="s">
        <v>82</v>
      </c>
      <c r="C621" s="105" t="s">
        <v>94</v>
      </c>
      <c r="D621" s="218" t="s">
        <v>559</v>
      </c>
      <c r="E621" s="69" t="s">
        <v>560</v>
      </c>
      <c r="F621" s="172"/>
      <c r="G621" s="69" t="s">
        <v>202</v>
      </c>
      <c r="H621" s="218" t="s">
        <v>226</v>
      </c>
      <c r="I621" s="681">
        <v>2009</v>
      </c>
      <c r="J621" s="364" t="s">
        <v>12</v>
      </c>
      <c r="K621" s="172" t="s">
        <v>212</v>
      </c>
      <c r="L621" s="172" t="s">
        <v>13</v>
      </c>
      <c r="M621" s="172">
        <v>1</v>
      </c>
      <c r="N621" s="152">
        <f>3561250+508750</f>
        <v>4070000</v>
      </c>
      <c r="O621" s="247"/>
      <c r="P621" s="248"/>
      <c r="Q621" s="247"/>
      <c r="R621" s="151"/>
      <c r="S621" s="172">
        <v>1</v>
      </c>
      <c r="T621" s="152">
        <f>3561250+508750</f>
        <v>4070000</v>
      </c>
      <c r="U621" s="217"/>
    </row>
    <row r="622" spans="1:21" s="61" customFormat="1" ht="15">
      <c r="A622" s="172"/>
      <c r="B622" s="681"/>
      <c r="C622" s="682"/>
      <c r="D622" s="218"/>
      <c r="E622" s="69" t="s">
        <v>561</v>
      </c>
      <c r="F622" s="172"/>
      <c r="G622" s="69"/>
      <c r="H622" s="218"/>
      <c r="I622" s="681"/>
      <c r="J622" s="681"/>
      <c r="K622" s="681"/>
      <c r="L622" s="681"/>
      <c r="M622" s="172"/>
      <c r="N622" s="152"/>
      <c r="O622" s="247"/>
      <c r="P622" s="248"/>
      <c r="Q622" s="247"/>
      <c r="R622" s="151"/>
      <c r="S622" s="172"/>
      <c r="T622" s="152"/>
      <c r="U622" s="217"/>
    </row>
    <row r="623" spans="1:21" s="61" customFormat="1" ht="15">
      <c r="A623" s="172"/>
      <c r="B623" s="681"/>
      <c r="C623" s="682"/>
      <c r="D623" s="218"/>
      <c r="E623" s="69" t="s">
        <v>562</v>
      </c>
      <c r="F623" s="172"/>
      <c r="G623" s="69"/>
      <c r="H623" s="218"/>
      <c r="I623" s="681"/>
      <c r="J623" s="681"/>
      <c r="K623" s="681"/>
      <c r="L623" s="681"/>
      <c r="M623" s="172"/>
      <c r="N623" s="152"/>
      <c r="O623" s="247"/>
      <c r="P623" s="248"/>
      <c r="Q623" s="247"/>
      <c r="R623" s="151"/>
      <c r="S623" s="172"/>
      <c r="T623" s="152"/>
      <c r="U623" s="217"/>
    </row>
    <row r="624" spans="1:21" s="61" customFormat="1" ht="15">
      <c r="A624" s="172"/>
      <c r="B624" s="681"/>
      <c r="C624" s="682"/>
      <c r="D624" s="218"/>
      <c r="E624" s="69" t="s">
        <v>563</v>
      </c>
      <c r="F624" s="172"/>
      <c r="G624" s="69"/>
      <c r="H624" s="218"/>
      <c r="I624" s="681"/>
      <c r="J624" s="681"/>
      <c r="K624" s="681"/>
      <c r="L624" s="681"/>
      <c r="M624" s="172"/>
      <c r="N624" s="152"/>
      <c r="O624" s="247"/>
      <c r="P624" s="248"/>
      <c r="Q624" s="247"/>
      <c r="R624" s="151"/>
      <c r="S624" s="172"/>
      <c r="T624" s="152"/>
      <c r="U624" s="217"/>
    </row>
    <row r="625" spans="1:21" s="61" customFormat="1" ht="15">
      <c r="A625" s="172"/>
      <c r="B625" s="681"/>
      <c r="C625" s="682"/>
      <c r="D625" s="218"/>
      <c r="E625" s="69"/>
      <c r="F625" s="172"/>
      <c r="G625" s="69"/>
      <c r="H625" s="218"/>
      <c r="I625" s="681"/>
      <c r="J625" s="681"/>
      <c r="K625" s="681"/>
      <c r="L625" s="681"/>
      <c r="M625" s="172"/>
      <c r="N625" s="152"/>
      <c r="O625" s="247"/>
      <c r="P625" s="248"/>
      <c r="Q625" s="247"/>
      <c r="R625" s="151"/>
      <c r="S625" s="172"/>
      <c r="T625" s="152"/>
      <c r="U625" s="217"/>
    </row>
    <row r="626" spans="1:21" s="61" customFormat="1" ht="15">
      <c r="A626" s="172">
        <v>340</v>
      </c>
      <c r="B626" s="681" t="s">
        <v>82</v>
      </c>
      <c r="C626" s="105" t="s">
        <v>95</v>
      </c>
      <c r="D626" s="218" t="s">
        <v>559</v>
      </c>
      <c r="E626" s="69" t="s">
        <v>560</v>
      </c>
      <c r="F626" s="172"/>
      <c r="G626" s="69" t="s">
        <v>202</v>
      </c>
      <c r="H626" s="218" t="s">
        <v>226</v>
      </c>
      <c r="I626" s="681">
        <v>2009</v>
      </c>
      <c r="J626" s="364" t="s">
        <v>12</v>
      </c>
      <c r="K626" s="172" t="s">
        <v>212</v>
      </c>
      <c r="L626" s="172" t="s">
        <v>13</v>
      </c>
      <c r="M626" s="172">
        <v>1</v>
      </c>
      <c r="N626" s="152">
        <f>3561250+508750</f>
        <v>4070000</v>
      </c>
      <c r="O626" s="247"/>
      <c r="P626" s="248"/>
      <c r="Q626" s="247"/>
      <c r="R626" s="151"/>
      <c r="S626" s="172">
        <v>1</v>
      </c>
      <c r="T626" s="152">
        <f>3561250+508750</f>
        <v>4070000</v>
      </c>
      <c r="U626" s="244"/>
    </row>
    <row r="627" spans="1:21" s="61" customFormat="1" ht="15">
      <c r="A627" s="172"/>
      <c r="B627" s="681"/>
      <c r="C627" s="682"/>
      <c r="D627" s="218"/>
      <c r="E627" s="69" t="s">
        <v>561</v>
      </c>
      <c r="F627" s="172"/>
      <c r="G627" s="69"/>
      <c r="H627" s="218"/>
      <c r="I627" s="681"/>
      <c r="J627" s="681"/>
      <c r="K627" s="681"/>
      <c r="L627" s="681"/>
      <c r="M627" s="172"/>
      <c r="N627" s="152"/>
      <c r="O627" s="247"/>
      <c r="P627" s="248"/>
      <c r="Q627" s="247"/>
      <c r="R627" s="151"/>
      <c r="S627" s="172"/>
      <c r="T627" s="152"/>
      <c r="U627" s="244"/>
    </row>
    <row r="628" spans="1:21" s="61" customFormat="1" ht="15">
      <c r="A628" s="172"/>
      <c r="B628" s="681"/>
      <c r="C628" s="682"/>
      <c r="D628" s="218"/>
      <c r="E628" s="69" t="s">
        <v>562</v>
      </c>
      <c r="F628" s="172"/>
      <c r="G628" s="69"/>
      <c r="H628" s="218"/>
      <c r="I628" s="681"/>
      <c r="J628" s="681"/>
      <c r="K628" s="681"/>
      <c r="L628" s="681"/>
      <c r="M628" s="172"/>
      <c r="N628" s="152"/>
      <c r="O628" s="247"/>
      <c r="P628" s="248"/>
      <c r="Q628" s="247"/>
      <c r="R628" s="151"/>
      <c r="S628" s="172"/>
      <c r="T628" s="152"/>
      <c r="U628" s="244"/>
    </row>
    <row r="629" spans="1:21" s="61" customFormat="1" ht="15">
      <c r="A629" s="172"/>
      <c r="B629" s="681"/>
      <c r="C629" s="682"/>
      <c r="D629" s="218"/>
      <c r="E629" s="69" t="s">
        <v>563</v>
      </c>
      <c r="F629" s="172"/>
      <c r="G629" s="69"/>
      <c r="H629" s="218"/>
      <c r="I629" s="681"/>
      <c r="J629" s="681"/>
      <c r="K629" s="681"/>
      <c r="L629" s="681"/>
      <c r="M629" s="172"/>
      <c r="N629" s="152"/>
      <c r="O629" s="247"/>
      <c r="P629" s="248"/>
      <c r="Q629" s="247"/>
      <c r="R629" s="151"/>
      <c r="S629" s="172"/>
      <c r="T629" s="152"/>
      <c r="U629" s="244"/>
    </row>
    <row r="630" spans="1:21" s="61" customFormat="1" ht="15">
      <c r="A630" s="172"/>
      <c r="B630" s="681"/>
      <c r="C630" s="682"/>
      <c r="D630" s="218"/>
      <c r="E630" s="69"/>
      <c r="F630" s="172"/>
      <c r="G630" s="69"/>
      <c r="H630" s="218"/>
      <c r="I630" s="681"/>
      <c r="J630" s="681"/>
      <c r="K630" s="681"/>
      <c r="L630" s="681"/>
      <c r="M630" s="172"/>
      <c r="N630" s="152"/>
      <c r="O630" s="247"/>
      <c r="P630" s="248"/>
      <c r="Q630" s="247"/>
      <c r="R630" s="151"/>
      <c r="S630" s="172"/>
      <c r="T630" s="152"/>
      <c r="U630" s="244"/>
    </row>
    <row r="631" spans="1:21" s="61" customFormat="1" ht="15">
      <c r="A631" s="172">
        <v>341</v>
      </c>
      <c r="B631" s="681" t="s">
        <v>82</v>
      </c>
      <c r="C631" s="105" t="s">
        <v>96</v>
      </c>
      <c r="D631" s="218" t="s">
        <v>559</v>
      </c>
      <c r="E631" s="69" t="s">
        <v>560</v>
      </c>
      <c r="F631" s="172"/>
      <c r="G631" s="69" t="s">
        <v>202</v>
      </c>
      <c r="H631" s="218" t="s">
        <v>226</v>
      </c>
      <c r="I631" s="681">
        <v>2009</v>
      </c>
      <c r="J631" s="364" t="s">
        <v>12</v>
      </c>
      <c r="K631" s="172" t="s">
        <v>212</v>
      </c>
      <c r="L631" s="172" t="s">
        <v>13</v>
      </c>
      <c r="M631" s="172">
        <v>1</v>
      </c>
      <c r="N631" s="152">
        <f>3561250+508750</f>
        <v>4070000</v>
      </c>
      <c r="O631" s="247"/>
      <c r="P631" s="248"/>
      <c r="Q631" s="247"/>
      <c r="R631" s="151"/>
      <c r="S631" s="172">
        <v>1</v>
      </c>
      <c r="T631" s="152">
        <f>3561250+508750</f>
        <v>4070000</v>
      </c>
      <c r="U631" s="244"/>
    </row>
    <row r="632" spans="1:21" s="61" customFormat="1" ht="15">
      <c r="A632" s="172"/>
      <c r="B632" s="681"/>
      <c r="C632" s="682"/>
      <c r="D632" s="218"/>
      <c r="E632" s="69" t="s">
        <v>561</v>
      </c>
      <c r="F632" s="172"/>
      <c r="G632" s="69"/>
      <c r="H632" s="218"/>
      <c r="I632" s="681"/>
      <c r="J632" s="681"/>
      <c r="K632" s="681"/>
      <c r="L632" s="681"/>
      <c r="M632" s="172"/>
      <c r="N632" s="152"/>
      <c r="O632" s="247"/>
      <c r="P632" s="248"/>
      <c r="Q632" s="247"/>
      <c r="R632" s="151"/>
      <c r="S632" s="172"/>
      <c r="T632" s="152"/>
      <c r="U632" s="244"/>
    </row>
    <row r="633" spans="1:21" s="61" customFormat="1" ht="15">
      <c r="A633" s="172"/>
      <c r="B633" s="681"/>
      <c r="C633" s="682"/>
      <c r="D633" s="218"/>
      <c r="E633" s="69" t="s">
        <v>562</v>
      </c>
      <c r="F633" s="172"/>
      <c r="G633" s="69"/>
      <c r="H633" s="218"/>
      <c r="I633" s="681"/>
      <c r="J633" s="681"/>
      <c r="K633" s="681"/>
      <c r="L633" s="681"/>
      <c r="M633" s="172"/>
      <c r="N633" s="152"/>
      <c r="O633" s="247"/>
      <c r="P633" s="248"/>
      <c r="Q633" s="247"/>
      <c r="R633" s="151"/>
      <c r="S633" s="172"/>
      <c r="T633" s="152"/>
      <c r="U633" s="244"/>
    </row>
    <row r="634" spans="1:21" s="61" customFormat="1" ht="15">
      <c r="A634" s="172"/>
      <c r="B634" s="681"/>
      <c r="C634" s="682"/>
      <c r="D634" s="218"/>
      <c r="E634" s="69" t="s">
        <v>563</v>
      </c>
      <c r="F634" s="172"/>
      <c r="G634" s="69"/>
      <c r="H634" s="218"/>
      <c r="I634" s="681"/>
      <c r="J634" s="681"/>
      <c r="K634" s="681"/>
      <c r="L634" s="681"/>
      <c r="M634" s="172"/>
      <c r="N634" s="152"/>
      <c r="O634" s="247"/>
      <c r="P634" s="248"/>
      <c r="Q634" s="247"/>
      <c r="R634" s="151"/>
      <c r="S634" s="172"/>
      <c r="T634" s="152"/>
      <c r="U634" s="244"/>
    </row>
    <row r="635" spans="1:21" s="61" customFormat="1" ht="15">
      <c r="A635" s="172"/>
      <c r="B635" s="681" t="s">
        <v>82</v>
      </c>
      <c r="C635" s="105" t="s">
        <v>97</v>
      </c>
      <c r="D635" s="218" t="s">
        <v>564</v>
      </c>
      <c r="E635" s="69" t="s">
        <v>565</v>
      </c>
      <c r="F635" s="105" t="s">
        <v>12</v>
      </c>
      <c r="G635" s="69" t="s">
        <v>232</v>
      </c>
      <c r="H635" s="218" t="s">
        <v>58</v>
      </c>
      <c r="I635" s="681">
        <v>2011</v>
      </c>
      <c r="J635" s="105" t="s">
        <v>12</v>
      </c>
      <c r="K635" s="681" t="s">
        <v>2</v>
      </c>
      <c r="L635" s="681" t="s">
        <v>13</v>
      </c>
      <c r="M635" s="172">
        <v>1</v>
      </c>
      <c r="N635" s="400">
        <v>7134696</v>
      </c>
      <c r="O635" s="247"/>
      <c r="P635" s="248"/>
      <c r="Q635" s="247"/>
      <c r="R635" s="151"/>
      <c r="S635" s="172">
        <v>1</v>
      </c>
      <c r="T635" s="400">
        <v>7134696</v>
      </c>
      <c r="U635" s="244"/>
    </row>
    <row r="636" spans="1:21" s="61" customFormat="1" ht="15">
      <c r="A636" s="172"/>
      <c r="B636" s="681"/>
      <c r="C636" s="682"/>
      <c r="D636" s="218"/>
      <c r="E636" s="69"/>
      <c r="F636" s="172"/>
      <c r="G636" s="69"/>
      <c r="H636" s="218"/>
      <c r="I636" s="681"/>
      <c r="J636" s="681"/>
      <c r="K636" s="681"/>
      <c r="L636" s="681"/>
      <c r="M636" s="172"/>
      <c r="N636" s="152"/>
      <c r="O636" s="247"/>
      <c r="P636" s="248"/>
      <c r="Q636" s="247"/>
      <c r="R636" s="151"/>
      <c r="S636" s="172"/>
      <c r="T636" s="152"/>
      <c r="U636" s="244"/>
    </row>
    <row r="637" spans="1:21" s="61" customFormat="1" ht="15">
      <c r="A637" s="172"/>
      <c r="B637" s="681" t="s">
        <v>82</v>
      </c>
      <c r="C637" s="105" t="s">
        <v>171</v>
      </c>
      <c r="D637" s="218" t="s">
        <v>564</v>
      </c>
      <c r="E637" s="69" t="s">
        <v>565</v>
      </c>
      <c r="F637" s="105" t="s">
        <v>12</v>
      </c>
      <c r="G637" s="69" t="s">
        <v>232</v>
      </c>
      <c r="H637" s="218" t="s">
        <v>58</v>
      </c>
      <c r="I637" s="681">
        <v>2011</v>
      </c>
      <c r="J637" s="105" t="s">
        <v>12</v>
      </c>
      <c r="K637" s="681" t="s">
        <v>2</v>
      </c>
      <c r="L637" s="681" t="s">
        <v>13</v>
      </c>
      <c r="M637" s="172">
        <v>1</v>
      </c>
      <c r="N637" s="400">
        <v>7134696</v>
      </c>
      <c r="O637" s="247"/>
      <c r="P637" s="248"/>
      <c r="Q637" s="247"/>
      <c r="R637" s="151"/>
      <c r="S637" s="172">
        <v>1</v>
      </c>
      <c r="T637" s="400">
        <v>7134696</v>
      </c>
      <c r="U637" s="244"/>
    </row>
    <row r="638" spans="1:21" s="61" customFormat="1" ht="15">
      <c r="A638" s="172"/>
      <c r="B638" s="681"/>
      <c r="C638" s="682"/>
      <c r="D638" s="218"/>
      <c r="E638" s="69"/>
      <c r="F638" s="172"/>
      <c r="G638" s="69"/>
      <c r="H638" s="218"/>
      <c r="I638" s="681"/>
      <c r="J638" s="681"/>
      <c r="K638" s="681"/>
      <c r="L638" s="681"/>
      <c r="M638" s="172"/>
      <c r="N638" s="152"/>
      <c r="O638" s="247"/>
      <c r="P638" s="248"/>
      <c r="Q638" s="247"/>
      <c r="R638" s="151"/>
      <c r="S638" s="172"/>
      <c r="T638" s="152"/>
      <c r="U638" s="244"/>
    </row>
    <row r="639" spans="1:21" s="61" customFormat="1" ht="15">
      <c r="A639" s="172"/>
      <c r="B639" s="681" t="s">
        <v>82</v>
      </c>
      <c r="C639" s="682" t="s">
        <v>172</v>
      </c>
      <c r="D639" s="218" t="s">
        <v>83</v>
      </c>
      <c r="E639" s="69" t="s">
        <v>565</v>
      </c>
      <c r="F639" s="105" t="s">
        <v>12</v>
      </c>
      <c r="G639" s="69" t="s">
        <v>232</v>
      </c>
      <c r="H639" s="218" t="s">
        <v>58</v>
      </c>
      <c r="I639" s="681">
        <v>2011</v>
      </c>
      <c r="J639" s="105" t="s">
        <v>12</v>
      </c>
      <c r="K639" s="681" t="s">
        <v>2</v>
      </c>
      <c r="L639" s="681" t="s">
        <v>13</v>
      </c>
      <c r="M639" s="172">
        <v>1</v>
      </c>
      <c r="N639" s="400">
        <v>4990304</v>
      </c>
      <c r="O639" s="247"/>
      <c r="P639" s="248"/>
      <c r="Q639" s="247"/>
      <c r="R639" s="151"/>
      <c r="S639" s="172">
        <v>1</v>
      </c>
      <c r="T639" s="400">
        <v>4990304</v>
      </c>
      <c r="U639" s="244"/>
    </row>
    <row r="640" spans="1:21" s="61" customFormat="1" ht="15">
      <c r="A640" s="172"/>
      <c r="B640" s="681"/>
      <c r="C640" s="682"/>
      <c r="D640" s="218"/>
      <c r="E640" s="69"/>
      <c r="F640" s="172"/>
      <c r="G640" s="69"/>
      <c r="H640" s="218"/>
      <c r="I640" s="681"/>
      <c r="J640" s="681"/>
      <c r="K640" s="681"/>
      <c r="L640" s="681"/>
      <c r="M640" s="172"/>
      <c r="N640" s="152"/>
      <c r="O640" s="247"/>
      <c r="P640" s="248"/>
      <c r="Q640" s="247"/>
      <c r="R640" s="151"/>
      <c r="S640" s="172"/>
      <c r="T640" s="152"/>
      <c r="U640" s="244"/>
    </row>
    <row r="641" spans="1:21" s="61" customFormat="1" ht="15">
      <c r="A641" s="172"/>
      <c r="B641" s="681" t="s">
        <v>82</v>
      </c>
      <c r="C641" s="682" t="s">
        <v>172</v>
      </c>
      <c r="D641" s="218" t="s">
        <v>83</v>
      </c>
      <c r="E641" s="69" t="s">
        <v>565</v>
      </c>
      <c r="F641" s="105" t="s">
        <v>12</v>
      </c>
      <c r="G641" s="69" t="s">
        <v>232</v>
      </c>
      <c r="H641" s="218" t="s">
        <v>58</v>
      </c>
      <c r="I641" s="681">
        <v>2011</v>
      </c>
      <c r="J641" s="105" t="s">
        <v>12</v>
      </c>
      <c r="K641" s="681" t="s">
        <v>2</v>
      </c>
      <c r="L641" s="681" t="s">
        <v>13</v>
      </c>
      <c r="M641" s="172">
        <v>1</v>
      </c>
      <c r="N641" s="400">
        <v>4990304</v>
      </c>
      <c r="O641" s="247"/>
      <c r="P641" s="248"/>
      <c r="Q641" s="247"/>
      <c r="R641" s="151"/>
      <c r="S641" s="172">
        <v>1</v>
      </c>
      <c r="T641" s="400">
        <v>4990304</v>
      </c>
      <c r="U641" s="244"/>
    </row>
    <row r="642" spans="1:21" s="61" customFormat="1" ht="15">
      <c r="A642" s="172"/>
      <c r="B642" s="681"/>
      <c r="C642" s="682"/>
      <c r="D642" s="218"/>
      <c r="E642" s="69"/>
      <c r="F642" s="172"/>
      <c r="G642" s="69"/>
      <c r="H642" s="218"/>
      <c r="I642" s="681"/>
      <c r="J642" s="681"/>
      <c r="K642" s="681"/>
      <c r="L642" s="681"/>
      <c r="M642" s="172"/>
      <c r="N642" s="152"/>
      <c r="O642" s="247"/>
      <c r="P642" s="248"/>
      <c r="Q642" s="247"/>
      <c r="R642" s="151"/>
      <c r="S642" s="172"/>
      <c r="T642" s="152"/>
      <c r="U642" s="244"/>
    </row>
    <row r="643" spans="1:21" s="61" customFormat="1" ht="15">
      <c r="A643" s="172"/>
      <c r="B643" s="681"/>
      <c r="C643" s="682"/>
      <c r="D643" s="218"/>
      <c r="E643" s="69"/>
      <c r="F643" s="172"/>
      <c r="G643" s="69"/>
      <c r="H643" s="218"/>
      <c r="I643" s="681"/>
      <c r="J643" s="681"/>
      <c r="K643" s="681"/>
      <c r="L643" s="681"/>
      <c r="M643" s="172"/>
      <c r="N643" s="315"/>
      <c r="O643" s="247"/>
      <c r="P643" s="248"/>
      <c r="Q643" s="151"/>
      <c r="R643" s="151"/>
      <c r="S643" s="172"/>
      <c r="T643" s="315"/>
      <c r="U643" s="244"/>
    </row>
    <row r="644" spans="1:21" s="61" customFormat="1" ht="15">
      <c r="A644" s="172"/>
      <c r="B644" s="681" t="s">
        <v>82</v>
      </c>
      <c r="C644" s="682" t="s">
        <v>0</v>
      </c>
      <c r="D644" s="218" t="s">
        <v>559</v>
      </c>
      <c r="E644" s="69" t="s">
        <v>1734</v>
      </c>
      <c r="F644" s="172"/>
      <c r="G644" s="69" t="s">
        <v>1711</v>
      </c>
      <c r="H644" s="218" t="s">
        <v>203</v>
      </c>
      <c r="I644" s="681">
        <v>2017</v>
      </c>
      <c r="J644" s="681"/>
      <c r="K644" s="681" t="s">
        <v>75</v>
      </c>
      <c r="L644" s="681" t="s">
        <v>204</v>
      </c>
      <c r="M644" s="681">
        <v>1</v>
      </c>
      <c r="N644" s="315">
        <v>3058432</v>
      </c>
      <c r="O644" s="247"/>
      <c r="P644" s="248"/>
      <c r="Q644" s="172"/>
      <c r="R644" s="151"/>
      <c r="S644" s="681">
        <v>1</v>
      </c>
      <c r="T644" s="315">
        <v>3058432</v>
      </c>
      <c r="U644" s="244"/>
    </row>
    <row r="645" spans="1:21" s="61" customFormat="1" ht="15">
      <c r="A645" s="172"/>
      <c r="B645" s="681"/>
      <c r="C645" s="682"/>
      <c r="D645" s="218"/>
      <c r="E645" s="69"/>
      <c r="F645" s="172"/>
      <c r="G645" s="69"/>
      <c r="H645" s="218"/>
      <c r="I645" s="681"/>
      <c r="J645" s="681"/>
      <c r="K645" s="681"/>
      <c r="L645" s="681"/>
      <c r="M645" s="681"/>
      <c r="N645" s="315"/>
      <c r="O645" s="247"/>
      <c r="P645" s="248"/>
      <c r="Q645" s="151"/>
      <c r="R645" s="151"/>
      <c r="S645" s="681"/>
      <c r="T645" s="315"/>
      <c r="U645" s="244"/>
    </row>
    <row r="646" spans="1:21" s="61" customFormat="1" ht="15">
      <c r="A646" s="172"/>
      <c r="B646" s="681" t="s">
        <v>82</v>
      </c>
      <c r="C646" s="682" t="s">
        <v>0</v>
      </c>
      <c r="D646" s="218" t="s">
        <v>559</v>
      </c>
      <c r="E646" s="69" t="s">
        <v>1732</v>
      </c>
      <c r="F646" s="172"/>
      <c r="G646" s="69" t="s">
        <v>1711</v>
      </c>
      <c r="H646" s="218" t="s">
        <v>203</v>
      </c>
      <c r="I646" s="681">
        <v>2017</v>
      </c>
      <c r="J646" s="681"/>
      <c r="K646" s="681" t="s">
        <v>75</v>
      </c>
      <c r="L646" s="681" t="s">
        <v>204</v>
      </c>
      <c r="M646" s="681">
        <v>1</v>
      </c>
      <c r="N646" s="315">
        <v>4266328</v>
      </c>
      <c r="O646" s="247"/>
      <c r="P646" s="248"/>
      <c r="Q646" s="172"/>
      <c r="R646" s="151"/>
      <c r="S646" s="681">
        <v>1</v>
      </c>
      <c r="T646" s="315">
        <v>4266328</v>
      </c>
      <c r="U646" s="244"/>
    </row>
    <row r="647" spans="1:21" s="61" customFormat="1" ht="15">
      <c r="A647" s="172"/>
      <c r="B647" s="681"/>
      <c r="C647" s="682"/>
      <c r="D647" s="218"/>
      <c r="E647" s="69"/>
      <c r="F647" s="172"/>
      <c r="G647" s="69"/>
      <c r="H647" s="218"/>
      <c r="I647" s="681"/>
      <c r="J647" s="681"/>
      <c r="K647" s="681"/>
      <c r="L647" s="681"/>
      <c r="M647" s="681"/>
      <c r="N647" s="315"/>
      <c r="O647" s="247"/>
      <c r="P647" s="248"/>
      <c r="Q647" s="172"/>
      <c r="R647" s="151"/>
      <c r="S647" s="681"/>
      <c r="T647" s="315"/>
      <c r="U647" s="244"/>
    </row>
    <row r="648" spans="1:21" s="61" customFormat="1" ht="15">
      <c r="A648" s="172"/>
      <c r="B648" s="681" t="s">
        <v>82</v>
      </c>
      <c r="C648" s="682" t="s">
        <v>0</v>
      </c>
      <c r="D648" s="218" t="s">
        <v>559</v>
      </c>
      <c r="E648" s="69" t="s">
        <v>555</v>
      </c>
      <c r="F648" s="172"/>
      <c r="G648" s="69" t="s">
        <v>1711</v>
      </c>
      <c r="H648" s="218" t="s">
        <v>1817</v>
      </c>
      <c r="I648" s="681">
        <v>2018</v>
      </c>
      <c r="J648" s="681"/>
      <c r="K648" s="681" t="s">
        <v>212</v>
      </c>
      <c r="L648" s="681" t="s">
        <v>13</v>
      </c>
      <c r="M648" s="172">
        <v>1</v>
      </c>
      <c r="N648" s="151">
        <v>4614710</v>
      </c>
      <c r="O648" s="247"/>
      <c r="P648" s="248"/>
      <c r="Q648" s="172"/>
      <c r="R648" s="151"/>
      <c r="S648" s="172">
        <v>1</v>
      </c>
      <c r="T648" s="151">
        <v>4614710</v>
      </c>
      <c r="U648" s="217" t="s">
        <v>1545</v>
      </c>
    </row>
    <row r="649" spans="1:21" s="61" customFormat="1" ht="15">
      <c r="A649" s="172"/>
      <c r="B649" s="681"/>
      <c r="C649" s="682"/>
      <c r="D649" s="218"/>
      <c r="E649" s="69"/>
      <c r="F649" s="172"/>
      <c r="G649" s="69"/>
      <c r="H649" s="218"/>
      <c r="I649" s="681"/>
      <c r="J649" s="681"/>
      <c r="K649" s="681"/>
      <c r="L649" s="681"/>
      <c r="M649" s="681"/>
      <c r="N649" s="151"/>
      <c r="O649" s="247"/>
      <c r="P649" s="248"/>
      <c r="Q649" s="172"/>
      <c r="R649" s="151"/>
      <c r="S649" s="681"/>
      <c r="T649" s="151"/>
      <c r="U649" s="244"/>
    </row>
    <row r="650" spans="1:21" s="61" customFormat="1" ht="15">
      <c r="A650" s="172"/>
      <c r="B650" s="681" t="s">
        <v>82</v>
      </c>
      <c r="C650" s="682" t="s">
        <v>0</v>
      </c>
      <c r="D650" s="218" t="s">
        <v>559</v>
      </c>
      <c r="E650" s="69" t="s">
        <v>555</v>
      </c>
      <c r="F650" s="172"/>
      <c r="G650" s="69" t="s">
        <v>1711</v>
      </c>
      <c r="H650" s="218" t="s">
        <v>1817</v>
      </c>
      <c r="I650" s="681">
        <v>2018</v>
      </c>
      <c r="J650" s="681"/>
      <c r="K650" s="681" t="s">
        <v>212</v>
      </c>
      <c r="L650" s="681" t="s">
        <v>13</v>
      </c>
      <c r="M650" s="172">
        <v>1</v>
      </c>
      <c r="N650" s="151">
        <v>6768242</v>
      </c>
      <c r="O650" s="247"/>
      <c r="P650" s="248"/>
      <c r="Q650" s="172"/>
      <c r="R650" s="151"/>
      <c r="S650" s="172">
        <v>1</v>
      </c>
      <c r="T650" s="151">
        <v>6768242</v>
      </c>
      <c r="U650" s="217" t="s">
        <v>1807</v>
      </c>
    </row>
    <row r="651" spans="1:21" s="61" customFormat="1" ht="15">
      <c r="A651" s="172"/>
      <c r="B651" s="681" t="s">
        <v>82</v>
      </c>
      <c r="C651" s="682" t="s">
        <v>1</v>
      </c>
      <c r="D651" s="218" t="s">
        <v>559</v>
      </c>
      <c r="E651" s="69" t="s">
        <v>555</v>
      </c>
      <c r="F651" s="172"/>
      <c r="G651" s="69" t="s">
        <v>1711</v>
      </c>
      <c r="H651" s="218" t="s">
        <v>1817</v>
      </c>
      <c r="I651" s="681">
        <v>2018</v>
      </c>
      <c r="J651" s="681"/>
      <c r="K651" s="681" t="s">
        <v>212</v>
      </c>
      <c r="L651" s="681" t="s">
        <v>13</v>
      </c>
      <c r="M651" s="172">
        <v>1</v>
      </c>
      <c r="N651" s="151">
        <v>6768242</v>
      </c>
      <c r="O651" s="247"/>
      <c r="P651" s="248"/>
      <c r="Q651" s="172"/>
      <c r="R651" s="151"/>
      <c r="S651" s="172">
        <v>1</v>
      </c>
      <c r="T651" s="151">
        <v>6768242</v>
      </c>
      <c r="U651" s="217" t="s">
        <v>1807</v>
      </c>
    </row>
    <row r="652" spans="1:21" s="61" customFormat="1" ht="15">
      <c r="A652" s="172"/>
      <c r="B652" s="681"/>
      <c r="C652" s="682"/>
      <c r="D652" s="218"/>
      <c r="E652" s="69"/>
      <c r="F652" s="172"/>
      <c r="G652" s="69"/>
      <c r="H652" s="218"/>
      <c r="I652" s="681"/>
      <c r="J652" s="681"/>
      <c r="K652" s="681"/>
      <c r="L652" s="681"/>
      <c r="M652" s="561"/>
      <c r="N652" s="315"/>
      <c r="O652" s="247"/>
      <c r="P652" s="248"/>
      <c r="Q652" s="151"/>
      <c r="R652" s="151"/>
      <c r="S652" s="561"/>
      <c r="T652" s="315"/>
      <c r="U652" s="244"/>
    </row>
    <row r="653" spans="1:21" s="61" customFormat="1" ht="15">
      <c r="A653" s="172"/>
      <c r="B653" s="681" t="s">
        <v>566</v>
      </c>
      <c r="C653" s="682" t="s">
        <v>0</v>
      </c>
      <c r="D653" s="218" t="s">
        <v>567</v>
      </c>
      <c r="E653" s="69" t="s">
        <v>568</v>
      </c>
      <c r="F653" s="172"/>
      <c r="G653" s="69" t="s">
        <v>243</v>
      </c>
      <c r="H653" s="218" t="s">
        <v>203</v>
      </c>
      <c r="I653" s="681">
        <v>2012</v>
      </c>
      <c r="J653" s="681"/>
      <c r="K653" s="681" t="s">
        <v>2</v>
      </c>
      <c r="L653" s="681" t="s">
        <v>204</v>
      </c>
      <c r="M653" s="172">
        <v>1</v>
      </c>
      <c r="N653" s="315">
        <v>3250000</v>
      </c>
      <c r="O653" s="247"/>
      <c r="P653" s="248"/>
      <c r="Q653" s="151"/>
      <c r="R653" s="151"/>
      <c r="S653" s="172">
        <v>1</v>
      </c>
      <c r="T653" s="315">
        <v>3250000</v>
      </c>
      <c r="U653" s="244"/>
    </row>
    <row r="654" spans="1:21" s="61" customFormat="1" ht="15">
      <c r="A654" s="172"/>
      <c r="B654" s="681" t="s">
        <v>566</v>
      </c>
      <c r="C654" s="682" t="s">
        <v>1</v>
      </c>
      <c r="D654" s="218" t="s">
        <v>567</v>
      </c>
      <c r="E654" s="69" t="s">
        <v>568</v>
      </c>
      <c r="F654" s="172"/>
      <c r="G654" s="69" t="s">
        <v>243</v>
      </c>
      <c r="H654" s="218" t="s">
        <v>203</v>
      </c>
      <c r="I654" s="681">
        <v>2012</v>
      </c>
      <c r="J654" s="681"/>
      <c r="K654" s="681" t="s">
        <v>2</v>
      </c>
      <c r="L654" s="681" t="s">
        <v>204</v>
      </c>
      <c r="M654" s="172">
        <v>1</v>
      </c>
      <c r="N654" s="315">
        <v>3250000</v>
      </c>
      <c r="O654" s="247"/>
      <c r="P654" s="248"/>
      <c r="Q654" s="151"/>
      <c r="R654" s="151"/>
      <c r="S654" s="172">
        <v>1</v>
      </c>
      <c r="T654" s="315">
        <v>3250000</v>
      </c>
      <c r="U654" s="244"/>
    </row>
    <row r="655" spans="1:21" s="61" customFormat="1" ht="15">
      <c r="A655" s="172"/>
      <c r="B655" s="681"/>
      <c r="C655" s="682"/>
      <c r="D655" s="218"/>
      <c r="E655" s="69"/>
      <c r="F655" s="172"/>
      <c r="G655" s="69"/>
      <c r="H655" s="218"/>
      <c r="I655" s="681"/>
      <c r="J655" s="681"/>
      <c r="K655" s="681"/>
      <c r="L655" s="681"/>
      <c r="M655" s="172"/>
      <c r="N655" s="315"/>
      <c r="O655" s="247"/>
      <c r="P655" s="248"/>
      <c r="Q655" s="151"/>
      <c r="R655" s="151"/>
      <c r="S655" s="172"/>
      <c r="T655" s="315"/>
      <c r="U655" s="244"/>
    </row>
    <row r="656" spans="1:21" s="61" customFormat="1" ht="14.25">
      <c r="A656" s="172"/>
      <c r="B656" s="104" t="s">
        <v>566</v>
      </c>
      <c r="C656" s="100" t="s">
        <v>0</v>
      </c>
      <c r="D656" s="250" t="s">
        <v>567</v>
      </c>
      <c r="E656" s="933" t="s">
        <v>2112</v>
      </c>
      <c r="F656" s="104"/>
      <c r="G656" s="29" t="s">
        <v>1711</v>
      </c>
      <c r="H656" s="250" t="s">
        <v>2129</v>
      </c>
      <c r="I656" s="104">
        <v>2020</v>
      </c>
      <c r="J656" s="104"/>
      <c r="K656" s="104" t="s">
        <v>2</v>
      </c>
      <c r="L656" s="104" t="s">
        <v>13</v>
      </c>
      <c r="M656" s="934">
        <v>1</v>
      </c>
      <c r="N656" s="935">
        <v>8706052</v>
      </c>
      <c r="O656" s="169"/>
      <c r="P656" s="383"/>
      <c r="Q656" s="934"/>
      <c r="R656" s="935"/>
      <c r="S656" s="934">
        <v>1</v>
      </c>
      <c r="T656" s="935">
        <v>8706052</v>
      </c>
      <c r="U656" s="244"/>
    </row>
    <row r="657" spans="1:23" s="61" customFormat="1" ht="14.25">
      <c r="A657" s="172"/>
      <c r="B657" s="104" t="s">
        <v>566</v>
      </c>
      <c r="C657" s="100" t="s">
        <v>1</v>
      </c>
      <c r="D657" s="250" t="s">
        <v>567</v>
      </c>
      <c r="E657" s="933" t="s">
        <v>2112</v>
      </c>
      <c r="F657" s="104"/>
      <c r="G657" s="29" t="s">
        <v>1711</v>
      </c>
      <c r="H657" s="250" t="s">
        <v>2129</v>
      </c>
      <c r="I657" s="104">
        <v>2020</v>
      </c>
      <c r="J657" s="104"/>
      <c r="K657" s="104" t="s">
        <v>2</v>
      </c>
      <c r="L657" s="104" t="s">
        <v>13</v>
      </c>
      <c r="M657" s="934">
        <v>1</v>
      </c>
      <c r="N657" s="935">
        <v>8706052</v>
      </c>
      <c r="O657" s="169"/>
      <c r="P657" s="383"/>
      <c r="Q657" s="934"/>
      <c r="R657" s="935"/>
      <c r="S657" s="934">
        <v>1</v>
      </c>
      <c r="T657" s="935">
        <v>8706052</v>
      </c>
      <c r="U657" s="244"/>
    </row>
    <row r="658" spans="1:23" s="61" customFormat="1" ht="14.25">
      <c r="A658" s="172"/>
      <c r="B658" s="104" t="s">
        <v>566</v>
      </c>
      <c r="C658" s="100" t="s">
        <v>59</v>
      </c>
      <c r="D658" s="250" t="s">
        <v>567</v>
      </c>
      <c r="E658" s="933" t="s">
        <v>2112</v>
      </c>
      <c r="F658" s="104"/>
      <c r="G658" s="29" t="s">
        <v>1711</v>
      </c>
      <c r="H658" s="250" t="s">
        <v>2129</v>
      </c>
      <c r="I658" s="104">
        <v>2020</v>
      </c>
      <c r="J658" s="104"/>
      <c r="K658" s="104" t="s">
        <v>2</v>
      </c>
      <c r="L658" s="104" t="s">
        <v>13</v>
      </c>
      <c r="M658" s="934">
        <v>1</v>
      </c>
      <c r="N658" s="935">
        <v>8706052</v>
      </c>
      <c r="O658" s="169"/>
      <c r="P658" s="383"/>
      <c r="Q658" s="934"/>
      <c r="R658" s="935"/>
      <c r="S658" s="934">
        <v>1</v>
      </c>
      <c r="T658" s="935">
        <v>8706052</v>
      </c>
      <c r="U658" s="244"/>
    </row>
    <row r="659" spans="1:23" s="61" customFormat="1" ht="14.25">
      <c r="A659" s="172"/>
      <c r="B659" s="104"/>
      <c r="C659" s="100"/>
      <c r="D659" s="250"/>
      <c r="E659" s="29"/>
      <c r="F659" s="104"/>
      <c r="G659" s="29"/>
      <c r="H659" s="250"/>
      <c r="I659" s="104"/>
      <c r="J659" s="104"/>
      <c r="K659" s="104"/>
      <c r="L659" s="104"/>
      <c r="M659" s="934"/>
      <c r="N659" s="935"/>
      <c r="O659" s="169"/>
      <c r="P659" s="383"/>
      <c r="Q659" s="934"/>
      <c r="R659" s="935"/>
      <c r="S659" s="934"/>
      <c r="T659" s="935"/>
      <c r="U659" s="244"/>
    </row>
    <row r="660" spans="1:23" s="61" customFormat="1" ht="14.25">
      <c r="A660" s="172"/>
      <c r="B660" s="104"/>
      <c r="C660" s="100" t="s">
        <v>0</v>
      </c>
      <c r="D660" s="250" t="s">
        <v>2128</v>
      </c>
      <c r="E660" s="933" t="s">
        <v>2111</v>
      </c>
      <c r="F660" s="104"/>
      <c r="G660" s="29" t="s">
        <v>1711</v>
      </c>
      <c r="H660" s="250" t="s">
        <v>2129</v>
      </c>
      <c r="I660" s="104">
        <v>2020</v>
      </c>
      <c r="J660" s="104"/>
      <c r="K660" s="104" t="s">
        <v>2</v>
      </c>
      <c r="L660" s="104" t="s">
        <v>13</v>
      </c>
      <c r="M660" s="934">
        <v>1</v>
      </c>
      <c r="N660" s="935">
        <v>11690922</v>
      </c>
      <c r="O660" s="169"/>
      <c r="P660" s="383"/>
      <c r="Q660" s="934"/>
      <c r="R660" s="935"/>
      <c r="S660" s="934">
        <v>1</v>
      </c>
      <c r="T660" s="935">
        <v>11690922</v>
      </c>
      <c r="U660" s="244"/>
    </row>
    <row r="661" spans="1:23" s="61" customFormat="1" ht="14.25">
      <c r="A661" s="172"/>
      <c r="B661" s="104"/>
      <c r="C661" s="100" t="s">
        <v>1</v>
      </c>
      <c r="D661" s="250" t="s">
        <v>2128</v>
      </c>
      <c r="E661" s="933" t="s">
        <v>2111</v>
      </c>
      <c r="F661" s="104"/>
      <c r="G661" s="29" t="s">
        <v>1711</v>
      </c>
      <c r="H661" s="250" t="s">
        <v>2129</v>
      </c>
      <c r="I661" s="104">
        <v>2020</v>
      </c>
      <c r="J661" s="104"/>
      <c r="K661" s="104" t="s">
        <v>2</v>
      </c>
      <c r="L661" s="104" t="s">
        <v>13</v>
      </c>
      <c r="M661" s="934">
        <v>1</v>
      </c>
      <c r="N661" s="935">
        <v>11690922</v>
      </c>
      <c r="O661" s="169"/>
      <c r="P661" s="383"/>
      <c r="Q661" s="934"/>
      <c r="R661" s="935"/>
      <c r="S661" s="934">
        <v>1</v>
      </c>
      <c r="T661" s="935">
        <v>11690922</v>
      </c>
      <c r="U661" s="244"/>
    </row>
    <row r="662" spans="1:23" s="61" customFormat="1" ht="15">
      <c r="A662" s="172"/>
      <c r="B662" s="681"/>
      <c r="C662" s="682"/>
      <c r="D662" s="218"/>
      <c r="E662" s="69"/>
      <c r="F662" s="172"/>
      <c r="G662" s="69"/>
      <c r="H662" s="218"/>
      <c r="I662" s="681"/>
      <c r="J662" s="681"/>
      <c r="K662" s="681"/>
      <c r="L662" s="681"/>
      <c r="M662" s="172"/>
      <c r="N662" s="152"/>
      <c r="O662" s="247"/>
      <c r="P662" s="248"/>
      <c r="Q662" s="247"/>
      <c r="R662" s="151"/>
      <c r="S662" s="172"/>
      <c r="T662" s="152"/>
      <c r="U662" s="244"/>
      <c r="W662" s="404" t="e">
        <f>SUM(#REF!)</f>
        <v>#REF!</v>
      </c>
    </row>
    <row r="663" spans="1:23" s="61" customFormat="1" ht="15">
      <c r="A663" s="172"/>
      <c r="B663" s="337" t="s">
        <v>569</v>
      </c>
      <c r="C663" s="417"/>
      <c r="D663" s="337" t="s">
        <v>570</v>
      </c>
      <c r="E663" s="244"/>
      <c r="F663" s="172"/>
      <c r="G663" s="244"/>
      <c r="H663" s="217"/>
      <c r="I663" s="172"/>
      <c r="J663" s="172"/>
      <c r="K663" s="172"/>
      <c r="L663" s="172"/>
      <c r="M663" s="172"/>
      <c r="N663" s="152"/>
      <c r="O663" s="247"/>
      <c r="P663" s="248"/>
      <c r="Q663" s="247"/>
      <c r="R663" s="151"/>
      <c r="S663" s="172"/>
      <c r="T663" s="152"/>
      <c r="U663" s="244"/>
    </row>
    <row r="664" spans="1:23" s="61" customFormat="1" ht="15">
      <c r="A664" s="172">
        <v>343</v>
      </c>
      <c r="B664" s="681" t="s">
        <v>569</v>
      </c>
      <c r="C664" s="105" t="s">
        <v>571</v>
      </c>
      <c r="D664" s="218" t="s">
        <v>570</v>
      </c>
      <c r="E664" s="218" t="s">
        <v>572</v>
      </c>
      <c r="F664" s="172"/>
      <c r="G664" s="218" t="s">
        <v>456</v>
      </c>
      <c r="H664" s="217" t="s">
        <v>412</v>
      </c>
      <c r="I664" s="681">
        <v>2004</v>
      </c>
      <c r="J664" s="364" t="s">
        <v>12</v>
      </c>
      <c r="K664" s="172" t="s">
        <v>212</v>
      </c>
      <c r="L664" s="681" t="s">
        <v>13</v>
      </c>
      <c r="M664" s="172">
        <v>1</v>
      </c>
      <c r="N664" s="152">
        <v>450000</v>
      </c>
      <c r="O664" s="247"/>
      <c r="P664" s="248"/>
      <c r="Q664" s="247"/>
      <c r="R664" s="151"/>
      <c r="S664" s="172">
        <v>1</v>
      </c>
      <c r="T664" s="152">
        <v>450000</v>
      </c>
      <c r="U664" s="244"/>
    </row>
    <row r="665" spans="1:23" s="61" customFormat="1" ht="15">
      <c r="A665" s="172">
        <v>345</v>
      </c>
      <c r="B665" s="681" t="s">
        <v>569</v>
      </c>
      <c r="C665" s="105" t="s">
        <v>61</v>
      </c>
      <c r="D665" s="218" t="s">
        <v>570</v>
      </c>
      <c r="E665" s="218" t="s">
        <v>558</v>
      </c>
      <c r="F665" s="681"/>
      <c r="G665" s="218" t="s">
        <v>456</v>
      </c>
      <c r="H665" s="217" t="s">
        <v>226</v>
      </c>
      <c r="I665" s="681">
        <v>2006</v>
      </c>
      <c r="J665" s="105" t="s">
        <v>12</v>
      </c>
      <c r="K665" s="681" t="s">
        <v>212</v>
      </c>
      <c r="L665" s="681" t="s">
        <v>13</v>
      </c>
      <c r="M665" s="681">
        <v>1</v>
      </c>
      <c r="N665" s="315">
        <v>360000</v>
      </c>
      <c r="O665" s="247"/>
      <c r="P665" s="248"/>
      <c r="Q665" s="247"/>
      <c r="R665" s="151"/>
      <c r="S665" s="681">
        <v>1</v>
      </c>
      <c r="T665" s="315">
        <v>360000</v>
      </c>
      <c r="U665" s="244"/>
    </row>
    <row r="666" spans="1:23" s="61" customFormat="1" ht="15">
      <c r="A666" s="172">
        <v>346</v>
      </c>
      <c r="B666" s="681" t="s">
        <v>569</v>
      </c>
      <c r="C666" s="105" t="s">
        <v>64</v>
      </c>
      <c r="D666" s="218" t="s">
        <v>570</v>
      </c>
      <c r="E666" s="218" t="s">
        <v>573</v>
      </c>
      <c r="F666" s="172"/>
      <c r="G666" s="218" t="s">
        <v>456</v>
      </c>
      <c r="H666" s="217" t="s">
        <v>412</v>
      </c>
      <c r="I666" s="681">
        <v>2006</v>
      </c>
      <c r="J666" s="364" t="s">
        <v>12</v>
      </c>
      <c r="K666" s="172" t="s">
        <v>212</v>
      </c>
      <c r="L666" s="172" t="s">
        <v>13</v>
      </c>
      <c r="M666" s="172">
        <v>1</v>
      </c>
      <c r="N666" s="152">
        <v>225000</v>
      </c>
      <c r="O666" s="247"/>
      <c r="P666" s="248"/>
      <c r="Q666" s="247"/>
      <c r="R666" s="151"/>
      <c r="S666" s="172">
        <v>1</v>
      </c>
      <c r="T666" s="152">
        <v>225000</v>
      </c>
      <c r="U666" s="244"/>
    </row>
    <row r="667" spans="1:23" s="61" customFormat="1" ht="15">
      <c r="A667" s="172">
        <v>346</v>
      </c>
      <c r="B667" s="681" t="s">
        <v>569</v>
      </c>
      <c r="C667" s="105" t="s">
        <v>0</v>
      </c>
      <c r="D667" s="218" t="s">
        <v>570</v>
      </c>
      <c r="E667" s="218" t="s">
        <v>574</v>
      </c>
      <c r="F667" s="172"/>
      <c r="G667" s="218" t="s">
        <v>456</v>
      </c>
      <c r="H667" s="217" t="s">
        <v>226</v>
      </c>
      <c r="I667" s="681">
        <v>2008</v>
      </c>
      <c r="J667" s="364" t="s">
        <v>12</v>
      </c>
      <c r="K667" s="172" t="s">
        <v>212</v>
      </c>
      <c r="L667" s="172" t="s">
        <v>13</v>
      </c>
      <c r="M667" s="103">
        <v>1</v>
      </c>
      <c r="N667" s="152">
        <v>352000</v>
      </c>
      <c r="O667" s="247"/>
      <c r="P667" s="248"/>
      <c r="Q667" s="247"/>
      <c r="R667" s="151"/>
      <c r="S667" s="103">
        <v>1</v>
      </c>
      <c r="T667" s="152">
        <v>352000</v>
      </c>
      <c r="U667" s="244"/>
      <c r="V667" s="405">
        <f>SUM(T667:T671)</f>
        <v>1760000</v>
      </c>
    </row>
    <row r="668" spans="1:23" s="61" customFormat="1" ht="15">
      <c r="A668" s="172">
        <v>346</v>
      </c>
      <c r="B668" s="681" t="s">
        <v>569</v>
      </c>
      <c r="C668" s="105" t="s">
        <v>1</v>
      </c>
      <c r="D668" s="218" t="s">
        <v>570</v>
      </c>
      <c r="E668" s="218" t="s">
        <v>574</v>
      </c>
      <c r="F668" s="172"/>
      <c r="G668" s="218" t="s">
        <v>456</v>
      </c>
      <c r="H668" s="217" t="s">
        <v>226</v>
      </c>
      <c r="I668" s="681">
        <v>2008</v>
      </c>
      <c r="J668" s="364" t="s">
        <v>12</v>
      </c>
      <c r="K668" s="172" t="s">
        <v>212</v>
      </c>
      <c r="L668" s="172" t="s">
        <v>13</v>
      </c>
      <c r="M668" s="103">
        <v>1</v>
      </c>
      <c r="N668" s="152">
        <v>352000</v>
      </c>
      <c r="O668" s="247"/>
      <c r="P668" s="248"/>
      <c r="Q668" s="247"/>
      <c r="R668" s="151"/>
      <c r="S668" s="103">
        <v>1</v>
      </c>
      <c r="T668" s="152">
        <v>352000</v>
      </c>
      <c r="U668" s="244"/>
    </row>
    <row r="669" spans="1:23" s="61" customFormat="1" ht="15">
      <c r="A669" s="172">
        <v>346</v>
      </c>
      <c r="B669" s="681" t="s">
        <v>569</v>
      </c>
      <c r="C669" s="105" t="s">
        <v>59</v>
      </c>
      <c r="D669" s="218" t="s">
        <v>570</v>
      </c>
      <c r="E669" s="218" t="s">
        <v>574</v>
      </c>
      <c r="F669" s="172"/>
      <c r="G669" s="218" t="s">
        <v>456</v>
      </c>
      <c r="H669" s="217" t="s">
        <v>226</v>
      </c>
      <c r="I669" s="681">
        <v>2008</v>
      </c>
      <c r="J669" s="364" t="s">
        <v>12</v>
      </c>
      <c r="K669" s="172" t="s">
        <v>212</v>
      </c>
      <c r="L669" s="172" t="s">
        <v>13</v>
      </c>
      <c r="M669" s="103">
        <v>1</v>
      </c>
      <c r="N669" s="152">
        <v>352000</v>
      </c>
      <c r="O669" s="247"/>
      <c r="P669" s="248"/>
      <c r="Q669" s="247"/>
      <c r="R669" s="151"/>
      <c r="S669" s="103">
        <v>1</v>
      </c>
      <c r="T669" s="152">
        <v>352000</v>
      </c>
      <c r="U669" s="244"/>
    </row>
    <row r="670" spans="1:23" s="61" customFormat="1" ht="15">
      <c r="A670" s="172">
        <v>346</v>
      </c>
      <c r="B670" s="681" t="s">
        <v>569</v>
      </c>
      <c r="C670" s="105" t="s">
        <v>60</v>
      </c>
      <c r="D670" s="218" t="s">
        <v>570</v>
      </c>
      <c r="E670" s="218" t="s">
        <v>574</v>
      </c>
      <c r="F670" s="172"/>
      <c r="G670" s="218" t="s">
        <v>456</v>
      </c>
      <c r="H670" s="217" t="s">
        <v>226</v>
      </c>
      <c r="I670" s="681">
        <v>2008</v>
      </c>
      <c r="J670" s="364" t="s">
        <v>12</v>
      </c>
      <c r="K670" s="172" t="s">
        <v>212</v>
      </c>
      <c r="L670" s="172" t="s">
        <v>13</v>
      </c>
      <c r="M670" s="103">
        <v>1</v>
      </c>
      <c r="N670" s="152">
        <v>352000</v>
      </c>
      <c r="O670" s="247"/>
      <c r="P670" s="248"/>
      <c r="Q670" s="247"/>
      <c r="R670" s="151"/>
      <c r="S670" s="103">
        <v>1</v>
      </c>
      <c r="T670" s="152">
        <v>352000</v>
      </c>
      <c r="U670" s="244"/>
    </row>
    <row r="671" spans="1:23" s="61" customFormat="1" ht="15">
      <c r="A671" s="172">
        <v>346</v>
      </c>
      <c r="B671" s="681" t="s">
        <v>569</v>
      </c>
      <c r="C671" s="105" t="s">
        <v>61</v>
      </c>
      <c r="D671" s="218" t="s">
        <v>570</v>
      </c>
      <c r="E671" s="218" t="s">
        <v>574</v>
      </c>
      <c r="F671" s="172"/>
      <c r="G671" s="218" t="s">
        <v>456</v>
      </c>
      <c r="H671" s="217" t="s">
        <v>226</v>
      </c>
      <c r="I671" s="681">
        <v>2008</v>
      </c>
      <c r="J671" s="364" t="s">
        <v>12</v>
      </c>
      <c r="K671" s="172" t="s">
        <v>212</v>
      </c>
      <c r="L671" s="172" t="s">
        <v>13</v>
      </c>
      <c r="M671" s="103">
        <v>1</v>
      </c>
      <c r="N671" s="152">
        <v>352000</v>
      </c>
      <c r="O671" s="247"/>
      <c r="P671" s="248"/>
      <c r="Q671" s="247"/>
      <c r="R671" s="151"/>
      <c r="S671" s="103">
        <v>1</v>
      </c>
      <c r="T671" s="152">
        <v>352000</v>
      </c>
      <c r="U671" s="244"/>
    </row>
    <row r="672" spans="1:23" s="61" customFormat="1" ht="15">
      <c r="A672" s="172"/>
      <c r="B672" s="681"/>
      <c r="C672" s="105"/>
      <c r="D672" s="218"/>
      <c r="E672" s="218"/>
      <c r="F672" s="172"/>
      <c r="G672" s="218"/>
      <c r="H672" s="217"/>
      <c r="I672" s="681"/>
      <c r="J672" s="364"/>
      <c r="K672" s="172"/>
      <c r="L672" s="172"/>
      <c r="M672" s="336"/>
      <c r="N672" s="361"/>
      <c r="O672" s="247"/>
      <c r="P672" s="248"/>
      <c r="Q672" s="247"/>
      <c r="R672" s="151"/>
      <c r="S672" s="336"/>
      <c r="T672" s="361"/>
      <c r="U672" s="244"/>
    </row>
    <row r="673" spans="1:23" s="61" customFormat="1" ht="18.75">
      <c r="A673" s="172"/>
      <c r="B673" s="337" t="s">
        <v>322</v>
      </c>
      <c r="C673" s="244"/>
      <c r="D673" s="211" t="s">
        <v>323</v>
      </c>
      <c r="E673" s="218"/>
      <c r="F673" s="172"/>
      <c r="G673" s="218"/>
      <c r="H673" s="217"/>
      <c r="I673" s="681"/>
      <c r="J673" s="364"/>
      <c r="K673" s="172"/>
      <c r="L673" s="172"/>
      <c r="M673" s="336"/>
      <c r="N673" s="361"/>
      <c r="O673" s="247"/>
      <c r="P673" s="248"/>
      <c r="Q673" s="247"/>
      <c r="R673" s="151"/>
      <c r="S673" s="336"/>
      <c r="T673" s="361"/>
      <c r="U673" s="244"/>
      <c r="W673" s="404"/>
    </row>
    <row r="674" spans="1:23" s="61" customFormat="1" ht="15">
      <c r="A674" s="72"/>
      <c r="B674" s="337" t="s">
        <v>324</v>
      </c>
      <c r="C674" s="417"/>
      <c r="D674" s="337" t="s">
        <v>325</v>
      </c>
      <c r="E674" s="72"/>
      <c r="F674" s="172"/>
      <c r="G674" s="69"/>
      <c r="H674" s="218"/>
      <c r="I674" s="681"/>
      <c r="J674" s="172"/>
      <c r="K674" s="172"/>
      <c r="L674" s="172"/>
      <c r="M674" s="172"/>
      <c r="N674" s="152"/>
      <c r="O674" s="247"/>
      <c r="P674" s="248"/>
      <c r="Q674" s="247"/>
      <c r="R674" s="151"/>
      <c r="S674" s="172"/>
      <c r="T674" s="152"/>
      <c r="U674" s="244"/>
      <c r="W674" s="432"/>
    </row>
    <row r="675" spans="1:23" s="54" customFormat="1" ht="15">
      <c r="A675" s="72">
        <v>348</v>
      </c>
      <c r="B675" s="681" t="s">
        <v>324</v>
      </c>
      <c r="C675" s="682" t="s">
        <v>0</v>
      </c>
      <c r="D675" s="218" t="s">
        <v>575</v>
      </c>
      <c r="E675" s="69" t="s">
        <v>440</v>
      </c>
      <c r="F675" s="681"/>
      <c r="G675" s="69" t="s">
        <v>440</v>
      </c>
      <c r="H675" s="218" t="s">
        <v>226</v>
      </c>
      <c r="I675" s="681">
        <v>2009</v>
      </c>
      <c r="J675" s="105" t="s">
        <v>12</v>
      </c>
      <c r="K675" s="681" t="s">
        <v>212</v>
      </c>
      <c r="L675" s="681" t="s">
        <v>319</v>
      </c>
      <c r="M675" s="681">
        <v>1</v>
      </c>
      <c r="N675" s="152">
        <f>400000+40000</f>
        <v>440000</v>
      </c>
      <c r="O675" s="247"/>
      <c r="P675" s="248"/>
      <c r="Q675" s="247"/>
      <c r="R675" s="151"/>
      <c r="S675" s="681">
        <v>1</v>
      </c>
      <c r="T675" s="152">
        <f>400000+40000</f>
        <v>440000</v>
      </c>
      <c r="U675" s="217"/>
    </row>
    <row r="676" spans="1:23" s="61" customFormat="1" ht="15">
      <c r="A676" s="72">
        <v>349</v>
      </c>
      <c r="B676" s="681" t="s">
        <v>324</v>
      </c>
      <c r="C676" s="682" t="s">
        <v>1</v>
      </c>
      <c r="D676" s="218" t="s">
        <v>575</v>
      </c>
      <c r="E676" s="69" t="s">
        <v>440</v>
      </c>
      <c r="F676" s="172"/>
      <c r="G676" s="69" t="s">
        <v>440</v>
      </c>
      <c r="H676" s="218" t="s">
        <v>226</v>
      </c>
      <c r="I676" s="681">
        <v>2009</v>
      </c>
      <c r="J676" s="364" t="s">
        <v>12</v>
      </c>
      <c r="K676" s="172" t="s">
        <v>212</v>
      </c>
      <c r="L676" s="172" t="s">
        <v>13</v>
      </c>
      <c r="M676" s="172">
        <v>1</v>
      </c>
      <c r="N676" s="152">
        <f>400000+40000</f>
        <v>440000</v>
      </c>
      <c r="O676" s="247"/>
      <c r="P676" s="248"/>
      <c r="Q676" s="247"/>
      <c r="R676" s="151"/>
      <c r="S676" s="172">
        <v>1</v>
      </c>
      <c r="T676" s="152">
        <f>400000+40000</f>
        <v>440000</v>
      </c>
      <c r="U676" s="217"/>
      <c r="W676" s="587"/>
    </row>
    <row r="677" spans="1:23" s="61" customFormat="1" ht="15">
      <c r="A677" s="72">
        <v>350</v>
      </c>
      <c r="B677" s="681" t="s">
        <v>324</v>
      </c>
      <c r="C677" s="682" t="s">
        <v>0</v>
      </c>
      <c r="D677" s="218" t="s">
        <v>576</v>
      </c>
      <c r="E677" s="69" t="s">
        <v>440</v>
      </c>
      <c r="F677" s="172"/>
      <c r="G677" s="69" t="s">
        <v>440</v>
      </c>
      <c r="H677" s="218" t="s">
        <v>226</v>
      </c>
      <c r="I677" s="681">
        <v>2009</v>
      </c>
      <c r="J677" s="364" t="s">
        <v>12</v>
      </c>
      <c r="K677" s="172" t="s">
        <v>212</v>
      </c>
      <c r="L677" s="172" t="s">
        <v>13</v>
      </c>
      <c r="M677" s="172">
        <v>1</v>
      </c>
      <c r="N677" s="152">
        <f>2025000+202500</f>
        <v>2227500</v>
      </c>
      <c r="O677" s="247"/>
      <c r="P677" s="248"/>
      <c r="Q677" s="247"/>
      <c r="R677" s="151"/>
      <c r="S677" s="172">
        <v>1</v>
      </c>
      <c r="T677" s="152">
        <f>2025000+202500</f>
        <v>2227500</v>
      </c>
      <c r="U677" s="244"/>
    </row>
    <row r="678" spans="1:23" s="61" customFormat="1" ht="15">
      <c r="A678" s="72">
        <v>351</v>
      </c>
      <c r="B678" s="681" t="s">
        <v>324</v>
      </c>
      <c r="C678" s="682" t="s">
        <v>1</v>
      </c>
      <c r="D678" s="218" t="s">
        <v>576</v>
      </c>
      <c r="E678" s="69" t="s">
        <v>440</v>
      </c>
      <c r="F678" s="172"/>
      <c r="G678" s="69" t="s">
        <v>440</v>
      </c>
      <c r="H678" s="218" t="s">
        <v>226</v>
      </c>
      <c r="I678" s="681">
        <v>2009</v>
      </c>
      <c r="J678" s="364" t="s">
        <v>12</v>
      </c>
      <c r="K678" s="172" t="s">
        <v>212</v>
      </c>
      <c r="L678" s="172" t="s">
        <v>13</v>
      </c>
      <c r="M678" s="172">
        <v>1</v>
      </c>
      <c r="N678" s="152">
        <f>2025000+202500</f>
        <v>2227500</v>
      </c>
      <c r="O678" s="247"/>
      <c r="P678" s="248"/>
      <c r="Q678" s="247"/>
      <c r="R678" s="151"/>
      <c r="S678" s="172">
        <v>1</v>
      </c>
      <c r="T678" s="152">
        <f>2025000+202500</f>
        <v>2227500</v>
      </c>
      <c r="U678" s="244"/>
      <c r="V678" s="365">
        <v>36050000</v>
      </c>
    </row>
    <row r="679" spans="1:23" s="61" customFormat="1" ht="15">
      <c r="A679" s="72">
        <v>352</v>
      </c>
      <c r="B679" s="681" t="s">
        <v>324</v>
      </c>
      <c r="C679" s="682" t="s">
        <v>0</v>
      </c>
      <c r="D679" s="218" t="s">
        <v>577</v>
      </c>
      <c r="E679" s="218" t="s">
        <v>86</v>
      </c>
      <c r="F679" s="172"/>
      <c r="G679" s="218" t="s">
        <v>86</v>
      </c>
      <c r="H679" s="218" t="s">
        <v>226</v>
      </c>
      <c r="I679" s="681">
        <v>2009</v>
      </c>
      <c r="J679" s="364" t="s">
        <v>12</v>
      </c>
      <c r="K679" s="172" t="s">
        <v>212</v>
      </c>
      <c r="L679" s="172" t="s">
        <v>13</v>
      </c>
      <c r="M679" s="172">
        <v>1</v>
      </c>
      <c r="N679" s="152">
        <f>200000+240000</f>
        <v>440000</v>
      </c>
      <c r="O679" s="247"/>
      <c r="P679" s="248"/>
      <c r="Q679" s="247"/>
      <c r="R679" s="151"/>
      <c r="S679" s="172">
        <v>1</v>
      </c>
      <c r="T679" s="152">
        <f>200000+240000</f>
        <v>440000</v>
      </c>
      <c r="U679" s="217"/>
      <c r="V679" s="405" t="e">
        <f>#REF!-V678</f>
        <v>#REF!</v>
      </c>
    </row>
    <row r="680" spans="1:23" s="54" customFormat="1" ht="15">
      <c r="A680" s="72">
        <v>354</v>
      </c>
      <c r="B680" s="681" t="s">
        <v>324</v>
      </c>
      <c r="C680" s="682" t="s">
        <v>0</v>
      </c>
      <c r="D680" s="218" t="s">
        <v>578</v>
      </c>
      <c r="E680" s="218" t="s">
        <v>86</v>
      </c>
      <c r="F680" s="681"/>
      <c r="G680" s="218" t="s">
        <v>86</v>
      </c>
      <c r="H680" s="218" t="s">
        <v>226</v>
      </c>
      <c r="I680" s="681">
        <v>2009</v>
      </c>
      <c r="J680" s="105" t="s">
        <v>12</v>
      </c>
      <c r="K680" s="681" t="s">
        <v>212</v>
      </c>
      <c r="L680" s="681" t="s">
        <v>319</v>
      </c>
      <c r="M680" s="681">
        <v>1</v>
      </c>
      <c r="N680" s="152">
        <v>412500</v>
      </c>
      <c r="O680" s="247"/>
      <c r="P680" s="248"/>
      <c r="Q680" s="247"/>
      <c r="R680" s="151"/>
      <c r="S680" s="681">
        <v>1</v>
      </c>
      <c r="T680" s="152">
        <v>412500</v>
      </c>
      <c r="U680" s="217"/>
    </row>
    <row r="681" spans="1:23" s="61" customFormat="1" ht="15">
      <c r="A681" s="72">
        <v>354</v>
      </c>
      <c r="B681" s="681" t="s">
        <v>324</v>
      </c>
      <c r="C681" s="682" t="s">
        <v>0</v>
      </c>
      <c r="D681" s="218" t="s">
        <v>578</v>
      </c>
      <c r="E681" s="218" t="s">
        <v>86</v>
      </c>
      <c r="F681" s="172"/>
      <c r="G681" s="218" t="s">
        <v>86</v>
      </c>
      <c r="H681" s="218" t="s">
        <v>226</v>
      </c>
      <c r="I681" s="681">
        <v>2009</v>
      </c>
      <c r="J681" s="364" t="s">
        <v>12</v>
      </c>
      <c r="K681" s="172" t="s">
        <v>212</v>
      </c>
      <c r="L681" s="172" t="s">
        <v>13</v>
      </c>
      <c r="M681" s="172">
        <v>1</v>
      </c>
      <c r="N681" s="152">
        <f>337500+75000</f>
        <v>412500</v>
      </c>
      <c r="O681" s="247"/>
      <c r="P681" s="248"/>
      <c r="Q681" s="247"/>
      <c r="R681" s="151"/>
      <c r="S681" s="172">
        <v>1</v>
      </c>
      <c r="T681" s="152">
        <f>337500+75000</f>
        <v>412500</v>
      </c>
      <c r="U681" s="217"/>
    </row>
    <row r="682" spans="1:23" s="54" customFormat="1" ht="15">
      <c r="A682" s="72">
        <v>355</v>
      </c>
      <c r="B682" s="681" t="s">
        <v>324</v>
      </c>
      <c r="C682" s="682" t="s">
        <v>0</v>
      </c>
      <c r="D682" s="218" t="s">
        <v>579</v>
      </c>
      <c r="E682" s="218" t="s">
        <v>87</v>
      </c>
      <c r="F682" s="681"/>
      <c r="G682" s="69" t="s">
        <v>87</v>
      </c>
      <c r="H682" s="218" t="s">
        <v>226</v>
      </c>
      <c r="I682" s="681">
        <v>2009</v>
      </c>
      <c r="J682" s="105" t="s">
        <v>12</v>
      </c>
      <c r="K682" s="681" t="s">
        <v>212</v>
      </c>
      <c r="L682" s="681" t="s">
        <v>319</v>
      </c>
      <c r="M682" s="681">
        <v>1</v>
      </c>
      <c r="N682" s="152">
        <f>125000+12500</f>
        <v>137500</v>
      </c>
      <c r="O682" s="247"/>
      <c r="P682" s="248"/>
      <c r="Q682" s="247"/>
      <c r="R682" s="151"/>
      <c r="S682" s="681">
        <v>1</v>
      </c>
      <c r="T682" s="152">
        <f>125000+12500</f>
        <v>137500</v>
      </c>
      <c r="U682" s="217"/>
    </row>
    <row r="683" spans="1:23" s="61" customFormat="1" ht="15">
      <c r="A683" s="72">
        <v>356</v>
      </c>
      <c r="B683" s="681" t="s">
        <v>324</v>
      </c>
      <c r="C683" s="682" t="s">
        <v>1</v>
      </c>
      <c r="D683" s="218" t="s">
        <v>579</v>
      </c>
      <c r="E683" s="218" t="s">
        <v>87</v>
      </c>
      <c r="F683" s="172"/>
      <c r="G683" s="69" t="s">
        <v>87</v>
      </c>
      <c r="H683" s="218" t="s">
        <v>226</v>
      </c>
      <c r="I683" s="681">
        <v>2009</v>
      </c>
      <c r="J683" s="364" t="s">
        <v>12</v>
      </c>
      <c r="K683" s="172" t="s">
        <v>212</v>
      </c>
      <c r="L683" s="172" t="s">
        <v>13</v>
      </c>
      <c r="M683" s="172">
        <v>1</v>
      </c>
      <c r="N683" s="152">
        <f>125000+12500</f>
        <v>137500</v>
      </c>
      <c r="O683" s="247"/>
      <c r="P683" s="248"/>
      <c r="Q683" s="247"/>
      <c r="R683" s="151"/>
      <c r="S683" s="172">
        <v>1</v>
      </c>
      <c r="T683" s="152">
        <f>125000+12500</f>
        <v>137500</v>
      </c>
      <c r="U683" s="217"/>
    </row>
    <row r="684" spans="1:23" s="61" customFormat="1" ht="15">
      <c r="A684" s="72">
        <v>357</v>
      </c>
      <c r="B684" s="681" t="s">
        <v>324</v>
      </c>
      <c r="C684" s="105" t="s">
        <v>0</v>
      </c>
      <c r="D684" s="218" t="s">
        <v>580</v>
      </c>
      <c r="E684" s="217" t="s">
        <v>12</v>
      </c>
      <c r="F684" s="172"/>
      <c r="G684" s="218" t="s">
        <v>581</v>
      </c>
      <c r="H684" s="217" t="s">
        <v>226</v>
      </c>
      <c r="I684" s="681">
        <v>2006</v>
      </c>
      <c r="J684" s="364" t="s">
        <v>12</v>
      </c>
      <c r="K684" s="172" t="s">
        <v>212</v>
      </c>
      <c r="L684" s="172" t="s">
        <v>13</v>
      </c>
      <c r="M684" s="172">
        <v>1</v>
      </c>
      <c r="N684" s="152">
        <v>435000</v>
      </c>
      <c r="O684" s="247"/>
      <c r="P684" s="248"/>
      <c r="Q684" s="247"/>
      <c r="R684" s="151"/>
      <c r="S684" s="172">
        <v>1</v>
      </c>
      <c r="T684" s="152">
        <v>435000</v>
      </c>
      <c r="U684" s="244"/>
    </row>
    <row r="685" spans="1:23" s="61" customFormat="1" ht="15">
      <c r="A685" s="72">
        <v>358</v>
      </c>
      <c r="B685" s="681" t="s">
        <v>324</v>
      </c>
      <c r="C685" s="105" t="s">
        <v>0</v>
      </c>
      <c r="D685" s="217" t="s">
        <v>582</v>
      </c>
      <c r="E685" s="217" t="s">
        <v>12</v>
      </c>
      <c r="F685" s="172"/>
      <c r="G685" s="218" t="s">
        <v>87</v>
      </c>
      <c r="H685" s="217" t="s">
        <v>226</v>
      </c>
      <c r="I685" s="681">
        <v>2006</v>
      </c>
      <c r="J685" s="364" t="s">
        <v>12</v>
      </c>
      <c r="K685" s="172" t="s">
        <v>212</v>
      </c>
      <c r="L685" s="172" t="s">
        <v>13</v>
      </c>
      <c r="M685" s="172">
        <v>1</v>
      </c>
      <c r="N685" s="152">
        <v>490000</v>
      </c>
      <c r="O685" s="247"/>
      <c r="P685" s="248"/>
      <c r="Q685" s="247"/>
      <c r="R685" s="151"/>
      <c r="S685" s="172">
        <v>1</v>
      </c>
      <c r="T685" s="152">
        <v>490000</v>
      </c>
      <c r="U685" s="244"/>
    </row>
    <row r="686" spans="1:23" s="54" customFormat="1" ht="15">
      <c r="A686" s="72">
        <v>359</v>
      </c>
      <c r="B686" s="681" t="s">
        <v>324</v>
      </c>
      <c r="C686" s="105" t="s">
        <v>0</v>
      </c>
      <c r="D686" s="217" t="s">
        <v>326</v>
      </c>
      <c r="E686" s="217" t="s">
        <v>12</v>
      </c>
      <c r="F686" s="681"/>
      <c r="G686" s="217" t="s">
        <v>327</v>
      </c>
      <c r="H686" s="217" t="s">
        <v>226</v>
      </c>
      <c r="I686" s="681">
        <v>2006</v>
      </c>
      <c r="J686" s="105" t="s">
        <v>12</v>
      </c>
      <c r="K686" s="681" t="s">
        <v>212</v>
      </c>
      <c r="L686" s="681" t="s">
        <v>319</v>
      </c>
      <c r="M686" s="105" t="s">
        <v>12</v>
      </c>
      <c r="N686" s="401" t="s">
        <v>12</v>
      </c>
      <c r="O686" s="681"/>
      <c r="P686" s="152"/>
      <c r="Q686" s="247"/>
      <c r="R686" s="151"/>
      <c r="S686" s="105" t="s">
        <v>12</v>
      </c>
      <c r="T686" s="401" t="s">
        <v>12</v>
      </c>
      <c r="U686" s="217"/>
    </row>
    <row r="687" spans="1:23" s="61" customFormat="1" ht="15">
      <c r="A687" s="172"/>
      <c r="B687" s="681"/>
      <c r="C687" s="105"/>
      <c r="D687" s="218"/>
      <c r="E687" s="218"/>
      <c r="F687" s="172"/>
      <c r="G687" s="218"/>
      <c r="H687" s="217"/>
      <c r="I687" s="681"/>
      <c r="J687" s="364"/>
      <c r="K687" s="172"/>
      <c r="L687" s="172"/>
      <c r="M687" s="70"/>
      <c r="N687" s="361"/>
      <c r="O687" s="247"/>
      <c r="P687" s="248"/>
      <c r="Q687" s="247"/>
      <c r="R687" s="151"/>
      <c r="S687" s="70"/>
      <c r="T687" s="361"/>
      <c r="U687" s="244"/>
      <c r="W687" s="404" t="e">
        <f>SUM(#REF!)</f>
        <v>#REF!</v>
      </c>
    </row>
    <row r="688" spans="1:23" s="61" customFormat="1" ht="15">
      <c r="A688" s="172"/>
      <c r="B688" s="337" t="s">
        <v>234</v>
      </c>
      <c r="C688" s="417"/>
      <c r="D688" s="337" t="s">
        <v>235</v>
      </c>
      <c r="E688" s="218"/>
      <c r="F688" s="172"/>
      <c r="G688" s="69"/>
      <c r="H688" s="244"/>
      <c r="I688" s="72"/>
      <c r="J688" s="681"/>
      <c r="K688" s="681"/>
      <c r="L688" s="681"/>
      <c r="M688" s="172"/>
      <c r="N688" s="152"/>
      <c r="O688" s="247"/>
      <c r="P688" s="248"/>
      <c r="Q688" s="247"/>
      <c r="R688" s="151"/>
      <c r="S688" s="172"/>
      <c r="T688" s="152"/>
      <c r="U688" s="244"/>
    </row>
    <row r="689" spans="1:23" s="61" customFormat="1" ht="15">
      <c r="A689" s="172">
        <v>360</v>
      </c>
      <c r="B689" s="681" t="s">
        <v>583</v>
      </c>
      <c r="C689" s="105" t="s">
        <v>0</v>
      </c>
      <c r="D689" s="218" t="s">
        <v>584</v>
      </c>
      <c r="E689" s="217" t="s">
        <v>585</v>
      </c>
      <c r="F689" s="172"/>
      <c r="G689" s="218" t="s">
        <v>239</v>
      </c>
      <c r="H689" s="217" t="s">
        <v>226</v>
      </c>
      <c r="I689" s="681">
        <v>2006</v>
      </c>
      <c r="J689" s="364" t="s">
        <v>12</v>
      </c>
      <c r="K689" s="172" t="s">
        <v>2</v>
      </c>
      <c r="L689" s="172" t="s">
        <v>13</v>
      </c>
      <c r="M689" s="172">
        <v>1</v>
      </c>
      <c r="N689" s="152">
        <v>2300000</v>
      </c>
      <c r="O689" s="247"/>
      <c r="P689" s="248"/>
      <c r="Q689" s="247"/>
      <c r="R689" s="151"/>
      <c r="S689" s="172">
        <v>1</v>
      </c>
      <c r="T689" s="152">
        <v>2300000</v>
      </c>
      <c r="U689" s="244"/>
    </row>
    <row r="690" spans="1:23" s="61" customFormat="1" ht="15">
      <c r="A690" s="172"/>
      <c r="B690" s="681"/>
      <c r="C690" s="105"/>
      <c r="D690" s="218"/>
      <c r="E690" s="217"/>
      <c r="F690" s="172"/>
      <c r="G690" s="218"/>
      <c r="H690" s="217"/>
      <c r="I690" s="681"/>
      <c r="J690" s="364"/>
      <c r="K690" s="172"/>
      <c r="L690" s="172"/>
      <c r="M690" s="172"/>
      <c r="N690" s="152"/>
      <c r="O690" s="247"/>
      <c r="P690" s="248"/>
      <c r="Q690" s="247"/>
      <c r="R690" s="151"/>
      <c r="S690" s="172"/>
      <c r="T690" s="152"/>
      <c r="U690" s="244"/>
    </row>
    <row r="691" spans="1:23" s="61" customFormat="1" ht="15">
      <c r="A691" s="172"/>
      <c r="B691" s="681" t="s">
        <v>583</v>
      </c>
      <c r="C691" s="105" t="s">
        <v>0</v>
      </c>
      <c r="D691" s="218" t="s">
        <v>584</v>
      </c>
      <c r="E691" s="217" t="s">
        <v>565</v>
      </c>
      <c r="F691" s="172"/>
      <c r="G691" s="218" t="s">
        <v>239</v>
      </c>
      <c r="H691" s="217" t="s">
        <v>226</v>
      </c>
      <c r="I691" s="681">
        <v>2011</v>
      </c>
      <c r="J691" s="105" t="s">
        <v>12</v>
      </c>
      <c r="K691" s="681" t="s">
        <v>2</v>
      </c>
      <c r="L691" s="681" t="s">
        <v>13</v>
      </c>
      <c r="M691" s="172">
        <v>1</v>
      </c>
      <c r="N691" s="152">
        <v>4000000</v>
      </c>
      <c r="O691" s="247"/>
      <c r="P691" s="248"/>
      <c r="Q691" s="247"/>
      <c r="R691" s="151"/>
      <c r="S691" s="172">
        <v>1</v>
      </c>
      <c r="T691" s="152">
        <v>4000000</v>
      </c>
      <c r="U691" s="244"/>
    </row>
    <row r="692" spans="1:23" s="61" customFormat="1" ht="15">
      <c r="A692" s="172"/>
      <c r="B692" s="681" t="s">
        <v>583</v>
      </c>
      <c r="C692" s="682" t="s">
        <v>1</v>
      </c>
      <c r="D692" s="218" t="s">
        <v>584</v>
      </c>
      <c r="E692" s="217" t="s">
        <v>565</v>
      </c>
      <c r="F692" s="172"/>
      <c r="G692" s="218" t="s">
        <v>239</v>
      </c>
      <c r="H692" s="217" t="s">
        <v>226</v>
      </c>
      <c r="I692" s="681">
        <v>2011</v>
      </c>
      <c r="J692" s="105" t="s">
        <v>12</v>
      </c>
      <c r="K692" s="681" t="s">
        <v>2</v>
      </c>
      <c r="L692" s="681" t="s">
        <v>13</v>
      </c>
      <c r="M692" s="172">
        <v>1</v>
      </c>
      <c r="N692" s="152">
        <v>4000000</v>
      </c>
      <c r="O692" s="247"/>
      <c r="P692" s="248"/>
      <c r="Q692" s="247"/>
      <c r="R692" s="151"/>
      <c r="S692" s="172">
        <v>1</v>
      </c>
      <c r="T692" s="152">
        <v>4000000</v>
      </c>
      <c r="U692" s="244"/>
    </row>
    <row r="693" spans="1:23" s="61" customFormat="1" ht="15">
      <c r="A693" s="172"/>
      <c r="B693" s="681"/>
      <c r="C693" s="105"/>
      <c r="D693" s="218"/>
      <c r="E693" s="217"/>
      <c r="F693" s="172"/>
      <c r="G693" s="218"/>
      <c r="H693" s="217"/>
      <c r="I693" s="681"/>
      <c r="J693" s="105"/>
      <c r="K693" s="681"/>
      <c r="L693" s="681"/>
      <c r="M693" s="172"/>
      <c r="N693" s="152"/>
      <c r="O693" s="247"/>
      <c r="P693" s="248"/>
      <c r="Q693" s="247"/>
      <c r="R693" s="151"/>
      <c r="S693" s="172"/>
      <c r="T693" s="152"/>
      <c r="U693" s="244"/>
    </row>
    <row r="694" spans="1:23" s="61" customFormat="1" ht="15">
      <c r="A694" s="172"/>
      <c r="B694" s="681" t="s">
        <v>583</v>
      </c>
      <c r="C694" s="105" t="s">
        <v>0</v>
      </c>
      <c r="D694" s="218" t="s">
        <v>584</v>
      </c>
      <c r="E694" s="217" t="s">
        <v>1819</v>
      </c>
      <c r="F694" s="172"/>
      <c r="G694" s="218" t="s">
        <v>239</v>
      </c>
      <c r="H694" s="217" t="s">
        <v>1822</v>
      </c>
      <c r="I694" s="681">
        <v>2018</v>
      </c>
      <c r="J694" s="105"/>
      <c r="K694" s="681" t="s">
        <v>212</v>
      </c>
      <c r="L694" s="681" t="s">
        <v>13</v>
      </c>
      <c r="M694" s="103">
        <v>1</v>
      </c>
      <c r="N694" s="151">
        <v>27688263</v>
      </c>
      <c r="O694" s="247"/>
      <c r="P694" s="248"/>
      <c r="Q694" s="103"/>
      <c r="R694" s="151"/>
      <c r="S694" s="103">
        <v>1</v>
      </c>
      <c r="T694" s="151">
        <v>27688263</v>
      </c>
      <c r="U694" s="217" t="s">
        <v>1820</v>
      </c>
    </row>
    <row r="695" spans="1:23" s="61" customFormat="1" ht="18.75">
      <c r="A695" s="172"/>
      <c r="B695" s="681"/>
      <c r="C695" s="105"/>
      <c r="D695" s="218"/>
      <c r="E695" s="217"/>
      <c r="F695" s="172"/>
      <c r="G695" s="218"/>
      <c r="H695" s="217"/>
      <c r="I695" s="681"/>
      <c r="J695" s="105"/>
      <c r="K695" s="681"/>
      <c r="L695" s="681"/>
      <c r="M695" s="172"/>
      <c r="N695" s="345"/>
      <c r="O695" s="244"/>
      <c r="P695" s="293"/>
      <c r="Q695" s="104"/>
      <c r="R695" s="734"/>
      <c r="S695" s="172"/>
      <c r="T695" s="345"/>
      <c r="U695" s="244"/>
      <c r="W695" s="386"/>
    </row>
    <row r="696" spans="1:23" s="61" customFormat="1" ht="14.25">
      <c r="A696" s="172"/>
      <c r="B696" s="681" t="s">
        <v>237</v>
      </c>
      <c r="C696" s="105" t="s">
        <v>0</v>
      </c>
      <c r="D696" s="218" t="s">
        <v>238</v>
      </c>
      <c r="E696" s="217" t="s">
        <v>12</v>
      </c>
      <c r="F696" s="172"/>
      <c r="G696" s="218" t="s">
        <v>239</v>
      </c>
      <c r="H696" s="217" t="s">
        <v>226</v>
      </c>
      <c r="I696" s="681">
        <v>2013</v>
      </c>
      <c r="J696" s="105" t="s">
        <v>12</v>
      </c>
      <c r="K696" s="681" t="s">
        <v>2</v>
      </c>
      <c r="L696" s="681" t="s">
        <v>13</v>
      </c>
      <c r="M696" s="104">
        <v>1</v>
      </c>
      <c r="N696" s="344">
        <v>20815478</v>
      </c>
      <c r="O696" s="104"/>
      <c r="P696" s="301"/>
      <c r="Q696" s="30"/>
      <c r="R696" s="320"/>
      <c r="S696" s="104">
        <v>1</v>
      </c>
      <c r="T696" s="344">
        <v>20815478</v>
      </c>
      <c r="U696" s="244"/>
      <c r="W696" s="386">
        <v>4000000</v>
      </c>
    </row>
    <row r="697" spans="1:23" s="61" customFormat="1" ht="18.75">
      <c r="A697" s="172"/>
      <c r="B697" s="681"/>
      <c r="C697" s="105"/>
      <c r="D697" s="218"/>
      <c r="E697" s="217"/>
      <c r="F697" s="172"/>
      <c r="G697" s="218"/>
      <c r="H697" s="217"/>
      <c r="I697" s="681"/>
      <c r="J697" s="105"/>
      <c r="K697" s="681"/>
      <c r="L697" s="681"/>
      <c r="M697" s="172"/>
      <c r="N697" s="345"/>
      <c r="O697" s="244"/>
      <c r="P697" s="293"/>
      <c r="Q697" s="104"/>
      <c r="R697" s="734"/>
      <c r="S697" s="172"/>
      <c r="T697" s="345"/>
      <c r="U697" s="244"/>
      <c r="W697" s="386"/>
    </row>
    <row r="698" spans="1:23" s="61" customFormat="1" ht="18.75">
      <c r="A698" s="172"/>
      <c r="B698" s="336" t="s">
        <v>240</v>
      </c>
      <c r="C698" s="105"/>
      <c r="D698" s="592" t="s">
        <v>241</v>
      </c>
      <c r="E698" s="217"/>
      <c r="F698" s="172"/>
      <c r="G698" s="218"/>
      <c r="H698" s="217"/>
      <c r="I698" s="681"/>
      <c r="J698" s="105"/>
      <c r="K698" s="681"/>
      <c r="L698" s="681"/>
      <c r="M698" s="172"/>
      <c r="N698" s="345"/>
      <c r="O698" s="244"/>
      <c r="P698" s="293"/>
      <c r="Q698" s="104"/>
      <c r="R698" s="734"/>
      <c r="S698" s="172"/>
      <c r="T698" s="345"/>
      <c r="U698" s="244"/>
      <c r="W698" s="386"/>
    </row>
    <row r="699" spans="1:23" s="61" customFormat="1" ht="14.25">
      <c r="A699" s="172"/>
      <c r="B699" s="681" t="s">
        <v>240</v>
      </c>
      <c r="C699" s="105" t="s">
        <v>0</v>
      </c>
      <c r="D699" s="210" t="s">
        <v>242</v>
      </c>
      <c r="E699" s="681" t="s">
        <v>12</v>
      </c>
      <c r="F699" s="172"/>
      <c r="G699" s="218" t="s">
        <v>243</v>
      </c>
      <c r="H699" s="217" t="s">
        <v>226</v>
      </c>
      <c r="I699" s="681">
        <v>2013</v>
      </c>
      <c r="J699" s="681" t="s">
        <v>12</v>
      </c>
      <c r="K699" s="681" t="s">
        <v>219</v>
      </c>
      <c r="L699" s="172" t="s">
        <v>13</v>
      </c>
      <c r="M699" s="30">
        <v>1</v>
      </c>
      <c r="N699" s="344">
        <v>1383506</v>
      </c>
      <c r="O699" s="30"/>
      <c r="P699" s="384"/>
      <c r="Q699" s="30"/>
      <c r="R699" s="320"/>
      <c r="S699" s="30">
        <v>1</v>
      </c>
      <c r="T699" s="344">
        <v>1383506</v>
      </c>
      <c r="U699" s="244"/>
      <c r="W699" s="386"/>
    </row>
    <row r="700" spans="1:23" s="61" customFormat="1" ht="19.5">
      <c r="A700" s="172"/>
      <c r="B700" s="681"/>
      <c r="C700" s="105"/>
      <c r="D700" s="593"/>
      <c r="E700" s="681"/>
      <c r="F700" s="172"/>
      <c r="G700" s="218"/>
      <c r="H700" s="217"/>
      <c r="I700" s="681"/>
      <c r="J700" s="681"/>
      <c r="K700" s="681"/>
      <c r="L700" s="172"/>
      <c r="M700" s="30"/>
      <c r="N700" s="374"/>
      <c r="O700" s="30"/>
      <c r="P700" s="384"/>
      <c r="Q700" s="704"/>
      <c r="R700" s="735"/>
      <c r="S700" s="30"/>
      <c r="T700" s="374"/>
      <c r="U700" s="244"/>
      <c r="W700" s="386">
        <f>SUM(T696:T706)</f>
        <v>29368060</v>
      </c>
    </row>
    <row r="701" spans="1:23" s="61" customFormat="1" ht="14.25">
      <c r="A701" s="172"/>
      <c r="B701" s="681" t="s">
        <v>240</v>
      </c>
      <c r="C701" s="105" t="s">
        <v>0</v>
      </c>
      <c r="D701" s="210" t="s">
        <v>244</v>
      </c>
      <c r="E701" s="681" t="s">
        <v>12</v>
      </c>
      <c r="F701" s="172"/>
      <c r="G701" s="218" t="s">
        <v>243</v>
      </c>
      <c r="H701" s="217" t="s">
        <v>226</v>
      </c>
      <c r="I701" s="681">
        <v>2013</v>
      </c>
      <c r="J701" s="681" t="s">
        <v>12</v>
      </c>
      <c r="K701" s="681" t="s">
        <v>2</v>
      </c>
      <c r="L701" s="172" t="s">
        <v>13</v>
      </c>
      <c r="M701" s="30">
        <v>1</v>
      </c>
      <c r="N701" s="344">
        <v>1194846</v>
      </c>
      <c r="O701" s="30"/>
      <c r="P701" s="384"/>
      <c r="Q701" s="30"/>
      <c r="R701" s="320"/>
      <c r="S701" s="30">
        <v>1</v>
      </c>
      <c r="T701" s="344">
        <v>1194846</v>
      </c>
      <c r="U701" s="244"/>
      <c r="W701" s="386"/>
    </row>
    <row r="702" spans="1:23" s="61" customFormat="1" ht="14.25">
      <c r="A702" s="172"/>
      <c r="B702" s="681" t="s">
        <v>240</v>
      </c>
      <c r="C702" s="105" t="s">
        <v>1</v>
      </c>
      <c r="D702" s="210" t="s">
        <v>244</v>
      </c>
      <c r="E702" s="681" t="s">
        <v>12</v>
      </c>
      <c r="F702" s="172"/>
      <c r="G702" s="218" t="s">
        <v>243</v>
      </c>
      <c r="H702" s="217" t="s">
        <v>226</v>
      </c>
      <c r="I702" s="681">
        <v>2013</v>
      </c>
      <c r="J702" s="681" t="s">
        <v>12</v>
      </c>
      <c r="K702" s="681" t="s">
        <v>2</v>
      </c>
      <c r="L702" s="172" t="s">
        <v>13</v>
      </c>
      <c r="M702" s="30">
        <v>1</v>
      </c>
      <c r="N702" s="344">
        <v>1194846</v>
      </c>
      <c r="O702" s="30"/>
      <c r="P702" s="384"/>
      <c r="Q702" s="30"/>
      <c r="R702" s="320"/>
      <c r="S702" s="30">
        <v>1</v>
      </c>
      <c r="T702" s="344">
        <v>1194846</v>
      </c>
      <c r="U702" s="244"/>
      <c r="W702" s="386"/>
    </row>
    <row r="703" spans="1:23" s="61" customFormat="1" ht="14.25">
      <c r="A703" s="172"/>
      <c r="B703" s="681" t="s">
        <v>240</v>
      </c>
      <c r="C703" s="105" t="s">
        <v>59</v>
      </c>
      <c r="D703" s="210" t="s">
        <v>244</v>
      </c>
      <c r="E703" s="681" t="s">
        <v>12</v>
      </c>
      <c r="F703" s="172"/>
      <c r="G703" s="218" t="s">
        <v>243</v>
      </c>
      <c r="H703" s="217" t="s">
        <v>226</v>
      </c>
      <c r="I703" s="681">
        <v>2013</v>
      </c>
      <c r="J703" s="681" t="s">
        <v>12</v>
      </c>
      <c r="K703" s="681" t="s">
        <v>2</v>
      </c>
      <c r="L703" s="172" t="s">
        <v>13</v>
      </c>
      <c r="M703" s="30">
        <v>1</v>
      </c>
      <c r="N703" s="344">
        <v>1194846</v>
      </c>
      <c r="O703" s="30"/>
      <c r="P703" s="384"/>
      <c r="Q703" s="30"/>
      <c r="R703" s="320"/>
      <c r="S703" s="30">
        <v>1</v>
      </c>
      <c r="T703" s="344">
        <v>1194846</v>
      </c>
      <c r="U703" s="244"/>
      <c r="W703" s="386"/>
    </row>
    <row r="704" spans="1:23" s="61" customFormat="1" ht="14.25">
      <c r="A704" s="172"/>
      <c r="B704" s="681" t="s">
        <v>240</v>
      </c>
      <c r="C704" s="105" t="s">
        <v>60</v>
      </c>
      <c r="D704" s="210" t="s">
        <v>244</v>
      </c>
      <c r="E704" s="681" t="s">
        <v>12</v>
      </c>
      <c r="F704" s="172"/>
      <c r="G704" s="218" t="s">
        <v>243</v>
      </c>
      <c r="H704" s="217" t="s">
        <v>226</v>
      </c>
      <c r="I704" s="681">
        <v>2013</v>
      </c>
      <c r="J704" s="681" t="s">
        <v>12</v>
      </c>
      <c r="K704" s="681" t="s">
        <v>2</v>
      </c>
      <c r="L704" s="172" t="s">
        <v>13</v>
      </c>
      <c r="M704" s="30">
        <v>1</v>
      </c>
      <c r="N704" s="344">
        <v>1194846</v>
      </c>
      <c r="O704" s="30"/>
      <c r="P704" s="384"/>
      <c r="Q704" s="30"/>
      <c r="R704" s="320"/>
      <c r="S704" s="30">
        <v>1</v>
      </c>
      <c r="T704" s="344">
        <v>1194846</v>
      </c>
      <c r="U704" s="244"/>
      <c r="W704" s="386"/>
    </row>
    <row r="705" spans="1:23" s="61" customFormat="1" ht="14.25">
      <c r="A705" s="172"/>
      <c r="B705" s="681" t="s">
        <v>240</v>
      </c>
      <c r="C705" s="105" t="s">
        <v>61</v>
      </c>
      <c r="D705" s="210" t="s">
        <v>244</v>
      </c>
      <c r="E705" s="681" t="s">
        <v>12</v>
      </c>
      <c r="F705" s="172"/>
      <c r="G705" s="218" t="s">
        <v>243</v>
      </c>
      <c r="H705" s="217" t="s">
        <v>226</v>
      </c>
      <c r="I705" s="681">
        <v>2013</v>
      </c>
      <c r="J705" s="681" t="s">
        <v>12</v>
      </c>
      <c r="K705" s="681" t="s">
        <v>2</v>
      </c>
      <c r="L705" s="172" t="s">
        <v>13</v>
      </c>
      <c r="M705" s="30">
        <v>1</v>
      </c>
      <c r="N705" s="344">
        <v>1194846</v>
      </c>
      <c r="O705" s="30"/>
      <c r="P705" s="384"/>
      <c r="Q705" s="30"/>
      <c r="R705" s="320"/>
      <c r="S705" s="30">
        <v>1</v>
      </c>
      <c r="T705" s="344">
        <v>1194846</v>
      </c>
      <c r="U705" s="244"/>
      <c r="W705" s="386"/>
    </row>
    <row r="706" spans="1:23" s="61" customFormat="1" ht="14.25">
      <c r="A706" s="172"/>
      <c r="B706" s="681" t="s">
        <v>240</v>
      </c>
      <c r="C706" s="105" t="s">
        <v>64</v>
      </c>
      <c r="D706" s="210" t="s">
        <v>244</v>
      </c>
      <c r="E706" s="681" t="s">
        <v>12</v>
      </c>
      <c r="F706" s="172"/>
      <c r="G706" s="218" t="s">
        <v>243</v>
      </c>
      <c r="H706" s="217" t="s">
        <v>226</v>
      </c>
      <c r="I706" s="681">
        <v>2013</v>
      </c>
      <c r="J706" s="681" t="s">
        <v>12</v>
      </c>
      <c r="K706" s="681" t="s">
        <v>2</v>
      </c>
      <c r="L706" s="172" t="s">
        <v>13</v>
      </c>
      <c r="M706" s="30">
        <v>1</v>
      </c>
      <c r="N706" s="344">
        <v>1194846</v>
      </c>
      <c r="O706" s="30"/>
      <c r="P706" s="384"/>
      <c r="Q706" s="30"/>
      <c r="R706" s="320"/>
      <c r="S706" s="30">
        <v>1</v>
      </c>
      <c r="T706" s="344">
        <v>1194846</v>
      </c>
      <c r="U706" s="244"/>
      <c r="W706" s="386"/>
    </row>
    <row r="707" spans="1:23" s="61" customFormat="1" ht="18.75">
      <c r="A707" s="172"/>
      <c r="B707" s="681"/>
      <c r="C707" s="105"/>
      <c r="D707" s="210"/>
      <c r="E707" s="681"/>
      <c r="F707" s="172"/>
      <c r="G707" s="218"/>
      <c r="H707" s="217"/>
      <c r="I707" s="681"/>
      <c r="J707" s="681"/>
      <c r="K707" s="681"/>
      <c r="L707" s="172"/>
      <c r="M707" s="72"/>
      <c r="N707" s="345"/>
      <c r="O707" s="244"/>
      <c r="P707" s="293"/>
      <c r="Q707" s="30"/>
      <c r="R707" s="736"/>
      <c r="S707" s="72"/>
      <c r="T707" s="345"/>
      <c r="U707" s="244"/>
      <c r="W707" s="386"/>
    </row>
    <row r="708" spans="1:23" s="61" customFormat="1" ht="14.25">
      <c r="A708" s="172"/>
      <c r="B708" s="681" t="s">
        <v>240</v>
      </c>
      <c r="C708" s="105" t="s">
        <v>0</v>
      </c>
      <c r="D708" s="210" t="s">
        <v>586</v>
      </c>
      <c r="E708" s="458" t="s">
        <v>12</v>
      </c>
      <c r="F708" s="172"/>
      <c r="G708" s="218" t="s">
        <v>243</v>
      </c>
      <c r="H708" s="217" t="s">
        <v>226</v>
      </c>
      <c r="I708" s="681">
        <v>2013</v>
      </c>
      <c r="J708" s="681" t="s">
        <v>12</v>
      </c>
      <c r="K708" s="681" t="s">
        <v>219</v>
      </c>
      <c r="L708" s="172" t="s">
        <v>13</v>
      </c>
      <c r="M708" s="30">
        <v>1</v>
      </c>
      <c r="N708" s="384">
        <v>3144332</v>
      </c>
      <c r="O708" s="244"/>
      <c r="P708" s="293"/>
      <c r="Q708" s="217"/>
      <c r="R708" s="363"/>
      <c r="S708" s="30">
        <v>1</v>
      </c>
      <c r="T708" s="384">
        <v>3144332</v>
      </c>
      <c r="U708" s="244"/>
      <c r="W708" s="386"/>
    </row>
    <row r="709" spans="1:23" s="61" customFormat="1" ht="14.25">
      <c r="A709" s="172"/>
      <c r="B709" s="681"/>
      <c r="C709" s="105"/>
      <c r="D709" s="218"/>
      <c r="E709" s="217"/>
      <c r="F709" s="172"/>
      <c r="G709" s="218"/>
      <c r="H709" s="217"/>
      <c r="I709" s="681"/>
      <c r="J709" s="105"/>
      <c r="K709" s="681"/>
      <c r="L709" s="681"/>
      <c r="M709" s="172"/>
      <c r="N709" s="74"/>
      <c r="O709" s="244"/>
      <c r="P709" s="293"/>
      <c r="Q709" s="104"/>
      <c r="R709" s="734"/>
      <c r="S709" s="172"/>
      <c r="T709" s="74"/>
      <c r="U709" s="244"/>
      <c r="W709" s="386"/>
    </row>
    <row r="710" spans="1:23" s="61" customFormat="1" ht="15">
      <c r="A710" s="172"/>
      <c r="B710" s="681"/>
      <c r="C710" s="105"/>
      <c r="D710" s="218"/>
      <c r="E710" s="217"/>
      <c r="F710" s="172"/>
      <c r="G710" s="218"/>
      <c r="H710" s="217"/>
      <c r="I710" s="681"/>
      <c r="J710" s="105"/>
      <c r="K710" s="681"/>
      <c r="L710" s="681"/>
      <c r="M710" s="172"/>
      <c r="N710" s="152"/>
      <c r="O710" s="247"/>
      <c r="P710" s="248"/>
      <c r="Q710" s="247"/>
      <c r="R710" s="151"/>
      <c r="S710" s="172"/>
      <c r="T710" s="152"/>
      <c r="U710" s="244"/>
    </row>
    <row r="711" spans="1:23" s="61" customFormat="1" ht="15">
      <c r="A711" s="172"/>
      <c r="B711" s="337" t="s">
        <v>587</v>
      </c>
      <c r="C711" s="417"/>
      <c r="D711" s="337" t="s">
        <v>588</v>
      </c>
      <c r="E711" s="218"/>
      <c r="F711" s="172"/>
      <c r="G711" s="218"/>
      <c r="H711" s="217"/>
      <c r="I711" s="681"/>
      <c r="J711" s="681"/>
      <c r="K711" s="681"/>
      <c r="L711" s="681"/>
      <c r="M711" s="172"/>
      <c r="N711" s="152"/>
      <c r="O711" s="247"/>
      <c r="P711" s="248"/>
      <c r="Q711" s="247"/>
      <c r="R711" s="151"/>
      <c r="S711" s="172"/>
      <c r="T711" s="152"/>
      <c r="U711" s="244"/>
      <c r="W711" s="404"/>
    </row>
    <row r="712" spans="1:23" s="54" customFormat="1" ht="15">
      <c r="A712" s="681">
        <v>361</v>
      </c>
      <c r="B712" s="681" t="s">
        <v>587</v>
      </c>
      <c r="C712" s="105" t="s">
        <v>0</v>
      </c>
      <c r="D712" s="594" t="s">
        <v>589</v>
      </c>
      <c r="E712" s="218" t="s">
        <v>1588</v>
      </c>
      <c r="F712" s="681"/>
      <c r="G712" s="218" t="s">
        <v>86</v>
      </c>
      <c r="H712" s="217" t="s">
        <v>226</v>
      </c>
      <c r="I712" s="681">
        <v>2006</v>
      </c>
      <c r="J712" s="105" t="s">
        <v>12</v>
      </c>
      <c r="K712" s="681" t="s">
        <v>212</v>
      </c>
      <c r="L712" s="681" t="s">
        <v>319</v>
      </c>
      <c r="M712" s="681">
        <v>1</v>
      </c>
      <c r="N712" s="152">
        <v>1750000</v>
      </c>
      <c r="O712" s="247"/>
      <c r="P712" s="248"/>
      <c r="Q712" s="247"/>
      <c r="R712" s="151"/>
      <c r="S712" s="681">
        <v>1</v>
      </c>
      <c r="T712" s="152">
        <v>1750000</v>
      </c>
      <c r="U712" s="217"/>
    </row>
    <row r="713" spans="1:23" s="54" customFormat="1" ht="15">
      <c r="A713" s="681">
        <v>362</v>
      </c>
      <c r="B713" s="681" t="s">
        <v>587</v>
      </c>
      <c r="C713" s="105" t="s">
        <v>1</v>
      </c>
      <c r="D713" s="594" t="s">
        <v>589</v>
      </c>
      <c r="E713" s="218" t="s">
        <v>1589</v>
      </c>
      <c r="F713" s="681"/>
      <c r="G713" s="218" t="s">
        <v>86</v>
      </c>
      <c r="H713" s="217" t="s">
        <v>226</v>
      </c>
      <c r="I713" s="681">
        <v>2006</v>
      </c>
      <c r="J713" s="105" t="s">
        <v>12</v>
      </c>
      <c r="K713" s="681" t="s">
        <v>212</v>
      </c>
      <c r="L713" s="681" t="s">
        <v>319</v>
      </c>
      <c r="M713" s="681">
        <v>1</v>
      </c>
      <c r="N713" s="152">
        <v>1800000</v>
      </c>
      <c r="O713" s="247"/>
      <c r="P713" s="248"/>
      <c r="Q713" s="247"/>
      <c r="R713" s="151"/>
      <c r="S713" s="681">
        <v>1</v>
      </c>
      <c r="T713" s="152">
        <v>1800000</v>
      </c>
      <c r="U713" s="217"/>
    </row>
    <row r="714" spans="1:23" s="54" customFormat="1" ht="15">
      <c r="A714" s="681">
        <v>363</v>
      </c>
      <c r="B714" s="681" t="s">
        <v>587</v>
      </c>
      <c r="C714" s="105" t="s">
        <v>59</v>
      </c>
      <c r="D714" s="594" t="s">
        <v>589</v>
      </c>
      <c r="E714" s="218" t="s">
        <v>590</v>
      </c>
      <c r="F714" s="681"/>
      <c r="G714" s="218" t="s">
        <v>86</v>
      </c>
      <c r="H714" s="217" t="s">
        <v>226</v>
      </c>
      <c r="I714" s="681">
        <v>2006</v>
      </c>
      <c r="J714" s="105" t="s">
        <v>12</v>
      </c>
      <c r="K714" s="681" t="s">
        <v>212</v>
      </c>
      <c r="L714" s="681" t="s">
        <v>319</v>
      </c>
      <c r="M714" s="681">
        <v>1</v>
      </c>
      <c r="N714" s="152">
        <v>1900000</v>
      </c>
      <c r="O714" s="247"/>
      <c r="P714" s="248"/>
      <c r="Q714" s="247"/>
      <c r="R714" s="151"/>
      <c r="S714" s="681">
        <v>1</v>
      </c>
      <c r="T714" s="152">
        <v>1900000</v>
      </c>
      <c r="U714" s="217"/>
    </row>
    <row r="715" spans="1:23" s="54" customFormat="1" ht="15">
      <c r="A715" s="681">
        <v>364</v>
      </c>
      <c r="B715" s="681" t="s">
        <v>587</v>
      </c>
      <c r="C715" s="105" t="s">
        <v>60</v>
      </c>
      <c r="D715" s="594" t="s">
        <v>589</v>
      </c>
      <c r="E715" s="218" t="s">
        <v>591</v>
      </c>
      <c r="F715" s="681"/>
      <c r="G715" s="218" t="s">
        <v>86</v>
      </c>
      <c r="H715" s="217" t="s">
        <v>226</v>
      </c>
      <c r="I715" s="681">
        <v>2006</v>
      </c>
      <c r="J715" s="105" t="s">
        <v>12</v>
      </c>
      <c r="K715" s="681" t="s">
        <v>212</v>
      </c>
      <c r="L715" s="681" t="s">
        <v>319</v>
      </c>
      <c r="M715" s="681">
        <v>1</v>
      </c>
      <c r="N715" s="152">
        <v>2850000</v>
      </c>
      <c r="O715" s="247"/>
      <c r="P715" s="248"/>
      <c r="Q715" s="247"/>
      <c r="R715" s="151"/>
      <c r="S715" s="681">
        <v>1</v>
      </c>
      <c r="T715" s="152">
        <v>2850000</v>
      </c>
      <c r="U715" s="217"/>
    </row>
    <row r="716" spans="1:23" s="61" customFormat="1" ht="15">
      <c r="A716" s="172"/>
      <c r="B716" s="681"/>
      <c r="C716" s="105"/>
      <c r="D716" s="218"/>
      <c r="E716" s="218"/>
      <c r="F716" s="172"/>
      <c r="G716" s="218"/>
      <c r="H716" s="217"/>
      <c r="I716" s="681"/>
      <c r="J716" s="681"/>
      <c r="K716" s="681"/>
      <c r="L716" s="681"/>
      <c r="M716" s="172"/>
      <c r="N716" s="152"/>
      <c r="O716" s="247"/>
      <c r="P716" s="248"/>
      <c r="Q716" s="247"/>
      <c r="R716" s="151"/>
      <c r="S716" s="172"/>
      <c r="T716" s="152"/>
      <c r="U716" s="244"/>
      <c r="W716" s="404"/>
    </row>
    <row r="717" spans="1:23" s="61" customFormat="1" ht="15">
      <c r="A717" s="172">
        <v>365</v>
      </c>
      <c r="B717" s="681" t="s">
        <v>592</v>
      </c>
      <c r="C717" s="105" t="s">
        <v>0</v>
      </c>
      <c r="D717" s="218" t="s">
        <v>593</v>
      </c>
      <c r="E717" s="217" t="s">
        <v>594</v>
      </c>
      <c r="F717" s="172"/>
      <c r="G717" s="218" t="s">
        <v>595</v>
      </c>
      <c r="H717" s="217" t="s">
        <v>596</v>
      </c>
      <c r="I717" s="681">
        <v>2006</v>
      </c>
      <c r="J717" s="364" t="s">
        <v>12</v>
      </c>
      <c r="K717" s="172" t="s">
        <v>2</v>
      </c>
      <c r="L717" s="172" t="s">
        <v>13</v>
      </c>
      <c r="M717" s="172">
        <v>1</v>
      </c>
      <c r="N717" s="152">
        <v>1500000</v>
      </c>
      <c r="O717" s="247"/>
      <c r="P717" s="248"/>
      <c r="Q717" s="247"/>
      <c r="R717" s="151"/>
      <c r="S717" s="172">
        <v>1</v>
      </c>
      <c r="T717" s="152">
        <v>1500000</v>
      </c>
      <c r="U717" s="244"/>
      <c r="V717" s="365"/>
    </row>
    <row r="718" spans="1:23" s="61" customFormat="1" ht="19.5">
      <c r="A718" s="172"/>
      <c r="B718" s="681"/>
      <c r="C718" s="105"/>
      <c r="D718" s="218"/>
      <c r="E718" s="217"/>
      <c r="F718" s="172"/>
      <c r="G718" s="218"/>
      <c r="H718" s="217"/>
      <c r="I718" s="681"/>
      <c r="J718" s="364"/>
      <c r="K718" s="172"/>
      <c r="L718" s="172"/>
      <c r="M718" s="172"/>
      <c r="N718" s="374"/>
      <c r="O718" s="247"/>
      <c r="P718" s="248"/>
      <c r="Q718" s="247"/>
      <c r="R718" s="151"/>
      <c r="S718" s="172"/>
      <c r="T718" s="374"/>
      <c r="U718" s="244"/>
      <c r="V718" s="404"/>
    </row>
    <row r="719" spans="1:23" s="61" customFormat="1" ht="15">
      <c r="A719" s="172"/>
      <c r="B719" s="681" t="s">
        <v>245</v>
      </c>
      <c r="C719" s="105" t="s">
        <v>0</v>
      </c>
      <c r="D719" s="218" t="s">
        <v>246</v>
      </c>
      <c r="E719" s="217" t="s">
        <v>12</v>
      </c>
      <c r="F719" s="172"/>
      <c r="G719" s="218" t="s">
        <v>243</v>
      </c>
      <c r="H719" s="217" t="s">
        <v>203</v>
      </c>
      <c r="I719" s="681">
        <v>2012</v>
      </c>
      <c r="J719" s="364"/>
      <c r="K719" s="172" t="s">
        <v>2</v>
      </c>
      <c r="L719" s="172" t="s">
        <v>204</v>
      </c>
      <c r="M719" s="172">
        <v>1</v>
      </c>
      <c r="N719" s="344">
        <v>2325465</v>
      </c>
      <c r="O719" s="172"/>
      <c r="P719" s="315"/>
      <c r="Q719" s="681"/>
      <c r="R719" s="320"/>
      <c r="S719" s="172">
        <v>1</v>
      </c>
      <c r="T719" s="344">
        <v>2325465</v>
      </c>
      <c r="U719" s="244"/>
      <c r="V719" s="404"/>
      <c r="W719" s="370">
        <f>SUM(T719:T798)</f>
        <v>139555017</v>
      </c>
    </row>
    <row r="720" spans="1:23" s="61" customFormat="1" ht="15">
      <c r="A720" s="172"/>
      <c r="B720" s="681" t="s">
        <v>245</v>
      </c>
      <c r="C720" s="105" t="s">
        <v>1</v>
      </c>
      <c r="D720" s="218" t="s">
        <v>246</v>
      </c>
      <c r="E720" s="217" t="s">
        <v>12</v>
      </c>
      <c r="F720" s="172"/>
      <c r="G720" s="218" t="s">
        <v>243</v>
      </c>
      <c r="H720" s="217" t="s">
        <v>203</v>
      </c>
      <c r="I720" s="681">
        <v>2012</v>
      </c>
      <c r="J720" s="364"/>
      <c r="K720" s="172" t="s">
        <v>2</v>
      </c>
      <c r="L720" s="172" t="s">
        <v>204</v>
      </c>
      <c r="M720" s="172">
        <v>1</v>
      </c>
      <c r="N720" s="344">
        <v>2325465</v>
      </c>
      <c r="O720" s="172"/>
      <c r="P720" s="315"/>
      <c r="Q720" s="681"/>
      <c r="R720" s="320"/>
      <c r="S720" s="172">
        <v>1</v>
      </c>
      <c r="T720" s="344">
        <v>2325465</v>
      </c>
      <c r="U720" s="244"/>
    </row>
    <row r="721" spans="1:21" s="61" customFormat="1" ht="15">
      <c r="A721" s="172"/>
      <c r="B721" s="681" t="s">
        <v>245</v>
      </c>
      <c r="C721" s="105" t="s">
        <v>59</v>
      </c>
      <c r="D721" s="218" t="s">
        <v>246</v>
      </c>
      <c r="E721" s="217" t="s">
        <v>12</v>
      </c>
      <c r="F721" s="172"/>
      <c r="G721" s="218" t="s">
        <v>243</v>
      </c>
      <c r="H721" s="217" t="s">
        <v>203</v>
      </c>
      <c r="I721" s="681">
        <v>2012</v>
      </c>
      <c r="J721" s="364"/>
      <c r="K721" s="172" t="s">
        <v>2</v>
      </c>
      <c r="L721" s="172" t="s">
        <v>204</v>
      </c>
      <c r="M721" s="172">
        <v>1</v>
      </c>
      <c r="N721" s="344">
        <v>2325465</v>
      </c>
      <c r="O721" s="172"/>
      <c r="P721" s="315"/>
      <c r="Q721" s="681"/>
      <c r="R721" s="320"/>
      <c r="S721" s="172">
        <v>1</v>
      </c>
      <c r="T721" s="344">
        <v>2325465</v>
      </c>
      <c r="U721" s="244"/>
    </row>
    <row r="722" spans="1:21" s="61" customFormat="1" ht="15">
      <c r="A722" s="172"/>
      <c r="B722" s="681" t="s">
        <v>245</v>
      </c>
      <c r="C722" s="105" t="s">
        <v>60</v>
      </c>
      <c r="D722" s="218" t="s">
        <v>246</v>
      </c>
      <c r="E722" s="217" t="s">
        <v>12</v>
      </c>
      <c r="F722" s="172"/>
      <c r="G722" s="218" t="s">
        <v>243</v>
      </c>
      <c r="H722" s="217" t="s">
        <v>203</v>
      </c>
      <c r="I722" s="681">
        <v>2012</v>
      </c>
      <c r="J722" s="364"/>
      <c r="K722" s="172" t="s">
        <v>2</v>
      </c>
      <c r="L722" s="172" t="s">
        <v>204</v>
      </c>
      <c r="M722" s="172">
        <v>1</v>
      </c>
      <c r="N722" s="344">
        <v>2325465</v>
      </c>
      <c r="O722" s="172"/>
      <c r="P722" s="315"/>
      <c r="Q722" s="681"/>
      <c r="R722" s="320"/>
      <c r="S722" s="172">
        <v>1</v>
      </c>
      <c r="T722" s="344">
        <v>2325465</v>
      </c>
      <c r="U722" s="244"/>
    </row>
    <row r="723" spans="1:21" s="61" customFormat="1" ht="15">
      <c r="A723" s="172"/>
      <c r="B723" s="681" t="s">
        <v>245</v>
      </c>
      <c r="C723" s="105" t="s">
        <v>61</v>
      </c>
      <c r="D723" s="218" t="s">
        <v>246</v>
      </c>
      <c r="E723" s="217" t="s">
        <v>12</v>
      </c>
      <c r="F723" s="172"/>
      <c r="G723" s="218" t="s">
        <v>243</v>
      </c>
      <c r="H723" s="217" t="s">
        <v>203</v>
      </c>
      <c r="I723" s="681">
        <v>2012</v>
      </c>
      <c r="J723" s="364"/>
      <c r="K723" s="172" t="s">
        <v>2</v>
      </c>
      <c r="L723" s="172" t="s">
        <v>204</v>
      </c>
      <c r="M723" s="172">
        <v>1</v>
      </c>
      <c r="N723" s="344">
        <v>2325465</v>
      </c>
      <c r="O723" s="172"/>
      <c r="P723" s="315"/>
      <c r="Q723" s="681"/>
      <c r="R723" s="320"/>
      <c r="S723" s="172">
        <v>1</v>
      </c>
      <c r="T723" s="344">
        <v>2325465</v>
      </c>
      <c r="U723" s="244"/>
    </row>
    <row r="724" spans="1:21" s="61" customFormat="1" ht="15">
      <c r="A724" s="172"/>
      <c r="B724" s="681" t="s">
        <v>245</v>
      </c>
      <c r="C724" s="105" t="s">
        <v>64</v>
      </c>
      <c r="D724" s="218" t="s">
        <v>246</v>
      </c>
      <c r="E724" s="217" t="s">
        <v>12</v>
      </c>
      <c r="F724" s="172"/>
      <c r="G724" s="218" t="s">
        <v>243</v>
      </c>
      <c r="H724" s="217" t="s">
        <v>203</v>
      </c>
      <c r="I724" s="681">
        <v>2012</v>
      </c>
      <c r="J724" s="364"/>
      <c r="K724" s="172" t="s">
        <v>2</v>
      </c>
      <c r="L724" s="172" t="s">
        <v>204</v>
      </c>
      <c r="M724" s="172">
        <v>1</v>
      </c>
      <c r="N724" s="344">
        <v>2325465</v>
      </c>
      <c r="O724" s="172"/>
      <c r="P724" s="315"/>
      <c r="Q724" s="681"/>
      <c r="R724" s="320"/>
      <c r="S724" s="172">
        <v>1</v>
      </c>
      <c r="T724" s="344">
        <v>2325465</v>
      </c>
      <c r="U724" s="244"/>
    </row>
    <row r="725" spans="1:21" s="61" customFormat="1" ht="15">
      <c r="A725" s="172"/>
      <c r="B725" s="681" t="s">
        <v>245</v>
      </c>
      <c r="C725" s="105" t="s">
        <v>65</v>
      </c>
      <c r="D725" s="218" t="s">
        <v>246</v>
      </c>
      <c r="E725" s="217" t="s">
        <v>12</v>
      </c>
      <c r="F725" s="172"/>
      <c r="G725" s="218" t="s">
        <v>243</v>
      </c>
      <c r="H725" s="217" t="s">
        <v>203</v>
      </c>
      <c r="I725" s="681">
        <v>2012</v>
      </c>
      <c r="J725" s="364"/>
      <c r="K725" s="172" t="s">
        <v>2</v>
      </c>
      <c r="L725" s="172" t="s">
        <v>204</v>
      </c>
      <c r="M725" s="172">
        <v>1</v>
      </c>
      <c r="N725" s="344">
        <v>2325465</v>
      </c>
      <c r="O725" s="172"/>
      <c r="P725" s="315"/>
      <c r="Q725" s="681"/>
      <c r="R725" s="320"/>
      <c r="S725" s="172">
        <v>1</v>
      </c>
      <c r="T725" s="344">
        <v>2325465</v>
      </c>
      <c r="U725" s="244"/>
    </row>
    <row r="726" spans="1:21" s="61" customFormat="1" ht="15">
      <c r="A726" s="172"/>
      <c r="B726" s="681" t="s">
        <v>245</v>
      </c>
      <c r="C726" s="105" t="s">
        <v>66</v>
      </c>
      <c r="D726" s="218" t="s">
        <v>246</v>
      </c>
      <c r="E726" s="217" t="s">
        <v>12</v>
      </c>
      <c r="F726" s="172"/>
      <c r="G726" s="218" t="s">
        <v>243</v>
      </c>
      <c r="H726" s="217" t="s">
        <v>203</v>
      </c>
      <c r="I726" s="681">
        <v>2012</v>
      </c>
      <c r="J726" s="364"/>
      <c r="K726" s="172" t="s">
        <v>2</v>
      </c>
      <c r="L726" s="172" t="s">
        <v>204</v>
      </c>
      <c r="M726" s="172">
        <v>1</v>
      </c>
      <c r="N726" s="344">
        <v>2325465</v>
      </c>
      <c r="O726" s="172"/>
      <c r="P726" s="315"/>
      <c r="Q726" s="681"/>
      <c r="R726" s="320"/>
      <c r="S726" s="172">
        <v>1</v>
      </c>
      <c r="T726" s="344">
        <v>2325465</v>
      </c>
      <c r="U726" s="244"/>
    </row>
    <row r="727" spans="1:21" s="61" customFormat="1" ht="15">
      <c r="A727" s="172"/>
      <c r="B727" s="681" t="s">
        <v>245</v>
      </c>
      <c r="C727" s="105" t="s">
        <v>67</v>
      </c>
      <c r="D727" s="218" t="s">
        <v>246</v>
      </c>
      <c r="E727" s="217" t="s">
        <v>12</v>
      </c>
      <c r="F727" s="172"/>
      <c r="G727" s="218" t="s">
        <v>243</v>
      </c>
      <c r="H727" s="217" t="s">
        <v>203</v>
      </c>
      <c r="I727" s="681">
        <v>2012</v>
      </c>
      <c r="J727" s="364"/>
      <c r="K727" s="172" t="s">
        <v>2</v>
      </c>
      <c r="L727" s="172" t="s">
        <v>204</v>
      </c>
      <c r="M727" s="172">
        <v>1</v>
      </c>
      <c r="N727" s="344">
        <v>2325465</v>
      </c>
      <c r="O727" s="172"/>
      <c r="P727" s="315"/>
      <c r="Q727" s="681"/>
      <c r="R727" s="320"/>
      <c r="S727" s="172">
        <v>1</v>
      </c>
      <c r="T727" s="344">
        <v>2325465</v>
      </c>
      <c r="U727" s="244"/>
    </row>
    <row r="728" spans="1:21" s="412" customFormat="1" ht="15">
      <c r="A728" s="172"/>
      <c r="B728" s="681" t="s">
        <v>245</v>
      </c>
      <c r="C728" s="105" t="s">
        <v>68</v>
      </c>
      <c r="D728" s="218" t="s">
        <v>246</v>
      </c>
      <c r="E728" s="217" t="s">
        <v>12</v>
      </c>
      <c r="F728" s="172"/>
      <c r="G728" s="218" t="s">
        <v>243</v>
      </c>
      <c r="H728" s="217" t="s">
        <v>203</v>
      </c>
      <c r="I728" s="681">
        <v>2012</v>
      </c>
      <c r="J728" s="364"/>
      <c r="K728" s="172" t="s">
        <v>2</v>
      </c>
      <c r="L728" s="172" t="s">
        <v>204</v>
      </c>
      <c r="M728" s="172">
        <v>1</v>
      </c>
      <c r="N728" s="344">
        <v>2325465</v>
      </c>
      <c r="O728" s="172"/>
      <c r="P728" s="315"/>
      <c r="Q728" s="681"/>
      <c r="R728" s="320"/>
      <c r="S728" s="172">
        <v>1</v>
      </c>
      <c r="T728" s="344">
        <v>2325465</v>
      </c>
      <c r="U728" s="244"/>
    </row>
    <row r="729" spans="1:21" s="61" customFormat="1" ht="15">
      <c r="A729" s="172"/>
      <c r="B729" s="681" t="s">
        <v>245</v>
      </c>
      <c r="C729" s="105" t="s">
        <v>93</v>
      </c>
      <c r="D729" s="218" t="s">
        <v>246</v>
      </c>
      <c r="E729" s="217" t="s">
        <v>12</v>
      </c>
      <c r="F729" s="172"/>
      <c r="G729" s="218" t="s">
        <v>243</v>
      </c>
      <c r="H729" s="217" t="s">
        <v>203</v>
      </c>
      <c r="I729" s="681">
        <v>2012</v>
      </c>
      <c r="J729" s="364"/>
      <c r="K729" s="172" t="s">
        <v>2</v>
      </c>
      <c r="L729" s="172" t="s">
        <v>204</v>
      </c>
      <c r="M729" s="172">
        <v>1</v>
      </c>
      <c r="N729" s="344">
        <v>2325465</v>
      </c>
      <c r="O729" s="172"/>
      <c r="P729" s="315"/>
      <c r="Q729" s="681"/>
      <c r="R729" s="320"/>
      <c r="S729" s="172">
        <v>1</v>
      </c>
      <c r="T729" s="344">
        <v>2325465</v>
      </c>
      <c r="U729" s="244"/>
    </row>
    <row r="730" spans="1:21" s="61" customFormat="1" ht="15">
      <c r="A730" s="172"/>
      <c r="B730" s="681" t="s">
        <v>245</v>
      </c>
      <c r="C730" s="105" t="s">
        <v>94</v>
      </c>
      <c r="D730" s="218" t="s">
        <v>246</v>
      </c>
      <c r="E730" s="217" t="s">
        <v>12</v>
      </c>
      <c r="F730" s="172"/>
      <c r="G730" s="218" t="s">
        <v>243</v>
      </c>
      <c r="H730" s="217" t="s">
        <v>203</v>
      </c>
      <c r="I730" s="681">
        <v>2012</v>
      </c>
      <c r="J730" s="364"/>
      <c r="K730" s="172" t="s">
        <v>2</v>
      </c>
      <c r="L730" s="172" t="s">
        <v>204</v>
      </c>
      <c r="M730" s="172">
        <v>1</v>
      </c>
      <c r="N730" s="344">
        <v>2325465</v>
      </c>
      <c r="O730" s="172"/>
      <c r="P730" s="315"/>
      <c r="Q730" s="681"/>
      <c r="R730" s="320"/>
      <c r="S730" s="172">
        <v>1</v>
      </c>
      <c r="T730" s="344">
        <v>2325465</v>
      </c>
      <c r="U730" s="244"/>
    </row>
    <row r="731" spans="1:21" s="61" customFormat="1" ht="15">
      <c r="A731" s="172"/>
      <c r="B731" s="681" t="s">
        <v>245</v>
      </c>
      <c r="C731" s="105" t="s">
        <v>95</v>
      </c>
      <c r="D731" s="218" t="s">
        <v>246</v>
      </c>
      <c r="E731" s="217" t="s">
        <v>12</v>
      </c>
      <c r="F731" s="172"/>
      <c r="G731" s="218" t="s">
        <v>243</v>
      </c>
      <c r="H731" s="217" t="s">
        <v>203</v>
      </c>
      <c r="I731" s="681">
        <v>2012</v>
      </c>
      <c r="J731" s="364"/>
      <c r="K731" s="172" t="s">
        <v>2</v>
      </c>
      <c r="L731" s="172" t="s">
        <v>204</v>
      </c>
      <c r="M731" s="172">
        <v>1</v>
      </c>
      <c r="N731" s="344">
        <v>2325465</v>
      </c>
      <c r="O731" s="172"/>
      <c r="P731" s="315"/>
      <c r="Q731" s="681"/>
      <c r="R731" s="320"/>
      <c r="S731" s="172">
        <v>1</v>
      </c>
      <c r="T731" s="344">
        <v>2325465</v>
      </c>
      <c r="U731" s="244"/>
    </row>
    <row r="732" spans="1:21" s="61" customFormat="1" ht="15">
      <c r="A732" s="172"/>
      <c r="B732" s="681" t="s">
        <v>245</v>
      </c>
      <c r="C732" s="105" t="s">
        <v>96</v>
      </c>
      <c r="D732" s="218" t="s">
        <v>246</v>
      </c>
      <c r="E732" s="217" t="s">
        <v>12</v>
      </c>
      <c r="F732" s="172"/>
      <c r="G732" s="218" t="s">
        <v>243</v>
      </c>
      <c r="H732" s="217" t="s">
        <v>203</v>
      </c>
      <c r="I732" s="681">
        <v>2012</v>
      </c>
      <c r="J732" s="364"/>
      <c r="K732" s="172" t="s">
        <v>2</v>
      </c>
      <c r="L732" s="172" t="s">
        <v>204</v>
      </c>
      <c r="M732" s="172">
        <v>1</v>
      </c>
      <c r="N732" s="344">
        <v>2325465</v>
      </c>
      <c r="O732" s="172"/>
      <c r="P732" s="315"/>
      <c r="Q732" s="681"/>
      <c r="R732" s="320"/>
      <c r="S732" s="172">
        <v>1</v>
      </c>
      <c r="T732" s="344">
        <v>2325465</v>
      </c>
      <c r="U732" s="244"/>
    </row>
    <row r="733" spans="1:21" s="61" customFormat="1" ht="15">
      <c r="A733" s="172"/>
      <c r="B733" s="681" t="s">
        <v>245</v>
      </c>
      <c r="C733" s="105" t="s">
        <v>0</v>
      </c>
      <c r="D733" s="218" t="s">
        <v>246</v>
      </c>
      <c r="E733" s="217" t="s">
        <v>12</v>
      </c>
      <c r="F733" s="172"/>
      <c r="G733" s="218" t="s">
        <v>243</v>
      </c>
      <c r="H733" s="217" t="s">
        <v>203</v>
      </c>
      <c r="I733" s="681">
        <v>2012</v>
      </c>
      <c r="J733" s="364"/>
      <c r="K733" s="172" t="s">
        <v>2</v>
      </c>
      <c r="L733" s="172" t="s">
        <v>204</v>
      </c>
      <c r="M733" s="172">
        <v>1</v>
      </c>
      <c r="N733" s="344">
        <v>1936445</v>
      </c>
      <c r="O733" s="172"/>
      <c r="P733" s="315"/>
      <c r="Q733" s="681"/>
      <c r="R733" s="320"/>
      <c r="S733" s="172">
        <v>1</v>
      </c>
      <c r="T733" s="344">
        <v>1936445</v>
      </c>
      <c r="U733" s="244"/>
    </row>
    <row r="734" spans="1:21" s="61" customFormat="1" ht="15">
      <c r="A734" s="172"/>
      <c r="B734" s="681" t="s">
        <v>245</v>
      </c>
      <c r="C734" s="105" t="s">
        <v>1</v>
      </c>
      <c r="D734" s="218" t="s">
        <v>246</v>
      </c>
      <c r="E734" s="217" t="s">
        <v>12</v>
      </c>
      <c r="F734" s="172"/>
      <c r="G734" s="218" t="s">
        <v>243</v>
      </c>
      <c r="H734" s="217" t="s">
        <v>203</v>
      </c>
      <c r="I734" s="681">
        <v>2012</v>
      </c>
      <c r="J734" s="364"/>
      <c r="K734" s="172" t="s">
        <v>2</v>
      </c>
      <c r="L734" s="172" t="s">
        <v>204</v>
      </c>
      <c r="M734" s="172">
        <v>1</v>
      </c>
      <c r="N734" s="344">
        <v>1936445</v>
      </c>
      <c r="O734" s="172"/>
      <c r="P734" s="315"/>
      <c r="Q734" s="681"/>
      <c r="R734" s="320"/>
      <c r="S734" s="172">
        <v>1</v>
      </c>
      <c r="T734" s="344">
        <v>1936445</v>
      </c>
      <c r="U734" s="244"/>
    </row>
    <row r="735" spans="1:21" s="61" customFormat="1" ht="15">
      <c r="A735" s="172"/>
      <c r="B735" s="681" t="s">
        <v>245</v>
      </c>
      <c r="C735" s="105" t="s">
        <v>59</v>
      </c>
      <c r="D735" s="218" t="s">
        <v>246</v>
      </c>
      <c r="E735" s="217" t="s">
        <v>12</v>
      </c>
      <c r="F735" s="172"/>
      <c r="G735" s="218" t="s">
        <v>243</v>
      </c>
      <c r="H735" s="217" t="s">
        <v>203</v>
      </c>
      <c r="I735" s="681">
        <v>2012</v>
      </c>
      <c r="J735" s="364"/>
      <c r="K735" s="172" t="s">
        <v>2</v>
      </c>
      <c r="L735" s="172" t="s">
        <v>204</v>
      </c>
      <c r="M735" s="172">
        <v>1</v>
      </c>
      <c r="N735" s="344">
        <v>1936445</v>
      </c>
      <c r="O735" s="172"/>
      <c r="P735" s="315"/>
      <c r="Q735" s="681"/>
      <c r="R735" s="320"/>
      <c r="S735" s="172">
        <v>1</v>
      </c>
      <c r="T735" s="344">
        <v>1936445</v>
      </c>
      <c r="U735" s="244"/>
    </row>
    <row r="736" spans="1:21" s="61" customFormat="1" ht="15">
      <c r="A736" s="172"/>
      <c r="B736" s="681" t="s">
        <v>245</v>
      </c>
      <c r="C736" s="105" t="s">
        <v>60</v>
      </c>
      <c r="D736" s="218" t="s">
        <v>246</v>
      </c>
      <c r="E736" s="217" t="s">
        <v>12</v>
      </c>
      <c r="F736" s="172"/>
      <c r="G736" s="218" t="s">
        <v>243</v>
      </c>
      <c r="H736" s="217" t="s">
        <v>203</v>
      </c>
      <c r="I736" s="681">
        <v>2012</v>
      </c>
      <c r="J736" s="364"/>
      <c r="K736" s="172" t="s">
        <v>2</v>
      </c>
      <c r="L736" s="172" t="s">
        <v>204</v>
      </c>
      <c r="M736" s="172">
        <v>1</v>
      </c>
      <c r="N736" s="344">
        <v>1936445</v>
      </c>
      <c r="O736" s="172"/>
      <c r="P736" s="315"/>
      <c r="Q736" s="681"/>
      <c r="R736" s="320"/>
      <c r="S736" s="172">
        <v>1</v>
      </c>
      <c r="T736" s="344">
        <v>1936445</v>
      </c>
      <c r="U736" s="244"/>
    </row>
    <row r="737" spans="1:21" s="61" customFormat="1" ht="15">
      <c r="A737" s="172"/>
      <c r="B737" s="681" t="s">
        <v>245</v>
      </c>
      <c r="C737" s="105" t="s">
        <v>61</v>
      </c>
      <c r="D737" s="218" t="s">
        <v>246</v>
      </c>
      <c r="E737" s="217" t="s">
        <v>12</v>
      </c>
      <c r="F737" s="172"/>
      <c r="G737" s="218" t="s">
        <v>243</v>
      </c>
      <c r="H737" s="217" t="s">
        <v>203</v>
      </c>
      <c r="I737" s="681">
        <v>2012</v>
      </c>
      <c r="J737" s="364"/>
      <c r="K737" s="172" t="s">
        <v>2</v>
      </c>
      <c r="L737" s="172" t="s">
        <v>204</v>
      </c>
      <c r="M737" s="172">
        <v>1</v>
      </c>
      <c r="N737" s="344">
        <v>1936445</v>
      </c>
      <c r="O737" s="172"/>
      <c r="P737" s="315"/>
      <c r="Q737" s="681"/>
      <c r="R737" s="320"/>
      <c r="S737" s="172">
        <v>1</v>
      </c>
      <c r="T737" s="344">
        <v>1936445</v>
      </c>
      <c r="U737" s="244"/>
    </row>
    <row r="738" spans="1:21" s="61" customFormat="1" ht="15">
      <c r="A738" s="172"/>
      <c r="B738" s="681" t="s">
        <v>245</v>
      </c>
      <c r="C738" s="105" t="s">
        <v>64</v>
      </c>
      <c r="D738" s="218" t="s">
        <v>246</v>
      </c>
      <c r="E738" s="217" t="s">
        <v>12</v>
      </c>
      <c r="F738" s="172"/>
      <c r="G738" s="218" t="s">
        <v>243</v>
      </c>
      <c r="H738" s="217" t="s">
        <v>203</v>
      </c>
      <c r="I738" s="681">
        <v>2012</v>
      </c>
      <c r="J738" s="364"/>
      <c r="K738" s="172" t="s">
        <v>2</v>
      </c>
      <c r="L738" s="172" t="s">
        <v>204</v>
      </c>
      <c r="M738" s="172">
        <v>1</v>
      </c>
      <c r="N738" s="344">
        <v>1936445</v>
      </c>
      <c r="O738" s="172"/>
      <c r="P738" s="315"/>
      <c r="Q738" s="681"/>
      <c r="R738" s="320"/>
      <c r="S738" s="172">
        <v>1</v>
      </c>
      <c r="T738" s="344">
        <v>1936445</v>
      </c>
      <c r="U738" s="244"/>
    </row>
    <row r="739" spans="1:21" s="61" customFormat="1" ht="15">
      <c r="A739" s="172"/>
      <c r="B739" s="681" t="s">
        <v>245</v>
      </c>
      <c r="C739" s="105" t="s">
        <v>65</v>
      </c>
      <c r="D739" s="218" t="s">
        <v>246</v>
      </c>
      <c r="E739" s="217" t="s">
        <v>12</v>
      </c>
      <c r="F739" s="172"/>
      <c r="G739" s="218" t="s">
        <v>243</v>
      </c>
      <c r="H739" s="217" t="s">
        <v>203</v>
      </c>
      <c r="I739" s="681">
        <v>2012</v>
      </c>
      <c r="J739" s="364"/>
      <c r="K739" s="172" t="s">
        <v>2</v>
      </c>
      <c r="L739" s="172" t="s">
        <v>204</v>
      </c>
      <c r="M739" s="172">
        <v>1</v>
      </c>
      <c r="N739" s="344">
        <v>1936445</v>
      </c>
      <c r="O739" s="172"/>
      <c r="P739" s="315"/>
      <c r="Q739" s="681"/>
      <c r="R739" s="320"/>
      <c r="S739" s="172">
        <v>1</v>
      </c>
      <c r="T739" s="344">
        <v>1936445</v>
      </c>
      <c r="U739" s="244"/>
    </row>
    <row r="740" spans="1:21" s="61" customFormat="1" ht="15">
      <c r="A740" s="172"/>
      <c r="B740" s="681" t="s">
        <v>245</v>
      </c>
      <c r="C740" s="105" t="s">
        <v>66</v>
      </c>
      <c r="D740" s="218" t="s">
        <v>246</v>
      </c>
      <c r="E740" s="217" t="s">
        <v>12</v>
      </c>
      <c r="F740" s="172"/>
      <c r="G740" s="218" t="s">
        <v>243</v>
      </c>
      <c r="H740" s="217" t="s">
        <v>203</v>
      </c>
      <c r="I740" s="681">
        <v>2012</v>
      </c>
      <c r="J740" s="364"/>
      <c r="K740" s="172" t="s">
        <v>2</v>
      </c>
      <c r="L740" s="172" t="s">
        <v>204</v>
      </c>
      <c r="M740" s="172">
        <v>1</v>
      </c>
      <c r="N740" s="344">
        <v>1936445</v>
      </c>
      <c r="O740" s="172"/>
      <c r="P740" s="315"/>
      <c r="Q740" s="681"/>
      <c r="R740" s="320"/>
      <c r="S740" s="172">
        <v>1</v>
      </c>
      <c r="T740" s="344">
        <v>1936445</v>
      </c>
      <c r="U740" s="244"/>
    </row>
    <row r="741" spans="1:21" s="61" customFormat="1" ht="15">
      <c r="A741" s="172"/>
      <c r="B741" s="681" t="s">
        <v>245</v>
      </c>
      <c r="C741" s="105" t="s">
        <v>67</v>
      </c>
      <c r="D741" s="218" t="s">
        <v>246</v>
      </c>
      <c r="E741" s="217" t="s">
        <v>12</v>
      </c>
      <c r="F741" s="172"/>
      <c r="G741" s="218" t="s">
        <v>243</v>
      </c>
      <c r="H741" s="217" t="s">
        <v>203</v>
      </c>
      <c r="I741" s="681">
        <v>2012</v>
      </c>
      <c r="J741" s="364"/>
      <c r="K741" s="172" t="s">
        <v>2</v>
      </c>
      <c r="L741" s="172" t="s">
        <v>204</v>
      </c>
      <c r="M741" s="172">
        <v>1</v>
      </c>
      <c r="N741" s="344">
        <v>1936445</v>
      </c>
      <c r="O741" s="172"/>
      <c r="P741" s="315"/>
      <c r="Q741" s="681"/>
      <c r="R741" s="320"/>
      <c r="S741" s="172">
        <v>1</v>
      </c>
      <c r="T741" s="344">
        <v>1936445</v>
      </c>
      <c r="U741" s="244"/>
    </row>
    <row r="742" spans="1:21" s="61" customFormat="1" ht="15">
      <c r="A742" s="172"/>
      <c r="B742" s="681" t="s">
        <v>245</v>
      </c>
      <c r="C742" s="105" t="s">
        <v>68</v>
      </c>
      <c r="D742" s="218" t="s">
        <v>246</v>
      </c>
      <c r="E742" s="217" t="s">
        <v>12</v>
      </c>
      <c r="F742" s="172"/>
      <c r="G742" s="218" t="s">
        <v>243</v>
      </c>
      <c r="H742" s="217" t="s">
        <v>203</v>
      </c>
      <c r="I742" s="681">
        <v>2012</v>
      </c>
      <c r="J742" s="364"/>
      <c r="K742" s="172" t="s">
        <v>2</v>
      </c>
      <c r="L742" s="172" t="s">
        <v>204</v>
      </c>
      <c r="M742" s="172">
        <v>1</v>
      </c>
      <c r="N742" s="344">
        <v>1936445</v>
      </c>
      <c r="O742" s="172"/>
      <c r="P742" s="315"/>
      <c r="Q742" s="681"/>
      <c r="R742" s="320"/>
      <c r="S742" s="172">
        <v>1</v>
      </c>
      <c r="T742" s="344">
        <v>1936445</v>
      </c>
      <c r="U742" s="244"/>
    </row>
    <row r="743" spans="1:21" s="61" customFormat="1" ht="15">
      <c r="A743" s="172"/>
      <c r="B743" s="681" t="s">
        <v>245</v>
      </c>
      <c r="C743" s="105" t="s">
        <v>93</v>
      </c>
      <c r="D743" s="218" t="s">
        <v>246</v>
      </c>
      <c r="E743" s="217" t="s">
        <v>12</v>
      </c>
      <c r="F743" s="172"/>
      <c r="G743" s="218" t="s">
        <v>243</v>
      </c>
      <c r="H743" s="217" t="s">
        <v>203</v>
      </c>
      <c r="I743" s="681">
        <v>2012</v>
      </c>
      <c r="J743" s="364"/>
      <c r="K743" s="172" t="s">
        <v>2</v>
      </c>
      <c r="L743" s="172" t="s">
        <v>204</v>
      </c>
      <c r="M743" s="172">
        <v>1</v>
      </c>
      <c r="N743" s="344">
        <v>1936445</v>
      </c>
      <c r="O743" s="172"/>
      <c r="P743" s="315"/>
      <c r="Q743" s="681"/>
      <c r="R743" s="320"/>
      <c r="S743" s="172">
        <v>1</v>
      </c>
      <c r="T743" s="344">
        <v>1936445</v>
      </c>
      <c r="U743" s="244"/>
    </row>
    <row r="744" spans="1:21" s="61" customFormat="1" ht="15">
      <c r="A744" s="172"/>
      <c r="B744" s="681" t="s">
        <v>245</v>
      </c>
      <c r="C744" s="105" t="s">
        <v>94</v>
      </c>
      <c r="D744" s="218" t="s">
        <v>246</v>
      </c>
      <c r="E744" s="217" t="s">
        <v>12</v>
      </c>
      <c r="F744" s="172"/>
      <c r="G744" s="218" t="s">
        <v>243</v>
      </c>
      <c r="H744" s="217" t="s">
        <v>203</v>
      </c>
      <c r="I744" s="681">
        <v>2012</v>
      </c>
      <c r="J744" s="364"/>
      <c r="K744" s="172" t="s">
        <v>2</v>
      </c>
      <c r="L744" s="172" t="s">
        <v>204</v>
      </c>
      <c r="M744" s="172">
        <v>1</v>
      </c>
      <c r="N744" s="344">
        <v>1936445</v>
      </c>
      <c r="O744" s="172"/>
      <c r="P744" s="315"/>
      <c r="Q744" s="681"/>
      <c r="R744" s="320"/>
      <c r="S744" s="172">
        <v>1</v>
      </c>
      <c r="T744" s="344">
        <v>1936445</v>
      </c>
      <c r="U744" s="244"/>
    </row>
    <row r="745" spans="1:21" s="61" customFormat="1" ht="15">
      <c r="A745" s="172"/>
      <c r="B745" s="681" t="s">
        <v>245</v>
      </c>
      <c r="C745" s="105" t="s">
        <v>95</v>
      </c>
      <c r="D745" s="218" t="s">
        <v>246</v>
      </c>
      <c r="E745" s="217" t="s">
        <v>12</v>
      </c>
      <c r="F745" s="172"/>
      <c r="G745" s="218" t="s">
        <v>243</v>
      </c>
      <c r="H745" s="217" t="s">
        <v>203</v>
      </c>
      <c r="I745" s="681">
        <v>2012</v>
      </c>
      <c r="J745" s="364"/>
      <c r="K745" s="172" t="s">
        <v>2</v>
      </c>
      <c r="L745" s="172" t="s">
        <v>204</v>
      </c>
      <c r="M745" s="172">
        <v>1</v>
      </c>
      <c r="N745" s="344">
        <v>1936445</v>
      </c>
      <c r="O745" s="172"/>
      <c r="P745" s="315"/>
      <c r="Q745" s="681"/>
      <c r="R745" s="320"/>
      <c r="S745" s="172">
        <v>1</v>
      </c>
      <c r="T745" s="344">
        <v>1936445</v>
      </c>
      <c r="U745" s="244"/>
    </row>
    <row r="746" spans="1:21" s="61" customFormat="1" ht="15">
      <c r="A746" s="172"/>
      <c r="B746" s="681" t="s">
        <v>245</v>
      </c>
      <c r="C746" s="105" t="s">
        <v>96</v>
      </c>
      <c r="D746" s="218" t="s">
        <v>246</v>
      </c>
      <c r="E746" s="217" t="s">
        <v>12</v>
      </c>
      <c r="F746" s="172"/>
      <c r="G746" s="218" t="s">
        <v>243</v>
      </c>
      <c r="H746" s="217" t="s">
        <v>203</v>
      </c>
      <c r="I746" s="681">
        <v>2012</v>
      </c>
      <c r="J746" s="364"/>
      <c r="K746" s="172" t="s">
        <v>2</v>
      </c>
      <c r="L746" s="172" t="s">
        <v>204</v>
      </c>
      <c r="M746" s="172">
        <v>1</v>
      </c>
      <c r="N746" s="344">
        <v>1936445</v>
      </c>
      <c r="O746" s="172"/>
      <c r="P746" s="315"/>
      <c r="Q746" s="681"/>
      <c r="R746" s="320"/>
      <c r="S746" s="172">
        <v>1</v>
      </c>
      <c r="T746" s="344">
        <v>1936445</v>
      </c>
      <c r="U746" s="244"/>
    </row>
    <row r="747" spans="1:21" s="61" customFormat="1" ht="15">
      <c r="A747" s="172"/>
      <c r="B747" s="681" t="s">
        <v>245</v>
      </c>
      <c r="C747" s="105" t="s">
        <v>97</v>
      </c>
      <c r="D747" s="218" t="s">
        <v>246</v>
      </c>
      <c r="E747" s="217" t="s">
        <v>12</v>
      </c>
      <c r="F747" s="172"/>
      <c r="G747" s="218" t="s">
        <v>243</v>
      </c>
      <c r="H747" s="217" t="s">
        <v>203</v>
      </c>
      <c r="I747" s="681">
        <v>2012</v>
      </c>
      <c r="J747" s="364"/>
      <c r="K747" s="172" t="s">
        <v>2</v>
      </c>
      <c r="L747" s="172" t="s">
        <v>204</v>
      </c>
      <c r="M747" s="172">
        <v>1</v>
      </c>
      <c r="N747" s="344">
        <v>1936445</v>
      </c>
      <c r="O747" s="172"/>
      <c r="P747" s="315"/>
      <c r="Q747" s="681"/>
      <c r="R747" s="320"/>
      <c r="S747" s="172">
        <v>1</v>
      </c>
      <c r="T747" s="344">
        <v>1936445</v>
      </c>
      <c r="U747" s="244"/>
    </row>
    <row r="748" spans="1:21" s="61" customFormat="1" ht="15">
      <c r="A748" s="172"/>
      <c r="B748" s="681" t="s">
        <v>245</v>
      </c>
      <c r="C748" s="105" t="s">
        <v>171</v>
      </c>
      <c r="D748" s="218" t="s">
        <v>246</v>
      </c>
      <c r="E748" s="217" t="s">
        <v>12</v>
      </c>
      <c r="F748" s="172"/>
      <c r="G748" s="218" t="s">
        <v>243</v>
      </c>
      <c r="H748" s="217" t="s">
        <v>203</v>
      </c>
      <c r="I748" s="681">
        <v>2012</v>
      </c>
      <c r="J748" s="364"/>
      <c r="K748" s="172" t="s">
        <v>2</v>
      </c>
      <c r="L748" s="172" t="s">
        <v>204</v>
      </c>
      <c r="M748" s="172">
        <v>1</v>
      </c>
      <c r="N748" s="344">
        <v>1936445</v>
      </c>
      <c r="O748" s="172"/>
      <c r="P748" s="315"/>
      <c r="Q748" s="681"/>
      <c r="R748" s="320"/>
      <c r="S748" s="172">
        <v>1</v>
      </c>
      <c r="T748" s="344">
        <v>1936445</v>
      </c>
      <c r="U748" s="244"/>
    </row>
    <row r="749" spans="1:21" s="61" customFormat="1" ht="15">
      <c r="A749" s="172"/>
      <c r="B749" s="681" t="s">
        <v>245</v>
      </c>
      <c r="C749" s="105" t="s">
        <v>172</v>
      </c>
      <c r="D749" s="218" t="s">
        <v>246</v>
      </c>
      <c r="E749" s="217" t="s">
        <v>12</v>
      </c>
      <c r="F749" s="172"/>
      <c r="G749" s="218" t="s">
        <v>243</v>
      </c>
      <c r="H749" s="217" t="s">
        <v>203</v>
      </c>
      <c r="I749" s="681">
        <v>2012</v>
      </c>
      <c r="J749" s="364"/>
      <c r="K749" s="172" t="s">
        <v>2</v>
      </c>
      <c r="L749" s="172" t="s">
        <v>204</v>
      </c>
      <c r="M749" s="172">
        <v>1</v>
      </c>
      <c r="N749" s="344">
        <v>1936445</v>
      </c>
      <c r="O749" s="172"/>
      <c r="P749" s="315"/>
      <c r="Q749" s="681"/>
      <c r="R749" s="320"/>
      <c r="S749" s="172">
        <v>1</v>
      </c>
      <c r="T749" s="344">
        <v>1936445</v>
      </c>
      <c r="U749" s="244"/>
    </row>
    <row r="750" spans="1:21" s="61" customFormat="1" ht="15">
      <c r="A750" s="172"/>
      <c r="B750" s="681" t="s">
        <v>245</v>
      </c>
      <c r="C750" s="105" t="s">
        <v>173</v>
      </c>
      <c r="D750" s="218" t="s">
        <v>246</v>
      </c>
      <c r="E750" s="217" t="s">
        <v>12</v>
      </c>
      <c r="F750" s="172"/>
      <c r="G750" s="218" t="s">
        <v>243</v>
      </c>
      <c r="H750" s="217" t="s">
        <v>203</v>
      </c>
      <c r="I750" s="681">
        <v>2012</v>
      </c>
      <c r="J750" s="364"/>
      <c r="K750" s="172" t="s">
        <v>2</v>
      </c>
      <c r="L750" s="172" t="s">
        <v>204</v>
      </c>
      <c r="M750" s="172">
        <v>1</v>
      </c>
      <c r="N750" s="344">
        <v>1936445</v>
      </c>
      <c r="O750" s="172"/>
      <c r="P750" s="315"/>
      <c r="Q750" s="681"/>
      <c r="R750" s="320"/>
      <c r="S750" s="172">
        <v>1</v>
      </c>
      <c r="T750" s="344">
        <v>1936445</v>
      </c>
      <c r="U750" s="244"/>
    </row>
    <row r="751" spans="1:21" s="61" customFormat="1" ht="15">
      <c r="A751" s="172"/>
      <c r="B751" s="681" t="s">
        <v>245</v>
      </c>
      <c r="C751" s="105" t="s">
        <v>174</v>
      </c>
      <c r="D751" s="218" t="s">
        <v>246</v>
      </c>
      <c r="E751" s="217" t="s">
        <v>12</v>
      </c>
      <c r="F751" s="172"/>
      <c r="G751" s="218" t="s">
        <v>243</v>
      </c>
      <c r="H751" s="217" t="s">
        <v>203</v>
      </c>
      <c r="I751" s="681">
        <v>2012</v>
      </c>
      <c r="J751" s="364"/>
      <c r="K751" s="172" t="s">
        <v>2</v>
      </c>
      <c r="L751" s="172" t="s">
        <v>204</v>
      </c>
      <c r="M751" s="172">
        <v>1</v>
      </c>
      <c r="N751" s="344">
        <v>1936445</v>
      </c>
      <c r="O751" s="172"/>
      <c r="P751" s="315"/>
      <c r="Q751" s="681"/>
      <c r="R751" s="320"/>
      <c r="S751" s="172">
        <v>1</v>
      </c>
      <c r="T751" s="344">
        <v>1936445</v>
      </c>
      <c r="U751" s="244"/>
    </row>
    <row r="752" spans="1:21" s="61" customFormat="1" ht="15">
      <c r="A752" s="172"/>
      <c r="B752" s="681" t="s">
        <v>245</v>
      </c>
      <c r="C752" s="105" t="s">
        <v>175</v>
      </c>
      <c r="D752" s="218" t="s">
        <v>246</v>
      </c>
      <c r="E752" s="217" t="s">
        <v>12</v>
      </c>
      <c r="F752" s="172"/>
      <c r="G752" s="218" t="s">
        <v>243</v>
      </c>
      <c r="H752" s="217" t="s">
        <v>203</v>
      </c>
      <c r="I752" s="681">
        <v>2012</v>
      </c>
      <c r="J752" s="364"/>
      <c r="K752" s="172" t="s">
        <v>2</v>
      </c>
      <c r="L752" s="172" t="s">
        <v>204</v>
      </c>
      <c r="M752" s="172">
        <v>1</v>
      </c>
      <c r="N752" s="344">
        <v>1936445</v>
      </c>
      <c r="O752" s="172"/>
      <c r="P752" s="315"/>
      <c r="Q752" s="681"/>
      <c r="R752" s="320"/>
      <c r="S752" s="172">
        <v>1</v>
      </c>
      <c r="T752" s="344">
        <v>1936445</v>
      </c>
      <c r="U752" s="244"/>
    </row>
    <row r="753" spans="1:21" s="61" customFormat="1" ht="18.75">
      <c r="A753" s="172"/>
      <c r="B753" s="681"/>
      <c r="C753" s="105"/>
      <c r="D753" s="218"/>
      <c r="E753" s="217"/>
      <c r="F753" s="172"/>
      <c r="G753" s="218"/>
      <c r="H753" s="217"/>
      <c r="I753" s="681"/>
      <c r="J753" s="364"/>
      <c r="K753" s="172"/>
      <c r="L753" s="172"/>
      <c r="M753" s="172"/>
      <c r="N753" s="403"/>
      <c r="O753" s="172"/>
      <c r="P753" s="248"/>
      <c r="Q753" s="681"/>
      <c r="R753" s="254"/>
      <c r="S753" s="172"/>
      <c r="T753" s="403"/>
      <c r="U753" s="244"/>
    </row>
    <row r="754" spans="1:21" s="61" customFormat="1" ht="15">
      <c r="A754" s="172"/>
      <c r="B754" s="681" t="s">
        <v>245</v>
      </c>
      <c r="C754" s="105" t="s">
        <v>0</v>
      </c>
      <c r="D754" s="218" t="s">
        <v>246</v>
      </c>
      <c r="E754" s="217" t="s">
        <v>12</v>
      </c>
      <c r="F754" s="172"/>
      <c r="G754" s="218" t="s">
        <v>243</v>
      </c>
      <c r="H754" s="217" t="s">
        <v>203</v>
      </c>
      <c r="I754" s="681">
        <v>2012</v>
      </c>
      <c r="J754" s="364"/>
      <c r="K754" s="172" t="s">
        <v>2</v>
      </c>
      <c r="L754" s="172" t="s">
        <v>204</v>
      </c>
      <c r="M754" s="172">
        <v>1</v>
      </c>
      <c r="N754" s="344">
        <v>1462433</v>
      </c>
      <c r="O754" s="172"/>
      <c r="P754" s="315"/>
      <c r="Q754" s="681"/>
      <c r="R754" s="320"/>
      <c r="S754" s="172">
        <v>1</v>
      </c>
      <c r="T754" s="344">
        <v>1462433</v>
      </c>
      <c r="U754" s="244"/>
    </row>
    <row r="755" spans="1:21" s="61" customFormat="1" ht="15">
      <c r="A755" s="172"/>
      <c r="B755" s="681" t="s">
        <v>245</v>
      </c>
      <c r="C755" s="105" t="s">
        <v>1</v>
      </c>
      <c r="D755" s="218" t="s">
        <v>246</v>
      </c>
      <c r="E755" s="217" t="s">
        <v>12</v>
      </c>
      <c r="F755" s="172"/>
      <c r="G755" s="218" t="s">
        <v>243</v>
      </c>
      <c r="H755" s="217" t="s">
        <v>203</v>
      </c>
      <c r="I755" s="681">
        <v>2012</v>
      </c>
      <c r="J755" s="364"/>
      <c r="K755" s="172" t="s">
        <v>2</v>
      </c>
      <c r="L755" s="172" t="s">
        <v>204</v>
      </c>
      <c r="M755" s="172">
        <v>1</v>
      </c>
      <c r="N755" s="344">
        <v>1462433</v>
      </c>
      <c r="O755" s="172"/>
      <c r="P755" s="315"/>
      <c r="Q755" s="681"/>
      <c r="R755" s="320"/>
      <c r="S755" s="172">
        <v>1</v>
      </c>
      <c r="T755" s="344">
        <v>1462433</v>
      </c>
      <c r="U755" s="244"/>
    </row>
    <row r="756" spans="1:21" s="61" customFormat="1" ht="15">
      <c r="A756" s="172"/>
      <c r="B756" s="681" t="s">
        <v>245</v>
      </c>
      <c r="C756" s="105" t="s">
        <v>59</v>
      </c>
      <c r="D756" s="218" t="s">
        <v>246</v>
      </c>
      <c r="E756" s="217" t="s">
        <v>12</v>
      </c>
      <c r="F756" s="172"/>
      <c r="G756" s="218" t="s">
        <v>243</v>
      </c>
      <c r="H756" s="217" t="s">
        <v>203</v>
      </c>
      <c r="I756" s="681">
        <v>2012</v>
      </c>
      <c r="J756" s="364"/>
      <c r="K756" s="172" t="s">
        <v>2</v>
      </c>
      <c r="L756" s="172" t="s">
        <v>204</v>
      </c>
      <c r="M756" s="172">
        <v>1</v>
      </c>
      <c r="N756" s="344">
        <v>1462433</v>
      </c>
      <c r="O756" s="172"/>
      <c r="P756" s="315"/>
      <c r="Q756" s="681"/>
      <c r="R756" s="320"/>
      <c r="S756" s="172">
        <v>1</v>
      </c>
      <c r="T756" s="344">
        <v>1462433</v>
      </c>
      <c r="U756" s="244"/>
    </row>
    <row r="757" spans="1:21" s="61" customFormat="1" ht="15">
      <c r="A757" s="172"/>
      <c r="B757" s="681" t="s">
        <v>245</v>
      </c>
      <c r="C757" s="105" t="s">
        <v>60</v>
      </c>
      <c r="D757" s="218" t="s">
        <v>246</v>
      </c>
      <c r="E757" s="217" t="s">
        <v>12</v>
      </c>
      <c r="F757" s="172"/>
      <c r="G757" s="218" t="s">
        <v>243</v>
      </c>
      <c r="H757" s="217" t="s">
        <v>203</v>
      </c>
      <c r="I757" s="681">
        <v>2012</v>
      </c>
      <c r="J757" s="364"/>
      <c r="K757" s="172" t="s">
        <v>2</v>
      </c>
      <c r="L757" s="172" t="s">
        <v>204</v>
      </c>
      <c r="M757" s="172">
        <v>1</v>
      </c>
      <c r="N757" s="344">
        <v>1462433</v>
      </c>
      <c r="O757" s="172"/>
      <c r="P757" s="315"/>
      <c r="Q757" s="681"/>
      <c r="R757" s="320"/>
      <c r="S757" s="172">
        <v>1</v>
      </c>
      <c r="T757" s="344">
        <v>1462433</v>
      </c>
      <c r="U757" s="244"/>
    </row>
    <row r="758" spans="1:21" s="61" customFormat="1" ht="15">
      <c r="A758" s="172"/>
      <c r="B758" s="681" t="s">
        <v>245</v>
      </c>
      <c r="C758" s="105" t="s">
        <v>61</v>
      </c>
      <c r="D758" s="218" t="s">
        <v>246</v>
      </c>
      <c r="E758" s="217" t="s">
        <v>12</v>
      </c>
      <c r="F758" s="172"/>
      <c r="G758" s="218" t="s">
        <v>243</v>
      </c>
      <c r="H758" s="217" t="s">
        <v>203</v>
      </c>
      <c r="I758" s="681">
        <v>2012</v>
      </c>
      <c r="J758" s="364"/>
      <c r="K758" s="172" t="s">
        <v>2</v>
      </c>
      <c r="L758" s="172" t="s">
        <v>204</v>
      </c>
      <c r="M758" s="172">
        <v>1</v>
      </c>
      <c r="N758" s="344">
        <v>1462433</v>
      </c>
      <c r="O758" s="172"/>
      <c r="P758" s="315"/>
      <c r="Q758" s="681"/>
      <c r="R758" s="320"/>
      <c r="S758" s="172">
        <v>1</v>
      </c>
      <c r="T758" s="344">
        <v>1462433</v>
      </c>
      <c r="U758" s="244"/>
    </row>
    <row r="759" spans="1:21" s="61" customFormat="1" ht="15">
      <c r="A759" s="172"/>
      <c r="B759" s="681" t="s">
        <v>245</v>
      </c>
      <c r="C759" s="105" t="s">
        <v>64</v>
      </c>
      <c r="D759" s="218" t="s">
        <v>246</v>
      </c>
      <c r="E759" s="217" t="s">
        <v>12</v>
      </c>
      <c r="F759" s="172"/>
      <c r="G759" s="218" t="s">
        <v>243</v>
      </c>
      <c r="H759" s="217" t="s">
        <v>203</v>
      </c>
      <c r="I759" s="681">
        <v>2012</v>
      </c>
      <c r="J759" s="364"/>
      <c r="K759" s="172" t="s">
        <v>2</v>
      </c>
      <c r="L759" s="172" t="s">
        <v>204</v>
      </c>
      <c r="M759" s="172">
        <v>1</v>
      </c>
      <c r="N759" s="344">
        <v>1462433</v>
      </c>
      <c r="O759" s="172"/>
      <c r="P759" s="315"/>
      <c r="Q759" s="681"/>
      <c r="R759" s="320"/>
      <c r="S759" s="172">
        <v>1</v>
      </c>
      <c r="T759" s="344">
        <v>1462433</v>
      </c>
      <c r="U759" s="244"/>
    </row>
    <row r="760" spans="1:21" s="61" customFormat="1" ht="15">
      <c r="A760" s="172"/>
      <c r="B760" s="681"/>
      <c r="C760" s="105"/>
      <c r="D760" s="218"/>
      <c r="E760" s="217"/>
      <c r="F760" s="172"/>
      <c r="G760" s="218"/>
      <c r="H760" s="217"/>
      <c r="I760" s="681"/>
      <c r="J760" s="364"/>
      <c r="K760" s="172"/>
      <c r="L760" s="172"/>
      <c r="M760" s="172"/>
      <c r="N760" s="383"/>
      <c r="O760" s="172"/>
      <c r="P760" s="152"/>
      <c r="Q760" s="681"/>
      <c r="R760" s="254"/>
      <c r="S760" s="172"/>
      <c r="T760" s="383"/>
      <c r="U760" s="244"/>
    </row>
    <row r="761" spans="1:21" s="61" customFormat="1" ht="15">
      <c r="A761" s="172"/>
      <c r="B761" s="681" t="s">
        <v>245</v>
      </c>
      <c r="C761" s="105" t="s">
        <v>0</v>
      </c>
      <c r="D761" s="218" t="s">
        <v>246</v>
      </c>
      <c r="E761" s="217" t="s">
        <v>12</v>
      </c>
      <c r="F761" s="172"/>
      <c r="G761" s="218" t="s">
        <v>243</v>
      </c>
      <c r="H761" s="217" t="s">
        <v>203</v>
      </c>
      <c r="I761" s="681">
        <v>2012</v>
      </c>
      <c r="J761" s="364"/>
      <c r="K761" s="172" t="s">
        <v>2</v>
      </c>
      <c r="L761" s="172" t="s">
        <v>204</v>
      </c>
      <c r="M761" s="172">
        <v>1</v>
      </c>
      <c r="N761" s="344">
        <v>2003664</v>
      </c>
      <c r="O761" s="172"/>
      <c r="P761" s="315"/>
      <c r="Q761" s="681"/>
      <c r="R761" s="320"/>
      <c r="S761" s="172">
        <v>1</v>
      </c>
      <c r="T761" s="344">
        <v>2003664</v>
      </c>
      <c r="U761" s="244"/>
    </row>
    <row r="762" spans="1:21" s="61" customFormat="1" ht="15">
      <c r="A762" s="172"/>
      <c r="B762" s="681" t="s">
        <v>245</v>
      </c>
      <c r="C762" s="105" t="s">
        <v>1</v>
      </c>
      <c r="D762" s="218" t="s">
        <v>246</v>
      </c>
      <c r="E762" s="217" t="s">
        <v>12</v>
      </c>
      <c r="F762" s="172"/>
      <c r="G762" s="218" t="s">
        <v>243</v>
      </c>
      <c r="H762" s="217" t="s">
        <v>203</v>
      </c>
      <c r="I762" s="681">
        <v>2012</v>
      </c>
      <c r="J762" s="364"/>
      <c r="K762" s="172" t="s">
        <v>2</v>
      </c>
      <c r="L762" s="172" t="s">
        <v>204</v>
      </c>
      <c r="M762" s="172">
        <v>1</v>
      </c>
      <c r="N762" s="344">
        <v>2003664</v>
      </c>
      <c r="O762" s="172"/>
      <c r="P762" s="315"/>
      <c r="Q762" s="681"/>
      <c r="R762" s="320"/>
      <c r="S762" s="172">
        <v>1</v>
      </c>
      <c r="T762" s="344">
        <v>2003664</v>
      </c>
      <c r="U762" s="244"/>
    </row>
    <row r="763" spans="1:21" s="61" customFormat="1" ht="15">
      <c r="A763" s="172"/>
      <c r="B763" s="681" t="s">
        <v>245</v>
      </c>
      <c r="C763" s="105" t="s">
        <v>59</v>
      </c>
      <c r="D763" s="218" t="s">
        <v>246</v>
      </c>
      <c r="E763" s="217" t="s">
        <v>12</v>
      </c>
      <c r="F763" s="172"/>
      <c r="G763" s="218" t="s">
        <v>243</v>
      </c>
      <c r="H763" s="217" t="s">
        <v>203</v>
      </c>
      <c r="I763" s="681">
        <v>2012</v>
      </c>
      <c r="J763" s="364"/>
      <c r="K763" s="172" t="s">
        <v>2</v>
      </c>
      <c r="L763" s="172" t="s">
        <v>204</v>
      </c>
      <c r="M763" s="172">
        <v>1</v>
      </c>
      <c r="N763" s="344">
        <v>2003664</v>
      </c>
      <c r="O763" s="172"/>
      <c r="P763" s="315"/>
      <c r="Q763" s="681"/>
      <c r="R763" s="320"/>
      <c r="S763" s="172">
        <v>1</v>
      </c>
      <c r="T763" s="344">
        <v>2003664</v>
      </c>
      <c r="U763" s="244"/>
    </row>
    <row r="764" spans="1:21" s="61" customFormat="1" ht="15">
      <c r="A764" s="172"/>
      <c r="B764" s="681" t="s">
        <v>245</v>
      </c>
      <c r="C764" s="105" t="s">
        <v>60</v>
      </c>
      <c r="D764" s="218" t="s">
        <v>246</v>
      </c>
      <c r="E764" s="217" t="s">
        <v>12</v>
      </c>
      <c r="F764" s="172"/>
      <c r="G764" s="218" t="s">
        <v>243</v>
      </c>
      <c r="H764" s="217" t="s">
        <v>203</v>
      </c>
      <c r="I764" s="681">
        <v>2012</v>
      </c>
      <c r="J764" s="364"/>
      <c r="K764" s="172" t="s">
        <v>2</v>
      </c>
      <c r="L764" s="172" t="s">
        <v>204</v>
      </c>
      <c r="M764" s="172">
        <v>1</v>
      </c>
      <c r="N764" s="344">
        <v>2003664</v>
      </c>
      <c r="O764" s="172"/>
      <c r="P764" s="315"/>
      <c r="Q764" s="681"/>
      <c r="R764" s="320"/>
      <c r="S764" s="172">
        <v>1</v>
      </c>
      <c r="T764" s="344">
        <v>2003664</v>
      </c>
      <c r="U764" s="244"/>
    </row>
    <row r="765" spans="1:21" s="61" customFormat="1" ht="15">
      <c r="A765" s="172"/>
      <c r="B765" s="681" t="s">
        <v>245</v>
      </c>
      <c r="C765" s="105" t="s">
        <v>61</v>
      </c>
      <c r="D765" s="218" t="s">
        <v>246</v>
      </c>
      <c r="E765" s="217" t="s">
        <v>12</v>
      </c>
      <c r="F765" s="172"/>
      <c r="G765" s="218" t="s">
        <v>243</v>
      </c>
      <c r="H765" s="217" t="s">
        <v>203</v>
      </c>
      <c r="I765" s="681">
        <v>2012</v>
      </c>
      <c r="J765" s="364"/>
      <c r="K765" s="172" t="s">
        <v>2</v>
      </c>
      <c r="L765" s="172" t="s">
        <v>204</v>
      </c>
      <c r="M765" s="172">
        <v>1</v>
      </c>
      <c r="N765" s="344">
        <v>2003664</v>
      </c>
      <c r="O765" s="172"/>
      <c r="P765" s="315"/>
      <c r="Q765" s="681"/>
      <c r="R765" s="320"/>
      <c r="S765" s="172">
        <v>1</v>
      </c>
      <c r="T765" s="344">
        <v>2003664</v>
      </c>
      <c r="U765" s="244"/>
    </row>
    <row r="766" spans="1:21" s="61" customFormat="1" ht="15">
      <c r="A766" s="172"/>
      <c r="B766" s="681" t="s">
        <v>245</v>
      </c>
      <c r="C766" s="105" t="s">
        <v>64</v>
      </c>
      <c r="D766" s="218" t="s">
        <v>246</v>
      </c>
      <c r="E766" s="217" t="s">
        <v>12</v>
      </c>
      <c r="F766" s="172"/>
      <c r="G766" s="218" t="s">
        <v>243</v>
      </c>
      <c r="H766" s="217" t="s">
        <v>203</v>
      </c>
      <c r="I766" s="681">
        <v>2012</v>
      </c>
      <c r="J766" s="364"/>
      <c r="K766" s="172" t="s">
        <v>2</v>
      </c>
      <c r="L766" s="172" t="s">
        <v>204</v>
      </c>
      <c r="M766" s="172">
        <v>1</v>
      </c>
      <c r="N766" s="344">
        <v>2003664</v>
      </c>
      <c r="O766" s="172"/>
      <c r="P766" s="315"/>
      <c r="Q766" s="681"/>
      <c r="R766" s="320"/>
      <c r="S766" s="172">
        <v>1</v>
      </c>
      <c r="T766" s="344">
        <v>2003664</v>
      </c>
      <c r="U766" s="244"/>
    </row>
    <row r="767" spans="1:21" s="61" customFormat="1" ht="15">
      <c r="A767" s="172"/>
      <c r="B767" s="681" t="s">
        <v>245</v>
      </c>
      <c r="C767" s="105" t="s">
        <v>65</v>
      </c>
      <c r="D767" s="218" t="s">
        <v>246</v>
      </c>
      <c r="E767" s="217" t="s">
        <v>12</v>
      </c>
      <c r="F767" s="172"/>
      <c r="G767" s="218" t="s">
        <v>243</v>
      </c>
      <c r="H767" s="217" t="s">
        <v>203</v>
      </c>
      <c r="I767" s="681">
        <v>2012</v>
      </c>
      <c r="J767" s="364"/>
      <c r="K767" s="172" t="s">
        <v>2</v>
      </c>
      <c r="L767" s="172" t="s">
        <v>204</v>
      </c>
      <c r="M767" s="172">
        <v>1</v>
      </c>
      <c r="N767" s="344">
        <v>2003664</v>
      </c>
      <c r="O767" s="172"/>
      <c r="P767" s="315"/>
      <c r="Q767" s="681"/>
      <c r="R767" s="320"/>
      <c r="S767" s="172">
        <v>1</v>
      </c>
      <c r="T767" s="344">
        <v>2003664</v>
      </c>
      <c r="U767" s="244"/>
    </row>
    <row r="768" spans="1:21" s="61" customFormat="1" ht="15">
      <c r="A768" s="172"/>
      <c r="B768" s="681" t="s">
        <v>245</v>
      </c>
      <c r="C768" s="105" t="s">
        <v>66</v>
      </c>
      <c r="D768" s="218" t="s">
        <v>246</v>
      </c>
      <c r="E768" s="217" t="s">
        <v>12</v>
      </c>
      <c r="F768" s="172"/>
      <c r="G768" s="218" t="s">
        <v>243</v>
      </c>
      <c r="H768" s="217" t="s">
        <v>203</v>
      </c>
      <c r="I768" s="681">
        <v>2012</v>
      </c>
      <c r="J768" s="364"/>
      <c r="K768" s="172" t="s">
        <v>2</v>
      </c>
      <c r="L768" s="172" t="s">
        <v>204</v>
      </c>
      <c r="M768" s="172">
        <v>1</v>
      </c>
      <c r="N768" s="344">
        <v>2003664</v>
      </c>
      <c r="O768" s="172"/>
      <c r="P768" s="315"/>
      <c r="Q768" s="681"/>
      <c r="R768" s="320"/>
      <c r="S768" s="172">
        <v>1</v>
      </c>
      <c r="T768" s="344">
        <v>2003664</v>
      </c>
      <c r="U768" s="244"/>
    </row>
    <row r="769" spans="1:21" s="61" customFormat="1" ht="15">
      <c r="A769" s="172"/>
      <c r="B769" s="681" t="s">
        <v>245</v>
      </c>
      <c r="C769" s="105" t="s">
        <v>67</v>
      </c>
      <c r="D769" s="218" t="s">
        <v>246</v>
      </c>
      <c r="E769" s="217" t="s">
        <v>12</v>
      </c>
      <c r="F769" s="172"/>
      <c r="G769" s="218" t="s">
        <v>243</v>
      </c>
      <c r="H769" s="217" t="s">
        <v>203</v>
      </c>
      <c r="I769" s="681">
        <v>2012</v>
      </c>
      <c r="J769" s="364"/>
      <c r="K769" s="172" t="s">
        <v>2</v>
      </c>
      <c r="L769" s="172" t="s">
        <v>204</v>
      </c>
      <c r="M769" s="172">
        <v>1</v>
      </c>
      <c r="N769" s="344">
        <v>2003664</v>
      </c>
      <c r="O769" s="172"/>
      <c r="P769" s="315"/>
      <c r="Q769" s="681"/>
      <c r="R769" s="320"/>
      <c r="S769" s="172">
        <v>1</v>
      </c>
      <c r="T769" s="344">
        <v>2003664</v>
      </c>
      <c r="U769" s="244"/>
    </row>
    <row r="770" spans="1:21" s="61" customFormat="1" ht="15">
      <c r="A770" s="172"/>
      <c r="B770" s="681" t="s">
        <v>245</v>
      </c>
      <c r="C770" s="105" t="s">
        <v>68</v>
      </c>
      <c r="D770" s="218" t="s">
        <v>246</v>
      </c>
      <c r="E770" s="217" t="s">
        <v>12</v>
      </c>
      <c r="F770" s="172"/>
      <c r="G770" s="218" t="s">
        <v>243</v>
      </c>
      <c r="H770" s="217" t="s">
        <v>203</v>
      </c>
      <c r="I770" s="681">
        <v>2012</v>
      </c>
      <c r="J770" s="364"/>
      <c r="K770" s="172" t="s">
        <v>2</v>
      </c>
      <c r="L770" s="172" t="s">
        <v>204</v>
      </c>
      <c r="M770" s="172">
        <v>1</v>
      </c>
      <c r="N770" s="344">
        <v>2003664</v>
      </c>
      <c r="O770" s="172"/>
      <c r="P770" s="315"/>
      <c r="Q770" s="681"/>
      <c r="R770" s="320"/>
      <c r="S770" s="172">
        <v>1</v>
      </c>
      <c r="T770" s="344">
        <v>2003664</v>
      </c>
      <c r="U770" s="244"/>
    </row>
    <row r="771" spans="1:21" s="61" customFormat="1" ht="15">
      <c r="A771" s="172"/>
      <c r="B771" s="681"/>
      <c r="C771" s="105"/>
      <c r="D771" s="218"/>
      <c r="E771" s="217"/>
      <c r="F771" s="172"/>
      <c r="G771" s="218"/>
      <c r="H771" s="217"/>
      <c r="I771" s="681"/>
      <c r="J771" s="364"/>
      <c r="K771" s="172"/>
      <c r="L771" s="172"/>
      <c r="M771" s="172"/>
      <c r="N771" s="383"/>
      <c r="O771" s="172"/>
      <c r="P771" s="152"/>
      <c r="Q771" s="681"/>
      <c r="R771" s="254"/>
      <c r="S771" s="172"/>
      <c r="T771" s="383"/>
      <c r="U771" s="244"/>
    </row>
    <row r="772" spans="1:21" s="61" customFormat="1" ht="15">
      <c r="A772" s="172"/>
      <c r="B772" s="681" t="s">
        <v>245</v>
      </c>
      <c r="C772" s="105" t="s">
        <v>0</v>
      </c>
      <c r="D772" s="218" t="s">
        <v>246</v>
      </c>
      <c r="E772" s="217" t="s">
        <v>12</v>
      </c>
      <c r="F772" s="172"/>
      <c r="G772" s="218" t="s">
        <v>243</v>
      </c>
      <c r="H772" s="217" t="s">
        <v>203</v>
      </c>
      <c r="I772" s="681">
        <v>2012</v>
      </c>
      <c r="J772" s="364"/>
      <c r="K772" s="172" t="s">
        <v>2</v>
      </c>
      <c r="L772" s="172" t="s">
        <v>204</v>
      </c>
      <c r="M772" s="172">
        <v>1</v>
      </c>
      <c r="N772" s="344">
        <v>1511216</v>
      </c>
      <c r="O772" s="172"/>
      <c r="P772" s="315"/>
      <c r="Q772" s="681"/>
      <c r="R772" s="320"/>
      <c r="S772" s="172">
        <v>1</v>
      </c>
      <c r="T772" s="344">
        <v>1511216</v>
      </c>
      <c r="U772" s="244"/>
    </row>
    <row r="773" spans="1:21" s="61" customFormat="1" ht="15">
      <c r="A773" s="172"/>
      <c r="B773" s="681" t="s">
        <v>245</v>
      </c>
      <c r="C773" s="105" t="s">
        <v>1</v>
      </c>
      <c r="D773" s="218" t="s">
        <v>246</v>
      </c>
      <c r="E773" s="217" t="s">
        <v>12</v>
      </c>
      <c r="F773" s="172"/>
      <c r="G773" s="218" t="s">
        <v>243</v>
      </c>
      <c r="H773" s="217" t="s">
        <v>203</v>
      </c>
      <c r="I773" s="681">
        <v>2012</v>
      </c>
      <c r="J773" s="364"/>
      <c r="K773" s="172" t="s">
        <v>2</v>
      </c>
      <c r="L773" s="172" t="s">
        <v>204</v>
      </c>
      <c r="M773" s="172">
        <v>1</v>
      </c>
      <c r="N773" s="344">
        <v>1511216</v>
      </c>
      <c r="O773" s="172"/>
      <c r="P773" s="315"/>
      <c r="Q773" s="681"/>
      <c r="R773" s="320"/>
      <c r="S773" s="172">
        <v>1</v>
      </c>
      <c r="T773" s="344">
        <v>1511216</v>
      </c>
      <c r="U773" s="244"/>
    </row>
    <row r="774" spans="1:21" s="61" customFormat="1" ht="15">
      <c r="A774" s="172"/>
      <c r="B774" s="681" t="s">
        <v>245</v>
      </c>
      <c r="C774" s="105" t="s">
        <v>59</v>
      </c>
      <c r="D774" s="218" t="s">
        <v>246</v>
      </c>
      <c r="E774" s="217" t="s">
        <v>12</v>
      </c>
      <c r="F774" s="172"/>
      <c r="G774" s="218" t="s">
        <v>243</v>
      </c>
      <c r="H774" s="217" t="s">
        <v>203</v>
      </c>
      <c r="I774" s="681">
        <v>2012</v>
      </c>
      <c r="J774" s="364"/>
      <c r="K774" s="172" t="s">
        <v>2</v>
      </c>
      <c r="L774" s="172" t="s">
        <v>204</v>
      </c>
      <c r="M774" s="172">
        <v>1</v>
      </c>
      <c r="N774" s="344">
        <v>1511216</v>
      </c>
      <c r="O774" s="172"/>
      <c r="P774" s="315"/>
      <c r="Q774" s="681"/>
      <c r="R774" s="320"/>
      <c r="S774" s="172">
        <v>1</v>
      </c>
      <c r="T774" s="344">
        <v>1511216</v>
      </c>
      <c r="U774" s="244"/>
    </row>
    <row r="775" spans="1:21" s="61" customFormat="1" ht="15">
      <c r="A775" s="172"/>
      <c r="B775" s="681" t="s">
        <v>245</v>
      </c>
      <c r="C775" s="105" t="s">
        <v>60</v>
      </c>
      <c r="D775" s="218" t="s">
        <v>246</v>
      </c>
      <c r="E775" s="217" t="s">
        <v>12</v>
      </c>
      <c r="F775" s="172"/>
      <c r="G775" s="218" t="s">
        <v>243</v>
      </c>
      <c r="H775" s="217" t="s">
        <v>203</v>
      </c>
      <c r="I775" s="681">
        <v>2012</v>
      </c>
      <c r="J775" s="364"/>
      <c r="K775" s="172" t="s">
        <v>2</v>
      </c>
      <c r="L775" s="172" t="s">
        <v>204</v>
      </c>
      <c r="M775" s="172">
        <v>1</v>
      </c>
      <c r="N775" s="344">
        <v>1511216</v>
      </c>
      <c r="O775" s="172"/>
      <c r="P775" s="315"/>
      <c r="Q775" s="681"/>
      <c r="R775" s="320"/>
      <c r="S775" s="172">
        <v>1</v>
      </c>
      <c r="T775" s="344">
        <v>1511216</v>
      </c>
      <c r="U775" s="244"/>
    </row>
    <row r="776" spans="1:21" s="61" customFormat="1" ht="15">
      <c r="A776" s="172"/>
      <c r="B776" s="681" t="s">
        <v>245</v>
      </c>
      <c r="C776" s="105" t="s">
        <v>61</v>
      </c>
      <c r="D776" s="218" t="s">
        <v>246</v>
      </c>
      <c r="E776" s="217" t="s">
        <v>12</v>
      </c>
      <c r="F776" s="172"/>
      <c r="G776" s="218" t="s">
        <v>243</v>
      </c>
      <c r="H776" s="217" t="s">
        <v>203</v>
      </c>
      <c r="I776" s="681">
        <v>2012</v>
      </c>
      <c r="J776" s="364"/>
      <c r="K776" s="172" t="s">
        <v>2</v>
      </c>
      <c r="L776" s="172" t="s">
        <v>204</v>
      </c>
      <c r="M776" s="172">
        <v>1</v>
      </c>
      <c r="N776" s="344">
        <v>1511216</v>
      </c>
      <c r="O776" s="172"/>
      <c r="P776" s="315"/>
      <c r="Q776" s="681"/>
      <c r="R776" s="320"/>
      <c r="S776" s="172">
        <v>1</v>
      </c>
      <c r="T776" s="344">
        <v>1511216</v>
      </c>
      <c r="U776" s="244"/>
    </row>
    <row r="777" spans="1:21" s="61" customFormat="1" ht="15">
      <c r="A777" s="172"/>
      <c r="B777" s="681" t="s">
        <v>245</v>
      </c>
      <c r="C777" s="105" t="s">
        <v>64</v>
      </c>
      <c r="D777" s="218" t="s">
        <v>246</v>
      </c>
      <c r="E777" s="217" t="s">
        <v>12</v>
      </c>
      <c r="F777" s="172"/>
      <c r="G777" s="218" t="s">
        <v>243</v>
      </c>
      <c r="H777" s="217" t="s">
        <v>203</v>
      </c>
      <c r="I777" s="681">
        <v>2012</v>
      </c>
      <c r="J777" s="364"/>
      <c r="K777" s="172" t="s">
        <v>2</v>
      </c>
      <c r="L777" s="172" t="s">
        <v>204</v>
      </c>
      <c r="M777" s="172">
        <v>1</v>
      </c>
      <c r="N777" s="344">
        <v>1511216</v>
      </c>
      <c r="O777" s="172"/>
      <c r="P777" s="315"/>
      <c r="Q777" s="681"/>
      <c r="R777" s="320"/>
      <c r="S777" s="172">
        <v>1</v>
      </c>
      <c r="T777" s="344">
        <v>1511216</v>
      </c>
      <c r="U777" s="244"/>
    </row>
    <row r="778" spans="1:21" s="61" customFormat="1" ht="15">
      <c r="A778" s="172"/>
      <c r="B778" s="681" t="s">
        <v>245</v>
      </c>
      <c r="C778" s="105" t="s">
        <v>65</v>
      </c>
      <c r="D778" s="218" t="s">
        <v>246</v>
      </c>
      <c r="E778" s="217" t="s">
        <v>12</v>
      </c>
      <c r="F778" s="172"/>
      <c r="G778" s="218" t="s">
        <v>243</v>
      </c>
      <c r="H778" s="217" t="s">
        <v>203</v>
      </c>
      <c r="I778" s="681">
        <v>2012</v>
      </c>
      <c r="J778" s="364"/>
      <c r="K778" s="172" t="s">
        <v>2</v>
      </c>
      <c r="L778" s="172" t="s">
        <v>204</v>
      </c>
      <c r="M778" s="172">
        <v>1</v>
      </c>
      <c r="N778" s="344">
        <v>1511216</v>
      </c>
      <c r="O778" s="172"/>
      <c r="P778" s="315"/>
      <c r="Q778" s="681"/>
      <c r="R778" s="320"/>
      <c r="S778" s="172">
        <v>1</v>
      </c>
      <c r="T778" s="344">
        <v>1511216</v>
      </c>
      <c r="U778" s="244"/>
    </row>
    <row r="779" spans="1:21" s="61" customFormat="1" ht="15">
      <c r="A779" s="172"/>
      <c r="B779" s="681" t="s">
        <v>245</v>
      </c>
      <c r="C779" s="105" t="s">
        <v>66</v>
      </c>
      <c r="D779" s="218" t="s">
        <v>246</v>
      </c>
      <c r="E779" s="217" t="s">
        <v>12</v>
      </c>
      <c r="F779" s="172"/>
      <c r="G779" s="218" t="s">
        <v>243</v>
      </c>
      <c r="H779" s="217" t="s">
        <v>203</v>
      </c>
      <c r="I779" s="681">
        <v>2012</v>
      </c>
      <c r="J779" s="364"/>
      <c r="K779" s="172" t="s">
        <v>2</v>
      </c>
      <c r="L779" s="172" t="s">
        <v>204</v>
      </c>
      <c r="M779" s="172">
        <v>1</v>
      </c>
      <c r="N779" s="344">
        <v>1511216</v>
      </c>
      <c r="O779" s="172"/>
      <c r="P779" s="315"/>
      <c r="Q779" s="681"/>
      <c r="R779" s="320"/>
      <c r="S779" s="172">
        <v>1</v>
      </c>
      <c r="T779" s="344">
        <v>1511216</v>
      </c>
      <c r="U779" s="244"/>
    </row>
    <row r="780" spans="1:21" s="61" customFormat="1" ht="15">
      <c r="A780" s="172"/>
      <c r="B780" s="681" t="s">
        <v>245</v>
      </c>
      <c r="C780" s="105" t="s">
        <v>67</v>
      </c>
      <c r="D780" s="218" t="s">
        <v>246</v>
      </c>
      <c r="E780" s="217" t="s">
        <v>12</v>
      </c>
      <c r="F780" s="172"/>
      <c r="G780" s="218" t="s">
        <v>243</v>
      </c>
      <c r="H780" s="217" t="s">
        <v>203</v>
      </c>
      <c r="I780" s="681">
        <v>2012</v>
      </c>
      <c r="J780" s="364"/>
      <c r="K780" s="172" t="s">
        <v>2</v>
      </c>
      <c r="L780" s="172" t="s">
        <v>204</v>
      </c>
      <c r="M780" s="172">
        <v>1</v>
      </c>
      <c r="N780" s="344">
        <v>1511216</v>
      </c>
      <c r="O780" s="172"/>
      <c r="P780" s="315"/>
      <c r="Q780" s="681"/>
      <c r="R780" s="320"/>
      <c r="S780" s="172">
        <v>1</v>
      </c>
      <c r="T780" s="344">
        <v>1511216</v>
      </c>
      <c r="U780" s="244"/>
    </row>
    <row r="781" spans="1:21" s="61" customFormat="1" ht="15">
      <c r="A781" s="172"/>
      <c r="B781" s="681" t="s">
        <v>245</v>
      </c>
      <c r="C781" s="105" t="s">
        <v>68</v>
      </c>
      <c r="D781" s="218" t="s">
        <v>246</v>
      </c>
      <c r="E781" s="217" t="s">
        <v>12</v>
      </c>
      <c r="F781" s="172"/>
      <c r="G781" s="218" t="s">
        <v>243</v>
      </c>
      <c r="H781" s="217" t="s">
        <v>203</v>
      </c>
      <c r="I781" s="681">
        <v>2012</v>
      </c>
      <c r="J781" s="364"/>
      <c r="K781" s="172" t="s">
        <v>2</v>
      </c>
      <c r="L781" s="172" t="s">
        <v>204</v>
      </c>
      <c r="M781" s="172">
        <v>1</v>
      </c>
      <c r="N781" s="344">
        <v>1511216</v>
      </c>
      <c r="O781" s="172"/>
      <c r="P781" s="315"/>
      <c r="Q781" s="681"/>
      <c r="R781" s="320"/>
      <c r="S781" s="172">
        <v>1</v>
      </c>
      <c r="T781" s="344">
        <v>1511216</v>
      </c>
      <c r="U781" s="244"/>
    </row>
    <row r="782" spans="1:21" s="61" customFormat="1" ht="15">
      <c r="A782" s="172"/>
      <c r="B782" s="681" t="s">
        <v>245</v>
      </c>
      <c r="C782" s="105" t="s">
        <v>93</v>
      </c>
      <c r="D782" s="218" t="s">
        <v>246</v>
      </c>
      <c r="E782" s="217" t="s">
        <v>12</v>
      </c>
      <c r="F782" s="172"/>
      <c r="G782" s="218" t="s">
        <v>243</v>
      </c>
      <c r="H782" s="217" t="s">
        <v>203</v>
      </c>
      <c r="I782" s="681">
        <v>2012</v>
      </c>
      <c r="J782" s="364"/>
      <c r="K782" s="172" t="s">
        <v>2</v>
      </c>
      <c r="L782" s="172" t="s">
        <v>204</v>
      </c>
      <c r="M782" s="172">
        <v>1</v>
      </c>
      <c r="N782" s="344">
        <v>1511216</v>
      </c>
      <c r="O782" s="172"/>
      <c r="P782" s="315"/>
      <c r="Q782" s="681"/>
      <c r="R782" s="320"/>
      <c r="S782" s="172">
        <v>1</v>
      </c>
      <c r="T782" s="344">
        <v>1511216</v>
      </c>
      <c r="U782" s="244"/>
    </row>
    <row r="783" spans="1:21" s="61" customFormat="1" ht="15">
      <c r="A783" s="172"/>
      <c r="B783" s="681" t="s">
        <v>245</v>
      </c>
      <c r="C783" s="105" t="s">
        <v>94</v>
      </c>
      <c r="D783" s="218" t="s">
        <v>246</v>
      </c>
      <c r="E783" s="217" t="s">
        <v>12</v>
      </c>
      <c r="F783" s="172"/>
      <c r="G783" s="218" t="s">
        <v>243</v>
      </c>
      <c r="H783" s="217" t="s">
        <v>203</v>
      </c>
      <c r="I783" s="681">
        <v>2012</v>
      </c>
      <c r="J783" s="364"/>
      <c r="K783" s="172" t="s">
        <v>2</v>
      </c>
      <c r="L783" s="172" t="s">
        <v>204</v>
      </c>
      <c r="M783" s="172">
        <v>1</v>
      </c>
      <c r="N783" s="344">
        <v>1511216</v>
      </c>
      <c r="O783" s="172"/>
      <c r="P783" s="315"/>
      <c r="Q783" s="681"/>
      <c r="R783" s="320"/>
      <c r="S783" s="172">
        <v>1</v>
      </c>
      <c r="T783" s="344">
        <v>1511216</v>
      </c>
      <c r="U783" s="244"/>
    </row>
    <row r="784" spans="1:21" s="61" customFormat="1" ht="15">
      <c r="A784" s="172"/>
      <c r="B784" s="681" t="s">
        <v>245</v>
      </c>
      <c r="C784" s="105" t="s">
        <v>95</v>
      </c>
      <c r="D784" s="218" t="s">
        <v>246</v>
      </c>
      <c r="E784" s="217" t="s">
        <v>12</v>
      </c>
      <c r="F784" s="172"/>
      <c r="G784" s="218" t="s">
        <v>243</v>
      </c>
      <c r="H784" s="217" t="s">
        <v>203</v>
      </c>
      <c r="I784" s="681">
        <v>2012</v>
      </c>
      <c r="J784" s="364"/>
      <c r="K784" s="172" t="s">
        <v>2</v>
      </c>
      <c r="L784" s="172" t="s">
        <v>204</v>
      </c>
      <c r="M784" s="172">
        <v>1</v>
      </c>
      <c r="N784" s="344">
        <v>1511216</v>
      </c>
      <c r="O784" s="172"/>
      <c r="P784" s="315"/>
      <c r="Q784" s="681"/>
      <c r="R784" s="320"/>
      <c r="S784" s="172">
        <v>1</v>
      </c>
      <c r="T784" s="344">
        <v>1511216</v>
      </c>
      <c r="U784" s="244"/>
    </row>
    <row r="785" spans="1:23" s="61" customFormat="1" ht="15">
      <c r="A785" s="172"/>
      <c r="B785" s="681" t="s">
        <v>245</v>
      </c>
      <c r="C785" s="105" t="s">
        <v>96</v>
      </c>
      <c r="D785" s="218" t="s">
        <v>246</v>
      </c>
      <c r="E785" s="217" t="s">
        <v>12</v>
      </c>
      <c r="F785" s="172"/>
      <c r="G785" s="218" t="s">
        <v>243</v>
      </c>
      <c r="H785" s="217" t="s">
        <v>203</v>
      </c>
      <c r="I785" s="681">
        <v>2012</v>
      </c>
      <c r="J785" s="364"/>
      <c r="K785" s="172" t="s">
        <v>2</v>
      </c>
      <c r="L785" s="172" t="s">
        <v>204</v>
      </c>
      <c r="M785" s="172">
        <v>1</v>
      </c>
      <c r="N785" s="344">
        <v>1511216</v>
      </c>
      <c r="O785" s="172"/>
      <c r="P785" s="315"/>
      <c r="Q785" s="681"/>
      <c r="R785" s="320"/>
      <c r="S785" s="172">
        <v>1</v>
      </c>
      <c r="T785" s="344">
        <v>1511216</v>
      </c>
      <c r="U785" s="244"/>
    </row>
    <row r="786" spans="1:23" s="61" customFormat="1" ht="15">
      <c r="A786" s="172"/>
      <c r="B786" s="681" t="s">
        <v>245</v>
      </c>
      <c r="C786" s="105" t="s">
        <v>97</v>
      </c>
      <c r="D786" s="218" t="s">
        <v>246</v>
      </c>
      <c r="E786" s="217" t="s">
        <v>12</v>
      </c>
      <c r="F786" s="172"/>
      <c r="G786" s="218" t="s">
        <v>243</v>
      </c>
      <c r="H786" s="217" t="s">
        <v>203</v>
      </c>
      <c r="I786" s="681">
        <v>2012</v>
      </c>
      <c r="J786" s="364"/>
      <c r="K786" s="172" t="s">
        <v>2</v>
      </c>
      <c r="L786" s="172" t="s">
        <v>204</v>
      </c>
      <c r="M786" s="172">
        <v>1</v>
      </c>
      <c r="N786" s="344">
        <v>1511216</v>
      </c>
      <c r="O786" s="172"/>
      <c r="P786" s="315"/>
      <c r="Q786" s="681"/>
      <c r="R786" s="320"/>
      <c r="S786" s="172">
        <v>1</v>
      </c>
      <c r="T786" s="344">
        <v>1511216</v>
      </c>
      <c r="U786" s="244"/>
    </row>
    <row r="787" spans="1:23" s="61" customFormat="1" ht="15">
      <c r="A787" s="172"/>
      <c r="B787" s="681" t="s">
        <v>245</v>
      </c>
      <c r="C787" s="105" t="s">
        <v>171</v>
      </c>
      <c r="D787" s="218" t="s">
        <v>246</v>
      </c>
      <c r="E787" s="217" t="s">
        <v>12</v>
      </c>
      <c r="F787" s="172"/>
      <c r="G787" s="218" t="s">
        <v>243</v>
      </c>
      <c r="H787" s="217" t="s">
        <v>203</v>
      </c>
      <c r="I787" s="681">
        <v>2012</v>
      </c>
      <c r="J787" s="364"/>
      <c r="K787" s="172" t="s">
        <v>2</v>
      </c>
      <c r="L787" s="172" t="s">
        <v>204</v>
      </c>
      <c r="M787" s="172">
        <v>1</v>
      </c>
      <c r="N787" s="344">
        <v>1511216</v>
      </c>
      <c r="O787" s="172"/>
      <c r="P787" s="315"/>
      <c r="Q787" s="681"/>
      <c r="R787" s="320"/>
      <c r="S787" s="172">
        <v>1</v>
      </c>
      <c r="T787" s="344">
        <v>1511216</v>
      </c>
      <c r="U787" s="244"/>
    </row>
    <row r="788" spans="1:23" s="61" customFormat="1" ht="15">
      <c r="A788" s="172"/>
      <c r="B788" s="681" t="s">
        <v>245</v>
      </c>
      <c r="C788" s="105" t="s">
        <v>172</v>
      </c>
      <c r="D788" s="218" t="s">
        <v>246</v>
      </c>
      <c r="E788" s="217" t="s">
        <v>12</v>
      </c>
      <c r="F788" s="172"/>
      <c r="G788" s="218" t="s">
        <v>243</v>
      </c>
      <c r="H788" s="217" t="s">
        <v>203</v>
      </c>
      <c r="I788" s="681">
        <v>2012</v>
      </c>
      <c r="J788" s="364"/>
      <c r="K788" s="172" t="s">
        <v>2</v>
      </c>
      <c r="L788" s="172" t="s">
        <v>204</v>
      </c>
      <c r="M788" s="172">
        <v>1</v>
      </c>
      <c r="N788" s="344">
        <v>1511216</v>
      </c>
      <c r="O788" s="172"/>
      <c r="P788" s="315"/>
      <c r="Q788" s="681"/>
      <c r="R788" s="320"/>
      <c r="S788" s="172">
        <v>1</v>
      </c>
      <c r="T788" s="344">
        <v>1511216</v>
      </c>
      <c r="U788" s="244"/>
    </row>
    <row r="789" spans="1:23" s="61" customFormat="1" ht="15">
      <c r="A789" s="172"/>
      <c r="B789" s="681" t="s">
        <v>245</v>
      </c>
      <c r="C789" s="105" t="s">
        <v>173</v>
      </c>
      <c r="D789" s="218" t="s">
        <v>246</v>
      </c>
      <c r="E789" s="217" t="s">
        <v>12</v>
      </c>
      <c r="F789" s="172"/>
      <c r="G789" s="218" t="s">
        <v>243</v>
      </c>
      <c r="H789" s="217" t="s">
        <v>203</v>
      </c>
      <c r="I789" s="681">
        <v>2012</v>
      </c>
      <c r="J789" s="364"/>
      <c r="K789" s="172" t="s">
        <v>2</v>
      </c>
      <c r="L789" s="172" t="s">
        <v>204</v>
      </c>
      <c r="M789" s="172">
        <v>1</v>
      </c>
      <c r="N789" s="344">
        <v>1511216</v>
      </c>
      <c r="O789" s="172"/>
      <c r="P789" s="315"/>
      <c r="Q789" s="681"/>
      <c r="R789" s="320"/>
      <c r="S789" s="172">
        <v>1</v>
      </c>
      <c r="T789" s="344">
        <v>1511216</v>
      </c>
      <c r="U789" s="244"/>
    </row>
    <row r="790" spans="1:23" s="61" customFormat="1" ht="15">
      <c r="A790" s="172"/>
      <c r="B790" s="681" t="s">
        <v>245</v>
      </c>
      <c r="C790" s="105" t="s">
        <v>174</v>
      </c>
      <c r="D790" s="218" t="s">
        <v>246</v>
      </c>
      <c r="E790" s="217" t="s">
        <v>12</v>
      </c>
      <c r="F790" s="172"/>
      <c r="G790" s="218" t="s">
        <v>243</v>
      </c>
      <c r="H790" s="217" t="s">
        <v>203</v>
      </c>
      <c r="I790" s="681">
        <v>2012</v>
      </c>
      <c r="J790" s="364"/>
      <c r="K790" s="172" t="s">
        <v>2</v>
      </c>
      <c r="L790" s="172" t="s">
        <v>204</v>
      </c>
      <c r="M790" s="172">
        <v>1</v>
      </c>
      <c r="N790" s="344">
        <v>1511216</v>
      </c>
      <c r="O790" s="172"/>
      <c r="P790" s="315"/>
      <c r="Q790" s="681"/>
      <c r="R790" s="320"/>
      <c r="S790" s="172">
        <v>1</v>
      </c>
      <c r="T790" s="344">
        <v>1511216</v>
      </c>
      <c r="U790" s="244"/>
    </row>
    <row r="791" spans="1:23" s="61" customFormat="1" ht="15">
      <c r="A791" s="172"/>
      <c r="B791" s="681"/>
      <c r="C791" s="105"/>
      <c r="D791" s="218"/>
      <c r="E791" s="217"/>
      <c r="F791" s="172"/>
      <c r="G791" s="218"/>
      <c r="H791" s="217"/>
      <c r="I791" s="681"/>
      <c r="J791" s="364"/>
      <c r="K791" s="172"/>
      <c r="L791" s="172"/>
      <c r="M791" s="172"/>
      <c r="N791" s="383"/>
      <c r="O791" s="172"/>
      <c r="P791" s="152"/>
      <c r="Q791" s="681"/>
      <c r="R791" s="254"/>
      <c r="S791" s="172"/>
      <c r="T791" s="383"/>
      <c r="U791" s="244"/>
    </row>
    <row r="792" spans="1:23" s="61" customFormat="1" ht="15">
      <c r="A792" s="172"/>
      <c r="B792" s="681" t="s">
        <v>245</v>
      </c>
      <c r="C792" s="105" t="s">
        <v>0</v>
      </c>
      <c r="D792" s="218" t="s">
        <v>246</v>
      </c>
      <c r="E792" s="217" t="s">
        <v>12</v>
      </c>
      <c r="F792" s="172"/>
      <c r="G792" s="218" t="s">
        <v>243</v>
      </c>
      <c r="H792" s="217" t="s">
        <v>203</v>
      </c>
      <c r="I792" s="681">
        <v>2012</v>
      </c>
      <c r="J792" s="364"/>
      <c r="K792" s="172" t="s">
        <v>2</v>
      </c>
      <c r="L792" s="172" t="s">
        <v>204</v>
      </c>
      <c r="M792" s="172">
        <v>1</v>
      </c>
      <c r="N792" s="344">
        <v>1208973</v>
      </c>
      <c r="O792" s="172"/>
      <c r="P792" s="315"/>
      <c r="Q792" s="681"/>
      <c r="R792" s="320"/>
      <c r="S792" s="172">
        <v>1</v>
      </c>
      <c r="T792" s="344">
        <v>1208973</v>
      </c>
      <c r="U792" s="244"/>
    </row>
    <row r="793" spans="1:23" s="61" customFormat="1" ht="15">
      <c r="A793" s="172"/>
      <c r="B793" s="681" t="s">
        <v>245</v>
      </c>
      <c r="C793" s="105" t="s">
        <v>1</v>
      </c>
      <c r="D793" s="218" t="s">
        <v>246</v>
      </c>
      <c r="E793" s="217" t="s">
        <v>12</v>
      </c>
      <c r="F793" s="172"/>
      <c r="G793" s="218" t="s">
        <v>243</v>
      </c>
      <c r="H793" s="217" t="s">
        <v>203</v>
      </c>
      <c r="I793" s="681">
        <v>2012</v>
      </c>
      <c r="J793" s="364"/>
      <c r="K793" s="172" t="s">
        <v>2</v>
      </c>
      <c r="L793" s="172" t="s">
        <v>204</v>
      </c>
      <c r="M793" s="172">
        <v>1</v>
      </c>
      <c r="N793" s="344">
        <v>1208973</v>
      </c>
      <c r="O793" s="172"/>
      <c r="P793" s="315"/>
      <c r="Q793" s="681"/>
      <c r="R793" s="320"/>
      <c r="S793" s="172">
        <v>1</v>
      </c>
      <c r="T793" s="344">
        <v>1208973</v>
      </c>
      <c r="U793" s="244"/>
    </row>
    <row r="794" spans="1:23" s="61" customFormat="1" ht="15">
      <c r="A794" s="172"/>
      <c r="B794" s="681"/>
      <c r="C794" s="105"/>
      <c r="D794" s="218"/>
      <c r="E794" s="217"/>
      <c r="F794" s="172"/>
      <c r="G794" s="218"/>
      <c r="H794" s="217"/>
      <c r="I794" s="681"/>
      <c r="J794" s="364"/>
      <c r="K794" s="172"/>
      <c r="L794" s="172"/>
      <c r="M794" s="172"/>
      <c r="N794" s="383"/>
      <c r="O794" s="172"/>
      <c r="P794" s="152"/>
      <c r="Q794" s="681"/>
      <c r="R794" s="254"/>
      <c r="S794" s="172"/>
      <c r="T794" s="383"/>
      <c r="U794" s="244"/>
    </row>
    <row r="795" spans="1:23" s="61" customFormat="1" ht="15">
      <c r="A795" s="172"/>
      <c r="B795" s="681" t="s">
        <v>245</v>
      </c>
      <c r="C795" s="105" t="s">
        <v>0</v>
      </c>
      <c r="D795" s="218" t="s">
        <v>246</v>
      </c>
      <c r="E795" s="217" t="s">
        <v>12</v>
      </c>
      <c r="F795" s="172"/>
      <c r="G795" s="218" t="s">
        <v>243</v>
      </c>
      <c r="H795" s="217" t="s">
        <v>203</v>
      </c>
      <c r="I795" s="681">
        <v>2012</v>
      </c>
      <c r="J795" s="364"/>
      <c r="K795" s="172" t="s">
        <v>2</v>
      </c>
      <c r="L795" s="172" t="s">
        <v>204</v>
      </c>
      <c r="M795" s="172">
        <v>1</v>
      </c>
      <c r="N795" s="344">
        <v>2260049</v>
      </c>
      <c r="O795" s="172"/>
      <c r="P795" s="315"/>
      <c r="Q795" s="681"/>
      <c r="R795" s="320"/>
      <c r="S795" s="172">
        <v>1</v>
      </c>
      <c r="T795" s="344">
        <v>2260049</v>
      </c>
      <c r="U795" s="244"/>
    </row>
    <row r="796" spans="1:23" s="61" customFormat="1" ht="15">
      <c r="A796" s="172"/>
      <c r="B796" s="681"/>
      <c r="C796" s="105"/>
      <c r="D796" s="218"/>
      <c r="E796" s="217"/>
      <c r="F796" s="172"/>
      <c r="G796" s="218"/>
      <c r="H796" s="217"/>
      <c r="I796" s="681"/>
      <c r="J796" s="364"/>
      <c r="K796" s="172"/>
      <c r="L796" s="172"/>
      <c r="M796" s="561"/>
      <c r="N796" s="383"/>
      <c r="O796" s="402"/>
      <c r="P796" s="315"/>
      <c r="Q796" s="363"/>
      <c r="R796" s="254"/>
      <c r="S796" s="561"/>
      <c r="T796" s="383"/>
      <c r="U796" s="244"/>
    </row>
    <row r="797" spans="1:23" s="61" customFormat="1" ht="15">
      <c r="A797" s="172"/>
      <c r="B797" s="681" t="s">
        <v>245</v>
      </c>
      <c r="C797" s="105" t="s">
        <v>0</v>
      </c>
      <c r="D797" s="218" t="s">
        <v>246</v>
      </c>
      <c r="E797" s="217" t="s">
        <v>12</v>
      </c>
      <c r="F797" s="172"/>
      <c r="G797" s="218" t="s">
        <v>243</v>
      </c>
      <c r="H797" s="217" t="s">
        <v>203</v>
      </c>
      <c r="I797" s="681">
        <v>2012</v>
      </c>
      <c r="J797" s="364"/>
      <c r="K797" s="172" t="s">
        <v>2</v>
      </c>
      <c r="L797" s="172" t="s">
        <v>204</v>
      </c>
      <c r="M797" s="172">
        <v>1</v>
      </c>
      <c r="N797" s="344">
        <v>3033635</v>
      </c>
      <c r="O797" s="172"/>
      <c r="P797" s="315"/>
      <c r="Q797" s="681"/>
      <c r="R797" s="320"/>
      <c r="S797" s="172">
        <v>1</v>
      </c>
      <c r="T797" s="344">
        <v>3033635</v>
      </c>
      <c r="U797" s="244"/>
    </row>
    <row r="798" spans="1:23" s="61" customFormat="1" ht="15">
      <c r="A798" s="172"/>
      <c r="B798" s="681" t="s">
        <v>245</v>
      </c>
      <c r="C798" s="105" t="s">
        <v>1</v>
      </c>
      <c r="D798" s="218" t="s">
        <v>246</v>
      </c>
      <c r="E798" s="217" t="s">
        <v>12</v>
      </c>
      <c r="F798" s="172"/>
      <c r="G798" s="218" t="s">
        <v>243</v>
      </c>
      <c r="H798" s="217" t="s">
        <v>203</v>
      </c>
      <c r="I798" s="681">
        <v>2012</v>
      </c>
      <c r="J798" s="364"/>
      <c r="K798" s="172" t="s">
        <v>2</v>
      </c>
      <c r="L798" s="172" t="s">
        <v>204</v>
      </c>
      <c r="M798" s="172">
        <v>1</v>
      </c>
      <c r="N798" s="344">
        <v>3033635</v>
      </c>
      <c r="O798" s="172"/>
      <c r="P798" s="315"/>
      <c r="Q798" s="681"/>
      <c r="R798" s="320"/>
      <c r="S798" s="172">
        <v>1</v>
      </c>
      <c r="T798" s="344">
        <v>3033635</v>
      </c>
      <c r="U798" s="244"/>
      <c r="V798" s="365"/>
    </row>
    <row r="799" spans="1:23" s="61" customFormat="1" ht="19.5">
      <c r="A799" s="172"/>
      <c r="B799" s="681"/>
      <c r="C799" s="105"/>
      <c r="D799" s="218"/>
      <c r="E799" s="217"/>
      <c r="F799" s="172"/>
      <c r="G799" s="218"/>
      <c r="H799" s="217"/>
      <c r="I799" s="681"/>
      <c r="J799" s="364"/>
      <c r="K799" s="172"/>
      <c r="L799" s="172"/>
      <c r="M799" s="172"/>
      <c r="N799" s="374"/>
      <c r="O799" s="247"/>
      <c r="P799" s="248"/>
      <c r="Q799" s="247"/>
      <c r="R799" s="151"/>
      <c r="S799" s="172"/>
      <c r="T799" s="374"/>
      <c r="U799" s="244"/>
    </row>
    <row r="800" spans="1:23" s="61" customFormat="1" ht="19.5">
      <c r="A800" s="172"/>
      <c r="B800" s="337" t="s">
        <v>597</v>
      </c>
      <c r="C800" s="417"/>
      <c r="D800" s="22" t="s">
        <v>598</v>
      </c>
      <c r="E800" s="218"/>
      <c r="F800" s="172"/>
      <c r="G800" s="218"/>
      <c r="H800" s="218"/>
      <c r="I800" s="681"/>
      <c r="J800" s="681"/>
      <c r="K800" s="681"/>
      <c r="L800" s="681"/>
      <c r="M800" s="172"/>
      <c r="N800" s="374"/>
      <c r="O800" s="247"/>
      <c r="P800" s="248"/>
      <c r="Q800" s="247"/>
      <c r="R800" s="151"/>
      <c r="S800" s="172"/>
      <c r="T800" s="374"/>
      <c r="U800" s="244"/>
      <c r="W800" s="404"/>
    </row>
    <row r="801" spans="1:23" s="54" customFormat="1" ht="15">
      <c r="A801" s="681">
        <v>366</v>
      </c>
      <c r="B801" s="681" t="s">
        <v>597</v>
      </c>
      <c r="C801" s="105" t="s">
        <v>0</v>
      </c>
      <c r="D801" s="218" t="s">
        <v>598</v>
      </c>
      <c r="E801" s="591" t="s">
        <v>12</v>
      </c>
      <c r="F801" s="681"/>
      <c r="G801" s="218" t="s">
        <v>599</v>
      </c>
      <c r="H801" s="217" t="s">
        <v>412</v>
      </c>
      <c r="I801" s="681">
        <v>2004</v>
      </c>
      <c r="J801" s="105" t="s">
        <v>12</v>
      </c>
      <c r="K801" s="681" t="s">
        <v>212</v>
      </c>
      <c r="L801" s="681" t="s">
        <v>319</v>
      </c>
      <c r="M801" s="681">
        <v>1</v>
      </c>
      <c r="N801" s="152">
        <v>165000</v>
      </c>
      <c r="O801" s="247"/>
      <c r="P801" s="248"/>
      <c r="Q801" s="247"/>
      <c r="R801" s="151"/>
      <c r="S801" s="681">
        <v>1</v>
      </c>
      <c r="T801" s="152">
        <v>165000</v>
      </c>
      <c r="U801" s="217"/>
      <c r="V801" s="408"/>
    </row>
    <row r="802" spans="1:23" s="61" customFormat="1" ht="15">
      <c r="A802" s="172">
        <v>367</v>
      </c>
      <c r="B802" s="681" t="s">
        <v>597</v>
      </c>
      <c r="C802" s="105" t="s">
        <v>1</v>
      </c>
      <c r="D802" s="218" t="s">
        <v>600</v>
      </c>
      <c r="E802" s="591" t="s">
        <v>12</v>
      </c>
      <c r="F802" s="172"/>
      <c r="G802" s="218" t="s">
        <v>599</v>
      </c>
      <c r="H802" s="217" t="s">
        <v>226</v>
      </c>
      <c r="I802" s="681">
        <v>2006</v>
      </c>
      <c r="J802" s="364" t="s">
        <v>12</v>
      </c>
      <c r="K802" s="172" t="s">
        <v>212</v>
      </c>
      <c r="L802" s="172" t="s">
        <v>13</v>
      </c>
      <c r="M802" s="172">
        <v>1</v>
      </c>
      <c r="N802" s="152">
        <v>225000</v>
      </c>
      <c r="O802" s="247"/>
      <c r="P802" s="248"/>
      <c r="Q802" s="247"/>
      <c r="R802" s="151"/>
      <c r="S802" s="172">
        <v>1</v>
      </c>
      <c r="T802" s="152">
        <v>225000</v>
      </c>
      <c r="U802" s="244"/>
    </row>
    <row r="803" spans="1:23" s="61" customFormat="1" ht="15">
      <c r="A803" s="172">
        <v>368</v>
      </c>
      <c r="B803" s="681" t="s">
        <v>601</v>
      </c>
      <c r="C803" s="105" t="s">
        <v>0</v>
      </c>
      <c r="D803" s="218" t="s">
        <v>602</v>
      </c>
      <c r="E803" s="591" t="s">
        <v>12</v>
      </c>
      <c r="F803" s="172"/>
      <c r="G803" s="218" t="s">
        <v>599</v>
      </c>
      <c r="H803" s="217" t="s">
        <v>226</v>
      </c>
      <c r="I803" s="681">
        <v>2006</v>
      </c>
      <c r="J803" s="364" t="s">
        <v>12</v>
      </c>
      <c r="K803" s="172" t="s">
        <v>212</v>
      </c>
      <c r="L803" s="172" t="s">
        <v>13</v>
      </c>
      <c r="M803" s="172">
        <v>1</v>
      </c>
      <c r="N803" s="152">
        <v>225000</v>
      </c>
      <c r="O803" s="247"/>
      <c r="P803" s="248"/>
      <c r="Q803" s="247"/>
      <c r="R803" s="151"/>
      <c r="S803" s="172">
        <v>1</v>
      </c>
      <c r="T803" s="152">
        <v>225000</v>
      </c>
      <c r="U803" s="244"/>
    </row>
    <row r="804" spans="1:23" s="61" customFormat="1" ht="15">
      <c r="A804" s="172"/>
      <c r="B804" s="681"/>
      <c r="C804" s="105"/>
      <c r="D804" s="218"/>
      <c r="E804" s="591"/>
      <c r="F804" s="172"/>
      <c r="G804" s="218"/>
      <c r="H804" s="217"/>
      <c r="I804" s="681"/>
      <c r="J804" s="364"/>
      <c r="K804" s="172"/>
      <c r="L804" s="172"/>
      <c r="M804" s="172"/>
      <c r="N804" s="152"/>
      <c r="O804" s="247"/>
      <c r="P804" s="248"/>
      <c r="Q804" s="247"/>
      <c r="R804" s="151"/>
      <c r="S804" s="172"/>
      <c r="T804" s="152"/>
      <c r="U804" s="244"/>
      <c r="W804" s="404"/>
    </row>
    <row r="805" spans="1:23" s="61" customFormat="1" ht="15">
      <c r="A805" s="172">
        <v>369</v>
      </c>
      <c r="B805" s="681" t="s">
        <v>603</v>
      </c>
      <c r="C805" s="682" t="s">
        <v>0</v>
      </c>
      <c r="D805" s="594" t="s">
        <v>604</v>
      </c>
      <c r="E805" s="90" t="s">
        <v>12</v>
      </c>
      <c r="F805" s="172"/>
      <c r="G805" s="73" t="s">
        <v>605</v>
      </c>
      <c r="H805" s="218" t="s">
        <v>226</v>
      </c>
      <c r="I805" s="72">
        <v>2011</v>
      </c>
      <c r="J805" s="364" t="s">
        <v>12</v>
      </c>
      <c r="K805" s="172" t="s">
        <v>2</v>
      </c>
      <c r="L805" s="172" t="s">
        <v>13</v>
      </c>
      <c r="M805" s="172">
        <v>1</v>
      </c>
      <c r="N805" s="152">
        <v>935000</v>
      </c>
      <c r="O805" s="247"/>
      <c r="P805" s="248"/>
      <c r="Q805" s="247"/>
      <c r="R805" s="151"/>
      <c r="S805" s="172">
        <v>1</v>
      </c>
      <c r="T805" s="152">
        <v>935000</v>
      </c>
      <c r="U805" s="244"/>
    </row>
    <row r="806" spans="1:23" s="61" customFormat="1" ht="15">
      <c r="A806" s="172"/>
      <c r="B806" s="681" t="s">
        <v>603</v>
      </c>
      <c r="C806" s="682" t="s">
        <v>1</v>
      </c>
      <c r="D806" s="594" t="s">
        <v>606</v>
      </c>
      <c r="E806" s="90" t="s">
        <v>12</v>
      </c>
      <c r="F806" s="172"/>
      <c r="G806" s="73" t="s">
        <v>605</v>
      </c>
      <c r="H806" s="218" t="s">
        <v>226</v>
      </c>
      <c r="I806" s="72">
        <v>2011</v>
      </c>
      <c r="J806" s="364" t="s">
        <v>12</v>
      </c>
      <c r="K806" s="172" t="s">
        <v>2</v>
      </c>
      <c r="L806" s="172" t="s">
        <v>13</v>
      </c>
      <c r="M806" s="172">
        <v>1</v>
      </c>
      <c r="N806" s="152">
        <v>11453000</v>
      </c>
      <c r="O806" s="247"/>
      <c r="P806" s="248"/>
      <c r="Q806" s="247"/>
      <c r="R806" s="151"/>
      <c r="S806" s="172">
        <v>1</v>
      </c>
      <c r="T806" s="152">
        <v>11453000</v>
      </c>
      <c r="U806" s="244"/>
    </row>
    <row r="807" spans="1:23" s="61" customFormat="1" ht="15">
      <c r="A807" s="172"/>
      <c r="B807" s="681"/>
      <c r="C807" s="105"/>
      <c r="D807" s="218"/>
      <c r="E807" s="591"/>
      <c r="F807" s="172"/>
      <c r="G807" s="218"/>
      <c r="H807" s="217"/>
      <c r="I807" s="681"/>
      <c r="J807" s="364"/>
      <c r="K807" s="172"/>
      <c r="L807" s="172"/>
      <c r="M807" s="70"/>
      <c r="N807" s="361"/>
      <c r="O807" s="247"/>
      <c r="P807" s="248"/>
      <c r="Q807" s="247"/>
      <c r="R807" s="151"/>
      <c r="S807" s="70"/>
      <c r="T807" s="361"/>
      <c r="U807" s="244"/>
      <c r="W807" s="587"/>
    </row>
    <row r="808" spans="1:23" s="61" customFormat="1" ht="15">
      <c r="A808" s="172"/>
      <c r="B808" s="337" t="s">
        <v>236</v>
      </c>
      <c r="C808" s="417"/>
      <c r="D808" s="337" t="s">
        <v>607</v>
      </c>
      <c r="E808" s="591"/>
      <c r="F808" s="172"/>
      <c r="G808" s="218"/>
      <c r="H808" s="217"/>
      <c r="I808" s="681"/>
      <c r="J808" s="681"/>
      <c r="K808" s="681"/>
      <c r="L808" s="681"/>
      <c r="M808" s="172"/>
      <c r="N808" s="152"/>
      <c r="O808" s="247"/>
      <c r="P808" s="248"/>
      <c r="Q808" s="247"/>
      <c r="R808" s="151"/>
      <c r="S808" s="172"/>
      <c r="T808" s="152"/>
      <c r="U808" s="244"/>
    </row>
    <row r="809" spans="1:23" s="61" customFormat="1" ht="15">
      <c r="A809" s="172">
        <v>374</v>
      </c>
      <c r="B809" s="681" t="s">
        <v>236</v>
      </c>
      <c r="C809" s="682" t="s">
        <v>61</v>
      </c>
      <c r="D809" s="218" t="s">
        <v>85</v>
      </c>
      <c r="E809" s="217" t="s">
        <v>608</v>
      </c>
      <c r="F809" s="172"/>
      <c r="G809" s="218" t="s">
        <v>86</v>
      </c>
      <c r="H809" s="218" t="s">
        <v>226</v>
      </c>
      <c r="I809" s="681">
        <v>2008</v>
      </c>
      <c r="J809" s="364" t="s">
        <v>12</v>
      </c>
      <c r="K809" s="172" t="s">
        <v>212</v>
      </c>
      <c r="L809" s="172" t="s">
        <v>13</v>
      </c>
      <c r="M809" s="172">
        <v>1</v>
      </c>
      <c r="N809" s="152">
        <v>1815000</v>
      </c>
      <c r="O809" s="247"/>
      <c r="P809" s="248"/>
      <c r="Q809" s="247"/>
      <c r="R809" s="151"/>
      <c r="S809" s="172">
        <v>1</v>
      </c>
      <c r="T809" s="152">
        <v>1815000</v>
      </c>
      <c r="U809" s="244"/>
    </row>
    <row r="810" spans="1:23" s="61" customFormat="1" ht="15">
      <c r="A810" s="172">
        <v>375</v>
      </c>
      <c r="B810" s="681" t="s">
        <v>236</v>
      </c>
      <c r="C810" s="682" t="s">
        <v>64</v>
      </c>
      <c r="D810" s="218" t="s">
        <v>85</v>
      </c>
      <c r="E810" s="217" t="s">
        <v>608</v>
      </c>
      <c r="F810" s="172"/>
      <c r="G810" s="218" t="s">
        <v>86</v>
      </c>
      <c r="H810" s="218" t="s">
        <v>226</v>
      </c>
      <c r="I810" s="681">
        <v>2008</v>
      </c>
      <c r="J810" s="364" t="s">
        <v>12</v>
      </c>
      <c r="K810" s="172" t="s">
        <v>212</v>
      </c>
      <c r="L810" s="172" t="s">
        <v>13</v>
      </c>
      <c r="M810" s="172">
        <v>1</v>
      </c>
      <c r="N810" s="152">
        <v>1815000</v>
      </c>
      <c r="O810" s="247"/>
      <c r="P810" s="248"/>
      <c r="Q810" s="247"/>
      <c r="R810" s="151"/>
      <c r="S810" s="172">
        <v>1</v>
      </c>
      <c r="T810" s="152">
        <v>1815000</v>
      </c>
      <c r="U810" s="244"/>
    </row>
    <row r="811" spans="1:23" s="61" customFormat="1" ht="15">
      <c r="A811" s="172">
        <v>376</v>
      </c>
      <c r="B811" s="681" t="s">
        <v>236</v>
      </c>
      <c r="C811" s="682" t="s">
        <v>65</v>
      </c>
      <c r="D811" s="218" t="s">
        <v>85</v>
      </c>
      <c r="E811" s="217" t="s">
        <v>608</v>
      </c>
      <c r="F811" s="172"/>
      <c r="G811" s="218" t="s">
        <v>86</v>
      </c>
      <c r="H811" s="218" t="s">
        <v>226</v>
      </c>
      <c r="I811" s="681">
        <v>2008</v>
      </c>
      <c r="J811" s="364" t="s">
        <v>12</v>
      </c>
      <c r="K811" s="172" t="s">
        <v>212</v>
      </c>
      <c r="L811" s="172" t="s">
        <v>13</v>
      </c>
      <c r="M811" s="172">
        <v>1</v>
      </c>
      <c r="N811" s="152">
        <v>1815000</v>
      </c>
      <c r="O811" s="247"/>
      <c r="P811" s="248"/>
      <c r="Q811" s="247"/>
      <c r="R811" s="151"/>
      <c r="S811" s="172">
        <v>1</v>
      </c>
      <c r="T811" s="152">
        <v>1815000</v>
      </c>
      <c r="U811" s="244"/>
    </row>
    <row r="812" spans="1:23" s="61" customFormat="1" ht="15">
      <c r="A812" s="172"/>
      <c r="B812" s="681"/>
      <c r="C812" s="682"/>
      <c r="D812" s="218"/>
      <c r="E812" s="217"/>
      <c r="F812" s="172"/>
      <c r="G812" s="218"/>
      <c r="H812" s="218"/>
      <c r="I812" s="681"/>
      <c r="J812" s="364"/>
      <c r="K812" s="681"/>
      <c r="L812" s="172"/>
      <c r="M812" s="72"/>
      <c r="N812" s="152"/>
      <c r="O812" s="247"/>
      <c r="P812" s="248"/>
      <c r="Q812" s="247"/>
      <c r="R812" s="151"/>
      <c r="S812" s="72"/>
      <c r="T812" s="152"/>
      <c r="U812" s="244"/>
      <c r="W812" s="404"/>
    </row>
    <row r="813" spans="1:23" s="61" customFormat="1" ht="15">
      <c r="A813" s="172"/>
      <c r="B813" s="337"/>
      <c r="C813" s="682"/>
      <c r="D813" s="337"/>
      <c r="E813" s="217"/>
      <c r="F813" s="172"/>
      <c r="G813" s="218"/>
      <c r="H813" s="218"/>
      <c r="I813" s="681"/>
      <c r="J813" s="364"/>
      <c r="K813" s="681"/>
      <c r="L813" s="172"/>
      <c r="M813" s="72"/>
      <c r="N813" s="152"/>
      <c r="O813" s="247"/>
      <c r="P813" s="248"/>
      <c r="Q813" s="247"/>
      <c r="R813" s="151"/>
      <c r="S813" s="72"/>
      <c r="T813" s="152"/>
      <c r="U813" s="244"/>
      <c r="W813" s="404"/>
    </row>
    <row r="814" spans="1:23" s="54" customFormat="1" ht="15">
      <c r="A814" s="681"/>
      <c r="B814" s="595"/>
      <c r="C814" s="682"/>
      <c r="D814" s="218"/>
      <c r="E814" s="217"/>
      <c r="F814" s="681"/>
      <c r="G814" s="218"/>
      <c r="H814" s="218"/>
      <c r="I814" s="681"/>
      <c r="J814" s="105"/>
      <c r="K814" s="681"/>
      <c r="L814" s="681"/>
      <c r="M814" s="72"/>
      <c r="N814" s="152"/>
      <c r="O814" s="247"/>
      <c r="P814" s="248"/>
      <c r="Q814" s="103"/>
      <c r="R814" s="151"/>
      <c r="S814" s="72"/>
      <c r="T814" s="152"/>
      <c r="U814" s="217"/>
      <c r="W814" s="405"/>
    </row>
    <row r="815" spans="1:23" s="61" customFormat="1" ht="15">
      <c r="A815" s="172"/>
      <c r="B815" s="681"/>
      <c r="C815" s="682"/>
      <c r="D815" s="218"/>
      <c r="E815" s="217"/>
      <c r="F815" s="172"/>
      <c r="G815" s="218"/>
      <c r="H815" s="218"/>
      <c r="I815" s="681"/>
      <c r="J815" s="364"/>
      <c r="K815" s="681"/>
      <c r="L815" s="172"/>
      <c r="M815" s="72"/>
      <c r="N815" s="152"/>
      <c r="O815" s="247"/>
      <c r="P815" s="248"/>
      <c r="Q815" s="247"/>
      <c r="R815" s="151"/>
      <c r="S815" s="72"/>
      <c r="T815" s="152"/>
      <c r="U815" s="244"/>
      <c r="W815" s="404"/>
    </row>
    <row r="816" spans="1:23" s="61" customFormat="1" ht="15">
      <c r="A816" s="172"/>
      <c r="B816" s="337" t="s">
        <v>609</v>
      </c>
      <c r="C816" s="417"/>
      <c r="D816" s="337" t="s">
        <v>610</v>
      </c>
      <c r="E816" s="217"/>
      <c r="F816" s="172"/>
      <c r="G816" s="218"/>
      <c r="H816" s="218"/>
      <c r="I816" s="681"/>
      <c r="J816" s="681"/>
      <c r="K816" s="681"/>
      <c r="L816" s="681"/>
      <c r="M816" s="172"/>
      <c r="N816" s="152"/>
      <c r="O816" s="247"/>
      <c r="P816" s="248"/>
      <c r="Q816" s="247"/>
      <c r="R816" s="151"/>
      <c r="S816" s="172"/>
      <c r="T816" s="152"/>
      <c r="U816" s="244"/>
    </row>
    <row r="817" spans="1:23" s="61" customFormat="1" ht="15">
      <c r="A817" s="172">
        <v>377</v>
      </c>
      <c r="B817" s="681" t="s">
        <v>609</v>
      </c>
      <c r="C817" s="105" t="s">
        <v>0</v>
      </c>
      <c r="D817" s="218" t="s">
        <v>611</v>
      </c>
      <c r="E817" s="217" t="s">
        <v>612</v>
      </c>
      <c r="F817" s="172"/>
      <c r="G817" s="218" t="s">
        <v>86</v>
      </c>
      <c r="H817" s="217" t="s">
        <v>226</v>
      </c>
      <c r="I817" s="681">
        <v>2007</v>
      </c>
      <c r="J817" s="364" t="s">
        <v>12</v>
      </c>
      <c r="K817" s="172" t="s">
        <v>2</v>
      </c>
      <c r="L817" s="172" t="s">
        <v>13</v>
      </c>
      <c r="M817" s="172">
        <v>1</v>
      </c>
      <c r="N817" s="152">
        <v>15437500</v>
      </c>
      <c r="O817" s="247"/>
      <c r="P817" s="248"/>
      <c r="Q817" s="247"/>
      <c r="R817" s="151"/>
      <c r="S817" s="172">
        <v>1</v>
      </c>
      <c r="T817" s="152">
        <v>15437500</v>
      </c>
      <c r="U817" s="244"/>
    </row>
    <row r="818" spans="1:23" s="61" customFormat="1" ht="15">
      <c r="A818" s="172"/>
      <c r="B818" s="681" t="s">
        <v>609</v>
      </c>
      <c r="C818" s="105" t="s">
        <v>1</v>
      </c>
      <c r="D818" s="218" t="s">
        <v>613</v>
      </c>
      <c r="E818" s="217" t="s">
        <v>614</v>
      </c>
      <c r="F818" s="105" t="s">
        <v>12</v>
      </c>
      <c r="G818" s="218" t="s">
        <v>86</v>
      </c>
      <c r="H818" s="217" t="s">
        <v>226</v>
      </c>
      <c r="I818" s="681">
        <v>2011</v>
      </c>
      <c r="J818" s="105" t="s">
        <v>12</v>
      </c>
      <c r="K818" s="681" t="s">
        <v>2</v>
      </c>
      <c r="L818" s="172" t="s">
        <v>13</v>
      </c>
      <c r="M818" s="172">
        <v>1</v>
      </c>
      <c r="N818" s="152">
        <v>6995000</v>
      </c>
      <c r="O818" s="247"/>
      <c r="P818" s="248"/>
      <c r="Q818" s="247"/>
      <c r="R818" s="151"/>
      <c r="S818" s="172">
        <v>1</v>
      </c>
      <c r="T818" s="152">
        <v>6995000</v>
      </c>
      <c r="U818" s="244"/>
    </row>
    <row r="819" spans="1:23" s="61" customFormat="1" ht="15">
      <c r="A819" s="172"/>
      <c r="B819" s="681"/>
      <c r="C819" s="105"/>
      <c r="D819" s="218"/>
      <c r="E819" s="217"/>
      <c r="F819" s="172"/>
      <c r="G819" s="218"/>
      <c r="H819" s="217"/>
      <c r="I819" s="681"/>
      <c r="J819" s="364"/>
      <c r="K819" s="172"/>
      <c r="L819" s="172"/>
      <c r="M819" s="336"/>
      <c r="N819" s="361"/>
      <c r="O819" s="247"/>
      <c r="P819" s="248"/>
      <c r="Q819" s="247"/>
      <c r="R819" s="151"/>
      <c r="S819" s="336"/>
      <c r="T819" s="361"/>
      <c r="U819" s="244"/>
      <c r="W819" s="404"/>
    </row>
    <row r="820" spans="1:23" s="61" customFormat="1" ht="15">
      <c r="A820" s="172"/>
      <c r="B820" s="337" t="s">
        <v>615</v>
      </c>
      <c r="C820" s="417"/>
      <c r="D820" s="337" t="s">
        <v>442</v>
      </c>
      <c r="E820" s="591"/>
      <c r="F820" s="172"/>
      <c r="G820" s="218"/>
      <c r="H820" s="217"/>
      <c r="I820" s="681"/>
      <c r="J820" s="681"/>
      <c r="K820" s="681"/>
      <c r="L820" s="681"/>
      <c r="M820" s="172"/>
      <c r="N820" s="152"/>
      <c r="O820" s="247"/>
      <c r="P820" s="248"/>
      <c r="Q820" s="247"/>
      <c r="R820" s="151"/>
      <c r="S820" s="172"/>
      <c r="T820" s="152"/>
      <c r="U820" s="244"/>
    </row>
    <row r="821" spans="1:23" s="54" customFormat="1" ht="15">
      <c r="A821" s="681">
        <v>378</v>
      </c>
      <c r="B821" s="681" t="s">
        <v>615</v>
      </c>
      <c r="C821" s="105" t="s">
        <v>0</v>
      </c>
      <c r="D821" s="218" t="s">
        <v>616</v>
      </c>
      <c r="E821" s="591" t="s">
        <v>12</v>
      </c>
      <c r="F821" s="681"/>
      <c r="G821" s="218" t="s">
        <v>599</v>
      </c>
      <c r="H821" s="217" t="s">
        <v>370</v>
      </c>
      <c r="I821" s="681">
        <v>2007</v>
      </c>
      <c r="J821" s="105" t="s">
        <v>12</v>
      </c>
      <c r="K821" s="681" t="s">
        <v>212</v>
      </c>
      <c r="L821" s="681" t="s">
        <v>319</v>
      </c>
      <c r="M821" s="681">
        <v>1</v>
      </c>
      <c r="N821" s="152">
        <v>500000</v>
      </c>
      <c r="O821" s="247"/>
      <c r="P821" s="248"/>
      <c r="Q821" s="247"/>
      <c r="R821" s="151"/>
      <c r="S821" s="681">
        <v>1</v>
      </c>
      <c r="T821" s="152">
        <v>500000</v>
      </c>
      <c r="U821" s="217"/>
      <c r="V821" s="408">
        <v>500000</v>
      </c>
    </row>
    <row r="822" spans="1:23" s="61" customFormat="1" ht="15">
      <c r="A822" s="172"/>
      <c r="B822" s="681"/>
      <c r="C822" s="105"/>
      <c r="D822" s="218"/>
      <c r="E822" s="591"/>
      <c r="F822" s="172"/>
      <c r="G822" s="218"/>
      <c r="H822" s="217"/>
      <c r="I822" s="681"/>
      <c r="J822" s="364"/>
      <c r="K822" s="172"/>
      <c r="L822" s="172"/>
      <c r="M822" s="172"/>
      <c r="N822" s="152"/>
      <c r="O822" s="247"/>
      <c r="P822" s="248"/>
      <c r="Q822" s="247"/>
      <c r="R822" s="151"/>
      <c r="S822" s="172"/>
      <c r="T822" s="152"/>
      <c r="U822" s="244"/>
    </row>
    <row r="823" spans="1:23" s="61" customFormat="1" ht="15">
      <c r="A823" s="172"/>
      <c r="B823" s="681"/>
      <c r="C823" s="105"/>
      <c r="D823" s="218"/>
      <c r="E823" s="591"/>
      <c r="F823" s="172"/>
      <c r="G823" s="218"/>
      <c r="H823" s="217"/>
      <c r="I823" s="681"/>
      <c r="J823" s="364"/>
      <c r="K823" s="172"/>
      <c r="L823" s="172"/>
      <c r="M823" s="172"/>
      <c r="N823" s="152"/>
      <c r="O823" s="247"/>
      <c r="P823" s="248"/>
      <c r="Q823" s="247"/>
      <c r="R823" s="151"/>
      <c r="S823" s="172"/>
      <c r="T823" s="152"/>
      <c r="U823" s="244"/>
    </row>
    <row r="824" spans="1:23" s="61" customFormat="1" ht="15">
      <c r="A824" s="172">
        <v>380</v>
      </c>
      <c r="B824" s="681" t="s">
        <v>615</v>
      </c>
      <c r="C824" s="105" t="s">
        <v>1</v>
      </c>
      <c r="D824" s="594" t="s">
        <v>617</v>
      </c>
      <c r="E824" s="218" t="s">
        <v>618</v>
      </c>
      <c r="F824" s="172"/>
      <c r="G824" s="218" t="s">
        <v>86</v>
      </c>
      <c r="H824" s="217" t="s">
        <v>412</v>
      </c>
      <c r="I824" s="681">
        <v>2004</v>
      </c>
      <c r="J824" s="364" t="s">
        <v>12</v>
      </c>
      <c r="K824" s="172" t="s">
        <v>212</v>
      </c>
      <c r="L824" s="172" t="s">
        <v>13</v>
      </c>
      <c r="M824" s="172">
        <v>1</v>
      </c>
      <c r="N824" s="152">
        <v>150000</v>
      </c>
      <c r="O824" s="247"/>
      <c r="P824" s="248"/>
      <c r="Q824" s="247"/>
      <c r="R824" s="151"/>
      <c r="S824" s="172">
        <v>1</v>
      </c>
      <c r="T824" s="152">
        <v>150000</v>
      </c>
      <c r="U824" s="244"/>
    </row>
    <row r="825" spans="1:23" s="61" customFormat="1" ht="15">
      <c r="A825" s="172">
        <v>381</v>
      </c>
      <c r="B825" s="681" t="s">
        <v>615</v>
      </c>
      <c r="C825" s="105" t="s">
        <v>59</v>
      </c>
      <c r="D825" s="594" t="s">
        <v>617</v>
      </c>
      <c r="E825" s="218" t="s">
        <v>618</v>
      </c>
      <c r="F825" s="172"/>
      <c r="G825" s="218" t="s">
        <v>86</v>
      </c>
      <c r="H825" s="217" t="s">
        <v>412</v>
      </c>
      <c r="I825" s="681">
        <v>2004</v>
      </c>
      <c r="J825" s="364" t="s">
        <v>12</v>
      </c>
      <c r="K825" s="172" t="s">
        <v>212</v>
      </c>
      <c r="L825" s="172" t="s">
        <v>13</v>
      </c>
      <c r="M825" s="172">
        <v>1</v>
      </c>
      <c r="N825" s="152">
        <v>150000</v>
      </c>
      <c r="O825" s="247"/>
      <c r="P825" s="248"/>
      <c r="Q825" s="247"/>
      <c r="R825" s="151"/>
      <c r="S825" s="172">
        <v>1</v>
      </c>
      <c r="T825" s="152">
        <v>150000</v>
      </c>
      <c r="U825" s="244"/>
    </row>
    <row r="826" spans="1:23" s="61" customFormat="1" ht="15">
      <c r="A826" s="172">
        <v>382</v>
      </c>
      <c r="B826" s="681" t="s">
        <v>615</v>
      </c>
      <c r="C826" s="105" t="s">
        <v>60</v>
      </c>
      <c r="D826" s="594" t="s">
        <v>617</v>
      </c>
      <c r="E826" s="218" t="s">
        <v>618</v>
      </c>
      <c r="F826" s="172"/>
      <c r="G826" s="218" t="s">
        <v>86</v>
      </c>
      <c r="H826" s="217" t="s">
        <v>412</v>
      </c>
      <c r="I826" s="681">
        <v>2004</v>
      </c>
      <c r="J826" s="364" t="s">
        <v>12</v>
      </c>
      <c r="K826" s="172" t="s">
        <v>212</v>
      </c>
      <c r="L826" s="172" t="s">
        <v>13</v>
      </c>
      <c r="M826" s="172">
        <v>1</v>
      </c>
      <c r="N826" s="152">
        <v>150000</v>
      </c>
      <c r="O826" s="247"/>
      <c r="P826" s="248"/>
      <c r="Q826" s="247"/>
      <c r="R826" s="151"/>
      <c r="S826" s="172">
        <v>1</v>
      </c>
      <c r="T826" s="152">
        <v>150000</v>
      </c>
      <c r="U826" s="244"/>
    </row>
    <row r="827" spans="1:23" s="61" customFormat="1" ht="15">
      <c r="A827" s="172"/>
      <c r="B827" s="681"/>
      <c r="C827" s="105"/>
      <c r="D827" s="596"/>
      <c r="E827" s="218"/>
      <c r="F827" s="172"/>
      <c r="G827" s="218"/>
      <c r="H827" s="218"/>
      <c r="I827" s="681"/>
      <c r="J827" s="681"/>
      <c r="K827" s="681"/>
      <c r="L827" s="681"/>
      <c r="M827" s="172"/>
      <c r="N827" s="152"/>
      <c r="O827" s="247"/>
      <c r="P827" s="248"/>
      <c r="Q827" s="247"/>
      <c r="R827" s="151"/>
      <c r="S827" s="172"/>
      <c r="T827" s="152"/>
      <c r="U827" s="244"/>
      <c r="W827" s="404"/>
    </row>
    <row r="828" spans="1:23" s="61" customFormat="1" ht="15">
      <c r="A828" s="172"/>
      <c r="B828" s="681"/>
      <c r="C828" s="105"/>
      <c r="D828" s="218"/>
      <c r="E828" s="591"/>
      <c r="F828" s="172"/>
      <c r="G828" s="218"/>
      <c r="H828" s="217"/>
      <c r="I828" s="681"/>
      <c r="J828" s="681"/>
      <c r="K828" s="681"/>
      <c r="L828" s="681"/>
      <c r="M828" s="172"/>
      <c r="N828" s="152"/>
      <c r="O828" s="247"/>
      <c r="P828" s="248"/>
      <c r="Q828" s="247"/>
      <c r="R828" s="151"/>
      <c r="S828" s="172"/>
      <c r="T828" s="152"/>
      <c r="U828" s="244"/>
    </row>
    <row r="829" spans="1:23" s="61" customFormat="1" ht="15">
      <c r="A829" s="72">
        <v>388</v>
      </c>
      <c r="B829" s="681" t="s">
        <v>615</v>
      </c>
      <c r="C829" s="105" t="s">
        <v>0</v>
      </c>
      <c r="D829" s="594" t="s">
        <v>619</v>
      </c>
      <c r="E829" s="217" t="s">
        <v>620</v>
      </c>
      <c r="F829" s="172"/>
      <c r="G829" s="218" t="s">
        <v>456</v>
      </c>
      <c r="H829" s="217" t="s">
        <v>226</v>
      </c>
      <c r="I829" s="681">
        <v>2006</v>
      </c>
      <c r="J829" s="364" t="s">
        <v>12</v>
      </c>
      <c r="K829" s="172" t="s">
        <v>2</v>
      </c>
      <c r="L829" s="172" t="s">
        <v>13</v>
      </c>
      <c r="M829" s="172">
        <v>1</v>
      </c>
      <c r="N829" s="152">
        <v>1975000</v>
      </c>
      <c r="O829" s="247"/>
      <c r="P829" s="248"/>
      <c r="Q829" s="247"/>
      <c r="R829" s="151"/>
      <c r="S829" s="172">
        <v>1</v>
      </c>
      <c r="T829" s="152">
        <v>1975000</v>
      </c>
      <c r="U829" s="244"/>
    </row>
    <row r="830" spans="1:23" s="61" customFormat="1" ht="15">
      <c r="A830" s="72"/>
      <c r="B830" s="681" t="s">
        <v>615</v>
      </c>
      <c r="C830" s="105" t="s">
        <v>1</v>
      </c>
      <c r="D830" s="594" t="s">
        <v>619</v>
      </c>
      <c r="E830" s="217" t="s">
        <v>621</v>
      </c>
      <c r="F830" s="105" t="s">
        <v>12</v>
      </c>
      <c r="G830" s="218" t="s">
        <v>622</v>
      </c>
      <c r="H830" s="217" t="s">
        <v>226</v>
      </c>
      <c r="I830" s="681">
        <v>2011</v>
      </c>
      <c r="J830" s="364" t="s">
        <v>12</v>
      </c>
      <c r="K830" s="172" t="s">
        <v>2</v>
      </c>
      <c r="L830" s="172" t="s">
        <v>13</v>
      </c>
      <c r="M830" s="172">
        <v>1</v>
      </c>
      <c r="N830" s="152">
        <v>1700000</v>
      </c>
      <c r="O830" s="247"/>
      <c r="P830" s="248"/>
      <c r="Q830" s="247"/>
      <c r="R830" s="151"/>
      <c r="S830" s="172">
        <v>1</v>
      </c>
      <c r="T830" s="152">
        <v>1700000</v>
      </c>
      <c r="U830" s="244"/>
    </row>
    <row r="831" spans="1:23" s="61" customFormat="1" ht="15">
      <c r="A831" s="72"/>
      <c r="B831" s="681"/>
      <c r="C831" s="105"/>
      <c r="D831" s="594"/>
      <c r="E831" s="217"/>
      <c r="F831" s="105"/>
      <c r="G831" s="218"/>
      <c r="H831" s="217"/>
      <c r="I831" s="681"/>
      <c r="J831" s="364"/>
      <c r="K831" s="172"/>
      <c r="L831" s="172"/>
      <c r="M831" s="172"/>
      <c r="N831" s="152"/>
      <c r="O831" s="247"/>
      <c r="P831" s="248"/>
      <c r="Q831" s="247"/>
      <c r="R831" s="151"/>
      <c r="S831" s="172"/>
      <c r="T831" s="152"/>
      <c r="U831" s="244"/>
    </row>
    <row r="832" spans="1:23" s="61" customFormat="1" ht="15">
      <c r="A832" s="72"/>
      <c r="B832" s="681"/>
      <c r="C832" s="105"/>
      <c r="D832" s="594"/>
      <c r="E832" s="217"/>
      <c r="F832" s="105"/>
      <c r="G832" s="218"/>
      <c r="H832" s="217"/>
      <c r="I832" s="681"/>
      <c r="J832" s="364"/>
      <c r="K832" s="172"/>
      <c r="L832" s="172"/>
      <c r="M832" s="172"/>
      <c r="N832" s="152"/>
      <c r="O832" s="247"/>
      <c r="P832" s="248"/>
      <c r="Q832" s="247"/>
      <c r="R832" s="151"/>
      <c r="S832" s="172"/>
      <c r="T832" s="152"/>
      <c r="U832" s="244"/>
    </row>
    <row r="833" spans="1:23" s="61" customFormat="1" ht="15">
      <c r="A833" s="72"/>
      <c r="B833" s="681" t="s">
        <v>615</v>
      </c>
      <c r="C833" s="105" t="s">
        <v>59</v>
      </c>
      <c r="D833" s="594" t="s">
        <v>619</v>
      </c>
      <c r="E833" s="217" t="s">
        <v>621</v>
      </c>
      <c r="F833" s="105" t="s">
        <v>12</v>
      </c>
      <c r="G833" s="218" t="s">
        <v>622</v>
      </c>
      <c r="H833" s="217" t="s">
        <v>226</v>
      </c>
      <c r="I833" s="681">
        <v>2011</v>
      </c>
      <c r="J833" s="364" t="s">
        <v>12</v>
      </c>
      <c r="K833" s="172" t="s">
        <v>2</v>
      </c>
      <c r="L833" s="172" t="s">
        <v>13</v>
      </c>
      <c r="M833" s="172">
        <v>1</v>
      </c>
      <c r="N833" s="152">
        <v>1700000</v>
      </c>
      <c r="O833" s="247"/>
      <c r="P833" s="248"/>
      <c r="Q833" s="247"/>
      <c r="R833" s="151"/>
      <c r="S833" s="172">
        <v>1</v>
      </c>
      <c r="T833" s="152">
        <v>1700000</v>
      </c>
      <c r="U833" s="244"/>
    </row>
    <row r="834" spans="1:23" s="61" customFormat="1" ht="15">
      <c r="A834" s="72"/>
      <c r="B834" s="681"/>
      <c r="C834" s="105"/>
      <c r="D834" s="594"/>
      <c r="E834" s="217"/>
      <c r="F834" s="105"/>
      <c r="G834" s="218"/>
      <c r="H834" s="217"/>
      <c r="I834" s="681"/>
      <c r="J834" s="364"/>
      <c r="K834" s="172"/>
      <c r="L834" s="172"/>
      <c r="M834" s="172"/>
      <c r="N834" s="152"/>
      <c r="O834" s="247"/>
      <c r="P834" s="248"/>
      <c r="Q834" s="247"/>
      <c r="R834" s="151"/>
      <c r="S834" s="172"/>
      <c r="T834" s="152"/>
      <c r="U834" s="244"/>
    </row>
    <row r="835" spans="1:23" s="61" customFormat="1" ht="15">
      <c r="A835" s="72"/>
      <c r="B835" s="681"/>
      <c r="C835" s="105"/>
      <c r="D835" s="594"/>
      <c r="E835" s="217"/>
      <c r="F835" s="105"/>
      <c r="G835" s="218"/>
      <c r="H835" s="217"/>
      <c r="I835" s="681"/>
      <c r="J835" s="364"/>
      <c r="K835" s="172"/>
      <c r="L835" s="172"/>
      <c r="M835" s="172"/>
      <c r="N835" s="152"/>
      <c r="O835" s="247"/>
      <c r="P835" s="248"/>
      <c r="Q835" s="247"/>
      <c r="R835" s="151"/>
      <c r="S835" s="172"/>
      <c r="T835" s="152"/>
      <c r="U835" s="244"/>
    </row>
    <row r="836" spans="1:23" s="61" customFormat="1" ht="15">
      <c r="A836" s="72"/>
      <c r="B836" s="681"/>
      <c r="C836" s="105"/>
      <c r="D836" s="594"/>
      <c r="E836" s="217"/>
      <c r="F836" s="172"/>
      <c r="G836" s="218"/>
      <c r="H836" s="217"/>
      <c r="I836" s="681"/>
      <c r="J836" s="681"/>
      <c r="K836" s="681"/>
      <c r="L836" s="681"/>
      <c r="M836" s="172"/>
      <c r="N836" s="152"/>
      <c r="O836" s="247"/>
      <c r="P836" s="248"/>
      <c r="Q836" s="247"/>
      <c r="R836" s="151"/>
      <c r="S836" s="172"/>
      <c r="T836" s="152"/>
      <c r="U836" s="244"/>
      <c r="W836" s="404"/>
    </row>
    <row r="837" spans="1:23" s="61" customFormat="1" ht="15">
      <c r="A837" s="72">
        <v>389</v>
      </c>
      <c r="B837" s="681" t="s">
        <v>615</v>
      </c>
      <c r="C837" s="682" t="s">
        <v>404</v>
      </c>
      <c r="D837" s="73" t="s">
        <v>623</v>
      </c>
      <c r="E837" s="73" t="s">
        <v>624</v>
      </c>
      <c r="F837" s="172"/>
      <c r="G837" s="218" t="s">
        <v>86</v>
      </c>
      <c r="H837" s="218" t="s">
        <v>226</v>
      </c>
      <c r="I837" s="72">
        <v>2008</v>
      </c>
      <c r="J837" s="364" t="s">
        <v>12</v>
      </c>
      <c r="K837" s="172" t="s">
        <v>212</v>
      </c>
      <c r="L837" s="172" t="s">
        <v>13</v>
      </c>
      <c r="M837" s="172">
        <v>1</v>
      </c>
      <c r="N837" s="152">
        <v>770000</v>
      </c>
      <c r="O837" s="247"/>
      <c r="P837" s="248"/>
      <c r="Q837" s="247"/>
      <c r="R837" s="151"/>
      <c r="S837" s="172">
        <v>1</v>
      </c>
      <c r="T837" s="152">
        <v>770000</v>
      </c>
      <c r="U837" s="244"/>
    </row>
    <row r="838" spans="1:23" s="61" customFormat="1" ht="15">
      <c r="A838" s="72">
        <v>390</v>
      </c>
      <c r="B838" s="681" t="s">
        <v>615</v>
      </c>
      <c r="C838" s="682" t="s">
        <v>1</v>
      </c>
      <c r="D838" s="73" t="s">
        <v>623</v>
      </c>
      <c r="E838" s="73" t="s">
        <v>624</v>
      </c>
      <c r="F838" s="172"/>
      <c r="G838" s="218" t="s">
        <v>86</v>
      </c>
      <c r="H838" s="218" t="s">
        <v>226</v>
      </c>
      <c r="I838" s="72">
        <v>2008</v>
      </c>
      <c r="J838" s="364" t="s">
        <v>12</v>
      </c>
      <c r="K838" s="172" t="s">
        <v>212</v>
      </c>
      <c r="L838" s="172" t="s">
        <v>13</v>
      </c>
      <c r="M838" s="172">
        <v>1</v>
      </c>
      <c r="N838" s="152">
        <v>770000</v>
      </c>
      <c r="O838" s="247"/>
      <c r="P838" s="248"/>
      <c r="Q838" s="247"/>
      <c r="R838" s="151"/>
      <c r="S838" s="172">
        <v>1</v>
      </c>
      <c r="T838" s="152">
        <v>770000</v>
      </c>
      <c r="U838" s="244"/>
    </row>
    <row r="839" spans="1:23" s="61" customFormat="1" ht="15">
      <c r="A839" s="72"/>
      <c r="B839" s="681"/>
      <c r="C839" s="682"/>
      <c r="D839" s="73"/>
      <c r="E839" s="73"/>
      <c r="F839" s="172"/>
      <c r="G839" s="218"/>
      <c r="H839" s="218"/>
      <c r="I839" s="72"/>
      <c r="J839" s="364"/>
      <c r="K839" s="172"/>
      <c r="L839" s="172"/>
      <c r="M839" s="172"/>
      <c r="N839" s="152"/>
      <c r="O839" s="247"/>
      <c r="P839" s="248"/>
      <c r="Q839" s="247"/>
      <c r="R839" s="151"/>
      <c r="S839" s="172"/>
      <c r="T839" s="152"/>
      <c r="U839" s="244"/>
    </row>
    <row r="840" spans="1:23" s="61" customFormat="1" ht="15">
      <c r="A840" s="72"/>
      <c r="B840" s="681"/>
      <c r="C840" s="682"/>
      <c r="D840" s="73"/>
      <c r="E840" s="73"/>
      <c r="F840" s="172"/>
      <c r="G840" s="218"/>
      <c r="H840" s="218"/>
      <c r="I840" s="72"/>
      <c r="J840" s="681"/>
      <c r="K840" s="681"/>
      <c r="L840" s="681"/>
      <c r="M840" s="172"/>
      <c r="N840" s="361"/>
      <c r="O840" s="247"/>
      <c r="P840" s="248"/>
      <c r="Q840" s="247"/>
      <c r="R840" s="151"/>
      <c r="S840" s="172"/>
      <c r="T840" s="361"/>
      <c r="U840" s="244"/>
      <c r="W840" s="404"/>
    </row>
    <row r="841" spans="1:23" s="61" customFormat="1" ht="15">
      <c r="A841" s="72">
        <v>391</v>
      </c>
      <c r="B841" s="681" t="s">
        <v>615</v>
      </c>
      <c r="C841" s="682" t="s">
        <v>0</v>
      </c>
      <c r="D841" s="73" t="s">
        <v>625</v>
      </c>
      <c r="E841" s="73" t="s">
        <v>626</v>
      </c>
      <c r="F841" s="172"/>
      <c r="G841" s="73" t="s">
        <v>627</v>
      </c>
      <c r="H841" s="218" t="s">
        <v>226</v>
      </c>
      <c r="I841" s="72">
        <v>2008</v>
      </c>
      <c r="J841" s="364" t="s">
        <v>12</v>
      </c>
      <c r="K841" s="172" t="s">
        <v>212</v>
      </c>
      <c r="L841" s="172" t="s">
        <v>13</v>
      </c>
      <c r="M841" s="172">
        <v>1</v>
      </c>
      <c r="N841" s="152">
        <v>319000</v>
      </c>
      <c r="O841" s="247"/>
      <c r="P841" s="248"/>
      <c r="Q841" s="247"/>
      <c r="R841" s="151"/>
      <c r="S841" s="172">
        <v>1</v>
      </c>
      <c r="T841" s="152">
        <v>319000</v>
      </c>
      <c r="U841" s="244"/>
    </row>
    <row r="842" spans="1:23" s="61" customFormat="1" ht="15">
      <c r="A842" s="72"/>
      <c r="B842" s="681"/>
      <c r="C842" s="682"/>
      <c r="D842" s="73"/>
      <c r="E842" s="73"/>
      <c r="F842" s="172"/>
      <c r="G842" s="73"/>
      <c r="H842" s="218"/>
      <c r="I842" s="72"/>
      <c r="J842" s="364"/>
      <c r="K842" s="172"/>
      <c r="L842" s="172"/>
      <c r="M842" s="172"/>
      <c r="N842" s="152"/>
      <c r="O842" s="247"/>
      <c r="P842" s="248"/>
      <c r="Q842" s="247"/>
      <c r="R842" s="151"/>
      <c r="S842" s="172"/>
      <c r="T842" s="152"/>
      <c r="U842" s="244"/>
    </row>
    <row r="843" spans="1:23" s="61" customFormat="1" ht="15">
      <c r="A843" s="172"/>
      <c r="B843" s="681"/>
      <c r="C843" s="682"/>
      <c r="D843" s="73"/>
      <c r="E843" s="73"/>
      <c r="F843" s="172"/>
      <c r="G843" s="73"/>
      <c r="H843" s="218"/>
      <c r="I843" s="72"/>
      <c r="J843" s="681"/>
      <c r="K843" s="681"/>
      <c r="L843" s="681"/>
      <c r="M843" s="172"/>
      <c r="N843" s="152"/>
      <c r="O843" s="247"/>
      <c r="P843" s="248"/>
      <c r="Q843" s="247"/>
      <c r="R843" s="151"/>
      <c r="S843" s="172"/>
      <c r="T843" s="152"/>
      <c r="U843" s="244"/>
    </row>
    <row r="844" spans="1:23" s="61" customFormat="1" ht="15">
      <c r="A844" s="172">
        <v>392</v>
      </c>
      <c r="B844" s="681" t="s">
        <v>615</v>
      </c>
      <c r="C844" s="682" t="s">
        <v>0</v>
      </c>
      <c r="D844" s="217" t="s">
        <v>628</v>
      </c>
      <c r="E844" s="90" t="s">
        <v>12</v>
      </c>
      <c r="F844" s="172"/>
      <c r="G844" s="73" t="s">
        <v>86</v>
      </c>
      <c r="H844" s="218" t="s">
        <v>226</v>
      </c>
      <c r="I844" s="72">
        <v>2011</v>
      </c>
      <c r="J844" s="364" t="s">
        <v>12</v>
      </c>
      <c r="K844" s="172" t="s">
        <v>629</v>
      </c>
      <c r="L844" s="172" t="s">
        <v>13</v>
      </c>
      <c r="M844" s="172">
        <v>1</v>
      </c>
      <c r="N844" s="152">
        <v>440000</v>
      </c>
      <c r="O844" s="247"/>
      <c r="P844" s="248"/>
      <c r="Q844" s="247"/>
      <c r="R844" s="151"/>
      <c r="S844" s="172">
        <v>1</v>
      </c>
      <c r="T844" s="152">
        <v>440000</v>
      </c>
      <c r="U844" s="244"/>
    </row>
    <row r="845" spans="1:23" s="61" customFormat="1" ht="15">
      <c r="A845" s="172"/>
      <c r="B845" s="681"/>
      <c r="C845" s="682"/>
      <c r="D845" s="217"/>
      <c r="E845" s="90"/>
      <c r="F845" s="172"/>
      <c r="G845" s="73"/>
      <c r="H845" s="218"/>
      <c r="I845" s="72"/>
      <c r="J845" s="681"/>
      <c r="K845" s="681"/>
      <c r="L845" s="681"/>
      <c r="M845" s="172"/>
      <c r="N845" s="152"/>
      <c r="O845" s="247"/>
      <c r="P845" s="248"/>
      <c r="Q845" s="247"/>
      <c r="R845" s="151"/>
      <c r="S845" s="172"/>
      <c r="T845" s="152"/>
      <c r="U845" s="244"/>
      <c r="W845" s="404"/>
    </row>
    <row r="846" spans="1:23" s="61" customFormat="1" ht="15">
      <c r="A846" s="172"/>
      <c r="B846" s="681"/>
      <c r="C846" s="105"/>
      <c r="D846" s="218"/>
      <c r="E846" s="217"/>
      <c r="F846" s="172"/>
      <c r="G846" s="218"/>
      <c r="H846" s="217"/>
      <c r="I846" s="681"/>
      <c r="J846" s="364"/>
      <c r="K846" s="172"/>
      <c r="L846" s="172"/>
      <c r="M846" s="172"/>
      <c r="N846" s="152"/>
      <c r="O846" s="247"/>
      <c r="P846" s="248"/>
      <c r="Q846" s="247"/>
      <c r="R846" s="151"/>
      <c r="S846" s="172"/>
      <c r="T846" s="152"/>
      <c r="U846" s="244"/>
    </row>
    <row r="847" spans="1:23" s="61" customFormat="1" ht="15">
      <c r="A847" s="172"/>
      <c r="B847" s="336" t="s">
        <v>630</v>
      </c>
      <c r="C847" s="682"/>
      <c r="D847" s="70" t="s">
        <v>631</v>
      </c>
      <c r="E847" s="218"/>
      <c r="F847" s="172"/>
      <c r="G847" s="69"/>
      <c r="H847" s="244"/>
      <c r="I847" s="72"/>
      <c r="J847" s="681"/>
      <c r="K847" s="681"/>
      <c r="L847" s="681"/>
      <c r="M847" s="172"/>
      <c r="N847" s="152"/>
      <c r="O847" s="247"/>
      <c r="P847" s="248"/>
      <c r="Q847" s="247"/>
      <c r="R847" s="151"/>
      <c r="S847" s="172"/>
      <c r="T847" s="152"/>
      <c r="U847" s="244"/>
    </row>
    <row r="848" spans="1:23" s="61" customFormat="1" ht="15">
      <c r="A848" s="172"/>
      <c r="B848" s="336"/>
      <c r="C848" s="682"/>
      <c r="D848" s="70"/>
      <c r="E848" s="218"/>
      <c r="F848" s="172"/>
      <c r="G848" s="69"/>
      <c r="H848" s="244"/>
      <c r="I848" s="72"/>
      <c r="J848" s="681"/>
      <c r="K848" s="681"/>
      <c r="L848" s="681"/>
      <c r="M848" s="172"/>
      <c r="N848" s="152"/>
      <c r="O848" s="247"/>
      <c r="P848" s="248"/>
      <c r="Q848" s="247"/>
      <c r="R848" s="151"/>
      <c r="S848" s="172"/>
      <c r="T848" s="152"/>
      <c r="U848" s="244"/>
    </row>
    <row r="849" spans="1:23" s="61" customFormat="1" ht="15">
      <c r="A849" s="172">
        <v>463</v>
      </c>
      <c r="B849" s="681" t="s">
        <v>632</v>
      </c>
      <c r="C849" s="105" t="s">
        <v>0</v>
      </c>
      <c r="D849" s="218" t="s">
        <v>633</v>
      </c>
      <c r="E849" s="217" t="s">
        <v>634</v>
      </c>
      <c r="F849" s="172"/>
      <c r="G849" s="218" t="s">
        <v>361</v>
      </c>
      <c r="H849" s="217" t="s">
        <v>226</v>
      </c>
      <c r="I849" s="681">
        <v>2006</v>
      </c>
      <c r="J849" s="364" t="s">
        <v>12</v>
      </c>
      <c r="K849" s="172" t="s">
        <v>212</v>
      </c>
      <c r="L849" s="172" t="s">
        <v>13</v>
      </c>
      <c r="M849" s="172">
        <v>1</v>
      </c>
      <c r="N849" s="152">
        <v>655000</v>
      </c>
      <c r="O849" s="247"/>
      <c r="P849" s="248"/>
      <c r="Q849" s="247"/>
      <c r="R849" s="151"/>
      <c r="S849" s="172">
        <v>1</v>
      </c>
      <c r="T849" s="152">
        <v>655000</v>
      </c>
      <c r="U849" s="244"/>
    </row>
    <row r="850" spans="1:23" s="61" customFormat="1" ht="15">
      <c r="A850" s="172"/>
      <c r="B850" s="681" t="s">
        <v>632</v>
      </c>
      <c r="C850" s="105" t="s">
        <v>1</v>
      </c>
      <c r="D850" s="218" t="s">
        <v>635</v>
      </c>
      <c r="E850" s="217"/>
      <c r="F850" s="172"/>
      <c r="G850" s="218" t="s">
        <v>361</v>
      </c>
      <c r="H850" s="217" t="s">
        <v>226</v>
      </c>
      <c r="I850" s="681">
        <v>2011</v>
      </c>
      <c r="J850" s="364"/>
      <c r="K850" s="681" t="s">
        <v>2</v>
      </c>
      <c r="L850" s="681" t="s">
        <v>13</v>
      </c>
      <c r="M850" s="172">
        <v>1</v>
      </c>
      <c r="N850" s="152">
        <v>850000</v>
      </c>
      <c r="O850" s="247"/>
      <c r="P850" s="248"/>
      <c r="Q850" s="247"/>
      <c r="R850" s="151"/>
      <c r="S850" s="172">
        <v>1</v>
      </c>
      <c r="T850" s="152">
        <v>850000</v>
      </c>
      <c r="U850" s="244"/>
    </row>
    <row r="851" spans="1:23" s="61" customFormat="1" ht="15">
      <c r="A851" s="172"/>
      <c r="B851" s="681"/>
      <c r="C851" s="105"/>
      <c r="D851" s="218"/>
      <c r="E851" s="217"/>
      <c r="F851" s="172"/>
      <c r="G851" s="218"/>
      <c r="H851" s="217"/>
      <c r="I851" s="681"/>
      <c r="J851" s="364"/>
      <c r="K851" s="172"/>
      <c r="L851" s="172"/>
      <c r="M851" s="172"/>
      <c r="N851" s="152"/>
      <c r="O851" s="247"/>
      <c r="P851" s="248"/>
      <c r="Q851" s="247"/>
      <c r="R851" s="151"/>
      <c r="S851" s="172"/>
      <c r="T851" s="152"/>
      <c r="U851" s="244"/>
      <c r="W851" s="404"/>
    </row>
    <row r="852" spans="1:23" s="61" customFormat="1" ht="18.75">
      <c r="A852" s="681"/>
      <c r="B852" s="211" t="s">
        <v>247</v>
      </c>
      <c r="C852" s="431"/>
      <c r="D852" s="211" t="s">
        <v>248</v>
      </c>
      <c r="E852" s="244"/>
      <c r="F852" s="172"/>
      <c r="G852" s="244"/>
      <c r="H852" s="217"/>
      <c r="I852" s="172"/>
      <c r="J852" s="681"/>
      <c r="K852" s="681"/>
      <c r="L852" s="681"/>
      <c r="M852" s="172"/>
      <c r="N852" s="152"/>
      <c r="O852" s="247"/>
      <c r="P852" s="248"/>
      <c r="Q852" s="247"/>
      <c r="R852" s="151"/>
      <c r="S852" s="172"/>
      <c r="T852" s="152"/>
      <c r="U852" s="244"/>
    </row>
    <row r="853" spans="1:23" s="61" customFormat="1" ht="18.75">
      <c r="A853" s="681"/>
      <c r="B853" s="211" t="s">
        <v>636</v>
      </c>
      <c r="C853" s="431"/>
      <c r="D853" s="211" t="s">
        <v>637</v>
      </c>
      <c r="E853" s="244"/>
      <c r="F853" s="172"/>
      <c r="G853" s="244"/>
      <c r="H853" s="217"/>
      <c r="I853" s="172"/>
      <c r="J853" s="681"/>
      <c r="K853" s="681"/>
      <c r="L853" s="681"/>
      <c r="M853" s="172"/>
      <c r="N853" s="152"/>
      <c r="O853" s="247"/>
      <c r="P853" s="248"/>
      <c r="Q853" s="247"/>
      <c r="R853" s="151"/>
      <c r="S853" s="172"/>
      <c r="T853" s="152"/>
      <c r="U853" s="244"/>
      <c r="W853" s="587"/>
    </row>
    <row r="854" spans="1:23" s="61" customFormat="1" ht="18.75">
      <c r="A854" s="681"/>
      <c r="B854" s="337" t="s">
        <v>1704</v>
      </c>
      <c r="C854" s="431"/>
      <c r="D854" s="211" t="s">
        <v>638</v>
      </c>
      <c r="E854" s="244"/>
      <c r="F854" s="172"/>
      <c r="G854" s="244"/>
      <c r="H854" s="217"/>
      <c r="I854" s="172"/>
      <c r="J854" s="681"/>
      <c r="K854" s="681"/>
      <c r="L854" s="681"/>
      <c r="M854" s="172"/>
      <c r="N854" s="152"/>
      <c r="O854" s="247"/>
      <c r="P854" s="248"/>
      <c r="Q854" s="247"/>
      <c r="R854" s="151"/>
      <c r="S854" s="172"/>
      <c r="T854" s="152"/>
      <c r="U854" s="244"/>
    </row>
    <row r="855" spans="1:23" s="61" customFormat="1" ht="15">
      <c r="A855" s="681"/>
      <c r="B855" s="681"/>
      <c r="C855" s="682"/>
      <c r="D855" s="218"/>
      <c r="E855" s="682"/>
      <c r="F855" s="682"/>
      <c r="G855" s="682"/>
      <c r="H855" s="682"/>
      <c r="I855" s="105"/>
      <c r="J855" s="105"/>
      <c r="K855" s="105"/>
      <c r="L855" s="105"/>
      <c r="M855" s="338"/>
      <c r="N855" s="406"/>
      <c r="O855" s="247"/>
      <c r="P855" s="248"/>
      <c r="Q855" s="247"/>
      <c r="R855" s="151"/>
      <c r="S855" s="338"/>
      <c r="T855" s="406"/>
      <c r="U855" s="244"/>
    </row>
    <row r="856" spans="1:23" s="61" customFormat="1" ht="15">
      <c r="A856" s="681"/>
      <c r="B856" s="681" t="s">
        <v>1704</v>
      </c>
      <c r="C856" s="682" t="s">
        <v>65</v>
      </c>
      <c r="D856" s="218" t="s">
        <v>1703</v>
      </c>
      <c r="E856" s="682"/>
      <c r="F856" s="682"/>
      <c r="G856" s="682"/>
      <c r="H856" s="682"/>
      <c r="I856" s="105" t="s">
        <v>640</v>
      </c>
      <c r="J856" s="105" t="s">
        <v>12</v>
      </c>
      <c r="K856" s="681" t="s">
        <v>641</v>
      </c>
      <c r="L856" s="681" t="s">
        <v>13</v>
      </c>
      <c r="M856" s="105">
        <v>1</v>
      </c>
      <c r="N856" s="152">
        <v>23947000</v>
      </c>
      <c r="O856" s="247"/>
      <c r="P856" s="248"/>
      <c r="Q856" s="247"/>
      <c r="R856" s="151"/>
      <c r="S856" s="105">
        <v>1</v>
      </c>
      <c r="T856" s="152">
        <v>23947000</v>
      </c>
      <c r="U856" s="244"/>
    </row>
    <row r="857" spans="1:23" s="61" customFormat="1" ht="14.25">
      <c r="A857" s="681"/>
      <c r="B857" s="681"/>
      <c r="C857" s="105"/>
      <c r="D857" s="218"/>
      <c r="E857" s="682"/>
      <c r="F857" s="682"/>
      <c r="G857" s="682"/>
      <c r="H857" s="682"/>
      <c r="I857" s="105"/>
      <c r="J857" s="105"/>
      <c r="K857" s="681"/>
      <c r="L857" s="681"/>
      <c r="M857" s="249"/>
      <c r="N857" s="407"/>
      <c r="O857" s="244"/>
      <c r="P857" s="293"/>
      <c r="Q857" s="217"/>
      <c r="R857" s="363"/>
      <c r="S857" s="249"/>
      <c r="T857" s="407"/>
      <c r="U857" s="244"/>
      <c r="W857" s="386"/>
    </row>
    <row r="858" spans="1:23" s="61" customFormat="1" ht="18.75">
      <c r="A858" s="681"/>
      <c r="B858" s="211" t="s">
        <v>249</v>
      </c>
      <c r="C858" s="431"/>
      <c r="D858" s="211" t="s">
        <v>250</v>
      </c>
      <c r="E858" s="244"/>
      <c r="F858" s="172"/>
      <c r="G858" s="244"/>
      <c r="H858" s="217"/>
      <c r="I858" s="172"/>
      <c r="J858" s="681"/>
      <c r="K858" s="681"/>
      <c r="L858" s="681"/>
      <c r="M858" s="172"/>
      <c r="N858" s="152"/>
      <c r="O858" s="247"/>
      <c r="P858" s="248"/>
      <c r="Q858" s="247"/>
      <c r="R858" s="151"/>
      <c r="S858" s="172"/>
      <c r="T858" s="152"/>
      <c r="U858" s="244"/>
    </row>
    <row r="859" spans="1:23" s="61" customFormat="1" ht="15">
      <c r="A859" s="681"/>
      <c r="B859" s="337" t="s">
        <v>251</v>
      </c>
      <c r="C859" s="417"/>
      <c r="D859" s="337" t="s">
        <v>252</v>
      </c>
      <c r="E859" s="244"/>
      <c r="F859" s="172"/>
      <c r="G859" s="244"/>
      <c r="H859" s="217"/>
      <c r="I859" s="172"/>
      <c r="J859" s="681"/>
      <c r="K859" s="681"/>
      <c r="L859" s="681"/>
      <c r="M859" s="172"/>
      <c r="N859" s="152"/>
      <c r="O859" s="247"/>
      <c r="P859" s="248"/>
      <c r="Q859" s="247"/>
      <c r="R859" s="151"/>
      <c r="S859" s="172"/>
      <c r="T859" s="152"/>
      <c r="U859" s="244"/>
    </row>
    <row r="860" spans="1:23" s="54" customFormat="1" ht="15">
      <c r="A860" s="681"/>
      <c r="B860" s="681" t="s">
        <v>251</v>
      </c>
      <c r="C860" s="105" t="s">
        <v>404</v>
      </c>
      <c r="D860" s="73" t="s">
        <v>650</v>
      </c>
      <c r="E860" s="591" t="s">
        <v>12</v>
      </c>
      <c r="F860" s="681"/>
      <c r="G860" s="218" t="s">
        <v>86</v>
      </c>
      <c r="H860" s="217" t="s">
        <v>370</v>
      </c>
      <c r="I860" s="681">
        <v>2006</v>
      </c>
      <c r="J860" s="105" t="s">
        <v>12</v>
      </c>
      <c r="K860" s="681" t="s">
        <v>2</v>
      </c>
      <c r="L860" s="681" t="s">
        <v>319</v>
      </c>
      <c r="M860" s="681">
        <v>1</v>
      </c>
      <c r="N860" s="152">
        <v>9250000</v>
      </c>
      <c r="O860" s="247"/>
      <c r="P860" s="248"/>
      <c r="Q860" s="247"/>
      <c r="R860" s="151"/>
      <c r="S860" s="681">
        <v>1</v>
      </c>
      <c r="T860" s="152">
        <v>9250000</v>
      </c>
      <c r="U860" s="217"/>
    </row>
    <row r="861" spans="1:23" s="54" customFormat="1" ht="15">
      <c r="A861" s="681"/>
      <c r="B861" s="681" t="s">
        <v>251</v>
      </c>
      <c r="C861" s="105" t="s">
        <v>1</v>
      </c>
      <c r="D861" s="73" t="s">
        <v>650</v>
      </c>
      <c r="E861" s="591" t="s">
        <v>12</v>
      </c>
      <c r="F861" s="681"/>
      <c r="G861" s="218" t="s">
        <v>86</v>
      </c>
      <c r="H861" s="217" t="s">
        <v>370</v>
      </c>
      <c r="I861" s="681">
        <v>2006</v>
      </c>
      <c r="J861" s="105" t="s">
        <v>12</v>
      </c>
      <c r="K861" s="681" t="s">
        <v>2</v>
      </c>
      <c r="L861" s="681" t="s">
        <v>319</v>
      </c>
      <c r="M861" s="681">
        <v>1</v>
      </c>
      <c r="N861" s="152">
        <v>9250000</v>
      </c>
      <c r="O861" s="247"/>
      <c r="P861" s="248"/>
      <c r="Q861" s="247"/>
      <c r="R861" s="151"/>
      <c r="S861" s="681">
        <v>1</v>
      </c>
      <c r="T861" s="152">
        <v>9250000</v>
      </c>
      <c r="U861" s="217"/>
    </row>
    <row r="862" spans="1:23" s="54" customFormat="1" ht="15">
      <c r="A862" s="681"/>
      <c r="B862" s="681" t="s">
        <v>251</v>
      </c>
      <c r="C862" s="105" t="s">
        <v>60</v>
      </c>
      <c r="D862" s="73" t="s">
        <v>650</v>
      </c>
      <c r="E862" s="591" t="s">
        <v>12</v>
      </c>
      <c r="F862" s="681"/>
      <c r="G862" s="218" t="s">
        <v>86</v>
      </c>
      <c r="H862" s="217" t="s">
        <v>226</v>
      </c>
      <c r="I862" s="681">
        <v>2005</v>
      </c>
      <c r="J862" s="105" t="s">
        <v>12</v>
      </c>
      <c r="K862" s="681" t="s">
        <v>2</v>
      </c>
      <c r="L862" s="681" t="s">
        <v>319</v>
      </c>
      <c r="M862" s="681">
        <v>1</v>
      </c>
      <c r="N862" s="152">
        <v>10950000</v>
      </c>
      <c r="O862" s="247"/>
      <c r="P862" s="248"/>
      <c r="Q862" s="247"/>
      <c r="R862" s="151"/>
      <c r="S862" s="681">
        <v>1</v>
      </c>
      <c r="T862" s="152">
        <v>10950000</v>
      </c>
      <c r="U862" s="217"/>
    </row>
    <row r="863" spans="1:23" s="61" customFormat="1" ht="15">
      <c r="A863" s="681"/>
      <c r="B863" s="681"/>
      <c r="C863" s="105"/>
      <c r="D863" s="73"/>
      <c r="E863" s="580"/>
      <c r="F863" s="172"/>
      <c r="G863" s="218"/>
      <c r="H863" s="244"/>
      <c r="I863" s="681"/>
      <c r="J863" s="364"/>
      <c r="K863" s="172"/>
      <c r="L863" s="172"/>
      <c r="M863" s="172"/>
      <c r="N863" s="152"/>
      <c r="O863" s="247"/>
      <c r="P863" s="248"/>
      <c r="Q863" s="247"/>
      <c r="R863" s="151"/>
      <c r="S863" s="172"/>
      <c r="T863" s="152"/>
      <c r="U863" s="244"/>
    </row>
    <row r="864" spans="1:23" s="61" customFormat="1" ht="15">
      <c r="A864" s="681"/>
      <c r="B864" s="681" t="s">
        <v>251</v>
      </c>
      <c r="C864" s="105" t="s">
        <v>65</v>
      </c>
      <c r="D864" s="73" t="s">
        <v>650</v>
      </c>
      <c r="E864" s="218" t="s">
        <v>651</v>
      </c>
      <c r="F864" s="172"/>
      <c r="G864" s="218" t="s">
        <v>86</v>
      </c>
      <c r="H864" s="217" t="s">
        <v>226</v>
      </c>
      <c r="I864" s="681">
        <v>2006</v>
      </c>
      <c r="J864" s="364" t="s">
        <v>12</v>
      </c>
      <c r="K864" s="172" t="s">
        <v>2</v>
      </c>
      <c r="L864" s="172" t="s">
        <v>13</v>
      </c>
      <c r="M864" s="172">
        <v>1</v>
      </c>
      <c r="N864" s="152">
        <v>11385000</v>
      </c>
      <c r="O864" s="247"/>
      <c r="P864" s="248"/>
      <c r="Q864" s="247"/>
      <c r="R864" s="151"/>
      <c r="S864" s="172">
        <v>1</v>
      </c>
      <c r="T864" s="152">
        <v>11385000</v>
      </c>
      <c r="U864" s="244"/>
    </row>
    <row r="865" spans="1:21" s="61" customFormat="1" ht="15">
      <c r="A865" s="681"/>
      <c r="B865" s="681" t="s">
        <v>251</v>
      </c>
      <c r="C865" s="105" t="s">
        <v>66</v>
      </c>
      <c r="D865" s="73" t="s">
        <v>650</v>
      </c>
      <c r="E865" s="218" t="s">
        <v>651</v>
      </c>
      <c r="F865" s="172"/>
      <c r="G865" s="218" t="s">
        <v>86</v>
      </c>
      <c r="H865" s="217" t="s">
        <v>226</v>
      </c>
      <c r="I865" s="681">
        <v>2006</v>
      </c>
      <c r="J865" s="364" t="s">
        <v>12</v>
      </c>
      <c r="K865" s="172" t="s">
        <v>2</v>
      </c>
      <c r="L865" s="172" t="s">
        <v>13</v>
      </c>
      <c r="M865" s="172">
        <v>1</v>
      </c>
      <c r="N865" s="152">
        <v>11385000</v>
      </c>
      <c r="O865" s="247"/>
      <c r="P865" s="248"/>
      <c r="Q865" s="247"/>
      <c r="R865" s="151"/>
      <c r="S865" s="172">
        <v>1</v>
      </c>
      <c r="T865" s="152">
        <v>11385000</v>
      </c>
      <c r="U865" s="244"/>
    </row>
    <row r="866" spans="1:21" s="61" customFormat="1" ht="15">
      <c r="A866" s="681"/>
      <c r="B866" s="681"/>
      <c r="C866" s="105"/>
      <c r="D866" s="73"/>
      <c r="E866" s="218"/>
      <c r="F866" s="172"/>
      <c r="G866" s="218"/>
      <c r="H866" s="217"/>
      <c r="I866" s="681"/>
      <c r="J866" s="364"/>
      <c r="K866" s="172"/>
      <c r="L866" s="172"/>
      <c r="M866" s="172"/>
      <c r="N866" s="152"/>
      <c r="O866" s="247"/>
      <c r="P866" s="248"/>
      <c r="Q866" s="247"/>
      <c r="R866" s="151"/>
      <c r="S866" s="172"/>
      <c r="T866" s="152"/>
      <c r="U866" s="244"/>
    </row>
    <row r="867" spans="1:21" s="61" customFormat="1" ht="15">
      <c r="A867" s="681"/>
      <c r="B867" s="681" t="s">
        <v>251</v>
      </c>
      <c r="C867" s="105" t="s">
        <v>67</v>
      </c>
      <c r="D867" s="73" t="s">
        <v>650</v>
      </c>
      <c r="E867" s="218" t="s">
        <v>652</v>
      </c>
      <c r="F867" s="172"/>
      <c r="G867" s="218" t="s">
        <v>86</v>
      </c>
      <c r="H867" s="217" t="s">
        <v>226</v>
      </c>
      <c r="I867" s="681">
        <v>2007</v>
      </c>
      <c r="J867" s="364" t="s">
        <v>12</v>
      </c>
      <c r="K867" s="172" t="s">
        <v>2</v>
      </c>
      <c r="L867" s="172" t="s">
        <v>13</v>
      </c>
      <c r="M867" s="172">
        <v>1</v>
      </c>
      <c r="N867" s="152">
        <v>5555000</v>
      </c>
      <c r="O867" s="247"/>
      <c r="P867" s="248"/>
      <c r="Q867" s="247"/>
      <c r="R867" s="151"/>
      <c r="S867" s="172">
        <v>1</v>
      </c>
      <c r="T867" s="152">
        <v>5555000</v>
      </c>
      <c r="U867" s="244"/>
    </row>
    <row r="868" spans="1:21" s="61" customFormat="1" ht="15">
      <c r="A868" s="681"/>
      <c r="B868" s="681" t="s">
        <v>251</v>
      </c>
      <c r="C868" s="105" t="s">
        <v>68</v>
      </c>
      <c r="D868" s="73" t="s">
        <v>650</v>
      </c>
      <c r="E868" s="218" t="s">
        <v>652</v>
      </c>
      <c r="F868" s="172"/>
      <c r="G868" s="218" t="s">
        <v>86</v>
      </c>
      <c r="H868" s="217" t="s">
        <v>226</v>
      </c>
      <c r="I868" s="681">
        <v>2007</v>
      </c>
      <c r="J868" s="364" t="s">
        <v>12</v>
      </c>
      <c r="K868" s="172" t="s">
        <v>2</v>
      </c>
      <c r="L868" s="172" t="s">
        <v>13</v>
      </c>
      <c r="M868" s="172">
        <v>1</v>
      </c>
      <c r="N868" s="152">
        <v>5555000</v>
      </c>
      <c r="O868" s="247"/>
      <c r="P868" s="248"/>
      <c r="Q868" s="247"/>
      <c r="R868" s="151"/>
      <c r="S868" s="172">
        <v>1</v>
      </c>
      <c r="T868" s="152">
        <v>5555000</v>
      </c>
      <c r="U868" s="244"/>
    </row>
    <row r="869" spans="1:21" s="61" customFormat="1" ht="15">
      <c r="A869" s="681"/>
      <c r="B869" s="681"/>
      <c r="C869" s="105"/>
      <c r="D869" s="73"/>
      <c r="E869" s="69"/>
      <c r="F869" s="172"/>
      <c r="G869" s="218"/>
      <c r="H869" s="218"/>
      <c r="I869" s="72"/>
      <c r="J869" s="364"/>
      <c r="K869" s="172"/>
      <c r="L869" s="172"/>
      <c r="M869" s="172"/>
      <c r="N869" s="152"/>
      <c r="O869" s="247"/>
      <c r="P869" s="248"/>
      <c r="Q869" s="247"/>
      <c r="R869" s="151"/>
      <c r="S869" s="172"/>
      <c r="T869" s="152"/>
      <c r="U869" s="244"/>
    </row>
    <row r="870" spans="1:21" s="61" customFormat="1" ht="15">
      <c r="A870" s="681"/>
      <c r="B870" s="681" t="s">
        <v>251</v>
      </c>
      <c r="C870" s="105" t="s">
        <v>94</v>
      </c>
      <c r="D870" s="73" t="s">
        <v>650</v>
      </c>
      <c r="E870" s="69" t="s">
        <v>651</v>
      </c>
      <c r="F870" s="172"/>
      <c r="G870" s="218" t="s">
        <v>456</v>
      </c>
      <c r="H870" s="218" t="s">
        <v>318</v>
      </c>
      <c r="I870" s="72">
        <v>2004</v>
      </c>
      <c r="J870" s="364" t="s">
        <v>12</v>
      </c>
      <c r="K870" s="172" t="s">
        <v>2</v>
      </c>
      <c r="L870" s="172" t="s">
        <v>13</v>
      </c>
      <c r="M870" s="172">
        <v>1</v>
      </c>
      <c r="N870" s="152">
        <v>10500000</v>
      </c>
      <c r="O870" s="247"/>
      <c r="P870" s="248"/>
      <c r="Q870" s="247"/>
      <c r="R870" s="151"/>
      <c r="S870" s="172">
        <v>1</v>
      </c>
      <c r="T870" s="152">
        <v>10500000</v>
      </c>
      <c r="U870" s="244"/>
    </row>
    <row r="871" spans="1:21" s="61" customFormat="1" ht="15">
      <c r="A871" s="681"/>
      <c r="B871" s="681" t="s">
        <v>251</v>
      </c>
      <c r="C871" s="105" t="s">
        <v>95</v>
      </c>
      <c r="D871" s="73" t="s">
        <v>650</v>
      </c>
      <c r="E871" s="69" t="s">
        <v>651</v>
      </c>
      <c r="F871" s="172"/>
      <c r="G871" s="218" t="s">
        <v>456</v>
      </c>
      <c r="H871" s="218" t="s">
        <v>318</v>
      </c>
      <c r="I871" s="72">
        <v>2004</v>
      </c>
      <c r="J871" s="364" t="s">
        <v>12</v>
      </c>
      <c r="K871" s="172" t="s">
        <v>2</v>
      </c>
      <c r="L871" s="172" t="s">
        <v>13</v>
      </c>
      <c r="M871" s="172">
        <v>1</v>
      </c>
      <c r="N871" s="152">
        <v>10500000</v>
      </c>
      <c r="O871" s="247"/>
      <c r="P871" s="248"/>
      <c r="Q871" s="247"/>
      <c r="R871" s="151"/>
      <c r="S871" s="172">
        <v>1</v>
      </c>
      <c r="T871" s="152">
        <v>10500000</v>
      </c>
      <c r="U871" s="244"/>
    </row>
    <row r="872" spans="1:21" s="61" customFormat="1" ht="15">
      <c r="A872" s="681"/>
      <c r="B872" s="681" t="s">
        <v>251</v>
      </c>
      <c r="C872" s="105" t="s">
        <v>96</v>
      </c>
      <c r="D872" s="73" t="s">
        <v>650</v>
      </c>
      <c r="E872" s="69" t="s">
        <v>651</v>
      </c>
      <c r="F872" s="172"/>
      <c r="G872" s="218" t="s">
        <v>456</v>
      </c>
      <c r="H872" s="218" t="s">
        <v>318</v>
      </c>
      <c r="I872" s="72">
        <v>2004</v>
      </c>
      <c r="J872" s="364" t="s">
        <v>12</v>
      </c>
      <c r="K872" s="172" t="s">
        <v>2</v>
      </c>
      <c r="L872" s="172" t="s">
        <v>13</v>
      </c>
      <c r="M872" s="172">
        <v>1</v>
      </c>
      <c r="N872" s="152">
        <v>10500000</v>
      </c>
      <c r="O872" s="247"/>
      <c r="P872" s="248"/>
      <c r="Q872" s="247"/>
      <c r="R872" s="151"/>
      <c r="S872" s="172">
        <v>1</v>
      </c>
      <c r="T872" s="152">
        <v>10500000</v>
      </c>
      <c r="U872" s="244"/>
    </row>
    <row r="873" spans="1:21" s="61" customFormat="1" ht="15">
      <c r="A873" s="681"/>
      <c r="B873" s="681"/>
      <c r="C873" s="105"/>
      <c r="D873" s="73"/>
      <c r="E873" s="69"/>
      <c r="F873" s="172"/>
      <c r="G873" s="218"/>
      <c r="H873" s="218"/>
      <c r="I873" s="72"/>
      <c r="J873" s="364"/>
      <c r="K873" s="172"/>
      <c r="L873" s="172"/>
      <c r="M873" s="172"/>
      <c r="N873" s="152"/>
      <c r="O873" s="247"/>
      <c r="P873" s="248"/>
      <c r="Q873" s="247"/>
      <c r="R873" s="151"/>
      <c r="S873" s="172"/>
      <c r="T873" s="152"/>
      <c r="U873" s="244"/>
    </row>
    <row r="874" spans="1:21" s="54" customFormat="1" ht="15">
      <c r="A874" s="681"/>
      <c r="B874" s="681" t="s">
        <v>251</v>
      </c>
      <c r="C874" s="105" t="s">
        <v>97</v>
      </c>
      <c r="D874" s="73" t="s">
        <v>650</v>
      </c>
      <c r="E874" s="69" t="s">
        <v>653</v>
      </c>
      <c r="F874" s="681"/>
      <c r="G874" s="218" t="s">
        <v>456</v>
      </c>
      <c r="H874" s="218" t="s">
        <v>318</v>
      </c>
      <c r="I874" s="72">
        <v>2006</v>
      </c>
      <c r="J874" s="105" t="s">
        <v>12</v>
      </c>
      <c r="K874" s="681" t="s">
        <v>2</v>
      </c>
      <c r="L874" s="681" t="s">
        <v>319</v>
      </c>
      <c r="M874" s="681">
        <v>1</v>
      </c>
      <c r="N874" s="152">
        <v>9250000</v>
      </c>
      <c r="O874" s="247"/>
      <c r="P874" s="248"/>
      <c r="Q874" s="247"/>
      <c r="R874" s="151"/>
      <c r="S874" s="681">
        <v>1</v>
      </c>
      <c r="T874" s="152">
        <v>9250000</v>
      </c>
      <c r="U874" s="217"/>
    </row>
    <row r="875" spans="1:21" s="61" customFormat="1" ht="15">
      <c r="A875" s="681"/>
      <c r="B875" s="681" t="s">
        <v>251</v>
      </c>
      <c r="C875" s="105" t="s">
        <v>171</v>
      </c>
      <c r="D875" s="73" t="s">
        <v>650</v>
      </c>
      <c r="E875" s="69" t="s">
        <v>653</v>
      </c>
      <c r="F875" s="172"/>
      <c r="G875" s="218" t="s">
        <v>456</v>
      </c>
      <c r="H875" s="218" t="s">
        <v>318</v>
      </c>
      <c r="I875" s="72">
        <v>2006</v>
      </c>
      <c r="J875" s="364" t="s">
        <v>12</v>
      </c>
      <c r="K875" s="172" t="s">
        <v>2</v>
      </c>
      <c r="L875" s="172" t="s">
        <v>13</v>
      </c>
      <c r="M875" s="172">
        <v>1</v>
      </c>
      <c r="N875" s="152">
        <v>9250000</v>
      </c>
      <c r="O875" s="247"/>
      <c r="P875" s="248"/>
      <c r="Q875" s="247"/>
      <c r="R875" s="151"/>
      <c r="S875" s="172">
        <v>1</v>
      </c>
      <c r="T875" s="152">
        <v>9250000</v>
      </c>
      <c r="U875" s="244"/>
    </row>
    <row r="876" spans="1:21" s="61" customFormat="1" ht="15">
      <c r="A876" s="681"/>
      <c r="B876" s="681" t="s">
        <v>251</v>
      </c>
      <c r="C876" s="105" t="s">
        <v>172</v>
      </c>
      <c r="D876" s="73" t="s">
        <v>650</v>
      </c>
      <c r="E876" s="69" t="s">
        <v>653</v>
      </c>
      <c r="F876" s="172"/>
      <c r="G876" s="218" t="s">
        <v>456</v>
      </c>
      <c r="H876" s="218" t="s">
        <v>318</v>
      </c>
      <c r="I876" s="72">
        <v>2006</v>
      </c>
      <c r="J876" s="364" t="s">
        <v>12</v>
      </c>
      <c r="K876" s="172" t="s">
        <v>2</v>
      </c>
      <c r="L876" s="172" t="s">
        <v>13</v>
      </c>
      <c r="M876" s="172">
        <v>1</v>
      </c>
      <c r="N876" s="152">
        <v>9250000</v>
      </c>
      <c r="O876" s="247"/>
      <c r="P876" s="248"/>
      <c r="Q876" s="247"/>
      <c r="R876" s="151"/>
      <c r="S876" s="172">
        <v>1</v>
      </c>
      <c r="T876" s="152">
        <v>9250000</v>
      </c>
      <c r="U876" s="244"/>
    </row>
    <row r="877" spans="1:21" s="61" customFormat="1" ht="15">
      <c r="A877" s="681"/>
      <c r="B877" s="681"/>
      <c r="C877" s="105"/>
      <c r="D877" s="73"/>
      <c r="E877" s="69"/>
      <c r="F877" s="172"/>
      <c r="G877" s="218"/>
      <c r="H877" s="218"/>
      <c r="I877" s="72"/>
      <c r="J877" s="364"/>
      <c r="K877" s="172"/>
      <c r="L877" s="172"/>
      <c r="M877" s="172"/>
      <c r="N877" s="152"/>
      <c r="O877" s="247"/>
      <c r="P877" s="248"/>
      <c r="Q877" s="247"/>
      <c r="R877" s="151"/>
      <c r="S877" s="172"/>
      <c r="T877" s="152"/>
      <c r="U877" s="244"/>
    </row>
    <row r="878" spans="1:21" s="61" customFormat="1" ht="15">
      <c r="A878" s="681"/>
      <c r="B878" s="681" t="s">
        <v>251</v>
      </c>
      <c r="C878" s="105" t="s">
        <v>174</v>
      </c>
      <c r="D878" s="73" t="s">
        <v>650</v>
      </c>
      <c r="E878" s="69" t="s">
        <v>1590</v>
      </c>
      <c r="F878" s="172"/>
      <c r="G878" s="218" t="s">
        <v>456</v>
      </c>
      <c r="H878" s="218" t="s">
        <v>226</v>
      </c>
      <c r="I878" s="72">
        <v>2008</v>
      </c>
      <c r="J878" s="364" t="s">
        <v>12</v>
      </c>
      <c r="K878" s="172" t="s">
        <v>2</v>
      </c>
      <c r="L878" s="172" t="s">
        <v>13</v>
      </c>
      <c r="M878" s="172">
        <v>1</v>
      </c>
      <c r="N878" s="152">
        <v>10725000</v>
      </c>
      <c r="O878" s="247"/>
      <c r="P878" s="248"/>
      <c r="Q878" s="247"/>
      <c r="R878" s="151"/>
      <c r="S878" s="172">
        <v>1</v>
      </c>
      <c r="T878" s="152">
        <v>10725000</v>
      </c>
      <c r="U878" s="244"/>
    </row>
    <row r="879" spans="1:21" s="61" customFormat="1" ht="15">
      <c r="A879" s="681"/>
      <c r="B879" s="681" t="s">
        <v>251</v>
      </c>
      <c r="C879" s="105" t="s">
        <v>175</v>
      </c>
      <c r="D879" s="73" t="s">
        <v>650</v>
      </c>
      <c r="E879" s="69" t="s">
        <v>1590</v>
      </c>
      <c r="F879" s="172"/>
      <c r="G879" s="218" t="s">
        <v>456</v>
      </c>
      <c r="H879" s="218" t="s">
        <v>226</v>
      </c>
      <c r="I879" s="72">
        <v>2008</v>
      </c>
      <c r="J879" s="364" t="s">
        <v>12</v>
      </c>
      <c r="K879" s="172" t="s">
        <v>2</v>
      </c>
      <c r="L879" s="172" t="s">
        <v>13</v>
      </c>
      <c r="M879" s="172">
        <v>1</v>
      </c>
      <c r="N879" s="152">
        <v>10725000</v>
      </c>
      <c r="O879" s="247"/>
      <c r="P879" s="248"/>
      <c r="Q879" s="247"/>
      <c r="R879" s="151"/>
      <c r="S879" s="172">
        <v>1</v>
      </c>
      <c r="T879" s="152">
        <v>10725000</v>
      </c>
      <c r="U879" s="244"/>
    </row>
    <row r="880" spans="1:21" s="61" customFormat="1" ht="15">
      <c r="A880" s="681"/>
      <c r="B880" s="681" t="s">
        <v>251</v>
      </c>
      <c r="C880" s="105" t="s">
        <v>176</v>
      </c>
      <c r="D880" s="73" t="s">
        <v>650</v>
      </c>
      <c r="E880" s="69" t="s">
        <v>1590</v>
      </c>
      <c r="F880" s="172"/>
      <c r="G880" s="218" t="s">
        <v>456</v>
      </c>
      <c r="H880" s="218" t="s">
        <v>226</v>
      </c>
      <c r="I880" s="72">
        <v>2008</v>
      </c>
      <c r="J880" s="364" t="s">
        <v>12</v>
      </c>
      <c r="K880" s="172" t="s">
        <v>2</v>
      </c>
      <c r="L880" s="172" t="s">
        <v>13</v>
      </c>
      <c r="M880" s="172">
        <v>1</v>
      </c>
      <c r="N880" s="152">
        <v>10725000</v>
      </c>
      <c r="O880" s="247"/>
      <c r="P880" s="248"/>
      <c r="Q880" s="247"/>
      <c r="R880" s="151"/>
      <c r="S880" s="172">
        <v>1</v>
      </c>
      <c r="T880" s="152">
        <v>10725000</v>
      </c>
      <c r="U880" s="244"/>
    </row>
    <row r="881" spans="1:21" s="61" customFormat="1" ht="15">
      <c r="A881" s="681"/>
      <c r="B881" s="681" t="s">
        <v>251</v>
      </c>
      <c r="C881" s="105" t="s">
        <v>61</v>
      </c>
      <c r="D881" s="73" t="s">
        <v>650</v>
      </c>
      <c r="E881" s="218" t="s">
        <v>1591</v>
      </c>
      <c r="F881" s="172"/>
      <c r="G881" s="218" t="s">
        <v>86</v>
      </c>
      <c r="H881" s="217" t="s">
        <v>226</v>
      </c>
      <c r="I881" s="681">
        <v>2006</v>
      </c>
      <c r="J881" s="364" t="s">
        <v>12</v>
      </c>
      <c r="K881" s="172" t="s">
        <v>2</v>
      </c>
      <c r="L881" s="172" t="s">
        <v>13</v>
      </c>
      <c r="M881" s="172">
        <v>1</v>
      </c>
      <c r="N881" s="152">
        <v>11300000</v>
      </c>
      <c r="O881" s="247"/>
      <c r="P881" s="248"/>
      <c r="Q881" s="247"/>
      <c r="R881" s="151"/>
      <c r="S881" s="172">
        <v>1</v>
      </c>
      <c r="T881" s="152">
        <v>11300000</v>
      </c>
      <c r="U881" s="244"/>
    </row>
    <row r="882" spans="1:21" s="61" customFormat="1" ht="15">
      <c r="A882" s="681"/>
      <c r="B882" s="681" t="s">
        <v>251</v>
      </c>
      <c r="C882" s="105" t="s">
        <v>64</v>
      </c>
      <c r="D882" s="73" t="s">
        <v>650</v>
      </c>
      <c r="E882" s="218" t="s">
        <v>1591</v>
      </c>
      <c r="F882" s="172"/>
      <c r="G882" s="218" t="s">
        <v>86</v>
      </c>
      <c r="H882" s="217" t="s">
        <v>226</v>
      </c>
      <c r="I882" s="681">
        <v>2006</v>
      </c>
      <c r="J882" s="364" t="s">
        <v>12</v>
      </c>
      <c r="K882" s="172" t="s">
        <v>2</v>
      </c>
      <c r="L882" s="172" t="s">
        <v>13</v>
      </c>
      <c r="M882" s="172">
        <v>1</v>
      </c>
      <c r="N882" s="152">
        <v>11300000</v>
      </c>
      <c r="O882" s="247"/>
      <c r="P882" s="248"/>
      <c r="Q882" s="247"/>
      <c r="R882" s="151"/>
      <c r="S882" s="172">
        <v>1</v>
      </c>
      <c r="T882" s="152">
        <v>11300000</v>
      </c>
      <c r="U882" s="244"/>
    </row>
    <row r="883" spans="1:21" s="61" customFormat="1" ht="15">
      <c r="A883" s="681"/>
      <c r="B883" s="681"/>
      <c r="C883" s="682"/>
      <c r="D883" s="73"/>
      <c r="E883" s="69"/>
      <c r="F883" s="172"/>
      <c r="G883" s="218"/>
      <c r="H883" s="218"/>
      <c r="I883" s="72"/>
      <c r="J883" s="681"/>
      <c r="K883" s="681"/>
      <c r="L883" s="681"/>
      <c r="M883" s="172"/>
      <c r="N883" s="152"/>
      <c r="O883" s="247"/>
      <c r="P883" s="248"/>
      <c r="Q883" s="247"/>
      <c r="R883" s="151"/>
      <c r="S883" s="172"/>
      <c r="T883" s="152"/>
      <c r="U883" s="244"/>
    </row>
    <row r="884" spans="1:21" s="61" customFormat="1" ht="15">
      <c r="A884" s="681"/>
      <c r="B884" s="681" t="s">
        <v>251</v>
      </c>
      <c r="C884" s="682" t="s">
        <v>178</v>
      </c>
      <c r="D884" s="218" t="s">
        <v>654</v>
      </c>
      <c r="E884" s="69" t="s">
        <v>655</v>
      </c>
      <c r="F884" s="172"/>
      <c r="G884" s="69" t="s">
        <v>361</v>
      </c>
      <c r="H884" s="218" t="s">
        <v>226</v>
      </c>
      <c r="I884" s="681">
        <v>2010</v>
      </c>
      <c r="J884" s="364" t="s">
        <v>12</v>
      </c>
      <c r="K884" s="172" t="s">
        <v>219</v>
      </c>
      <c r="L884" s="172" t="s">
        <v>13</v>
      </c>
      <c r="M884" s="172">
        <v>1</v>
      </c>
      <c r="N884" s="152">
        <v>8838500</v>
      </c>
      <c r="O884" s="247"/>
      <c r="P884" s="248"/>
      <c r="Q884" s="247"/>
      <c r="R884" s="151"/>
      <c r="S884" s="172">
        <v>1</v>
      </c>
      <c r="T884" s="152">
        <v>8838500</v>
      </c>
      <c r="U884" s="244"/>
    </row>
    <row r="885" spans="1:21" s="61" customFormat="1" ht="15">
      <c r="A885" s="681"/>
      <c r="B885" s="681"/>
      <c r="C885" s="682"/>
      <c r="D885" s="218"/>
      <c r="E885" s="69" t="s">
        <v>656</v>
      </c>
      <c r="F885" s="172"/>
      <c r="G885" s="69"/>
      <c r="H885" s="218"/>
      <c r="I885" s="681"/>
      <c r="J885" s="681"/>
      <c r="K885" s="681"/>
      <c r="L885" s="681"/>
      <c r="M885" s="172"/>
      <c r="N885" s="152"/>
      <c r="O885" s="247"/>
      <c r="P885" s="248"/>
      <c r="Q885" s="247"/>
      <c r="R885" s="151"/>
      <c r="S885" s="172"/>
      <c r="T885" s="152"/>
      <c r="U885" s="244"/>
    </row>
    <row r="886" spans="1:21" s="61" customFormat="1" ht="15">
      <c r="A886" s="681"/>
      <c r="B886" s="681"/>
      <c r="C886" s="682"/>
      <c r="D886" s="218"/>
      <c r="E886" s="69" t="s">
        <v>657</v>
      </c>
      <c r="F886" s="172"/>
      <c r="G886" s="69"/>
      <c r="H886" s="218"/>
      <c r="I886" s="681"/>
      <c r="J886" s="681"/>
      <c r="K886" s="681"/>
      <c r="L886" s="681"/>
      <c r="M886" s="172"/>
      <c r="N886" s="152"/>
      <c r="O886" s="247"/>
      <c r="P886" s="248"/>
      <c r="Q886" s="247"/>
      <c r="R886" s="151"/>
      <c r="S886" s="172"/>
      <c r="T886" s="152"/>
      <c r="U886" s="244"/>
    </row>
    <row r="887" spans="1:21" s="61" customFormat="1" ht="15">
      <c r="A887" s="681"/>
      <c r="B887" s="681"/>
      <c r="C887" s="682"/>
      <c r="D887" s="218"/>
      <c r="E887" s="69" t="s">
        <v>658</v>
      </c>
      <c r="F887" s="172"/>
      <c r="G887" s="69"/>
      <c r="H887" s="218"/>
      <c r="I887" s="681"/>
      <c r="J887" s="681"/>
      <c r="K887" s="681"/>
      <c r="L887" s="681"/>
      <c r="M887" s="172"/>
      <c r="N887" s="152"/>
      <c r="O887" s="247"/>
      <c r="P887" s="248"/>
      <c r="Q887" s="247"/>
      <c r="R887" s="151"/>
      <c r="S887" s="172"/>
      <c r="T887" s="152"/>
      <c r="U887" s="244"/>
    </row>
    <row r="888" spans="1:21" s="61" customFormat="1" ht="15">
      <c r="A888" s="681"/>
      <c r="B888" s="681"/>
      <c r="C888" s="682"/>
      <c r="D888" s="218"/>
      <c r="E888" s="69" t="s">
        <v>659</v>
      </c>
      <c r="F888" s="172"/>
      <c r="G888" s="69"/>
      <c r="H888" s="218"/>
      <c r="I888" s="681"/>
      <c r="J888" s="681"/>
      <c r="K888" s="681"/>
      <c r="L888" s="681"/>
      <c r="M888" s="172"/>
      <c r="N888" s="152"/>
      <c r="O888" s="247"/>
      <c r="P888" s="248"/>
      <c r="Q888" s="247"/>
      <c r="R888" s="151"/>
      <c r="S888" s="172"/>
      <c r="T888" s="152"/>
      <c r="U888" s="244"/>
    </row>
    <row r="889" spans="1:21" s="61" customFormat="1" ht="15">
      <c r="A889" s="681"/>
      <c r="B889" s="681"/>
      <c r="C889" s="682"/>
      <c r="D889" s="218"/>
      <c r="E889" s="69" t="s">
        <v>660</v>
      </c>
      <c r="F889" s="172"/>
      <c r="G889" s="69"/>
      <c r="H889" s="218"/>
      <c r="I889" s="681"/>
      <c r="J889" s="681"/>
      <c r="K889" s="681"/>
      <c r="L889" s="681"/>
      <c r="M889" s="172"/>
      <c r="N889" s="152"/>
      <c r="O889" s="247"/>
      <c r="P889" s="248"/>
      <c r="Q889" s="247"/>
      <c r="R889" s="151"/>
      <c r="S889" s="172"/>
      <c r="T889" s="152"/>
      <c r="U889" s="244"/>
    </row>
    <row r="890" spans="1:21" s="61" customFormat="1" ht="15">
      <c r="A890" s="72"/>
      <c r="B890" s="681"/>
      <c r="C890" s="682"/>
      <c r="D890" s="218"/>
      <c r="E890" s="69" t="s">
        <v>661</v>
      </c>
      <c r="F890" s="172"/>
      <c r="G890" s="69"/>
      <c r="H890" s="218"/>
      <c r="I890" s="681"/>
      <c r="J890" s="681"/>
      <c r="K890" s="681"/>
      <c r="L890" s="681"/>
      <c r="M890" s="172"/>
      <c r="N890" s="152"/>
      <c r="O890" s="247"/>
      <c r="P890" s="248"/>
      <c r="Q890" s="247"/>
      <c r="R890" s="151"/>
      <c r="S890" s="172"/>
      <c r="T890" s="152"/>
      <c r="U890" s="244"/>
    </row>
    <row r="891" spans="1:21" s="61" customFormat="1" ht="15">
      <c r="A891" s="681"/>
      <c r="B891" s="681"/>
      <c r="C891" s="682"/>
      <c r="D891" s="218"/>
      <c r="E891" s="69" t="s">
        <v>662</v>
      </c>
      <c r="F891" s="172"/>
      <c r="G891" s="69"/>
      <c r="H891" s="218"/>
      <c r="I891" s="681"/>
      <c r="J891" s="681"/>
      <c r="K891" s="681"/>
      <c r="L891" s="681"/>
      <c r="M891" s="172"/>
      <c r="N891" s="152"/>
      <c r="O891" s="247"/>
      <c r="P891" s="248"/>
      <c r="Q891" s="247"/>
      <c r="R891" s="151"/>
      <c r="S891" s="172"/>
      <c r="T891" s="152"/>
      <c r="U891" s="244"/>
    </row>
    <row r="892" spans="1:21" s="61" customFormat="1" ht="15">
      <c r="A892" s="681"/>
      <c r="B892" s="681"/>
      <c r="C892" s="682"/>
      <c r="D892" s="218"/>
      <c r="E892" s="69"/>
      <c r="F892" s="172"/>
      <c r="G892" s="69"/>
      <c r="H892" s="218"/>
      <c r="I892" s="681"/>
      <c r="J892" s="681"/>
      <c r="K892" s="681"/>
      <c r="L892" s="681"/>
      <c r="M892" s="172"/>
      <c r="N892" s="152"/>
      <c r="O892" s="247"/>
      <c r="P892" s="248"/>
      <c r="Q892" s="247"/>
      <c r="R892" s="151"/>
      <c r="S892" s="172"/>
      <c r="T892" s="152"/>
      <c r="U892" s="244"/>
    </row>
    <row r="893" spans="1:21" s="61" customFormat="1" ht="15">
      <c r="A893" s="681"/>
      <c r="B893" s="681" t="s">
        <v>251</v>
      </c>
      <c r="C893" s="682" t="s">
        <v>179</v>
      </c>
      <c r="D893" s="218" t="s">
        <v>654</v>
      </c>
      <c r="E893" s="69" t="s">
        <v>655</v>
      </c>
      <c r="F893" s="172"/>
      <c r="G893" s="69" t="s">
        <v>361</v>
      </c>
      <c r="H893" s="218" t="s">
        <v>226</v>
      </c>
      <c r="I893" s="681">
        <v>2010</v>
      </c>
      <c r="J893" s="364" t="s">
        <v>12</v>
      </c>
      <c r="K893" s="172" t="s">
        <v>219</v>
      </c>
      <c r="L893" s="172" t="s">
        <v>13</v>
      </c>
      <c r="M893" s="172">
        <v>1</v>
      </c>
      <c r="N893" s="152">
        <v>8838500</v>
      </c>
      <c r="O893" s="247"/>
      <c r="P893" s="248"/>
      <c r="Q893" s="247"/>
      <c r="R893" s="151"/>
      <c r="S893" s="172">
        <v>1</v>
      </c>
      <c r="T893" s="152">
        <v>8838500</v>
      </c>
      <c r="U893" s="244"/>
    </row>
    <row r="894" spans="1:21" s="61" customFormat="1" ht="15">
      <c r="A894" s="681"/>
      <c r="B894" s="681"/>
      <c r="C894" s="682"/>
      <c r="D894" s="218"/>
      <c r="E894" s="69" t="s">
        <v>656</v>
      </c>
      <c r="F894" s="172"/>
      <c r="G894" s="69"/>
      <c r="H894" s="218"/>
      <c r="I894" s="681"/>
      <c r="J894" s="681"/>
      <c r="K894" s="681"/>
      <c r="L894" s="681"/>
      <c r="M894" s="172"/>
      <c r="N894" s="152"/>
      <c r="O894" s="247"/>
      <c r="P894" s="248"/>
      <c r="Q894" s="247"/>
      <c r="R894" s="151"/>
      <c r="S894" s="172"/>
      <c r="T894" s="152"/>
      <c r="U894" s="244"/>
    </row>
    <row r="895" spans="1:21" s="61" customFormat="1" ht="15">
      <c r="A895" s="681"/>
      <c r="B895" s="681"/>
      <c r="C895" s="682"/>
      <c r="D895" s="218"/>
      <c r="E895" s="69" t="s">
        <v>657</v>
      </c>
      <c r="F895" s="172"/>
      <c r="G895" s="69"/>
      <c r="H895" s="218"/>
      <c r="I895" s="681"/>
      <c r="J895" s="681"/>
      <c r="K895" s="681"/>
      <c r="L895" s="681"/>
      <c r="M895" s="172"/>
      <c r="N895" s="152"/>
      <c r="O895" s="247"/>
      <c r="P895" s="248"/>
      <c r="Q895" s="247"/>
      <c r="R895" s="151"/>
      <c r="S895" s="172"/>
      <c r="T895" s="152"/>
      <c r="U895" s="244"/>
    </row>
    <row r="896" spans="1:21" s="61" customFormat="1" ht="15">
      <c r="A896" s="681"/>
      <c r="B896" s="681"/>
      <c r="C896" s="682"/>
      <c r="D896" s="218"/>
      <c r="E896" s="69" t="s">
        <v>658</v>
      </c>
      <c r="F896" s="172"/>
      <c r="G896" s="69"/>
      <c r="H896" s="218"/>
      <c r="I896" s="681"/>
      <c r="J896" s="681"/>
      <c r="K896" s="681"/>
      <c r="L896" s="681"/>
      <c r="M896" s="172"/>
      <c r="N896" s="152"/>
      <c r="O896" s="247"/>
      <c r="P896" s="248"/>
      <c r="Q896" s="247"/>
      <c r="R896" s="151"/>
      <c r="S896" s="172"/>
      <c r="T896" s="152"/>
      <c r="U896" s="244"/>
    </row>
    <row r="897" spans="1:21" s="61" customFormat="1" ht="15">
      <c r="A897" s="681"/>
      <c r="B897" s="681"/>
      <c r="C897" s="682"/>
      <c r="D897" s="218"/>
      <c r="E897" s="69" t="s">
        <v>659</v>
      </c>
      <c r="F897" s="172"/>
      <c r="G897" s="69"/>
      <c r="H897" s="218"/>
      <c r="I897" s="681"/>
      <c r="J897" s="681"/>
      <c r="K897" s="681"/>
      <c r="L897" s="681"/>
      <c r="M897" s="172"/>
      <c r="N897" s="152"/>
      <c r="O897" s="247"/>
      <c r="P897" s="248"/>
      <c r="Q897" s="247"/>
      <c r="R897" s="151"/>
      <c r="S897" s="172"/>
      <c r="T897" s="152"/>
      <c r="U897" s="244"/>
    </row>
    <row r="898" spans="1:21" s="61" customFormat="1" ht="15">
      <c r="A898" s="681"/>
      <c r="B898" s="681"/>
      <c r="C898" s="682"/>
      <c r="D898" s="218"/>
      <c r="E898" s="69" t="s">
        <v>660</v>
      </c>
      <c r="F898" s="172"/>
      <c r="G898" s="69"/>
      <c r="H898" s="218"/>
      <c r="I898" s="681"/>
      <c r="J898" s="681"/>
      <c r="K898" s="681"/>
      <c r="L898" s="681"/>
      <c r="M898" s="172"/>
      <c r="N898" s="152"/>
      <c r="O898" s="247"/>
      <c r="P898" s="248"/>
      <c r="Q898" s="247"/>
      <c r="R898" s="151"/>
      <c r="S898" s="172"/>
      <c r="T898" s="152"/>
      <c r="U898" s="244"/>
    </row>
    <row r="899" spans="1:21" s="61" customFormat="1" ht="15">
      <c r="A899" s="681"/>
      <c r="B899" s="681"/>
      <c r="C899" s="682"/>
      <c r="D899" s="218"/>
      <c r="E899" s="69" t="s">
        <v>661</v>
      </c>
      <c r="F899" s="172"/>
      <c r="G899" s="69"/>
      <c r="H899" s="218"/>
      <c r="I899" s="681"/>
      <c r="J899" s="681"/>
      <c r="K899" s="681"/>
      <c r="L899" s="681"/>
      <c r="M899" s="172"/>
      <c r="N899" s="152"/>
      <c r="O899" s="247"/>
      <c r="P899" s="248"/>
      <c r="Q899" s="247"/>
      <c r="R899" s="151"/>
      <c r="S899" s="172"/>
      <c r="T899" s="152"/>
      <c r="U899" s="244"/>
    </row>
    <row r="900" spans="1:21" s="61" customFormat="1" ht="15">
      <c r="A900" s="681"/>
      <c r="B900" s="681"/>
      <c r="C900" s="682"/>
      <c r="D900" s="218"/>
      <c r="E900" s="69" t="s">
        <v>662</v>
      </c>
      <c r="F900" s="172"/>
      <c r="G900" s="69"/>
      <c r="H900" s="218"/>
      <c r="I900" s="681"/>
      <c r="J900" s="681"/>
      <c r="K900" s="681"/>
      <c r="L900" s="681"/>
      <c r="M900" s="172"/>
      <c r="N900" s="152"/>
      <c r="O900" s="247"/>
      <c r="P900" s="248"/>
      <c r="Q900" s="247"/>
      <c r="R900" s="151"/>
      <c r="S900" s="172"/>
      <c r="T900" s="152"/>
      <c r="U900" s="244"/>
    </row>
    <row r="901" spans="1:21" s="61" customFormat="1" ht="15">
      <c r="A901" s="681"/>
      <c r="B901" s="681"/>
      <c r="C901" s="682"/>
      <c r="D901" s="218"/>
      <c r="E901" s="69"/>
      <c r="F901" s="172"/>
      <c r="G901" s="69"/>
      <c r="H901" s="218"/>
      <c r="I901" s="681"/>
      <c r="J901" s="681"/>
      <c r="K901" s="681"/>
      <c r="L901" s="681"/>
      <c r="M901" s="172"/>
      <c r="N901" s="152"/>
      <c r="O901" s="247"/>
      <c r="P901" s="248"/>
      <c r="Q901" s="247"/>
      <c r="R901" s="151"/>
      <c r="S901" s="172"/>
      <c r="T901" s="152"/>
      <c r="U901" s="244"/>
    </row>
    <row r="902" spans="1:21" s="61" customFormat="1" ht="15">
      <c r="A902" s="681"/>
      <c r="B902" s="681" t="s">
        <v>251</v>
      </c>
      <c r="C902" s="682" t="s">
        <v>180</v>
      </c>
      <c r="D902" s="218" t="s">
        <v>654</v>
      </c>
      <c r="E902" s="69" t="s">
        <v>655</v>
      </c>
      <c r="F902" s="172"/>
      <c r="G902" s="69" t="s">
        <v>361</v>
      </c>
      <c r="H902" s="218" t="s">
        <v>226</v>
      </c>
      <c r="I902" s="681">
        <v>2010</v>
      </c>
      <c r="J902" s="364" t="s">
        <v>12</v>
      </c>
      <c r="K902" s="172" t="s">
        <v>219</v>
      </c>
      <c r="L902" s="172" t="s">
        <v>13</v>
      </c>
      <c r="M902" s="172">
        <v>1</v>
      </c>
      <c r="N902" s="152">
        <v>8838500</v>
      </c>
      <c r="O902" s="247"/>
      <c r="P902" s="248"/>
      <c r="Q902" s="247"/>
      <c r="R902" s="151"/>
      <c r="S902" s="172">
        <v>1</v>
      </c>
      <c r="T902" s="152">
        <v>8838500</v>
      </c>
      <c r="U902" s="244"/>
    </row>
    <row r="903" spans="1:21" s="61" customFormat="1" ht="15">
      <c r="A903" s="681"/>
      <c r="B903" s="681"/>
      <c r="C903" s="682"/>
      <c r="D903" s="218"/>
      <c r="E903" s="69" t="s">
        <v>656</v>
      </c>
      <c r="F903" s="172"/>
      <c r="G903" s="69"/>
      <c r="H903" s="218"/>
      <c r="I903" s="681"/>
      <c r="J903" s="681"/>
      <c r="K903" s="681"/>
      <c r="L903" s="681"/>
      <c r="M903" s="172"/>
      <c r="N903" s="152"/>
      <c r="O903" s="247"/>
      <c r="P903" s="248"/>
      <c r="Q903" s="247"/>
      <c r="R903" s="151"/>
      <c r="S903" s="172"/>
      <c r="T903" s="152"/>
      <c r="U903" s="244"/>
    </row>
    <row r="904" spans="1:21" s="61" customFormat="1" ht="15">
      <c r="A904" s="681"/>
      <c r="B904" s="681"/>
      <c r="C904" s="682"/>
      <c r="D904" s="218"/>
      <c r="E904" s="69" t="s">
        <v>657</v>
      </c>
      <c r="F904" s="172"/>
      <c r="G904" s="69"/>
      <c r="H904" s="218"/>
      <c r="I904" s="681"/>
      <c r="J904" s="681"/>
      <c r="K904" s="681"/>
      <c r="L904" s="681"/>
      <c r="M904" s="172"/>
      <c r="N904" s="152"/>
      <c r="O904" s="247"/>
      <c r="P904" s="248"/>
      <c r="Q904" s="247"/>
      <c r="R904" s="151"/>
      <c r="S904" s="172"/>
      <c r="T904" s="152"/>
      <c r="U904" s="244"/>
    </row>
    <row r="905" spans="1:21" s="61" customFormat="1" ht="15">
      <c r="A905" s="681"/>
      <c r="B905" s="681"/>
      <c r="C905" s="682"/>
      <c r="D905" s="218"/>
      <c r="E905" s="69" t="s">
        <v>658</v>
      </c>
      <c r="F905" s="172"/>
      <c r="G905" s="69"/>
      <c r="H905" s="218"/>
      <c r="I905" s="681"/>
      <c r="J905" s="105"/>
      <c r="K905" s="105"/>
      <c r="L905" s="105"/>
      <c r="M905" s="172"/>
      <c r="N905" s="152"/>
      <c r="O905" s="247"/>
      <c r="P905" s="248"/>
      <c r="Q905" s="247"/>
      <c r="R905" s="151"/>
      <c r="S905" s="172"/>
      <c r="T905" s="152"/>
      <c r="U905" s="244"/>
    </row>
    <row r="906" spans="1:21" s="61" customFormat="1" ht="15">
      <c r="A906" s="681"/>
      <c r="B906" s="681"/>
      <c r="C906" s="682"/>
      <c r="D906" s="218"/>
      <c r="E906" s="69" t="s">
        <v>659</v>
      </c>
      <c r="F906" s="105"/>
      <c r="G906" s="69"/>
      <c r="H906" s="218"/>
      <c r="I906" s="681"/>
      <c r="J906" s="105"/>
      <c r="K906" s="105"/>
      <c r="L906" s="105"/>
      <c r="M906" s="172"/>
      <c r="N906" s="152"/>
      <c r="O906" s="247"/>
      <c r="P906" s="248"/>
      <c r="Q906" s="247"/>
      <c r="R906" s="151"/>
      <c r="S906" s="172"/>
      <c r="T906" s="152"/>
      <c r="U906" s="244"/>
    </row>
    <row r="907" spans="1:21" s="61" customFormat="1" ht="15">
      <c r="A907" s="681"/>
      <c r="B907" s="681"/>
      <c r="C907" s="682"/>
      <c r="D907" s="218"/>
      <c r="E907" s="69" t="s">
        <v>660</v>
      </c>
      <c r="F907" s="172"/>
      <c r="G907" s="69"/>
      <c r="H907" s="218"/>
      <c r="I907" s="681"/>
      <c r="J907" s="681"/>
      <c r="K907" s="681"/>
      <c r="L907" s="681"/>
      <c r="M907" s="172"/>
      <c r="N907" s="152"/>
      <c r="O907" s="247"/>
      <c r="P907" s="248"/>
      <c r="Q907" s="247"/>
      <c r="R907" s="151"/>
      <c r="S907" s="172"/>
      <c r="T907" s="152"/>
      <c r="U907" s="244"/>
    </row>
    <row r="908" spans="1:21" s="61" customFormat="1" ht="15">
      <c r="A908" s="681"/>
      <c r="B908" s="681"/>
      <c r="C908" s="682"/>
      <c r="D908" s="218"/>
      <c r="E908" s="69" t="s">
        <v>661</v>
      </c>
      <c r="F908" s="172"/>
      <c r="G908" s="69"/>
      <c r="H908" s="218"/>
      <c r="I908" s="681"/>
      <c r="J908" s="681"/>
      <c r="K908" s="681"/>
      <c r="L908" s="681"/>
      <c r="M908" s="172"/>
      <c r="N908" s="152"/>
      <c r="O908" s="247"/>
      <c r="P908" s="248"/>
      <c r="Q908" s="247"/>
      <c r="R908" s="151"/>
      <c r="S908" s="172"/>
      <c r="T908" s="152"/>
      <c r="U908" s="244"/>
    </row>
    <row r="909" spans="1:21" s="61" customFormat="1" ht="15">
      <c r="A909" s="681"/>
      <c r="B909" s="681"/>
      <c r="C909" s="682"/>
      <c r="D909" s="218"/>
      <c r="E909" s="69" t="s">
        <v>662</v>
      </c>
      <c r="F909" s="172"/>
      <c r="G909" s="69"/>
      <c r="H909" s="218"/>
      <c r="I909" s="681"/>
      <c r="J909" s="681"/>
      <c r="K909" s="681"/>
      <c r="L909" s="681"/>
      <c r="M909" s="172"/>
      <c r="N909" s="152"/>
      <c r="O909" s="247"/>
      <c r="P909" s="248"/>
      <c r="Q909" s="247"/>
      <c r="R909" s="151"/>
      <c r="S909" s="172"/>
      <c r="T909" s="152"/>
      <c r="U909" s="244"/>
    </row>
    <row r="910" spans="1:21" s="61" customFormat="1" ht="15">
      <c r="A910" s="681"/>
      <c r="B910" s="681"/>
      <c r="C910" s="682"/>
      <c r="D910" s="218"/>
      <c r="E910" s="69"/>
      <c r="F910" s="172"/>
      <c r="G910" s="69"/>
      <c r="H910" s="218"/>
      <c r="I910" s="681"/>
      <c r="J910" s="681"/>
      <c r="K910" s="681"/>
      <c r="L910" s="681"/>
      <c r="M910" s="172"/>
      <c r="N910" s="152"/>
      <c r="O910" s="247"/>
      <c r="P910" s="248"/>
      <c r="Q910" s="247"/>
      <c r="R910" s="151"/>
      <c r="S910" s="172"/>
      <c r="T910" s="152"/>
      <c r="U910" s="244"/>
    </row>
    <row r="911" spans="1:21" s="61" customFormat="1" ht="15">
      <c r="A911" s="172"/>
      <c r="B911" s="681"/>
      <c r="C911" s="682"/>
      <c r="D911" s="218"/>
      <c r="E911" s="69" t="s">
        <v>664</v>
      </c>
      <c r="F911" s="172"/>
      <c r="G911" s="69"/>
      <c r="H911" s="218"/>
      <c r="I911" s="681"/>
      <c r="J911" s="681"/>
      <c r="K911" s="681"/>
      <c r="L911" s="681"/>
      <c r="M911" s="172"/>
      <c r="N911" s="152"/>
      <c r="O911" s="172"/>
      <c r="P911" s="152"/>
      <c r="Q911" s="247"/>
      <c r="R911" s="151"/>
      <c r="S911" s="172"/>
      <c r="T911" s="152"/>
      <c r="U911" s="244"/>
    </row>
    <row r="912" spans="1:21" s="61" customFormat="1" ht="15">
      <c r="A912" s="172"/>
      <c r="B912" s="681"/>
      <c r="C912" s="682"/>
      <c r="D912" s="218"/>
      <c r="E912" s="69" t="s">
        <v>665</v>
      </c>
      <c r="F912" s="172"/>
      <c r="G912" s="69"/>
      <c r="H912" s="218"/>
      <c r="I912" s="681"/>
      <c r="J912" s="681"/>
      <c r="K912" s="681"/>
      <c r="L912" s="681"/>
      <c r="M912" s="172"/>
      <c r="N912" s="152"/>
      <c r="O912" s="172"/>
      <c r="P912" s="152"/>
      <c r="Q912" s="247"/>
      <c r="R912" s="151"/>
      <c r="S912" s="172"/>
      <c r="T912" s="152"/>
      <c r="U912" s="244"/>
    </row>
    <row r="913" spans="1:21" s="61" customFormat="1" ht="15">
      <c r="A913" s="172"/>
      <c r="B913" s="681"/>
      <c r="C913" s="682"/>
      <c r="D913" s="218"/>
      <c r="E913" s="69" t="s">
        <v>666</v>
      </c>
      <c r="F913" s="172"/>
      <c r="G913" s="69"/>
      <c r="H913" s="218"/>
      <c r="I913" s="681"/>
      <c r="J913" s="681"/>
      <c r="K913" s="681"/>
      <c r="L913" s="681"/>
      <c r="M913" s="172"/>
      <c r="N913" s="152"/>
      <c r="O913" s="172"/>
      <c r="P913" s="152"/>
      <c r="Q913" s="247"/>
      <c r="R913" s="151"/>
      <c r="S913" s="172"/>
      <c r="T913" s="152"/>
      <c r="U913" s="244"/>
    </row>
    <row r="914" spans="1:21" s="61" customFormat="1" ht="15">
      <c r="A914" s="172"/>
      <c r="B914" s="681"/>
      <c r="C914" s="682"/>
      <c r="D914" s="218"/>
      <c r="E914" s="69" t="s">
        <v>1592</v>
      </c>
      <c r="F914" s="172"/>
      <c r="G914" s="69"/>
      <c r="H914" s="218"/>
      <c r="I914" s="681"/>
      <c r="J914" s="681"/>
      <c r="K914" s="681"/>
      <c r="L914" s="681"/>
      <c r="M914" s="172"/>
      <c r="N914" s="152"/>
      <c r="O914" s="172"/>
      <c r="P914" s="152"/>
      <c r="Q914" s="247"/>
      <c r="R914" s="151"/>
      <c r="S914" s="172"/>
      <c r="T914" s="152"/>
      <c r="U914" s="244"/>
    </row>
    <row r="915" spans="1:21" s="61" customFormat="1" ht="15">
      <c r="A915" s="172"/>
      <c r="B915" s="681"/>
      <c r="C915" s="682"/>
      <c r="D915" s="218"/>
      <c r="E915" s="69"/>
      <c r="F915" s="172"/>
      <c r="G915" s="69"/>
      <c r="H915" s="218"/>
      <c r="I915" s="681"/>
      <c r="J915" s="681"/>
      <c r="K915" s="681"/>
      <c r="L915" s="681"/>
      <c r="M915" s="172"/>
      <c r="N915" s="152"/>
      <c r="O915" s="247"/>
      <c r="P915" s="248"/>
      <c r="Q915" s="247"/>
      <c r="R915" s="151"/>
      <c r="S915" s="172"/>
      <c r="T915" s="152"/>
      <c r="U915" s="244"/>
    </row>
    <row r="916" spans="1:21" s="61" customFormat="1" ht="15">
      <c r="A916" s="172"/>
      <c r="B916" s="681" t="s">
        <v>251</v>
      </c>
      <c r="C916" s="682" t="s">
        <v>0</v>
      </c>
      <c r="D916" s="218" t="s">
        <v>663</v>
      </c>
      <c r="E916" s="69" t="s">
        <v>1611</v>
      </c>
      <c r="F916" s="172"/>
      <c r="G916" s="69" t="s">
        <v>361</v>
      </c>
      <c r="H916" s="218" t="s">
        <v>226</v>
      </c>
      <c r="I916" s="681">
        <v>2015</v>
      </c>
      <c r="J916" s="681"/>
      <c r="K916" s="681" t="s">
        <v>2</v>
      </c>
      <c r="L916" s="681" t="s">
        <v>13</v>
      </c>
      <c r="M916" s="103">
        <v>1</v>
      </c>
      <c r="N916" s="151">
        <v>9000000</v>
      </c>
      <c r="O916" s="247"/>
      <c r="P916" s="248"/>
      <c r="Q916" s="103"/>
      <c r="R916" s="151"/>
      <c r="S916" s="103">
        <v>1</v>
      </c>
      <c r="T916" s="151">
        <v>9000000</v>
      </c>
      <c r="U916" s="244"/>
    </row>
    <row r="917" spans="1:21" s="61" customFormat="1" ht="15">
      <c r="A917" s="172"/>
      <c r="B917" s="681"/>
      <c r="C917" s="682"/>
      <c r="D917" s="218"/>
      <c r="E917" s="69" t="s">
        <v>1612</v>
      </c>
      <c r="F917" s="172"/>
      <c r="G917" s="69"/>
      <c r="H917" s="218"/>
      <c r="I917" s="681"/>
      <c r="J917" s="681"/>
      <c r="K917" s="681"/>
      <c r="L917" s="681"/>
      <c r="M917" s="172"/>
      <c r="N917" s="152"/>
      <c r="O917" s="247"/>
      <c r="P917" s="248"/>
      <c r="Q917" s="247"/>
      <c r="R917" s="151"/>
      <c r="S917" s="172"/>
      <c r="T917" s="152"/>
      <c r="U917" s="244"/>
    </row>
    <row r="918" spans="1:21" s="61" customFormat="1" ht="15">
      <c r="A918" s="172"/>
      <c r="B918" s="681"/>
      <c r="C918" s="682"/>
      <c r="D918" s="218"/>
      <c r="E918" s="69" t="s">
        <v>1613</v>
      </c>
      <c r="F918" s="172"/>
      <c r="G918" s="69"/>
      <c r="H918" s="218"/>
      <c r="I918" s="681"/>
      <c r="J918" s="681"/>
      <c r="K918" s="681"/>
      <c r="L918" s="681"/>
      <c r="M918" s="172"/>
      <c r="N918" s="152"/>
      <c r="O918" s="247"/>
      <c r="P918" s="248"/>
      <c r="Q918" s="247"/>
      <c r="R918" s="151"/>
      <c r="S918" s="172"/>
      <c r="T918" s="152"/>
      <c r="U918" s="244"/>
    </row>
    <row r="919" spans="1:21" s="61" customFormat="1" ht="15">
      <c r="A919" s="172"/>
      <c r="B919" s="681"/>
      <c r="C919" s="682"/>
      <c r="D919" s="218"/>
      <c r="E919" s="69" t="s">
        <v>1614</v>
      </c>
      <c r="F919" s="172"/>
      <c r="G919" s="69"/>
      <c r="H919" s="218"/>
      <c r="I919" s="681"/>
      <c r="J919" s="681"/>
      <c r="K919" s="681"/>
      <c r="L919" s="681"/>
      <c r="M919" s="172"/>
      <c r="N919" s="152"/>
      <c r="O919" s="247"/>
      <c r="P919" s="248"/>
      <c r="Q919" s="247"/>
      <c r="R919" s="151"/>
      <c r="S919" s="172"/>
      <c r="T919" s="152"/>
      <c r="U919" s="244"/>
    </row>
    <row r="920" spans="1:21" s="61" customFormat="1" ht="15">
      <c r="A920" s="172"/>
      <c r="B920" s="681"/>
      <c r="C920" s="682"/>
      <c r="D920" s="218"/>
      <c r="E920" s="69"/>
      <c r="F920" s="172"/>
      <c r="G920" s="69"/>
      <c r="H920" s="218"/>
      <c r="I920" s="681"/>
      <c r="J920" s="681"/>
      <c r="K920" s="681"/>
      <c r="L920" s="681"/>
      <c r="M920" s="172"/>
      <c r="N920" s="152"/>
      <c r="O920" s="247"/>
      <c r="P920" s="248"/>
      <c r="Q920" s="247"/>
      <c r="R920" s="151"/>
      <c r="S920" s="172"/>
      <c r="T920" s="152"/>
      <c r="U920" s="244"/>
    </row>
    <row r="921" spans="1:21" s="61" customFormat="1" ht="15">
      <c r="A921" s="172"/>
      <c r="B921" s="681" t="s">
        <v>251</v>
      </c>
      <c r="C921" s="682" t="s">
        <v>1</v>
      </c>
      <c r="D921" s="218" t="s">
        <v>663</v>
      </c>
      <c r="E921" s="69" t="s">
        <v>1611</v>
      </c>
      <c r="F921" s="172"/>
      <c r="G921" s="69" t="s">
        <v>361</v>
      </c>
      <c r="H921" s="218" t="s">
        <v>226</v>
      </c>
      <c r="I921" s="681">
        <v>2015</v>
      </c>
      <c r="J921" s="681"/>
      <c r="K921" s="681" t="s">
        <v>2</v>
      </c>
      <c r="L921" s="681" t="s">
        <v>13</v>
      </c>
      <c r="M921" s="103">
        <v>1</v>
      </c>
      <c r="N921" s="151">
        <v>9000000</v>
      </c>
      <c r="O921" s="247"/>
      <c r="P921" s="248"/>
      <c r="Q921" s="103"/>
      <c r="R921" s="151"/>
      <c r="S921" s="103">
        <v>1</v>
      </c>
      <c r="T921" s="151">
        <v>9000000</v>
      </c>
      <c r="U921" s="244"/>
    </row>
    <row r="922" spans="1:21" s="61" customFormat="1" ht="15">
      <c r="A922" s="172"/>
      <c r="B922" s="681"/>
      <c r="C922" s="682"/>
      <c r="D922" s="218"/>
      <c r="E922" s="69" t="s">
        <v>1612</v>
      </c>
      <c r="F922" s="172"/>
      <c r="G922" s="69"/>
      <c r="H922" s="218"/>
      <c r="I922" s="681"/>
      <c r="J922" s="681"/>
      <c r="K922" s="681"/>
      <c r="L922" s="681"/>
      <c r="M922" s="172"/>
      <c r="N922" s="152"/>
      <c r="O922" s="247"/>
      <c r="P922" s="248"/>
      <c r="Q922" s="247"/>
      <c r="R922" s="151"/>
      <c r="S922" s="172"/>
      <c r="T922" s="152"/>
      <c r="U922" s="244"/>
    </row>
    <row r="923" spans="1:21" s="61" customFormat="1" ht="15">
      <c r="A923" s="172"/>
      <c r="B923" s="681"/>
      <c r="C923" s="682"/>
      <c r="D923" s="218"/>
      <c r="E923" s="69" t="s">
        <v>1613</v>
      </c>
      <c r="F923" s="172"/>
      <c r="G923" s="69"/>
      <c r="H923" s="218"/>
      <c r="I923" s="681"/>
      <c r="J923" s="681"/>
      <c r="K923" s="681"/>
      <c r="L923" s="681"/>
      <c r="M923" s="172"/>
      <c r="N923" s="152"/>
      <c r="O923" s="247"/>
      <c r="P923" s="248"/>
      <c r="Q923" s="247"/>
      <c r="R923" s="151"/>
      <c r="S923" s="172"/>
      <c r="T923" s="152"/>
      <c r="U923" s="244"/>
    </row>
    <row r="924" spans="1:21" s="61" customFormat="1" ht="15">
      <c r="A924" s="172"/>
      <c r="B924" s="681"/>
      <c r="C924" s="682"/>
      <c r="D924" s="218"/>
      <c r="E924" s="69" t="s">
        <v>1614</v>
      </c>
      <c r="F924" s="172"/>
      <c r="G924" s="69"/>
      <c r="H924" s="218"/>
      <c r="I924" s="681"/>
      <c r="J924" s="681"/>
      <c r="K924" s="681"/>
      <c r="L924" s="681"/>
      <c r="M924" s="172"/>
      <c r="N924" s="152"/>
      <c r="O924" s="247"/>
      <c r="P924" s="248"/>
      <c r="Q924" s="247"/>
      <c r="R924" s="151"/>
      <c r="S924" s="172"/>
      <c r="T924" s="152"/>
      <c r="U924" s="244"/>
    </row>
    <row r="925" spans="1:21" s="61" customFormat="1" ht="15">
      <c r="A925" s="172"/>
      <c r="B925" s="681"/>
      <c r="C925" s="682"/>
      <c r="D925" s="218"/>
      <c r="E925" s="69"/>
      <c r="F925" s="172"/>
      <c r="G925" s="69"/>
      <c r="H925" s="218"/>
      <c r="I925" s="681"/>
      <c r="J925" s="681"/>
      <c r="K925" s="681"/>
      <c r="L925" s="681"/>
      <c r="M925" s="172"/>
      <c r="N925" s="152"/>
      <c r="O925" s="247"/>
      <c r="P925" s="248"/>
      <c r="Q925" s="247"/>
      <c r="R925" s="151"/>
      <c r="S925" s="172"/>
      <c r="T925" s="152"/>
      <c r="U925" s="244"/>
    </row>
    <row r="926" spans="1:21" s="61" customFormat="1" ht="15">
      <c r="A926" s="172"/>
      <c r="B926" s="681" t="s">
        <v>251</v>
      </c>
      <c r="C926" s="682" t="s">
        <v>59</v>
      </c>
      <c r="D926" s="218" t="s">
        <v>663</v>
      </c>
      <c r="E926" s="69" t="s">
        <v>1611</v>
      </c>
      <c r="F926" s="172"/>
      <c r="G926" s="69" t="s">
        <v>361</v>
      </c>
      <c r="H926" s="218" t="s">
        <v>226</v>
      </c>
      <c r="I926" s="681">
        <v>2015</v>
      </c>
      <c r="J926" s="681"/>
      <c r="K926" s="681" t="s">
        <v>2</v>
      </c>
      <c r="L926" s="681" t="s">
        <v>13</v>
      </c>
      <c r="M926" s="103">
        <v>1</v>
      </c>
      <c r="N926" s="151">
        <v>9000000</v>
      </c>
      <c r="O926" s="247"/>
      <c r="P926" s="248"/>
      <c r="Q926" s="103"/>
      <c r="R926" s="151"/>
      <c r="S926" s="103">
        <v>1</v>
      </c>
      <c r="T926" s="151">
        <v>9000000</v>
      </c>
      <c r="U926" s="244"/>
    </row>
    <row r="927" spans="1:21" s="61" customFormat="1" ht="15">
      <c r="A927" s="172"/>
      <c r="B927" s="681"/>
      <c r="C927" s="682"/>
      <c r="D927" s="218"/>
      <c r="E927" s="69" t="s">
        <v>1612</v>
      </c>
      <c r="F927" s="172"/>
      <c r="G927" s="69"/>
      <c r="H927" s="218"/>
      <c r="I927" s="681"/>
      <c r="J927" s="681"/>
      <c r="K927" s="681"/>
      <c r="L927" s="681"/>
      <c r="M927" s="172"/>
      <c r="N927" s="152"/>
      <c r="O927" s="247"/>
      <c r="P927" s="248"/>
      <c r="Q927" s="247"/>
      <c r="R927" s="151"/>
      <c r="S927" s="172"/>
      <c r="T927" s="152"/>
      <c r="U927" s="244"/>
    </row>
    <row r="928" spans="1:21" s="61" customFormat="1" ht="15">
      <c r="A928" s="172"/>
      <c r="B928" s="681"/>
      <c r="C928" s="682"/>
      <c r="D928" s="218"/>
      <c r="E928" s="69" t="s">
        <v>1613</v>
      </c>
      <c r="F928" s="172"/>
      <c r="G928" s="69"/>
      <c r="H928" s="218"/>
      <c r="I928" s="681"/>
      <c r="J928" s="681"/>
      <c r="K928" s="681"/>
      <c r="L928" s="681"/>
      <c r="M928" s="172"/>
      <c r="N928" s="152"/>
      <c r="O928" s="247"/>
      <c r="P928" s="248"/>
      <c r="Q928" s="247"/>
      <c r="R928" s="151"/>
      <c r="S928" s="172"/>
      <c r="T928" s="152"/>
      <c r="U928" s="244"/>
    </row>
    <row r="929" spans="1:23" s="61" customFormat="1" ht="15">
      <c r="A929" s="172"/>
      <c r="B929" s="681"/>
      <c r="C929" s="682"/>
      <c r="D929" s="218"/>
      <c r="E929" s="69" t="s">
        <v>1614</v>
      </c>
      <c r="F929" s="172"/>
      <c r="G929" s="69"/>
      <c r="H929" s="218"/>
      <c r="I929" s="681"/>
      <c r="J929" s="681"/>
      <c r="K929" s="681"/>
      <c r="L929" s="681"/>
      <c r="M929" s="172"/>
      <c r="N929" s="152"/>
      <c r="O929" s="247"/>
      <c r="P929" s="248"/>
      <c r="Q929" s="247"/>
      <c r="R929" s="151"/>
      <c r="S929" s="172"/>
      <c r="T929" s="152"/>
      <c r="U929" s="244"/>
    </row>
    <row r="930" spans="1:23" s="61" customFormat="1" ht="15">
      <c r="A930" s="172"/>
      <c r="B930" s="681"/>
      <c r="C930" s="682"/>
      <c r="D930" s="218"/>
      <c r="E930" s="69"/>
      <c r="F930" s="172"/>
      <c r="G930" s="69"/>
      <c r="H930" s="218"/>
      <c r="I930" s="681"/>
      <c r="J930" s="681"/>
      <c r="K930" s="681"/>
      <c r="L930" s="681"/>
      <c r="M930" s="172"/>
      <c r="N930" s="152"/>
      <c r="O930" s="247"/>
      <c r="P930" s="248"/>
      <c r="Q930" s="247"/>
      <c r="R930" s="151"/>
      <c r="S930" s="172"/>
      <c r="T930" s="152"/>
      <c r="U930" s="244"/>
    </row>
    <row r="931" spans="1:23" s="61" customFormat="1" ht="15">
      <c r="A931" s="172"/>
      <c r="B931" s="681"/>
      <c r="C931" s="682"/>
      <c r="D931" s="218"/>
      <c r="E931" s="69"/>
      <c r="F931" s="172"/>
      <c r="G931" s="69"/>
      <c r="H931" s="218"/>
      <c r="I931" s="681"/>
      <c r="J931" s="681"/>
      <c r="K931" s="681"/>
      <c r="L931" s="681"/>
      <c r="M931" s="172"/>
      <c r="N931" s="152"/>
      <c r="O931" s="247"/>
      <c r="P931" s="248"/>
      <c r="Q931" s="247"/>
      <c r="R931" s="151"/>
      <c r="S931" s="172"/>
      <c r="T931" s="152"/>
      <c r="U931" s="244"/>
    </row>
    <row r="932" spans="1:23" s="61" customFormat="1" ht="15">
      <c r="A932" s="172"/>
      <c r="B932" s="681" t="s">
        <v>251</v>
      </c>
      <c r="C932" s="682" t="s">
        <v>189</v>
      </c>
      <c r="D932" s="218" t="s">
        <v>663</v>
      </c>
      <c r="E932" s="69" t="s">
        <v>667</v>
      </c>
      <c r="F932" s="364" t="s">
        <v>12</v>
      </c>
      <c r="G932" s="69" t="s">
        <v>232</v>
      </c>
      <c r="H932" s="218" t="s">
        <v>226</v>
      </c>
      <c r="I932" s="681">
        <v>2011</v>
      </c>
      <c r="J932" s="105" t="s">
        <v>12</v>
      </c>
      <c r="K932" s="681" t="s">
        <v>219</v>
      </c>
      <c r="L932" s="681" t="s">
        <v>13</v>
      </c>
      <c r="M932" s="172">
        <v>1</v>
      </c>
      <c r="N932" s="152">
        <v>7000000</v>
      </c>
      <c r="O932" s="247"/>
      <c r="P932" s="248"/>
      <c r="Q932" s="247"/>
      <c r="R932" s="151"/>
      <c r="S932" s="172">
        <v>1</v>
      </c>
      <c r="T932" s="152">
        <v>7000000</v>
      </c>
      <c r="U932" s="244"/>
    </row>
    <row r="933" spans="1:23" s="61" customFormat="1" ht="19.5">
      <c r="A933" s="172"/>
      <c r="B933" s="681"/>
      <c r="C933" s="682"/>
      <c r="D933" s="218"/>
      <c r="E933" s="69"/>
      <c r="F933" s="172"/>
      <c r="G933" s="69"/>
      <c r="H933" s="218"/>
      <c r="I933" s="681"/>
      <c r="J933" s="681"/>
      <c r="K933" s="681"/>
      <c r="L933" s="681"/>
      <c r="M933" s="70"/>
      <c r="N933" s="374"/>
      <c r="O933" s="247"/>
      <c r="P933" s="248"/>
      <c r="Q933" s="247"/>
      <c r="R933" s="151"/>
      <c r="S933" s="70"/>
      <c r="T933" s="374"/>
      <c r="U933" s="244"/>
    </row>
    <row r="934" spans="1:23" s="61" customFormat="1" ht="15">
      <c r="A934" s="172"/>
      <c r="B934" s="681" t="s">
        <v>253</v>
      </c>
      <c r="C934" s="682" t="s">
        <v>0</v>
      </c>
      <c r="D934" s="218" t="s">
        <v>254</v>
      </c>
      <c r="E934" s="69" t="s">
        <v>255</v>
      </c>
      <c r="F934" s="172"/>
      <c r="G934" s="69" t="s">
        <v>243</v>
      </c>
      <c r="H934" s="218" t="s">
        <v>203</v>
      </c>
      <c r="I934" s="681">
        <v>2012</v>
      </c>
      <c r="J934" s="681"/>
      <c r="K934" s="681" t="s">
        <v>2</v>
      </c>
      <c r="L934" s="681" t="s">
        <v>204</v>
      </c>
      <c r="M934" s="172">
        <v>1</v>
      </c>
      <c r="N934" s="344">
        <v>10245066</v>
      </c>
      <c r="O934" s="172"/>
      <c r="P934" s="315"/>
      <c r="Q934" s="681"/>
      <c r="R934" s="320"/>
      <c r="S934" s="172">
        <v>1</v>
      </c>
      <c r="T934" s="344">
        <v>10245066</v>
      </c>
      <c r="U934" s="244"/>
      <c r="V934" s="408">
        <v>381703965.93000001</v>
      </c>
      <c r="W934" s="370">
        <f>SUM(T934,T939,T945,T951,T958,T964,T970)</f>
        <v>62074884</v>
      </c>
    </row>
    <row r="935" spans="1:23" s="61" customFormat="1" ht="19.5">
      <c r="A935" s="172"/>
      <c r="B935" s="681"/>
      <c r="C935" s="682"/>
      <c r="D935" s="218"/>
      <c r="E935" s="69"/>
      <c r="F935" s="172"/>
      <c r="G935" s="69"/>
      <c r="H935" s="218"/>
      <c r="I935" s="681"/>
      <c r="J935" s="681"/>
      <c r="K935" s="681"/>
      <c r="L935" s="681"/>
      <c r="M935" s="561"/>
      <c r="N935" s="374"/>
      <c r="O935" s="247"/>
      <c r="P935" s="248"/>
      <c r="Q935" s="151"/>
      <c r="R935" s="254"/>
      <c r="S935" s="561"/>
      <c r="T935" s="374"/>
      <c r="U935" s="244"/>
      <c r="V935" s="404">
        <f>SUM(T860:T937)</f>
        <v>258305566</v>
      </c>
    </row>
    <row r="936" spans="1:23" s="61" customFormat="1" ht="15">
      <c r="A936" s="172"/>
      <c r="B936" s="681" t="s">
        <v>253</v>
      </c>
      <c r="C936" s="682" t="s">
        <v>0</v>
      </c>
      <c r="D936" s="218" t="s">
        <v>254</v>
      </c>
      <c r="E936" s="69" t="s">
        <v>1593</v>
      </c>
      <c r="F936" s="172"/>
      <c r="G936" s="69" t="s">
        <v>243</v>
      </c>
      <c r="H936" s="218" t="s">
        <v>203</v>
      </c>
      <c r="I936" s="681">
        <v>2012</v>
      </c>
      <c r="J936" s="681"/>
      <c r="K936" s="681" t="s">
        <v>2</v>
      </c>
      <c r="L936" s="681" t="s">
        <v>204</v>
      </c>
      <c r="M936" s="172">
        <v>1</v>
      </c>
      <c r="N936" s="318">
        <v>10190000</v>
      </c>
      <c r="O936" s="247"/>
      <c r="P936" s="248"/>
      <c r="Q936" s="151"/>
      <c r="R936" s="254"/>
      <c r="S936" s="172">
        <v>1</v>
      </c>
      <c r="T936" s="318">
        <v>10190000</v>
      </c>
      <c r="U936" s="244"/>
      <c r="V936" s="405">
        <f>V934-V935</f>
        <v>123398399.93000001</v>
      </c>
    </row>
    <row r="937" spans="1:23" s="61" customFormat="1" ht="15">
      <c r="A937" s="172"/>
      <c r="B937" s="681"/>
      <c r="C937" s="682"/>
      <c r="D937" s="218"/>
      <c r="E937" s="69"/>
      <c r="F937" s="172"/>
      <c r="G937" s="69"/>
      <c r="H937" s="218"/>
      <c r="I937" s="681"/>
      <c r="J937" s="681"/>
      <c r="K937" s="681"/>
      <c r="L937" s="681"/>
      <c r="M937" s="172"/>
      <c r="N937" s="318"/>
      <c r="O937" s="172"/>
      <c r="P937" s="318"/>
      <c r="Q937" s="151"/>
      <c r="R937" s="254"/>
      <c r="S937" s="172"/>
      <c r="T937" s="318"/>
      <c r="U937" s="244"/>
    </row>
    <row r="938" spans="1:23" s="61" customFormat="1" ht="19.5">
      <c r="A938" s="172"/>
      <c r="B938" s="681"/>
      <c r="C938" s="682"/>
      <c r="D938" s="218"/>
      <c r="E938" s="69"/>
      <c r="F938" s="172"/>
      <c r="G938" s="69"/>
      <c r="H938" s="218"/>
      <c r="I938" s="681"/>
      <c r="J938" s="681"/>
      <c r="K938" s="681"/>
      <c r="L938" s="681"/>
      <c r="M938" s="561"/>
      <c r="N938" s="396"/>
      <c r="O938" s="247"/>
      <c r="P938" s="248"/>
      <c r="Q938" s="151"/>
      <c r="R938" s="254"/>
      <c r="S938" s="561"/>
      <c r="T938" s="396"/>
      <c r="U938" s="244"/>
    </row>
    <row r="939" spans="1:23" s="61" customFormat="1" ht="14.25">
      <c r="A939" s="172"/>
      <c r="B939" s="681" t="s">
        <v>253</v>
      </c>
      <c r="C939" s="682" t="s">
        <v>0</v>
      </c>
      <c r="D939" s="218" t="s">
        <v>254</v>
      </c>
      <c r="E939" s="69" t="s">
        <v>256</v>
      </c>
      <c r="F939" s="105"/>
      <c r="G939" s="69" t="s">
        <v>243</v>
      </c>
      <c r="H939" s="218" t="s">
        <v>203</v>
      </c>
      <c r="I939" s="681">
        <v>2013</v>
      </c>
      <c r="J939" s="105"/>
      <c r="K939" s="681" t="s">
        <v>2</v>
      </c>
      <c r="L939" s="681" t="s">
        <v>204</v>
      </c>
      <c r="M939" s="104">
        <v>1</v>
      </c>
      <c r="N939" s="344">
        <v>8638303</v>
      </c>
      <c r="O939" s="104"/>
      <c r="P939" s="322"/>
      <c r="Q939" s="104"/>
      <c r="R939" s="320"/>
      <c r="S939" s="104">
        <v>1</v>
      </c>
      <c r="T939" s="344">
        <v>8638303</v>
      </c>
      <c r="U939" s="244"/>
      <c r="W939" s="386"/>
    </row>
    <row r="940" spans="1:23" s="61" customFormat="1" ht="14.25">
      <c r="A940" s="172"/>
      <c r="B940" s="681"/>
      <c r="C940" s="682"/>
      <c r="D940" s="218"/>
      <c r="E940" s="69" t="s">
        <v>257</v>
      </c>
      <c r="F940" s="105"/>
      <c r="G940" s="69"/>
      <c r="H940" s="218"/>
      <c r="I940" s="681"/>
      <c r="J940" s="105"/>
      <c r="K940" s="681"/>
      <c r="L940" s="681"/>
      <c r="M940" s="104"/>
      <c r="N940" s="383"/>
      <c r="O940" s="104"/>
      <c r="P940" s="301"/>
      <c r="Q940" s="104"/>
      <c r="R940" s="254"/>
      <c r="S940" s="104"/>
      <c r="T940" s="383"/>
      <c r="U940" s="244"/>
      <c r="W940" s="386"/>
    </row>
    <row r="941" spans="1:23" s="61" customFormat="1" ht="14.25">
      <c r="A941" s="172"/>
      <c r="B941" s="681"/>
      <c r="C941" s="682"/>
      <c r="D941" s="218"/>
      <c r="E941" s="69" t="s">
        <v>258</v>
      </c>
      <c r="F941" s="105"/>
      <c r="G941" s="69"/>
      <c r="H941" s="218"/>
      <c r="I941" s="681"/>
      <c r="J941" s="105"/>
      <c r="K941" s="681"/>
      <c r="L941" s="681"/>
      <c r="M941" s="104"/>
      <c r="N941" s="383"/>
      <c r="O941" s="104"/>
      <c r="P941" s="301"/>
      <c r="Q941" s="104"/>
      <c r="R941" s="254"/>
      <c r="S941" s="104"/>
      <c r="T941" s="383"/>
      <c r="U941" s="244"/>
      <c r="W941" s="386"/>
    </row>
    <row r="942" spans="1:23" s="61" customFormat="1" ht="14.25">
      <c r="A942" s="172"/>
      <c r="B942" s="681"/>
      <c r="C942" s="682"/>
      <c r="D942" s="218"/>
      <c r="E942" s="69" t="s">
        <v>259</v>
      </c>
      <c r="F942" s="105"/>
      <c r="G942" s="69"/>
      <c r="H942" s="218"/>
      <c r="I942" s="681"/>
      <c r="J942" s="105"/>
      <c r="K942" s="681"/>
      <c r="L942" s="681"/>
      <c r="M942" s="104"/>
      <c r="N942" s="383"/>
      <c r="O942" s="104"/>
      <c r="P942" s="301"/>
      <c r="Q942" s="104"/>
      <c r="R942" s="254"/>
      <c r="S942" s="104"/>
      <c r="T942" s="383"/>
      <c r="U942" s="244"/>
      <c r="W942" s="386"/>
    </row>
    <row r="943" spans="1:23" s="61" customFormat="1" ht="14.25">
      <c r="A943" s="172"/>
      <c r="B943" s="681"/>
      <c r="C943" s="682"/>
      <c r="D943" s="218"/>
      <c r="E943" s="69" t="s">
        <v>260</v>
      </c>
      <c r="F943" s="105"/>
      <c r="G943" s="69"/>
      <c r="H943" s="218"/>
      <c r="I943" s="681"/>
      <c r="J943" s="105"/>
      <c r="K943" s="681"/>
      <c r="L943" s="681"/>
      <c r="M943" s="104"/>
      <c r="N943" s="383"/>
      <c r="O943" s="104"/>
      <c r="P943" s="301"/>
      <c r="Q943" s="104"/>
      <c r="R943" s="254"/>
      <c r="S943" s="104"/>
      <c r="T943" s="383"/>
      <c r="U943" s="244"/>
      <c r="W943" s="386"/>
    </row>
    <row r="944" spans="1:23" s="61" customFormat="1" ht="14.25">
      <c r="A944" s="172"/>
      <c r="B944" s="681"/>
      <c r="C944" s="682"/>
      <c r="D944" s="218"/>
      <c r="E944" s="69"/>
      <c r="F944" s="364"/>
      <c r="G944" s="69"/>
      <c r="H944" s="218"/>
      <c r="I944" s="681"/>
      <c r="J944" s="105"/>
      <c r="K944" s="681"/>
      <c r="L944" s="681"/>
      <c r="M944" s="104"/>
      <c r="N944" s="383"/>
      <c r="O944" s="104"/>
      <c r="P944" s="301"/>
      <c r="Q944" s="104"/>
      <c r="R944" s="254"/>
      <c r="S944" s="104"/>
      <c r="T944" s="383"/>
      <c r="U944" s="244"/>
      <c r="W944" s="386"/>
    </row>
    <row r="945" spans="1:23" s="61" customFormat="1" ht="14.25">
      <c r="A945" s="172"/>
      <c r="B945" s="681" t="s">
        <v>253</v>
      </c>
      <c r="C945" s="682" t="s">
        <v>1</v>
      </c>
      <c r="D945" s="218" t="s">
        <v>254</v>
      </c>
      <c r="E945" s="69" t="s">
        <v>256</v>
      </c>
      <c r="F945" s="105"/>
      <c r="G945" s="69" t="s">
        <v>243</v>
      </c>
      <c r="H945" s="218" t="s">
        <v>203</v>
      </c>
      <c r="I945" s="681">
        <v>2013</v>
      </c>
      <c r="J945" s="105"/>
      <c r="K945" s="681" t="s">
        <v>2</v>
      </c>
      <c r="L945" s="681" t="s">
        <v>204</v>
      </c>
      <c r="M945" s="104">
        <v>1</v>
      </c>
      <c r="N945" s="344">
        <v>8638303</v>
      </c>
      <c r="O945" s="104"/>
      <c r="P945" s="322"/>
      <c r="Q945" s="104"/>
      <c r="R945" s="320"/>
      <c r="S945" s="104">
        <v>1</v>
      </c>
      <c r="T945" s="344">
        <v>8638303</v>
      </c>
      <c r="U945" s="244"/>
      <c r="W945" s="386"/>
    </row>
    <row r="946" spans="1:23" s="61" customFormat="1" ht="14.25">
      <c r="A946" s="172"/>
      <c r="B946" s="681"/>
      <c r="C946" s="682"/>
      <c r="D946" s="218"/>
      <c r="E946" s="69" t="s">
        <v>257</v>
      </c>
      <c r="F946" s="105"/>
      <c r="G946" s="69"/>
      <c r="H946" s="218"/>
      <c r="I946" s="681"/>
      <c r="J946" s="105"/>
      <c r="K946" s="681"/>
      <c r="L946" s="681"/>
      <c r="M946" s="104"/>
      <c r="N946" s="383"/>
      <c r="O946" s="104"/>
      <c r="P946" s="301"/>
      <c r="Q946" s="104"/>
      <c r="R946" s="254"/>
      <c r="S946" s="104"/>
      <c r="T946" s="383"/>
      <c r="U946" s="244"/>
      <c r="W946" s="386"/>
    </row>
    <row r="947" spans="1:23" s="61" customFormat="1" ht="14.25">
      <c r="A947" s="172"/>
      <c r="B947" s="681"/>
      <c r="C947" s="682"/>
      <c r="D947" s="218"/>
      <c r="E947" s="69" t="s">
        <v>258</v>
      </c>
      <c r="F947" s="105"/>
      <c r="G947" s="69"/>
      <c r="H947" s="218"/>
      <c r="I947" s="681"/>
      <c r="J947" s="105"/>
      <c r="K947" s="681"/>
      <c r="L947" s="681"/>
      <c r="M947" s="104"/>
      <c r="N947" s="383"/>
      <c r="O947" s="104"/>
      <c r="P947" s="301"/>
      <c r="Q947" s="104"/>
      <c r="R947" s="254"/>
      <c r="S947" s="104"/>
      <c r="T947" s="383"/>
      <c r="U947" s="244"/>
      <c r="W947" s="386"/>
    </row>
    <row r="948" spans="1:23" s="61" customFormat="1" ht="14.25">
      <c r="A948" s="172"/>
      <c r="B948" s="681"/>
      <c r="C948" s="682"/>
      <c r="D948" s="218"/>
      <c r="E948" s="69" t="s">
        <v>259</v>
      </c>
      <c r="F948" s="105"/>
      <c r="G948" s="69"/>
      <c r="H948" s="218"/>
      <c r="I948" s="681"/>
      <c r="J948" s="105"/>
      <c r="K948" s="681"/>
      <c r="L948" s="681"/>
      <c r="M948" s="104"/>
      <c r="N948" s="383"/>
      <c r="O948" s="104"/>
      <c r="P948" s="301"/>
      <c r="Q948" s="104"/>
      <c r="R948" s="254"/>
      <c r="S948" s="104"/>
      <c r="T948" s="383"/>
      <c r="U948" s="244"/>
      <c r="W948" s="386"/>
    </row>
    <row r="949" spans="1:23" s="61" customFormat="1" ht="14.25">
      <c r="A949" s="172"/>
      <c r="B949" s="681"/>
      <c r="C949" s="682"/>
      <c r="D949" s="218"/>
      <c r="E949" s="69" t="s">
        <v>260</v>
      </c>
      <c r="F949" s="105"/>
      <c r="G949" s="69"/>
      <c r="H949" s="218"/>
      <c r="I949" s="681"/>
      <c r="J949" s="105"/>
      <c r="K949" s="681"/>
      <c r="L949" s="681"/>
      <c r="M949" s="104"/>
      <c r="N949" s="383"/>
      <c r="O949" s="104"/>
      <c r="P949" s="301"/>
      <c r="Q949" s="104"/>
      <c r="R949" s="254"/>
      <c r="S949" s="104"/>
      <c r="T949" s="383"/>
      <c r="U949" s="244"/>
      <c r="W949" s="386"/>
    </row>
    <row r="950" spans="1:23" s="61" customFormat="1" ht="14.25">
      <c r="A950" s="172"/>
      <c r="B950" s="681"/>
      <c r="C950" s="682"/>
      <c r="D950" s="218"/>
      <c r="E950" s="69"/>
      <c r="F950" s="364"/>
      <c r="G950" s="69"/>
      <c r="H950" s="218"/>
      <c r="I950" s="681"/>
      <c r="J950" s="105"/>
      <c r="K950" s="681"/>
      <c r="L950" s="681"/>
      <c r="M950" s="104"/>
      <c r="N950" s="383"/>
      <c r="O950" s="104"/>
      <c r="P950" s="301"/>
      <c r="Q950" s="104"/>
      <c r="R950" s="254"/>
      <c r="S950" s="104"/>
      <c r="T950" s="383"/>
      <c r="U950" s="244"/>
      <c r="W950" s="386"/>
    </row>
    <row r="951" spans="1:23" s="61" customFormat="1" ht="14.25">
      <c r="A951" s="172"/>
      <c r="B951" s="681" t="s">
        <v>253</v>
      </c>
      <c r="C951" s="682" t="s">
        <v>59</v>
      </c>
      <c r="D951" s="218" t="s">
        <v>254</v>
      </c>
      <c r="E951" s="69" t="s">
        <v>256</v>
      </c>
      <c r="F951" s="105"/>
      <c r="G951" s="69" t="s">
        <v>243</v>
      </c>
      <c r="H951" s="218" t="s">
        <v>203</v>
      </c>
      <c r="I951" s="681">
        <v>2013</v>
      </c>
      <c r="J951" s="105"/>
      <c r="K951" s="681" t="s">
        <v>2</v>
      </c>
      <c r="L951" s="681" t="s">
        <v>204</v>
      </c>
      <c r="M951" s="104">
        <v>1</v>
      </c>
      <c r="N951" s="344">
        <v>8638303</v>
      </c>
      <c r="O951" s="104"/>
      <c r="P951" s="322"/>
      <c r="Q951" s="104"/>
      <c r="R951" s="320"/>
      <c r="S951" s="104">
        <v>1</v>
      </c>
      <c r="T951" s="344">
        <v>8638303</v>
      </c>
      <c r="U951" s="244"/>
      <c r="W951" s="386"/>
    </row>
    <row r="952" spans="1:23" s="61" customFormat="1" ht="14.25">
      <c r="A952" s="172"/>
      <c r="B952" s="681"/>
      <c r="C952" s="682"/>
      <c r="D952" s="218"/>
      <c r="E952" s="69" t="s">
        <v>257</v>
      </c>
      <c r="F952" s="105"/>
      <c r="G952" s="69"/>
      <c r="H952" s="218"/>
      <c r="I952" s="681"/>
      <c r="J952" s="105"/>
      <c r="K952" s="681"/>
      <c r="L952" s="681"/>
      <c r="M952" s="104"/>
      <c r="N952" s="383"/>
      <c r="O952" s="104"/>
      <c r="P952" s="301"/>
      <c r="Q952" s="104"/>
      <c r="R952" s="254"/>
      <c r="S952" s="104"/>
      <c r="T952" s="383"/>
      <c r="U952" s="244"/>
      <c r="W952" s="386"/>
    </row>
    <row r="953" spans="1:23" s="61" customFormat="1" ht="14.25">
      <c r="A953" s="172"/>
      <c r="B953" s="681"/>
      <c r="C953" s="682"/>
      <c r="D953" s="218"/>
      <c r="E953" s="69" t="s">
        <v>258</v>
      </c>
      <c r="F953" s="105"/>
      <c r="G953" s="69"/>
      <c r="H953" s="218"/>
      <c r="I953" s="681"/>
      <c r="J953" s="105"/>
      <c r="K953" s="681"/>
      <c r="L953" s="681"/>
      <c r="M953" s="104"/>
      <c r="N953" s="383"/>
      <c r="O953" s="104"/>
      <c r="P953" s="301"/>
      <c r="Q953" s="104"/>
      <c r="R953" s="254"/>
      <c r="S953" s="104"/>
      <c r="T953" s="383"/>
      <c r="U953" s="244"/>
      <c r="W953" s="386"/>
    </row>
    <row r="954" spans="1:23" s="61" customFormat="1" ht="14.25">
      <c r="A954" s="172"/>
      <c r="B954" s="681"/>
      <c r="C954" s="682"/>
      <c r="D954" s="218"/>
      <c r="E954" s="69" t="s">
        <v>259</v>
      </c>
      <c r="F954" s="105"/>
      <c r="G954" s="69"/>
      <c r="H954" s="218"/>
      <c r="I954" s="681"/>
      <c r="J954" s="105"/>
      <c r="K954" s="681"/>
      <c r="L954" s="681"/>
      <c r="M954" s="104"/>
      <c r="N954" s="383"/>
      <c r="O954" s="104"/>
      <c r="P954" s="301"/>
      <c r="Q954" s="104"/>
      <c r="R954" s="254"/>
      <c r="S954" s="104"/>
      <c r="T954" s="383"/>
      <c r="U954" s="244"/>
      <c r="W954" s="386"/>
    </row>
    <row r="955" spans="1:23" s="61" customFormat="1" ht="14.25">
      <c r="A955" s="172"/>
      <c r="B955" s="681"/>
      <c r="C955" s="682"/>
      <c r="D955" s="218"/>
      <c r="E955" s="69" t="s">
        <v>260</v>
      </c>
      <c r="F955" s="105"/>
      <c r="G955" s="69"/>
      <c r="H955" s="218"/>
      <c r="I955" s="681"/>
      <c r="J955" s="105"/>
      <c r="K955" s="681"/>
      <c r="L955" s="681"/>
      <c r="M955" s="104"/>
      <c r="N955" s="383"/>
      <c r="O955" s="104"/>
      <c r="P955" s="301"/>
      <c r="Q955" s="104"/>
      <c r="R955" s="254"/>
      <c r="S955" s="104"/>
      <c r="T955" s="383"/>
      <c r="U955" s="244"/>
      <c r="W955" s="386"/>
    </row>
    <row r="956" spans="1:23" s="61" customFormat="1" ht="14.25">
      <c r="A956" s="172"/>
      <c r="B956" s="681"/>
      <c r="C956" s="682"/>
      <c r="D956" s="218"/>
      <c r="E956" s="69"/>
      <c r="F956" s="105"/>
      <c r="G956" s="69"/>
      <c r="H956" s="218"/>
      <c r="I956" s="681"/>
      <c r="J956" s="105"/>
      <c r="K956" s="681"/>
      <c r="L956" s="681"/>
      <c r="M956" s="104"/>
      <c r="N956" s="383"/>
      <c r="O956" s="104"/>
      <c r="P956" s="301"/>
      <c r="Q956" s="104"/>
      <c r="R956" s="254"/>
      <c r="S956" s="104"/>
      <c r="T956" s="383"/>
      <c r="U956" s="244"/>
      <c r="W956" s="386"/>
    </row>
    <row r="957" spans="1:23" s="61" customFormat="1" ht="14.25">
      <c r="A957" s="172"/>
      <c r="B957" s="681"/>
      <c r="C957" s="682"/>
      <c r="D957" s="218"/>
      <c r="E957" s="69"/>
      <c r="F957" s="364"/>
      <c r="G957" s="69"/>
      <c r="H957" s="218"/>
      <c r="I957" s="681"/>
      <c r="J957" s="105"/>
      <c r="K957" s="681"/>
      <c r="L957" s="681"/>
      <c r="M957" s="104"/>
      <c r="N957" s="383"/>
      <c r="O957" s="104"/>
      <c r="P957" s="301"/>
      <c r="Q957" s="104"/>
      <c r="R957" s="254"/>
      <c r="S957" s="104"/>
      <c r="T957" s="383"/>
      <c r="U957" s="244"/>
      <c r="W957" s="386"/>
    </row>
    <row r="958" spans="1:23" s="61" customFormat="1" ht="14.25">
      <c r="A958" s="172"/>
      <c r="B958" s="681" t="s">
        <v>253</v>
      </c>
      <c r="C958" s="682" t="s">
        <v>60</v>
      </c>
      <c r="D958" s="218" t="s">
        <v>254</v>
      </c>
      <c r="E958" s="69" t="s">
        <v>256</v>
      </c>
      <c r="F958" s="105"/>
      <c r="G958" s="69" t="s">
        <v>243</v>
      </c>
      <c r="H958" s="218" t="s">
        <v>203</v>
      </c>
      <c r="I958" s="681">
        <v>2013</v>
      </c>
      <c r="J958" s="105"/>
      <c r="K958" s="681" t="s">
        <v>2</v>
      </c>
      <c r="L958" s="681" t="s">
        <v>204</v>
      </c>
      <c r="M958" s="104">
        <v>1</v>
      </c>
      <c r="N958" s="344">
        <v>8638303</v>
      </c>
      <c r="O958" s="104"/>
      <c r="P958" s="322"/>
      <c r="Q958" s="104"/>
      <c r="R958" s="320"/>
      <c r="S958" s="104">
        <v>1</v>
      </c>
      <c r="T958" s="344">
        <v>8638303</v>
      </c>
      <c r="U958" s="244"/>
      <c r="W958" s="386"/>
    </row>
    <row r="959" spans="1:23" s="61" customFormat="1" ht="14.25">
      <c r="A959" s="172"/>
      <c r="B959" s="681"/>
      <c r="C959" s="682"/>
      <c r="D959" s="218"/>
      <c r="E959" s="69" t="s">
        <v>257</v>
      </c>
      <c r="F959" s="105"/>
      <c r="G959" s="69"/>
      <c r="H959" s="218"/>
      <c r="I959" s="681"/>
      <c r="J959" s="105"/>
      <c r="K959" s="681"/>
      <c r="L959" s="681"/>
      <c r="M959" s="104"/>
      <c r="N959" s="383"/>
      <c r="O959" s="104"/>
      <c r="P959" s="301"/>
      <c r="Q959" s="104"/>
      <c r="R959" s="254"/>
      <c r="S959" s="104"/>
      <c r="T959" s="383"/>
      <c r="U959" s="244"/>
      <c r="W959" s="386"/>
    </row>
    <row r="960" spans="1:23" s="61" customFormat="1" ht="14.25">
      <c r="A960" s="172"/>
      <c r="B960" s="681"/>
      <c r="C960" s="682"/>
      <c r="D960" s="218"/>
      <c r="E960" s="69" t="s">
        <v>258</v>
      </c>
      <c r="F960" s="105"/>
      <c r="G960" s="69"/>
      <c r="H960" s="218"/>
      <c r="I960" s="681"/>
      <c r="J960" s="105"/>
      <c r="K960" s="681"/>
      <c r="L960" s="681"/>
      <c r="M960" s="104"/>
      <c r="N960" s="383"/>
      <c r="O960" s="104"/>
      <c r="P960" s="301"/>
      <c r="Q960" s="104"/>
      <c r="R960" s="254"/>
      <c r="S960" s="104"/>
      <c r="T960" s="383"/>
      <c r="U960" s="244"/>
      <c r="W960" s="386"/>
    </row>
    <row r="961" spans="1:23" s="61" customFormat="1" ht="14.25">
      <c r="A961" s="172"/>
      <c r="B961" s="681"/>
      <c r="C961" s="682"/>
      <c r="D961" s="218"/>
      <c r="E961" s="69" t="s">
        <v>259</v>
      </c>
      <c r="F961" s="105"/>
      <c r="G961" s="69"/>
      <c r="H961" s="218"/>
      <c r="I961" s="681"/>
      <c r="J961" s="105"/>
      <c r="K961" s="681"/>
      <c r="L961" s="681"/>
      <c r="M961" s="104"/>
      <c r="N961" s="383"/>
      <c r="O961" s="104"/>
      <c r="P961" s="301"/>
      <c r="Q961" s="104"/>
      <c r="R961" s="254"/>
      <c r="S961" s="104"/>
      <c r="T961" s="383"/>
      <c r="U961" s="244"/>
      <c r="W961" s="386"/>
    </row>
    <row r="962" spans="1:23" s="61" customFormat="1" ht="14.25">
      <c r="A962" s="172"/>
      <c r="B962" s="681"/>
      <c r="C962" s="682"/>
      <c r="D962" s="218"/>
      <c r="E962" s="69" t="s">
        <v>260</v>
      </c>
      <c r="F962" s="105"/>
      <c r="G962" s="69"/>
      <c r="H962" s="218"/>
      <c r="I962" s="681"/>
      <c r="J962" s="105"/>
      <c r="K962" s="681"/>
      <c r="L962" s="681"/>
      <c r="M962" s="104"/>
      <c r="N962" s="383"/>
      <c r="O962" s="104"/>
      <c r="P962" s="301"/>
      <c r="Q962" s="104"/>
      <c r="R962" s="254"/>
      <c r="S962" s="104"/>
      <c r="T962" s="383"/>
      <c r="U962" s="244"/>
      <c r="W962" s="386"/>
    </row>
    <row r="963" spans="1:23" s="61" customFormat="1" ht="14.25">
      <c r="A963" s="172"/>
      <c r="B963" s="681"/>
      <c r="C963" s="682"/>
      <c r="D963" s="218"/>
      <c r="E963" s="69"/>
      <c r="F963" s="364"/>
      <c r="G963" s="69"/>
      <c r="H963" s="218"/>
      <c r="I963" s="681"/>
      <c r="J963" s="105"/>
      <c r="K963" s="681"/>
      <c r="L963" s="681"/>
      <c r="M963" s="104"/>
      <c r="N963" s="383"/>
      <c r="O963" s="104"/>
      <c r="P963" s="301"/>
      <c r="Q963" s="104"/>
      <c r="R963" s="254"/>
      <c r="S963" s="104"/>
      <c r="T963" s="383"/>
      <c r="U963" s="244"/>
      <c r="W963" s="386"/>
    </row>
    <row r="964" spans="1:23" s="61" customFormat="1" ht="14.25">
      <c r="A964" s="172"/>
      <c r="B964" s="681" t="s">
        <v>253</v>
      </c>
      <c r="C964" s="682" t="s">
        <v>61</v>
      </c>
      <c r="D964" s="218" t="s">
        <v>254</v>
      </c>
      <c r="E964" s="69" t="s">
        <v>256</v>
      </c>
      <c r="F964" s="105"/>
      <c r="G964" s="69" t="s">
        <v>243</v>
      </c>
      <c r="H964" s="218" t="s">
        <v>203</v>
      </c>
      <c r="I964" s="681">
        <v>2013</v>
      </c>
      <c r="J964" s="105"/>
      <c r="K964" s="681" t="s">
        <v>2</v>
      </c>
      <c r="L964" s="681" t="s">
        <v>204</v>
      </c>
      <c r="M964" s="104">
        <v>1</v>
      </c>
      <c r="N964" s="344">
        <v>8638303</v>
      </c>
      <c r="O964" s="104"/>
      <c r="P964" s="322"/>
      <c r="Q964" s="104"/>
      <c r="R964" s="320"/>
      <c r="S964" s="104">
        <v>1</v>
      </c>
      <c r="T964" s="344">
        <v>8638303</v>
      </c>
      <c r="U964" s="244"/>
      <c r="W964" s="386"/>
    </row>
    <row r="965" spans="1:23" s="61" customFormat="1" ht="14.25">
      <c r="A965" s="172"/>
      <c r="B965" s="681"/>
      <c r="C965" s="682"/>
      <c r="D965" s="218"/>
      <c r="E965" s="69" t="s">
        <v>257</v>
      </c>
      <c r="F965" s="105"/>
      <c r="G965" s="69"/>
      <c r="H965" s="218"/>
      <c r="I965" s="681"/>
      <c r="J965" s="105"/>
      <c r="K965" s="681"/>
      <c r="L965" s="681"/>
      <c r="M965" s="104"/>
      <c r="N965" s="383"/>
      <c r="O965" s="104"/>
      <c r="P965" s="301"/>
      <c r="Q965" s="104"/>
      <c r="R965" s="254"/>
      <c r="S965" s="104"/>
      <c r="T965" s="383"/>
      <c r="U965" s="244"/>
      <c r="W965" s="386"/>
    </row>
    <row r="966" spans="1:23" s="61" customFormat="1" ht="14.25">
      <c r="A966" s="172"/>
      <c r="B966" s="681"/>
      <c r="C966" s="682"/>
      <c r="D966" s="218"/>
      <c r="E966" s="69" t="s">
        <v>258</v>
      </c>
      <c r="F966" s="105"/>
      <c r="G966" s="69"/>
      <c r="H966" s="218"/>
      <c r="I966" s="681"/>
      <c r="J966" s="105"/>
      <c r="K966" s="681"/>
      <c r="L966" s="681"/>
      <c r="M966" s="104"/>
      <c r="N966" s="383"/>
      <c r="O966" s="104"/>
      <c r="P966" s="301"/>
      <c r="Q966" s="104"/>
      <c r="R966" s="254"/>
      <c r="S966" s="104"/>
      <c r="T966" s="383"/>
      <c r="U966" s="244"/>
      <c r="W966" s="386"/>
    </row>
    <row r="967" spans="1:23" s="61" customFormat="1" ht="14.25">
      <c r="A967" s="172"/>
      <c r="B967" s="681"/>
      <c r="C967" s="682"/>
      <c r="D967" s="218"/>
      <c r="E967" s="69" t="s">
        <v>259</v>
      </c>
      <c r="F967" s="105"/>
      <c r="G967" s="69"/>
      <c r="H967" s="218"/>
      <c r="I967" s="681"/>
      <c r="J967" s="105"/>
      <c r="K967" s="681"/>
      <c r="L967" s="681"/>
      <c r="M967" s="104"/>
      <c r="N967" s="383"/>
      <c r="O967" s="104"/>
      <c r="P967" s="301"/>
      <c r="Q967" s="104"/>
      <c r="R967" s="254"/>
      <c r="S967" s="104"/>
      <c r="T967" s="383"/>
      <c r="U967" s="244"/>
      <c r="W967" s="386"/>
    </row>
    <row r="968" spans="1:23" s="61" customFormat="1" ht="14.25">
      <c r="A968" s="172"/>
      <c r="B968" s="681"/>
      <c r="C968" s="682"/>
      <c r="D968" s="218"/>
      <c r="E968" s="69" t="s">
        <v>260</v>
      </c>
      <c r="F968" s="105"/>
      <c r="G968" s="69"/>
      <c r="H968" s="218"/>
      <c r="I968" s="681"/>
      <c r="J968" s="105"/>
      <c r="K968" s="681"/>
      <c r="L968" s="681"/>
      <c r="M968" s="104"/>
      <c r="N968" s="383"/>
      <c r="O968" s="104"/>
      <c r="P968" s="301"/>
      <c r="Q968" s="104"/>
      <c r="R968" s="254"/>
      <c r="S968" s="104"/>
      <c r="T968" s="383"/>
      <c r="U968" s="244"/>
      <c r="W968" s="386"/>
    </row>
    <row r="969" spans="1:23" s="61" customFormat="1" ht="14.25">
      <c r="A969" s="172"/>
      <c r="B969" s="681"/>
      <c r="C969" s="682"/>
      <c r="D969" s="218"/>
      <c r="E969" s="69"/>
      <c r="F969" s="364"/>
      <c r="G969" s="69"/>
      <c r="H969" s="218"/>
      <c r="I969" s="681"/>
      <c r="J969" s="105"/>
      <c r="K969" s="681"/>
      <c r="L969" s="681"/>
      <c r="M969" s="104"/>
      <c r="N969" s="383"/>
      <c r="O969" s="104"/>
      <c r="P969" s="301"/>
      <c r="Q969" s="104"/>
      <c r="R969" s="254"/>
      <c r="S969" s="104"/>
      <c r="T969" s="383"/>
      <c r="U969" s="244"/>
      <c r="W969" s="386"/>
    </row>
    <row r="970" spans="1:23" s="61" customFormat="1" ht="14.25">
      <c r="A970" s="172"/>
      <c r="B970" s="681" t="s">
        <v>253</v>
      </c>
      <c r="C970" s="682" t="s">
        <v>64</v>
      </c>
      <c r="D970" s="218" t="s">
        <v>254</v>
      </c>
      <c r="E970" s="69" t="s">
        <v>256</v>
      </c>
      <c r="F970" s="105"/>
      <c r="G970" s="69" t="s">
        <v>243</v>
      </c>
      <c r="H970" s="218" t="s">
        <v>203</v>
      </c>
      <c r="I970" s="681">
        <v>2013</v>
      </c>
      <c r="J970" s="105"/>
      <c r="K970" s="681" t="s">
        <v>2</v>
      </c>
      <c r="L970" s="681" t="s">
        <v>204</v>
      </c>
      <c r="M970" s="104">
        <v>1</v>
      </c>
      <c r="N970" s="344">
        <v>8638303</v>
      </c>
      <c r="O970" s="104"/>
      <c r="P970" s="322"/>
      <c r="Q970" s="104"/>
      <c r="R970" s="320"/>
      <c r="S970" s="104">
        <v>1</v>
      </c>
      <c r="T970" s="344">
        <v>8638303</v>
      </c>
      <c r="U970" s="244"/>
      <c r="W970" s="386"/>
    </row>
    <row r="971" spans="1:23" s="61" customFormat="1" ht="19.5">
      <c r="A971" s="172"/>
      <c r="B971" s="681"/>
      <c r="C971" s="682"/>
      <c r="D971" s="218"/>
      <c r="E971" s="69" t="s">
        <v>257</v>
      </c>
      <c r="F971" s="105"/>
      <c r="G971" s="69"/>
      <c r="H971" s="218"/>
      <c r="I971" s="681"/>
      <c r="J971" s="105"/>
      <c r="K971" s="681"/>
      <c r="L971" s="681"/>
      <c r="M971" s="681"/>
      <c r="N971" s="374"/>
      <c r="O971" s="244"/>
      <c r="P971" s="293"/>
      <c r="Q971" s="104"/>
      <c r="R971" s="734"/>
      <c r="S971" s="681"/>
      <c r="T971" s="374"/>
      <c r="U971" s="244"/>
      <c r="W971" s="386"/>
    </row>
    <row r="972" spans="1:23" s="61" customFormat="1" ht="19.5">
      <c r="A972" s="172"/>
      <c r="B972" s="681"/>
      <c r="C972" s="682"/>
      <c r="D972" s="218"/>
      <c r="E972" s="69" t="s">
        <v>258</v>
      </c>
      <c r="F972" s="105"/>
      <c r="G972" s="69"/>
      <c r="H972" s="218"/>
      <c r="I972" s="681"/>
      <c r="J972" s="105"/>
      <c r="K972" s="681"/>
      <c r="L972" s="681"/>
      <c r="M972" s="681"/>
      <c r="N972" s="374"/>
      <c r="O972" s="244"/>
      <c r="P972" s="293"/>
      <c r="Q972" s="104"/>
      <c r="R972" s="734"/>
      <c r="S972" s="681"/>
      <c r="T972" s="374"/>
      <c r="U972" s="244"/>
      <c r="W972" s="386"/>
    </row>
    <row r="973" spans="1:23" s="61" customFormat="1" ht="19.5">
      <c r="A973" s="172"/>
      <c r="B973" s="681"/>
      <c r="C973" s="682"/>
      <c r="D973" s="218"/>
      <c r="E973" s="69" t="s">
        <v>259</v>
      </c>
      <c r="F973" s="105"/>
      <c r="G973" s="69"/>
      <c r="H973" s="218"/>
      <c r="I973" s="681"/>
      <c r="J973" s="105"/>
      <c r="K973" s="681"/>
      <c r="L973" s="681"/>
      <c r="M973" s="681"/>
      <c r="N973" s="374"/>
      <c r="O973" s="244"/>
      <c r="P973" s="293"/>
      <c r="Q973" s="104"/>
      <c r="R973" s="734"/>
      <c r="S973" s="681"/>
      <c r="T973" s="374"/>
      <c r="U973" s="244"/>
      <c r="W973" s="386"/>
    </row>
    <row r="974" spans="1:23" s="61" customFormat="1" ht="19.5">
      <c r="A974" s="172"/>
      <c r="B974" s="681"/>
      <c r="C974" s="682"/>
      <c r="D974" s="218"/>
      <c r="E974" s="69" t="s">
        <v>260</v>
      </c>
      <c r="F974" s="105"/>
      <c r="G974" s="69"/>
      <c r="H974" s="218"/>
      <c r="I974" s="681"/>
      <c r="J974" s="105"/>
      <c r="K974" s="681"/>
      <c r="L974" s="681"/>
      <c r="M974" s="681"/>
      <c r="N974" s="374"/>
      <c r="O974" s="244"/>
      <c r="P974" s="293"/>
      <c r="Q974" s="104"/>
      <c r="R974" s="734"/>
      <c r="S974" s="681"/>
      <c r="T974" s="374"/>
      <c r="U974" s="244"/>
      <c r="W974" s="386"/>
    </row>
    <row r="975" spans="1:23" s="61" customFormat="1" ht="19.5">
      <c r="A975" s="172"/>
      <c r="B975" s="681"/>
      <c r="C975" s="682"/>
      <c r="D975" s="218"/>
      <c r="E975" s="69"/>
      <c r="F975" s="105"/>
      <c r="G975" s="69"/>
      <c r="H975" s="218"/>
      <c r="I975" s="681"/>
      <c r="J975" s="105"/>
      <c r="K975" s="681"/>
      <c r="L975" s="681"/>
      <c r="M975" s="681"/>
      <c r="N975" s="374"/>
      <c r="O975" s="244"/>
      <c r="P975" s="293"/>
      <c r="Q975" s="104"/>
      <c r="R975" s="734"/>
      <c r="S975" s="681"/>
      <c r="T975" s="374"/>
      <c r="U975" s="244"/>
      <c r="W975" s="386"/>
    </row>
    <row r="976" spans="1:23" s="61" customFormat="1" ht="15">
      <c r="A976" s="172"/>
      <c r="B976" s="681"/>
      <c r="C976" s="682"/>
      <c r="D976" s="218"/>
      <c r="E976" s="69"/>
      <c r="F976" s="172"/>
      <c r="G976" s="69"/>
      <c r="H976" s="218"/>
      <c r="I976" s="681"/>
      <c r="J976" s="681"/>
      <c r="K976" s="681"/>
      <c r="L976" s="681"/>
      <c r="M976" s="70"/>
      <c r="N976" s="361"/>
      <c r="O976" s="247"/>
      <c r="P976" s="248"/>
      <c r="Q976" s="247"/>
      <c r="R976" s="151"/>
      <c r="S976" s="70"/>
      <c r="T976" s="361"/>
      <c r="U976" s="244"/>
      <c r="W976" s="404"/>
    </row>
    <row r="977" spans="1:23" s="61" customFormat="1" ht="15">
      <c r="A977" s="172"/>
      <c r="B977" s="409" t="s">
        <v>253</v>
      </c>
      <c r="C977" s="682" t="s">
        <v>0</v>
      </c>
      <c r="D977" s="218" t="s">
        <v>654</v>
      </c>
      <c r="E977" s="69" t="s">
        <v>1736</v>
      </c>
      <c r="F977" s="172"/>
      <c r="G977" s="69" t="s">
        <v>243</v>
      </c>
      <c r="H977" s="218" t="s">
        <v>203</v>
      </c>
      <c r="I977" s="681">
        <v>2017</v>
      </c>
      <c r="J977" s="681"/>
      <c r="K977" s="681" t="s">
        <v>75</v>
      </c>
      <c r="L977" s="681" t="s">
        <v>13</v>
      </c>
      <c r="M977" s="72">
        <v>1</v>
      </c>
      <c r="N977" s="152">
        <v>8029086</v>
      </c>
      <c r="O977" s="247"/>
      <c r="P977" s="248"/>
      <c r="Q977" s="103"/>
      <c r="R977" s="151"/>
      <c r="S977" s="72">
        <v>1</v>
      </c>
      <c r="T977" s="152">
        <v>8029086</v>
      </c>
      <c r="U977" s="681"/>
      <c r="W977" s="404"/>
    </row>
    <row r="978" spans="1:23" s="61" customFormat="1" ht="15">
      <c r="A978" s="172"/>
      <c r="B978" s="681"/>
      <c r="C978" s="682"/>
      <c r="D978" s="218"/>
      <c r="E978" s="69" t="s">
        <v>1737</v>
      </c>
      <c r="F978" s="172"/>
      <c r="G978" s="69"/>
      <c r="H978" s="218"/>
      <c r="I978" s="681"/>
      <c r="J978" s="681"/>
      <c r="K978" s="681"/>
      <c r="L978" s="681"/>
      <c r="M978" s="70"/>
      <c r="N978" s="361"/>
      <c r="O978" s="247"/>
      <c r="P978" s="248"/>
      <c r="Q978" s="247"/>
      <c r="R978" s="151"/>
      <c r="S978" s="70"/>
      <c r="T978" s="361"/>
      <c r="U978" s="172"/>
      <c r="W978" s="404"/>
    </row>
    <row r="979" spans="1:23" s="61" customFormat="1" ht="15">
      <c r="A979" s="172"/>
      <c r="B979" s="681"/>
      <c r="C979" s="682"/>
      <c r="D979" s="218"/>
      <c r="E979" s="69" t="s">
        <v>1738</v>
      </c>
      <c r="F979" s="172"/>
      <c r="G979" s="69"/>
      <c r="H979" s="218"/>
      <c r="I979" s="681"/>
      <c r="J979" s="681"/>
      <c r="K979" s="681"/>
      <c r="L979" s="681"/>
      <c r="M979" s="70"/>
      <c r="N979" s="361"/>
      <c r="O979" s="247"/>
      <c r="P979" s="248"/>
      <c r="Q979" s="247"/>
      <c r="R979" s="151"/>
      <c r="S979" s="70"/>
      <c r="T979" s="361"/>
      <c r="U979" s="172"/>
      <c r="W979" s="404"/>
    </row>
    <row r="980" spans="1:23" s="61" customFormat="1" ht="15">
      <c r="A980" s="172"/>
      <c r="B980" s="681"/>
      <c r="C980" s="682"/>
      <c r="D980" s="218"/>
      <c r="E980" s="69"/>
      <c r="F980" s="172"/>
      <c r="G980" s="69"/>
      <c r="H980" s="218"/>
      <c r="I980" s="681"/>
      <c r="J980" s="681"/>
      <c r="K980" s="681"/>
      <c r="L980" s="681"/>
      <c r="M980" s="70"/>
      <c r="N980" s="361"/>
      <c r="O980" s="247"/>
      <c r="P980" s="248"/>
      <c r="Q980" s="247"/>
      <c r="R980" s="151"/>
      <c r="S980" s="70"/>
      <c r="T980" s="361"/>
      <c r="U980" s="172"/>
      <c r="W980" s="404"/>
    </row>
    <row r="981" spans="1:23" s="61" customFormat="1" ht="15">
      <c r="A981" s="172"/>
      <c r="B981" s="409" t="s">
        <v>253</v>
      </c>
      <c r="C981" s="682" t="s">
        <v>1</v>
      </c>
      <c r="D981" s="218" t="s">
        <v>654</v>
      </c>
      <c r="E981" s="69" t="s">
        <v>1736</v>
      </c>
      <c r="F981" s="172"/>
      <c r="G981" s="69" t="s">
        <v>243</v>
      </c>
      <c r="H981" s="218" t="s">
        <v>203</v>
      </c>
      <c r="I981" s="681">
        <v>2017</v>
      </c>
      <c r="J981" s="681"/>
      <c r="K981" s="681" t="s">
        <v>75</v>
      </c>
      <c r="L981" s="681" t="s">
        <v>13</v>
      </c>
      <c r="M981" s="72">
        <v>1</v>
      </c>
      <c r="N981" s="152">
        <v>8029086</v>
      </c>
      <c r="O981" s="247"/>
      <c r="P981" s="248"/>
      <c r="Q981" s="103"/>
      <c r="R981" s="151"/>
      <c r="S981" s="72">
        <v>1</v>
      </c>
      <c r="T981" s="152">
        <v>8029086</v>
      </c>
      <c r="U981" s="681"/>
      <c r="W981" s="404"/>
    </row>
    <row r="982" spans="1:23" s="61" customFormat="1" ht="15">
      <c r="A982" s="172"/>
      <c r="B982" s="681"/>
      <c r="C982" s="682"/>
      <c r="D982" s="218"/>
      <c r="E982" s="69" t="s">
        <v>1737</v>
      </c>
      <c r="F982" s="172"/>
      <c r="G982" s="69"/>
      <c r="H982" s="218"/>
      <c r="I982" s="681"/>
      <c r="J982" s="681"/>
      <c r="K982" s="681"/>
      <c r="L982" s="681"/>
      <c r="M982" s="70"/>
      <c r="N982" s="361"/>
      <c r="O982" s="247"/>
      <c r="P982" s="248"/>
      <c r="Q982" s="247"/>
      <c r="R982" s="151"/>
      <c r="S982" s="70"/>
      <c r="T982" s="361"/>
      <c r="U982" s="172"/>
      <c r="W982" s="404"/>
    </row>
    <row r="983" spans="1:23" s="61" customFormat="1" ht="15">
      <c r="A983" s="172"/>
      <c r="B983" s="681"/>
      <c r="C983" s="682"/>
      <c r="D983" s="218"/>
      <c r="E983" s="69" t="s">
        <v>1738</v>
      </c>
      <c r="F983" s="172"/>
      <c r="G983" s="69"/>
      <c r="H983" s="218"/>
      <c r="I983" s="681"/>
      <c r="J983" s="681"/>
      <c r="K983" s="681"/>
      <c r="L983" s="681"/>
      <c r="M983" s="70"/>
      <c r="N983" s="361"/>
      <c r="O983" s="247"/>
      <c r="P983" s="248"/>
      <c r="Q983" s="247"/>
      <c r="R983" s="151"/>
      <c r="S983" s="70"/>
      <c r="T983" s="361"/>
      <c r="U983" s="172"/>
      <c r="W983" s="404"/>
    </row>
    <row r="984" spans="1:23" s="61" customFormat="1" ht="15">
      <c r="A984" s="172"/>
      <c r="B984" s="681"/>
      <c r="C984" s="682"/>
      <c r="D984" s="218"/>
      <c r="E984" s="69"/>
      <c r="F984" s="172"/>
      <c r="G984" s="69"/>
      <c r="H984" s="218"/>
      <c r="I984" s="681"/>
      <c r="J984" s="681"/>
      <c r="K984" s="681"/>
      <c r="L984" s="681"/>
      <c r="M984" s="70"/>
      <c r="N984" s="361"/>
      <c r="O984" s="247"/>
      <c r="P984" s="248"/>
      <c r="Q984" s="247"/>
      <c r="R984" s="151"/>
      <c r="S984" s="70"/>
      <c r="T984" s="361"/>
      <c r="U984" s="172"/>
      <c r="W984" s="404"/>
    </row>
    <row r="985" spans="1:23" s="61" customFormat="1" ht="15">
      <c r="A985" s="172"/>
      <c r="B985" s="409" t="s">
        <v>253</v>
      </c>
      <c r="C985" s="682" t="s">
        <v>59</v>
      </c>
      <c r="D985" s="218" t="s">
        <v>654</v>
      </c>
      <c r="E985" s="69" t="s">
        <v>1736</v>
      </c>
      <c r="F985" s="172"/>
      <c r="G985" s="69" t="s">
        <v>243</v>
      </c>
      <c r="H985" s="218" t="s">
        <v>203</v>
      </c>
      <c r="I985" s="681">
        <v>2017</v>
      </c>
      <c r="J985" s="681"/>
      <c r="K985" s="681" t="s">
        <v>75</v>
      </c>
      <c r="L985" s="681" t="s">
        <v>13</v>
      </c>
      <c r="M985" s="72">
        <v>1</v>
      </c>
      <c r="N985" s="152">
        <v>8029086</v>
      </c>
      <c r="O985" s="247"/>
      <c r="P985" s="248"/>
      <c r="Q985" s="103"/>
      <c r="R985" s="151"/>
      <c r="S985" s="72">
        <v>1</v>
      </c>
      <c r="T985" s="152">
        <v>8029086</v>
      </c>
      <c r="U985" s="681"/>
      <c r="W985" s="404"/>
    </row>
    <row r="986" spans="1:23" s="61" customFormat="1" ht="15">
      <c r="A986" s="172"/>
      <c r="B986" s="681"/>
      <c r="C986" s="682"/>
      <c r="D986" s="218"/>
      <c r="E986" s="69" t="s">
        <v>1737</v>
      </c>
      <c r="F986" s="172"/>
      <c r="G986" s="69"/>
      <c r="H986" s="218"/>
      <c r="I986" s="681"/>
      <c r="J986" s="681"/>
      <c r="K986" s="681"/>
      <c r="L986" s="681"/>
      <c r="M986" s="70"/>
      <c r="N986" s="361"/>
      <c r="O986" s="247"/>
      <c r="P986" s="248"/>
      <c r="Q986" s="247"/>
      <c r="R986" s="151"/>
      <c r="S986" s="70"/>
      <c r="T986" s="361"/>
      <c r="U986" s="172"/>
      <c r="W986" s="404"/>
    </row>
    <row r="987" spans="1:23" s="61" customFormat="1" ht="15">
      <c r="A987" s="172"/>
      <c r="B987" s="681"/>
      <c r="C987" s="682"/>
      <c r="D987" s="218"/>
      <c r="E987" s="69" t="s">
        <v>1738</v>
      </c>
      <c r="F987" s="172"/>
      <c r="G987" s="69"/>
      <c r="H987" s="218"/>
      <c r="I987" s="681"/>
      <c r="J987" s="681"/>
      <c r="K987" s="681"/>
      <c r="L987" s="681"/>
      <c r="M987" s="70"/>
      <c r="N987" s="361"/>
      <c r="O987" s="247"/>
      <c r="P987" s="248"/>
      <c r="Q987" s="247"/>
      <c r="R987" s="151"/>
      <c r="S987" s="70"/>
      <c r="T987" s="361"/>
      <c r="U987" s="172"/>
      <c r="W987" s="404"/>
    </row>
    <row r="988" spans="1:23" s="61" customFormat="1" ht="15">
      <c r="A988" s="172"/>
      <c r="B988" s="681"/>
      <c r="C988" s="682"/>
      <c r="D988" s="218"/>
      <c r="E988" s="69"/>
      <c r="F988" s="172"/>
      <c r="G988" s="69"/>
      <c r="H988" s="218"/>
      <c r="I988" s="681"/>
      <c r="J988" s="681"/>
      <c r="K988" s="681"/>
      <c r="L988" s="681"/>
      <c r="M988" s="70"/>
      <c r="N988" s="361"/>
      <c r="O988" s="247"/>
      <c r="P988" s="248"/>
      <c r="Q988" s="247"/>
      <c r="R988" s="151"/>
      <c r="S988" s="70"/>
      <c r="T988" s="361"/>
      <c r="U988" s="172"/>
      <c r="W988" s="404"/>
    </row>
    <row r="989" spans="1:23" s="61" customFormat="1" ht="15">
      <c r="A989" s="172"/>
      <c r="B989" s="409" t="s">
        <v>253</v>
      </c>
      <c r="C989" s="682" t="s">
        <v>60</v>
      </c>
      <c r="D989" s="218" t="s">
        <v>654</v>
      </c>
      <c r="E989" s="69" t="s">
        <v>1736</v>
      </c>
      <c r="F989" s="172"/>
      <c r="G989" s="69" t="s">
        <v>243</v>
      </c>
      <c r="H989" s="218" t="s">
        <v>203</v>
      </c>
      <c r="I989" s="681">
        <v>2017</v>
      </c>
      <c r="J989" s="681"/>
      <c r="K989" s="681" t="s">
        <v>75</v>
      </c>
      <c r="L989" s="681" t="s">
        <v>13</v>
      </c>
      <c r="M989" s="72">
        <v>1</v>
      </c>
      <c r="N989" s="152">
        <v>8029086</v>
      </c>
      <c r="O989" s="247"/>
      <c r="P989" s="248"/>
      <c r="Q989" s="103"/>
      <c r="R989" s="151"/>
      <c r="S989" s="72">
        <v>1</v>
      </c>
      <c r="T989" s="152">
        <v>8029086</v>
      </c>
      <c r="U989" s="681"/>
      <c r="W989" s="404"/>
    </row>
    <row r="990" spans="1:23" s="61" customFormat="1" ht="15">
      <c r="A990" s="172"/>
      <c r="B990" s="681"/>
      <c r="C990" s="682"/>
      <c r="D990" s="218"/>
      <c r="E990" s="69" t="s">
        <v>1737</v>
      </c>
      <c r="F990" s="172"/>
      <c r="G990" s="69"/>
      <c r="H990" s="218"/>
      <c r="I990" s="681"/>
      <c r="J990" s="681"/>
      <c r="K990" s="681"/>
      <c r="L990" s="681"/>
      <c r="M990" s="70"/>
      <c r="N990" s="361"/>
      <c r="O990" s="247"/>
      <c r="P990" s="248"/>
      <c r="Q990" s="247"/>
      <c r="R990" s="151"/>
      <c r="S990" s="70"/>
      <c r="T990" s="361"/>
      <c r="U990" s="244"/>
      <c r="W990" s="404"/>
    </row>
    <row r="991" spans="1:23" s="61" customFormat="1" ht="15">
      <c r="A991" s="172"/>
      <c r="B991" s="681"/>
      <c r="C991" s="682"/>
      <c r="D991" s="218"/>
      <c r="E991" s="69" t="s">
        <v>1738</v>
      </c>
      <c r="F991" s="172"/>
      <c r="G991" s="69"/>
      <c r="H991" s="218"/>
      <c r="I991" s="681"/>
      <c r="J991" s="681"/>
      <c r="K991" s="681"/>
      <c r="L991" s="681"/>
      <c r="M991" s="70"/>
      <c r="N991" s="361"/>
      <c r="O991" s="247"/>
      <c r="P991" s="248"/>
      <c r="Q991" s="247"/>
      <c r="R991" s="151"/>
      <c r="S991" s="70"/>
      <c r="T991" s="361"/>
      <c r="U991" s="244"/>
      <c r="W991" s="404"/>
    </row>
    <row r="992" spans="1:23" s="61" customFormat="1" ht="15">
      <c r="A992" s="172"/>
      <c r="B992" s="681"/>
      <c r="C992" s="682"/>
      <c r="D992" s="218"/>
      <c r="E992" s="69"/>
      <c r="F992" s="172"/>
      <c r="G992" s="69"/>
      <c r="H992" s="218"/>
      <c r="I992" s="681"/>
      <c r="J992" s="681"/>
      <c r="K992" s="681"/>
      <c r="L992" s="681"/>
      <c r="M992" s="70"/>
      <c r="N992" s="361"/>
      <c r="O992" s="247"/>
      <c r="P992" s="248"/>
      <c r="Q992" s="247"/>
      <c r="R992" s="151"/>
      <c r="S992" s="70"/>
      <c r="T992" s="361"/>
      <c r="U992" s="244"/>
      <c r="W992" s="404"/>
    </row>
    <row r="993" spans="1:23" s="61" customFormat="1" ht="15">
      <c r="A993" s="172"/>
      <c r="B993" s="409" t="s">
        <v>253</v>
      </c>
      <c r="C993" s="682" t="s">
        <v>0</v>
      </c>
      <c r="D993" s="218" t="s">
        <v>654</v>
      </c>
      <c r="E993" s="69" t="s">
        <v>1739</v>
      </c>
      <c r="F993" s="172"/>
      <c r="G993" s="69" t="s">
        <v>243</v>
      </c>
      <c r="H993" s="218" t="s">
        <v>203</v>
      </c>
      <c r="I993" s="681">
        <v>2017</v>
      </c>
      <c r="J993" s="681"/>
      <c r="K993" s="681" t="s">
        <v>75</v>
      </c>
      <c r="L993" s="681" t="s">
        <v>13</v>
      </c>
      <c r="M993" s="72">
        <v>1</v>
      </c>
      <c r="N993" s="152">
        <v>25167297</v>
      </c>
      <c r="O993" s="247"/>
      <c r="P993" s="248"/>
      <c r="Q993" s="103"/>
      <c r="R993" s="151"/>
      <c r="S993" s="72">
        <v>1</v>
      </c>
      <c r="T993" s="152">
        <v>25167297</v>
      </c>
      <c r="U993" s="681" t="s">
        <v>1795</v>
      </c>
      <c r="W993" s="404"/>
    </row>
    <row r="994" spans="1:23" s="61" customFormat="1" ht="15">
      <c r="A994" s="172"/>
      <c r="B994" s="681"/>
      <c r="C994" s="682"/>
      <c r="D994" s="218"/>
      <c r="E994" s="69" t="s">
        <v>1740</v>
      </c>
      <c r="F994" s="172"/>
      <c r="G994" s="69"/>
      <c r="H994" s="218"/>
      <c r="I994" s="681"/>
      <c r="J994" s="681"/>
      <c r="K994" s="681"/>
      <c r="L994" s="681"/>
      <c r="M994" s="70"/>
      <c r="N994" s="361"/>
      <c r="O994" s="247"/>
      <c r="P994" s="248"/>
      <c r="Q994" s="247"/>
      <c r="R994" s="151"/>
      <c r="S994" s="70"/>
      <c r="T994" s="361"/>
      <c r="U994" s="244"/>
      <c r="W994" s="404"/>
    </row>
    <row r="995" spans="1:23" s="61" customFormat="1" ht="15">
      <c r="A995" s="172"/>
      <c r="B995" s="681"/>
      <c r="C995" s="682"/>
      <c r="D995" s="218"/>
      <c r="E995" s="69" t="s">
        <v>1741</v>
      </c>
      <c r="F995" s="172"/>
      <c r="G995" s="69"/>
      <c r="H995" s="218"/>
      <c r="I995" s="681"/>
      <c r="J995" s="681"/>
      <c r="K995" s="681"/>
      <c r="L995" s="681"/>
      <c r="M995" s="70"/>
      <c r="N995" s="361"/>
      <c r="O995" s="247"/>
      <c r="P995" s="248"/>
      <c r="Q995" s="247"/>
      <c r="R995" s="151"/>
      <c r="S995" s="70"/>
      <c r="T995" s="361"/>
      <c r="U995" s="244"/>
      <c r="W995" s="404"/>
    </row>
    <row r="996" spans="1:23" s="61" customFormat="1" ht="15">
      <c r="A996" s="172"/>
      <c r="B996" s="681"/>
      <c r="C996" s="682"/>
      <c r="D996" s="218"/>
      <c r="E996" s="69"/>
      <c r="F996" s="172"/>
      <c r="G996" s="69"/>
      <c r="H996" s="218"/>
      <c r="I996" s="681"/>
      <c r="J996" s="681"/>
      <c r="K996" s="681"/>
      <c r="L996" s="681"/>
      <c r="M996" s="70"/>
      <c r="N996" s="361"/>
      <c r="O996" s="247"/>
      <c r="P996" s="248"/>
      <c r="Q996" s="247"/>
      <c r="R996" s="151"/>
      <c r="S996" s="70"/>
      <c r="T996" s="361"/>
      <c r="U996" s="244"/>
      <c r="W996" s="404"/>
    </row>
    <row r="997" spans="1:23" s="61" customFormat="1" ht="15">
      <c r="A997" s="172"/>
      <c r="B997" s="409" t="s">
        <v>253</v>
      </c>
      <c r="C997" s="682" t="s">
        <v>1</v>
      </c>
      <c r="D997" s="218" t="s">
        <v>654</v>
      </c>
      <c r="E997" s="69" t="s">
        <v>1739</v>
      </c>
      <c r="F997" s="172"/>
      <c r="G997" s="69" t="s">
        <v>243</v>
      </c>
      <c r="H997" s="218" t="s">
        <v>203</v>
      </c>
      <c r="I997" s="681">
        <v>2017</v>
      </c>
      <c r="J997" s="681"/>
      <c r="K997" s="681" t="s">
        <v>75</v>
      </c>
      <c r="L997" s="681" t="s">
        <v>13</v>
      </c>
      <c r="M997" s="72">
        <v>1</v>
      </c>
      <c r="N997" s="152">
        <v>25167297</v>
      </c>
      <c r="O997" s="247"/>
      <c r="P997" s="248"/>
      <c r="Q997" s="103"/>
      <c r="R997" s="151"/>
      <c r="S997" s="72">
        <v>1</v>
      </c>
      <c r="T997" s="152">
        <v>25167297</v>
      </c>
      <c r="U997" s="681" t="s">
        <v>1795</v>
      </c>
      <c r="W997" s="404"/>
    </row>
    <row r="998" spans="1:23" s="61" customFormat="1" ht="15">
      <c r="A998" s="172"/>
      <c r="B998" s="681"/>
      <c r="C998" s="682"/>
      <c r="D998" s="218"/>
      <c r="E998" s="69" t="s">
        <v>1740</v>
      </c>
      <c r="F998" s="172"/>
      <c r="G998" s="69"/>
      <c r="H998" s="218"/>
      <c r="I998" s="681"/>
      <c r="J998" s="681"/>
      <c r="K998" s="681"/>
      <c r="L998" s="681"/>
      <c r="M998" s="70"/>
      <c r="N998" s="361"/>
      <c r="O998" s="247"/>
      <c r="P998" s="248"/>
      <c r="Q998" s="247"/>
      <c r="R998" s="151"/>
      <c r="S998" s="70"/>
      <c r="T998" s="361"/>
      <c r="U998" s="244"/>
      <c r="W998" s="404"/>
    </row>
    <row r="999" spans="1:23" s="61" customFormat="1" ht="15">
      <c r="A999" s="172"/>
      <c r="B999" s="681"/>
      <c r="C999" s="682"/>
      <c r="D999" s="218"/>
      <c r="E999" s="69" t="s">
        <v>1741</v>
      </c>
      <c r="F999" s="172"/>
      <c r="G999" s="69"/>
      <c r="H999" s="218"/>
      <c r="I999" s="681"/>
      <c r="J999" s="681"/>
      <c r="K999" s="681"/>
      <c r="L999" s="681"/>
      <c r="M999" s="70"/>
      <c r="N999" s="361"/>
      <c r="O999" s="247"/>
      <c r="P999" s="248"/>
      <c r="Q999" s="247"/>
      <c r="R999" s="151"/>
      <c r="S999" s="70"/>
      <c r="T999" s="361"/>
      <c r="U999" s="244"/>
      <c r="W999" s="404"/>
    </row>
    <row r="1000" spans="1:23" s="61" customFormat="1" ht="15">
      <c r="A1000" s="172"/>
      <c r="B1000" s="681"/>
      <c r="C1000" s="682"/>
      <c r="D1000" s="218"/>
      <c r="E1000" s="69"/>
      <c r="F1000" s="172"/>
      <c r="G1000" s="69"/>
      <c r="H1000" s="218"/>
      <c r="I1000" s="681"/>
      <c r="J1000" s="681"/>
      <c r="K1000" s="681"/>
      <c r="L1000" s="681"/>
      <c r="M1000" s="70"/>
      <c r="N1000" s="361"/>
      <c r="O1000" s="247"/>
      <c r="P1000" s="248"/>
      <c r="Q1000" s="247"/>
      <c r="R1000" s="151"/>
      <c r="S1000" s="70"/>
      <c r="T1000" s="361"/>
      <c r="U1000" s="244"/>
      <c r="W1000" s="404"/>
    </row>
    <row r="1001" spans="1:23" s="61" customFormat="1" ht="15">
      <c r="A1001" s="172"/>
      <c r="B1001" s="409" t="s">
        <v>253</v>
      </c>
      <c r="C1001" s="682" t="s">
        <v>59</v>
      </c>
      <c r="D1001" s="218" t="s">
        <v>654</v>
      </c>
      <c r="E1001" s="69" t="s">
        <v>1739</v>
      </c>
      <c r="F1001" s="172"/>
      <c r="G1001" s="69" t="s">
        <v>243</v>
      </c>
      <c r="H1001" s="218" t="s">
        <v>203</v>
      </c>
      <c r="I1001" s="681">
        <v>2017</v>
      </c>
      <c r="J1001" s="681"/>
      <c r="K1001" s="681" t="s">
        <v>75</v>
      </c>
      <c r="L1001" s="681" t="s">
        <v>13</v>
      </c>
      <c r="M1001" s="72">
        <v>1</v>
      </c>
      <c r="N1001" s="152">
        <v>25167297</v>
      </c>
      <c r="O1001" s="247"/>
      <c r="P1001" s="248"/>
      <c r="Q1001" s="103"/>
      <c r="R1001" s="151"/>
      <c r="S1001" s="72">
        <v>1</v>
      </c>
      <c r="T1001" s="152">
        <v>25167297</v>
      </c>
      <c r="U1001" s="681" t="s">
        <v>1795</v>
      </c>
      <c r="W1001" s="404"/>
    </row>
    <row r="1002" spans="1:23" s="61" customFormat="1" ht="15">
      <c r="A1002" s="172"/>
      <c r="B1002" s="681"/>
      <c r="C1002" s="682"/>
      <c r="D1002" s="218"/>
      <c r="E1002" s="69" t="s">
        <v>1740</v>
      </c>
      <c r="F1002" s="172"/>
      <c r="G1002" s="69"/>
      <c r="H1002" s="218"/>
      <c r="I1002" s="681"/>
      <c r="J1002" s="681"/>
      <c r="K1002" s="681"/>
      <c r="L1002" s="681"/>
      <c r="M1002" s="70"/>
      <c r="N1002" s="361"/>
      <c r="O1002" s="247"/>
      <c r="P1002" s="248"/>
      <c r="Q1002" s="247"/>
      <c r="R1002" s="151"/>
      <c r="S1002" s="70"/>
      <c r="T1002" s="361"/>
      <c r="U1002" s="244"/>
      <c r="W1002" s="404"/>
    </row>
    <row r="1003" spans="1:23" s="61" customFormat="1" ht="15">
      <c r="A1003" s="172"/>
      <c r="B1003" s="681"/>
      <c r="C1003" s="682"/>
      <c r="D1003" s="218"/>
      <c r="E1003" s="69" t="s">
        <v>1741</v>
      </c>
      <c r="F1003" s="172"/>
      <c r="G1003" s="69"/>
      <c r="H1003" s="218"/>
      <c r="I1003" s="681"/>
      <c r="J1003" s="681"/>
      <c r="K1003" s="681"/>
      <c r="L1003" s="681"/>
      <c r="M1003" s="70"/>
      <c r="N1003" s="361"/>
      <c r="O1003" s="247"/>
      <c r="P1003" s="248"/>
      <c r="Q1003" s="247"/>
      <c r="R1003" s="151"/>
      <c r="S1003" s="70"/>
      <c r="T1003" s="361"/>
      <c r="U1003" s="244"/>
      <c r="W1003" s="404"/>
    </row>
    <row r="1004" spans="1:23" s="61" customFormat="1" ht="15">
      <c r="A1004" s="172"/>
      <c r="B1004" s="681"/>
      <c r="C1004" s="682"/>
      <c r="D1004" s="218"/>
      <c r="E1004" s="69"/>
      <c r="F1004" s="172"/>
      <c r="G1004" s="69"/>
      <c r="H1004" s="218"/>
      <c r="I1004" s="681"/>
      <c r="J1004" s="681"/>
      <c r="K1004" s="681"/>
      <c r="L1004" s="681"/>
      <c r="M1004" s="70"/>
      <c r="N1004" s="361"/>
      <c r="O1004" s="247"/>
      <c r="P1004" s="248"/>
      <c r="Q1004" s="247"/>
      <c r="R1004" s="151"/>
      <c r="S1004" s="70"/>
      <c r="T1004" s="361"/>
      <c r="U1004" s="244"/>
      <c r="W1004" s="404"/>
    </row>
    <row r="1005" spans="1:23" s="54" customFormat="1" ht="15">
      <c r="A1005" s="681"/>
      <c r="B1005" s="104" t="s">
        <v>1693</v>
      </c>
      <c r="C1005" s="682" t="s">
        <v>0</v>
      </c>
      <c r="D1005" s="218" t="s">
        <v>668</v>
      </c>
      <c r="E1005" s="69" t="s">
        <v>1700</v>
      </c>
      <c r="F1005" s="681"/>
      <c r="G1005" s="69" t="s">
        <v>232</v>
      </c>
      <c r="H1005" s="218"/>
      <c r="I1005" s="681">
        <v>2016</v>
      </c>
      <c r="J1005" s="681"/>
      <c r="K1005" s="681" t="s">
        <v>2</v>
      </c>
      <c r="L1005" s="681" t="s">
        <v>13</v>
      </c>
      <c r="M1005" s="103">
        <v>1</v>
      </c>
      <c r="N1005" s="151">
        <v>9900000</v>
      </c>
      <c r="O1005" s="247"/>
      <c r="P1005" s="248"/>
      <c r="Q1005" s="103"/>
      <c r="R1005" s="151"/>
      <c r="S1005" s="103">
        <v>1</v>
      </c>
      <c r="T1005" s="151">
        <v>9900000</v>
      </c>
      <c r="U1005" s="217"/>
      <c r="W1005" s="405"/>
    </row>
    <row r="1006" spans="1:23" s="54" customFormat="1" ht="15">
      <c r="A1006" s="681"/>
      <c r="B1006" s="104"/>
      <c r="C1006" s="682"/>
      <c r="D1006" s="218"/>
      <c r="E1006" s="69" t="s">
        <v>1701</v>
      </c>
      <c r="F1006" s="681"/>
      <c r="G1006" s="69"/>
      <c r="H1006" s="218"/>
      <c r="I1006" s="681"/>
      <c r="J1006" s="681"/>
      <c r="K1006" s="681"/>
      <c r="L1006" s="681"/>
      <c r="M1006" s="103"/>
      <c r="N1006" s="151"/>
      <c r="O1006" s="247"/>
      <c r="P1006" s="248"/>
      <c r="Q1006" s="247"/>
      <c r="R1006" s="151"/>
      <c r="S1006" s="103"/>
      <c r="T1006" s="151"/>
      <c r="U1006" s="217"/>
      <c r="W1006" s="405"/>
    </row>
    <row r="1007" spans="1:23" s="54" customFormat="1" ht="15">
      <c r="A1007" s="681"/>
      <c r="B1007" s="681"/>
      <c r="C1007" s="682"/>
      <c r="D1007" s="218"/>
      <c r="E1007" s="69" t="s">
        <v>1694</v>
      </c>
      <c r="F1007" s="681"/>
      <c r="G1007" s="69"/>
      <c r="H1007" s="218"/>
      <c r="I1007" s="681"/>
      <c r="J1007" s="681"/>
      <c r="K1007" s="681"/>
      <c r="L1007" s="681"/>
      <c r="M1007" s="103"/>
      <c r="N1007" s="151"/>
      <c r="O1007" s="247"/>
      <c r="P1007" s="248"/>
      <c r="Q1007" s="247"/>
      <c r="R1007" s="151"/>
      <c r="S1007" s="103"/>
      <c r="T1007" s="151"/>
      <c r="U1007" s="217"/>
      <c r="W1007" s="405"/>
    </row>
    <row r="1008" spans="1:23" s="54" customFormat="1" ht="15">
      <c r="A1008" s="681"/>
      <c r="B1008" s="681"/>
      <c r="C1008" s="682"/>
      <c r="D1008" s="218"/>
      <c r="E1008" s="69" t="s">
        <v>1695</v>
      </c>
      <c r="F1008" s="681"/>
      <c r="G1008" s="69"/>
      <c r="H1008" s="218"/>
      <c r="I1008" s="681"/>
      <c r="J1008" s="681"/>
      <c r="K1008" s="681"/>
      <c r="L1008" s="681"/>
      <c r="M1008" s="103"/>
      <c r="N1008" s="151"/>
      <c r="O1008" s="247"/>
      <c r="P1008" s="248"/>
      <c r="Q1008" s="247"/>
      <c r="R1008" s="151"/>
      <c r="S1008" s="103"/>
      <c r="T1008" s="151"/>
      <c r="U1008" s="217"/>
      <c r="W1008" s="405"/>
    </row>
    <row r="1009" spans="1:23" s="54" customFormat="1" ht="15">
      <c r="A1009" s="681"/>
      <c r="B1009" s="681"/>
      <c r="C1009" s="682"/>
      <c r="D1009" s="218"/>
      <c r="E1009" s="69" t="s">
        <v>1696</v>
      </c>
      <c r="F1009" s="681"/>
      <c r="G1009" s="69"/>
      <c r="H1009" s="218"/>
      <c r="I1009" s="681"/>
      <c r="J1009" s="681"/>
      <c r="K1009" s="681"/>
      <c r="L1009" s="681"/>
      <c r="M1009" s="103"/>
      <c r="N1009" s="151"/>
      <c r="O1009" s="247"/>
      <c r="P1009" s="248"/>
      <c r="Q1009" s="247"/>
      <c r="R1009" s="151"/>
      <c r="S1009" s="103"/>
      <c r="T1009" s="151"/>
      <c r="U1009" s="217"/>
      <c r="W1009" s="405"/>
    </row>
    <row r="1010" spans="1:23" s="54" customFormat="1" ht="15">
      <c r="A1010" s="681"/>
      <c r="B1010" s="681"/>
      <c r="C1010" s="682"/>
      <c r="D1010" s="218"/>
      <c r="E1010" s="69" t="s">
        <v>1697</v>
      </c>
      <c r="F1010" s="681"/>
      <c r="G1010" s="69"/>
      <c r="H1010" s="218"/>
      <c r="I1010" s="681"/>
      <c r="J1010" s="681"/>
      <c r="K1010" s="681"/>
      <c r="L1010" s="681"/>
      <c r="M1010" s="103"/>
      <c r="N1010" s="151"/>
      <c r="O1010" s="247"/>
      <c r="P1010" s="248"/>
      <c r="Q1010" s="247"/>
      <c r="R1010" s="151"/>
      <c r="S1010" s="103"/>
      <c r="T1010" s="151"/>
      <c r="U1010" s="217"/>
      <c r="W1010" s="405"/>
    </row>
    <row r="1011" spans="1:23" s="54" customFormat="1" ht="15">
      <c r="A1011" s="681"/>
      <c r="B1011" s="681"/>
      <c r="C1011" s="682"/>
      <c r="D1011" s="218"/>
      <c r="E1011" s="69"/>
      <c r="F1011" s="681"/>
      <c r="G1011" s="69"/>
      <c r="H1011" s="218"/>
      <c r="I1011" s="681"/>
      <c r="J1011" s="681"/>
      <c r="K1011" s="681"/>
      <c r="L1011" s="681"/>
      <c r="M1011" s="103"/>
      <c r="N1011" s="151"/>
      <c r="O1011" s="247"/>
      <c r="P1011" s="248"/>
      <c r="Q1011" s="247"/>
      <c r="R1011" s="151"/>
      <c r="S1011" s="103"/>
      <c r="T1011" s="151"/>
      <c r="U1011" s="217"/>
      <c r="W1011" s="405"/>
    </row>
    <row r="1012" spans="1:23" s="54" customFormat="1" ht="15">
      <c r="A1012" s="681"/>
      <c r="B1012" s="104" t="s">
        <v>1693</v>
      </c>
      <c r="C1012" s="682" t="s">
        <v>1</v>
      </c>
      <c r="D1012" s="218" t="s">
        <v>668</v>
      </c>
      <c r="E1012" s="69" t="s">
        <v>1700</v>
      </c>
      <c r="F1012" s="681"/>
      <c r="G1012" s="69" t="s">
        <v>232</v>
      </c>
      <c r="H1012" s="218"/>
      <c r="I1012" s="681">
        <v>2016</v>
      </c>
      <c r="J1012" s="681"/>
      <c r="K1012" s="681" t="s">
        <v>2</v>
      </c>
      <c r="L1012" s="681" t="s">
        <v>13</v>
      </c>
      <c r="M1012" s="103">
        <v>1</v>
      </c>
      <c r="N1012" s="151">
        <v>9900000</v>
      </c>
      <c r="O1012" s="247"/>
      <c r="P1012" s="248"/>
      <c r="Q1012" s="103"/>
      <c r="R1012" s="151"/>
      <c r="S1012" s="103">
        <v>1</v>
      </c>
      <c r="T1012" s="151">
        <v>9900000</v>
      </c>
      <c r="U1012" s="217"/>
      <c r="W1012" s="405"/>
    </row>
    <row r="1013" spans="1:23" s="54" customFormat="1" ht="15">
      <c r="A1013" s="681"/>
      <c r="B1013" s="104"/>
      <c r="C1013" s="682"/>
      <c r="D1013" s="218"/>
      <c r="E1013" s="69" t="s">
        <v>1701</v>
      </c>
      <c r="F1013" s="681"/>
      <c r="G1013" s="69"/>
      <c r="H1013" s="218"/>
      <c r="I1013" s="681"/>
      <c r="J1013" s="681"/>
      <c r="K1013" s="681"/>
      <c r="L1013" s="681"/>
      <c r="M1013" s="103"/>
      <c r="N1013" s="151"/>
      <c r="O1013" s="247"/>
      <c r="P1013" s="248"/>
      <c r="Q1013" s="103"/>
      <c r="R1013" s="151"/>
      <c r="S1013" s="103"/>
      <c r="T1013" s="151"/>
      <c r="U1013" s="217"/>
      <c r="W1013" s="405"/>
    </row>
    <row r="1014" spans="1:23" s="54" customFormat="1" ht="15">
      <c r="A1014" s="681"/>
      <c r="B1014" s="681"/>
      <c r="C1014" s="682"/>
      <c r="D1014" s="218"/>
      <c r="E1014" s="69" t="s">
        <v>1694</v>
      </c>
      <c r="F1014" s="681"/>
      <c r="G1014" s="69"/>
      <c r="H1014" s="218"/>
      <c r="I1014" s="681"/>
      <c r="J1014" s="681"/>
      <c r="K1014" s="681"/>
      <c r="L1014" s="681"/>
      <c r="M1014" s="103"/>
      <c r="N1014" s="151"/>
      <c r="O1014" s="247"/>
      <c r="P1014" s="248"/>
      <c r="Q1014" s="103"/>
      <c r="R1014" s="151"/>
      <c r="S1014" s="103"/>
      <c r="T1014" s="151"/>
      <c r="U1014" s="217"/>
      <c r="W1014" s="405"/>
    </row>
    <row r="1015" spans="1:23" s="54" customFormat="1" ht="15">
      <c r="A1015" s="681"/>
      <c r="B1015" s="681"/>
      <c r="C1015" s="682"/>
      <c r="D1015" s="218"/>
      <c r="E1015" s="69" t="s">
        <v>1695</v>
      </c>
      <c r="F1015" s="681"/>
      <c r="G1015" s="69"/>
      <c r="H1015" s="218"/>
      <c r="I1015" s="681"/>
      <c r="J1015" s="681"/>
      <c r="K1015" s="681"/>
      <c r="L1015" s="681"/>
      <c r="M1015" s="103"/>
      <c r="N1015" s="151"/>
      <c r="O1015" s="247"/>
      <c r="P1015" s="248"/>
      <c r="Q1015" s="103"/>
      <c r="R1015" s="151"/>
      <c r="S1015" s="103"/>
      <c r="T1015" s="151"/>
      <c r="U1015" s="217"/>
      <c r="W1015" s="405"/>
    </row>
    <row r="1016" spans="1:23" s="54" customFormat="1" ht="15">
      <c r="A1016" s="681"/>
      <c r="B1016" s="681"/>
      <c r="C1016" s="682"/>
      <c r="D1016" s="218"/>
      <c r="E1016" s="69" t="s">
        <v>1696</v>
      </c>
      <c r="F1016" s="681"/>
      <c r="G1016" s="69"/>
      <c r="H1016" s="218"/>
      <c r="I1016" s="681"/>
      <c r="J1016" s="681"/>
      <c r="K1016" s="681"/>
      <c r="L1016" s="681"/>
      <c r="M1016" s="103"/>
      <c r="N1016" s="151"/>
      <c r="O1016" s="247"/>
      <c r="P1016" s="248"/>
      <c r="Q1016" s="103"/>
      <c r="R1016" s="151"/>
      <c r="S1016" s="103"/>
      <c r="T1016" s="151"/>
      <c r="U1016" s="217"/>
      <c r="W1016" s="405"/>
    </row>
    <row r="1017" spans="1:23" s="54" customFormat="1" ht="15">
      <c r="A1017" s="681"/>
      <c r="B1017" s="681"/>
      <c r="C1017" s="682"/>
      <c r="D1017" s="218"/>
      <c r="E1017" s="69" t="s">
        <v>1697</v>
      </c>
      <c r="F1017" s="681"/>
      <c r="G1017" s="69"/>
      <c r="H1017" s="218"/>
      <c r="I1017" s="681"/>
      <c r="J1017" s="681"/>
      <c r="K1017" s="681"/>
      <c r="L1017" s="681"/>
      <c r="M1017" s="103"/>
      <c r="N1017" s="151"/>
      <c r="O1017" s="247"/>
      <c r="P1017" s="248"/>
      <c r="Q1017" s="103"/>
      <c r="R1017" s="151"/>
      <c r="S1017" s="103"/>
      <c r="T1017" s="151"/>
      <c r="U1017" s="217"/>
      <c r="W1017" s="405"/>
    </row>
    <row r="1018" spans="1:23" s="54" customFormat="1" ht="15">
      <c r="A1018" s="681"/>
      <c r="B1018" s="681"/>
      <c r="C1018" s="682"/>
      <c r="D1018" s="218"/>
      <c r="E1018" s="69"/>
      <c r="F1018" s="681"/>
      <c r="G1018" s="69"/>
      <c r="H1018" s="218"/>
      <c r="I1018" s="681"/>
      <c r="J1018" s="681"/>
      <c r="K1018" s="681"/>
      <c r="L1018" s="681"/>
      <c r="M1018" s="103"/>
      <c r="N1018" s="151"/>
      <c r="O1018" s="247"/>
      <c r="P1018" s="248"/>
      <c r="Q1018" s="103"/>
      <c r="R1018" s="151"/>
      <c r="S1018" s="103"/>
      <c r="T1018" s="151"/>
      <c r="U1018" s="217"/>
      <c r="W1018" s="405"/>
    </row>
    <row r="1019" spans="1:23" s="54" customFormat="1" ht="15">
      <c r="A1019" s="681"/>
      <c r="B1019" s="104" t="s">
        <v>1693</v>
      </c>
      <c r="C1019" s="682" t="s">
        <v>59</v>
      </c>
      <c r="D1019" s="218" t="s">
        <v>668</v>
      </c>
      <c r="E1019" s="69" t="s">
        <v>1700</v>
      </c>
      <c r="F1019" s="681"/>
      <c r="G1019" s="69" t="s">
        <v>232</v>
      </c>
      <c r="H1019" s="218"/>
      <c r="I1019" s="681">
        <v>2016</v>
      </c>
      <c r="J1019" s="681"/>
      <c r="K1019" s="681" t="s">
        <v>2</v>
      </c>
      <c r="L1019" s="681" t="s">
        <v>13</v>
      </c>
      <c r="M1019" s="103">
        <v>1</v>
      </c>
      <c r="N1019" s="151">
        <v>9900000</v>
      </c>
      <c r="O1019" s="247"/>
      <c r="P1019" s="248"/>
      <c r="Q1019" s="103"/>
      <c r="R1019" s="151"/>
      <c r="S1019" s="103">
        <v>1</v>
      </c>
      <c r="T1019" s="151">
        <v>9900000</v>
      </c>
      <c r="U1019" s="217"/>
      <c r="W1019" s="405"/>
    </row>
    <row r="1020" spans="1:23" s="54" customFormat="1" ht="15">
      <c r="A1020" s="681"/>
      <c r="B1020" s="104"/>
      <c r="C1020" s="682"/>
      <c r="D1020" s="218"/>
      <c r="E1020" s="69" t="s">
        <v>1701</v>
      </c>
      <c r="F1020" s="681"/>
      <c r="G1020" s="69"/>
      <c r="H1020" s="218"/>
      <c r="I1020" s="681"/>
      <c r="J1020" s="681"/>
      <c r="K1020" s="681"/>
      <c r="L1020" s="681"/>
      <c r="M1020" s="103"/>
      <c r="N1020" s="151"/>
      <c r="O1020" s="247"/>
      <c r="P1020" s="248"/>
      <c r="Q1020" s="103"/>
      <c r="R1020" s="151"/>
      <c r="S1020" s="103"/>
      <c r="T1020" s="151"/>
      <c r="U1020" s="217"/>
      <c r="W1020" s="405"/>
    </row>
    <row r="1021" spans="1:23" s="54" customFormat="1" ht="15">
      <c r="A1021" s="681"/>
      <c r="B1021" s="681"/>
      <c r="C1021" s="682"/>
      <c r="D1021" s="218"/>
      <c r="E1021" s="69" t="s">
        <v>1694</v>
      </c>
      <c r="F1021" s="681"/>
      <c r="G1021" s="69"/>
      <c r="H1021" s="218"/>
      <c r="I1021" s="681"/>
      <c r="J1021" s="681"/>
      <c r="K1021" s="681"/>
      <c r="L1021" s="681"/>
      <c r="M1021" s="103"/>
      <c r="N1021" s="151"/>
      <c r="O1021" s="247"/>
      <c r="P1021" s="248"/>
      <c r="Q1021" s="103"/>
      <c r="R1021" s="151"/>
      <c r="S1021" s="103"/>
      <c r="T1021" s="151"/>
      <c r="U1021" s="217"/>
      <c r="W1021" s="405"/>
    </row>
    <row r="1022" spans="1:23" s="54" customFormat="1" ht="15">
      <c r="A1022" s="681"/>
      <c r="B1022" s="681"/>
      <c r="C1022" s="682"/>
      <c r="D1022" s="218"/>
      <c r="E1022" s="69" t="s">
        <v>1695</v>
      </c>
      <c r="F1022" s="681"/>
      <c r="G1022" s="69"/>
      <c r="H1022" s="218"/>
      <c r="I1022" s="681"/>
      <c r="J1022" s="681"/>
      <c r="K1022" s="681"/>
      <c r="L1022" s="681"/>
      <c r="M1022" s="103"/>
      <c r="N1022" s="151"/>
      <c r="O1022" s="247"/>
      <c r="P1022" s="248"/>
      <c r="Q1022" s="103"/>
      <c r="R1022" s="151"/>
      <c r="S1022" s="103"/>
      <c r="T1022" s="151"/>
      <c r="U1022" s="217"/>
      <c r="W1022" s="405"/>
    </row>
    <row r="1023" spans="1:23" s="54" customFormat="1" ht="15">
      <c r="A1023" s="681"/>
      <c r="B1023" s="681"/>
      <c r="C1023" s="682"/>
      <c r="D1023" s="218"/>
      <c r="E1023" s="69" t="s">
        <v>1696</v>
      </c>
      <c r="F1023" s="681"/>
      <c r="G1023" s="69"/>
      <c r="H1023" s="218"/>
      <c r="I1023" s="681"/>
      <c r="J1023" s="681"/>
      <c r="K1023" s="681"/>
      <c r="L1023" s="681"/>
      <c r="M1023" s="103"/>
      <c r="N1023" s="151"/>
      <c r="O1023" s="247"/>
      <c r="P1023" s="248"/>
      <c r="Q1023" s="103"/>
      <c r="R1023" s="151"/>
      <c r="S1023" s="103"/>
      <c r="T1023" s="151"/>
      <c r="U1023" s="217"/>
      <c r="W1023" s="405"/>
    </row>
    <row r="1024" spans="1:23" s="54" customFormat="1" ht="15">
      <c r="A1024" s="681"/>
      <c r="B1024" s="681"/>
      <c r="C1024" s="682"/>
      <c r="D1024" s="218"/>
      <c r="E1024" s="69" t="s">
        <v>1697</v>
      </c>
      <c r="F1024" s="681"/>
      <c r="G1024" s="69"/>
      <c r="H1024" s="218"/>
      <c r="I1024" s="681"/>
      <c r="J1024" s="681"/>
      <c r="K1024" s="681"/>
      <c r="L1024" s="681"/>
      <c r="M1024" s="103"/>
      <c r="N1024" s="151"/>
      <c r="O1024" s="247"/>
      <c r="P1024" s="248"/>
      <c r="Q1024" s="103"/>
      <c r="R1024" s="151"/>
      <c r="S1024" s="103"/>
      <c r="T1024" s="151"/>
      <c r="U1024" s="217"/>
      <c r="W1024" s="405"/>
    </row>
    <row r="1025" spans="1:23" s="54" customFormat="1" ht="15">
      <c r="A1025" s="681"/>
      <c r="B1025" s="681"/>
      <c r="C1025" s="682"/>
      <c r="D1025" s="218"/>
      <c r="E1025" s="69"/>
      <c r="F1025" s="681"/>
      <c r="G1025" s="69"/>
      <c r="H1025" s="218"/>
      <c r="I1025" s="681"/>
      <c r="J1025" s="681"/>
      <c r="K1025" s="681"/>
      <c r="L1025" s="681"/>
      <c r="M1025" s="103"/>
      <c r="N1025" s="151"/>
      <c r="O1025" s="247"/>
      <c r="P1025" s="248"/>
      <c r="Q1025" s="103"/>
      <c r="R1025" s="151"/>
      <c r="S1025" s="103"/>
      <c r="T1025" s="151"/>
      <c r="U1025" s="217"/>
      <c r="W1025" s="405"/>
    </row>
    <row r="1026" spans="1:23" s="54" customFormat="1" ht="15">
      <c r="A1026" s="681"/>
      <c r="B1026" s="681"/>
      <c r="C1026" s="682"/>
      <c r="D1026" s="218"/>
      <c r="E1026" s="69"/>
      <c r="F1026" s="681"/>
      <c r="G1026" s="69"/>
      <c r="H1026" s="218"/>
      <c r="I1026" s="681"/>
      <c r="J1026" s="681"/>
      <c r="K1026" s="681"/>
      <c r="L1026" s="681"/>
      <c r="M1026" s="70"/>
      <c r="N1026" s="361"/>
      <c r="O1026" s="247"/>
      <c r="P1026" s="248"/>
      <c r="Q1026" s="247"/>
      <c r="R1026" s="151"/>
      <c r="S1026" s="70"/>
      <c r="T1026" s="361"/>
      <c r="U1026" s="217"/>
      <c r="W1026" s="405"/>
    </row>
    <row r="1027" spans="1:23" s="54" customFormat="1" ht="15">
      <c r="A1027" s="681"/>
      <c r="B1027" s="104" t="s">
        <v>1693</v>
      </c>
      <c r="C1027" s="682" t="s">
        <v>0</v>
      </c>
      <c r="D1027" s="218" t="s">
        <v>1742</v>
      </c>
      <c r="E1027" s="69" t="s">
        <v>1744</v>
      </c>
      <c r="F1027" s="681"/>
      <c r="G1027" s="69" t="s">
        <v>1743</v>
      </c>
      <c r="H1027" s="218"/>
      <c r="I1027" s="681">
        <v>2017</v>
      </c>
      <c r="J1027" s="681"/>
      <c r="K1027" s="681" t="s">
        <v>2</v>
      </c>
      <c r="L1027" s="681" t="s">
        <v>13</v>
      </c>
      <c r="M1027" s="103">
        <v>1</v>
      </c>
      <c r="N1027" s="151">
        <v>10194774</v>
      </c>
      <c r="O1027" s="247"/>
      <c r="P1027" s="248"/>
      <c r="Q1027" s="103"/>
      <c r="R1027" s="151"/>
      <c r="S1027" s="103">
        <v>1</v>
      </c>
      <c r="T1027" s="151">
        <v>10194774</v>
      </c>
      <c r="U1027" s="217"/>
      <c r="W1027" s="405"/>
    </row>
    <row r="1028" spans="1:23" s="54" customFormat="1" ht="15">
      <c r="A1028" s="681"/>
      <c r="B1028" s="681"/>
      <c r="C1028" s="682"/>
      <c r="D1028" s="218"/>
      <c r="E1028" s="69"/>
      <c r="F1028" s="681"/>
      <c r="G1028" s="69"/>
      <c r="H1028" s="218"/>
      <c r="I1028" s="681"/>
      <c r="J1028" s="681"/>
      <c r="K1028" s="681"/>
      <c r="L1028" s="681"/>
      <c r="M1028" s="70"/>
      <c r="N1028" s="361"/>
      <c r="O1028" s="247"/>
      <c r="P1028" s="248"/>
      <c r="Q1028" s="247"/>
      <c r="R1028" s="151"/>
      <c r="S1028" s="70"/>
      <c r="T1028" s="361"/>
      <c r="U1028" s="217"/>
      <c r="W1028" s="405"/>
    </row>
    <row r="1029" spans="1:23" s="54" customFormat="1" ht="15">
      <c r="A1029" s="681"/>
      <c r="B1029" s="104" t="s">
        <v>1693</v>
      </c>
      <c r="C1029" s="682" t="s">
        <v>1</v>
      </c>
      <c r="D1029" s="218" t="s">
        <v>1742</v>
      </c>
      <c r="E1029" s="69" t="s">
        <v>1744</v>
      </c>
      <c r="F1029" s="681"/>
      <c r="G1029" s="69" t="s">
        <v>1743</v>
      </c>
      <c r="H1029" s="218"/>
      <c r="I1029" s="681">
        <v>2017</v>
      </c>
      <c r="J1029" s="681"/>
      <c r="K1029" s="681" t="s">
        <v>2</v>
      </c>
      <c r="L1029" s="681" t="s">
        <v>13</v>
      </c>
      <c r="M1029" s="103">
        <v>1</v>
      </c>
      <c r="N1029" s="151">
        <v>10194774</v>
      </c>
      <c r="O1029" s="247"/>
      <c r="P1029" s="248"/>
      <c r="Q1029" s="103"/>
      <c r="R1029" s="151"/>
      <c r="S1029" s="103">
        <v>1</v>
      </c>
      <c r="T1029" s="151">
        <v>10194774</v>
      </c>
      <c r="U1029" s="217"/>
      <c r="W1029" s="405"/>
    </row>
    <row r="1030" spans="1:23" s="54" customFormat="1" ht="15">
      <c r="A1030" s="681"/>
      <c r="B1030" s="681"/>
      <c r="C1030" s="682"/>
      <c r="D1030" s="218"/>
      <c r="E1030" s="69"/>
      <c r="F1030" s="681"/>
      <c r="G1030" s="69"/>
      <c r="H1030" s="218"/>
      <c r="I1030" s="681"/>
      <c r="J1030" s="681"/>
      <c r="K1030" s="681"/>
      <c r="L1030" s="681"/>
      <c r="M1030" s="70"/>
      <c r="N1030" s="361"/>
      <c r="O1030" s="247"/>
      <c r="P1030" s="248"/>
      <c r="Q1030" s="247"/>
      <c r="R1030" s="151"/>
      <c r="S1030" s="70"/>
      <c r="T1030" s="361"/>
      <c r="U1030" s="217"/>
      <c r="W1030" s="405"/>
    </row>
    <row r="1031" spans="1:23" s="61" customFormat="1" ht="15">
      <c r="A1031" s="172"/>
      <c r="B1031" s="336" t="s">
        <v>1594</v>
      </c>
      <c r="C1031" s="410"/>
      <c r="D1031" s="70" t="s">
        <v>668</v>
      </c>
      <c r="E1031" s="69"/>
      <c r="F1031" s="172"/>
      <c r="G1031" s="69"/>
      <c r="H1031" s="218"/>
      <c r="I1031" s="681"/>
      <c r="J1031" s="681"/>
      <c r="K1031" s="681"/>
      <c r="L1031" s="681"/>
      <c r="M1031" s="172"/>
      <c r="N1031" s="152"/>
      <c r="O1031" s="247"/>
      <c r="P1031" s="248"/>
      <c r="Q1031" s="247"/>
      <c r="R1031" s="151"/>
      <c r="S1031" s="172"/>
      <c r="T1031" s="152"/>
      <c r="U1031" s="244"/>
    </row>
    <row r="1032" spans="1:23" s="61" customFormat="1" ht="15">
      <c r="A1032" s="172">
        <v>495</v>
      </c>
      <c r="B1032" s="409" t="s">
        <v>253</v>
      </c>
      <c r="C1032" s="411" t="s">
        <v>59</v>
      </c>
      <c r="D1032" s="73" t="s">
        <v>668</v>
      </c>
      <c r="E1032" s="69" t="s">
        <v>669</v>
      </c>
      <c r="F1032" s="172"/>
      <c r="G1032" s="218" t="s">
        <v>456</v>
      </c>
      <c r="H1032" s="218" t="s">
        <v>318</v>
      </c>
      <c r="I1032" s="72">
        <v>2005</v>
      </c>
      <c r="J1032" s="364" t="s">
        <v>12</v>
      </c>
      <c r="K1032" s="172" t="s">
        <v>2</v>
      </c>
      <c r="L1032" s="172" t="s">
        <v>13</v>
      </c>
      <c r="M1032" s="172">
        <v>1</v>
      </c>
      <c r="N1032" s="152">
        <v>15500000</v>
      </c>
      <c r="O1032" s="247"/>
      <c r="P1032" s="248"/>
      <c r="Q1032" s="247"/>
      <c r="R1032" s="151"/>
      <c r="S1032" s="172">
        <v>1</v>
      </c>
      <c r="T1032" s="152">
        <v>15500000</v>
      </c>
      <c r="U1032" s="244"/>
    </row>
    <row r="1033" spans="1:23" s="61" customFormat="1" ht="15">
      <c r="A1033" s="172">
        <v>496</v>
      </c>
      <c r="B1033" s="409" t="s">
        <v>253</v>
      </c>
      <c r="C1033" s="411" t="s">
        <v>60</v>
      </c>
      <c r="D1033" s="73" t="s">
        <v>668</v>
      </c>
      <c r="E1033" s="69" t="s">
        <v>669</v>
      </c>
      <c r="F1033" s="172"/>
      <c r="G1033" s="218" t="s">
        <v>456</v>
      </c>
      <c r="H1033" s="218" t="s">
        <v>318</v>
      </c>
      <c r="I1033" s="72">
        <v>2005</v>
      </c>
      <c r="J1033" s="364" t="s">
        <v>12</v>
      </c>
      <c r="K1033" s="172" t="s">
        <v>2</v>
      </c>
      <c r="L1033" s="172" t="s">
        <v>13</v>
      </c>
      <c r="M1033" s="172">
        <v>1</v>
      </c>
      <c r="N1033" s="152">
        <v>15500000</v>
      </c>
      <c r="O1033" s="247"/>
      <c r="P1033" s="248"/>
      <c r="Q1033" s="247"/>
      <c r="R1033" s="151"/>
      <c r="S1033" s="172">
        <v>1</v>
      </c>
      <c r="T1033" s="152">
        <v>15500000</v>
      </c>
      <c r="U1033" s="244"/>
    </row>
    <row r="1034" spans="1:23" s="61" customFormat="1" ht="15">
      <c r="A1034" s="172">
        <v>497</v>
      </c>
      <c r="B1034" s="409" t="s">
        <v>253</v>
      </c>
      <c r="C1034" s="411" t="s">
        <v>61</v>
      </c>
      <c r="D1034" s="218" t="s">
        <v>668</v>
      </c>
      <c r="E1034" s="69" t="s">
        <v>670</v>
      </c>
      <c r="F1034" s="172"/>
      <c r="G1034" s="69" t="s">
        <v>456</v>
      </c>
      <c r="H1034" s="218" t="s">
        <v>226</v>
      </c>
      <c r="I1034" s="681">
        <v>2009</v>
      </c>
      <c r="J1034" s="364" t="s">
        <v>12</v>
      </c>
      <c r="K1034" s="172" t="s">
        <v>2</v>
      </c>
      <c r="L1034" s="172" t="s">
        <v>13</v>
      </c>
      <c r="M1034" s="172">
        <v>1</v>
      </c>
      <c r="N1034" s="152">
        <v>11962500</v>
      </c>
      <c r="O1034" s="247"/>
      <c r="P1034" s="248"/>
      <c r="Q1034" s="247"/>
      <c r="R1034" s="151"/>
      <c r="S1034" s="172">
        <v>1</v>
      </c>
      <c r="T1034" s="152">
        <v>11962500</v>
      </c>
      <c r="U1034" s="244"/>
    </row>
    <row r="1035" spans="1:23" s="61" customFormat="1" ht="15">
      <c r="A1035" s="172">
        <v>498</v>
      </c>
      <c r="B1035" s="409" t="s">
        <v>253</v>
      </c>
      <c r="C1035" s="411" t="s">
        <v>64</v>
      </c>
      <c r="D1035" s="218" t="s">
        <v>668</v>
      </c>
      <c r="E1035" s="69" t="s">
        <v>670</v>
      </c>
      <c r="F1035" s="172"/>
      <c r="G1035" s="69" t="s">
        <v>456</v>
      </c>
      <c r="H1035" s="218" t="s">
        <v>226</v>
      </c>
      <c r="I1035" s="681">
        <v>2009</v>
      </c>
      <c r="J1035" s="364" t="s">
        <v>12</v>
      </c>
      <c r="K1035" s="172" t="s">
        <v>2</v>
      </c>
      <c r="L1035" s="172" t="s">
        <v>13</v>
      </c>
      <c r="M1035" s="172">
        <v>1</v>
      </c>
      <c r="N1035" s="152">
        <v>11962500</v>
      </c>
      <c r="O1035" s="247"/>
      <c r="P1035" s="248"/>
      <c r="Q1035" s="247"/>
      <c r="R1035" s="151"/>
      <c r="S1035" s="172">
        <v>1</v>
      </c>
      <c r="T1035" s="152">
        <v>11962500</v>
      </c>
      <c r="U1035" s="2382"/>
    </row>
    <row r="1036" spans="1:23" s="61" customFormat="1" ht="15">
      <c r="A1036" s="172">
        <v>499</v>
      </c>
      <c r="B1036" s="409" t="s">
        <v>253</v>
      </c>
      <c r="C1036" s="411" t="s">
        <v>65</v>
      </c>
      <c r="D1036" s="218" t="s">
        <v>668</v>
      </c>
      <c r="E1036" s="69" t="s">
        <v>670</v>
      </c>
      <c r="F1036" s="172"/>
      <c r="G1036" s="69" t="s">
        <v>456</v>
      </c>
      <c r="H1036" s="218" t="s">
        <v>226</v>
      </c>
      <c r="I1036" s="681">
        <v>2009</v>
      </c>
      <c r="J1036" s="364" t="s">
        <v>12</v>
      </c>
      <c r="K1036" s="172" t="s">
        <v>2</v>
      </c>
      <c r="L1036" s="172" t="s">
        <v>13</v>
      </c>
      <c r="M1036" s="172">
        <v>1</v>
      </c>
      <c r="N1036" s="152">
        <v>11962500</v>
      </c>
      <c r="O1036" s="247"/>
      <c r="P1036" s="248"/>
      <c r="Q1036" s="247"/>
      <c r="R1036" s="151"/>
      <c r="S1036" s="172">
        <v>1</v>
      </c>
      <c r="T1036" s="152">
        <v>11962500</v>
      </c>
      <c r="U1036" s="2382"/>
    </row>
    <row r="1037" spans="1:23" s="61" customFormat="1" ht="15">
      <c r="A1037" s="172">
        <v>500</v>
      </c>
      <c r="B1037" s="409" t="s">
        <v>253</v>
      </c>
      <c r="C1037" s="411" t="s">
        <v>66</v>
      </c>
      <c r="D1037" s="218" t="s">
        <v>668</v>
      </c>
      <c r="E1037" s="69" t="s">
        <v>670</v>
      </c>
      <c r="F1037" s="172"/>
      <c r="G1037" s="69" t="s">
        <v>456</v>
      </c>
      <c r="H1037" s="218" t="s">
        <v>226</v>
      </c>
      <c r="I1037" s="681">
        <v>2009</v>
      </c>
      <c r="J1037" s="364" t="s">
        <v>12</v>
      </c>
      <c r="K1037" s="172" t="s">
        <v>2</v>
      </c>
      <c r="L1037" s="172" t="s">
        <v>13</v>
      </c>
      <c r="M1037" s="172">
        <v>1</v>
      </c>
      <c r="N1037" s="152">
        <v>11962500</v>
      </c>
      <c r="O1037" s="247"/>
      <c r="P1037" s="248"/>
      <c r="Q1037" s="247"/>
      <c r="R1037" s="151"/>
      <c r="S1037" s="172">
        <v>1</v>
      </c>
      <c r="T1037" s="152">
        <v>11962500</v>
      </c>
      <c r="U1037" s="2382"/>
    </row>
    <row r="1038" spans="1:23" s="61" customFormat="1" ht="15">
      <c r="A1038" s="172">
        <v>502</v>
      </c>
      <c r="B1038" s="409" t="s">
        <v>253</v>
      </c>
      <c r="C1038" s="411" t="s">
        <v>68</v>
      </c>
      <c r="D1038" s="218" t="s">
        <v>668</v>
      </c>
      <c r="E1038" s="69" t="s">
        <v>671</v>
      </c>
      <c r="F1038" s="172"/>
      <c r="G1038" s="69" t="s">
        <v>456</v>
      </c>
      <c r="H1038" s="218" t="s">
        <v>226</v>
      </c>
      <c r="I1038" s="681">
        <v>2009</v>
      </c>
      <c r="J1038" s="364" t="s">
        <v>12</v>
      </c>
      <c r="K1038" s="172" t="s">
        <v>2</v>
      </c>
      <c r="L1038" s="172" t="s">
        <v>13</v>
      </c>
      <c r="M1038" s="172">
        <v>1</v>
      </c>
      <c r="N1038" s="152">
        <v>16000000</v>
      </c>
      <c r="O1038" s="247"/>
      <c r="P1038" s="248"/>
      <c r="Q1038" s="247"/>
      <c r="R1038" s="151"/>
      <c r="S1038" s="172">
        <v>1</v>
      </c>
      <c r="T1038" s="152">
        <v>16000000</v>
      </c>
      <c r="U1038" s="244"/>
    </row>
    <row r="1039" spans="1:23" s="61" customFormat="1" ht="15">
      <c r="A1039" s="72"/>
      <c r="B1039" s="681"/>
      <c r="C1039" s="105"/>
      <c r="D1039" s="73"/>
      <c r="E1039" s="69"/>
      <c r="F1039" s="105"/>
      <c r="G1039" s="218"/>
      <c r="H1039" s="218"/>
      <c r="I1039" s="72"/>
      <c r="J1039" s="681"/>
      <c r="K1039" s="681"/>
      <c r="L1039" s="681"/>
      <c r="M1039" s="172"/>
      <c r="N1039" s="152"/>
      <c r="O1039" s="247"/>
      <c r="P1039" s="248"/>
      <c r="Q1039" s="247"/>
      <c r="R1039" s="151"/>
      <c r="S1039" s="172"/>
      <c r="T1039" s="152"/>
      <c r="U1039" s="244"/>
    </row>
    <row r="1040" spans="1:23" s="412" customFormat="1" ht="15">
      <c r="A1040" s="72">
        <v>503</v>
      </c>
      <c r="B1040" s="409" t="s">
        <v>253</v>
      </c>
      <c r="C1040" s="682" t="s">
        <v>93</v>
      </c>
      <c r="D1040" s="218" t="s">
        <v>668</v>
      </c>
      <c r="E1040" s="69" t="s">
        <v>672</v>
      </c>
      <c r="F1040" s="172"/>
      <c r="G1040" s="69" t="s">
        <v>361</v>
      </c>
      <c r="H1040" s="218" t="s">
        <v>226</v>
      </c>
      <c r="I1040" s="681">
        <v>2010</v>
      </c>
      <c r="J1040" s="364" t="s">
        <v>12</v>
      </c>
      <c r="K1040" s="172" t="s">
        <v>219</v>
      </c>
      <c r="L1040" s="172" t="s">
        <v>13</v>
      </c>
      <c r="M1040" s="172">
        <v>1</v>
      </c>
      <c r="N1040" s="152">
        <v>9091500</v>
      </c>
      <c r="O1040" s="247"/>
      <c r="P1040" s="248"/>
      <c r="Q1040" s="247"/>
      <c r="R1040" s="151"/>
      <c r="S1040" s="172">
        <v>1</v>
      </c>
      <c r="T1040" s="152">
        <v>9091500</v>
      </c>
      <c r="U1040" s="244"/>
    </row>
    <row r="1041" spans="1:21" s="61" customFormat="1" ht="15">
      <c r="A1041" s="72"/>
      <c r="B1041" s="681"/>
      <c r="C1041" s="72"/>
      <c r="D1041" s="218"/>
      <c r="E1041" s="69" t="s">
        <v>673</v>
      </c>
      <c r="F1041" s="172"/>
      <c r="G1041" s="69"/>
      <c r="H1041" s="413"/>
      <c r="I1041" s="681"/>
      <c r="J1041" s="681"/>
      <c r="K1041" s="681"/>
      <c r="L1041" s="681"/>
      <c r="M1041" s="172"/>
      <c r="N1041" s="152"/>
      <c r="O1041" s="247"/>
      <c r="P1041" s="248"/>
      <c r="Q1041" s="247"/>
      <c r="R1041" s="151"/>
      <c r="S1041" s="172"/>
      <c r="T1041" s="152"/>
      <c r="U1041" s="244"/>
    </row>
    <row r="1042" spans="1:21" s="61" customFormat="1" ht="15">
      <c r="A1042" s="72"/>
      <c r="B1042" s="681"/>
      <c r="C1042" s="72"/>
      <c r="D1042" s="218"/>
      <c r="E1042" s="69" t="s">
        <v>674</v>
      </c>
      <c r="F1042" s="172"/>
      <c r="G1042" s="69"/>
      <c r="H1042" s="218"/>
      <c r="I1042" s="681"/>
      <c r="J1042" s="681"/>
      <c r="K1042" s="681"/>
      <c r="L1042" s="681"/>
      <c r="M1042" s="172"/>
      <c r="N1042" s="152"/>
      <c r="O1042" s="247"/>
      <c r="P1042" s="248"/>
      <c r="Q1042" s="247"/>
      <c r="R1042" s="151"/>
      <c r="S1042" s="172"/>
      <c r="T1042" s="152"/>
      <c r="U1042" s="244"/>
    </row>
    <row r="1043" spans="1:21" s="61" customFormat="1" ht="15">
      <c r="A1043" s="172"/>
      <c r="B1043" s="681"/>
      <c r="C1043" s="72"/>
      <c r="D1043" s="218"/>
      <c r="E1043" s="69" t="s">
        <v>675</v>
      </c>
      <c r="F1043" s="172"/>
      <c r="G1043" s="69"/>
      <c r="H1043" s="218"/>
      <c r="I1043" s="681"/>
      <c r="J1043" s="681"/>
      <c r="K1043" s="681"/>
      <c r="L1043" s="681"/>
      <c r="M1043" s="172"/>
      <c r="N1043" s="152"/>
      <c r="O1043" s="247"/>
      <c r="P1043" s="248"/>
      <c r="Q1043" s="247"/>
      <c r="R1043" s="151"/>
      <c r="S1043" s="172"/>
      <c r="T1043" s="152"/>
      <c r="U1043" s="244"/>
    </row>
    <row r="1044" spans="1:21" s="61" customFormat="1" ht="15">
      <c r="A1044" s="172"/>
      <c r="B1044" s="681"/>
      <c r="C1044" s="72"/>
      <c r="D1044" s="218"/>
      <c r="E1044" s="69" t="s">
        <v>676</v>
      </c>
      <c r="F1044" s="172"/>
      <c r="G1044" s="69"/>
      <c r="H1044" s="218"/>
      <c r="I1044" s="681"/>
      <c r="J1044" s="681"/>
      <c r="K1044" s="681"/>
      <c r="L1044" s="681"/>
      <c r="M1044" s="172"/>
      <c r="N1044" s="152"/>
      <c r="O1044" s="247"/>
      <c r="P1044" s="248"/>
      <c r="Q1044" s="247"/>
      <c r="R1044" s="151"/>
      <c r="S1044" s="172"/>
      <c r="T1044" s="152"/>
      <c r="U1044" s="244"/>
    </row>
    <row r="1045" spans="1:21" s="61" customFormat="1" ht="15">
      <c r="A1045" s="172"/>
      <c r="B1045" s="681"/>
      <c r="C1045" s="72"/>
      <c r="D1045" s="218"/>
      <c r="E1045" s="69" t="s">
        <v>677</v>
      </c>
      <c r="F1045" s="172"/>
      <c r="G1045" s="69"/>
      <c r="H1045" s="218"/>
      <c r="I1045" s="681"/>
      <c r="J1045" s="105"/>
      <c r="K1045" s="105"/>
      <c r="L1045" s="105"/>
      <c r="M1045" s="172"/>
      <c r="N1045" s="152"/>
      <c r="O1045" s="247"/>
      <c r="P1045" s="248"/>
      <c r="Q1045" s="247"/>
      <c r="R1045" s="151"/>
      <c r="S1045" s="172"/>
      <c r="T1045" s="152"/>
      <c r="U1045" s="244"/>
    </row>
    <row r="1046" spans="1:21" s="61" customFormat="1" ht="15">
      <c r="A1046" s="72"/>
      <c r="B1046" s="681"/>
      <c r="C1046" s="72"/>
      <c r="D1046" s="218"/>
      <c r="E1046" s="69" t="s">
        <v>678</v>
      </c>
      <c r="F1046" s="172"/>
      <c r="G1046" s="69"/>
      <c r="H1046" s="218"/>
      <c r="I1046" s="681"/>
      <c r="J1046" s="681"/>
      <c r="K1046" s="681"/>
      <c r="L1046" s="681"/>
      <c r="M1046" s="172"/>
      <c r="N1046" s="152"/>
      <c r="O1046" s="247"/>
      <c r="P1046" s="248"/>
      <c r="Q1046" s="247"/>
      <c r="R1046" s="151"/>
      <c r="S1046" s="172"/>
      <c r="T1046" s="152"/>
      <c r="U1046" s="244"/>
    </row>
    <row r="1047" spans="1:21" s="61" customFormat="1" ht="15">
      <c r="A1047" s="72"/>
      <c r="B1047" s="681"/>
      <c r="C1047" s="72"/>
      <c r="D1047" s="218"/>
      <c r="E1047" s="69" t="s">
        <v>679</v>
      </c>
      <c r="F1047" s="172"/>
      <c r="G1047" s="69"/>
      <c r="H1047" s="218"/>
      <c r="I1047" s="681"/>
      <c r="J1047" s="681"/>
      <c r="K1047" s="681"/>
      <c r="L1047" s="681"/>
      <c r="M1047" s="172"/>
      <c r="N1047" s="152"/>
      <c r="O1047" s="247"/>
      <c r="P1047" s="248"/>
      <c r="Q1047" s="247"/>
      <c r="R1047" s="151"/>
      <c r="S1047" s="172"/>
      <c r="T1047" s="152"/>
      <c r="U1047" s="244"/>
    </row>
    <row r="1048" spans="1:21" s="61" customFormat="1" ht="15">
      <c r="A1048" s="72"/>
      <c r="B1048" s="681"/>
      <c r="C1048" s="72"/>
      <c r="D1048" s="218"/>
      <c r="E1048" s="69" t="s">
        <v>680</v>
      </c>
      <c r="F1048" s="172"/>
      <c r="G1048" s="69"/>
      <c r="H1048" s="218"/>
      <c r="I1048" s="681"/>
      <c r="J1048" s="681"/>
      <c r="K1048" s="681"/>
      <c r="L1048" s="681"/>
      <c r="M1048" s="172"/>
      <c r="N1048" s="152"/>
      <c r="O1048" s="247"/>
      <c r="P1048" s="248"/>
      <c r="Q1048" s="247"/>
      <c r="R1048" s="151"/>
      <c r="S1048" s="172"/>
      <c r="T1048" s="152"/>
      <c r="U1048" s="244"/>
    </row>
    <row r="1049" spans="1:21" s="61" customFormat="1" ht="15">
      <c r="A1049" s="72"/>
      <c r="B1049" s="681"/>
      <c r="C1049" s="72"/>
      <c r="D1049" s="218"/>
      <c r="E1049" s="69" t="s">
        <v>681</v>
      </c>
      <c r="F1049" s="172"/>
      <c r="G1049" s="69"/>
      <c r="H1049" s="218"/>
      <c r="I1049" s="681"/>
      <c r="J1049" s="681"/>
      <c r="K1049" s="681"/>
      <c r="L1049" s="681"/>
      <c r="M1049" s="172"/>
      <c r="N1049" s="152"/>
      <c r="O1049" s="247"/>
      <c r="P1049" s="248"/>
      <c r="Q1049" s="247"/>
      <c r="R1049" s="151"/>
      <c r="S1049" s="172"/>
      <c r="T1049" s="152"/>
      <c r="U1049" s="244"/>
    </row>
    <row r="1050" spans="1:21" s="61" customFormat="1" ht="15">
      <c r="A1050" s="72"/>
      <c r="B1050" s="681"/>
      <c r="C1050" s="72"/>
      <c r="D1050" s="218"/>
      <c r="E1050" s="69" t="s">
        <v>682</v>
      </c>
      <c r="F1050" s="172"/>
      <c r="G1050" s="69"/>
      <c r="H1050" s="218"/>
      <c r="I1050" s="681"/>
      <c r="J1050" s="681"/>
      <c r="K1050" s="681"/>
      <c r="L1050" s="681"/>
      <c r="M1050" s="172"/>
      <c r="N1050" s="152"/>
      <c r="O1050" s="247"/>
      <c r="P1050" s="248"/>
      <c r="Q1050" s="247"/>
      <c r="R1050" s="151"/>
      <c r="S1050" s="172"/>
      <c r="T1050" s="152"/>
      <c r="U1050" s="244"/>
    </row>
    <row r="1051" spans="1:21" s="61" customFormat="1" ht="15">
      <c r="A1051" s="72"/>
      <c r="B1051" s="681"/>
      <c r="C1051" s="72"/>
      <c r="D1051" s="218"/>
      <c r="E1051" s="69" t="s">
        <v>683</v>
      </c>
      <c r="F1051" s="172"/>
      <c r="G1051" s="69"/>
      <c r="H1051" s="218"/>
      <c r="I1051" s="681"/>
      <c r="J1051" s="681"/>
      <c r="K1051" s="681"/>
      <c r="L1051" s="681"/>
      <c r="M1051" s="172"/>
      <c r="N1051" s="152"/>
      <c r="O1051" s="247"/>
      <c r="P1051" s="248"/>
      <c r="Q1051" s="247"/>
      <c r="R1051" s="151"/>
      <c r="S1051" s="172"/>
      <c r="T1051" s="152"/>
      <c r="U1051" s="244"/>
    </row>
    <row r="1052" spans="1:21" s="61" customFormat="1" ht="15">
      <c r="A1052" s="72"/>
      <c r="B1052" s="681"/>
      <c r="C1052" s="72"/>
      <c r="D1052" s="218"/>
      <c r="E1052" s="69"/>
      <c r="F1052" s="172"/>
      <c r="G1052" s="69"/>
      <c r="H1052" s="218"/>
      <c r="I1052" s="681"/>
      <c r="J1052" s="681"/>
      <c r="K1052" s="681"/>
      <c r="L1052" s="681"/>
      <c r="M1052" s="172"/>
      <c r="N1052" s="152"/>
      <c r="O1052" s="247"/>
      <c r="P1052" s="248"/>
      <c r="Q1052" s="247"/>
      <c r="R1052" s="151"/>
      <c r="S1052" s="172"/>
      <c r="T1052" s="152"/>
      <c r="U1052" s="244"/>
    </row>
    <row r="1053" spans="1:21" s="61" customFormat="1" ht="15">
      <c r="A1053" s="72"/>
      <c r="B1053" s="681"/>
      <c r="C1053" s="72"/>
      <c r="D1053" s="218"/>
      <c r="E1053" s="69"/>
      <c r="F1053" s="172"/>
      <c r="G1053" s="69"/>
      <c r="H1053" s="218"/>
      <c r="I1053" s="681"/>
      <c r="J1053" s="681"/>
      <c r="K1053" s="681"/>
      <c r="L1053" s="681"/>
      <c r="M1053" s="172"/>
      <c r="N1053" s="152"/>
      <c r="O1053" s="247"/>
      <c r="P1053" s="248"/>
      <c r="Q1053" s="247"/>
      <c r="R1053" s="151"/>
      <c r="S1053" s="172"/>
      <c r="T1053" s="152"/>
      <c r="U1053" s="244"/>
    </row>
    <row r="1054" spans="1:21" s="61" customFormat="1" ht="15">
      <c r="A1054" s="72">
        <v>505</v>
      </c>
      <c r="B1054" s="409" t="s">
        <v>253</v>
      </c>
      <c r="C1054" s="682" t="s">
        <v>95</v>
      </c>
      <c r="D1054" s="218" t="s">
        <v>668</v>
      </c>
      <c r="E1054" s="218" t="s">
        <v>672</v>
      </c>
      <c r="F1054" s="172"/>
      <c r="G1054" s="69" t="s">
        <v>361</v>
      </c>
      <c r="H1054" s="218" t="s">
        <v>226</v>
      </c>
      <c r="I1054" s="681">
        <v>2010</v>
      </c>
      <c r="J1054" s="364" t="s">
        <v>12</v>
      </c>
      <c r="K1054" s="172" t="s">
        <v>219</v>
      </c>
      <c r="L1054" s="172" t="s">
        <v>13</v>
      </c>
      <c r="M1054" s="172">
        <v>1</v>
      </c>
      <c r="N1054" s="152">
        <v>13409000</v>
      </c>
      <c r="O1054" s="247"/>
      <c r="P1054" s="248"/>
      <c r="Q1054" s="247"/>
      <c r="R1054" s="151"/>
      <c r="S1054" s="172">
        <v>1</v>
      </c>
      <c r="T1054" s="152">
        <v>13409000</v>
      </c>
      <c r="U1054" s="244"/>
    </row>
    <row r="1055" spans="1:21" s="61" customFormat="1" ht="15">
      <c r="A1055" s="72"/>
      <c r="B1055" s="681"/>
      <c r="C1055" s="72"/>
      <c r="D1055" s="218"/>
      <c r="E1055" s="69" t="s">
        <v>684</v>
      </c>
      <c r="F1055" s="172"/>
      <c r="G1055" s="69"/>
      <c r="H1055" s="413"/>
      <c r="I1055" s="681"/>
      <c r="J1055" s="681"/>
      <c r="K1055" s="681"/>
      <c r="L1055" s="681"/>
      <c r="M1055" s="172"/>
      <c r="N1055" s="152"/>
      <c r="O1055" s="247"/>
      <c r="P1055" s="248"/>
      <c r="Q1055" s="247"/>
      <c r="R1055" s="151"/>
      <c r="S1055" s="172"/>
      <c r="T1055" s="152"/>
      <c r="U1055" s="244"/>
    </row>
    <row r="1056" spans="1:21" s="61" customFormat="1" ht="15">
      <c r="A1056" s="72"/>
      <c r="B1056" s="681"/>
      <c r="C1056" s="72"/>
      <c r="D1056" s="218"/>
      <c r="E1056" s="218" t="s">
        <v>685</v>
      </c>
      <c r="F1056" s="172"/>
      <c r="G1056" s="69"/>
      <c r="H1056" s="218"/>
      <c r="I1056" s="681"/>
      <c r="J1056" s="681"/>
      <c r="K1056" s="681"/>
      <c r="L1056" s="681"/>
      <c r="M1056" s="172"/>
      <c r="N1056" s="152"/>
      <c r="O1056" s="247"/>
      <c r="P1056" s="248"/>
      <c r="Q1056" s="247"/>
      <c r="R1056" s="151"/>
      <c r="S1056" s="172"/>
      <c r="T1056" s="152"/>
      <c r="U1056" s="244"/>
    </row>
    <row r="1057" spans="1:21" s="61" customFormat="1" ht="15">
      <c r="A1057" s="72"/>
      <c r="B1057" s="681"/>
      <c r="C1057" s="682"/>
      <c r="D1057" s="218"/>
      <c r="E1057" s="218" t="s">
        <v>686</v>
      </c>
      <c r="F1057" s="172"/>
      <c r="G1057" s="72"/>
      <c r="H1057" s="218"/>
      <c r="I1057" s="681"/>
      <c r="J1057" s="681"/>
      <c r="K1057" s="681"/>
      <c r="L1057" s="681"/>
      <c r="M1057" s="172"/>
      <c r="N1057" s="152"/>
      <c r="O1057" s="247"/>
      <c r="P1057" s="248"/>
      <c r="Q1057" s="247"/>
      <c r="R1057" s="151"/>
      <c r="S1057" s="172"/>
      <c r="T1057" s="152"/>
      <c r="U1057" s="244"/>
    </row>
    <row r="1058" spans="1:21" s="61" customFormat="1" ht="15">
      <c r="A1058" s="72"/>
      <c r="B1058" s="681"/>
      <c r="C1058" s="682"/>
      <c r="D1058" s="218"/>
      <c r="E1058" s="218" t="s">
        <v>678</v>
      </c>
      <c r="F1058" s="172"/>
      <c r="G1058" s="69"/>
      <c r="H1058" s="218"/>
      <c r="I1058" s="681"/>
      <c r="J1058" s="681"/>
      <c r="K1058" s="681"/>
      <c r="L1058" s="681"/>
      <c r="M1058" s="172"/>
      <c r="N1058" s="152"/>
      <c r="O1058" s="247"/>
      <c r="P1058" s="248"/>
      <c r="Q1058" s="247"/>
      <c r="R1058" s="151"/>
      <c r="S1058" s="172"/>
      <c r="T1058" s="152"/>
      <c r="U1058" s="244"/>
    </row>
    <row r="1059" spans="1:21" s="61" customFormat="1" ht="15">
      <c r="A1059" s="72"/>
      <c r="B1059" s="681"/>
      <c r="C1059" s="682"/>
      <c r="D1059" s="218"/>
      <c r="E1059" s="218" t="s">
        <v>687</v>
      </c>
      <c r="F1059" s="172"/>
      <c r="G1059" s="69"/>
      <c r="H1059" s="218"/>
      <c r="I1059" s="681"/>
      <c r="J1059" s="681"/>
      <c r="K1059" s="681"/>
      <c r="L1059" s="681"/>
      <c r="M1059" s="172"/>
      <c r="N1059" s="152"/>
      <c r="O1059" s="247"/>
      <c r="P1059" s="248"/>
      <c r="Q1059" s="247"/>
      <c r="R1059" s="151"/>
      <c r="S1059" s="172"/>
      <c r="T1059" s="152"/>
      <c r="U1059" s="244"/>
    </row>
    <row r="1060" spans="1:21" s="61" customFormat="1" ht="15">
      <c r="A1060" s="72"/>
      <c r="B1060" s="681"/>
      <c r="C1060" s="682"/>
      <c r="D1060" s="218"/>
      <c r="E1060" s="218"/>
      <c r="F1060" s="172"/>
      <c r="G1060" s="69"/>
      <c r="H1060" s="218"/>
      <c r="I1060" s="681"/>
      <c r="J1060" s="681"/>
      <c r="K1060" s="681"/>
      <c r="L1060" s="681"/>
      <c r="M1060" s="172"/>
      <c r="N1060" s="152"/>
      <c r="O1060" s="247"/>
      <c r="P1060" s="248"/>
      <c r="Q1060" s="247"/>
      <c r="R1060" s="151"/>
      <c r="S1060" s="172"/>
      <c r="T1060" s="152"/>
      <c r="U1060" s="244"/>
    </row>
    <row r="1061" spans="1:21" s="61" customFormat="1" ht="15">
      <c r="A1061" s="72"/>
      <c r="B1061" s="681"/>
      <c r="C1061" s="682"/>
      <c r="D1061" s="218"/>
      <c r="E1061" s="218"/>
      <c r="F1061" s="172"/>
      <c r="G1061" s="69"/>
      <c r="H1061" s="218"/>
      <c r="I1061" s="681"/>
      <c r="J1061" s="681"/>
      <c r="K1061" s="681"/>
      <c r="L1061" s="681"/>
      <c r="M1061" s="172"/>
      <c r="N1061" s="152"/>
      <c r="O1061" s="247"/>
      <c r="P1061" s="248"/>
      <c r="Q1061" s="247"/>
      <c r="R1061" s="151"/>
      <c r="S1061" s="172"/>
      <c r="T1061" s="152"/>
      <c r="U1061" s="244"/>
    </row>
    <row r="1062" spans="1:21" s="61" customFormat="1" ht="15">
      <c r="A1062" s="72">
        <v>507</v>
      </c>
      <c r="B1062" s="409" t="s">
        <v>253</v>
      </c>
      <c r="C1062" s="682" t="s">
        <v>0</v>
      </c>
      <c r="D1062" s="218" t="s">
        <v>668</v>
      </c>
      <c r="E1062" s="69" t="s">
        <v>688</v>
      </c>
      <c r="F1062" s="172"/>
      <c r="G1062" s="69" t="s">
        <v>361</v>
      </c>
      <c r="H1062" s="218" t="s">
        <v>226</v>
      </c>
      <c r="I1062" s="681">
        <v>2010</v>
      </c>
      <c r="J1062" s="364" t="s">
        <v>12</v>
      </c>
      <c r="K1062" s="172" t="s">
        <v>219</v>
      </c>
      <c r="L1062" s="172" t="s">
        <v>13</v>
      </c>
      <c r="M1062" s="172">
        <v>1</v>
      </c>
      <c r="N1062" s="152">
        <v>10340000</v>
      </c>
      <c r="O1062" s="247"/>
      <c r="P1062" s="248"/>
      <c r="Q1062" s="247"/>
      <c r="R1062" s="151"/>
      <c r="S1062" s="172">
        <v>1</v>
      </c>
      <c r="T1062" s="152">
        <v>10340000</v>
      </c>
      <c r="U1062" s="244"/>
    </row>
    <row r="1063" spans="1:21" s="61" customFormat="1" ht="15">
      <c r="A1063" s="72"/>
      <c r="B1063" s="681"/>
      <c r="C1063" s="682"/>
      <c r="D1063" s="218"/>
      <c r="E1063" s="69" t="s">
        <v>689</v>
      </c>
      <c r="F1063" s="172"/>
      <c r="G1063" s="69"/>
      <c r="H1063" s="413"/>
      <c r="I1063" s="681"/>
      <c r="J1063" s="681"/>
      <c r="K1063" s="681"/>
      <c r="L1063" s="681"/>
      <c r="M1063" s="172"/>
      <c r="N1063" s="152"/>
      <c r="O1063" s="247"/>
      <c r="P1063" s="248"/>
      <c r="Q1063" s="247"/>
      <c r="R1063" s="151"/>
      <c r="S1063" s="172"/>
      <c r="T1063" s="152"/>
      <c r="U1063" s="244"/>
    </row>
    <row r="1064" spans="1:21" s="61" customFormat="1" ht="15">
      <c r="A1064" s="72"/>
      <c r="B1064" s="681"/>
      <c r="C1064" s="682"/>
      <c r="D1064" s="218"/>
      <c r="E1064" s="69" t="s">
        <v>690</v>
      </c>
      <c r="F1064" s="172"/>
      <c r="G1064" s="69"/>
      <c r="H1064" s="218"/>
      <c r="I1064" s="681"/>
      <c r="J1064" s="681"/>
      <c r="K1064" s="681"/>
      <c r="L1064" s="681"/>
      <c r="M1064" s="172"/>
      <c r="N1064" s="152"/>
      <c r="O1064" s="247"/>
      <c r="P1064" s="248"/>
      <c r="Q1064" s="247"/>
      <c r="R1064" s="151"/>
      <c r="S1064" s="172"/>
      <c r="T1064" s="152"/>
      <c r="U1064" s="244"/>
    </row>
    <row r="1065" spans="1:21" s="61" customFormat="1" ht="15">
      <c r="A1065" s="72"/>
      <c r="B1065" s="681"/>
      <c r="C1065" s="682"/>
      <c r="D1065" s="218"/>
      <c r="E1065" s="69" t="s">
        <v>691</v>
      </c>
      <c r="F1065" s="172"/>
      <c r="G1065" s="69"/>
      <c r="H1065" s="218"/>
      <c r="I1065" s="681"/>
      <c r="J1065" s="681"/>
      <c r="K1065" s="681"/>
      <c r="L1065" s="681"/>
      <c r="M1065" s="172"/>
      <c r="N1065" s="152"/>
      <c r="O1065" s="247"/>
      <c r="P1065" s="248"/>
      <c r="Q1065" s="247"/>
      <c r="R1065" s="151"/>
      <c r="S1065" s="172"/>
      <c r="T1065" s="152"/>
      <c r="U1065" s="244"/>
    </row>
    <row r="1066" spans="1:21" s="61" customFormat="1" ht="15">
      <c r="A1066" s="72"/>
      <c r="B1066" s="681"/>
      <c r="C1066" s="682"/>
      <c r="D1066" s="218"/>
      <c r="E1066" s="69" t="s">
        <v>692</v>
      </c>
      <c r="F1066" s="172"/>
      <c r="G1066" s="69"/>
      <c r="H1066" s="218"/>
      <c r="I1066" s="681"/>
      <c r="J1066" s="681"/>
      <c r="K1066" s="681"/>
      <c r="L1066" s="681"/>
      <c r="M1066" s="172"/>
      <c r="N1066" s="152"/>
      <c r="O1066" s="247"/>
      <c r="P1066" s="248"/>
      <c r="Q1066" s="247"/>
      <c r="R1066" s="151"/>
      <c r="S1066" s="172"/>
      <c r="T1066" s="152"/>
      <c r="U1066" s="244"/>
    </row>
    <row r="1067" spans="1:21" s="61" customFormat="1" ht="15">
      <c r="A1067" s="72"/>
      <c r="B1067" s="681"/>
      <c r="C1067" s="682"/>
      <c r="D1067" s="218"/>
      <c r="E1067" s="69" t="s">
        <v>693</v>
      </c>
      <c r="F1067" s="172"/>
      <c r="G1067" s="69"/>
      <c r="H1067" s="218"/>
      <c r="I1067" s="681"/>
      <c r="J1067" s="681"/>
      <c r="K1067" s="681"/>
      <c r="L1067" s="681"/>
      <c r="M1067" s="172"/>
      <c r="N1067" s="152"/>
      <c r="O1067" s="247"/>
      <c r="P1067" s="248"/>
      <c r="Q1067" s="247"/>
      <c r="R1067" s="151"/>
      <c r="S1067" s="172"/>
      <c r="T1067" s="152"/>
      <c r="U1067" s="244"/>
    </row>
    <row r="1068" spans="1:21" s="61" customFormat="1" ht="15">
      <c r="A1068" s="72"/>
      <c r="B1068" s="681"/>
      <c r="C1068" s="682"/>
      <c r="D1068" s="218"/>
      <c r="E1068" s="69"/>
      <c r="F1068" s="172"/>
      <c r="G1068" s="69"/>
      <c r="H1068" s="218"/>
      <c r="I1068" s="681"/>
      <c r="J1068" s="681"/>
      <c r="K1068" s="681"/>
      <c r="L1068" s="681"/>
      <c r="M1068" s="172"/>
      <c r="N1068" s="152"/>
      <c r="O1068" s="247"/>
      <c r="P1068" s="248"/>
      <c r="Q1068" s="247"/>
      <c r="R1068" s="151"/>
      <c r="S1068" s="172"/>
      <c r="T1068" s="152"/>
      <c r="U1068" s="244"/>
    </row>
    <row r="1069" spans="1:21" s="61" customFormat="1" ht="15">
      <c r="A1069" s="72">
        <v>508</v>
      </c>
      <c r="B1069" s="409" t="s">
        <v>253</v>
      </c>
      <c r="C1069" s="682" t="s">
        <v>1</v>
      </c>
      <c r="D1069" s="218" t="s">
        <v>668</v>
      </c>
      <c r="E1069" s="69" t="s">
        <v>688</v>
      </c>
      <c r="F1069" s="172"/>
      <c r="G1069" s="69" t="s">
        <v>361</v>
      </c>
      <c r="H1069" s="218" t="s">
        <v>226</v>
      </c>
      <c r="I1069" s="681">
        <v>2010</v>
      </c>
      <c r="J1069" s="364" t="s">
        <v>12</v>
      </c>
      <c r="K1069" s="172" t="s">
        <v>219</v>
      </c>
      <c r="L1069" s="172" t="s">
        <v>13</v>
      </c>
      <c r="M1069" s="172">
        <v>1</v>
      </c>
      <c r="N1069" s="152">
        <v>10340000</v>
      </c>
      <c r="O1069" s="247"/>
      <c r="P1069" s="248"/>
      <c r="Q1069" s="247"/>
      <c r="R1069" s="151"/>
      <c r="S1069" s="172">
        <v>1</v>
      </c>
      <c r="T1069" s="152">
        <v>10340000</v>
      </c>
      <c r="U1069" s="244"/>
    </row>
    <row r="1070" spans="1:21" s="61" customFormat="1" ht="15">
      <c r="A1070" s="172"/>
      <c r="B1070" s="681"/>
      <c r="C1070" s="682"/>
      <c r="D1070" s="218"/>
      <c r="E1070" s="69" t="s">
        <v>689</v>
      </c>
      <c r="F1070" s="172"/>
      <c r="G1070" s="69"/>
      <c r="H1070" s="413"/>
      <c r="I1070" s="681"/>
      <c r="J1070" s="681"/>
      <c r="K1070" s="681"/>
      <c r="L1070" s="681"/>
      <c r="M1070" s="172"/>
      <c r="N1070" s="152"/>
      <c r="O1070" s="247"/>
      <c r="P1070" s="248"/>
      <c r="Q1070" s="247"/>
      <c r="R1070" s="151"/>
      <c r="S1070" s="172"/>
      <c r="T1070" s="152"/>
      <c r="U1070" s="244"/>
    </row>
    <row r="1071" spans="1:21" s="61" customFormat="1" ht="15">
      <c r="A1071" s="172"/>
      <c r="B1071" s="681"/>
      <c r="C1071" s="682"/>
      <c r="D1071" s="218"/>
      <c r="E1071" s="69" t="s">
        <v>690</v>
      </c>
      <c r="F1071" s="172"/>
      <c r="G1071" s="69"/>
      <c r="H1071" s="218"/>
      <c r="I1071" s="681"/>
      <c r="J1071" s="681"/>
      <c r="K1071" s="681"/>
      <c r="L1071" s="681"/>
      <c r="M1071" s="172"/>
      <c r="N1071" s="152"/>
      <c r="O1071" s="247"/>
      <c r="P1071" s="248"/>
      <c r="Q1071" s="247"/>
      <c r="R1071" s="151"/>
      <c r="S1071" s="172"/>
      <c r="T1071" s="152"/>
      <c r="U1071" s="244"/>
    </row>
    <row r="1072" spans="1:21" s="61" customFormat="1" ht="15">
      <c r="A1072" s="681"/>
      <c r="B1072" s="681"/>
      <c r="C1072" s="682"/>
      <c r="D1072" s="218"/>
      <c r="E1072" s="69" t="s">
        <v>691</v>
      </c>
      <c r="F1072" s="172"/>
      <c r="G1072" s="69"/>
      <c r="H1072" s="218"/>
      <c r="I1072" s="681"/>
      <c r="J1072" s="681"/>
      <c r="K1072" s="681"/>
      <c r="L1072" s="681"/>
      <c r="M1072" s="172"/>
      <c r="N1072" s="152"/>
      <c r="O1072" s="247"/>
      <c r="P1072" s="248"/>
      <c r="Q1072" s="247"/>
      <c r="R1072" s="151"/>
      <c r="S1072" s="172"/>
      <c r="T1072" s="152"/>
      <c r="U1072" s="244"/>
    </row>
    <row r="1073" spans="1:23" s="61" customFormat="1" ht="15">
      <c r="A1073" s="681"/>
      <c r="B1073" s="681"/>
      <c r="C1073" s="682"/>
      <c r="D1073" s="218"/>
      <c r="E1073" s="69" t="s">
        <v>692</v>
      </c>
      <c r="F1073" s="172"/>
      <c r="G1073" s="69"/>
      <c r="H1073" s="218"/>
      <c r="I1073" s="681"/>
      <c r="J1073" s="681"/>
      <c r="K1073" s="681"/>
      <c r="L1073" s="681"/>
      <c r="M1073" s="172"/>
      <c r="N1073" s="152"/>
      <c r="O1073" s="247"/>
      <c r="P1073" s="248"/>
      <c r="Q1073" s="247"/>
      <c r="R1073" s="151"/>
      <c r="S1073" s="172"/>
      <c r="T1073" s="152"/>
      <c r="U1073" s="244"/>
    </row>
    <row r="1074" spans="1:23" s="61" customFormat="1" ht="15">
      <c r="A1074" s="681"/>
      <c r="B1074" s="681"/>
      <c r="C1074" s="682"/>
      <c r="D1074" s="218"/>
      <c r="E1074" s="69" t="s">
        <v>693</v>
      </c>
      <c r="F1074" s="172"/>
      <c r="G1074" s="69"/>
      <c r="H1074" s="218"/>
      <c r="I1074" s="681"/>
      <c r="J1074" s="681"/>
      <c r="K1074" s="681"/>
      <c r="L1074" s="681"/>
      <c r="M1074" s="172"/>
      <c r="N1074" s="152"/>
      <c r="O1074" s="247"/>
      <c r="P1074" s="248"/>
      <c r="Q1074" s="247"/>
      <c r="R1074" s="151"/>
      <c r="S1074" s="172"/>
      <c r="T1074" s="152"/>
      <c r="U1074" s="244"/>
    </row>
    <row r="1075" spans="1:23" s="61" customFormat="1" ht="15">
      <c r="A1075" s="681"/>
      <c r="B1075" s="681"/>
      <c r="C1075" s="682"/>
      <c r="D1075" s="218"/>
      <c r="E1075" s="69"/>
      <c r="F1075" s="172"/>
      <c r="G1075" s="69"/>
      <c r="H1075" s="218"/>
      <c r="I1075" s="681"/>
      <c r="J1075" s="681"/>
      <c r="K1075" s="681"/>
      <c r="L1075" s="681"/>
      <c r="M1075" s="172"/>
      <c r="N1075" s="152"/>
      <c r="O1075" s="247"/>
      <c r="P1075" s="248"/>
      <c r="Q1075" s="247"/>
      <c r="R1075" s="151"/>
      <c r="S1075" s="172"/>
      <c r="T1075" s="152"/>
      <c r="U1075" s="244"/>
    </row>
    <row r="1076" spans="1:23" s="61" customFormat="1" ht="15">
      <c r="A1076" s="681"/>
      <c r="B1076" s="409" t="s">
        <v>253</v>
      </c>
      <c r="C1076" s="682" t="s">
        <v>59</v>
      </c>
      <c r="D1076" s="218" t="s">
        <v>668</v>
      </c>
      <c r="E1076" s="69" t="s">
        <v>688</v>
      </c>
      <c r="F1076" s="172"/>
      <c r="G1076" s="69" t="s">
        <v>361</v>
      </c>
      <c r="H1076" s="218" t="s">
        <v>226</v>
      </c>
      <c r="I1076" s="681">
        <v>2010</v>
      </c>
      <c r="J1076" s="364" t="s">
        <v>12</v>
      </c>
      <c r="K1076" s="172" t="s">
        <v>219</v>
      </c>
      <c r="L1076" s="172" t="s">
        <v>13</v>
      </c>
      <c r="M1076" s="172">
        <v>1</v>
      </c>
      <c r="N1076" s="152">
        <v>10340000</v>
      </c>
      <c r="O1076" s="247"/>
      <c r="P1076" s="248"/>
      <c r="Q1076" s="247"/>
      <c r="R1076" s="151"/>
      <c r="S1076" s="172">
        <v>1</v>
      </c>
      <c r="T1076" s="152">
        <v>10340000</v>
      </c>
      <c r="U1076" s="244"/>
    </row>
    <row r="1077" spans="1:23" s="61" customFormat="1" ht="15">
      <c r="A1077" s="681"/>
      <c r="B1077" s="681"/>
      <c r="C1077" s="682"/>
      <c r="D1077" s="218"/>
      <c r="E1077" s="69" t="s">
        <v>689</v>
      </c>
      <c r="F1077" s="172"/>
      <c r="G1077" s="69"/>
      <c r="H1077" s="413"/>
      <c r="I1077" s="681"/>
      <c r="J1077" s="681"/>
      <c r="K1077" s="681"/>
      <c r="L1077" s="681"/>
      <c r="M1077" s="172"/>
      <c r="N1077" s="152"/>
      <c r="O1077" s="247"/>
      <c r="P1077" s="248"/>
      <c r="Q1077" s="247"/>
      <c r="R1077" s="151"/>
      <c r="S1077" s="172"/>
      <c r="T1077" s="152"/>
      <c r="U1077" s="244"/>
    </row>
    <row r="1078" spans="1:23" s="61" customFormat="1" ht="15">
      <c r="A1078" s="681"/>
      <c r="B1078" s="681"/>
      <c r="C1078" s="682"/>
      <c r="D1078" s="218"/>
      <c r="E1078" s="69" t="s">
        <v>690</v>
      </c>
      <c r="F1078" s="172"/>
      <c r="G1078" s="69"/>
      <c r="H1078" s="218"/>
      <c r="I1078" s="681"/>
      <c r="J1078" s="681"/>
      <c r="K1078" s="681"/>
      <c r="L1078" s="681"/>
      <c r="M1078" s="172"/>
      <c r="N1078" s="152"/>
      <c r="O1078" s="247"/>
      <c r="P1078" s="248"/>
      <c r="Q1078" s="247"/>
      <c r="R1078" s="151"/>
      <c r="S1078" s="172"/>
      <c r="T1078" s="152"/>
      <c r="U1078" s="244"/>
    </row>
    <row r="1079" spans="1:23" s="61" customFormat="1" ht="15">
      <c r="A1079" s="681"/>
      <c r="B1079" s="681"/>
      <c r="C1079" s="682"/>
      <c r="D1079" s="218"/>
      <c r="E1079" s="69" t="s">
        <v>691</v>
      </c>
      <c r="F1079" s="172"/>
      <c r="G1079" s="69"/>
      <c r="H1079" s="218"/>
      <c r="I1079" s="681"/>
      <c r="J1079" s="681"/>
      <c r="K1079" s="681"/>
      <c r="L1079" s="681"/>
      <c r="M1079" s="172"/>
      <c r="N1079" s="152"/>
      <c r="O1079" s="247"/>
      <c r="P1079" s="248"/>
      <c r="Q1079" s="247"/>
      <c r="R1079" s="151"/>
      <c r="S1079" s="172"/>
      <c r="T1079" s="152"/>
      <c r="U1079" s="244"/>
    </row>
    <row r="1080" spans="1:23" s="61" customFormat="1" ht="15">
      <c r="A1080" s="681"/>
      <c r="B1080" s="681"/>
      <c r="C1080" s="682"/>
      <c r="D1080" s="218"/>
      <c r="E1080" s="69" t="s">
        <v>692</v>
      </c>
      <c r="F1080" s="172"/>
      <c r="G1080" s="69"/>
      <c r="H1080" s="218"/>
      <c r="I1080" s="681"/>
      <c r="J1080" s="681"/>
      <c r="K1080" s="681"/>
      <c r="L1080" s="681"/>
      <c r="M1080" s="172"/>
      <c r="N1080" s="152"/>
      <c r="O1080" s="247"/>
      <c r="P1080" s="248"/>
      <c r="Q1080" s="247"/>
      <c r="R1080" s="151"/>
      <c r="S1080" s="172"/>
      <c r="T1080" s="152"/>
      <c r="U1080" s="244"/>
    </row>
    <row r="1081" spans="1:23" s="61" customFormat="1" ht="15">
      <c r="A1081" s="681"/>
      <c r="B1081" s="681"/>
      <c r="C1081" s="682"/>
      <c r="D1081" s="218"/>
      <c r="E1081" s="69" t="s">
        <v>693</v>
      </c>
      <c r="F1081" s="172"/>
      <c r="G1081" s="69"/>
      <c r="H1081" s="218"/>
      <c r="I1081" s="681"/>
      <c r="J1081" s="681"/>
      <c r="K1081" s="681"/>
      <c r="L1081" s="681"/>
      <c r="M1081" s="172"/>
      <c r="N1081" s="152"/>
      <c r="O1081" s="247"/>
      <c r="P1081" s="248"/>
      <c r="Q1081" s="247"/>
      <c r="R1081" s="151"/>
      <c r="S1081" s="172"/>
      <c r="T1081" s="152"/>
      <c r="U1081" s="244"/>
    </row>
    <row r="1082" spans="1:23" s="61" customFormat="1" ht="15">
      <c r="A1082" s="681"/>
      <c r="B1082" s="681"/>
      <c r="C1082" s="682"/>
      <c r="D1082" s="218"/>
      <c r="E1082" s="69"/>
      <c r="F1082" s="172"/>
      <c r="G1082" s="69"/>
      <c r="H1082" s="218"/>
      <c r="I1082" s="681"/>
      <c r="J1082" s="681"/>
      <c r="K1082" s="681"/>
      <c r="L1082" s="681"/>
      <c r="M1082" s="172"/>
      <c r="N1082" s="152"/>
      <c r="O1082" s="247"/>
      <c r="P1082" s="248"/>
      <c r="Q1082" s="247"/>
      <c r="R1082" s="151"/>
      <c r="S1082" s="172"/>
      <c r="T1082" s="152"/>
      <c r="U1082" s="244"/>
    </row>
    <row r="1083" spans="1:23" s="61" customFormat="1" ht="14.25">
      <c r="A1083" s="681"/>
      <c r="B1083" s="409" t="s">
        <v>253</v>
      </c>
      <c r="C1083" s="682" t="s">
        <v>0</v>
      </c>
      <c r="D1083" s="169" t="s">
        <v>668</v>
      </c>
      <c r="E1083" s="169" t="s">
        <v>694</v>
      </c>
      <c r="F1083" s="172"/>
      <c r="G1083" s="69" t="s">
        <v>361</v>
      </c>
      <c r="H1083" s="218" t="s">
        <v>226</v>
      </c>
      <c r="I1083" s="681">
        <v>2013</v>
      </c>
      <c r="J1083" s="364" t="s">
        <v>12</v>
      </c>
      <c r="K1083" s="172" t="s">
        <v>219</v>
      </c>
      <c r="L1083" s="172" t="s">
        <v>13</v>
      </c>
      <c r="M1083" s="104">
        <v>1</v>
      </c>
      <c r="N1083" s="384">
        <v>8400000</v>
      </c>
      <c r="O1083" s="244"/>
      <c r="P1083" s="293"/>
      <c r="Q1083" s="217"/>
      <c r="R1083" s="363"/>
      <c r="S1083" s="104">
        <v>1</v>
      </c>
      <c r="T1083" s="384">
        <v>8400000</v>
      </c>
      <c r="U1083" s="244"/>
      <c r="W1083" s="386"/>
    </row>
    <row r="1084" spans="1:23" s="61" customFormat="1" ht="14.25">
      <c r="A1084" s="681"/>
      <c r="B1084" s="409"/>
      <c r="C1084" s="682"/>
      <c r="D1084" s="169"/>
      <c r="E1084" s="169" t="s">
        <v>695</v>
      </c>
      <c r="F1084" s="172"/>
      <c r="G1084" s="169"/>
      <c r="H1084" s="169"/>
      <c r="I1084" s="409"/>
      <c r="J1084" s="414"/>
      <c r="K1084" s="415"/>
      <c r="L1084" s="681"/>
      <c r="M1084" s="104"/>
      <c r="N1084" s="83"/>
      <c r="O1084" s="244"/>
      <c r="P1084" s="293"/>
      <c r="Q1084" s="217"/>
      <c r="R1084" s="363"/>
      <c r="S1084" s="104"/>
      <c r="T1084" s="83"/>
      <c r="U1084" s="244"/>
      <c r="W1084" s="386"/>
    </row>
    <row r="1085" spans="1:23" s="61" customFormat="1" ht="14.25">
      <c r="A1085" s="681"/>
      <c r="B1085" s="409"/>
      <c r="C1085" s="416"/>
      <c r="D1085" s="169"/>
      <c r="E1085" s="170"/>
      <c r="F1085" s="172"/>
      <c r="G1085" s="169"/>
      <c r="H1085" s="169"/>
      <c r="I1085" s="409"/>
      <c r="J1085" s="414"/>
      <c r="K1085" s="415"/>
      <c r="L1085" s="681"/>
      <c r="M1085" s="104"/>
      <c r="N1085" s="83"/>
      <c r="O1085" s="244"/>
      <c r="P1085" s="293"/>
      <c r="Q1085" s="217"/>
      <c r="R1085" s="363"/>
      <c r="S1085" s="104"/>
      <c r="T1085" s="83"/>
      <c r="U1085" s="244"/>
      <c r="W1085" s="386"/>
    </row>
    <row r="1086" spans="1:23" s="61" customFormat="1" ht="14.25">
      <c r="A1086" s="681"/>
      <c r="B1086" s="409" t="s">
        <v>253</v>
      </c>
      <c r="C1086" s="682" t="s">
        <v>1</v>
      </c>
      <c r="D1086" s="169" t="s">
        <v>668</v>
      </c>
      <c r="E1086" s="169" t="s">
        <v>694</v>
      </c>
      <c r="F1086" s="172"/>
      <c r="G1086" s="69" t="s">
        <v>361</v>
      </c>
      <c r="H1086" s="218" t="s">
        <v>226</v>
      </c>
      <c r="I1086" s="681">
        <v>2013</v>
      </c>
      <c r="J1086" s="364" t="s">
        <v>12</v>
      </c>
      <c r="K1086" s="172" t="s">
        <v>219</v>
      </c>
      <c r="L1086" s="172" t="s">
        <v>13</v>
      </c>
      <c r="M1086" s="104">
        <v>1</v>
      </c>
      <c r="N1086" s="384">
        <v>8400000</v>
      </c>
      <c r="O1086" s="244"/>
      <c r="P1086" s="293"/>
      <c r="Q1086" s="217"/>
      <c r="R1086" s="363"/>
      <c r="S1086" s="104">
        <v>1</v>
      </c>
      <c r="T1086" s="384">
        <v>8400000</v>
      </c>
      <c r="U1086" s="244"/>
      <c r="W1086" s="386"/>
    </row>
    <row r="1087" spans="1:23" s="61" customFormat="1" ht="14.25">
      <c r="A1087" s="681"/>
      <c r="B1087" s="409"/>
      <c r="C1087" s="682"/>
      <c r="D1087" s="169"/>
      <c r="E1087" s="169" t="s">
        <v>695</v>
      </c>
      <c r="F1087" s="172"/>
      <c r="G1087" s="169"/>
      <c r="H1087" s="169"/>
      <c r="I1087" s="409"/>
      <c r="J1087" s="414"/>
      <c r="K1087" s="415"/>
      <c r="L1087" s="681"/>
      <c r="M1087" s="104"/>
      <c r="N1087" s="83"/>
      <c r="O1087" s="244"/>
      <c r="P1087" s="293"/>
      <c r="Q1087" s="217"/>
      <c r="R1087" s="363"/>
      <c r="S1087" s="104"/>
      <c r="T1087" s="83"/>
      <c r="U1087" s="244"/>
      <c r="W1087" s="386"/>
    </row>
    <row r="1088" spans="1:23" s="61" customFormat="1" ht="14.25">
      <c r="A1088" s="681"/>
      <c r="B1088" s="409"/>
      <c r="C1088" s="416"/>
      <c r="D1088" s="169"/>
      <c r="E1088" s="170"/>
      <c r="F1088" s="172"/>
      <c r="G1088" s="169"/>
      <c r="H1088" s="169"/>
      <c r="I1088" s="409"/>
      <c r="J1088" s="414"/>
      <c r="K1088" s="415"/>
      <c r="L1088" s="681"/>
      <c r="M1088" s="104"/>
      <c r="N1088" s="83"/>
      <c r="O1088" s="244"/>
      <c r="P1088" s="293"/>
      <c r="Q1088" s="217"/>
      <c r="R1088" s="363"/>
      <c r="S1088" s="104"/>
      <c r="T1088" s="83"/>
      <c r="U1088" s="244"/>
      <c r="W1088" s="386"/>
    </row>
    <row r="1089" spans="1:23" s="61" customFormat="1" ht="14.25">
      <c r="A1089" s="681"/>
      <c r="B1089" s="409" t="s">
        <v>1823</v>
      </c>
      <c r="C1089" s="682" t="s">
        <v>0</v>
      </c>
      <c r="D1089" s="169" t="s">
        <v>668</v>
      </c>
      <c r="E1089" s="170" t="s">
        <v>1810</v>
      </c>
      <c r="F1089" s="172"/>
      <c r="G1089" s="169" t="s">
        <v>86</v>
      </c>
      <c r="H1089" s="169" t="s">
        <v>1817</v>
      </c>
      <c r="I1089" s="409">
        <v>2018</v>
      </c>
      <c r="J1089" s="414"/>
      <c r="K1089" s="415" t="s">
        <v>212</v>
      </c>
      <c r="L1089" s="681" t="s">
        <v>13</v>
      </c>
      <c r="M1089" s="104">
        <v>1</v>
      </c>
      <c r="N1089" s="254">
        <v>10254912</v>
      </c>
      <c r="O1089" s="244"/>
      <c r="P1089" s="293"/>
      <c r="Q1089" s="681"/>
      <c r="R1089" s="254"/>
      <c r="S1089" s="104">
        <v>1</v>
      </c>
      <c r="T1089" s="254">
        <v>10254912</v>
      </c>
      <c r="U1089" s="244"/>
      <c r="W1089" s="386"/>
    </row>
    <row r="1090" spans="1:23" s="61" customFormat="1" ht="14.25">
      <c r="A1090" s="681"/>
      <c r="B1090" s="409"/>
      <c r="C1090" s="416"/>
      <c r="D1090" s="104"/>
      <c r="E1090" s="169"/>
      <c r="F1090" s="93"/>
      <c r="G1090" s="169"/>
      <c r="H1090" s="169"/>
      <c r="I1090" s="409"/>
      <c r="J1090" s="415"/>
      <c r="K1090" s="414"/>
      <c r="L1090" s="104"/>
      <c r="M1090" s="104"/>
      <c r="N1090" s="74"/>
      <c r="O1090" s="244"/>
      <c r="P1090" s="293"/>
      <c r="Q1090" s="217"/>
      <c r="R1090" s="363"/>
      <c r="S1090" s="104"/>
      <c r="T1090" s="74"/>
      <c r="U1090" s="244"/>
      <c r="W1090" s="386"/>
    </row>
    <row r="1091" spans="1:23" s="61" customFormat="1" ht="15">
      <c r="A1091" s="681"/>
      <c r="B1091" s="336" t="s">
        <v>261</v>
      </c>
      <c r="C1091" s="91"/>
      <c r="D1091" s="336" t="s">
        <v>262</v>
      </c>
      <c r="E1091" s="69"/>
      <c r="F1091" s="172"/>
      <c r="G1091" s="69"/>
      <c r="H1091" s="218"/>
      <c r="I1091" s="681"/>
      <c r="J1091" s="681"/>
      <c r="K1091" s="681"/>
      <c r="L1091" s="681"/>
      <c r="M1091" s="70"/>
      <c r="N1091" s="361"/>
      <c r="O1091" s="247"/>
      <c r="P1091" s="248"/>
      <c r="Q1091" s="247"/>
      <c r="R1091" s="151"/>
      <c r="S1091" s="70"/>
      <c r="T1091" s="361"/>
      <c r="U1091" s="244"/>
    </row>
    <row r="1092" spans="1:23" s="61" customFormat="1" ht="15">
      <c r="A1092" s="681"/>
      <c r="B1092" s="336"/>
      <c r="C1092" s="91"/>
      <c r="D1092" s="336"/>
      <c r="E1092" s="69"/>
      <c r="F1092" s="172"/>
      <c r="G1092" s="69"/>
      <c r="H1092" s="218"/>
      <c r="I1092" s="681"/>
      <c r="J1092" s="681"/>
      <c r="K1092" s="681"/>
      <c r="L1092" s="681"/>
      <c r="M1092" s="70"/>
      <c r="N1092" s="361"/>
      <c r="O1092" s="247"/>
      <c r="P1092" s="248"/>
      <c r="Q1092" s="247"/>
      <c r="R1092" s="151"/>
      <c r="S1092" s="70"/>
      <c r="T1092" s="361"/>
      <c r="U1092" s="244"/>
    </row>
    <row r="1093" spans="1:23" s="61" customFormat="1" ht="15">
      <c r="A1093" s="681"/>
      <c r="B1093" s="681" t="s">
        <v>261</v>
      </c>
      <c r="C1093" s="682" t="s">
        <v>0</v>
      </c>
      <c r="D1093" s="218" t="s">
        <v>262</v>
      </c>
      <c r="E1093" s="69" t="s">
        <v>696</v>
      </c>
      <c r="F1093" s="172"/>
      <c r="G1093" s="69" t="s">
        <v>243</v>
      </c>
      <c r="H1093" s="218" t="s">
        <v>203</v>
      </c>
      <c r="I1093" s="681">
        <v>2012</v>
      </c>
      <c r="J1093" s="681"/>
      <c r="K1093" s="681" t="s">
        <v>2</v>
      </c>
      <c r="L1093" s="681" t="s">
        <v>204</v>
      </c>
      <c r="M1093" s="172">
        <v>1</v>
      </c>
      <c r="N1093" s="318">
        <v>9750000</v>
      </c>
      <c r="O1093" s="247"/>
      <c r="P1093" s="248"/>
      <c r="Q1093" s="151"/>
      <c r="R1093" s="151"/>
      <c r="S1093" s="172">
        <v>1</v>
      </c>
      <c r="T1093" s="318">
        <v>9750000</v>
      </c>
      <c r="U1093" s="244"/>
    </row>
    <row r="1094" spans="1:23" s="61" customFormat="1" ht="15">
      <c r="A1094" s="681"/>
      <c r="B1094" s="681" t="s">
        <v>261</v>
      </c>
      <c r="C1094" s="682" t="s">
        <v>1</v>
      </c>
      <c r="D1094" s="218" t="s">
        <v>262</v>
      </c>
      <c r="E1094" s="69" t="s">
        <v>696</v>
      </c>
      <c r="F1094" s="172"/>
      <c r="G1094" s="69" t="s">
        <v>243</v>
      </c>
      <c r="H1094" s="218" t="s">
        <v>203</v>
      </c>
      <c r="I1094" s="681">
        <v>2012</v>
      </c>
      <c r="J1094" s="681"/>
      <c r="K1094" s="681" t="s">
        <v>2</v>
      </c>
      <c r="L1094" s="681" t="s">
        <v>204</v>
      </c>
      <c r="M1094" s="172">
        <v>1</v>
      </c>
      <c r="N1094" s="318">
        <v>9750000</v>
      </c>
      <c r="O1094" s="247"/>
      <c r="P1094" s="248"/>
      <c r="Q1094" s="151"/>
      <c r="R1094" s="151"/>
      <c r="S1094" s="172">
        <v>1</v>
      </c>
      <c r="T1094" s="318">
        <v>9750000</v>
      </c>
      <c r="U1094" s="244"/>
    </row>
    <row r="1095" spans="1:23" s="61" customFormat="1" ht="19.5">
      <c r="A1095" s="681"/>
      <c r="B1095" s="681"/>
      <c r="C1095" s="682"/>
      <c r="D1095" s="218"/>
      <c r="E1095" s="69"/>
      <c r="F1095" s="172"/>
      <c r="G1095" s="69"/>
      <c r="H1095" s="218"/>
      <c r="I1095" s="681"/>
      <c r="J1095" s="681"/>
      <c r="K1095" s="681"/>
      <c r="L1095" s="681"/>
      <c r="M1095" s="561"/>
      <c r="N1095" s="396"/>
      <c r="O1095" s="247"/>
      <c r="P1095" s="248"/>
      <c r="Q1095" s="151"/>
      <c r="R1095" s="151"/>
      <c r="S1095" s="561"/>
      <c r="T1095" s="396"/>
      <c r="U1095" s="244"/>
    </row>
    <row r="1096" spans="1:23" s="61" customFormat="1" ht="14.25">
      <c r="A1096" s="681"/>
      <c r="B1096" s="681" t="s">
        <v>261</v>
      </c>
      <c r="C1096" s="682" t="s">
        <v>0</v>
      </c>
      <c r="D1096" s="218" t="s">
        <v>262</v>
      </c>
      <c r="E1096" s="69" t="s">
        <v>263</v>
      </c>
      <c r="F1096" s="172"/>
      <c r="G1096" s="69" t="s">
        <v>243</v>
      </c>
      <c r="H1096" s="218" t="s">
        <v>203</v>
      </c>
      <c r="I1096" s="681">
        <v>2013</v>
      </c>
      <c r="J1096" s="681"/>
      <c r="K1096" s="681" t="s">
        <v>2</v>
      </c>
      <c r="L1096" s="681" t="s">
        <v>204</v>
      </c>
      <c r="M1096" s="104">
        <v>1</v>
      </c>
      <c r="N1096" s="344">
        <v>8063774</v>
      </c>
      <c r="O1096" s="104"/>
      <c r="P1096" s="322"/>
      <c r="Q1096" s="104"/>
      <c r="R1096" s="320"/>
      <c r="S1096" s="104">
        <v>1</v>
      </c>
      <c r="T1096" s="344">
        <v>8063774</v>
      </c>
      <c r="U1096" s="244"/>
      <c r="W1096" s="386" t="e">
        <f>SUM(T1096,T1103,T1110,T1200,T1203,T1202,T1204,T1216,T1237,T1243,T1246,T1247,#REF!,T1248,T1319,T1320,T1321,T1322,T1323,T1324,T1325,T1326,T1328,T1327,T1329,T1330,T1331,T1332,#REF!,T1348,T1358,T1360,T1359,T1361)</f>
        <v>#REF!</v>
      </c>
    </row>
    <row r="1097" spans="1:23" s="61" customFormat="1" ht="14.25">
      <c r="A1097" s="681"/>
      <c r="B1097" s="681"/>
      <c r="C1097" s="682"/>
      <c r="D1097" s="218"/>
      <c r="E1097" s="69" t="s">
        <v>264</v>
      </c>
      <c r="F1097" s="172"/>
      <c r="G1097" s="69"/>
      <c r="H1097" s="218"/>
      <c r="I1097" s="681"/>
      <c r="J1097" s="681"/>
      <c r="K1097" s="681"/>
      <c r="L1097" s="681"/>
      <c r="M1097" s="104"/>
      <c r="N1097" s="383"/>
      <c r="O1097" s="104"/>
      <c r="P1097" s="301"/>
      <c r="Q1097" s="104"/>
      <c r="R1097" s="254"/>
      <c r="S1097" s="104"/>
      <c r="T1097" s="383"/>
      <c r="U1097" s="244"/>
      <c r="W1097" s="386"/>
    </row>
    <row r="1098" spans="1:23" s="61" customFormat="1" ht="14.25">
      <c r="A1098" s="681"/>
      <c r="B1098" s="681"/>
      <c r="C1098" s="682"/>
      <c r="D1098" s="218"/>
      <c r="E1098" s="69" t="s">
        <v>265</v>
      </c>
      <c r="F1098" s="172"/>
      <c r="G1098" s="69"/>
      <c r="H1098" s="218"/>
      <c r="I1098" s="681"/>
      <c r="J1098" s="681"/>
      <c r="K1098" s="681"/>
      <c r="L1098" s="681"/>
      <c r="M1098" s="104"/>
      <c r="N1098" s="383"/>
      <c r="O1098" s="104"/>
      <c r="P1098" s="301"/>
      <c r="Q1098" s="104"/>
      <c r="R1098" s="254"/>
      <c r="S1098" s="104"/>
      <c r="T1098" s="383"/>
      <c r="U1098" s="244"/>
      <c r="W1098" s="386"/>
    </row>
    <row r="1099" spans="1:23" s="61" customFormat="1" ht="14.25">
      <c r="A1099" s="681"/>
      <c r="B1099" s="681"/>
      <c r="C1099" s="682"/>
      <c r="D1099" s="218"/>
      <c r="E1099" s="69" t="s">
        <v>266</v>
      </c>
      <c r="F1099" s="172"/>
      <c r="G1099" s="69"/>
      <c r="H1099" s="218"/>
      <c r="I1099" s="681"/>
      <c r="J1099" s="681"/>
      <c r="K1099" s="681"/>
      <c r="L1099" s="681"/>
      <c r="M1099" s="104"/>
      <c r="N1099" s="383"/>
      <c r="O1099" s="104"/>
      <c r="P1099" s="301"/>
      <c r="Q1099" s="104"/>
      <c r="R1099" s="254"/>
      <c r="S1099" s="104"/>
      <c r="T1099" s="383"/>
      <c r="U1099" s="244"/>
      <c r="W1099" s="386"/>
    </row>
    <row r="1100" spans="1:23" s="61" customFormat="1" ht="14.25">
      <c r="A1100" s="681"/>
      <c r="B1100" s="681"/>
      <c r="C1100" s="682"/>
      <c r="D1100" s="218"/>
      <c r="E1100" s="69" t="s">
        <v>267</v>
      </c>
      <c r="F1100" s="172"/>
      <c r="G1100" s="69"/>
      <c r="H1100" s="218"/>
      <c r="I1100" s="681"/>
      <c r="J1100" s="681"/>
      <c r="K1100" s="681"/>
      <c r="L1100" s="681"/>
      <c r="M1100" s="104"/>
      <c r="N1100" s="383"/>
      <c r="O1100" s="104"/>
      <c r="P1100" s="301"/>
      <c r="Q1100" s="104"/>
      <c r="R1100" s="254"/>
      <c r="S1100" s="104"/>
      <c r="T1100" s="383"/>
      <c r="U1100" s="244"/>
      <c r="W1100" s="386"/>
    </row>
    <row r="1101" spans="1:23" s="61" customFormat="1" ht="14.25">
      <c r="A1101" s="681"/>
      <c r="B1101" s="681"/>
      <c r="C1101" s="682"/>
      <c r="D1101" s="218"/>
      <c r="E1101" s="69" t="s">
        <v>268</v>
      </c>
      <c r="F1101" s="172"/>
      <c r="G1101" s="69"/>
      <c r="H1101" s="218"/>
      <c r="I1101" s="681"/>
      <c r="J1101" s="681"/>
      <c r="K1101" s="681"/>
      <c r="L1101" s="681"/>
      <c r="M1101" s="104"/>
      <c r="N1101" s="383"/>
      <c r="O1101" s="104"/>
      <c r="P1101" s="301"/>
      <c r="Q1101" s="104"/>
      <c r="R1101" s="254"/>
      <c r="S1101" s="104"/>
      <c r="T1101" s="383"/>
      <c r="U1101" s="244"/>
      <c r="W1101" s="386"/>
    </row>
    <row r="1102" spans="1:23" s="61" customFormat="1" ht="14.25">
      <c r="A1102" s="681"/>
      <c r="B1102" s="681"/>
      <c r="C1102" s="682"/>
      <c r="D1102" s="218"/>
      <c r="E1102" s="69"/>
      <c r="F1102" s="172"/>
      <c r="G1102" s="69"/>
      <c r="H1102" s="218"/>
      <c r="I1102" s="681"/>
      <c r="J1102" s="681"/>
      <c r="K1102" s="681"/>
      <c r="L1102" s="681"/>
      <c r="M1102" s="104"/>
      <c r="N1102" s="383"/>
      <c r="O1102" s="104"/>
      <c r="P1102" s="301"/>
      <c r="Q1102" s="104"/>
      <c r="R1102" s="254"/>
      <c r="S1102" s="104"/>
      <c r="T1102" s="383"/>
      <c r="U1102" s="244"/>
      <c r="W1102" s="386"/>
    </row>
    <row r="1103" spans="1:23" s="61" customFormat="1" ht="14.25">
      <c r="A1103" s="681"/>
      <c r="B1103" s="681" t="s">
        <v>261</v>
      </c>
      <c r="C1103" s="682" t="s">
        <v>1</v>
      </c>
      <c r="D1103" s="218" t="s">
        <v>262</v>
      </c>
      <c r="E1103" s="69" t="s">
        <v>263</v>
      </c>
      <c r="F1103" s="172"/>
      <c r="G1103" s="69" t="s">
        <v>243</v>
      </c>
      <c r="H1103" s="218" t="s">
        <v>203</v>
      </c>
      <c r="I1103" s="681">
        <v>2013</v>
      </c>
      <c r="J1103" s="681"/>
      <c r="K1103" s="681" t="s">
        <v>2</v>
      </c>
      <c r="L1103" s="681" t="s">
        <v>204</v>
      </c>
      <c r="M1103" s="104">
        <v>1</v>
      </c>
      <c r="N1103" s="344">
        <v>8063774</v>
      </c>
      <c r="O1103" s="104"/>
      <c r="P1103" s="322"/>
      <c r="Q1103" s="104"/>
      <c r="R1103" s="320"/>
      <c r="S1103" s="104">
        <v>1</v>
      </c>
      <c r="T1103" s="344">
        <v>8063774</v>
      </c>
      <c r="U1103" s="244"/>
      <c r="W1103" s="386"/>
    </row>
    <row r="1104" spans="1:23" s="61" customFormat="1" ht="14.25">
      <c r="A1104" s="681"/>
      <c r="B1104" s="681"/>
      <c r="C1104" s="682"/>
      <c r="D1104" s="218"/>
      <c r="E1104" s="69" t="s">
        <v>264</v>
      </c>
      <c r="F1104" s="172"/>
      <c r="G1104" s="69"/>
      <c r="H1104" s="218"/>
      <c r="I1104" s="681"/>
      <c r="J1104" s="681"/>
      <c r="K1104" s="681"/>
      <c r="L1104" s="681"/>
      <c r="M1104" s="104"/>
      <c r="N1104" s="383"/>
      <c r="O1104" s="104"/>
      <c r="P1104" s="301"/>
      <c r="Q1104" s="104"/>
      <c r="R1104" s="254"/>
      <c r="S1104" s="104"/>
      <c r="T1104" s="383"/>
      <c r="U1104" s="244"/>
      <c r="W1104" s="386"/>
    </row>
    <row r="1105" spans="1:23" s="61" customFormat="1" ht="14.25">
      <c r="A1105" s="681"/>
      <c r="B1105" s="681"/>
      <c r="C1105" s="682"/>
      <c r="D1105" s="218"/>
      <c r="E1105" s="69" t="s">
        <v>265</v>
      </c>
      <c r="F1105" s="172"/>
      <c r="G1105" s="69"/>
      <c r="H1105" s="218"/>
      <c r="I1105" s="681"/>
      <c r="J1105" s="681"/>
      <c r="K1105" s="681"/>
      <c r="L1105" s="681"/>
      <c r="M1105" s="104"/>
      <c r="N1105" s="383"/>
      <c r="O1105" s="104"/>
      <c r="P1105" s="301"/>
      <c r="Q1105" s="104"/>
      <c r="R1105" s="254"/>
      <c r="S1105" s="104"/>
      <c r="T1105" s="383"/>
      <c r="U1105" s="244"/>
      <c r="W1105" s="386"/>
    </row>
    <row r="1106" spans="1:23" s="61" customFormat="1" ht="14.25">
      <c r="A1106" s="681"/>
      <c r="B1106" s="681"/>
      <c r="C1106" s="682"/>
      <c r="D1106" s="218"/>
      <c r="E1106" s="69" t="s">
        <v>266</v>
      </c>
      <c r="F1106" s="172"/>
      <c r="G1106" s="69"/>
      <c r="H1106" s="218"/>
      <c r="I1106" s="681"/>
      <c r="J1106" s="681"/>
      <c r="K1106" s="681"/>
      <c r="L1106" s="681"/>
      <c r="M1106" s="104"/>
      <c r="N1106" s="383"/>
      <c r="O1106" s="104"/>
      <c r="P1106" s="301"/>
      <c r="Q1106" s="104"/>
      <c r="R1106" s="254"/>
      <c r="S1106" s="104"/>
      <c r="T1106" s="383"/>
      <c r="U1106" s="244"/>
      <c r="W1106" s="386"/>
    </row>
    <row r="1107" spans="1:23" s="61" customFormat="1" ht="14.25">
      <c r="A1107" s="681"/>
      <c r="B1107" s="681"/>
      <c r="C1107" s="682"/>
      <c r="D1107" s="218"/>
      <c r="E1107" s="69" t="s">
        <v>267</v>
      </c>
      <c r="F1107" s="172"/>
      <c r="G1107" s="69"/>
      <c r="H1107" s="218"/>
      <c r="I1107" s="681"/>
      <c r="J1107" s="681"/>
      <c r="K1107" s="681"/>
      <c r="L1107" s="681"/>
      <c r="M1107" s="104"/>
      <c r="N1107" s="383"/>
      <c r="O1107" s="104"/>
      <c r="P1107" s="301"/>
      <c r="Q1107" s="104"/>
      <c r="R1107" s="254"/>
      <c r="S1107" s="104"/>
      <c r="T1107" s="383"/>
      <c r="U1107" s="244"/>
      <c r="W1107" s="386"/>
    </row>
    <row r="1108" spans="1:23" s="61" customFormat="1" ht="14.25">
      <c r="A1108" s="681"/>
      <c r="B1108" s="681"/>
      <c r="C1108" s="682"/>
      <c r="D1108" s="218"/>
      <c r="E1108" s="69" t="s">
        <v>268</v>
      </c>
      <c r="F1108" s="172"/>
      <c r="G1108" s="69"/>
      <c r="H1108" s="218"/>
      <c r="I1108" s="681"/>
      <c r="J1108" s="681"/>
      <c r="K1108" s="681"/>
      <c r="L1108" s="681"/>
      <c r="M1108" s="104"/>
      <c r="N1108" s="383"/>
      <c r="O1108" s="104"/>
      <c r="P1108" s="301"/>
      <c r="Q1108" s="104"/>
      <c r="R1108" s="254"/>
      <c r="S1108" s="104"/>
      <c r="T1108" s="383"/>
      <c r="U1108" s="244"/>
      <c r="W1108" s="386"/>
    </row>
    <row r="1109" spans="1:23" s="61" customFormat="1" ht="14.25">
      <c r="A1109" s="681"/>
      <c r="B1109" s="681"/>
      <c r="C1109" s="682"/>
      <c r="D1109" s="218"/>
      <c r="E1109" s="69"/>
      <c r="F1109" s="172"/>
      <c r="G1109" s="69"/>
      <c r="H1109" s="218"/>
      <c r="I1109" s="681"/>
      <c r="J1109" s="681"/>
      <c r="K1109" s="681"/>
      <c r="L1109" s="681"/>
      <c r="M1109" s="104"/>
      <c r="N1109" s="383"/>
      <c r="O1109" s="104"/>
      <c r="P1109" s="301"/>
      <c r="Q1109" s="104"/>
      <c r="R1109" s="254"/>
      <c r="S1109" s="104"/>
      <c r="T1109" s="383"/>
      <c r="U1109" s="244"/>
      <c r="W1109" s="386"/>
    </row>
    <row r="1110" spans="1:23" s="61" customFormat="1" ht="14.25">
      <c r="A1110" s="681"/>
      <c r="B1110" s="681" t="s">
        <v>261</v>
      </c>
      <c r="C1110" s="682" t="s">
        <v>59</v>
      </c>
      <c r="D1110" s="218" t="s">
        <v>262</v>
      </c>
      <c r="E1110" s="69" t="s">
        <v>263</v>
      </c>
      <c r="F1110" s="172"/>
      <c r="G1110" s="69" t="s">
        <v>243</v>
      </c>
      <c r="H1110" s="218" t="s">
        <v>203</v>
      </c>
      <c r="I1110" s="681">
        <v>2013</v>
      </c>
      <c r="J1110" s="681"/>
      <c r="K1110" s="681" t="s">
        <v>2</v>
      </c>
      <c r="L1110" s="681" t="s">
        <v>204</v>
      </c>
      <c r="M1110" s="104">
        <v>1</v>
      </c>
      <c r="N1110" s="344">
        <v>8063774</v>
      </c>
      <c r="O1110" s="104"/>
      <c r="P1110" s="322"/>
      <c r="Q1110" s="104"/>
      <c r="R1110" s="320"/>
      <c r="S1110" s="104">
        <v>1</v>
      </c>
      <c r="T1110" s="344">
        <v>8063774</v>
      </c>
      <c r="U1110" s="244"/>
      <c r="W1110" s="386"/>
    </row>
    <row r="1111" spans="1:23" s="61" customFormat="1" ht="19.5">
      <c r="A1111" s="681"/>
      <c r="B1111" s="681"/>
      <c r="C1111" s="682"/>
      <c r="D1111" s="218"/>
      <c r="E1111" s="69" t="s">
        <v>264</v>
      </c>
      <c r="F1111" s="172"/>
      <c r="G1111" s="69"/>
      <c r="H1111" s="218"/>
      <c r="I1111" s="681"/>
      <c r="J1111" s="681"/>
      <c r="K1111" s="681"/>
      <c r="L1111" s="681"/>
      <c r="M1111" s="172"/>
      <c r="N1111" s="374"/>
      <c r="O1111" s="244"/>
      <c r="P1111" s="293"/>
      <c r="Q1111" s="254"/>
      <c r="R1111" s="254"/>
      <c r="S1111" s="172"/>
      <c r="T1111" s="374"/>
      <c r="U1111" s="244"/>
      <c r="W1111" s="386"/>
    </row>
    <row r="1112" spans="1:23" s="61" customFormat="1" ht="19.5">
      <c r="A1112" s="681"/>
      <c r="B1112" s="681"/>
      <c r="C1112" s="682"/>
      <c r="D1112" s="218"/>
      <c r="E1112" s="69" t="s">
        <v>265</v>
      </c>
      <c r="F1112" s="172"/>
      <c r="G1112" s="69"/>
      <c r="H1112" s="218"/>
      <c r="I1112" s="681"/>
      <c r="J1112" s="681"/>
      <c r="K1112" s="681"/>
      <c r="L1112" s="681"/>
      <c r="M1112" s="172"/>
      <c r="N1112" s="374"/>
      <c r="O1112" s="244"/>
      <c r="P1112" s="293"/>
      <c r="Q1112" s="254"/>
      <c r="R1112" s="254"/>
      <c r="S1112" s="172"/>
      <c r="T1112" s="374"/>
      <c r="U1112" s="244"/>
      <c r="W1112" s="386"/>
    </row>
    <row r="1113" spans="1:23" s="61" customFormat="1" ht="19.5">
      <c r="A1113" s="681"/>
      <c r="B1113" s="681"/>
      <c r="C1113" s="682"/>
      <c r="D1113" s="218"/>
      <c r="E1113" s="69" t="s">
        <v>266</v>
      </c>
      <c r="F1113" s="172"/>
      <c r="G1113" s="69"/>
      <c r="H1113" s="218"/>
      <c r="I1113" s="681"/>
      <c r="J1113" s="681"/>
      <c r="K1113" s="681"/>
      <c r="L1113" s="681"/>
      <c r="M1113" s="172"/>
      <c r="N1113" s="374"/>
      <c r="O1113" s="244"/>
      <c r="P1113" s="293"/>
      <c r="Q1113" s="254"/>
      <c r="R1113" s="254"/>
      <c r="S1113" s="172"/>
      <c r="T1113" s="374"/>
      <c r="U1113" s="244"/>
      <c r="W1113" s="386"/>
    </row>
    <row r="1114" spans="1:23" s="61" customFormat="1" ht="19.5">
      <c r="A1114" s="681"/>
      <c r="B1114" s="681"/>
      <c r="C1114" s="682"/>
      <c r="D1114" s="218"/>
      <c r="E1114" s="69" t="s">
        <v>267</v>
      </c>
      <c r="F1114" s="172"/>
      <c r="G1114" s="69"/>
      <c r="H1114" s="218"/>
      <c r="I1114" s="681"/>
      <c r="J1114" s="681"/>
      <c r="K1114" s="681"/>
      <c r="L1114" s="681"/>
      <c r="M1114" s="172"/>
      <c r="N1114" s="374"/>
      <c r="O1114" s="244"/>
      <c r="P1114" s="293"/>
      <c r="Q1114" s="254"/>
      <c r="R1114" s="254"/>
      <c r="S1114" s="172"/>
      <c r="T1114" s="374"/>
      <c r="U1114" s="244"/>
      <c r="W1114" s="386"/>
    </row>
    <row r="1115" spans="1:23" s="61" customFormat="1" ht="19.5">
      <c r="A1115" s="681"/>
      <c r="B1115" s="681"/>
      <c r="C1115" s="682"/>
      <c r="D1115" s="218"/>
      <c r="E1115" s="69" t="s">
        <v>268</v>
      </c>
      <c r="F1115" s="172"/>
      <c r="G1115" s="69"/>
      <c r="H1115" s="218"/>
      <c r="I1115" s="681"/>
      <c r="J1115" s="681"/>
      <c r="K1115" s="681"/>
      <c r="L1115" s="681"/>
      <c r="M1115" s="70"/>
      <c r="N1115" s="374"/>
      <c r="O1115" s="244"/>
      <c r="P1115" s="293"/>
      <c r="Q1115" s="217"/>
      <c r="R1115" s="363"/>
      <c r="S1115" s="70"/>
      <c r="T1115" s="374"/>
      <c r="U1115" s="244"/>
      <c r="W1115" s="386"/>
    </row>
    <row r="1116" spans="1:23" s="61" customFormat="1" ht="19.5">
      <c r="A1116" s="681"/>
      <c r="B1116" s="681"/>
      <c r="C1116" s="682"/>
      <c r="D1116" s="218"/>
      <c r="E1116" s="69"/>
      <c r="F1116" s="172"/>
      <c r="G1116" s="69"/>
      <c r="H1116" s="218"/>
      <c r="I1116" s="681"/>
      <c r="J1116" s="681"/>
      <c r="K1116" s="681"/>
      <c r="L1116" s="681"/>
      <c r="M1116" s="70"/>
      <c r="N1116" s="374"/>
      <c r="O1116" s="244"/>
      <c r="P1116" s="293"/>
      <c r="Q1116" s="217"/>
      <c r="R1116" s="363"/>
      <c r="S1116" s="70"/>
      <c r="T1116" s="374"/>
      <c r="U1116" s="244"/>
      <c r="W1116" s="386"/>
    </row>
    <row r="1117" spans="1:23" s="61" customFormat="1" ht="19.5">
      <c r="A1117" s="681"/>
      <c r="B1117" s="337" t="s">
        <v>697</v>
      </c>
      <c r="C1117" s="417"/>
      <c r="D1117" s="337" t="s">
        <v>698</v>
      </c>
      <c r="E1117" s="218"/>
      <c r="F1117" s="172"/>
      <c r="G1117" s="218"/>
      <c r="H1117" s="217"/>
      <c r="I1117" s="681"/>
      <c r="J1117" s="681"/>
      <c r="K1117" s="681"/>
      <c r="L1117" s="681"/>
      <c r="M1117" s="172"/>
      <c r="N1117" s="374"/>
      <c r="O1117" s="247"/>
      <c r="P1117" s="248"/>
      <c r="Q1117" s="247"/>
      <c r="R1117" s="151"/>
      <c r="S1117" s="172"/>
      <c r="T1117" s="374"/>
      <c r="U1117" s="244"/>
    </row>
    <row r="1118" spans="1:23" s="61" customFormat="1" ht="19.5">
      <c r="A1118" s="681"/>
      <c r="B1118" s="337" t="s">
        <v>699</v>
      </c>
      <c r="C1118" s="417"/>
      <c r="D1118" s="337" t="s">
        <v>270</v>
      </c>
      <c r="E1118" s="218"/>
      <c r="F1118" s="172"/>
      <c r="G1118" s="218"/>
      <c r="H1118" s="217"/>
      <c r="I1118" s="681"/>
      <c r="J1118" s="681"/>
      <c r="K1118" s="681"/>
      <c r="L1118" s="681"/>
      <c r="M1118" s="172"/>
      <c r="N1118" s="374"/>
      <c r="O1118" s="247"/>
      <c r="P1118" s="248"/>
      <c r="Q1118" s="247"/>
      <c r="R1118" s="151"/>
      <c r="S1118" s="172"/>
      <c r="T1118" s="374"/>
      <c r="U1118" s="244"/>
    </row>
    <row r="1119" spans="1:23" s="54" customFormat="1" ht="15">
      <c r="A1119" s="681"/>
      <c r="B1119" s="681" t="s">
        <v>699</v>
      </c>
      <c r="C1119" s="105" t="s">
        <v>60</v>
      </c>
      <c r="D1119" s="218" t="s">
        <v>270</v>
      </c>
      <c r="E1119" s="218" t="s">
        <v>700</v>
      </c>
      <c r="F1119" s="218"/>
      <c r="G1119" s="218" t="s">
        <v>86</v>
      </c>
      <c r="H1119" s="217" t="s">
        <v>370</v>
      </c>
      <c r="I1119" s="681">
        <v>2004</v>
      </c>
      <c r="J1119" s="105" t="s">
        <v>12</v>
      </c>
      <c r="K1119" s="681" t="s">
        <v>219</v>
      </c>
      <c r="L1119" s="681" t="s">
        <v>319</v>
      </c>
      <c r="M1119" s="681">
        <v>1</v>
      </c>
      <c r="N1119" s="152">
        <v>2197000</v>
      </c>
      <c r="O1119" s="247"/>
      <c r="P1119" s="248"/>
      <c r="Q1119" s="247"/>
      <c r="R1119" s="151"/>
      <c r="S1119" s="681">
        <v>1</v>
      </c>
      <c r="T1119" s="152">
        <v>2197000</v>
      </c>
      <c r="U1119" s="217"/>
    </row>
    <row r="1120" spans="1:23" s="54" customFormat="1" ht="15">
      <c r="A1120" s="681"/>
      <c r="B1120" s="681" t="s">
        <v>699</v>
      </c>
      <c r="C1120" s="105" t="s">
        <v>61</v>
      </c>
      <c r="D1120" s="218" t="s">
        <v>270</v>
      </c>
      <c r="E1120" s="218" t="s">
        <v>700</v>
      </c>
      <c r="F1120" s="218"/>
      <c r="G1120" s="218" t="s">
        <v>86</v>
      </c>
      <c r="H1120" s="217" t="s">
        <v>370</v>
      </c>
      <c r="I1120" s="681">
        <v>2004</v>
      </c>
      <c r="J1120" s="105" t="s">
        <v>12</v>
      </c>
      <c r="K1120" s="681" t="s">
        <v>219</v>
      </c>
      <c r="L1120" s="681" t="s">
        <v>701</v>
      </c>
      <c r="M1120" s="681">
        <v>1</v>
      </c>
      <c r="N1120" s="152">
        <v>2197000</v>
      </c>
      <c r="O1120" s="247"/>
      <c r="P1120" s="248"/>
      <c r="Q1120" s="247"/>
      <c r="R1120" s="151"/>
      <c r="S1120" s="681">
        <v>1</v>
      </c>
      <c r="T1120" s="152">
        <v>2197000</v>
      </c>
      <c r="U1120" s="217"/>
    </row>
    <row r="1121" spans="1:21" s="61" customFormat="1" ht="15">
      <c r="A1121" s="681"/>
      <c r="B1121" s="681" t="s">
        <v>699</v>
      </c>
      <c r="C1121" s="105" t="s">
        <v>64</v>
      </c>
      <c r="D1121" s="218" t="s">
        <v>270</v>
      </c>
      <c r="E1121" s="218" t="s">
        <v>700</v>
      </c>
      <c r="F1121" s="218"/>
      <c r="G1121" s="218" t="s">
        <v>86</v>
      </c>
      <c r="H1121" s="244" t="s">
        <v>370</v>
      </c>
      <c r="I1121" s="681">
        <v>2004</v>
      </c>
      <c r="J1121" s="105" t="s">
        <v>12</v>
      </c>
      <c r="K1121" s="681" t="s">
        <v>219</v>
      </c>
      <c r="L1121" s="681" t="s">
        <v>13</v>
      </c>
      <c r="M1121" s="172">
        <v>1</v>
      </c>
      <c r="N1121" s="152">
        <v>2197000</v>
      </c>
      <c r="O1121" s="247"/>
      <c r="P1121" s="248"/>
      <c r="Q1121" s="247"/>
      <c r="R1121" s="151"/>
      <c r="S1121" s="172">
        <v>1</v>
      </c>
      <c r="T1121" s="152">
        <v>2197000</v>
      </c>
      <c r="U1121" s="244"/>
    </row>
    <row r="1122" spans="1:21" s="61" customFormat="1" ht="15">
      <c r="A1122" s="681"/>
      <c r="B1122" s="681" t="s">
        <v>699</v>
      </c>
      <c r="C1122" s="105" t="s">
        <v>65</v>
      </c>
      <c r="D1122" s="218" t="s">
        <v>270</v>
      </c>
      <c r="E1122" s="218" t="s">
        <v>700</v>
      </c>
      <c r="F1122" s="218"/>
      <c r="G1122" s="218" t="s">
        <v>86</v>
      </c>
      <c r="H1122" s="244" t="s">
        <v>370</v>
      </c>
      <c r="I1122" s="681">
        <v>2004</v>
      </c>
      <c r="J1122" s="105" t="s">
        <v>12</v>
      </c>
      <c r="K1122" s="681" t="s">
        <v>219</v>
      </c>
      <c r="L1122" s="681" t="s">
        <v>13</v>
      </c>
      <c r="M1122" s="172">
        <v>1</v>
      </c>
      <c r="N1122" s="152">
        <v>2197000</v>
      </c>
      <c r="O1122" s="247"/>
      <c r="P1122" s="248"/>
      <c r="Q1122" s="247"/>
      <c r="R1122" s="151"/>
      <c r="S1122" s="172">
        <v>1</v>
      </c>
      <c r="T1122" s="152">
        <v>2197000</v>
      </c>
      <c r="U1122" s="244"/>
    </row>
    <row r="1123" spans="1:21" s="61" customFormat="1" ht="15">
      <c r="A1123" s="681"/>
      <c r="B1123" s="681" t="s">
        <v>699</v>
      </c>
      <c r="C1123" s="105" t="s">
        <v>94</v>
      </c>
      <c r="D1123" s="218" t="s">
        <v>270</v>
      </c>
      <c r="E1123" s="69" t="s">
        <v>1595</v>
      </c>
      <c r="F1123" s="69"/>
      <c r="G1123" s="69" t="s">
        <v>361</v>
      </c>
      <c r="H1123" s="218" t="s">
        <v>226</v>
      </c>
      <c r="I1123" s="681">
        <v>2009</v>
      </c>
      <c r="J1123" s="105" t="s">
        <v>12</v>
      </c>
      <c r="K1123" s="681" t="s">
        <v>219</v>
      </c>
      <c r="L1123" s="681" t="s">
        <v>13</v>
      </c>
      <c r="M1123" s="172">
        <v>1</v>
      </c>
      <c r="N1123" s="418">
        <f>820000+1886000</f>
        <v>2706000</v>
      </c>
      <c r="O1123" s="247"/>
      <c r="P1123" s="248"/>
      <c r="Q1123" s="247"/>
      <c r="R1123" s="151"/>
      <c r="S1123" s="172">
        <v>1</v>
      </c>
      <c r="T1123" s="418">
        <f>820000+1886000</f>
        <v>2706000</v>
      </c>
      <c r="U1123" s="244"/>
    </row>
    <row r="1124" spans="1:21" s="61" customFormat="1" ht="15">
      <c r="A1124" s="681"/>
      <c r="B1124" s="681" t="s">
        <v>699</v>
      </c>
      <c r="C1124" s="105" t="s">
        <v>95</v>
      </c>
      <c r="D1124" s="218" t="s">
        <v>270</v>
      </c>
      <c r="E1124" s="69" t="s">
        <v>1595</v>
      </c>
      <c r="F1124" s="69"/>
      <c r="G1124" s="69" t="s">
        <v>361</v>
      </c>
      <c r="H1124" s="218" t="s">
        <v>226</v>
      </c>
      <c r="I1124" s="681">
        <v>2009</v>
      </c>
      <c r="J1124" s="105" t="s">
        <v>12</v>
      </c>
      <c r="K1124" s="681" t="s">
        <v>219</v>
      </c>
      <c r="L1124" s="681" t="s">
        <v>13</v>
      </c>
      <c r="M1124" s="172">
        <v>1</v>
      </c>
      <c r="N1124" s="418">
        <f>820000+1886000</f>
        <v>2706000</v>
      </c>
      <c r="O1124" s="247"/>
      <c r="P1124" s="248"/>
      <c r="Q1124" s="247"/>
      <c r="R1124" s="151"/>
      <c r="S1124" s="172">
        <v>1</v>
      </c>
      <c r="T1124" s="418">
        <f>820000+1886000</f>
        <v>2706000</v>
      </c>
      <c r="U1124" s="244"/>
    </row>
    <row r="1125" spans="1:21" s="61" customFormat="1" ht="15">
      <c r="A1125" s="681"/>
      <c r="B1125" s="681" t="s">
        <v>699</v>
      </c>
      <c r="C1125" s="105" t="s">
        <v>96</v>
      </c>
      <c r="D1125" s="218" t="s">
        <v>270</v>
      </c>
      <c r="E1125" s="69" t="s">
        <v>1595</v>
      </c>
      <c r="F1125" s="69"/>
      <c r="G1125" s="69" t="s">
        <v>361</v>
      </c>
      <c r="H1125" s="218" t="s">
        <v>226</v>
      </c>
      <c r="I1125" s="681">
        <v>2009</v>
      </c>
      <c r="J1125" s="105" t="s">
        <v>12</v>
      </c>
      <c r="K1125" s="681" t="s">
        <v>219</v>
      </c>
      <c r="L1125" s="681" t="s">
        <v>13</v>
      </c>
      <c r="M1125" s="172">
        <v>1</v>
      </c>
      <c r="N1125" s="418">
        <f>820000+1886000</f>
        <v>2706000</v>
      </c>
      <c r="O1125" s="247"/>
      <c r="P1125" s="248"/>
      <c r="Q1125" s="247"/>
      <c r="R1125" s="151"/>
      <c r="S1125" s="172">
        <v>1</v>
      </c>
      <c r="T1125" s="418">
        <f>820000+1886000</f>
        <v>2706000</v>
      </c>
      <c r="U1125" s="244"/>
    </row>
    <row r="1126" spans="1:21" s="61" customFormat="1" ht="15">
      <c r="A1126" s="681"/>
      <c r="B1126" s="681"/>
      <c r="C1126" s="105"/>
      <c r="D1126" s="218"/>
      <c r="E1126" s="69"/>
      <c r="F1126" s="69"/>
      <c r="G1126" s="69"/>
      <c r="H1126" s="218"/>
      <c r="I1126" s="681"/>
      <c r="J1126" s="105"/>
      <c r="K1126" s="681"/>
      <c r="L1126" s="681"/>
      <c r="M1126" s="172"/>
      <c r="N1126" s="418"/>
      <c r="O1126" s="172"/>
      <c r="P1126" s="418"/>
      <c r="Q1126" s="247"/>
      <c r="R1126" s="151"/>
      <c r="S1126" s="172"/>
      <c r="T1126" s="418"/>
      <c r="U1126" s="244"/>
    </row>
    <row r="1127" spans="1:21" s="61" customFormat="1" ht="15">
      <c r="A1127" s="681"/>
      <c r="B1127" s="681"/>
      <c r="C1127" s="105"/>
      <c r="D1127" s="218"/>
      <c r="E1127" s="218"/>
      <c r="F1127" s="218"/>
      <c r="G1127" s="218"/>
      <c r="H1127" s="244"/>
      <c r="I1127" s="681"/>
      <c r="J1127" s="105"/>
      <c r="K1127" s="681"/>
      <c r="L1127" s="681"/>
      <c r="M1127" s="172"/>
      <c r="N1127" s="152"/>
      <c r="O1127" s="247"/>
      <c r="P1127" s="248"/>
      <c r="Q1127" s="247"/>
      <c r="R1127" s="151"/>
      <c r="S1127" s="172"/>
      <c r="T1127" s="152"/>
      <c r="U1127" s="244"/>
    </row>
    <row r="1128" spans="1:21" s="61" customFormat="1" ht="15">
      <c r="A1128" s="681"/>
      <c r="B1128" s="681" t="s">
        <v>699</v>
      </c>
      <c r="C1128" s="105" t="s">
        <v>172</v>
      </c>
      <c r="D1128" s="218" t="s">
        <v>270</v>
      </c>
      <c r="E1128" s="69" t="s">
        <v>702</v>
      </c>
      <c r="F1128" s="69"/>
      <c r="G1128" s="69" t="s">
        <v>361</v>
      </c>
      <c r="H1128" s="218" t="s">
        <v>226</v>
      </c>
      <c r="I1128" s="681">
        <v>2009</v>
      </c>
      <c r="J1128" s="105" t="s">
        <v>12</v>
      </c>
      <c r="K1128" s="681" t="s">
        <v>219</v>
      </c>
      <c r="L1128" s="681" t="s">
        <v>13</v>
      </c>
      <c r="M1128" s="172">
        <v>1</v>
      </c>
      <c r="N1128" s="418">
        <f>7181818+718182</f>
        <v>7900000</v>
      </c>
      <c r="O1128" s="247"/>
      <c r="P1128" s="248"/>
      <c r="Q1128" s="247"/>
      <c r="R1128" s="151"/>
      <c r="S1128" s="172">
        <v>1</v>
      </c>
      <c r="T1128" s="418">
        <f>7181818+718182</f>
        <v>7900000</v>
      </c>
      <c r="U1128" s="244"/>
    </row>
    <row r="1129" spans="1:21" s="61" customFormat="1" ht="15">
      <c r="A1129" s="681"/>
      <c r="B1129" s="681"/>
      <c r="C1129" s="105"/>
      <c r="D1129" s="218"/>
      <c r="E1129" s="218"/>
      <c r="F1129" s="218"/>
      <c r="G1129" s="218"/>
      <c r="H1129" s="244"/>
      <c r="I1129" s="681"/>
      <c r="J1129" s="105"/>
      <c r="K1129" s="681"/>
      <c r="L1129" s="681"/>
      <c r="M1129" s="172"/>
      <c r="N1129" s="152"/>
      <c r="O1129" s="247"/>
      <c r="P1129" s="248"/>
      <c r="Q1129" s="247"/>
      <c r="R1129" s="151"/>
      <c r="S1129" s="172"/>
      <c r="T1129" s="152"/>
      <c r="U1129" s="244"/>
    </row>
    <row r="1130" spans="1:21" s="61" customFormat="1" ht="15">
      <c r="A1130" s="681"/>
      <c r="B1130" s="681" t="s">
        <v>699</v>
      </c>
      <c r="C1130" s="105" t="s">
        <v>180</v>
      </c>
      <c r="D1130" s="73" t="s">
        <v>270</v>
      </c>
      <c r="E1130" s="69" t="s">
        <v>703</v>
      </c>
      <c r="F1130" s="69"/>
      <c r="G1130" s="218" t="s">
        <v>86</v>
      </c>
      <c r="H1130" s="218" t="s">
        <v>318</v>
      </c>
      <c r="I1130" s="72">
        <v>2007</v>
      </c>
      <c r="J1130" s="105" t="s">
        <v>12</v>
      </c>
      <c r="K1130" s="681" t="s">
        <v>219</v>
      </c>
      <c r="L1130" s="681" t="s">
        <v>13</v>
      </c>
      <c r="M1130" s="172">
        <v>1</v>
      </c>
      <c r="N1130" s="152">
        <v>5700000</v>
      </c>
      <c r="O1130" s="247"/>
      <c r="P1130" s="248"/>
      <c r="Q1130" s="247"/>
      <c r="R1130" s="151"/>
      <c r="S1130" s="172">
        <v>1</v>
      </c>
      <c r="T1130" s="152">
        <v>5700000</v>
      </c>
      <c r="U1130" s="244"/>
    </row>
    <row r="1131" spans="1:21" s="61" customFormat="1" ht="15">
      <c r="A1131" s="681"/>
      <c r="B1131" s="681"/>
      <c r="C1131" s="105"/>
      <c r="D1131" s="218"/>
      <c r="E1131" s="218"/>
      <c r="F1131" s="218"/>
      <c r="G1131" s="218"/>
      <c r="H1131" s="244"/>
      <c r="I1131" s="681"/>
      <c r="J1131" s="105"/>
      <c r="K1131" s="681"/>
      <c r="L1131" s="681"/>
      <c r="M1131" s="172"/>
      <c r="N1131" s="152"/>
      <c r="O1131" s="247"/>
      <c r="P1131" s="248"/>
      <c r="Q1131" s="247"/>
      <c r="R1131" s="151"/>
      <c r="S1131" s="172"/>
      <c r="T1131" s="152"/>
      <c r="U1131" s="244"/>
    </row>
    <row r="1132" spans="1:21" s="61" customFormat="1" ht="15">
      <c r="A1132" s="681"/>
      <c r="B1132" s="681" t="s">
        <v>699</v>
      </c>
      <c r="C1132" s="682" t="s">
        <v>181</v>
      </c>
      <c r="D1132" s="218" t="s">
        <v>270</v>
      </c>
      <c r="E1132" s="69" t="s">
        <v>704</v>
      </c>
      <c r="F1132" s="69"/>
      <c r="G1132" s="69" t="s">
        <v>361</v>
      </c>
      <c r="H1132" s="218" t="s">
        <v>226</v>
      </c>
      <c r="I1132" s="681">
        <v>2010</v>
      </c>
      <c r="J1132" s="105" t="s">
        <v>12</v>
      </c>
      <c r="K1132" s="681" t="s">
        <v>219</v>
      </c>
      <c r="L1132" s="681" t="s">
        <v>13</v>
      </c>
      <c r="M1132" s="172">
        <v>1</v>
      </c>
      <c r="N1132" s="418">
        <v>1488300</v>
      </c>
      <c r="O1132" s="247"/>
      <c r="P1132" s="248"/>
      <c r="Q1132" s="247"/>
      <c r="R1132" s="151"/>
      <c r="S1132" s="172">
        <v>1</v>
      </c>
      <c r="T1132" s="418">
        <v>1488300</v>
      </c>
      <c r="U1132" s="244"/>
    </row>
    <row r="1133" spans="1:21" s="61" customFormat="1" ht="15">
      <c r="A1133" s="681"/>
      <c r="B1133" s="681" t="s">
        <v>699</v>
      </c>
      <c r="C1133" s="682" t="s">
        <v>182</v>
      </c>
      <c r="D1133" s="218" t="s">
        <v>270</v>
      </c>
      <c r="E1133" s="69" t="s">
        <v>704</v>
      </c>
      <c r="F1133" s="69"/>
      <c r="G1133" s="69" t="s">
        <v>361</v>
      </c>
      <c r="H1133" s="218" t="s">
        <v>226</v>
      </c>
      <c r="I1133" s="681">
        <v>2010</v>
      </c>
      <c r="J1133" s="105" t="s">
        <v>12</v>
      </c>
      <c r="K1133" s="681" t="s">
        <v>219</v>
      </c>
      <c r="L1133" s="681" t="s">
        <v>13</v>
      </c>
      <c r="M1133" s="172">
        <v>1</v>
      </c>
      <c r="N1133" s="418">
        <v>1488300</v>
      </c>
      <c r="O1133" s="247"/>
      <c r="P1133" s="248"/>
      <c r="Q1133" s="247"/>
      <c r="R1133" s="151"/>
      <c r="S1133" s="172">
        <v>1</v>
      </c>
      <c r="T1133" s="418">
        <v>1488300</v>
      </c>
      <c r="U1133" s="244"/>
    </row>
    <row r="1134" spans="1:21" s="61" customFormat="1" ht="15">
      <c r="A1134" s="681"/>
      <c r="B1134" s="681"/>
      <c r="C1134" s="105"/>
      <c r="D1134" s="218"/>
      <c r="E1134" s="218"/>
      <c r="F1134" s="218"/>
      <c r="G1134" s="218"/>
      <c r="H1134" s="244"/>
      <c r="I1134" s="681"/>
      <c r="J1134" s="105"/>
      <c r="K1134" s="681"/>
      <c r="L1134" s="681"/>
      <c r="M1134" s="172"/>
      <c r="N1134" s="152"/>
      <c r="O1134" s="247"/>
      <c r="P1134" s="248"/>
      <c r="Q1134" s="247"/>
      <c r="R1134" s="151"/>
      <c r="S1134" s="172"/>
      <c r="T1134" s="152"/>
      <c r="U1134" s="244"/>
    </row>
    <row r="1135" spans="1:21" s="61" customFormat="1" ht="15">
      <c r="A1135" s="681"/>
      <c r="B1135" s="681"/>
      <c r="C1135" s="682"/>
      <c r="D1135" s="218"/>
      <c r="E1135" s="69"/>
      <c r="F1135" s="69"/>
      <c r="G1135" s="69"/>
      <c r="H1135" s="218"/>
      <c r="I1135" s="681"/>
      <c r="J1135" s="105"/>
      <c r="K1135" s="681"/>
      <c r="L1135" s="681"/>
      <c r="M1135" s="172"/>
      <c r="N1135" s="418"/>
      <c r="O1135" s="172"/>
      <c r="P1135" s="418"/>
      <c r="Q1135" s="247"/>
      <c r="R1135" s="151"/>
      <c r="S1135" s="172"/>
      <c r="T1135" s="418"/>
      <c r="U1135" s="244"/>
    </row>
    <row r="1136" spans="1:21" s="61" customFormat="1" ht="15">
      <c r="A1136" s="681"/>
      <c r="B1136" s="681"/>
      <c r="C1136" s="105"/>
      <c r="D1136" s="218"/>
      <c r="E1136" s="218"/>
      <c r="F1136" s="218"/>
      <c r="G1136" s="218"/>
      <c r="H1136" s="244"/>
      <c r="I1136" s="681"/>
      <c r="J1136" s="105"/>
      <c r="K1136" s="681"/>
      <c r="L1136" s="681"/>
      <c r="M1136" s="172"/>
      <c r="N1136" s="152"/>
      <c r="O1136" s="247"/>
      <c r="P1136" s="248"/>
      <c r="Q1136" s="247"/>
      <c r="R1136" s="151"/>
      <c r="S1136" s="172"/>
      <c r="T1136" s="152"/>
      <c r="U1136" s="244"/>
    </row>
    <row r="1137" spans="1:22" s="61" customFormat="1" ht="15">
      <c r="A1137" s="681"/>
      <c r="B1137" s="681" t="s">
        <v>699</v>
      </c>
      <c r="C1137" s="105" t="s">
        <v>187</v>
      </c>
      <c r="D1137" s="73" t="s">
        <v>270</v>
      </c>
      <c r="E1137" s="69" t="s">
        <v>705</v>
      </c>
      <c r="F1137" s="69"/>
      <c r="G1137" s="218" t="s">
        <v>86</v>
      </c>
      <c r="H1137" s="218" t="s">
        <v>226</v>
      </c>
      <c r="I1137" s="72">
        <v>2008</v>
      </c>
      <c r="J1137" s="105" t="s">
        <v>12</v>
      </c>
      <c r="K1137" s="681" t="s">
        <v>219</v>
      </c>
      <c r="L1137" s="681" t="s">
        <v>13</v>
      </c>
      <c r="M1137" s="172">
        <v>1</v>
      </c>
      <c r="N1137" s="152">
        <v>1727000</v>
      </c>
      <c r="O1137" s="247"/>
      <c r="P1137" s="248"/>
      <c r="Q1137" s="247"/>
      <c r="R1137" s="151"/>
      <c r="S1137" s="172">
        <v>1</v>
      </c>
      <c r="T1137" s="152">
        <v>1727000</v>
      </c>
      <c r="U1137" s="244"/>
    </row>
    <row r="1138" spans="1:22" s="61" customFormat="1" ht="15">
      <c r="A1138" s="681"/>
      <c r="B1138" s="681" t="s">
        <v>699</v>
      </c>
      <c r="C1138" s="105" t="s">
        <v>188</v>
      </c>
      <c r="D1138" s="73" t="s">
        <v>270</v>
      </c>
      <c r="E1138" s="69" t="s">
        <v>705</v>
      </c>
      <c r="F1138" s="69"/>
      <c r="G1138" s="218" t="s">
        <v>86</v>
      </c>
      <c r="H1138" s="218" t="s">
        <v>226</v>
      </c>
      <c r="I1138" s="72">
        <v>2008</v>
      </c>
      <c r="J1138" s="105" t="s">
        <v>12</v>
      </c>
      <c r="K1138" s="681" t="s">
        <v>219</v>
      </c>
      <c r="L1138" s="681" t="s">
        <v>13</v>
      </c>
      <c r="M1138" s="172">
        <v>1</v>
      </c>
      <c r="N1138" s="152">
        <v>1727000</v>
      </c>
      <c r="O1138" s="247"/>
      <c r="P1138" s="248"/>
      <c r="Q1138" s="247"/>
      <c r="R1138" s="151"/>
      <c r="S1138" s="172">
        <v>1</v>
      </c>
      <c r="T1138" s="152">
        <v>1727000</v>
      </c>
      <c r="U1138" s="244"/>
      <c r="V1138" s="370" t="e">
        <f>SUM(#REF!,#REF!,#REF!,#REF!,#REF!,#REF!,#REF!,#REF!)</f>
        <v>#REF!</v>
      </c>
    </row>
    <row r="1139" spans="1:22" s="61" customFormat="1" ht="15">
      <c r="A1139" s="681"/>
      <c r="B1139" s="681"/>
      <c r="C1139" s="105"/>
      <c r="D1139" s="73"/>
      <c r="E1139" s="69"/>
      <c r="F1139" s="69"/>
      <c r="G1139" s="218"/>
      <c r="H1139" s="218"/>
      <c r="I1139" s="72"/>
      <c r="J1139" s="105"/>
      <c r="K1139" s="681"/>
      <c r="L1139" s="681"/>
      <c r="M1139" s="172"/>
      <c r="N1139" s="152"/>
      <c r="O1139" s="247"/>
      <c r="P1139" s="248"/>
      <c r="Q1139" s="247"/>
      <c r="R1139" s="151"/>
      <c r="S1139" s="172"/>
      <c r="T1139" s="152"/>
      <c r="U1139" s="244"/>
    </row>
    <row r="1140" spans="1:22" s="61" customFormat="1" ht="15">
      <c r="A1140" s="681"/>
      <c r="B1140" s="681"/>
      <c r="C1140" s="682"/>
      <c r="D1140" s="218"/>
      <c r="E1140" s="69"/>
      <c r="F1140" s="69"/>
      <c r="G1140" s="69"/>
      <c r="H1140" s="218"/>
      <c r="I1140" s="681"/>
      <c r="J1140" s="105"/>
      <c r="K1140" s="681"/>
      <c r="L1140" s="681"/>
      <c r="M1140" s="172"/>
      <c r="N1140" s="418"/>
      <c r="O1140" s="247"/>
      <c r="P1140" s="248"/>
      <c r="Q1140" s="247"/>
      <c r="R1140" s="151"/>
      <c r="S1140" s="172"/>
      <c r="T1140" s="418"/>
      <c r="U1140" s="244"/>
    </row>
    <row r="1141" spans="1:22" s="61" customFormat="1" ht="15">
      <c r="A1141" s="681"/>
      <c r="B1141" s="681" t="s">
        <v>699</v>
      </c>
      <c r="C1141" s="682" t="s">
        <v>191</v>
      </c>
      <c r="D1141" s="218" t="s">
        <v>270</v>
      </c>
      <c r="E1141" s="69" t="s">
        <v>706</v>
      </c>
      <c r="F1141" s="69"/>
      <c r="G1141" s="69" t="s">
        <v>361</v>
      </c>
      <c r="H1141" s="218" t="s">
        <v>226</v>
      </c>
      <c r="I1141" s="681">
        <v>2010</v>
      </c>
      <c r="J1141" s="105" t="s">
        <v>12</v>
      </c>
      <c r="K1141" s="681"/>
      <c r="L1141" s="681" t="s">
        <v>13</v>
      </c>
      <c r="M1141" s="172">
        <v>1</v>
      </c>
      <c r="N1141" s="418">
        <v>1980000</v>
      </c>
      <c r="O1141" s="247"/>
      <c r="P1141" s="248"/>
      <c r="Q1141" s="247"/>
      <c r="R1141" s="151"/>
      <c r="S1141" s="172">
        <v>1</v>
      </c>
      <c r="T1141" s="418">
        <v>1980000</v>
      </c>
      <c r="U1141" s="244"/>
    </row>
    <row r="1142" spans="1:22" s="61" customFormat="1" ht="15">
      <c r="A1142" s="681"/>
      <c r="B1142" s="681"/>
      <c r="C1142" s="72"/>
      <c r="D1142" s="218"/>
      <c r="E1142" s="69" t="s">
        <v>707</v>
      </c>
      <c r="F1142" s="69"/>
      <c r="G1142" s="69"/>
      <c r="H1142" s="413"/>
      <c r="I1142" s="681"/>
      <c r="J1142" s="105"/>
      <c r="K1142" s="681"/>
      <c r="L1142" s="681"/>
      <c r="M1142" s="172"/>
      <c r="N1142" s="418"/>
      <c r="O1142" s="247"/>
      <c r="P1142" s="248"/>
      <c r="Q1142" s="247"/>
      <c r="R1142" s="151"/>
      <c r="S1142" s="172"/>
      <c r="T1142" s="418"/>
      <c r="U1142" s="244"/>
    </row>
    <row r="1143" spans="1:22" s="61" customFormat="1" ht="15">
      <c r="A1143" s="681"/>
      <c r="B1143" s="681"/>
      <c r="C1143" s="72"/>
      <c r="D1143" s="218"/>
      <c r="E1143" s="69" t="s">
        <v>708</v>
      </c>
      <c r="F1143" s="69"/>
      <c r="G1143" s="69"/>
      <c r="H1143" s="218"/>
      <c r="I1143" s="681"/>
      <c r="J1143" s="105"/>
      <c r="K1143" s="681"/>
      <c r="L1143" s="681"/>
      <c r="M1143" s="172"/>
      <c r="N1143" s="418"/>
      <c r="O1143" s="247"/>
      <c r="P1143" s="248"/>
      <c r="Q1143" s="247"/>
      <c r="R1143" s="151"/>
      <c r="S1143" s="172"/>
      <c r="T1143" s="418"/>
      <c r="U1143" s="244"/>
    </row>
    <row r="1144" spans="1:22" s="61" customFormat="1" ht="15">
      <c r="A1144" s="681"/>
      <c r="B1144" s="681"/>
      <c r="C1144" s="72"/>
      <c r="D1144" s="218"/>
      <c r="E1144" s="69" t="s">
        <v>709</v>
      </c>
      <c r="F1144" s="69"/>
      <c r="G1144" s="69"/>
      <c r="H1144" s="218"/>
      <c r="I1144" s="681"/>
      <c r="J1144" s="105"/>
      <c r="K1144" s="681"/>
      <c r="L1144" s="681"/>
      <c r="M1144" s="172"/>
      <c r="N1144" s="418"/>
      <c r="O1144" s="247"/>
      <c r="P1144" s="248"/>
      <c r="Q1144" s="247"/>
      <c r="R1144" s="151"/>
      <c r="S1144" s="172"/>
      <c r="T1144" s="418"/>
      <c r="U1144" s="244"/>
    </row>
    <row r="1145" spans="1:22" s="61" customFormat="1" ht="15">
      <c r="A1145" s="681"/>
      <c r="B1145" s="681"/>
      <c r="C1145" s="72"/>
      <c r="D1145" s="218"/>
      <c r="E1145" s="69" t="s">
        <v>710</v>
      </c>
      <c r="F1145" s="69"/>
      <c r="G1145" s="69"/>
      <c r="H1145" s="218"/>
      <c r="I1145" s="681"/>
      <c r="J1145" s="105"/>
      <c r="K1145" s="681"/>
      <c r="L1145" s="681"/>
      <c r="M1145" s="172"/>
      <c r="N1145" s="418"/>
      <c r="O1145" s="247"/>
      <c r="P1145" s="248"/>
      <c r="Q1145" s="247"/>
      <c r="R1145" s="151"/>
      <c r="S1145" s="172"/>
      <c r="T1145" s="418"/>
      <c r="U1145" s="244"/>
    </row>
    <row r="1146" spans="1:22" s="61" customFormat="1" ht="15">
      <c r="A1146" s="681"/>
      <c r="B1146" s="681"/>
      <c r="C1146" s="72"/>
      <c r="D1146" s="218"/>
      <c r="E1146" s="69" t="s">
        <v>711</v>
      </c>
      <c r="F1146" s="69"/>
      <c r="G1146" s="69"/>
      <c r="H1146" s="218"/>
      <c r="I1146" s="681"/>
      <c r="J1146" s="105"/>
      <c r="K1146" s="681"/>
      <c r="L1146" s="681"/>
      <c r="M1146" s="172"/>
      <c r="N1146" s="418"/>
      <c r="O1146" s="247"/>
      <c r="P1146" s="248"/>
      <c r="Q1146" s="247"/>
      <c r="R1146" s="151"/>
      <c r="S1146" s="172"/>
      <c r="T1146" s="418"/>
      <c r="U1146" s="244"/>
    </row>
    <row r="1147" spans="1:22" s="61" customFormat="1" ht="15">
      <c r="A1147" s="681"/>
      <c r="B1147" s="681"/>
      <c r="C1147" s="72"/>
      <c r="D1147" s="218"/>
      <c r="E1147" s="69" t="s">
        <v>712</v>
      </c>
      <c r="F1147" s="69"/>
      <c r="G1147" s="69"/>
      <c r="H1147" s="218"/>
      <c r="I1147" s="681"/>
      <c r="J1147" s="105"/>
      <c r="K1147" s="681"/>
      <c r="L1147" s="681"/>
      <c r="M1147" s="172"/>
      <c r="N1147" s="418"/>
      <c r="O1147" s="247"/>
      <c r="P1147" s="248"/>
      <c r="Q1147" s="247"/>
      <c r="R1147" s="151"/>
      <c r="S1147" s="172"/>
      <c r="T1147" s="418"/>
      <c r="U1147" s="244"/>
    </row>
    <row r="1148" spans="1:22" s="61" customFormat="1" ht="15">
      <c r="A1148" s="681"/>
      <c r="B1148" s="681"/>
      <c r="C1148" s="72"/>
      <c r="D1148" s="218"/>
      <c r="E1148" s="69"/>
      <c r="F1148" s="69"/>
      <c r="G1148" s="69"/>
      <c r="H1148" s="218"/>
      <c r="I1148" s="681"/>
      <c r="J1148" s="105"/>
      <c r="K1148" s="681"/>
      <c r="L1148" s="681"/>
      <c r="M1148" s="172"/>
      <c r="N1148" s="418"/>
      <c r="O1148" s="247"/>
      <c r="P1148" s="248"/>
      <c r="Q1148" s="247"/>
      <c r="R1148" s="151"/>
      <c r="S1148" s="172"/>
      <c r="T1148" s="418"/>
      <c r="U1148" s="244"/>
    </row>
    <row r="1149" spans="1:22" s="61" customFormat="1" ht="15">
      <c r="A1149" s="681"/>
      <c r="B1149" s="681" t="s">
        <v>699</v>
      </c>
      <c r="C1149" s="682" t="s">
        <v>194</v>
      </c>
      <c r="D1149" s="218" t="s">
        <v>270</v>
      </c>
      <c r="E1149" s="69" t="s">
        <v>706</v>
      </c>
      <c r="F1149" s="69"/>
      <c r="G1149" s="69" t="s">
        <v>361</v>
      </c>
      <c r="H1149" s="218" t="s">
        <v>226</v>
      </c>
      <c r="I1149" s="681">
        <v>2010</v>
      </c>
      <c r="J1149" s="105" t="s">
        <v>12</v>
      </c>
      <c r="K1149" s="681"/>
      <c r="L1149" s="681" t="s">
        <v>13</v>
      </c>
      <c r="M1149" s="172">
        <v>1</v>
      </c>
      <c r="N1149" s="418">
        <v>1980000</v>
      </c>
      <c r="O1149" s="247"/>
      <c r="P1149" s="248"/>
      <c r="Q1149" s="247"/>
      <c r="R1149" s="151"/>
      <c r="S1149" s="172">
        <v>1</v>
      </c>
      <c r="T1149" s="418">
        <v>1980000</v>
      </c>
      <c r="U1149" s="244"/>
    </row>
    <row r="1150" spans="1:22" s="61" customFormat="1" ht="15">
      <c r="A1150" s="681"/>
      <c r="B1150" s="681"/>
      <c r="C1150" s="682"/>
      <c r="D1150" s="218"/>
      <c r="E1150" s="69" t="s">
        <v>707</v>
      </c>
      <c r="F1150" s="69"/>
      <c r="G1150" s="69"/>
      <c r="H1150" s="413"/>
      <c r="I1150" s="681"/>
      <c r="J1150" s="105"/>
      <c r="K1150" s="681"/>
      <c r="L1150" s="681"/>
      <c r="M1150" s="172"/>
      <c r="N1150" s="418"/>
      <c r="O1150" s="247"/>
      <c r="P1150" s="248"/>
      <c r="Q1150" s="247"/>
      <c r="R1150" s="151"/>
      <c r="S1150" s="172"/>
      <c r="T1150" s="418"/>
      <c r="U1150" s="244"/>
    </row>
    <row r="1151" spans="1:22" s="61" customFormat="1" ht="15">
      <c r="A1151" s="681"/>
      <c r="B1151" s="681"/>
      <c r="C1151" s="682"/>
      <c r="D1151" s="218"/>
      <c r="E1151" s="69" t="s">
        <v>708</v>
      </c>
      <c r="F1151" s="69"/>
      <c r="G1151" s="69"/>
      <c r="H1151" s="218"/>
      <c r="I1151" s="681"/>
      <c r="J1151" s="105"/>
      <c r="K1151" s="681"/>
      <c r="L1151" s="681"/>
      <c r="M1151" s="172"/>
      <c r="N1151" s="418"/>
      <c r="O1151" s="247"/>
      <c r="P1151" s="248"/>
      <c r="Q1151" s="247"/>
      <c r="R1151" s="151"/>
      <c r="S1151" s="172"/>
      <c r="T1151" s="418"/>
      <c r="U1151" s="244"/>
    </row>
    <row r="1152" spans="1:22" s="61" customFormat="1" ht="15">
      <c r="A1152" s="681"/>
      <c r="B1152" s="681"/>
      <c r="C1152" s="682"/>
      <c r="D1152" s="218"/>
      <c r="E1152" s="69" t="s">
        <v>709</v>
      </c>
      <c r="F1152" s="69"/>
      <c r="G1152" s="69"/>
      <c r="H1152" s="218"/>
      <c r="I1152" s="681"/>
      <c r="J1152" s="105"/>
      <c r="K1152" s="681"/>
      <c r="L1152" s="681"/>
      <c r="M1152" s="172"/>
      <c r="N1152" s="418"/>
      <c r="O1152" s="247"/>
      <c r="P1152" s="248"/>
      <c r="Q1152" s="247"/>
      <c r="R1152" s="151"/>
      <c r="S1152" s="172"/>
      <c r="T1152" s="418"/>
      <c r="U1152" s="244"/>
    </row>
    <row r="1153" spans="1:21" s="61" customFormat="1" ht="15">
      <c r="A1153" s="681"/>
      <c r="B1153" s="681"/>
      <c r="C1153" s="682"/>
      <c r="D1153" s="218"/>
      <c r="E1153" s="69" t="s">
        <v>710</v>
      </c>
      <c r="F1153" s="69"/>
      <c r="G1153" s="69"/>
      <c r="H1153" s="218"/>
      <c r="I1153" s="681"/>
      <c r="J1153" s="105"/>
      <c r="K1153" s="681"/>
      <c r="L1153" s="681"/>
      <c r="M1153" s="172"/>
      <c r="N1153" s="418"/>
      <c r="O1153" s="247"/>
      <c r="P1153" s="248"/>
      <c r="Q1153" s="247"/>
      <c r="R1153" s="151"/>
      <c r="S1153" s="172"/>
      <c r="T1153" s="418"/>
      <c r="U1153" s="244"/>
    </row>
    <row r="1154" spans="1:21" s="61" customFormat="1" ht="15">
      <c r="A1154" s="681"/>
      <c r="B1154" s="681"/>
      <c r="C1154" s="682"/>
      <c r="D1154" s="218"/>
      <c r="E1154" s="69" t="s">
        <v>711</v>
      </c>
      <c r="F1154" s="69"/>
      <c r="G1154" s="69"/>
      <c r="H1154" s="218"/>
      <c r="I1154" s="681"/>
      <c r="J1154" s="105"/>
      <c r="K1154" s="681"/>
      <c r="L1154" s="681"/>
      <c r="M1154" s="172"/>
      <c r="N1154" s="418"/>
      <c r="O1154" s="247"/>
      <c r="P1154" s="248"/>
      <c r="Q1154" s="247"/>
      <c r="R1154" s="151"/>
      <c r="S1154" s="172"/>
      <c r="T1154" s="418"/>
      <c r="U1154" s="244"/>
    </row>
    <row r="1155" spans="1:21" s="61" customFormat="1" ht="19.5">
      <c r="A1155" s="681"/>
      <c r="B1155" s="681"/>
      <c r="C1155" s="682"/>
      <c r="D1155" s="218"/>
      <c r="E1155" s="69" t="s">
        <v>712</v>
      </c>
      <c r="F1155" s="69"/>
      <c r="G1155" s="69"/>
      <c r="H1155" s="218"/>
      <c r="I1155" s="681"/>
      <c r="J1155" s="105"/>
      <c r="K1155" s="681"/>
      <c r="L1155" s="681"/>
      <c r="M1155" s="172"/>
      <c r="N1155" s="419"/>
      <c r="O1155" s="247"/>
      <c r="P1155" s="248"/>
      <c r="Q1155" s="247"/>
      <c r="R1155" s="151"/>
      <c r="S1155" s="172"/>
      <c r="T1155" s="419"/>
      <c r="U1155" s="244"/>
    </row>
    <row r="1156" spans="1:21" s="61" customFormat="1" ht="19.5">
      <c r="A1156" s="681"/>
      <c r="B1156" s="681"/>
      <c r="C1156" s="682"/>
      <c r="D1156" s="218"/>
      <c r="E1156" s="69"/>
      <c r="F1156" s="69"/>
      <c r="G1156" s="69"/>
      <c r="H1156" s="218"/>
      <c r="I1156" s="681"/>
      <c r="J1156" s="105"/>
      <c r="K1156" s="681"/>
      <c r="L1156" s="681"/>
      <c r="M1156" s="172"/>
      <c r="N1156" s="419"/>
      <c r="O1156" s="247"/>
      <c r="P1156" s="248"/>
      <c r="Q1156" s="247"/>
      <c r="R1156" s="151"/>
      <c r="S1156" s="172"/>
      <c r="T1156" s="419"/>
      <c r="U1156" s="244"/>
    </row>
    <row r="1157" spans="1:21" s="61" customFormat="1" ht="15">
      <c r="A1157" s="681"/>
      <c r="B1157" s="681" t="s">
        <v>699</v>
      </c>
      <c r="C1157" s="682" t="s">
        <v>193</v>
      </c>
      <c r="D1157" s="218" t="s">
        <v>270</v>
      </c>
      <c r="E1157" s="69" t="s">
        <v>706</v>
      </c>
      <c r="F1157" s="69"/>
      <c r="G1157" s="69" t="s">
        <v>361</v>
      </c>
      <c r="H1157" s="218" t="s">
        <v>226</v>
      </c>
      <c r="I1157" s="681">
        <v>2010</v>
      </c>
      <c r="J1157" s="105" t="s">
        <v>12</v>
      </c>
      <c r="K1157" s="681"/>
      <c r="L1157" s="681" t="s">
        <v>13</v>
      </c>
      <c r="M1157" s="172">
        <v>1</v>
      </c>
      <c r="N1157" s="418">
        <v>1760000</v>
      </c>
      <c r="O1157" s="247"/>
      <c r="P1157" s="248"/>
      <c r="Q1157" s="247"/>
      <c r="R1157" s="151"/>
      <c r="S1157" s="172">
        <v>1</v>
      </c>
      <c r="T1157" s="418">
        <v>1760000</v>
      </c>
      <c r="U1157" s="244"/>
    </row>
    <row r="1158" spans="1:21" s="61" customFormat="1" ht="15">
      <c r="A1158" s="681"/>
      <c r="B1158" s="337"/>
      <c r="C1158" s="417"/>
      <c r="D1158" s="337"/>
      <c r="E1158" s="69" t="s">
        <v>707</v>
      </c>
      <c r="F1158" s="69"/>
      <c r="G1158" s="218"/>
      <c r="H1158" s="217"/>
      <c r="I1158" s="681"/>
      <c r="J1158" s="681"/>
      <c r="K1158" s="681"/>
      <c r="L1158" s="681"/>
      <c r="M1158" s="172"/>
      <c r="N1158" s="418"/>
      <c r="O1158" s="247"/>
      <c r="P1158" s="248"/>
      <c r="Q1158" s="247"/>
      <c r="R1158" s="151"/>
      <c r="S1158" s="172"/>
      <c r="T1158" s="418"/>
      <c r="U1158" s="244"/>
    </row>
    <row r="1159" spans="1:21" s="61" customFormat="1" ht="15">
      <c r="A1159" s="681"/>
      <c r="B1159" s="337"/>
      <c r="C1159" s="417"/>
      <c r="D1159" s="337"/>
      <c r="E1159" s="69" t="s">
        <v>708</v>
      </c>
      <c r="F1159" s="69"/>
      <c r="G1159" s="218"/>
      <c r="H1159" s="217"/>
      <c r="I1159" s="681"/>
      <c r="J1159" s="681"/>
      <c r="K1159" s="681"/>
      <c r="L1159" s="681"/>
      <c r="M1159" s="172"/>
      <c r="N1159" s="418"/>
      <c r="O1159" s="247"/>
      <c r="P1159" s="248"/>
      <c r="Q1159" s="247"/>
      <c r="R1159" s="151"/>
      <c r="S1159" s="172"/>
      <c r="T1159" s="418"/>
      <c r="U1159" s="244"/>
    </row>
    <row r="1160" spans="1:21" s="61" customFormat="1" ht="15">
      <c r="A1160" s="681"/>
      <c r="B1160" s="337"/>
      <c r="C1160" s="417"/>
      <c r="D1160" s="337"/>
      <c r="E1160" s="69" t="s">
        <v>709</v>
      </c>
      <c r="F1160" s="69"/>
      <c r="G1160" s="218"/>
      <c r="H1160" s="217"/>
      <c r="I1160" s="681"/>
      <c r="J1160" s="681"/>
      <c r="K1160" s="681"/>
      <c r="L1160" s="681"/>
      <c r="M1160" s="172"/>
      <c r="N1160" s="418"/>
      <c r="O1160" s="247"/>
      <c r="P1160" s="248"/>
      <c r="Q1160" s="247"/>
      <c r="R1160" s="151"/>
      <c r="S1160" s="172"/>
      <c r="T1160" s="418"/>
      <c r="U1160" s="244"/>
    </row>
    <row r="1161" spans="1:21" s="61" customFormat="1" ht="15">
      <c r="A1161" s="681"/>
      <c r="B1161" s="337"/>
      <c r="C1161" s="417"/>
      <c r="D1161" s="337"/>
      <c r="E1161" s="69" t="s">
        <v>710</v>
      </c>
      <c r="F1161" s="69"/>
      <c r="G1161" s="218"/>
      <c r="H1161" s="217"/>
      <c r="I1161" s="681"/>
      <c r="J1161" s="681"/>
      <c r="K1161" s="681"/>
      <c r="L1161" s="681"/>
      <c r="M1161" s="172"/>
      <c r="N1161" s="418"/>
      <c r="O1161" s="247"/>
      <c r="P1161" s="248"/>
      <c r="Q1161" s="247"/>
      <c r="R1161" s="151"/>
      <c r="S1161" s="172"/>
      <c r="T1161" s="418"/>
      <c r="U1161" s="244"/>
    </row>
    <row r="1162" spans="1:21" s="61" customFormat="1" ht="15">
      <c r="A1162" s="681"/>
      <c r="B1162" s="337"/>
      <c r="C1162" s="417"/>
      <c r="D1162" s="337"/>
      <c r="E1162" s="69" t="s">
        <v>711</v>
      </c>
      <c r="F1162" s="69"/>
      <c r="G1162" s="218"/>
      <c r="H1162" s="217"/>
      <c r="I1162" s="681"/>
      <c r="J1162" s="681"/>
      <c r="K1162" s="681"/>
      <c r="L1162" s="681"/>
      <c r="M1162" s="172"/>
      <c r="N1162" s="418"/>
      <c r="O1162" s="247"/>
      <c r="P1162" s="248"/>
      <c r="Q1162" s="247"/>
      <c r="R1162" s="151"/>
      <c r="S1162" s="172"/>
      <c r="T1162" s="418"/>
      <c r="U1162" s="244"/>
    </row>
    <row r="1163" spans="1:21" s="61" customFormat="1" ht="19.5">
      <c r="A1163" s="681"/>
      <c r="B1163" s="337"/>
      <c r="C1163" s="417"/>
      <c r="D1163" s="337"/>
      <c r="E1163" s="69" t="s">
        <v>712</v>
      </c>
      <c r="F1163" s="69"/>
      <c r="G1163" s="218"/>
      <c r="H1163" s="217"/>
      <c r="I1163" s="681"/>
      <c r="J1163" s="681"/>
      <c r="K1163" s="681"/>
      <c r="L1163" s="681"/>
      <c r="M1163" s="172"/>
      <c r="N1163" s="419"/>
      <c r="O1163" s="247"/>
      <c r="P1163" s="248"/>
      <c r="Q1163" s="247"/>
      <c r="R1163" s="151"/>
      <c r="S1163" s="172"/>
      <c r="T1163" s="419"/>
      <c r="U1163" s="244"/>
    </row>
    <row r="1164" spans="1:21" s="61" customFormat="1" ht="19.5">
      <c r="A1164" s="681"/>
      <c r="B1164" s="337"/>
      <c r="C1164" s="417"/>
      <c r="D1164" s="337"/>
      <c r="E1164" s="69"/>
      <c r="F1164" s="69"/>
      <c r="G1164" s="218"/>
      <c r="H1164" s="217"/>
      <c r="I1164" s="681"/>
      <c r="J1164" s="681"/>
      <c r="K1164" s="681"/>
      <c r="L1164" s="681"/>
      <c r="M1164" s="172"/>
      <c r="N1164" s="419"/>
      <c r="O1164" s="247"/>
      <c r="P1164" s="248"/>
      <c r="Q1164" s="247"/>
      <c r="R1164" s="151"/>
      <c r="S1164" s="172"/>
      <c r="T1164" s="419"/>
      <c r="U1164" s="244"/>
    </row>
    <row r="1165" spans="1:21" s="61" customFormat="1" ht="15">
      <c r="A1165" s="72"/>
      <c r="B1165" s="681" t="s">
        <v>699</v>
      </c>
      <c r="C1165" s="682" t="s">
        <v>178</v>
      </c>
      <c r="D1165" s="218" t="s">
        <v>713</v>
      </c>
      <c r="E1165" s="69" t="s">
        <v>714</v>
      </c>
      <c r="F1165" s="172"/>
      <c r="G1165" s="69" t="s">
        <v>361</v>
      </c>
      <c r="H1165" s="218" t="s">
        <v>226</v>
      </c>
      <c r="I1165" s="681">
        <v>2011</v>
      </c>
      <c r="J1165" s="105" t="s">
        <v>12</v>
      </c>
      <c r="K1165" s="681" t="s">
        <v>2</v>
      </c>
      <c r="L1165" s="681" t="s">
        <v>13</v>
      </c>
      <c r="M1165" s="172">
        <v>1</v>
      </c>
      <c r="N1165" s="152">
        <v>4600000</v>
      </c>
      <c r="O1165" s="247"/>
      <c r="P1165" s="248"/>
      <c r="Q1165" s="247"/>
      <c r="R1165" s="151"/>
      <c r="S1165" s="172">
        <v>1</v>
      </c>
      <c r="T1165" s="152">
        <v>4600000</v>
      </c>
      <c r="U1165" s="244"/>
    </row>
    <row r="1166" spans="1:21" s="61" customFormat="1" ht="15">
      <c r="A1166" s="72"/>
      <c r="B1166" s="681" t="s">
        <v>699</v>
      </c>
      <c r="C1166" s="682" t="s">
        <v>179</v>
      </c>
      <c r="D1166" s="218" t="s">
        <v>270</v>
      </c>
      <c r="E1166" s="69" t="s">
        <v>667</v>
      </c>
      <c r="F1166" s="105" t="s">
        <v>12</v>
      </c>
      <c r="G1166" s="69" t="s">
        <v>232</v>
      </c>
      <c r="H1166" s="218" t="s">
        <v>226</v>
      </c>
      <c r="I1166" s="681">
        <v>2011</v>
      </c>
      <c r="J1166" s="105" t="s">
        <v>12</v>
      </c>
      <c r="K1166" s="681" t="s">
        <v>2</v>
      </c>
      <c r="L1166" s="681" t="s">
        <v>13</v>
      </c>
      <c r="M1166" s="172">
        <v>1</v>
      </c>
      <c r="N1166" s="152">
        <v>3000000</v>
      </c>
      <c r="O1166" s="247"/>
      <c r="P1166" s="248"/>
      <c r="Q1166" s="247"/>
      <c r="R1166" s="151"/>
      <c r="S1166" s="172">
        <v>1</v>
      </c>
      <c r="T1166" s="152">
        <v>3000000</v>
      </c>
      <c r="U1166" s="244"/>
    </row>
    <row r="1167" spans="1:21" s="61" customFormat="1" ht="15">
      <c r="A1167" s="72"/>
      <c r="B1167" s="681"/>
      <c r="C1167" s="682"/>
      <c r="D1167" s="218"/>
      <c r="E1167" s="76"/>
      <c r="F1167" s="105"/>
      <c r="G1167" s="69"/>
      <c r="H1167" s="218"/>
      <c r="I1167" s="681"/>
      <c r="J1167" s="105"/>
      <c r="K1167" s="681"/>
      <c r="L1167" s="681"/>
      <c r="M1167" s="172"/>
      <c r="N1167" s="152"/>
      <c r="O1167" s="247"/>
      <c r="P1167" s="248"/>
      <c r="Q1167" s="247"/>
      <c r="R1167" s="151"/>
      <c r="S1167" s="172"/>
      <c r="T1167" s="152"/>
      <c r="U1167" s="244"/>
    </row>
    <row r="1168" spans="1:21" s="61" customFormat="1" ht="15">
      <c r="A1168" s="72"/>
      <c r="B1168" s="681"/>
      <c r="C1168" s="682"/>
      <c r="D1168" s="218"/>
      <c r="E1168" s="76"/>
      <c r="F1168" s="105"/>
      <c r="G1168" s="69"/>
      <c r="H1168" s="218"/>
      <c r="I1168" s="681"/>
      <c r="J1168" s="105"/>
      <c r="K1168" s="681"/>
      <c r="L1168" s="681"/>
      <c r="M1168" s="172"/>
      <c r="N1168" s="152"/>
      <c r="O1168" s="247"/>
      <c r="P1168" s="248"/>
      <c r="Q1168" s="247"/>
      <c r="R1168" s="151"/>
      <c r="S1168" s="172"/>
      <c r="T1168" s="152"/>
      <c r="U1168" s="244"/>
    </row>
    <row r="1169" spans="1:21" s="61" customFormat="1" ht="15">
      <c r="A1169" s="72"/>
      <c r="B1169" s="681" t="s">
        <v>699</v>
      </c>
      <c r="C1169" s="682" t="s">
        <v>183</v>
      </c>
      <c r="D1169" s="218" t="s">
        <v>270</v>
      </c>
      <c r="E1169" s="69" t="s">
        <v>715</v>
      </c>
      <c r="F1169" s="105" t="s">
        <v>12</v>
      </c>
      <c r="G1169" s="69" t="s">
        <v>232</v>
      </c>
      <c r="H1169" s="218" t="s">
        <v>226</v>
      </c>
      <c r="I1169" s="681">
        <v>2011</v>
      </c>
      <c r="J1169" s="105" t="s">
        <v>12</v>
      </c>
      <c r="K1169" s="681" t="s">
        <v>2</v>
      </c>
      <c r="L1169" s="681" t="s">
        <v>13</v>
      </c>
      <c r="M1169" s="172">
        <v>1</v>
      </c>
      <c r="N1169" s="152">
        <v>3327500</v>
      </c>
      <c r="O1169" s="247"/>
      <c r="P1169" s="248"/>
      <c r="Q1169" s="247"/>
      <c r="R1169" s="151"/>
      <c r="S1169" s="172">
        <v>1</v>
      </c>
      <c r="T1169" s="152">
        <v>3327500</v>
      </c>
      <c r="U1169" s="244"/>
    </row>
    <row r="1170" spans="1:21" s="61" customFormat="1" ht="15">
      <c r="A1170" s="72"/>
      <c r="B1170" s="681"/>
      <c r="C1170" s="682"/>
      <c r="D1170" s="218"/>
      <c r="E1170" s="69"/>
      <c r="F1170" s="105"/>
      <c r="G1170" s="69"/>
      <c r="H1170" s="218"/>
      <c r="I1170" s="681"/>
      <c r="J1170" s="105"/>
      <c r="K1170" s="681"/>
      <c r="L1170" s="681"/>
      <c r="M1170" s="172"/>
      <c r="N1170" s="152"/>
      <c r="O1170" s="247"/>
      <c r="P1170" s="248"/>
      <c r="Q1170" s="247"/>
      <c r="R1170" s="151"/>
      <c r="S1170" s="172"/>
      <c r="T1170" s="152"/>
      <c r="U1170" s="244"/>
    </row>
    <row r="1171" spans="1:21" s="61" customFormat="1" ht="15">
      <c r="A1171" s="72"/>
      <c r="B1171" s="681" t="s">
        <v>699</v>
      </c>
      <c r="C1171" s="682" t="s">
        <v>184</v>
      </c>
      <c r="D1171" s="218" t="s">
        <v>270</v>
      </c>
      <c r="E1171" s="76" t="s">
        <v>12</v>
      </c>
      <c r="F1171" s="105" t="s">
        <v>12</v>
      </c>
      <c r="G1171" s="69" t="s">
        <v>232</v>
      </c>
      <c r="H1171" s="218" t="s">
        <v>226</v>
      </c>
      <c r="I1171" s="681">
        <v>2011</v>
      </c>
      <c r="J1171" s="105" t="s">
        <v>12</v>
      </c>
      <c r="K1171" s="681" t="s">
        <v>2</v>
      </c>
      <c r="L1171" s="681" t="s">
        <v>13</v>
      </c>
      <c r="M1171" s="172">
        <v>1</v>
      </c>
      <c r="N1171" s="152">
        <v>7600000</v>
      </c>
      <c r="O1171" s="247"/>
      <c r="P1171" s="248"/>
      <c r="Q1171" s="247"/>
      <c r="R1171" s="151"/>
      <c r="S1171" s="172">
        <v>1</v>
      </c>
      <c r="T1171" s="152">
        <v>7600000</v>
      </c>
      <c r="U1171" s="244"/>
    </row>
    <row r="1172" spans="1:21" s="61" customFormat="1" ht="15">
      <c r="A1172" s="72"/>
      <c r="B1172" s="681"/>
      <c r="C1172" s="682"/>
      <c r="D1172" s="218"/>
      <c r="E1172" s="76"/>
      <c r="F1172" s="105"/>
      <c r="G1172" s="69"/>
      <c r="H1172" s="218"/>
      <c r="I1172" s="681"/>
      <c r="J1172" s="105"/>
      <c r="K1172" s="681"/>
      <c r="L1172" s="681"/>
      <c r="M1172" s="172"/>
      <c r="N1172" s="152"/>
      <c r="O1172" s="247"/>
      <c r="P1172" s="248"/>
      <c r="Q1172" s="247"/>
      <c r="R1172" s="151"/>
      <c r="S1172" s="172"/>
      <c r="T1172" s="152"/>
      <c r="U1172" s="244"/>
    </row>
    <row r="1173" spans="1:21" s="61" customFormat="1" ht="15">
      <c r="A1173" s="72"/>
      <c r="B1173" s="681" t="s">
        <v>699</v>
      </c>
      <c r="C1173" s="682" t="s">
        <v>0</v>
      </c>
      <c r="D1173" s="218" t="s">
        <v>270</v>
      </c>
      <c r="E1173" s="69" t="s">
        <v>1808</v>
      </c>
      <c r="F1173" s="105"/>
      <c r="G1173" s="69" t="s">
        <v>86</v>
      </c>
      <c r="H1173" s="218" t="s">
        <v>1817</v>
      </c>
      <c r="I1173" s="681">
        <v>2018</v>
      </c>
      <c r="J1173" s="105"/>
      <c r="K1173" s="681" t="s">
        <v>1550</v>
      </c>
      <c r="L1173" s="681" t="s">
        <v>13</v>
      </c>
      <c r="M1173" s="103">
        <v>1</v>
      </c>
      <c r="N1173" s="151">
        <v>2133022</v>
      </c>
      <c r="O1173" s="247"/>
      <c r="P1173" s="248"/>
      <c r="Q1173" s="103"/>
      <c r="R1173" s="151"/>
      <c r="S1173" s="103">
        <v>1</v>
      </c>
      <c r="T1173" s="151">
        <v>2133022</v>
      </c>
      <c r="U1173" s="244"/>
    </row>
    <row r="1174" spans="1:21" s="61" customFormat="1" ht="15">
      <c r="A1174" s="72"/>
      <c r="B1174" s="681" t="s">
        <v>699</v>
      </c>
      <c r="C1174" s="682" t="s">
        <v>1</v>
      </c>
      <c r="D1174" s="218" t="s">
        <v>270</v>
      </c>
      <c r="E1174" s="69" t="s">
        <v>1808</v>
      </c>
      <c r="F1174" s="105"/>
      <c r="G1174" s="69" t="s">
        <v>86</v>
      </c>
      <c r="H1174" s="218" t="s">
        <v>1817</v>
      </c>
      <c r="I1174" s="681">
        <v>2018</v>
      </c>
      <c r="J1174" s="105"/>
      <c r="K1174" s="681" t="s">
        <v>1550</v>
      </c>
      <c r="L1174" s="681" t="s">
        <v>13</v>
      </c>
      <c r="M1174" s="103">
        <v>1</v>
      </c>
      <c r="N1174" s="151">
        <v>2133022</v>
      </c>
      <c r="O1174" s="247"/>
      <c r="P1174" s="248"/>
      <c r="Q1174" s="103"/>
      <c r="R1174" s="151"/>
      <c r="S1174" s="103">
        <v>1</v>
      </c>
      <c r="T1174" s="151">
        <v>2133022</v>
      </c>
      <c r="U1174" s="244"/>
    </row>
    <row r="1175" spans="1:21" s="61" customFormat="1" ht="15">
      <c r="A1175" s="72"/>
      <c r="B1175" s="681" t="s">
        <v>699</v>
      </c>
      <c r="C1175" s="682" t="s">
        <v>59</v>
      </c>
      <c r="D1175" s="218" t="s">
        <v>270</v>
      </c>
      <c r="E1175" s="69" t="s">
        <v>1808</v>
      </c>
      <c r="F1175" s="105"/>
      <c r="G1175" s="69" t="s">
        <v>86</v>
      </c>
      <c r="H1175" s="218" t="s">
        <v>1817</v>
      </c>
      <c r="I1175" s="681">
        <v>2018</v>
      </c>
      <c r="J1175" s="105"/>
      <c r="K1175" s="681" t="s">
        <v>1550</v>
      </c>
      <c r="L1175" s="681" t="s">
        <v>13</v>
      </c>
      <c r="M1175" s="103">
        <v>1</v>
      </c>
      <c r="N1175" s="151">
        <v>2133022</v>
      </c>
      <c r="O1175" s="247"/>
      <c r="P1175" s="248"/>
      <c r="Q1175" s="103"/>
      <c r="R1175" s="151"/>
      <c r="S1175" s="103">
        <v>1</v>
      </c>
      <c r="T1175" s="151">
        <v>2133022</v>
      </c>
      <c r="U1175" s="244"/>
    </row>
    <row r="1176" spans="1:21" s="61" customFormat="1" ht="15">
      <c r="A1176" s="72"/>
      <c r="B1176" s="681" t="s">
        <v>699</v>
      </c>
      <c r="C1176" s="682" t="s">
        <v>60</v>
      </c>
      <c r="D1176" s="218" t="s">
        <v>270</v>
      </c>
      <c r="E1176" s="69" t="s">
        <v>1808</v>
      </c>
      <c r="F1176" s="105"/>
      <c r="G1176" s="69" t="s">
        <v>86</v>
      </c>
      <c r="H1176" s="218" t="s">
        <v>1817</v>
      </c>
      <c r="I1176" s="681">
        <v>2018</v>
      </c>
      <c r="J1176" s="105"/>
      <c r="K1176" s="681" t="s">
        <v>1550</v>
      </c>
      <c r="L1176" s="681" t="s">
        <v>13</v>
      </c>
      <c r="M1176" s="103">
        <v>1</v>
      </c>
      <c r="N1176" s="151">
        <v>2133022</v>
      </c>
      <c r="O1176" s="247"/>
      <c r="P1176" s="248"/>
      <c r="Q1176" s="103"/>
      <c r="R1176" s="151"/>
      <c r="S1176" s="103">
        <v>1</v>
      </c>
      <c r="T1176" s="151">
        <v>2133022</v>
      </c>
      <c r="U1176" s="244"/>
    </row>
    <row r="1177" spans="1:21" s="61" customFormat="1" ht="15">
      <c r="A1177" s="72"/>
      <c r="B1177" s="681"/>
      <c r="C1177" s="682"/>
      <c r="D1177" s="218"/>
      <c r="E1177" s="76"/>
      <c r="F1177" s="105"/>
      <c r="G1177" s="69"/>
      <c r="H1177" s="218"/>
      <c r="I1177" s="681"/>
      <c r="J1177" s="105"/>
      <c r="K1177" s="681"/>
      <c r="L1177" s="681"/>
      <c r="M1177" s="172"/>
      <c r="N1177" s="152"/>
      <c r="O1177" s="247"/>
      <c r="P1177" s="248"/>
      <c r="Q1177" s="103"/>
      <c r="R1177" s="151"/>
      <c r="S1177" s="172"/>
      <c r="T1177" s="152"/>
      <c r="U1177" s="244"/>
    </row>
    <row r="1178" spans="1:21" s="61" customFormat="1" ht="15">
      <c r="A1178" s="72"/>
      <c r="B1178" s="681" t="s">
        <v>699</v>
      </c>
      <c r="C1178" s="682" t="s">
        <v>0</v>
      </c>
      <c r="D1178" s="218" t="s">
        <v>270</v>
      </c>
      <c r="E1178" s="69" t="s">
        <v>1809</v>
      </c>
      <c r="F1178" s="105"/>
      <c r="G1178" s="69" t="s">
        <v>86</v>
      </c>
      <c r="H1178" s="218" t="s">
        <v>1817</v>
      </c>
      <c r="I1178" s="681">
        <v>2018</v>
      </c>
      <c r="J1178" s="105"/>
      <c r="K1178" s="681" t="s">
        <v>1550</v>
      </c>
      <c r="L1178" s="681" t="s">
        <v>13</v>
      </c>
      <c r="M1178" s="103">
        <v>1</v>
      </c>
      <c r="N1178" s="151">
        <v>2871375</v>
      </c>
      <c r="O1178" s="247"/>
      <c r="P1178" s="248"/>
      <c r="Q1178" s="103"/>
      <c r="R1178" s="151"/>
      <c r="S1178" s="103">
        <v>1</v>
      </c>
      <c r="T1178" s="151">
        <v>2871375</v>
      </c>
      <c r="U1178" s="244"/>
    </row>
    <row r="1179" spans="1:21" s="61" customFormat="1" ht="15">
      <c r="A1179" s="72"/>
      <c r="B1179" s="681"/>
      <c r="C1179" s="682"/>
      <c r="D1179" s="218"/>
      <c r="E1179" s="76"/>
      <c r="F1179" s="105"/>
      <c r="G1179" s="69"/>
      <c r="H1179" s="218"/>
      <c r="I1179" s="681"/>
      <c r="J1179" s="105"/>
      <c r="K1179" s="681"/>
      <c r="L1179" s="681"/>
      <c r="M1179" s="172"/>
      <c r="N1179" s="152"/>
      <c r="O1179" s="247"/>
      <c r="P1179" s="248"/>
      <c r="Q1179" s="103"/>
      <c r="R1179" s="151"/>
      <c r="S1179" s="172"/>
      <c r="T1179" s="152"/>
      <c r="U1179" s="244"/>
    </row>
    <row r="1180" spans="1:21" s="61" customFormat="1" ht="15">
      <c r="A1180" s="72"/>
      <c r="B1180" s="681" t="s">
        <v>699</v>
      </c>
      <c r="C1180" s="682" t="s">
        <v>0</v>
      </c>
      <c r="D1180" s="218" t="s">
        <v>270</v>
      </c>
      <c r="E1180" s="69" t="s">
        <v>1824</v>
      </c>
      <c r="F1180" s="105"/>
      <c r="G1180" s="69" t="s">
        <v>86</v>
      </c>
      <c r="H1180" s="218" t="s">
        <v>1817</v>
      </c>
      <c r="I1180" s="681">
        <v>2018</v>
      </c>
      <c r="J1180" s="105"/>
      <c r="K1180" s="681" t="s">
        <v>1550</v>
      </c>
      <c r="L1180" s="681" t="s">
        <v>13</v>
      </c>
      <c r="M1180" s="103">
        <v>1</v>
      </c>
      <c r="N1180" s="151">
        <v>9742167</v>
      </c>
      <c r="O1180" s="247"/>
      <c r="P1180" s="248"/>
      <c r="Q1180" s="103"/>
      <c r="R1180" s="151"/>
      <c r="S1180" s="103">
        <v>1</v>
      </c>
      <c r="T1180" s="151">
        <v>9742167</v>
      </c>
      <c r="U1180" s="244"/>
    </row>
    <row r="1181" spans="1:21" s="61" customFormat="1" ht="15">
      <c r="A1181" s="72"/>
      <c r="B1181" s="681"/>
      <c r="C1181" s="682"/>
      <c r="D1181" s="218"/>
      <c r="E1181" s="76"/>
      <c r="F1181" s="105"/>
      <c r="G1181" s="69"/>
      <c r="H1181" s="218"/>
      <c r="I1181" s="681"/>
      <c r="J1181" s="105"/>
      <c r="K1181" s="681"/>
      <c r="L1181" s="681"/>
      <c r="M1181" s="172"/>
      <c r="N1181" s="152"/>
      <c r="O1181" s="247"/>
      <c r="P1181" s="248"/>
      <c r="Q1181" s="247"/>
      <c r="R1181" s="151"/>
      <c r="S1181" s="172"/>
      <c r="T1181" s="152"/>
      <c r="U1181" s="244"/>
    </row>
    <row r="1182" spans="1:21" s="61" customFormat="1" ht="15">
      <c r="A1182" s="72"/>
      <c r="B1182" s="681" t="s">
        <v>699</v>
      </c>
      <c r="C1182" s="682" t="s">
        <v>0</v>
      </c>
      <c r="D1182" s="218" t="s">
        <v>270</v>
      </c>
      <c r="E1182" s="69" t="s">
        <v>2123</v>
      </c>
      <c r="F1182" s="105"/>
      <c r="G1182" s="69" t="s">
        <v>86</v>
      </c>
      <c r="H1182" s="218" t="s">
        <v>1817</v>
      </c>
      <c r="I1182" s="681">
        <v>2019</v>
      </c>
      <c r="J1182" s="105"/>
      <c r="K1182" s="681" t="s">
        <v>75</v>
      </c>
      <c r="L1182" s="681" t="s">
        <v>13</v>
      </c>
      <c r="M1182" s="103">
        <v>1</v>
      </c>
      <c r="N1182" s="151">
        <v>2016289</v>
      </c>
      <c r="O1182" s="247"/>
      <c r="P1182" s="248"/>
      <c r="Q1182" s="103"/>
      <c r="R1182" s="151"/>
      <c r="S1182" s="103">
        <v>1</v>
      </c>
      <c r="T1182" s="151">
        <v>2016289</v>
      </c>
      <c r="U1182" s="244"/>
    </row>
    <row r="1183" spans="1:21" s="61" customFormat="1" ht="15">
      <c r="A1183" s="72"/>
      <c r="B1183" s="681" t="s">
        <v>699</v>
      </c>
      <c r="C1183" s="682" t="s">
        <v>1</v>
      </c>
      <c r="D1183" s="218" t="s">
        <v>270</v>
      </c>
      <c r="E1183" s="69" t="s">
        <v>2123</v>
      </c>
      <c r="F1183" s="105"/>
      <c r="G1183" s="69" t="s">
        <v>86</v>
      </c>
      <c r="H1183" s="218" t="s">
        <v>1817</v>
      </c>
      <c r="I1183" s="681">
        <v>2019</v>
      </c>
      <c r="J1183" s="105"/>
      <c r="K1183" s="681" t="s">
        <v>75</v>
      </c>
      <c r="L1183" s="681" t="s">
        <v>13</v>
      </c>
      <c r="M1183" s="103">
        <v>1</v>
      </c>
      <c r="N1183" s="151">
        <v>2016289</v>
      </c>
      <c r="O1183" s="247"/>
      <c r="P1183" s="248"/>
      <c r="Q1183" s="103"/>
      <c r="R1183" s="151"/>
      <c r="S1183" s="103">
        <v>1</v>
      </c>
      <c r="T1183" s="151">
        <v>2016289</v>
      </c>
      <c r="U1183" s="244"/>
    </row>
    <row r="1184" spans="1:21" s="61" customFormat="1" ht="15">
      <c r="A1184" s="72"/>
      <c r="B1184" s="681"/>
      <c r="C1184" s="682"/>
      <c r="D1184" s="218"/>
      <c r="E1184" s="76"/>
      <c r="F1184" s="105"/>
      <c r="G1184" s="69"/>
      <c r="H1184" s="218"/>
      <c r="I1184" s="681"/>
      <c r="J1184" s="105"/>
      <c r="K1184" s="681"/>
      <c r="L1184" s="681"/>
      <c r="M1184" s="247"/>
      <c r="N1184" s="151"/>
      <c r="O1184" s="247"/>
      <c r="P1184" s="248"/>
      <c r="Q1184" s="247"/>
      <c r="R1184" s="151"/>
      <c r="S1184" s="247"/>
      <c r="T1184" s="151"/>
      <c r="U1184" s="244"/>
    </row>
    <row r="1185" spans="1:23" s="61" customFormat="1" ht="15">
      <c r="A1185" s="72"/>
      <c r="B1185" s="681" t="s">
        <v>699</v>
      </c>
      <c r="C1185" s="682" t="s">
        <v>0</v>
      </c>
      <c r="D1185" s="218" t="s">
        <v>270</v>
      </c>
      <c r="E1185" s="69" t="s">
        <v>2124</v>
      </c>
      <c r="F1185" s="105"/>
      <c r="G1185" s="69" t="s">
        <v>86</v>
      </c>
      <c r="H1185" s="218" t="s">
        <v>1817</v>
      </c>
      <c r="I1185" s="681">
        <v>2019</v>
      </c>
      <c r="J1185" s="105"/>
      <c r="K1185" s="681" t="s">
        <v>75</v>
      </c>
      <c r="L1185" s="681" t="s">
        <v>13</v>
      </c>
      <c r="M1185" s="103">
        <v>1</v>
      </c>
      <c r="N1185" s="151">
        <v>3515581</v>
      </c>
      <c r="O1185" s="247"/>
      <c r="P1185" s="248"/>
      <c r="Q1185" s="103"/>
      <c r="R1185" s="151"/>
      <c r="S1185" s="103">
        <v>1</v>
      </c>
      <c r="T1185" s="151">
        <v>3515581</v>
      </c>
      <c r="U1185" s="244"/>
    </row>
    <row r="1186" spans="1:23" s="61" customFormat="1" ht="15">
      <c r="A1186" s="72"/>
      <c r="B1186" s="681" t="s">
        <v>699</v>
      </c>
      <c r="C1186" s="682" t="s">
        <v>1</v>
      </c>
      <c r="D1186" s="218" t="s">
        <v>270</v>
      </c>
      <c r="E1186" s="69" t="s">
        <v>2124</v>
      </c>
      <c r="F1186" s="105"/>
      <c r="G1186" s="69" t="s">
        <v>86</v>
      </c>
      <c r="H1186" s="218" t="s">
        <v>1817</v>
      </c>
      <c r="I1186" s="681">
        <v>2019</v>
      </c>
      <c r="J1186" s="105"/>
      <c r="K1186" s="681" t="s">
        <v>75</v>
      </c>
      <c r="L1186" s="681" t="s">
        <v>13</v>
      </c>
      <c r="M1186" s="103">
        <v>1</v>
      </c>
      <c r="N1186" s="151">
        <v>3515581</v>
      </c>
      <c r="O1186" s="247"/>
      <c r="P1186" s="248"/>
      <c r="Q1186" s="103"/>
      <c r="R1186" s="151"/>
      <c r="S1186" s="103">
        <v>1</v>
      </c>
      <c r="T1186" s="151">
        <v>3515581</v>
      </c>
      <c r="U1186" s="244"/>
    </row>
    <row r="1187" spans="1:23" s="61" customFormat="1" ht="15">
      <c r="A1187" s="72"/>
      <c r="B1187" s="681"/>
      <c r="C1187" s="682"/>
      <c r="D1187" s="218"/>
      <c r="E1187" s="76"/>
      <c r="F1187" s="105"/>
      <c r="G1187" s="69"/>
      <c r="H1187" s="218"/>
      <c r="I1187" s="681"/>
      <c r="J1187" s="105"/>
      <c r="K1187" s="681"/>
      <c r="L1187" s="681"/>
      <c r="M1187" s="172"/>
      <c r="N1187" s="152"/>
      <c r="O1187" s="247"/>
      <c r="P1187" s="248"/>
      <c r="Q1187" s="247"/>
      <c r="R1187" s="151"/>
      <c r="S1187" s="172"/>
      <c r="T1187" s="152"/>
      <c r="U1187" s="244"/>
    </row>
    <row r="1188" spans="1:23" s="61" customFormat="1" ht="15">
      <c r="A1188" s="72"/>
      <c r="B1188" s="681" t="s">
        <v>269</v>
      </c>
      <c r="C1188" s="682" t="s">
        <v>0</v>
      </c>
      <c r="D1188" s="218" t="s">
        <v>270</v>
      </c>
      <c r="E1188" s="69" t="s">
        <v>716</v>
      </c>
      <c r="F1188" s="172"/>
      <c r="G1188" s="69" t="s">
        <v>243</v>
      </c>
      <c r="H1188" s="218" t="s">
        <v>203</v>
      </c>
      <c r="I1188" s="681">
        <v>2012</v>
      </c>
      <c r="J1188" s="681"/>
      <c r="K1188" s="681" t="s">
        <v>2</v>
      </c>
      <c r="L1188" s="681" t="s">
        <v>204</v>
      </c>
      <c r="M1188" s="172">
        <v>1</v>
      </c>
      <c r="N1188" s="315">
        <v>1500000</v>
      </c>
      <c r="O1188" s="247"/>
      <c r="P1188" s="248"/>
      <c r="Q1188" s="151"/>
      <c r="R1188" s="151"/>
      <c r="S1188" s="172">
        <v>1</v>
      </c>
      <c r="T1188" s="315">
        <v>1500000</v>
      </c>
      <c r="U1188" s="244"/>
    </row>
    <row r="1189" spans="1:23" s="61" customFormat="1" ht="15">
      <c r="A1189" s="72"/>
      <c r="B1189" s="681"/>
      <c r="C1189" s="682"/>
      <c r="D1189" s="218"/>
      <c r="E1189" s="69"/>
      <c r="F1189" s="172"/>
      <c r="G1189" s="69"/>
      <c r="H1189" s="218"/>
      <c r="I1189" s="681"/>
      <c r="J1189" s="681"/>
      <c r="K1189" s="681"/>
      <c r="L1189" s="681"/>
      <c r="M1189" s="561"/>
      <c r="N1189" s="315"/>
      <c r="O1189" s="247"/>
      <c r="P1189" s="248"/>
      <c r="Q1189" s="151"/>
      <c r="R1189" s="151"/>
      <c r="S1189" s="561"/>
      <c r="T1189" s="315"/>
      <c r="U1189" s="244"/>
    </row>
    <row r="1190" spans="1:23" s="61" customFormat="1" ht="15">
      <c r="A1190" s="72"/>
      <c r="B1190" s="681" t="s">
        <v>269</v>
      </c>
      <c r="C1190" s="682" t="s">
        <v>0</v>
      </c>
      <c r="D1190" s="218" t="s">
        <v>270</v>
      </c>
      <c r="E1190" s="69" t="s">
        <v>12</v>
      </c>
      <c r="F1190" s="172"/>
      <c r="G1190" s="69" t="s">
        <v>243</v>
      </c>
      <c r="H1190" s="218" t="s">
        <v>203</v>
      </c>
      <c r="I1190" s="681">
        <v>2012</v>
      </c>
      <c r="J1190" s="681"/>
      <c r="K1190" s="681" t="s">
        <v>2</v>
      </c>
      <c r="L1190" s="681" t="s">
        <v>204</v>
      </c>
      <c r="M1190" s="172">
        <v>1</v>
      </c>
      <c r="N1190" s="315">
        <v>2792000</v>
      </c>
      <c r="O1190" s="247"/>
      <c r="P1190" s="248"/>
      <c r="Q1190" s="151"/>
      <c r="R1190" s="151"/>
      <c r="S1190" s="172">
        <v>1</v>
      </c>
      <c r="T1190" s="315">
        <v>2792000</v>
      </c>
      <c r="U1190" s="244"/>
    </row>
    <row r="1191" spans="1:23" s="61" customFormat="1" ht="15">
      <c r="A1191" s="72"/>
      <c r="B1191" s="681"/>
      <c r="C1191" s="682"/>
      <c r="D1191" s="218"/>
      <c r="E1191" s="69"/>
      <c r="F1191" s="172"/>
      <c r="G1191" s="69"/>
      <c r="H1191" s="218"/>
      <c r="I1191" s="681"/>
      <c r="J1191" s="681"/>
      <c r="K1191" s="681"/>
      <c r="L1191" s="681"/>
      <c r="M1191" s="561"/>
      <c r="N1191" s="315"/>
      <c r="O1191" s="247"/>
      <c r="P1191" s="248"/>
      <c r="Q1191" s="151"/>
      <c r="R1191" s="151"/>
      <c r="S1191" s="561"/>
      <c r="T1191" s="315"/>
      <c r="U1191" s="244"/>
    </row>
    <row r="1192" spans="1:23" s="61" customFormat="1" ht="15">
      <c r="A1192" s="72"/>
      <c r="B1192" s="681" t="s">
        <v>269</v>
      </c>
      <c r="C1192" s="682" t="s">
        <v>0</v>
      </c>
      <c r="D1192" s="218" t="s">
        <v>270</v>
      </c>
      <c r="E1192" s="69" t="s">
        <v>717</v>
      </c>
      <c r="F1192" s="172"/>
      <c r="G1192" s="69" t="s">
        <v>243</v>
      </c>
      <c r="H1192" s="218" t="s">
        <v>203</v>
      </c>
      <c r="I1192" s="681">
        <v>2012</v>
      </c>
      <c r="J1192" s="681"/>
      <c r="K1192" s="681" t="s">
        <v>2</v>
      </c>
      <c r="L1192" s="681" t="s">
        <v>204</v>
      </c>
      <c r="M1192" s="172">
        <v>1</v>
      </c>
      <c r="N1192" s="315">
        <v>2625000</v>
      </c>
      <c r="O1192" s="247"/>
      <c r="P1192" s="248"/>
      <c r="Q1192" s="151"/>
      <c r="R1192" s="151"/>
      <c r="S1192" s="172">
        <v>1</v>
      </c>
      <c r="T1192" s="315">
        <v>2625000</v>
      </c>
      <c r="U1192" s="244"/>
    </row>
    <row r="1193" spans="1:23" s="61" customFormat="1" ht="15">
      <c r="A1193" s="72"/>
      <c r="B1193" s="681" t="s">
        <v>269</v>
      </c>
      <c r="C1193" s="682" t="s">
        <v>0</v>
      </c>
      <c r="D1193" s="218" t="s">
        <v>270</v>
      </c>
      <c r="E1193" s="69" t="s">
        <v>717</v>
      </c>
      <c r="F1193" s="172"/>
      <c r="G1193" s="69" t="s">
        <v>243</v>
      </c>
      <c r="H1193" s="218" t="s">
        <v>203</v>
      </c>
      <c r="I1193" s="681">
        <v>2012</v>
      </c>
      <c r="J1193" s="681"/>
      <c r="K1193" s="681" t="s">
        <v>2</v>
      </c>
      <c r="L1193" s="681" t="s">
        <v>204</v>
      </c>
      <c r="M1193" s="172">
        <v>1</v>
      </c>
      <c r="N1193" s="315">
        <v>2625000</v>
      </c>
      <c r="O1193" s="247"/>
      <c r="P1193" s="248"/>
      <c r="Q1193" s="151"/>
      <c r="R1193" s="151"/>
      <c r="S1193" s="172">
        <v>1</v>
      </c>
      <c r="T1193" s="315">
        <v>2625000</v>
      </c>
      <c r="U1193" s="244"/>
    </row>
    <row r="1194" spans="1:23" s="61" customFormat="1" ht="15">
      <c r="A1194" s="72"/>
      <c r="B1194" s="681"/>
      <c r="C1194" s="682"/>
      <c r="D1194" s="218"/>
      <c r="E1194" s="69"/>
      <c r="F1194" s="172"/>
      <c r="G1194" s="69"/>
      <c r="H1194" s="218"/>
      <c r="I1194" s="681"/>
      <c r="J1194" s="681"/>
      <c r="K1194" s="681"/>
      <c r="L1194" s="681"/>
      <c r="M1194" s="561"/>
      <c r="N1194" s="315"/>
      <c r="O1194" s="247"/>
      <c r="P1194" s="248"/>
      <c r="Q1194" s="151"/>
      <c r="R1194" s="151"/>
      <c r="S1194" s="561"/>
      <c r="T1194" s="315"/>
      <c r="U1194" s="244"/>
    </row>
    <row r="1195" spans="1:23" s="61" customFormat="1" ht="15">
      <c r="A1195" s="72"/>
      <c r="B1195" s="681" t="s">
        <v>269</v>
      </c>
      <c r="C1195" s="682" t="s">
        <v>0</v>
      </c>
      <c r="D1195" s="218" t="s">
        <v>270</v>
      </c>
      <c r="E1195" s="69" t="s">
        <v>718</v>
      </c>
      <c r="F1195" s="172"/>
      <c r="G1195" s="69" t="s">
        <v>243</v>
      </c>
      <c r="H1195" s="218" t="s">
        <v>203</v>
      </c>
      <c r="I1195" s="681">
        <v>2012</v>
      </c>
      <c r="J1195" s="681"/>
      <c r="K1195" s="681" t="s">
        <v>2</v>
      </c>
      <c r="L1195" s="681" t="s">
        <v>204</v>
      </c>
      <c r="M1195" s="172">
        <v>1</v>
      </c>
      <c r="N1195" s="315">
        <v>1825000</v>
      </c>
      <c r="O1195" s="247"/>
      <c r="P1195" s="248"/>
      <c r="Q1195" s="151"/>
      <c r="R1195" s="151"/>
      <c r="S1195" s="172">
        <v>1</v>
      </c>
      <c r="T1195" s="315">
        <v>1825000</v>
      </c>
      <c r="U1195" s="244"/>
    </row>
    <row r="1196" spans="1:23" s="61" customFormat="1" ht="15">
      <c r="A1196" s="72"/>
      <c r="B1196" s="681" t="s">
        <v>269</v>
      </c>
      <c r="C1196" s="682" t="s">
        <v>0</v>
      </c>
      <c r="D1196" s="218" t="s">
        <v>270</v>
      </c>
      <c r="E1196" s="69" t="s">
        <v>718</v>
      </c>
      <c r="F1196" s="172"/>
      <c r="G1196" s="69" t="s">
        <v>243</v>
      </c>
      <c r="H1196" s="218" t="s">
        <v>203</v>
      </c>
      <c r="I1196" s="681">
        <v>2012</v>
      </c>
      <c r="J1196" s="681"/>
      <c r="K1196" s="681" t="s">
        <v>2</v>
      </c>
      <c r="L1196" s="681" t="s">
        <v>204</v>
      </c>
      <c r="M1196" s="172">
        <v>1</v>
      </c>
      <c r="N1196" s="315">
        <v>1825000</v>
      </c>
      <c r="O1196" s="247"/>
      <c r="P1196" s="248"/>
      <c r="Q1196" s="151"/>
      <c r="R1196" s="151"/>
      <c r="S1196" s="172">
        <v>1</v>
      </c>
      <c r="T1196" s="315">
        <v>1825000</v>
      </c>
      <c r="U1196" s="244"/>
    </row>
    <row r="1197" spans="1:23" s="61" customFormat="1" ht="15">
      <c r="A1197" s="72"/>
      <c r="B1197" s="681" t="s">
        <v>269</v>
      </c>
      <c r="C1197" s="682" t="s">
        <v>0</v>
      </c>
      <c r="D1197" s="218" t="s">
        <v>270</v>
      </c>
      <c r="E1197" s="69" t="s">
        <v>718</v>
      </c>
      <c r="F1197" s="172"/>
      <c r="G1197" s="69" t="s">
        <v>243</v>
      </c>
      <c r="H1197" s="218" t="s">
        <v>203</v>
      </c>
      <c r="I1197" s="681">
        <v>2012</v>
      </c>
      <c r="J1197" s="681"/>
      <c r="K1197" s="681" t="s">
        <v>2</v>
      </c>
      <c r="L1197" s="681" t="s">
        <v>204</v>
      </c>
      <c r="M1197" s="172">
        <v>1</v>
      </c>
      <c r="N1197" s="315">
        <v>1825000</v>
      </c>
      <c r="O1197" s="247"/>
      <c r="P1197" s="248"/>
      <c r="Q1197" s="151"/>
      <c r="R1197" s="151"/>
      <c r="S1197" s="172">
        <v>1</v>
      </c>
      <c r="T1197" s="315">
        <v>1825000</v>
      </c>
      <c r="U1197" s="244"/>
    </row>
    <row r="1198" spans="1:23" s="61" customFormat="1" ht="15">
      <c r="A1198" s="72"/>
      <c r="B1198" s="681"/>
      <c r="C1198" s="682"/>
      <c r="D1198" s="218"/>
      <c r="E1198" s="69"/>
      <c r="F1198" s="172"/>
      <c r="G1198" s="69"/>
      <c r="H1198" s="218"/>
      <c r="I1198" s="681"/>
      <c r="J1198" s="681"/>
      <c r="K1198" s="681"/>
      <c r="L1198" s="681"/>
      <c r="M1198" s="561"/>
      <c r="N1198" s="315"/>
      <c r="O1198" s="247"/>
      <c r="P1198" s="248"/>
      <c r="Q1198" s="151"/>
      <c r="R1198" s="151"/>
      <c r="S1198" s="561"/>
      <c r="T1198" s="315"/>
      <c r="U1198" s="244"/>
    </row>
    <row r="1199" spans="1:23" s="61" customFormat="1" ht="19.5">
      <c r="A1199" s="72"/>
      <c r="B1199" s="681"/>
      <c r="C1199" s="682"/>
      <c r="D1199" s="218"/>
      <c r="E1199" s="69"/>
      <c r="F1199" s="172"/>
      <c r="G1199" s="69"/>
      <c r="H1199" s="218"/>
      <c r="I1199" s="681"/>
      <c r="J1199" s="681"/>
      <c r="K1199" s="681"/>
      <c r="L1199" s="681"/>
      <c r="M1199" s="561"/>
      <c r="N1199" s="298"/>
      <c r="O1199" s="247"/>
      <c r="P1199" s="248"/>
      <c r="Q1199" s="151"/>
      <c r="R1199" s="151"/>
      <c r="S1199" s="561"/>
      <c r="T1199" s="298"/>
      <c r="U1199" s="244"/>
      <c r="V1199" s="365"/>
    </row>
    <row r="1200" spans="1:23" s="61" customFormat="1" ht="14.25">
      <c r="A1200" s="72"/>
      <c r="B1200" s="681" t="s">
        <v>269</v>
      </c>
      <c r="C1200" s="682" t="s">
        <v>0</v>
      </c>
      <c r="D1200" s="218" t="s">
        <v>270</v>
      </c>
      <c r="E1200" s="69" t="s">
        <v>271</v>
      </c>
      <c r="F1200" s="105"/>
      <c r="G1200" s="69" t="s">
        <v>243</v>
      </c>
      <c r="H1200" s="218" t="s">
        <v>203</v>
      </c>
      <c r="I1200" s="681">
        <v>2013</v>
      </c>
      <c r="J1200" s="105"/>
      <c r="K1200" s="681" t="s">
        <v>2</v>
      </c>
      <c r="L1200" s="681" t="s">
        <v>204</v>
      </c>
      <c r="M1200" s="104">
        <v>1</v>
      </c>
      <c r="N1200" s="344">
        <v>1755822</v>
      </c>
      <c r="O1200" s="104"/>
      <c r="P1200" s="322"/>
      <c r="Q1200" s="104"/>
      <c r="R1200" s="320"/>
      <c r="S1200" s="104">
        <v>1</v>
      </c>
      <c r="T1200" s="344">
        <v>1755822</v>
      </c>
      <c r="U1200" s="244"/>
      <c r="W1200" s="386"/>
    </row>
    <row r="1201" spans="1:23" s="61" customFormat="1" ht="14.25">
      <c r="A1201" s="72"/>
      <c r="B1201" s="681"/>
      <c r="C1201" s="682"/>
      <c r="D1201" s="218"/>
      <c r="E1201" s="76"/>
      <c r="F1201" s="105"/>
      <c r="G1201" s="69"/>
      <c r="H1201" s="218"/>
      <c r="I1201" s="681"/>
      <c r="J1201" s="105"/>
      <c r="K1201" s="681"/>
      <c r="L1201" s="681"/>
      <c r="M1201" s="104"/>
      <c r="N1201" s="383"/>
      <c r="O1201" s="104"/>
      <c r="P1201" s="301"/>
      <c r="Q1201" s="104"/>
      <c r="R1201" s="254"/>
      <c r="S1201" s="104"/>
      <c r="T1201" s="383"/>
      <c r="U1201" s="244"/>
      <c r="W1201" s="386"/>
    </row>
    <row r="1202" spans="1:23" s="61" customFormat="1" ht="14.25">
      <c r="A1202" s="72"/>
      <c r="B1202" s="681" t="s">
        <v>269</v>
      </c>
      <c r="C1202" s="682" t="s">
        <v>1</v>
      </c>
      <c r="D1202" s="218" t="s">
        <v>270</v>
      </c>
      <c r="E1202" s="69" t="s">
        <v>271</v>
      </c>
      <c r="F1202" s="105"/>
      <c r="G1202" s="69" t="s">
        <v>243</v>
      </c>
      <c r="H1202" s="218" t="s">
        <v>203</v>
      </c>
      <c r="I1202" s="681">
        <v>2013</v>
      </c>
      <c r="J1202" s="105"/>
      <c r="K1202" s="681" t="s">
        <v>2</v>
      </c>
      <c r="L1202" s="681" t="s">
        <v>204</v>
      </c>
      <c r="M1202" s="104">
        <v>1</v>
      </c>
      <c r="N1202" s="344">
        <v>1755822</v>
      </c>
      <c r="O1202" s="104"/>
      <c r="P1202" s="322"/>
      <c r="Q1202" s="104"/>
      <c r="R1202" s="320"/>
      <c r="S1202" s="104">
        <v>1</v>
      </c>
      <c r="T1202" s="344">
        <v>1755822</v>
      </c>
      <c r="U1202" s="244"/>
      <c r="W1202" s="386"/>
    </row>
    <row r="1203" spans="1:23" s="61" customFormat="1" ht="14.25">
      <c r="A1203" s="72"/>
      <c r="B1203" s="681"/>
      <c r="C1203" s="682"/>
      <c r="D1203" s="218"/>
      <c r="E1203" s="76"/>
      <c r="F1203" s="105"/>
      <c r="G1203" s="69"/>
      <c r="H1203" s="218"/>
      <c r="I1203" s="681"/>
      <c r="J1203" s="105"/>
      <c r="K1203" s="681"/>
      <c r="L1203" s="681"/>
      <c r="M1203" s="104"/>
      <c r="N1203" s="383"/>
      <c r="O1203" s="104"/>
      <c r="P1203" s="301"/>
      <c r="Q1203" s="104"/>
      <c r="R1203" s="254"/>
      <c r="S1203" s="104"/>
      <c r="T1203" s="383"/>
      <c r="U1203" s="244"/>
      <c r="W1203" s="386"/>
    </row>
    <row r="1204" spans="1:23" s="61" customFormat="1" ht="14.25">
      <c r="A1204" s="72"/>
      <c r="B1204" s="681" t="s">
        <v>269</v>
      </c>
      <c r="C1204" s="682" t="s">
        <v>59</v>
      </c>
      <c r="D1204" s="218" t="s">
        <v>270</v>
      </c>
      <c r="E1204" s="69" t="s">
        <v>271</v>
      </c>
      <c r="F1204" s="105"/>
      <c r="G1204" s="69" t="s">
        <v>243</v>
      </c>
      <c r="H1204" s="218" t="s">
        <v>203</v>
      </c>
      <c r="I1204" s="681">
        <v>2013</v>
      </c>
      <c r="J1204" s="105"/>
      <c r="K1204" s="681" t="s">
        <v>2</v>
      </c>
      <c r="L1204" s="681" t="s">
        <v>204</v>
      </c>
      <c r="M1204" s="104">
        <v>1</v>
      </c>
      <c r="N1204" s="344">
        <v>1755822</v>
      </c>
      <c r="O1204" s="104"/>
      <c r="P1204" s="322"/>
      <c r="Q1204" s="104"/>
      <c r="R1204" s="320"/>
      <c r="S1204" s="104">
        <v>1</v>
      </c>
      <c r="T1204" s="344">
        <v>1755822</v>
      </c>
      <c r="U1204" s="244"/>
      <c r="W1204" s="386"/>
    </row>
    <row r="1205" spans="1:23" s="61" customFormat="1" ht="19.5">
      <c r="A1205" s="72"/>
      <c r="B1205" s="681"/>
      <c r="C1205" s="682"/>
      <c r="D1205" s="218"/>
      <c r="E1205" s="69"/>
      <c r="F1205" s="172"/>
      <c r="G1205" s="69"/>
      <c r="H1205" s="218"/>
      <c r="I1205" s="681"/>
      <c r="J1205" s="681"/>
      <c r="K1205" s="681"/>
      <c r="L1205" s="681"/>
      <c r="M1205" s="561"/>
      <c r="N1205" s="374"/>
      <c r="O1205" s="244"/>
      <c r="P1205" s="293"/>
      <c r="Q1205" s="254"/>
      <c r="R1205" s="254"/>
      <c r="S1205" s="561"/>
      <c r="T1205" s="374"/>
      <c r="U1205" s="244"/>
      <c r="W1205" s="386"/>
    </row>
    <row r="1206" spans="1:23" s="61" customFormat="1" ht="14.25">
      <c r="A1206" s="72"/>
      <c r="B1206" s="681" t="s">
        <v>269</v>
      </c>
      <c r="C1206" s="682" t="s">
        <v>0</v>
      </c>
      <c r="D1206" s="218" t="s">
        <v>270</v>
      </c>
      <c r="E1206" s="169" t="s">
        <v>719</v>
      </c>
      <c r="F1206" s="105"/>
      <c r="G1206" s="69" t="s">
        <v>243</v>
      </c>
      <c r="H1206" s="218" t="s">
        <v>203</v>
      </c>
      <c r="I1206" s="681">
        <v>2013</v>
      </c>
      <c r="J1206" s="105"/>
      <c r="K1206" s="681" t="s">
        <v>2</v>
      </c>
      <c r="L1206" s="681" t="s">
        <v>204</v>
      </c>
      <c r="M1206" s="409">
        <v>1</v>
      </c>
      <c r="N1206" s="420">
        <v>1250000</v>
      </c>
      <c r="O1206" s="244"/>
      <c r="P1206" s="293"/>
      <c r="Q1206" s="217"/>
      <c r="R1206" s="363"/>
      <c r="S1206" s="409">
        <v>1</v>
      </c>
      <c r="T1206" s="420">
        <v>1250000</v>
      </c>
      <c r="U1206" s="244"/>
      <c r="W1206" s="386"/>
    </row>
    <row r="1207" spans="1:23" s="61" customFormat="1" ht="14.25">
      <c r="A1207" s="72"/>
      <c r="B1207" s="681"/>
      <c r="C1207" s="682"/>
      <c r="D1207" s="218"/>
      <c r="E1207" s="69"/>
      <c r="F1207" s="172"/>
      <c r="G1207" s="69"/>
      <c r="H1207" s="218"/>
      <c r="I1207" s="681"/>
      <c r="J1207" s="681"/>
      <c r="K1207" s="681"/>
      <c r="L1207" s="681"/>
      <c r="M1207" s="562"/>
      <c r="N1207" s="251"/>
      <c r="O1207" s="244"/>
      <c r="P1207" s="293"/>
      <c r="Q1207" s="217"/>
      <c r="R1207" s="363"/>
      <c r="S1207" s="562"/>
      <c r="T1207" s="251"/>
      <c r="U1207" s="244"/>
      <c r="W1207" s="386"/>
    </row>
    <row r="1208" spans="1:23" s="61" customFormat="1" ht="14.25">
      <c r="A1208" s="72"/>
      <c r="B1208" s="681"/>
      <c r="C1208" s="682"/>
      <c r="D1208" s="218"/>
      <c r="E1208" s="250"/>
      <c r="F1208" s="172"/>
      <c r="G1208" s="69"/>
      <c r="H1208" s="218"/>
      <c r="I1208" s="681"/>
      <c r="J1208" s="105"/>
      <c r="K1208" s="681"/>
      <c r="L1208" s="681"/>
      <c r="M1208" s="409"/>
      <c r="N1208" s="420"/>
      <c r="O1208" s="244"/>
      <c r="P1208" s="293"/>
      <c r="Q1208" s="217"/>
      <c r="R1208" s="363"/>
      <c r="S1208" s="409"/>
      <c r="T1208" s="420"/>
      <c r="U1208" s="244"/>
      <c r="W1208" s="386"/>
    </row>
    <row r="1209" spans="1:23" s="61" customFormat="1" ht="18.75">
      <c r="A1209" s="72"/>
      <c r="B1209" s="681"/>
      <c r="C1209" s="682"/>
      <c r="D1209" s="218"/>
      <c r="E1209" s="250"/>
      <c r="F1209" s="172"/>
      <c r="G1209" s="69"/>
      <c r="H1209" s="218"/>
      <c r="I1209" s="681"/>
      <c r="J1209" s="105"/>
      <c r="K1209" s="681"/>
      <c r="L1209" s="681"/>
      <c r="M1209" s="409"/>
      <c r="N1209" s="345"/>
      <c r="O1209" s="244"/>
      <c r="P1209" s="293"/>
      <c r="Q1209" s="409"/>
      <c r="R1209" s="737"/>
      <c r="S1209" s="409"/>
      <c r="T1209" s="345"/>
      <c r="U1209" s="244"/>
      <c r="W1209" s="386"/>
    </row>
    <row r="1210" spans="1:23" s="61" customFormat="1" ht="14.25">
      <c r="A1210" s="72"/>
      <c r="B1210" s="681" t="s">
        <v>269</v>
      </c>
      <c r="C1210" s="682" t="s">
        <v>0</v>
      </c>
      <c r="D1210" s="218" t="s">
        <v>270</v>
      </c>
      <c r="E1210" s="250"/>
      <c r="F1210" s="172"/>
      <c r="G1210" s="69" t="s">
        <v>243</v>
      </c>
      <c r="H1210" s="218" t="s">
        <v>203</v>
      </c>
      <c r="I1210" s="681">
        <v>2014</v>
      </c>
      <c r="J1210" s="105"/>
      <c r="K1210" s="681"/>
      <c r="L1210" s="681" t="s">
        <v>204</v>
      </c>
      <c r="M1210" s="409">
        <v>1</v>
      </c>
      <c r="N1210" s="420">
        <v>1300000</v>
      </c>
      <c r="O1210" s="244"/>
      <c r="P1210" s="293"/>
      <c r="Q1210" s="409"/>
      <c r="R1210" s="738"/>
      <c r="S1210" s="409">
        <v>1</v>
      </c>
      <c r="T1210" s="420">
        <v>1300000</v>
      </c>
      <c r="U1210" s="244"/>
      <c r="W1210" s="386"/>
    </row>
    <row r="1211" spans="1:23" s="61" customFormat="1" ht="14.25">
      <c r="A1211" s="72"/>
      <c r="B1211" s="681" t="s">
        <v>269</v>
      </c>
      <c r="C1211" s="682" t="s">
        <v>0</v>
      </c>
      <c r="D1211" s="218" t="s">
        <v>270</v>
      </c>
      <c r="E1211" s="250"/>
      <c r="F1211" s="172"/>
      <c r="G1211" s="69" t="s">
        <v>243</v>
      </c>
      <c r="H1211" s="218" t="s">
        <v>203</v>
      </c>
      <c r="I1211" s="681">
        <v>2014</v>
      </c>
      <c r="J1211" s="105"/>
      <c r="K1211" s="681"/>
      <c r="L1211" s="681" t="s">
        <v>204</v>
      </c>
      <c r="M1211" s="409">
        <v>1</v>
      </c>
      <c r="N1211" s="420">
        <v>1300000</v>
      </c>
      <c r="O1211" s="244"/>
      <c r="P1211" s="293"/>
      <c r="Q1211" s="409"/>
      <c r="R1211" s="738"/>
      <c r="S1211" s="409">
        <v>1</v>
      </c>
      <c r="T1211" s="420">
        <v>1300000</v>
      </c>
      <c r="U1211" s="244"/>
      <c r="V1211" s="421">
        <f>SUM(T1210:T1214)</f>
        <v>11600000</v>
      </c>
      <c r="W1211" s="386"/>
    </row>
    <row r="1212" spans="1:23" s="61" customFormat="1" ht="14.25">
      <c r="A1212" s="72"/>
      <c r="B1212" s="681" t="s">
        <v>269</v>
      </c>
      <c r="C1212" s="682" t="s">
        <v>0</v>
      </c>
      <c r="D1212" s="218" t="s">
        <v>270</v>
      </c>
      <c r="E1212" s="250"/>
      <c r="F1212" s="172"/>
      <c r="G1212" s="69" t="s">
        <v>243</v>
      </c>
      <c r="H1212" s="218" t="s">
        <v>203</v>
      </c>
      <c r="I1212" s="681">
        <v>2014</v>
      </c>
      <c r="J1212" s="105"/>
      <c r="K1212" s="681"/>
      <c r="L1212" s="681" t="s">
        <v>204</v>
      </c>
      <c r="M1212" s="409">
        <v>1</v>
      </c>
      <c r="N1212" s="420">
        <v>1300000</v>
      </c>
      <c r="O1212" s="244"/>
      <c r="P1212" s="293"/>
      <c r="Q1212" s="409"/>
      <c r="R1212" s="738"/>
      <c r="S1212" s="409">
        <v>1</v>
      </c>
      <c r="T1212" s="420">
        <v>1300000</v>
      </c>
      <c r="U1212" s="244"/>
      <c r="W1212" s="386"/>
    </row>
    <row r="1213" spans="1:23" s="61" customFormat="1" ht="18.75">
      <c r="A1213" s="72"/>
      <c r="B1213" s="681"/>
      <c r="C1213" s="682"/>
      <c r="D1213" s="218"/>
      <c r="E1213" s="250"/>
      <c r="F1213" s="172"/>
      <c r="G1213" s="69"/>
      <c r="H1213" s="218"/>
      <c r="I1213" s="681"/>
      <c r="J1213" s="105"/>
      <c r="K1213" s="681"/>
      <c r="L1213" s="681"/>
      <c r="M1213" s="409"/>
      <c r="N1213" s="345"/>
      <c r="O1213" s="244"/>
      <c r="P1213" s="293"/>
      <c r="Q1213" s="409"/>
      <c r="R1213" s="737"/>
      <c r="S1213" s="409"/>
      <c r="T1213" s="345"/>
      <c r="U1213" s="244"/>
      <c r="W1213" s="386"/>
    </row>
    <row r="1214" spans="1:23" s="61" customFormat="1" ht="14.25">
      <c r="A1214" s="72"/>
      <c r="B1214" s="681" t="s">
        <v>269</v>
      </c>
      <c r="C1214" s="682" t="s">
        <v>0</v>
      </c>
      <c r="D1214" s="218" t="s">
        <v>270</v>
      </c>
      <c r="E1214" s="250"/>
      <c r="F1214" s="172"/>
      <c r="G1214" s="69" t="s">
        <v>243</v>
      </c>
      <c r="H1214" s="218" t="s">
        <v>203</v>
      </c>
      <c r="I1214" s="681">
        <v>2014</v>
      </c>
      <c r="J1214" s="105"/>
      <c r="K1214" s="681"/>
      <c r="L1214" s="681" t="s">
        <v>204</v>
      </c>
      <c r="M1214" s="409">
        <v>1</v>
      </c>
      <c r="N1214" s="420">
        <v>7700000</v>
      </c>
      <c r="O1214" s="244"/>
      <c r="P1214" s="293"/>
      <c r="Q1214" s="409"/>
      <c r="R1214" s="738"/>
      <c r="S1214" s="409">
        <v>1</v>
      </c>
      <c r="T1214" s="420">
        <v>7700000</v>
      </c>
      <c r="U1214" s="244"/>
      <c r="W1214" s="386"/>
    </row>
    <row r="1215" spans="1:23" s="61" customFormat="1" ht="19.5">
      <c r="A1215" s="77"/>
      <c r="B1215" s="176" t="s">
        <v>279</v>
      </c>
      <c r="C1215" s="94"/>
      <c r="D1215" s="176" t="s">
        <v>70</v>
      </c>
      <c r="E1215" s="699"/>
      <c r="F1215" s="372"/>
      <c r="G1215" s="699"/>
      <c r="H1215" s="350"/>
      <c r="I1215" s="323"/>
      <c r="J1215" s="323"/>
      <c r="K1215" s="323"/>
      <c r="L1215" s="323"/>
      <c r="M1215" s="372"/>
      <c r="N1215" s="313"/>
      <c r="O1215" s="311"/>
      <c r="P1215" s="312"/>
      <c r="Q1215" s="311"/>
      <c r="R1215" s="729"/>
      <c r="S1215" s="372"/>
      <c r="T1215" s="313"/>
      <c r="U1215" s="283"/>
      <c r="V1215" s="405" t="e">
        <f>#REF!-#REF!</f>
        <v>#REF!</v>
      </c>
    </row>
    <row r="1216" spans="1:23" s="61" customFormat="1" ht="15">
      <c r="A1216" s="72"/>
      <c r="B1216" s="681" t="s">
        <v>273</v>
      </c>
      <c r="C1216" s="682" t="s">
        <v>0</v>
      </c>
      <c r="D1216" s="218" t="s">
        <v>274</v>
      </c>
      <c r="E1216" s="69" t="s">
        <v>275</v>
      </c>
      <c r="F1216" s="172"/>
      <c r="G1216" s="69" t="s">
        <v>243</v>
      </c>
      <c r="H1216" s="218" t="s">
        <v>203</v>
      </c>
      <c r="I1216" s="681">
        <v>2012</v>
      </c>
      <c r="J1216" s="681"/>
      <c r="K1216" s="681" t="s">
        <v>2</v>
      </c>
      <c r="L1216" s="681" t="s">
        <v>204</v>
      </c>
      <c r="M1216" s="172">
        <v>1</v>
      </c>
      <c r="N1216" s="344">
        <v>2981820</v>
      </c>
      <c r="O1216" s="172"/>
      <c r="P1216" s="318"/>
      <c r="Q1216" s="172"/>
      <c r="R1216" s="320"/>
      <c r="S1216" s="172">
        <v>1</v>
      </c>
      <c r="T1216" s="344">
        <v>2981820</v>
      </c>
      <c r="U1216" s="244"/>
      <c r="W1216" s="241">
        <f>SUM(R1216:R1248)</f>
        <v>0</v>
      </c>
    </row>
    <row r="1217" spans="1:23" s="61" customFormat="1" ht="15">
      <c r="A1217" s="72"/>
      <c r="B1217" s="681"/>
      <c r="C1217" s="682"/>
      <c r="D1217" s="218"/>
      <c r="E1217" s="69"/>
      <c r="F1217" s="172"/>
      <c r="G1217" s="69"/>
      <c r="H1217" s="218"/>
      <c r="I1217" s="681"/>
      <c r="J1217" s="681"/>
      <c r="K1217" s="681"/>
      <c r="L1217" s="681"/>
      <c r="M1217" s="172"/>
      <c r="N1217" s="344"/>
      <c r="O1217" s="172"/>
      <c r="P1217" s="318"/>
      <c r="Q1217" s="172"/>
      <c r="R1217" s="320"/>
      <c r="S1217" s="172"/>
      <c r="T1217" s="344"/>
      <c r="U1217" s="244"/>
      <c r="W1217" s="241"/>
    </row>
    <row r="1218" spans="1:23" s="61" customFormat="1" ht="15">
      <c r="A1218" s="72"/>
      <c r="B1218" s="681" t="s">
        <v>273</v>
      </c>
      <c r="C1218" s="682" t="s">
        <v>0</v>
      </c>
      <c r="D1218" s="218" t="s">
        <v>274</v>
      </c>
      <c r="E1218" s="69" t="s">
        <v>2125</v>
      </c>
      <c r="F1218" s="172"/>
      <c r="G1218" s="69" t="s">
        <v>243</v>
      </c>
      <c r="H1218" s="218" t="s">
        <v>1817</v>
      </c>
      <c r="I1218" s="681">
        <v>2019</v>
      </c>
      <c r="J1218" s="681"/>
      <c r="K1218" s="681" t="s">
        <v>2</v>
      </c>
      <c r="L1218" s="681" t="s">
        <v>204</v>
      </c>
      <c r="M1218" s="172">
        <v>1</v>
      </c>
      <c r="N1218" s="320">
        <v>3036842</v>
      </c>
      <c r="O1218" s="172"/>
      <c r="P1218" s="318"/>
      <c r="Q1218" s="172"/>
      <c r="R1218" s="320"/>
      <c r="S1218" s="172">
        <v>1</v>
      </c>
      <c r="T1218" s="320">
        <v>3036842</v>
      </c>
      <c r="U1218" s="244"/>
      <c r="W1218" s="241"/>
    </row>
    <row r="1219" spans="1:23" s="61" customFormat="1" ht="15">
      <c r="A1219" s="72"/>
      <c r="B1219" s="681" t="s">
        <v>273</v>
      </c>
      <c r="C1219" s="682" t="s">
        <v>1</v>
      </c>
      <c r="D1219" s="218" t="s">
        <v>274</v>
      </c>
      <c r="E1219" s="69" t="s">
        <v>2125</v>
      </c>
      <c r="F1219" s="172"/>
      <c r="G1219" s="69" t="s">
        <v>243</v>
      </c>
      <c r="H1219" s="218" t="s">
        <v>1817</v>
      </c>
      <c r="I1219" s="681">
        <v>2019</v>
      </c>
      <c r="J1219" s="681"/>
      <c r="K1219" s="681" t="s">
        <v>2</v>
      </c>
      <c r="L1219" s="681" t="s">
        <v>204</v>
      </c>
      <c r="M1219" s="172">
        <v>1</v>
      </c>
      <c r="N1219" s="320">
        <v>3036842</v>
      </c>
      <c r="O1219" s="172"/>
      <c r="P1219" s="318"/>
      <c r="Q1219" s="172"/>
      <c r="R1219" s="320"/>
      <c r="S1219" s="172">
        <v>1</v>
      </c>
      <c r="T1219" s="320">
        <v>3036842</v>
      </c>
      <c r="U1219" s="244"/>
      <c r="W1219" s="241"/>
    </row>
    <row r="1220" spans="1:23" s="61" customFormat="1" ht="15">
      <c r="A1220" s="72"/>
      <c r="B1220" s="681" t="s">
        <v>273</v>
      </c>
      <c r="C1220" s="682" t="s">
        <v>59</v>
      </c>
      <c r="D1220" s="218" t="s">
        <v>274</v>
      </c>
      <c r="E1220" s="69" t="s">
        <v>2125</v>
      </c>
      <c r="F1220" s="172"/>
      <c r="G1220" s="69" t="s">
        <v>243</v>
      </c>
      <c r="H1220" s="218" t="s">
        <v>1817</v>
      </c>
      <c r="I1220" s="681">
        <v>2019</v>
      </c>
      <c r="J1220" s="681"/>
      <c r="K1220" s="681" t="s">
        <v>2</v>
      </c>
      <c r="L1220" s="681" t="s">
        <v>204</v>
      </c>
      <c r="M1220" s="172">
        <v>1</v>
      </c>
      <c r="N1220" s="320">
        <v>3036842</v>
      </c>
      <c r="O1220" s="172"/>
      <c r="P1220" s="318"/>
      <c r="Q1220" s="172"/>
      <c r="R1220" s="320"/>
      <c r="S1220" s="172">
        <v>1</v>
      </c>
      <c r="T1220" s="320">
        <v>3036842</v>
      </c>
      <c r="U1220" s="244"/>
      <c r="W1220" s="241"/>
    </row>
    <row r="1221" spans="1:23" s="61" customFormat="1" ht="15">
      <c r="A1221" s="72"/>
      <c r="B1221" s="681" t="s">
        <v>273</v>
      </c>
      <c r="C1221" s="682" t="s">
        <v>60</v>
      </c>
      <c r="D1221" s="218" t="s">
        <v>274</v>
      </c>
      <c r="E1221" s="69" t="s">
        <v>2125</v>
      </c>
      <c r="F1221" s="172"/>
      <c r="G1221" s="69" t="s">
        <v>243</v>
      </c>
      <c r="H1221" s="218" t="s">
        <v>1817</v>
      </c>
      <c r="I1221" s="681">
        <v>2019</v>
      </c>
      <c r="J1221" s="681"/>
      <c r="K1221" s="681" t="s">
        <v>2</v>
      </c>
      <c r="L1221" s="681" t="s">
        <v>204</v>
      </c>
      <c r="M1221" s="172">
        <v>1</v>
      </c>
      <c r="N1221" s="320">
        <v>3036842</v>
      </c>
      <c r="O1221" s="172"/>
      <c r="P1221" s="318"/>
      <c r="Q1221" s="172"/>
      <c r="R1221" s="320"/>
      <c r="S1221" s="172">
        <v>1</v>
      </c>
      <c r="T1221" s="320">
        <v>3036842</v>
      </c>
      <c r="U1221" s="244"/>
      <c r="W1221" s="241"/>
    </row>
    <row r="1222" spans="1:23" s="54" customFormat="1" ht="15">
      <c r="A1222" s="72"/>
      <c r="B1222" s="681"/>
      <c r="C1222" s="682"/>
      <c r="D1222" s="218"/>
      <c r="E1222" s="69"/>
      <c r="F1222" s="681"/>
      <c r="G1222" s="69"/>
      <c r="H1222" s="218"/>
      <c r="I1222" s="681"/>
      <c r="J1222" s="681"/>
      <c r="K1222" s="681"/>
      <c r="L1222" s="681"/>
      <c r="M1222" s="681"/>
      <c r="N1222" s="344"/>
      <c r="O1222" s="681"/>
      <c r="P1222" s="318"/>
      <c r="Q1222" s="681"/>
      <c r="R1222" s="320"/>
      <c r="S1222" s="681"/>
      <c r="T1222" s="344"/>
      <c r="U1222" s="217"/>
      <c r="W1222" s="422"/>
    </row>
    <row r="1223" spans="1:23" s="54" customFormat="1" ht="15">
      <c r="A1223" s="72"/>
      <c r="B1223" s="681" t="s">
        <v>1698</v>
      </c>
      <c r="C1223" s="682" t="s">
        <v>0</v>
      </c>
      <c r="D1223" s="218" t="s">
        <v>270</v>
      </c>
      <c r="E1223" s="69" t="s">
        <v>1731</v>
      </c>
      <c r="F1223" s="681"/>
      <c r="G1223" s="69" t="s">
        <v>1745</v>
      </c>
      <c r="H1223" s="218" t="s">
        <v>203</v>
      </c>
      <c r="I1223" s="681">
        <v>2017</v>
      </c>
      <c r="J1223" s="681"/>
      <c r="K1223" s="681" t="s">
        <v>2</v>
      </c>
      <c r="L1223" s="681" t="s">
        <v>13</v>
      </c>
      <c r="M1223" s="681">
        <v>1</v>
      </c>
      <c r="N1223" s="320">
        <v>6117425</v>
      </c>
      <c r="O1223" s="681"/>
      <c r="P1223" s="318"/>
      <c r="Q1223" s="681"/>
      <c r="R1223" s="320"/>
      <c r="S1223" s="681">
        <v>1</v>
      </c>
      <c r="T1223" s="320">
        <v>6117425</v>
      </c>
      <c r="U1223" s="217" t="s">
        <v>1747</v>
      </c>
      <c r="W1223" s="422"/>
    </row>
    <row r="1224" spans="1:23" s="54" customFormat="1" ht="15">
      <c r="A1224" s="72"/>
      <c r="B1224" s="681"/>
      <c r="C1224" s="682"/>
      <c r="D1224" s="218"/>
      <c r="E1224" s="69"/>
      <c r="F1224" s="681"/>
      <c r="G1224" s="69"/>
      <c r="H1224" s="218"/>
      <c r="I1224" s="681"/>
      <c r="J1224" s="681"/>
      <c r="K1224" s="681"/>
      <c r="L1224" s="681"/>
      <c r="M1224" s="681"/>
      <c r="N1224" s="344"/>
      <c r="O1224" s="681"/>
      <c r="P1224" s="318"/>
      <c r="Q1224" s="681"/>
      <c r="R1224" s="320"/>
      <c r="S1224" s="681"/>
      <c r="T1224" s="344"/>
      <c r="U1224" s="217"/>
      <c r="W1224" s="422"/>
    </row>
    <row r="1225" spans="1:23" s="54" customFormat="1" ht="15">
      <c r="A1225" s="72"/>
      <c r="B1225" s="681" t="s">
        <v>1698</v>
      </c>
      <c r="C1225" s="682" t="s">
        <v>0</v>
      </c>
      <c r="D1225" s="218" t="s">
        <v>270</v>
      </c>
      <c r="E1225" s="69" t="s">
        <v>1746</v>
      </c>
      <c r="F1225" s="681"/>
      <c r="G1225" s="69" t="s">
        <v>1745</v>
      </c>
      <c r="H1225" s="218" t="s">
        <v>203</v>
      </c>
      <c r="I1225" s="681">
        <v>2017</v>
      </c>
      <c r="J1225" s="681"/>
      <c r="K1225" s="681" t="s">
        <v>2</v>
      </c>
      <c r="L1225" s="681" t="s">
        <v>13</v>
      </c>
      <c r="M1225" s="681">
        <v>1</v>
      </c>
      <c r="N1225" s="320">
        <v>10194774</v>
      </c>
      <c r="O1225" s="681"/>
      <c r="P1225" s="318"/>
      <c r="Q1225" s="681"/>
      <c r="R1225" s="320"/>
      <c r="S1225" s="681">
        <v>1</v>
      </c>
      <c r="T1225" s="320">
        <v>10194774</v>
      </c>
      <c r="U1225" s="217"/>
      <c r="W1225" s="422"/>
    </row>
    <row r="1226" spans="1:23" s="54" customFormat="1" ht="15">
      <c r="A1226" s="72"/>
      <c r="B1226" s="681"/>
      <c r="C1226" s="682"/>
      <c r="D1226" s="218"/>
      <c r="E1226" s="69"/>
      <c r="F1226" s="681"/>
      <c r="G1226" s="69"/>
      <c r="H1226" s="218"/>
      <c r="I1226" s="681"/>
      <c r="J1226" s="681"/>
      <c r="K1226" s="681"/>
      <c r="L1226" s="681"/>
      <c r="M1226" s="681"/>
      <c r="N1226" s="344"/>
      <c r="O1226" s="681"/>
      <c r="P1226" s="318"/>
      <c r="Q1226" s="681"/>
      <c r="R1226" s="320"/>
      <c r="S1226" s="681"/>
      <c r="T1226" s="344"/>
      <c r="U1226" s="217"/>
      <c r="W1226" s="422"/>
    </row>
    <row r="1227" spans="1:23" s="54" customFormat="1" ht="15">
      <c r="A1227" s="72"/>
      <c r="B1227" s="681" t="s">
        <v>1698</v>
      </c>
      <c r="C1227" s="682" t="s">
        <v>0</v>
      </c>
      <c r="D1227" s="218" t="s">
        <v>270</v>
      </c>
      <c r="E1227" s="69" t="s">
        <v>1748</v>
      </c>
      <c r="F1227" s="681"/>
      <c r="G1227" s="69" t="s">
        <v>1745</v>
      </c>
      <c r="H1227" s="218" t="s">
        <v>203</v>
      </c>
      <c r="I1227" s="681">
        <v>2017</v>
      </c>
      <c r="J1227" s="681"/>
      <c r="K1227" s="681" t="s">
        <v>2</v>
      </c>
      <c r="L1227" s="681" t="s">
        <v>13</v>
      </c>
      <c r="M1227" s="681">
        <v>1</v>
      </c>
      <c r="N1227" s="320">
        <v>2548133</v>
      </c>
      <c r="O1227" s="681"/>
      <c r="P1227" s="318"/>
      <c r="Q1227" s="681"/>
      <c r="R1227" s="320"/>
      <c r="S1227" s="681">
        <v>1</v>
      </c>
      <c r="T1227" s="320">
        <v>2548133</v>
      </c>
      <c r="U1227" s="217"/>
      <c r="W1227" s="422"/>
    </row>
    <row r="1228" spans="1:23" s="54" customFormat="1" ht="15">
      <c r="A1228" s="72"/>
      <c r="B1228" s="681"/>
      <c r="C1228" s="682"/>
      <c r="D1228" s="218"/>
      <c r="E1228" s="69"/>
      <c r="F1228" s="681"/>
      <c r="G1228" s="69"/>
      <c r="H1228" s="218"/>
      <c r="I1228" s="681"/>
      <c r="J1228" s="681"/>
      <c r="K1228" s="681"/>
      <c r="L1228" s="681"/>
      <c r="M1228" s="681"/>
      <c r="N1228" s="320"/>
      <c r="O1228" s="681"/>
      <c r="P1228" s="318"/>
      <c r="Q1228" s="681"/>
      <c r="R1228" s="320"/>
      <c r="S1228" s="681"/>
      <c r="T1228" s="320"/>
      <c r="U1228" s="217"/>
      <c r="W1228" s="422"/>
    </row>
    <row r="1229" spans="1:23" s="54" customFormat="1" ht="15">
      <c r="A1229" s="72"/>
      <c r="B1229" s="681" t="s">
        <v>1698</v>
      </c>
      <c r="C1229" s="682" t="s">
        <v>1</v>
      </c>
      <c r="D1229" s="218" t="s">
        <v>270</v>
      </c>
      <c r="E1229" s="69" t="s">
        <v>1748</v>
      </c>
      <c r="F1229" s="681"/>
      <c r="G1229" s="69" t="s">
        <v>1745</v>
      </c>
      <c r="H1229" s="218" t="s">
        <v>203</v>
      </c>
      <c r="I1229" s="681">
        <v>2017</v>
      </c>
      <c r="J1229" s="681"/>
      <c r="K1229" s="681" t="s">
        <v>2</v>
      </c>
      <c r="L1229" s="681" t="s">
        <v>13</v>
      </c>
      <c r="M1229" s="681">
        <v>1</v>
      </c>
      <c r="N1229" s="320">
        <v>2548133</v>
      </c>
      <c r="O1229" s="681"/>
      <c r="P1229" s="318"/>
      <c r="Q1229" s="681"/>
      <c r="R1229" s="320"/>
      <c r="S1229" s="681">
        <v>1</v>
      </c>
      <c r="T1229" s="320">
        <v>2548133</v>
      </c>
      <c r="U1229" s="217"/>
      <c r="W1229" s="422"/>
    </row>
    <row r="1230" spans="1:23" s="54" customFormat="1" ht="15">
      <c r="A1230" s="72"/>
      <c r="B1230" s="681"/>
      <c r="C1230" s="682"/>
      <c r="D1230" s="218"/>
      <c r="E1230" s="69"/>
      <c r="F1230" s="681"/>
      <c r="G1230" s="69"/>
      <c r="H1230" s="218"/>
      <c r="I1230" s="681"/>
      <c r="J1230" s="681"/>
      <c r="K1230" s="681"/>
      <c r="L1230" s="681"/>
      <c r="M1230" s="681"/>
      <c r="N1230" s="320"/>
      <c r="O1230" s="681"/>
      <c r="P1230" s="318"/>
      <c r="Q1230" s="681"/>
      <c r="R1230" s="320"/>
      <c r="S1230" s="681"/>
      <c r="T1230" s="320"/>
      <c r="U1230" s="217"/>
      <c r="W1230" s="422"/>
    </row>
    <row r="1231" spans="1:23" s="54" customFormat="1" ht="15">
      <c r="A1231" s="72"/>
      <c r="B1231" s="681" t="s">
        <v>1698</v>
      </c>
      <c r="C1231" s="682" t="s">
        <v>59</v>
      </c>
      <c r="D1231" s="218" t="s">
        <v>270</v>
      </c>
      <c r="E1231" s="69" t="s">
        <v>1748</v>
      </c>
      <c r="F1231" s="681"/>
      <c r="G1231" s="69" t="s">
        <v>1745</v>
      </c>
      <c r="H1231" s="218" t="s">
        <v>203</v>
      </c>
      <c r="I1231" s="681">
        <v>2017</v>
      </c>
      <c r="J1231" s="681"/>
      <c r="K1231" s="681" t="s">
        <v>2</v>
      </c>
      <c r="L1231" s="681" t="s">
        <v>13</v>
      </c>
      <c r="M1231" s="681">
        <v>1</v>
      </c>
      <c r="N1231" s="320">
        <v>2548133</v>
      </c>
      <c r="O1231" s="681"/>
      <c r="P1231" s="318"/>
      <c r="Q1231" s="681"/>
      <c r="R1231" s="320"/>
      <c r="S1231" s="681">
        <v>1</v>
      </c>
      <c r="T1231" s="320">
        <v>2548133</v>
      </c>
      <c r="U1231" s="217"/>
      <c r="W1231" s="422"/>
    </row>
    <row r="1232" spans="1:23" s="54" customFormat="1" ht="15">
      <c r="A1232" s="72"/>
      <c r="B1232" s="681"/>
      <c r="C1232" s="682"/>
      <c r="D1232" s="218"/>
      <c r="E1232" s="69"/>
      <c r="F1232" s="681"/>
      <c r="G1232" s="69"/>
      <c r="H1232" s="218"/>
      <c r="I1232" s="681"/>
      <c r="J1232" s="681"/>
      <c r="K1232" s="681"/>
      <c r="L1232" s="681"/>
      <c r="M1232" s="681"/>
      <c r="N1232" s="320"/>
      <c r="O1232" s="681"/>
      <c r="P1232" s="318"/>
      <c r="Q1232" s="681"/>
      <c r="R1232" s="320"/>
      <c r="S1232" s="681"/>
      <c r="T1232" s="320"/>
      <c r="U1232" s="217"/>
      <c r="W1232" s="422"/>
    </row>
    <row r="1233" spans="1:23" s="54" customFormat="1" ht="15">
      <c r="A1233" s="72"/>
      <c r="B1233" s="681" t="s">
        <v>1698</v>
      </c>
      <c r="C1233" s="682" t="s">
        <v>60</v>
      </c>
      <c r="D1233" s="218" t="s">
        <v>270</v>
      </c>
      <c r="E1233" s="69" t="s">
        <v>1748</v>
      </c>
      <c r="F1233" s="681"/>
      <c r="G1233" s="69" t="s">
        <v>1745</v>
      </c>
      <c r="H1233" s="218" t="s">
        <v>203</v>
      </c>
      <c r="I1233" s="681">
        <v>2017</v>
      </c>
      <c r="J1233" s="681"/>
      <c r="K1233" s="681" t="s">
        <v>2</v>
      </c>
      <c r="L1233" s="681" t="s">
        <v>13</v>
      </c>
      <c r="M1233" s="681">
        <v>1</v>
      </c>
      <c r="N1233" s="320">
        <v>2548133</v>
      </c>
      <c r="O1233" s="681"/>
      <c r="P1233" s="318"/>
      <c r="Q1233" s="681"/>
      <c r="R1233" s="320"/>
      <c r="S1233" s="681">
        <v>1</v>
      </c>
      <c r="T1233" s="320">
        <v>2548133</v>
      </c>
      <c r="U1233" s="217"/>
      <c r="W1233" s="422"/>
    </row>
    <row r="1234" spans="1:23" s="54" customFormat="1" ht="15">
      <c r="A1234" s="72"/>
      <c r="B1234" s="681"/>
      <c r="C1234" s="682"/>
      <c r="D1234" s="218"/>
      <c r="E1234" s="69"/>
      <c r="F1234" s="681"/>
      <c r="G1234" s="69"/>
      <c r="H1234" s="218"/>
      <c r="I1234" s="681"/>
      <c r="J1234" s="681"/>
      <c r="K1234" s="681"/>
      <c r="L1234" s="681"/>
      <c r="M1234" s="681"/>
      <c r="N1234" s="320"/>
      <c r="O1234" s="681"/>
      <c r="P1234" s="318"/>
      <c r="Q1234" s="681"/>
      <c r="R1234" s="320"/>
      <c r="S1234" s="681"/>
      <c r="T1234" s="320"/>
      <c r="U1234" s="217"/>
      <c r="W1234" s="422"/>
    </row>
    <row r="1235" spans="1:23" s="54" customFormat="1" ht="15">
      <c r="A1235" s="72"/>
      <c r="B1235" s="681" t="s">
        <v>1698</v>
      </c>
      <c r="C1235" s="682" t="s">
        <v>61</v>
      </c>
      <c r="D1235" s="218" t="s">
        <v>270</v>
      </c>
      <c r="E1235" s="69" t="s">
        <v>1748</v>
      </c>
      <c r="F1235" s="681"/>
      <c r="G1235" s="69" t="s">
        <v>1745</v>
      </c>
      <c r="H1235" s="218" t="s">
        <v>203</v>
      </c>
      <c r="I1235" s="681">
        <v>2017</v>
      </c>
      <c r="J1235" s="681"/>
      <c r="K1235" s="681" t="s">
        <v>2</v>
      </c>
      <c r="L1235" s="681" t="s">
        <v>13</v>
      </c>
      <c r="M1235" s="681">
        <v>1</v>
      </c>
      <c r="N1235" s="320">
        <v>2548133</v>
      </c>
      <c r="O1235" s="681"/>
      <c r="P1235" s="318"/>
      <c r="Q1235" s="681"/>
      <c r="R1235" s="320"/>
      <c r="S1235" s="681">
        <v>1</v>
      </c>
      <c r="T1235" s="320">
        <v>2548133</v>
      </c>
      <c r="U1235" s="217"/>
      <c r="W1235" s="422"/>
    </row>
    <row r="1236" spans="1:23" s="61" customFormat="1" ht="15">
      <c r="A1236" s="72"/>
      <c r="B1236" s="681"/>
      <c r="C1236" s="682"/>
      <c r="D1236" s="218"/>
      <c r="E1236" s="69"/>
      <c r="F1236" s="172"/>
      <c r="G1236" s="69"/>
      <c r="H1236" s="218"/>
      <c r="I1236" s="681"/>
      <c r="J1236" s="681"/>
      <c r="K1236" s="681"/>
      <c r="L1236" s="681"/>
      <c r="M1236" s="561"/>
      <c r="N1236" s="383"/>
      <c r="O1236" s="247"/>
      <c r="P1236" s="248"/>
      <c r="Q1236" s="247"/>
      <c r="R1236" s="254"/>
      <c r="S1236" s="561"/>
      <c r="T1236" s="383"/>
      <c r="U1236" s="244"/>
    </row>
    <row r="1237" spans="1:23" s="61" customFormat="1" ht="15">
      <c r="A1237" s="72"/>
      <c r="B1237" s="681" t="s">
        <v>276</v>
      </c>
      <c r="C1237" s="682" t="s">
        <v>0</v>
      </c>
      <c r="D1237" s="218" t="s">
        <v>277</v>
      </c>
      <c r="E1237" s="69" t="s">
        <v>278</v>
      </c>
      <c r="F1237" s="172"/>
      <c r="G1237" s="69" t="s">
        <v>243</v>
      </c>
      <c r="H1237" s="218" t="s">
        <v>203</v>
      </c>
      <c r="I1237" s="681">
        <v>2012</v>
      </c>
      <c r="J1237" s="681"/>
      <c r="K1237" s="681" t="s">
        <v>2</v>
      </c>
      <c r="L1237" s="681" t="s">
        <v>204</v>
      </c>
      <c r="M1237" s="172">
        <v>1</v>
      </c>
      <c r="N1237" s="344">
        <v>1348638</v>
      </c>
      <c r="O1237" s="172"/>
      <c r="P1237" s="318"/>
      <c r="Q1237" s="172"/>
      <c r="R1237" s="320"/>
      <c r="S1237" s="172">
        <v>1</v>
      </c>
      <c r="T1237" s="344">
        <v>1348638</v>
      </c>
      <c r="U1237" s="244"/>
    </row>
    <row r="1238" spans="1:23" s="61" customFormat="1" ht="19.5">
      <c r="A1238" s="72"/>
      <c r="B1238" s="681"/>
      <c r="C1238" s="682"/>
      <c r="D1238" s="218"/>
      <c r="E1238" s="69"/>
      <c r="F1238" s="172"/>
      <c r="G1238" s="69"/>
      <c r="H1238" s="218"/>
      <c r="I1238" s="681"/>
      <c r="J1238" s="681"/>
      <c r="K1238" s="681"/>
      <c r="L1238" s="681"/>
      <c r="M1238" s="70"/>
      <c r="N1238" s="298"/>
      <c r="O1238" s="247"/>
      <c r="P1238" s="248"/>
      <c r="Q1238" s="247"/>
      <c r="R1238" s="254"/>
      <c r="S1238" s="70"/>
      <c r="T1238" s="298"/>
      <c r="U1238" s="244"/>
    </row>
    <row r="1239" spans="1:23" s="61" customFormat="1" ht="15">
      <c r="A1239" s="681">
        <v>546</v>
      </c>
      <c r="B1239" s="681" t="s">
        <v>276</v>
      </c>
      <c r="C1239" s="682" t="s">
        <v>0</v>
      </c>
      <c r="D1239" s="218" t="s">
        <v>720</v>
      </c>
      <c r="E1239" s="76" t="s">
        <v>12</v>
      </c>
      <c r="F1239" s="172"/>
      <c r="G1239" s="69" t="s">
        <v>86</v>
      </c>
      <c r="H1239" s="217" t="s">
        <v>226</v>
      </c>
      <c r="I1239" s="411" t="s">
        <v>721</v>
      </c>
      <c r="J1239" s="364" t="s">
        <v>12</v>
      </c>
      <c r="K1239" s="172" t="s">
        <v>212</v>
      </c>
      <c r="L1239" s="172" t="s">
        <v>13</v>
      </c>
      <c r="M1239" s="172">
        <v>1</v>
      </c>
      <c r="N1239" s="152">
        <v>1000000</v>
      </c>
      <c r="O1239" s="247"/>
      <c r="P1239" s="248"/>
      <c r="Q1239" s="247"/>
      <c r="R1239" s="254"/>
      <c r="S1239" s="172">
        <v>1</v>
      </c>
      <c r="T1239" s="152">
        <v>1000000</v>
      </c>
      <c r="U1239" s="244"/>
    </row>
    <row r="1240" spans="1:23" s="61" customFormat="1" ht="15">
      <c r="A1240" s="72"/>
      <c r="B1240" s="681" t="s">
        <v>276</v>
      </c>
      <c r="C1240" s="682" t="s">
        <v>0</v>
      </c>
      <c r="D1240" s="218" t="s">
        <v>720</v>
      </c>
      <c r="E1240" s="76" t="s">
        <v>12</v>
      </c>
      <c r="F1240" s="172"/>
      <c r="G1240" s="69" t="s">
        <v>86</v>
      </c>
      <c r="H1240" s="217" t="s">
        <v>226</v>
      </c>
      <c r="I1240" s="411" t="s">
        <v>721</v>
      </c>
      <c r="J1240" s="364" t="s">
        <v>12</v>
      </c>
      <c r="K1240" s="172" t="s">
        <v>212</v>
      </c>
      <c r="L1240" s="172" t="s">
        <v>13</v>
      </c>
      <c r="M1240" s="172">
        <v>1</v>
      </c>
      <c r="N1240" s="152">
        <v>800000</v>
      </c>
      <c r="O1240" s="247"/>
      <c r="P1240" s="248"/>
      <c r="Q1240" s="247"/>
      <c r="R1240" s="254"/>
      <c r="S1240" s="172">
        <v>1</v>
      </c>
      <c r="T1240" s="152">
        <v>800000</v>
      </c>
      <c r="U1240" s="244"/>
    </row>
    <row r="1241" spans="1:23" s="412" customFormat="1" ht="15">
      <c r="A1241" s="72"/>
      <c r="B1241" s="681" t="s">
        <v>276</v>
      </c>
      <c r="C1241" s="682" t="s">
        <v>0</v>
      </c>
      <c r="D1241" s="218" t="s">
        <v>720</v>
      </c>
      <c r="E1241" s="76" t="s">
        <v>12</v>
      </c>
      <c r="F1241" s="172"/>
      <c r="G1241" s="69" t="s">
        <v>86</v>
      </c>
      <c r="H1241" s="217" t="s">
        <v>226</v>
      </c>
      <c r="I1241" s="411" t="s">
        <v>721</v>
      </c>
      <c r="J1241" s="364" t="s">
        <v>12</v>
      </c>
      <c r="K1241" s="172" t="s">
        <v>212</v>
      </c>
      <c r="L1241" s="172" t="s">
        <v>13</v>
      </c>
      <c r="M1241" s="172">
        <v>1</v>
      </c>
      <c r="N1241" s="152">
        <v>1800000</v>
      </c>
      <c r="O1241" s="247"/>
      <c r="P1241" s="248"/>
      <c r="Q1241" s="247"/>
      <c r="R1241" s="254"/>
      <c r="S1241" s="172">
        <v>1</v>
      </c>
      <c r="T1241" s="152">
        <v>1800000</v>
      </c>
      <c r="U1241" s="244"/>
    </row>
    <row r="1242" spans="1:23" s="61" customFormat="1" ht="19.5">
      <c r="A1242" s="72"/>
      <c r="B1242" s="681"/>
      <c r="C1242" s="682"/>
      <c r="D1242" s="218"/>
      <c r="E1242" s="69"/>
      <c r="F1242" s="172"/>
      <c r="G1242" s="69"/>
      <c r="H1242" s="218"/>
      <c r="I1242" s="681"/>
      <c r="J1242" s="681"/>
      <c r="K1242" s="681"/>
      <c r="L1242" s="681"/>
      <c r="M1242" s="70"/>
      <c r="N1242" s="374"/>
      <c r="O1242" s="247"/>
      <c r="P1242" s="248"/>
      <c r="Q1242" s="247"/>
      <c r="R1242" s="254"/>
      <c r="S1242" s="70"/>
      <c r="T1242" s="374"/>
      <c r="U1242" s="244"/>
      <c r="W1242" s="404"/>
    </row>
    <row r="1243" spans="1:23" s="221" customFormat="1" ht="14.25">
      <c r="A1243" s="169"/>
      <c r="B1243" s="409" t="s">
        <v>276</v>
      </c>
      <c r="C1243" s="682" t="s">
        <v>0</v>
      </c>
      <c r="D1243" s="218" t="s">
        <v>277</v>
      </c>
      <c r="E1243" s="69" t="s">
        <v>280</v>
      </c>
      <c r="F1243" s="172"/>
      <c r="G1243" s="69" t="s">
        <v>243</v>
      </c>
      <c r="H1243" s="218" t="s">
        <v>203</v>
      </c>
      <c r="I1243" s="681">
        <v>2013</v>
      </c>
      <c r="J1243" s="681"/>
      <c r="K1243" s="681" t="s">
        <v>2</v>
      </c>
      <c r="L1243" s="681" t="s">
        <v>204</v>
      </c>
      <c r="M1243" s="172">
        <v>1</v>
      </c>
      <c r="N1243" s="344">
        <v>975457</v>
      </c>
      <c r="O1243" s="172"/>
      <c r="P1243" s="322"/>
      <c r="Q1243" s="681"/>
      <c r="R1243" s="320"/>
      <c r="S1243" s="172">
        <v>1</v>
      </c>
      <c r="T1243" s="344">
        <v>975457</v>
      </c>
      <c r="U1243" s="244"/>
    </row>
    <row r="1244" spans="1:23" s="61" customFormat="1" ht="19.5">
      <c r="A1244" s="72"/>
      <c r="B1244" s="681"/>
      <c r="C1244" s="682"/>
      <c r="D1244" s="218"/>
      <c r="E1244" s="69"/>
      <c r="F1244" s="172"/>
      <c r="G1244" s="69"/>
      <c r="H1244" s="218"/>
      <c r="I1244" s="681"/>
      <c r="J1244" s="681"/>
      <c r="K1244" s="681"/>
      <c r="L1244" s="681"/>
      <c r="M1244" s="70"/>
      <c r="N1244" s="298"/>
      <c r="O1244" s="247"/>
      <c r="P1244" s="248"/>
      <c r="Q1244" s="247"/>
      <c r="R1244" s="254"/>
      <c r="S1244" s="70"/>
      <c r="T1244" s="298"/>
      <c r="U1244" s="244"/>
      <c r="W1244" s="404"/>
    </row>
    <row r="1245" spans="1:23" s="61" customFormat="1" ht="19.5">
      <c r="A1245" s="72"/>
      <c r="B1245" s="336" t="s">
        <v>281</v>
      </c>
      <c r="C1245" s="91"/>
      <c r="D1245" s="336" t="s">
        <v>282</v>
      </c>
      <c r="E1245" s="69"/>
      <c r="F1245" s="172"/>
      <c r="G1245" s="69"/>
      <c r="H1245" s="218"/>
      <c r="I1245" s="681"/>
      <c r="J1245" s="681"/>
      <c r="K1245" s="681"/>
      <c r="L1245" s="681"/>
      <c r="M1245" s="70"/>
      <c r="N1245" s="298"/>
      <c r="O1245" s="247"/>
      <c r="P1245" s="248"/>
      <c r="Q1245" s="247"/>
      <c r="R1245" s="254"/>
      <c r="S1245" s="70"/>
      <c r="T1245" s="298"/>
      <c r="U1245" s="244"/>
    </row>
    <row r="1246" spans="1:23" s="61" customFormat="1" ht="15">
      <c r="A1246" s="72"/>
      <c r="B1246" s="681" t="s">
        <v>272</v>
      </c>
      <c r="C1246" s="682" t="s">
        <v>0</v>
      </c>
      <c r="D1246" s="218" t="s">
        <v>283</v>
      </c>
      <c r="E1246" s="69" t="s">
        <v>284</v>
      </c>
      <c r="F1246" s="172"/>
      <c r="G1246" s="69" t="s">
        <v>243</v>
      </c>
      <c r="H1246" s="218" t="s">
        <v>203</v>
      </c>
      <c r="I1246" s="681">
        <v>2012</v>
      </c>
      <c r="J1246" s="681"/>
      <c r="K1246" s="681" t="s">
        <v>2</v>
      </c>
      <c r="L1246" s="681" t="s">
        <v>204</v>
      </c>
      <c r="M1246" s="172">
        <v>1</v>
      </c>
      <c r="N1246" s="344">
        <v>971864</v>
      </c>
      <c r="O1246" s="172"/>
      <c r="P1246" s="318"/>
      <c r="Q1246" s="172"/>
      <c r="R1246" s="320"/>
      <c r="S1246" s="172">
        <v>1</v>
      </c>
      <c r="T1246" s="344">
        <v>971864</v>
      </c>
      <c r="U1246" s="244"/>
    </row>
    <row r="1247" spans="1:23" s="61" customFormat="1" ht="15">
      <c r="A1247" s="72"/>
      <c r="B1247" s="681" t="s">
        <v>722</v>
      </c>
      <c r="C1247" s="682" t="s">
        <v>0</v>
      </c>
      <c r="D1247" s="218" t="s">
        <v>285</v>
      </c>
      <c r="E1247" s="69" t="s">
        <v>286</v>
      </c>
      <c r="F1247" s="172"/>
      <c r="G1247" s="69" t="s">
        <v>243</v>
      </c>
      <c r="H1247" s="218" t="s">
        <v>203</v>
      </c>
      <c r="I1247" s="681">
        <v>2012</v>
      </c>
      <c r="J1247" s="681"/>
      <c r="K1247" s="681" t="s">
        <v>2</v>
      </c>
      <c r="L1247" s="681" t="s">
        <v>204</v>
      </c>
      <c r="M1247" s="172">
        <v>1</v>
      </c>
      <c r="N1247" s="344">
        <v>825612</v>
      </c>
      <c r="O1247" s="172"/>
      <c r="P1247" s="318"/>
      <c r="Q1247" s="172"/>
      <c r="R1247" s="320"/>
      <c r="S1247" s="172">
        <v>1</v>
      </c>
      <c r="T1247" s="344">
        <v>825612</v>
      </c>
      <c r="U1247" s="244"/>
    </row>
    <row r="1248" spans="1:23" s="61" customFormat="1" ht="15">
      <c r="A1248" s="72"/>
      <c r="B1248" s="681" t="s">
        <v>722</v>
      </c>
      <c r="C1248" s="682" t="s">
        <v>1</v>
      </c>
      <c r="D1248" s="218" t="s">
        <v>285</v>
      </c>
      <c r="E1248" s="69" t="s">
        <v>286</v>
      </c>
      <c r="F1248" s="172"/>
      <c r="G1248" s="69" t="s">
        <v>243</v>
      </c>
      <c r="H1248" s="218" t="s">
        <v>203</v>
      </c>
      <c r="I1248" s="681">
        <v>2012</v>
      </c>
      <c r="J1248" s="681"/>
      <c r="K1248" s="681" t="s">
        <v>2</v>
      </c>
      <c r="L1248" s="681" t="s">
        <v>204</v>
      </c>
      <c r="M1248" s="172">
        <v>1</v>
      </c>
      <c r="N1248" s="344">
        <v>825612</v>
      </c>
      <c r="O1248" s="172"/>
      <c r="P1248" s="318"/>
      <c r="Q1248" s="172"/>
      <c r="R1248" s="320"/>
      <c r="S1248" s="172">
        <v>1</v>
      </c>
      <c r="T1248" s="344">
        <v>825612</v>
      </c>
      <c r="U1248" s="244"/>
    </row>
    <row r="1249" spans="1:26" s="61" customFormat="1" ht="19.5">
      <c r="A1249" s="72"/>
      <c r="B1249" s="681"/>
      <c r="C1249" s="682"/>
      <c r="D1249" s="218"/>
      <c r="E1249" s="69"/>
      <c r="F1249" s="172"/>
      <c r="G1249" s="69"/>
      <c r="H1249" s="218"/>
      <c r="I1249" s="681"/>
      <c r="J1249" s="681"/>
      <c r="K1249" s="681"/>
      <c r="L1249" s="681"/>
      <c r="M1249" s="561"/>
      <c r="N1249" s="298"/>
      <c r="O1249" s="247"/>
      <c r="P1249" s="248"/>
      <c r="Q1249" s="151"/>
      <c r="R1249" s="151"/>
      <c r="S1249" s="561"/>
      <c r="T1249" s="298"/>
      <c r="U1249" s="244"/>
    </row>
    <row r="1250" spans="1:26" s="61" customFormat="1" ht="18.75">
      <c r="A1250" s="72"/>
      <c r="B1250" s="681"/>
      <c r="C1250" s="682"/>
      <c r="D1250" s="218"/>
      <c r="E1250" s="69"/>
      <c r="F1250" s="172"/>
      <c r="G1250" s="69"/>
      <c r="H1250" s="218"/>
      <c r="I1250" s="681"/>
      <c r="J1250" s="681"/>
      <c r="K1250" s="681"/>
      <c r="L1250" s="681"/>
      <c r="M1250" s="172"/>
      <c r="N1250" s="345"/>
      <c r="O1250" s="244"/>
      <c r="P1250" s="293"/>
      <c r="Q1250" s="681"/>
      <c r="R1250" s="739"/>
      <c r="S1250" s="172"/>
      <c r="T1250" s="345"/>
      <c r="U1250" s="244"/>
    </row>
    <row r="1251" spans="1:26" s="61" customFormat="1" ht="14.25">
      <c r="A1251" s="72"/>
      <c r="B1251" s="30" t="s">
        <v>272</v>
      </c>
      <c r="C1251" s="100" t="s">
        <v>0</v>
      </c>
      <c r="D1251" s="97" t="s">
        <v>91</v>
      </c>
      <c r="E1251" s="30"/>
      <c r="F1251" s="30"/>
      <c r="G1251" s="30" t="s">
        <v>243</v>
      </c>
      <c r="H1251" s="30" t="s">
        <v>58</v>
      </c>
      <c r="I1251" s="30">
        <v>2014</v>
      </c>
      <c r="J1251" s="30"/>
      <c r="K1251" s="30" t="s">
        <v>2</v>
      </c>
      <c r="L1251" s="30" t="s">
        <v>204</v>
      </c>
      <c r="M1251" s="30">
        <v>1</v>
      </c>
      <c r="N1251" s="243">
        <v>19375000</v>
      </c>
      <c r="O1251" s="244"/>
      <c r="P1251" s="293"/>
      <c r="Q1251" s="30"/>
      <c r="R1251" s="730"/>
      <c r="S1251" s="30">
        <v>1</v>
      </c>
      <c r="T1251" s="243">
        <v>19375000</v>
      </c>
      <c r="U1251" s="244"/>
    </row>
    <row r="1252" spans="1:26" s="61" customFormat="1" ht="14.25">
      <c r="A1252" s="72"/>
      <c r="B1252" s="30" t="s">
        <v>272</v>
      </c>
      <c r="C1252" s="100" t="s">
        <v>0</v>
      </c>
      <c r="D1252" s="97" t="s">
        <v>92</v>
      </c>
      <c r="E1252" s="30"/>
      <c r="F1252" s="30"/>
      <c r="G1252" s="30" t="s">
        <v>243</v>
      </c>
      <c r="H1252" s="30" t="s">
        <v>58</v>
      </c>
      <c r="I1252" s="30">
        <v>2014</v>
      </c>
      <c r="J1252" s="30"/>
      <c r="K1252" s="30" t="s">
        <v>2</v>
      </c>
      <c r="L1252" s="30" t="s">
        <v>204</v>
      </c>
      <c r="M1252" s="30">
        <v>1</v>
      </c>
      <c r="N1252" s="243">
        <v>2250000</v>
      </c>
      <c r="O1252" s="244"/>
      <c r="P1252" s="293"/>
      <c r="Q1252" s="30"/>
      <c r="R1252" s="730"/>
      <c r="S1252" s="30">
        <v>1</v>
      </c>
      <c r="T1252" s="243">
        <v>2250000</v>
      </c>
      <c r="U1252" s="244"/>
    </row>
    <row r="1253" spans="1:26" s="61" customFormat="1" ht="14.25">
      <c r="A1253" s="72"/>
      <c r="B1253" s="30" t="s">
        <v>272</v>
      </c>
      <c r="C1253" s="100" t="s">
        <v>1</v>
      </c>
      <c r="D1253" s="97" t="s">
        <v>92</v>
      </c>
      <c r="E1253" s="30"/>
      <c r="F1253" s="30"/>
      <c r="G1253" s="30" t="s">
        <v>243</v>
      </c>
      <c r="H1253" s="30" t="s">
        <v>58</v>
      </c>
      <c r="I1253" s="30">
        <v>2014</v>
      </c>
      <c r="J1253" s="30"/>
      <c r="K1253" s="30" t="s">
        <v>2</v>
      </c>
      <c r="L1253" s="30" t="s">
        <v>204</v>
      </c>
      <c r="M1253" s="30">
        <v>1</v>
      </c>
      <c r="N1253" s="243">
        <v>2250000</v>
      </c>
      <c r="O1253" s="244"/>
      <c r="P1253" s="293"/>
      <c r="Q1253" s="30"/>
      <c r="R1253" s="730"/>
      <c r="S1253" s="30">
        <v>1</v>
      </c>
      <c r="T1253" s="243">
        <v>2250000</v>
      </c>
      <c r="U1253" s="244"/>
      <c r="V1253" s="241">
        <f>SUM(T1251:T1256)</f>
        <v>29975000</v>
      </c>
      <c r="X1253" s="241" t="e">
        <f>SUM(V1253,#REF!,V1417,V1435)</f>
        <v>#REF!</v>
      </c>
    </row>
    <row r="1254" spans="1:26" s="61" customFormat="1" ht="14.25">
      <c r="A1254" s="72"/>
      <c r="B1254" s="30" t="s">
        <v>272</v>
      </c>
      <c r="C1254" s="100" t="s">
        <v>59</v>
      </c>
      <c r="D1254" s="97" t="s">
        <v>92</v>
      </c>
      <c r="E1254" s="30"/>
      <c r="F1254" s="30"/>
      <c r="G1254" s="30" t="s">
        <v>243</v>
      </c>
      <c r="H1254" s="30" t="s">
        <v>58</v>
      </c>
      <c r="I1254" s="30">
        <v>2014</v>
      </c>
      <c r="J1254" s="30"/>
      <c r="K1254" s="30" t="s">
        <v>2</v>
      </c>
      <c r="L1254" s="30" t="s">
        <v>204</v>
      </c>
      <c r="M1254" s="30">
        <v>1</v>
      </c>
      <c r="N1254" s="243">
        <v>2250000</v>
      </c>
      <c r="O1254" s="244"/>
      <c r="P1254" s="293"/>
      <c r="Q1254" s="30"/>
      <c r="R1254" s="730"/>
      <c r="S1254" s="30">
        <v>1</v>
      </c>
      <c r="T1254" s="243">
        <v>2250000</v>
      </c>
      <c r="U1254" s="244"/>
      <c r="Z1254" s="54" t="s">
        <v>1596</v>
      </c>
    </row>
    <row r="1255" spans="1:26" s="61" customFormat="1" ht="14.25">
      <c r="A1255" s="72"/>
      <c r="B1255" s="30" t="s">
        <v>272</v>
      </c>
      <c r="C1255" s="100" t="s">
        <v>60</v>
      </c>
      <c r="D1255" s="97" t="s">
        <v>92</v>
      </c>
      <c r="E1255" s="30"/>
      <c r="F1255" s="30"/>
      <c r="G1255" s="30" t="s">
        <v>243</v>
      </c>
      <c r="H1255" s="30" t="s">
        <v>58</v>
      </c>
      <c r="I1255" s="30">
        <v>2014</v>
      </c>
      <c r="J1255" s="30"/>
      <c r="K1255" s="30" t="s">
        <v>2</v>
      </c>
      <c r="L1255" s="30" t="s">
        <v>204</v>
      </c>
      <c r="M1255" s="30">
        <v>1</v>
      </c>
      <c r="N1255" s="243">
        <v>2250000</v>
      </c>
      <c r="O1255" s="244"/>
      <c r="P1255" s="293"/>
      <c r="Q1255" s="30"/>
      <c r="R1255" s="730"/>
      <c r="S1255" s="30">
        <v>1</v>
      </c>
      <c r="T1255" s="243">
        <v>2250000</v>
      </c>
      <c r="U1255" s="244"/>
    </row>
    <row r="1256" spans="1:26" s="61" customFormat="1" ht="14.25">
      <c r="A1256" s="71"/>
      <c r="B1256" s="99" t="s">
        <v>287</v>
      </c>
      <c r="C1256" s="101" t="s">
        <v>0</v>
      </c>
      <c r="D1256" s="98" t="s">
        <v>98</v>
      </c>
      <c r="E1256" s="99"/>
      <c r="F1256" s="99"/>
      <c r="G1256" s="99"/>
      <c r="H1256" s="99" t="s">
        <v>58</v>
      </c>
      <c r="I1256" s="99">
        <v>2014</v>
      </c>
      <c r="J1256" s="99"/>
      <c r="K1256" s="99" t="s">
        <v>2</v>
      </c>
      <c r="L1256" s="99" t="s">
        <v>204</v>
      </c>
      <c r="M1256" s="99">
        <v>1</v>
      </c>
      <c r="N1256" s="423">
        <v>1600000</v>
      </c>
      <c r="O1256" s="424"/>
      <c r="P1256" s="425"/>
      <c r="Q1256" s="99"/>
      <c r="R1256" s="740"/>
      <c r="S1256" s="99">
        <v>1</v>
      </c>
      <c r="T1256" s="423">
        <v>1600000</v>
      </c>
      <c r="U1256" s="424"/>
    </row>
    <row r="1257" spans="1:26" s="412" customFormat="1" ht="19.5">
      <c r="A1257" s="72"/>
      <c r="B1257" s="681"/>
      <c r="C1257" s="682"/>
      <c r="D1257" s="69"/>
      <c r="E1257" s="218"/>
      <c r="F1257" s="172"/>
      <c r="G1257" s="426"/>
      <c r="H1257" s="426"/>
      <c r="I1257" s="426"/>
      <c r="J1257" s="426"/>
      <c r="K1257" s="426"/>
      <c r="L1257" s="426"/>
      <c r="M1257" s="172"/>
      <c r="N1257" s="298"/>
      <c r="O1257" s="247"/>
      <c r="P1257" s="248"/>
      <c r="Q1257" s="427"/>
      <c r="R1257" s="741"/>
      <c r="S1257" s="172"/>
      <c r="T1257" s="298"/>
      <c r="U1257" s="244"/>
    </row>
    <row r="1258" spans="1:26" s="61" customFormat="1" ht="19.5">
      <c r="A1258" s="77"/>
      <c r="B1258" s="428" t="s">
        <v>302</v>
      </c>
      <c r="C1258" s="429"/>
      <c r="D1258" s="428" t="s">
        <v>723</v>
      </c>
      <c r="E1258" s="350"/>
      <c r="F1258" s="372"/>
      <c r="G1258" s="699"/>
      <c r="H1258" s="283"/>
      <c r="I1258" s="77"/>
      <c r="J1258" s="372"/>
      <c r="K1258" s="372"/>
      <c r="L1258" s="372"/>
      <c r="M1258" s="372"/>
      <c r="N1258" s="313"/>
      <c r="O1258" s="311"/>
      <c r="P1258" s="312"/>
      <c r="Q1258" s="311"/>
      <c r="R1258" s="729"/>
      <c r="S1258" s="372"/>
      <c r="T1258" s="313"/>
      <c r="U1258" s="283"/>
      <c r="W1258" s="404"/>
    </row>
    <row r="1259" spans="1:26" s="61" customFormat="1" ht="19.5">
      <c r="A1259" s="72"/>
      <c r="B1259" s="430" t="s">
        <v>724</v>
      </c>
      <c r="C1259" s="431"/>
      <c r="D1259" s="430" t="s">
        <v>725</v>
      </c>
      <c r="E1259" s="218"/>
      <c r="F1259" s="172"/>
      <c r="G1259" s="69"/>
      <c r="H1259" s="244"/>
      <c r="I1259" s="72"/>
      <c r="J1259" s="172"/>
      <c r="K1259" s="172"/>
      <c r="L1259" s="172"/>
      <c r="M1259" s="172"/>
      <c r="N1259" s="298"/>
      <c r="O1259" s="247"/>
      <c r="P1259" s="248"/>
      <c r="Q1259" s="247"/>
      <c r="R1259" s="151"/>
      <c r="S1259" s="172"/>
      <c r="T1259" s="298"/>
      <c r="U1259" s="244"/>
      <c r="W1259" s="432"/>
    </row>
    <row r="1260" spans="1:26" s="61" customFormat="1" ht="19.5">
      <c r="A1260" s="72"/>
      <c r="B1260" s="430" t="s">
        <v>726</v>
      </c>
      <c r="C1260" s="431"/>
      <c r="D1260" s="430" t="s">
        <v>727</v>
      </c>
      <c r="E1260" s="218"/>
      <c r="F1260" s="172"/>
      <c r="G1260" s="69"/>
      <c r="H1260" s="244"/>
      <c r="I1260" s="72"/>
      <c r="J1260" s="172"/>
      <c r="K1260" s="172"/>
      <c r="L1260" s="172"/>
      <c r="M1260" s="172"/>
      <c r="N1260" s="298"/>
      <c r="O1260" s="247"/>
      <c r="P1260" s="248"/>
      <c r="Q1260" s="247"/>
      <c r="R1260" s="151"/>
      <c r="S1260" s="172"/>
      <c r="T1260" s="298"/>
      <c r="U1260" s="244"/>
    </row>
    <row r="1261" spans="1:26" s="61" customFormat="1" ht="15">
      <c r="A1261" s="681"/>
      <c r="B1261" s="681" t="s">
        <v>726</v>
      </c>
      <c r="C1261" s="105"/>
      <c r="D1261" s="217" t="s">
        <v>472</v>
      </c>
      <c r="E1261" s="218" t="s">
        <v>728</v>
      </c>
      <c r="F1261" s="105"/>
      <c r="G1261" s="217" t="s">
        <v>7</v>
      </c>
      <c r="H1261" s="218" t="s">
        <v>226</v>
      </c>
      <c r="I1261" s="681">
        <v>2011</v>
      </c>
      <c r="J1261" s="105" t="s">
        <v>12</v>
      </c>
      <c r="K1261" s="681" t="s">
        <v>219</v>
      </c>
      <c r="L1261" s="681" t="s">
        <v>13</v>
      </c>
      <c r="M1261" s="681">
        <v>1</v>
      </c>
      <c r="N1261" s="315">
        <v>5625000</v>
      </c>
      <c r="O1261" s="247"/>
      <c r="P1261" s="248"/>
      <c r="Q1261" s="247"/>
      <c r="R1261" s="151"/>
      <c r="S1261" s="681">
        <v>1</v>
      </c>
      <c r="T1261" s="315">
        <v>5625000</v>
      </c>
      <c r="U1261" s="244"/>
    </row>
    <row r="1262" spans="1:26" s="61" customFormat="1" ht="19.5">
      <c r="A1262" s="72"/>
      <c r="B1262" s="337" t="s">
        <v>729</v>
      </c>
      <c r="C1262" s="417"/>
      <c r="D1262" s="337" t="s">
        <v>1597</v>
      </c>
      <c r="E1262" s="218"/>
      <c r="F1262" s="172"/>
      <c r="G1262" s="69"/>
      <c r="H1262" s="244"/>
      <c r="I1262" s="72"/>
      <c r="J1262" s="172"/>
      <c r="K1262" s="172"/>
      <c r="L1262" s="172"/>
      <c r="M1262" s="172"/>
      <c r="N1262" s="396"/>
      <c r="O1262" s="247"/>
      <c r="P1262" s="248"/>
      <c r="Q1262" s="247"/>
      <c r="R1262" s="151"/>
      <c r="S1262" s="172"/>
      <c r="T1262" s="396"/>
      <c r="U1262" s="244"/>
    </row>
    <row r="1263" spans="1:26" s="61" customFormat="1" ht="19.5">
      <c r="A1263" s="72"/>
      <c r="B1263" s="337" t="s">
        <v>1598</v>
      </c>
      <c r="C1263" s="417"/>
      <c r="D1263" s="337" t="s">
        <v>1599</v>
      </c>
      <c r="E1263" s="218"/>
      <c r="F1263" s="172"/>
      <c r="G1263" s="69"/>
      <c r="H1263" s="244"/>
      <c r="I1263" s="72"/>
      <c r="J1263" s="172"/>
      <c r="K1263" s="172"/>
      <c r="L1263" s="172"/>
      <c r="M1263" s="172"/>
      <c r="N1263" s="396"/>
      <c r="O1263" s="247"/>
      <c r="P1263" s="248"/>
      <c r="Q1263" s="247"/>
      <c r="R1263" s="151"/>
      <c r="S1263" s="172"/>
      <c r="T1263" s="396"/>
      <c r="U1263" s="244"/>
    </row>
    <row r="1264" spans="1:26" s="61" customFormat="1" ht="19.5">
      <c r="A1264" s="72"/>
      <c r="B1264" s="681"/>
      <c r="C1264" s="682"/>
      <c r="D1264" s="69"/>
      <c r="E1264" s="218"/>
      <c r="F1264" s="172"/>
      <c r="G1264" s="69"/>
      <c r="H1264" s="244"/>
      <c r="I1264" s="72"/>
      <c r="J1264" s="172"/>
      <c r="K1264" s="172"/>
      <c r="L1264" s="172"/>
      <c r="M1264" s="70"/>
      <c r="N1264" s="396"/>
      <c r="O1264" s="247"/>
      <c r="P1264" s="248"/>
      <c r="Q1264" s="247"/>
      <c r="R1264" s="151"/>
      <c r="S1264" s="70"/>
      <c r="T1264" s="396"/>
      <c r="U1264" s="244"/>
    </row>
    <row r="1265" spans="1:21" s="61" customFormat="1" ht="19.5">
      <c r="A1265" s="72"/>
      <c r="B1265" s="681"/>
      <c r="C1265" s="682"/>
      <c r="D1265" s="69"/>
      <c r="E1265" s="218"/>
      <c r="F1265" s="172"/>
      <c r="G1265" s="69"/>
      <c r="H1265" s="244"/>
      <c r="I1265" s="72"/>
      <c r="J1265" s="172"/>
      <c r="K1265" s="172"/>
      <c r="L1265" s="172"/>
      <c r="M1265" s="172"/>
      <c r="N1265" s="396"/>
      <c r="O1265" s="247"/>
      <c r="P1265" s="248"/>
      <c r="Q1265" s="247"/>
      <c r="R1265" s="151"/>
      <c r="S1265" s="172"/>
      <c r="T1265" s="396"/>
      <c r="U1265" s="244"/>
    </row>
    <row r="1266" spans="1:21" s="61" customFormat="1" ht="19.5">
      <c r="A1266" s="72"/>
      <c r="B1266" s="336" t="s">
        <v>730</v>
      </c>
      <c r="C1266" s="682"/>
      <c r="D1266" s="70" t="s">
        <v>442</v>
      </c>
      <c r="E1266" s="218"/>
      <c r="F1266" s="172"/>
      <c r="G1266" s="69"/>
      <c r="H1266" s="244"/>
      <c r="I1266" s="72"/>
      <c r="J1266" s="172"/>
      <c r="K1266" s="172"/>
      <c r="L1266" s="172"/>
      <c r="M1266" s="172"/>
      <c r="N1266" s="396"/>
      <c r="O1266" s="247"/>
      <c r="P1266" s="248"/>
      <c r="Q1266" s="247"/>
      <c r="R1266" s="151"/>
      <c r="S1266" s="172"/>
      <c r="T1266" s="396"/>
      <c r="U1266" s="244"/>
    </row>
    <row r="1267" spans="1:21" s="61" customFormat="1" ht="15">
      <c r="A1267" s="72">
        <v>552</v>
      </c>
      <c r="B1267" s="681" t="s">
        <v>730</v>
      </c>
      <c r="C1267" s="682" t="s">
        <v>0</v>
      </c>
      <c r="D1267" s="73" t="s">
        <v>731</v>
      </c>
      <c r="E1267" s="69" t="s">
        <v>486</v>
      </c>
      <c r="F1267" s="172"/>
      <c r="G1267" s="244" t="s">
        <v>305</v>
      </c>
      <c r="H1267" s="218" t="s">
        <v>318</v>
      </c>
      <c r="I1267" s="72">
        <v>2004</v>
      </c>
      <c r="J1267" s="364" t="s">
        <v>12</v>
      </c>
      <c r="K1267" s="172" t="s">
        <v>212</v>
      </c>
      <c r="L1267" s="172" t="s">
        <v>13</v>
      </c>
      <c r="M1267" s="172">
        <v>1</v>
      </c>
      <c r="N1267" s="152">
        <v>1200000</v>
      </c>
      <c r="O1267" s="247"/>
      <c r="P1267" s="248"/>
      <c r="Q1267" s="247"/>
      <c r="R1267" s="151"/>
      <c r="S1267" s="172">
        <v>1</v>
      </c>
      <c r="T1267" s="152">
        <v>1200000</v>
      </c>
      <c r="U1267" s="244"/>
    </row>
    <row r="1268" spans="1:21" s="61" customFormat="1" ht="15">
      <c r="A1268" s="72">
        <v>553</v>
      </c>
      <c r="B1268" s="681" t="s">
        <v>730</v>
      </c>
      <c r="C1268" s="682" t="s">
        <v>1</v>
      </c>
      <c r="D1268" s="73" t="s">
        <v>731</v>
      </c>
      <c r="E1268" s="69" t="s">
        <v>486</v>
      </c>
      <c r="F1268" s="172"/>
      <c r="G1268" s="244" t="s">
        <v>305</v>
      </c>
      <c r="H1268" s="218" t="s">
        <v>318</v>
      </c>
      <c r="I1268" s="72">
        <v>2004</v>
      </c>
      <c r="J1268" s="364" t="s">
        <v>12</v>
      </c>
      <c r="K1268" s="172" t="s">
        <v>212</v>
      </c>
      <c r="L1268" s="172" t="s">
        <v>13</v>
      </c>
      <c r="M1268" s="172">
        <v>1</v>
      </c>
      <c r="N1268" s="152">
        <v>1200000</v>
      </c>
      <c r="O1268" s="247"/>
      <c r="P1268" s="248"/>
      <c r="Q1268" s="247"/>
      <c r="R1268" s="151"/>
      <c r="S1268" s="172">
        <v>1</v>
      </c>
      <c r="T1268" s="152">
        <v>1200000</v>
      </c>
      <c r="U1268" s="244"/>
    </row>
    <row r="1269" spans="1:21" s="61" customFormat="1" ht="15">
      <c r="A1269" s="72">
        <v>554</v>
      </c>
      <c r="B1269" s="681" t="s">
        <v>730</v>
      </c>
      <c r="C1269" s="682" t="s">
        <v>59</v>
      </c>
      <c r="D1269" s="73" t="s">
        <v>731</v>
      </c>
      <c r="E1269" s="69" t="s">
        <v>486</v>
      </c>
      <c r="F1269" s="172"/>
      <c r="G1269" s="244" t="s">
        <v>305</v>
      </c>
      <c r="H1269" s="218" t="s">
        <v>318</v>
      </c>
      <c r="I1269" s="72">
        <v>2004</v>
      </c>
      <c r="J1269" s="364" t="s">
        <v>12</v>
      </c>
      <c r="K1269" s="172" t="s">
        <v>212</v>
      </c>
      <c r="L1269" s="172" t="s">
        <v>13</v>
      </c>
      <c r="M1269" s="172">
        <v>1</v>
      </c>
      <c r="N1269" s="152">
        <v>1200000</v>
      </c>
      <c r="O1269" s="247"/>
      <c r="P1269" s="248"/>
      <c r="Q1269" s="247"/>
      <c r="R1269" s="151"/>
      <c r="S1269" s="172">
        <v>1</v>
      </c>
      <c r="T1269" s="152">
        <v>1200000</v>
      </c>
      <c r="U1269" s="244"/>
    </row>
    <row r="1270" spans="1:21" s="61" customFormat="1" ht="15">
      <c r="A1270" s="72">
        <v>555</v>
      </c>
      <c r="B1270" s="681" t="s">
        <v>730</v>
      </c>
      <c r="C1270" s="682" t="s">
        <v>60</v>
      </c>
      <c r="D1270" s="73" t="s">
        <v>731</v>
      </c>
      <c r="E1270" s="69" t="s">
        <v>486</v>
      </c>
      <c r="F1270" s="172"/>
      <c r="G1270" s="244" t="s">
        <v>305</v>
      </c>
      <c r="H1270" s="218" t="s">
        <v>318</v>
      </c>
      <c r="I1270" s="72">
        <v>2004</v>
      </c>
      <c r="J1270" s="364" t="s">
        <v>12</v>
      </c>
      <c r="K1270" s="172" t="s">
        <v>212</v>
      </c>
      <c r="L1270" s="172" t="s">
        <v>13</v>
      </c>
      <c r="M1270" s="172">
        <v>1</v>
      </c>
      <c r="N1270" s="152">
        <v>1200000</v>
      </c>
      <c r="O1270" s="247"/>
      <c r="P1270" s="248"/>
      <c r="Q1270" s="247"/>
      <c r="R1270" s="151"/>
      <c r="S1270" s="172">
        <v>1</v>
      </c>
      <c r="T1270" s="152">
        <v>1200000</v>
      </c>
      <c r="U1270" s="244"/>
    </row>
    <row r="1271" spans="1:21" s="61" customFormat="1" ht="15">
      <c r="A1271" s="72">
        <v>556</v>
      </c>
      <c r="B1271" s="681" t="s">
        <v>730</v>
      </c>
      <c r="C1271" s="682" t="s">
        <v>61</v>
      </c>
      <c r="D1271" s="73" t="s">
        <v>731</v>
      </c>
      <c r="E1271" s="69" t="s">
        <v>486</v>
      </c>
      <c r="F1271" s="172"/>
      <c r="G1271" s="244" t="s">
        <v>305</v>
      </c>
      <c r="H1271" s="218" t="s">
        <v>318</v>
      </c>
      <c r="I1271" s="72">
        <v>2004</v>
      </c>
      <c r="J1271" s="364" t="s">
        <v>12</v>
      </c>
      <c r="K1271" s="172" t="s">
        <v>212</v>
      </c>
      <c r="L1271" s="172" t="s">
        <v>13</v>
      </c>
      <c r="M1271" s="172">
        <v>1</v>
      </c>
      <c r="N1271" s="152">
        <v>1200000</v>
      </c>
      <c r="O1271" s="247"/>
      <c r="P1271" s="248"/>
      <c r="Q1271" s="247"/>
      <c r="R1271" s="151"/>
      <c r="S1271" s="172">
        <v>1</v>
      </c>
      <c r="T1271" s="152">
        <v>1200000</v>
      </c>
      <c r="U1271" s="244"/>
    </row>
    <row r="1272" spans="1:21" s="61" customFormat="1" ht="15">
      <c r="A1272" s="72">
        <v>557</v>
      </c>
      <c r="B1272" s="681" t="s">
        <v>730</v>
      </c>
      <c r="C1272" s="682" t="s">
        <v>64</v>
      </c>
      <c r="D1272" s="73" t="s">
        <v>731</v>
      </c>
      <c r="E1272" s="69" t="s">
        <v>486</v>
      </c>
      <c r="F1272" s="172"/>
      <c r="G1272" s="244" t="s">
        <v>305</v>
      </c>
      <c r="H1272" s="218" t="s">
        <v>318</v>
      </c>
      <c r="I1272" s="72">
        <v>2004</v>
      </c>
      <c r="J1272" s="364" t="s">
        <v>12</v>
      </c>
      <c r="K1272" s="172" t="s">
        <v>212</v>
      </c>
      <c r="L1272" s="172" t="s">
        <v>13</v>
      </c>
      <c r="M1272" s="172">
        <v>1</v>
      </c>
      <c r="N1272" s="152">
        <v>1200000</v>
      </c>
      <c r="O1272" s="247"/>
      <c r="P1272" s="248"/>
      <c r="Q1272" s="247"/>
      <c r="R1272" s="151"/>
      <c r="S1272" s="172">
        <v>1</v>
      </c>
      <c r="T1272" s="152">
        <v>1200000</v>
      </c>
      <c r="U1272" s="244"/>
    </row>
    <row r="1273" spans="1:21" s="61" customFormat="1" ht="15">
      <c r="A1273" s="72">
        <v>558</v>
      </c>
      <c r="B1273" s="681" t="s">
        <v>730</v>
      </c>
      <c r="C1273" s="682" t="s">
        <v>65</v>
      </c>
      <c r="D1273" s="73" t="s">
        <v>731</v>
      </c>
      <c r="E1273" s="69" t="s">
        <v>486</v>
      </c>
      <c r="F1273" s="172"/>
      <c r="G1273" s="244" t="s">
        <v>305</v>
      </c>
      <c r="H1273" s="218" t="s">
        <v>318</v>
      </c>
      <c r="I1273" s="72">
        <v>2004</v>
      </c>
      <c r="J1273" s="364" t="s">
        <v>12</v>
      </c>
      <c r="K1273" s="172" t="s">
        <v>212</v>
      </c>
      <c r="L1273" s="172" t="s">
        <v>13</v>
      </c>
      <c r="M1273" s="172">
        <v>1</v>
      </c>
      <c r="N1273" s="152">
        <v>1200000</v>
      </c>
      <c r="O1273" s="247"/>
      <c r="P1273" s="248"/>
      <c r="Q1273" s="247"/>
      <c r="R1273" s="151"/>
      <c r="S1273" s="172">
        <v>1</v>
      </c>
      <c r="T1273" s="152">
        <v>1200000</v>
      </c>
      <c r="U1273" s="244"/>
    </row>
    <row r="1274" spans="1:21" s="54" customFormat="1" ht="15">
      <c r="A1274" s="72">
        <v>559</v>
      </c>
      <c r="B1274" s="681" t="s">
        <v>730</v>
      </c>
      <c r="C1274" s="682" t="s">
        <v>66</v>
      </c>
      <c r="D1274" s="73" t="s">
        <v>731</v>
      </c>
      <c r="E1274" s="69" t="s">
        <v>486</v>
      </c>
      <c r="F1274" s="681"/>
      <c r="G1274" s="217" t="s">
        <v>305</v>
      </c>
      <c r="H1274" s="218" t="s">
        <v>318</v>
      </c>
      <c r="I1274" s="72">
        <v>2004</v>
      </c>
      <c r="J1274" s="105" t="s">
        <v>12</v>
      </c>
      <c r="K1274" s="681" t="s">
        <v>212</v>
      </c>
      <c r="L1274" s="681" t="s">
        <v>319</v>
      </c>
      <c r="M1274" s="681">
        <v>1</v>
      </c>
      <c r="N1274" s="152">
        <v>1350000</v>
      </c>
      <c r="O1274" s="247"/>
      <c r="P1274" s="248"/>
      <c r="Q1274" s="247"/>
      <c r="R1274" s="151"/>
      <c r="S1274" s="681">
        <v>1</v>
      </c>
      <c r="T1274" s="152">
        <v>1350000</v>
      </c>
      <c r="U1274" s="217"/>
    </row>
    <row r="1275" spans="1:21" s="54" customFormat="1" ht="15">
      <c r="A1275" s="72">
        <v>560</v>
      </c>
      <c r="B1275" s="681" t="s">
        <v>730</v>
      </c>
      <c r="C1275" s="682" t="s">
        <v>67</v>
      </c>
      <c r="D1275" s="73" t="s">
        <v>731</v>
      </c>
      <c r="E1275" s="69" t="s">
        <v>486</v>
      </c>
      <c r="F1275" s="681"/>
      <c r="G1275" s="217" t="s">
        <v>305</v>
      </c>
      <c r="H1275" s="218" t="s">
        <v>318</v>
      </c>
      <c r="I1275" s="72">
        <v>2004</v>
      </c>
      <c r="J1275" s="105" t="s">
        <v>12</v>
      </c>
      <c r="K1275" s="681" t="s">
        <v>212</v>
      </c>
      <c r="L1275" s="681" t="s">
        <v>319</v>
      </c>
      <c r="M1275" s="681">
        <v>1</v>
      </c>
      <c r="N1275" s="152">
        <v>1350000</v>
      </c>
      <c r="O1275" s="247"/>
      <c r="P1275" s="248"/>
      <c r="Q1275" s="247"/>
      <c r="R1275" s="151"/>
      <c r="S1275" s="681">
        <v>1</v>
      </c>
      <c r="T1275" s="152">
        <v>1350000</v>
      </c>
      <c r="U1275" s="217"/>
    </row>
    <row r="1276" spans="1:21" s="61" customFormat="1" ht="15">
      <c r="A1276" s="72">
        <v>561</v>
      </c>
      <c r="B1276" s="681" t="s">
        <v>730</v>
      </c>
      <c r="C1276" s="682" t="s">
        <v>68</v>
      </c>
      <c r="D1276" s="73" t="s">
        <v>731</v>
      </c>
      <c r="E1276" s="69" t="s">
        <v>486</v>
      </c>
      <c r="F1276" s="172"/>
      <c r="G1276" s="244" t="s">
        <v>305</v>
      </c>
      <c r="H1276" s="218" t="s">
        <v>318</v>
      </c>
      <c r="I1276" s="72">
        <v>2004</v>
      </c>
      <c r="J1276" s="364" t="s">
        <v>12</v>
      </c>
      <c r="K1276" s="172" t="s">
        <v>212</v>
      </c>
      <c r="L1276" s="172" t="s">
        <v>13</v>
      </c>
      <c r="M1276" s="172">
        <v>1</v>
      </c>
      <c r="N1276" s="152">
        <v>1350000</v>
      </c>
      <c r="O1276" s="247"/>
      <c r="P1276" s="248"/>
      <c r="Q1276" s="247"/>
      <c r="R1276" s="151"/>
      <c r="S1276" s="172">
        <v>1</v>
      </c>
      <c r="T1276" s="152">
        <v>1350000</v>
      </c>
      <c r="U1276" s="244"/>
    </row>
    <row r="1277" spans="1:21" s="61" customFormat="1" ht="15">
      <c r="A1277" s="72">
        <v>562</v>
      </c>
      <c r="B1277" s="681" t="s">
        <v>730</v>
      </c>
      <c r="C1277" s="682" t="s">
        <v>93</v>
      </c>
      <c r="D1277" s="73" t="s">
        <v>731</v>
      </c>
      <c r="E1277" s="69" t="s">
        <v>486</v>
      </c>
      <c r="F1277" s="172"/>
      <c r="G1277" s="244" t="s">
        <v>305</v>
      </c>
      <c r="H1277" s="218" t="s">
        <v>318</v>
      </c>
      <c r="I1277" s="72">
        <v>2004</v>
      </c>
      <c r="J1277" s="364" t="s">
        <v>12</v>
      </c>
      <c r="K1277" s="172" t="s">
        <v>212</v>
      </c>
      <c r="L1277" s="172" t="s">
        <v>13</v>
      </c>
      <c r="M1277" s="172">
        <v>1</v>
      </c>
      <c r="N1277" s="152">
        <v>1350000</v>
      </c>
      <c r="O1277" s="247"/>
      <c r="P1277" s="248"/>
      <c r="Q1277" s="247"/>
      <c r="R1277" s="151"/>
      <c r="S1277" s="172">
        <v>1</v>
      </c>
      <c r="T1277" s="152">
        <v>1350000</v>
      </c>
      <c r="U1277" s="244"/>
    </row>
    <row r="1278" spans="1:21" s="61" customFormat="1" ht="15">
      <c r="A1278" s="72">
        <v>563</v>
      </c>
      <c r="B1278" s="681" t="s">
        <v>730</v>
      </c>
      <c r="C1278" s="682" t="s">
        <v>94</v>
      </c>
      <c r="D1278" s="73" t="s">
        <v>731</v>
      </c>
      <c r="E1278" s="69" t="s">
        <v>486</v>
      </c>
      <c r="F1278" s="172"/>
      <c r="G1278" s="244" t="s">
        <v>305</v>
      </c>
      <c r="H1278" s="218" t="s">
        <v>318</v>
      </c>
      <c r="I1278" s="72">
        <v>2004</v>
      </c>
      <c r="J1278" s="364" t="s">
        <v>12</v>
      </c>
      <c r="K1278" s="172" t="s">
        <v>212</v>
      </c>
      <c r="L1278" s="172" t="s">
        <v>13</v>
      </c>
      <c r="M1278" s="172">
        <v>1</v>
      </c>
      <c r="N1278" s="152">
        <v>1350000</v>
      </c>
      <c r="O1278" s="247"/>
      <c r="P1278" s="248"/>
      <c r="Q1278" s="247"/>
      <c r="R1278" s="151"/>
      <c r="S1278" s="172">
        <v>1</v>
      </c>
      <c r="T1278" s="152">
        <v>1350000</v>
      </c>
      <c r="U1278" s="244"/>
    </row>
    <row r="1279" spans="1:21" s="61" customFormat="1" ht="15">
      <c r="A1279" s="72">
        <v>564</v>
      </c>
      <c r="B1279" s="681" t="s">
        <v>730</v>
      </c>
      <c r="C1279" s="682" t="s">
        <v>95</v>
      </c>
      <c r="D1279" s="73" t="s">
        <v>731</v>
      </c>
      <c r="E1279" s="69" t="s">
        <v>486</v>
      </c>
      <c r="F1279" s="172"/>
      <c r="G1279" s="244" t="s">
        <v>305</v>
      </c>
      <c r="H1279" s="218" t="s">
        <v>318</v>
      </c>
      <c r="I1279" s="72">
        <v>2004</v>
      </c>
      <c r="J1279" s="364" t="s">
        <v>12</v>
      </c>
      <c r="K1279" s="172" t="s">
        <v>212</v>
      </c>
      <c r="L1279" s="172" t="s">
        <v>13</v>
      </c>
      <c r="M1279" s="172">
        <v>1</v>
      </c>
      <c r="N1279" s="152">
        <v>1350000</v>
      </c>
      <c r="O1279" s="247"/>
      <c r="P1279" s="248"/>
      <c r="Q1279" s="247"/>
      <c r="R1279" s="151"/>
      <c r="S1279" s="172">
        <v>1</v>
      </c>
      <c r="T1279" s="152">
        <v>1350000</v>
      </c>
      <c r="U1279" s="244"/>
    </row>
    <row r="1280" spans="1:21" s="61" customFormat="1" ht="15">
      <c r="A1280" s="72">
        <v>565</v>
      </c>
      <c r="B1280" s="681" t="s">
        <v>730</v>
      </c>
      <c r="C1280" s="682" t="s">
        <v>96</v>
      </c>
      <c r="D1280" s="73" t="s">
        <v>731</v>
      </c>
      <c r="E1280" s="69" t="s">
        <v>486</v>
      </c>
      <c r="F1280" s="172"/>
      <c r="G1280" s="244" t="s">
        <v>305</v>
      </c>
      <c r="H1280" s="218" t="s">
        <v>318</v>
      </c>
      <c r="I1280" s="72">
        <v>2004</v>
      </c>
      <c r="J1280" s="364" t="s">
        <v>12</v>
      </c>
      <c r="K1280" s="172" t="s">
        <v>212</v>
      </c>
      <c r="L1280" s="172" t="s">
        <v>13</v>
      </c>
      <c r="M1280" s="172">
        <v>1</v>
      </c>
      <c r="N1280" s="152">
        <v>1350000</v>
      </c>
      <c r="O1280" s="247"/>
      <c r="P1280" s="248"/>
      <c r="Q1280" s="247"/>
      <c r="R1280" s="151"/>
      <c r="S1280" s="172">
        <v>1</v>
      </c>
      <c r="T1280" s="152">
        <v>1350000</v>
      </c>
      <c r="U1280" s="244"/>
    </row>
    <row r="1281" spans="1:23" s="61" customFormat="1" ht="15">
      <c r="A1281" s="72">
        <v>566</v>
      </c>
      <c r="B1281" s="681" t="s">
        <v>730</v>
      </c>
      <c r="C1281" s="682" t="s">
        <v>97</v>
      </c>
      <c r="D1281" s="73" t="s">
        <v>731</v>
      </c>
      <c r="E1281" s="69" t="s">
        <v>486</v>
      </c>
      <c r="F1281" s="172"/>
      <c r="G1281" s="244" t="s">
        <v>305</v>
      </c>
      <c r="H1281" s="218" t="s">
        <v>318</v>
      </c>
      <c r="I1281" s="72">
        <v>2004</v>
      </c>
      <c r="J1281" s="364" t="s">
        <v>12</v>
      </c>
      <c r="K1281" s="172" t="s">
        <v>212</v>
      </c>
      <c r="L1281" s="172" t="s">
        <v>13</v>
      </c>
      <c r="M1281" s="172">
        <v>1</v>
      </c>
      <c r="N1281" s="152">
        <v>1350000</v>
      </c>
      <c r="O1281" s="247"/>
      <c r="P1281" s="248"/>
      <c r="Q1281" s="247"/>
      <c r="R1281" s="151"/>
      <c r="S1281" s="172">
        <v>1</v>
      </c>
      <c r="T1281" s="152">
        <v>1350000</v>
      </c>
      <c r="U1281" s="244"/>
    </row>
    <row r="1282" spans="1:23" s="61" customFormat="1" ht="15">
      <c r="A1282" s="72">
        <v>567</v>
      </c>
      <c r="B1282" s="681" t="s">
        <v>730</v>
      </c>
      <c r="C1282" s="682" t="s">
        <v>0</v>
      </c>
      <c r="D1282" s="73" t="s">
        <v>732</v>
      </c>
      <c r="E1282" s="69" t="s">
        <v>486</v>
      </c>
      <c r="F1282" s="172"/>
      <c r="G1282" s="217" t="s">
        <v>733</v>
      </c>
      <c r="H1282" s="218" t="s">
        <v>734</v>
      </c>
      <c r="I1282" s="72">
        <v>2006</v>
      </c>
      <c r="J1282" s="364" t="s">
        <v>12</v>
      </c>
      <c r="K1282" s="172" t="s">
        <v>212</v>
      </c>
      <c r="L1282" s="172" t="s">
        <v>13</v>
      </c>
      <c r="M1282" s="172">
        <v>1</v>
      </c>
      <c r="N1282" s="152">
        <v>650000</v>
      </c>
      <c r="O1282" s="247"/>
      <c r="P1282" s="248"/>
      <c r="Q1282" s="247"/>
      <c r="R1282" s="151"/>
      <c r="S1282" s="172">
        <v>1</v>
      </c>
      <c r="T1282" s="152">
        <v>650000</v>
      </c>
      <c r="U1282" s="244"/>
    </row>
    <row r="1283" spans="1:23" s="61" customFormat="1" ht="15">
      <c r="A1283" s="72"/>
      <c r="B1283" s="681"/>
      <c r="C1283" s="682"/>
      <c r="D1283" s="73"/>
      <c r="E1283" s="69"/>
      <c r="F1283" s="172"/>
      <c r="G1283" s="217"/>
      <c r="H1283" s="218"/>
      <c r="I1283" s="72"/>
      <c r="J1283" s="364"/>
      <c r="K1283" s="172"/>
      <c r="L1283" s="172"/>
      <c r="M1283" s="172"/>
      <c r="N1283" s="152"/>
      <c r="O1283" s="247"/>
      <c r="P1283" s="248"/>
      <c r="Q1283" s="247"/>
      <c r="R1283" s="151"/>
      <c r="S1283" s="172"/>
      <c r="T1283" s="152"/>
      <c r="U1283" s="244"/>
    </row>
    <row r="1284" spans="1:23" s="61" customFormat="1" ht="15">
      <c r="A1284" s="72"/>
      <c r="B1284" s="681" t="s">
        <v>730</v>
      </c>
      <c r="C1284" s="682" t="s">
        <v>0</v>
      </c>
      <c r="D1284" s="73" t="s">
        <v>1715</v>
      </c>
      <c r="E1284" s="69" t="s">
        <v>486</v>
      </c>
      <c r="F1284" s="172"/>
      <c r="G1284" s="217" t="s">
        <v>1723</v>
      </c>
      <c r="H1284" s="217" t="s">
        <v>226</v>
      </c>
      <c r="I1284" s="72">
        <v>2017</v>
      </c>
      <c r="J1284" s="364"/>
      <c r="K1284" s="681" t="s">
        <v>1550</v>
      </c>
      <c r="L1284" s="681" t="s">
        <v>13</v>
      </c>
      <c r="M1284" s="172">
        <v>1</v>
      </c>
      <c r="N1284" s="152">
        <v>5300000</v>
      </c>
      <c r="O1284" s="247"/>
      <c r="P1284" s="248"/>
      <c r="Q1284" s="247"/>
      <c r="R1284" s="151"/>
      <c r="S1284" s="172">
        <v>1</v>
      </c>
      <c r="T1284" s="152">
        <v>5300000</v>
      </c>
      <c r="U1284" s="217" t="s">
        <v>1724</v>
      </c>
    </row>
    <row r="1285" spans="1:23" s="61" customFormat="1" ht="15">
      <c r="A1285" s="72"/>
      <c r="B1285" s="681"/>
      <c r="C1285" s="682"/>
      <c r="D1285" s="69"/>
      <c r="E1285" s="218"/>
      <c r="F1285" s="172"/>
      <c r="G1285" s="69"/>
      <c r="H1285" s="244"/>
      <c r="I1285" s="72"/>
      <c r="J1285" s="172"/>
      <c r="K1285" s="172"/>
      <c r="L1285" s="172"/>
      <c r="M1285" s="336"/>
      <c r="N1285" s="361"/>
      <c r="O1285" s="247"/>
      <c r="P1285" s="248"/>
      <c r="Q1285" s="247"/>
      <c r="R1285" s="151"/>
      <c r="S1285" s="336"/>
      <c r="T1285" s="361"/>
      <c r="U1285" s="244"/>
      <c r="W1285" s="404" t="e">
        <f>SUM(#REF!)</f>
        <v>#REF!</v>
      </c>
    </row>
    <row r="1286" spans="1:23" s="61" customFormat="1" ht="15">
      <c r="A1286" s="72"/>
      <c r="B1286" s="336" t="s">
        <v>298</v>
      </c>
      <c r="C1286" s="682"/>
      <c r="D1286" s="70" t="s">
        <v>299</v>
      </c>
      <c r="E1286" s="218"/>
      <c r="F1286" s="172"/>
      <c r="G1286" s="69"/>
      <c r="H1286" s="244"/>
      <c r="I1286" s="72"/>
      <c r="J1286" s="172"/>
      <c r="K1286" s="172"/>
      <c r="L1286" s="172"/>
      <c r="M1286" s="172"/>
      <c r="N1286" s="152"/>
      <c r="O1286" s="247"/>
      <c r="P1286" s="248"/>
      <c r="Q1286" s="247"/>
      <c r="R1286" s="151"/>
      <c r="S1286" s="172"/>
      <c r="T1286" s="152"/>
      <c r="U1286" s="244"/>
    </row>
    <row r="1287" spans="1:23" s="61" customFormat="1" ht="15">
      <c r="A1287" s="72"/>
      <c r="B1287" s="336" t="s">
        <v>300</v>
      </c>
      <c r="C1287" s="682"/>
      <c r="D1287" s="70" t="s">
        <v>301</v>
      </c>
      <c r="E1287" s="218"/>
      <c r="F1287" s="172"/>
      <c r="G1287" s="69"/>
      <c r="H1287" s="244"/>
      <c r="I1287" s="72"/>
      <c r="J1287" s="172"/>
      <c r="K1287" s="172"/>
      <c r="L1287" s="172"/>
      <c r="M1287" s="172"/>
      <c r="N1287" s="152"/>
      <c r="O1287" s="247"/>
      <c r="P1287" s="248"/>
      <c r="Q1287" s="247"/>
      <c r="R1287" s="151"/>
      <c r="S1287" s="172"/>
      <c r="T1287" s="152"/>
      <c r="U1287" s="244"/>
    </row>
    <row r="1288" spans="1:23" s="61" customFormat="1" ht="15">
      <c r="A1288" s="72">
        <v>568</v>
      </c>
      <c r="B1288" s="172" t="s">
        <v>300</v>
      </c>
      <c r="C1288" s="105" t="s">
        <v>0</v>
      </c>
      <c r="D1288" s="244" t="s">
        <v>303</v>
      </c>
      <c r="E1288" s="244" t="s">
        <v>304</v>
      </c>
      <c r="F1288" s="172"/>
      <c r="G1288" s="244" t="s">
        <v>305</v>
      </c>
      <c r="H1288" s="244" t="s">
        <v>370</v>
      </c>
      <c r="I1288" s="172">
        <v>2004</v>
      </c>
      <c r="J1288" s="364" t="s">
        <v>12</v>
      </c>
      <c r="K1288" s="172" t="s">
        <v>212</v>
      </c>
      <c r="L1288" s="172" t="s">
        <v>13</v>
      </c>
      <c r="M1288" s="172">
        <v>1</v>
      </c>
      <c r="N1288" s="152">
        <v>220000</v>
      </c>
      <c r="O1288" s="247"/>
      <c r="P1288" s="248"/>
      <c r="Q1288" s="247"/>
      <c r="R1288" s="151"/>
      <c r="S1288" s="172">
        <v>1</v>
      </c>
      <c r="T1288" s="152">
        <v>220000</v>
      </c>
      <c r="U1288" s="244"/>
    </row>
    <row r="1289" spans="1:23" s="61" customFormat="1" ht="15">
      <c r="A1289" s="72">
        <v>569</v>
      </c>
      <c r="B1289" s="172" t="s">
        <v>300</v>
      </c>
      <c r="C1289" s="105" t="s">
        <v>1</v>
      </c>
      <c r="D1289" s="244" t="s">
        <v>303</v>
      </c>
      <c r="E1289" s="244" t="s">
        <v>304</v>
      </c>
      <c r="F1289" s="172"/>
      <c r="G1289" s="244" t="s">
        <v>305</v>
      </c>
      <c r="H1289" s="244" t="s">
        <v>370</v>
      </c>
      <c r="I1289" s="172">
        <v>2004</v>
      </c>
      <c r="J1289" s="364" t="s">
        <v>12</v>
      </c>
      <c r="K1289" s="172" t="s">
        <v>212</v>
      </c>
      <c r="L1289" s="172" t="s">
        <v>13</v>
      </c>
      <c r="M1289" s="172">
        <v>1</v>
      </c>
      <c r="N1289" s="152">
        <v>220000</v>
      </c>
      <c r="O1289" s="247"/>
      <c r="P1289" s="248"/>
      <c r="Q1289" s="247"/>
      <c r="R1289" s="151"/>
      <c r="S1289" s="172">
        <v>1</v>
      </c>
      <c r="T1289" s="152">
        <v>220000</v>
      </c>
      <c r="U1289" s="244"/>
    </row>
    <row r="1290" spans="1:23" s="61" customFormat="1" ht="15">
      <c r="A1290" s="72">
        <v>570</v>
      </c>
      <c r="B1290" s="172" t="s">
        <v>300</v>
      </c>
      <c r="C1290" s="105" t="s">
        <v>59</v>
      </c>
      <c r="D1290" s="244" t="s">
        <v>303</v>
      </c>
      <c r="E1290" s="244" t="s">
        <v>304</v>
      </c>
      <c r="F1290" s="172"/>
      <c r="G1290" s="244" t="s">
        <v>305</v>
      </c>
      <c r="H1290" s="244" t="s">
        <v>370</v>
      </c>
      <c r="I1290" s="172">
        <v>2004</v>
      </c>
      <c r="J1290" s="364" t="s">
        <v>12</v>
      </c>
      <c r="K1290" s="172" t="s">
        <v>212</v>
      </c>
      <c r="L1290" s="172" t="s">
        <v>13</v>
      </c>
      <c r="M1290" s="172">
        <v>1</v>
      </c>
      <c r="N1290" s="152">
        <v>220000</v>
      </c>
      <c r="O1290" s="247"/>
      <c r="P1290" s="248"/>
      <c r="Q1290" s="247"/>
      <c r="R1290" s="151"/>
      <c r="S1290" s="172">
        <v>1</v>
      </c>
      <c r="T1290" s="152">
        <v>220000</v>
      </c>
      <c r="U1290" s="244"/>
    </row>
    <row r="1291" spans="1:23" s="61" customFormat="1" ht="15">
      <c r="A1291" s="72">
        <v>571</v>
      </c>
      <c r="B1291" s="172" t="s">
        <v>300</v>
      </c>
      <c r="C1291" s="105" t="s">
        <v>60</v>
      </c>
      <c r="D1291" s="244" t="s">
        <v>303</v>
      </c>
      <c r="E1291" s="244" t="s">
        <v>304</v>
      </c>
      <c r="F1291" s="172"/>
      <c r="G1291" s="244" t="s">
        <v>305</v>
      </c>
      <c r="H1291" s="244" t="s">
        <v>370</v>
      </c>
      <c r="I1291" s="172">
        <v>2004</v>
      </c>
      <c r="J1291" s="364" t="s">
        <v>12</v>
      </c>
      <c r="K1291" s="172" t="s">
        <v>212</v>
      </c>
      <c r="L1291" s="172" t="s">
        <v>13</v>
      </c>
      <c r="M1291" s="172">
        <v>1</v>
      </c>
      <c r="N1291" s="152">
        <v>220000</v>
      </c>
      <c r="O1291" s="247"/>
      <c r="P1291" s="248"/>
      <c r="Q1291" s="247"/>
      <c r="R1291" s="151"/>
      <c r="S1291" s="172">
        <v>1</v>
      </c>
      <c r="T1291" s="152">
        <v>220000</v>
      </c>
      <c r="U1291" s="244"/>
    </row>
    <row r="1292" spans="1:23" s="61" customFormat="1" ht="15">
      <c r="A1292" s="72">
        <v>572</v>
      </c>
      <c r="B1292" s="172" t="s">
        <v>300</v>
      </c>
      <c r="C1292" s="105" t="s">
        <v>0</v>
      </c>
      <c r="D1292" s="244" t="s">
        <v>303</v>
      </c>
      <c r="E1292" s="244" t="s">
        <v>304</v>
      </c>
      <c r="F1292" s="172"/>
      <c r="G1292" s="244" t="s">
        <v>305</v>
      </c>
      <c r="H1292" s="217" t="s">
        <v>226</v>
      </c>
      <c r="I1292" s="172">
        <v>2006</v>
      </c>
      <c r="J1292" s="364" t="s">
        <v>12</v>
      </c>
      <c r="K1292" s="172" t="s">
        <v>212</v>
      </c>
      <c r="L1292" s="172" t="s">
        <v>13</v>
      </c>
      <c r="M1292" s="172">
        <v>1</v>
      </c>
      <c r="N1292" s="152">
        <v>365000</v>
      </c>
      <c r="O1292" s="247"/>
      <c r="P1292" s="248"/>
      <c r="Q1292" s="247"/>
      <c r="R1292" s="151"/>
      <c r="S1292" s="172">
        <v>1</v>
      </c>
      <c r="T1292" s="152">
        <v>365000</v>
      </c>
      <c r="U1292" s="244"/>
    </row>
    <row r="1293" spans="1:23" s="61" customFormat="1" ht="15">
      <c r="A1293" s="72">
        <v>573</v>
      </c>
      <c r="B1293" s="172" t="s">
        <v>300</v>
      </c>
      <c r="C1293" s="105" t="s">
        <v>1</v>
      </c>
      <c r="D1293" s="244" t="s">
        <v>303</v>
      </c>
      <c r="E1293" s="244" t="s">
        <v>304</v>
      </c>
      <c r="F1293" s="172"/>
      <c r="G1293" s="244" t="s">
        <v>305</v>
      </c>
      <c r="H1293" s="217" t="s">
        <v>226</v>
      </c>
      <c r="I1293" s="172">
        <v>2006</v>
      </c>
      <c r="J1293" s="364" t="s">
        <v>12</v>
      </c>
      <c r="K1293" s="172" t="s">
        <v>212</v>
      </c>
      <c r="L1293" s="172" t="s">
        <v>13</v>
      </c>
      <c r="M1293" s="172">
        <v>1</v>
      </c>
      <c r="N1293" s="152">
        <v>365000</v>
      </c>
      <c r="O1293" s="247"/>
      <c r="P1293" s="248"/>
      <c r="Q1293" s="247"/>
      <c r="R1293" s="151"/>
      <c r="S1293" s="172">
        <v>1</v>
      </c>
      <c r="T1293" s="152">
        <v>365000</v>
      </c>
      <c r="U1293" s="244"/>
    </row>
    <row r="1294" spans="1:23" s="61" customFormat="1" ht="15">
      <c r="A1294" s="72">
        <v>574</v>
      </c>
      <c r="B1294" s="172" t="s">
        <v>300</v>
      </c>
      <c r="C1294" s="105" t="s">
        <v>59</v>
      </c>
      <c r="D1294" s="244" t="s">
        <v>303</v>
      </c>
      <c r="E1294" s="244" t="s">
        <v>304</v>
      </c>
      <c r="F1294" s="172"/>
      <c r="G1294" s="244" t="s">
        <v>305</v>
      </c>
      <c r="H1294" s="217" t="s">
        <v>226</v>
      </c>
      <c r="I1294" s="172">
        <v>2006</v>
      </c>
      <c r="J1294" s="364" t="s">
        <v>12</v>
      </c>
      <c r="K1294" s="172" t="s">
        <v>212</v>
      </c>
      <c r="L1294" s="172" t="s">
        <v>13</v>
      </c>
      <c r="M1294" s="172">
        <v>1</v>
      </c>
      <c r="N1294" s="152">
        <v>365000</v>
      </c>
      <c r="O1294" s="247"/>
      <c r="P1294" s="248"/>
      <c r="Q1294" s="247"/>
      <c r="R1294" s="151"/>
      <c r="S1294" s="172">
        <v>1</v>
      </c>
      <c r="T1294" s="152">
        <v>365000</v>
      </c>
      <c r="U1294" s="244"/>
    </row>
    <row r="1295" spans="1:23" s="61" customFormat="1" ht="15">
      <c r="A1295" s="72">
        <v>575</v>
      </c>
      <c r="B1295" s="172" t="s">
        <v>300</v>
      </c>
      <c r="C1295" s="105" t="s">
        <v>60</v>
      </c>
      <c r="D1295" s="244" t="s">
        <v>303</v>
      </c>
      <c r="E1295" s="244" t="s">
        <v>304</v>
      </c>
      <c r="F1295" s="172"/>
      <c r="G1295" s="244" t="s">
        <v>305</v>
      </c>
      <c r="H1295" s="217" t="s">
        <v>226</v>
      </c>
      <c r="I1295" s="172">
        <v>2006</v>
      </c>
      <c r="J1295" s="364" t="s">
        <v>12</v>
      </c>
      <c r="K1295" s="172" t="s">
        <v>212</v>
      </c>
      <c r="L1295" s="172" t="s">
        <v>13</v>
      </c>
      <c r="M1295" s="172">
        <v>1</v>
      </c>
      <c r="N1295" s="152">
        <v>365000</v>
      </c>
      <c r="O1295" s="247"/>
      <c r="P1295" s="248"/>
      <c r="Q1295" s="247"/>
      <c r="R1295" s="151"/>
      <c r="S1295" s="172">
        <v>1</v>
      </c>
      <c r="T1295" s="152">
        <v>365000</v>
      </c>
      <c r="U1295" s="244"/>
    </row>
    <row r="1296" spans="1:23" s="61" customFormat="1" ht="15">
      <c r="A1296" s="72">
        <v>576</v>
      </c>
      <c r="B1296" s="172" t="s">
        <v>300</v>
      </c>
      <c r="C1296" s="105" t="s">
        <v>61</v>
      </c>
      <c r="D1296" s="244" t="s">
        <v>303</v>
      </c>
      <c r="E1296" s="244" t="s">
        <v>304</v>
      </c>
      <c r="F1296" s="172"/>
      <c r="G1296" s="244" t="s">
        <v>305</v>
      </c>
      <c r="H1296" s="217" t="s">
        <v>226</v>
      </c>
      <c r="I1296" s="172">
        <v>2006</v>
      </c>
      <c r="J1296" s="364" t="s">
        <v>12</v>
      </c>
      <c r="K1296" s="172" t="s">
        <v>212</v>
      </c>
      <c r="L1296" s="172" t="s">
        <v>13</v>
      </c>
      <c r="M1296" s="172">
        <v>1</v>
      </c>
      <c r="N1296" s="152">
        <v>365000</v>
      </c>
      <c r="O1296" s="247"/>
      <c r="P1296" s="248"/>
      <c r="Q1296" s="247"/>
      <c r="R1296" s="151"/>
      <c r="S1296" s="172">
        <v>1</v>
      </c>
      <c r="T1296" s="152">
        <v>365000</v>
      </c>
      <c r="U1296" s="244"/>
    </row>
    <row r="1297" spans="1:21" s="61" customFormat="1" ht="15">
      <c r="A1297" s="72">
        <v>577</v>
      </c>
      <c r="B1297" s="172" t="s">
        <v>300</v>
      </c>
      <c r="C1297" s="105" t="s">
        <v>64</v>
      </c>
      <c r="D1297" s="244" t="s">
        <v>303</v>
      </c>
      <c r="E1297" s="244" t="s">
        <v>304</v>
      </c>
      <c r="F1297" s="172"/>
      <c r="G1297" s="244" t="s">
        <v>305</v>
      </c>
      <c r="H1297" s="217" t="s">
        <v>226</v>
      </c>
      <c r="I1297" s="172">
        <v>2006</v>
      </c>
      <c r="J1297" s="364" t="s">
        <v>12</v>
      </c>
      <c r="K1297" s="172" t="s">
        <v>212</v>
      </c>
      <c r="L1297" s="172" t="s">
        <v>13</v>
      </c>
      <c r="M1297" s="172">
        <v>1</v>
      </c>
      <c r="N1297" s="152">
        <v>365000</v>
      </c>
      <c r="O1297" s="247"/>
      <c r="P1297" s="248"/>
      <c r="Q1297" s="247"/>
      <c r="R1297" s="151"/>
      <c r="S1297" s="172">
        <v>1</v>
      </c>
      <c r="T1297" s="152">
        <v>365000</v>
      </c>
      <c r="U1297" s="244"/>
    </row>
    <row r="1298" spans="1:21" s="61" customFormat="1" ht="15">
      <c r="A1298" s="72">
        <v>578</v>
      </c>
      <c r="B1298" s="172" t="s">
        <v>300</v>
      </c>
      <c r="C1298" s="105" t="s">
        <v>65</v>
      </c>
      <c r="D1298" s="244" t="s">
        <v>303</v>
      </c>
      <c r="E1298" s="244" t="s">
        <v>304</v>
      </c>
      <c r="F1298" s="172"/>
      <c r="G1298" s="244" t="s">
        <v>305</v>
      </c>
      <c r="H1298" s="217" t="s">
        <v>226</v>
      </c>
      <c r="I1298" s="172">
        <v>2006</v>
      </c>
      <c r="J1298" s="364" t="s">
        <v>12</v>
      </c>
      <c r="K1298" s="172" t="s">
        <v>212</v>
      </c>
      <c r="L1298" s="172" t="s">
        <v>13</v>
      </c>
      <c r="M1298" s="172">
        <v>1</v>
      </c>
      <c r="N1298" s="152">
        <v>365000</v>
      </c>
      <c r="O1298" s="247"/>
      <c r="P1298" s="248"/>
      <c r="Q1298" s="247"/>
      <c r="R1298" s="151"/>
      <c r="S1298" s="172">
        <v>1</v>
      </c>
      <c r="T1298" s="152">
        <v>365000</v>
      </c>
      <c r="U1298" s="244"/>
    </row>
    <row r="1299" spans="1:21" s="61" customFormat="1" ht="15">
      <c r="A1299" s="72">
        <v>579</v>
      </c>
      <c r="B1299" s="172" t="s">
        <v>300</v>
      </c>
      <c r="C1299" s="105" t="s">
        <v>66</v>
      </c>
      <c r="D1299" s="244" t="s">
        <v>303</v>
      </c>
      <c r="E1299" s="244" t="s">
        <v>304</v>
      </c>
      <c r="F1299" s="172"/>
      <c r="G1299" s="244" t="s">
        <v>305</v>
      </c>
      <c r="H1299" s="217" t="s">
        <v>226</v>
      </c>
      <c r="I1299" s="172">
        <v>2006</v>
      </c>
      <c r="J1299" s="364" t="s">
        <v>12</v>
      </c>
      <c r="K1299" s="172" t="s">
        <v>212</v>
      </c>
      <c r="L1299" s="172" t="s">
        <v>13</v>
      </c>
      <c r="M1299" s="172">
        <v>1</v>
      </c>
      <c r="N1299" s="152">
        <v>365000</v>
      </c>
      <c r="O1299" s="247"/>
      <c r="P1299" s="248"/>
      <c r="Q1299" s="247"/>
      <c r="R1299" s="151"/>
      <c r="S1299" s="172">
        <v>1</v>
      </c>
      <c r="T1299" s="152">
        <v>365000</v>
      </c>
      <c r="U1299" s="244"/>
    </row>
    <row r="1300" spans="1:21" s="61" customFormat="1" ht="15">
      <c r="A1300" s="72">
        <v>580</v>
      </c>
      <c r="B1300" s="172" t="s">
        <v>300</v>
      </c>
      <c r="C1300" s="105" t="s">
        <v>67</v>
      </c>
      <c r="D1300" s="244" t="s">
        <v>303</v>
      </c>
      <c r="E1300" s="244" t="s">
        <v>304</v>
      </c>
      <c r="F1300" s="172"/>
      <c r="G1300" s="244" t="s">
        <v>305</v>
      </c>
      <c r="H1300" s="217" t="s">
        <v>226</v>
      </c>
      <c r="I1300" s="172">
        <v>2006</v>
      </c>
      <c r="J1300" s="364" t="s">
        <v>12</v>
      </c>
      <c r="K1300" s="172" t="s">
        <v>212</v>
      </c>
      <c r="L1300" s="172" t="s">
        <v>13</v>
      </c>
      <c r="M1300" s="172">
        <v>1</v>
      </c>
      <c r="N1300" s="152">
        <v>365000</v>
      </c>
      <c r="O1300" s="247"/>
      <c r="P1300" s="248"/>
      <c r="Q1300" s="247"/>
      <c r="R1300" s="151"/>
      <c r="S1300" s="172">
        <v>1</v>
      </c>
      <c r="T1300" s="152">
        <v>365000</v>
      </c>
      <c r="U1300" s="244"/>
    </row>
    <row r="1301" spans="1:21" s="61" customFormat="1" ht="15">
      <c r="A1301" s="72">
        <v>581</v>
      </c>
      <c r="B1301" s="172" t="s">
        <v>300</v>
      </c>
      <c r="C1301" s="105" t="s">
        <v>68</v>
      </c>
      <c r="D1301" s="244" t="s">
        <v>303</v>
      </c>
      <c r="E1301" s="244" t="s">
        <v>304</v>
      </c>
      <c r="F1301" s="172"/>
      <c r="G1301" s="244" t="s">
        <v>305</v>
      </c>
      <c r="H1301" s="217" t="s">
        <v>226</v>
      </c>
      <c r="I1301" s="172">
        <v>2006</v>
      </c>
      <c r="J1301" s="364" t="s">
        <v>12</v>
      </c>
      <c r="K1301" s="172" t="s">
        <v>212</v>
      </c>
      <c r="L1301" s="172" t="s">
        <v>13</v>
      </c>
      <c r="M1301" s="172">
        <v>1</v>
      </c>
      <c r="N1301" s="152">
        <v>365000</v>
      </c>
      <c r="O1301" s="247"/>
      <c r="P1301" s="248"/>
      <c r="Q1301" s="247"/>
      <c r="R1301" s="151"/>
      <c r="S1301" s="172">
        <v>1</v>
      </c>
      <c r="T1301" s="152">
        <v>365000</v>
      </c>
      <c r="U1301" s="244"/>
    </row>
    <row r="1302" spans="1:21" s="61" customFormat="1" ht="15">
      <c r="A1302" s="72">
        <v>582</v>
      </c>
      <c r="B1302" s="172" t="s">
        <v>300</v>
      </c>
      <c r="C1302" s="105" t="s">
        <v>93</v>
      </c>
      <c r="D1302" s="244" t="s">
        <v>303</v>
      </c>
      <c r="E1302" s="244" t="s">
        <v>304</v>
      </c>
      <c r="F1302" s="172"/>
      <c r="G1302" s="244" t="s">
        <v>305</v>
      </c>
      <c r="H1302" s="217" t="s">
        <v>226</v>
      </c>
      <c r="I1302" s="172">
        <v>2006</v>
      </c>
      <c r="J1302" s="364" t="s">
        <v>12</v>
      </c>
      <c r="K1302" s="172" t="s">
        <v>212</v>
      </c>
      <c r="L1302" s="172" t="s">
        <v>13</v>
      </c>
      <c r="M1302" s="172">
        <v>1</v>
      </c>
      <c r="N1302" s="152">
        <v>365000</v>
      </c>
      <c r="O1302" s="247"/>
      <c r="P1302" s="248"/>
      <c r="Q1302" s="247"/>
      <c r="R1302" s="151"/>
      <c r="S1302" s="172">
        <v>1</v>
      </c>
      <c r="T1302" s="152">
        <v>365000</v>
      </c>
      <c r="U1302" s="244"/>
    </row>
    <row r="1303" spans="1:21" s="61" customFormat="1" ht="15">
      <c r="A1303" s="72">
        <v>583</v>
      </c>
      <c r="B1303" s="172" t="s">
        <v>300</v>
      </c>
      <c r="C1303" s="105" t="s">
        <v>94</v>
      </c>
      <c r="D1303" s="244" t="s">
        <v>303</v>
      </c>
      <c r="E1303" s="244" t="s">
        <v>304</v>
      </c>
      <c r="F1303" s="172"/>
      <c r="G1303" s="244" t="s">
        <v>305</v>
      </c>
      <c r="H1303" s="217" t="s">
        <v>226</v>
      </c>
      <c r="I1303" s="172">
        <v>2006</v>
      </c>
      <c r="J1303" s="364" t="s">
        <v>12</v>
      </c>
      <c r="K1303" s="172" t="s">
        <v>212</v>
      </c>
      <c r="L1303" s="172" t="s">
        <v>13</v>
      </c>
      <c r="M1303" s="172">
        <v>1</v>
      </c>
      <c r="N1303" s="152">
        <v>365000</v>
      </c>
      <c r="O1303" s="247"/>
      <c r="P1303" s="248"/>
      <c r="Q1303" s="247"/>
      <c r="R1303" s="151"/>
      <c r="S1303" s="172">
        <v>1</v>
      </c>
      <c r="T1303" s="152">
        <v>365000</v>
      </c>
      <c r="U1303" s="244"/>
    </row>
    <row r="1304" spans="1:21" s="61" customFormat="1" ht="15">
      <c r="A1304" s="72">
        <v>584</v>
      </c>
      <c r="B1304" s="172" t="s">
        <v>300</v>
      </c>
      <c r="C1304" s="433" t="s">
        <v>95</v>
      </c>
      <c r="D1304" s="244" t="s">
        <v>303</v>
      </c>
      <c r="E1304" s="244" t="s">
        <v>304</v>
      </c>
      <c r="F1304" s="172"/>
      <c r="G1304" s="244" t="s">
        <v>305</v>
      </c>
      <c r="H1304" s="217" t="s">
        <v>226</v>
      </c>
      <c r="I1304" s="172">
        <v>2006</v>
      </c>
      <c r="J1304" s="364" t="s">
        <v>12</v>
      </c>
      <c r="K1304" s="172" t="s">
        <v>212</v>
      </c>
      <c r="L1304" s="172" t="s">
        <v>13</v>
      </c>
      <c r="M1304" s="172">
        <v>1</v>
      </c>
      <c r="N1304" s="152">
        <v>365000</v>
      </c>
      <c r="O1304" s="247"/>
      <c r="P1304" s="248"/>
      <c r="Q1304" s="247"/>
      <c r="R1304" s="151"/>
      <c r="S1304" s="172">
        <v>1</v>
      </c>
      <c r="T1304" s="152">
        <v>365000</v>
      </c>
      <c r="U1304" s="244"/>
    </row>
    <row r="1305" spans="1:21" s="61" customFormat="1" ht="15">
      <c r="A1305" s="72">
        <v>585</v>
      </c>
      <c r="B1305" s="172" t="s">
        <v>300</v>
      </c>
      <c r="C1305" s="351" t="s">
        <v>96</v>
      </c>
      <c r="D1305" s="244" t="s">
        <v>303</v>
      </c>
      <c r="E1305" s="244" t="s">
        <v>304</v>
      </c>
      <c r="F1305" s="172"/>
      <c r="G1305" s="244" t="s">
        <v>305</v>
      </c>
      <c r="H1305" s="217" t="s">
        <v>226</v>
      </c>
      <c r="I1305" s="172">
        <v>2006</v>
      </c>
      <c r="J1305" s="364" t="s">
        <v>12</v>
      </c>
      <c r="K1305" s="172" t="s">
        <v>212</v>
      </c>
      <c r="L1305" s="172" t="s">
        <v>13</v>
      </c>
      <c r="M1305" s="172">
        <v>1</v>
      </c>
      <c r="N1305" s="152">
        <v>365000</v>
      </c>
      <c r="O1305" s="247"/>
      <c r="P1305" s="248"/>
      <c r="Q1305" s="247"/>
      <c r="R1305" s="151"/>
      <c r="S1305" s="172">
        <v>1</v>
      </c>
      <c r="T1305" s="152">
        <v>365000</v>
      </c>
      <c r="U1305" s="244"/>
    </row>
    <row r="1306" spans="1:21" s="61" customFormat="1" ht="15">
      <c r="A1306" s="72">
        <v>586</v>
      </c>
      <c r="B1306" s="172" t="s">
        <v>300</v>
      </c>
      <c r="C1306" s="105" t="s">
        <v>97</v>
      </c>
      <c r="D1306" s="244" t="s">
        <v>303</v>
      </c>
      <c r="E1306" s="244" t="s">
        <v>304</v>
      </c>
      <c r="F1306" s="172"/>
      <c r="G1306" s="244" t="s">
        <v>305</v>
      </c>
      <c r="H1306" s="217" t="s">
        <v>226</v>
      </c>
      <c r="I1306" s="172">
        <v>2006</v>
      </c>
      <c r="J1306" s="364" t="s">
        <v>12</v>
      </c>
      <c r="K1306" s="172" t="s">
        <v>212</v>
      </c>
      <c r="L1306" s="172" t="s">
        <v>13</v>
      </c>
      <c r="M1306" s="172">
        <v>1</v>
      </c>
      <c r="N1306" s="152">
        <v>365000</v>
      </c>
      <c r="O1306" s="247"/>
      <c r="P1306" s="248"/>
      <c r="Q1306" s="247"/>
      <c r="R1306" s="151"/>
      <c r="S1306" s="172">
        <v>1</v>
      </c>
      <c r="T1306" s="152">
        <v>365000</v>
      </c>
      <c r="U1306" s="244"/>
    </row>
    <row r="1307" spans="1:21" s="61" customFormat="1" ht="15">
      <c r="A1307" s="72">
        <v>587</v>
      </c>
      <c r="B1307" s="172" t="s">
        <v>300</v>
      </c>
      <c r="C1307" s="105" t="s">
        <v>171</v>
      </c>
      <c r="D1307" s="244" t="s">
        <v>303</v>
      </c>
      <c r="E1307" s="244" t="s">
        <v>304</v>
      </c>
      <c r="F1307" s="172"/>
      <c r="G1307" s="244" t="s">
        <v>305</v>
      </c>
      <c r="H1307" s="217" t="s">
        <v>226</v>
      </c>
      <c r="I1307" s="172">
        <v>2006</v>
      </c>
      <c r="J1307" s="364" t="s">
        <v>12</v>
      </c>
      <c r="K1307" s="172" t="s">
        <v>212</v>
      </c>
      <c r="L1307" s="172" t="s">
        <v>13</v>
      </c>
      <c r="M1307" s="172">
        <v>1</v>
      </c>
      <c r="N1307" s="152">
        <v>365000</v>
      </c>
      <c r="O1307" s="247"/>
      <c r="P1307" s="248"/>
      <c r="Q1307" s="247"/>
      <c r="R1307" s="151"/>
      <c r="S1307" s="172">
        <v>1</v>
      </c>
      <c r="T1307" s="152">
        <v>365000</v>
      </c>
      <c r="U1307" s="244"/>
    </row>
    <row r="1308" spans="1:21" s="61" customFormat="1" ht="15">
      <c r="A1308" s="72">
        <v>588</v>
      </c>
      <c r="B1308" s="172" t="s">
        <v>300</v>
      </c>
      <c r="C1308" s="105" t="s">
        <v>172</v>
      </c>
      <c r="D1308" s="244" t="s">
        <v>303</v>
      </c>
      <c r="E1308" s="244" t="s">
        <v>304</v>
      </c>
      <c r="F1308" s="172"/>
      <c r="G1308" s="244" t="s">
        <v>305</v>
      </c>
      <c r="H1308" s="217" t="s">
        <v>226</v>
      </c>
      <c r="I1308" s="172">
        <v>2006</v>
      </c>
      <c r="J1308" s="364" t="s">
        <v>12</v>
      </c>
      <c r="K1308" s="172" t="s">
        <v>212</v>
      </c>
      <c r="L1308" s="172" t="s">
        <v>13</v>
      </c>
      <c r="M1308" s="172">
        <v>1</v>
      </c>
      <c r="N1308" s="152">
        <v>365000</v>
      </c>
      <c r="O1308" s="247"/>
      <c r="P1308" s="248"/>
      <c r="Q1308" s="247"/>
      <c r="R1308" s="151"/>
      <c r="S1308" s="172">
        <v>1</v>
      </c>
      <c r="T1308" s="152">
        <v>365000</v>
      </c>
      <c r="U1308" s="244"/>
    </row>
    <row r="1309" spans="1:21" s="61" customFormat="1" ht="15">
      <c r="A1309" s="72">
        <v>589</v>
      </c>
      <c r="B1309" s="172" t="s">
        <v>300</v>
      </c>
      <c r="C1309" s="105" t="s">
        <v>173</v>
      </c>
      <c r="D1309" s="244" t="s">
        <v>303</v>
      </c>
      <c r="E1309" s="244" t="s">
        <v>304</v>
      </c>
      <c r="F1309" s="172"/>
      <c r="G1309" s="244" t="s">
        <v>305</v>
      </c>
      <c r="H1309" s="217" t="s">
        <v>226</v>
      </c>
      <c r="I1309" s="172">
        <v>2006</v>
      </c>
      <c r="J1309" s="364" t="s">
        <v>12</v>
      </c>
      <c r="K1309" s="172" t="s">
        <v>212</v>
      </c>
      <c r="L1309" s="172" t="s">
        <v>13</v>
      </c>
      <c r="M1309" s="172">
        <v>1</v>
      </c>
      <c r="N1309" s="152">
        <v>365000</v>
      </c>
      <c r="O1309" s="247"/>
      <c r="P1309" s="248"/>
      <c r="Q1309" s="247"/>
      <c r="R1309" s="151"/>
      <c r="S1309" s="172">
        <v>1</v>
      </c>
      <c r="T1309" s="152">
        <v>365000</v>
      </c>
      <c r="U1309" s="244"/>
    </row>
    <row r="1310" spans="1:21" s="61" customFormat="1" ht="15">
      <c r="A1310" s="72">
        <v>590</v>
      </c>
      <c r="B1310" s="172" t="s">
        <v>300</v>
      </c>
      <c r="C1310" s="105" t="s">
        <v>174</v>
      </c>
      <c r="D1310" s="244" t="s">
        <v>303</v>
      </c>
      <c r="E1310" s="244" t="s">
        <v>304</v>
      </c>
      <c r="F1310" s="172"/>
      <c r="G1310" s="244" t="s">
        <v>305</v>
      </c>
      <c r="H1310" s="217" t="s">
        <v>226</v>
      </c>
      <c r="I1310" s="172">
        <v>2006</v>
      </c>
      <c r="J1310" s="364" t="s">
        <v>12</v>
      </c>
      <c r="K1310" s="172" t="s">
        <v>212</v>
      </c>
      <c r="L1310" s="172" t="s">
        <v>13</v>
      </c>
      <c r="M1310" s="172">
        <v>1</v>
      </c>
      <c r="N1310" s="152">
        <v>365000</v>
      </c>
      <c r="O1310" s="247"/>
      <c r="P1310" s="248"/>
      <c r="Q1310" s="247"/>
      <c r="R1310" s="151"/>
      <c r="S1310" s="172">
        <v>1</v>
      </c>
      <c r="T1310" s="152">
        <v>365000</v>
      </c>
      <c r="U1310" s="244"/>
    </row>
    <row r="1311" spans="1:21" s="61" customFormat="1" ht="15">
      <c r="A1311" s="72">
        <v>591</v>
      </c>
      <c r="B1311" s="172" t="s">
        <v>300</v>
      </c>
      <c r="C1311" s="105" t="s">
        <v>175</v>
      </c>
      <c r="D1311" s="244" t="s">
        <v>303</v>
      </c>
      <c r="E1311" s="244" t="s">
        <v>304</v>
      </c>
      <c r="F1311" s="172"/>
      <c r="G1311" s="244" t="s">
        <v>305</v>
      </c>
      <c r="H1311" s="217" t="s">
        <v>226</v>
      </c>
      <c r="I1311" s="172">
        <v>2006</v>
      </c>
      <c r="J1311" s="364" t="s">
        <v>12</v>
      </c>
      <c r="K1311" s="172" t="s">
        <v>212</v>
      </c>
      <c r="L1311" s="172" t="s">
        <v>13</v>
      </c>
      <c r="M1311" s="172">
        <v>1</v>
      </c>
      <c r="N1311" s="152">
        <v>365000</v>
      </c>
      <c r="O1311" s="247"/>
      <c r="P1311" s="248"/>
      <c r="Q1311" s="247"/>
      <c r="R1311" s="151"/>
      <c r="S1311" s="172">
        <v>1</v>
      </c>
      <c r="T1311" s="152">
        <v>365000</v>
      </c>
      <c r="U1311" s="244"/>
    </row>
    <row r="1312" spans="1:21" s="61" customFormat="1" ht="15">
      <c r="A1312" s="72">
        <v>592</v>
      </c>
      <c r="B1312" s="172" t="s">
        <v>491</v>
      </c>
      <c r="C1312" s="682" t="s">
        <v>735</v>
      </c>
      <c r="D1312" s="73" t="s">
        <v>303</v>
      </c>
      <c r="E1312" s="69" t="s">
        <v>304</v>
      </c>
      <c r="F1312" s="172"/>
      <c r="G1312" s="244" t="s">
        <v>305</v>
      </c>
      <c r="H1312" s="218" t="s">
        <v>318</v>
      </c>
      <c r="I1312" s="72">
        <v>2004</v>
      </c>
      <c r="J1312" s="364" t="s">
        <v>12</v>
      </c>
      <c r="K1312" s="172" t="s">
        <v>212</v>
      </c>
      <c r="L1312" s="172" t="s">
        <v>13</v>
      </c>
      <c r="M1312" s="172">
        <v>1</v>
      </c>
      <c r="N1312" s="152">
        <v>220000</v>
      </c>
      <c r="O1312" s="247"/>
      <c r="P1312" s="248"/>
      <c r="Q1312" s="247"/>
      <c r="R1312" s="151"/>
      <c r="S1312" s="172">
        <v>1</v>
      </c>
      <c r="T1312" s="152">
        <v>220000</v>
      </c>
      <c r="U1312" s="244"/>
    </row>
    <row r="1313" spans="1:23" s="61" customFormat="1" ht="15">
      <c r="A1313" s="72">
        <v>593</v>
      </c>
      <c r="B1313" s="172" t="s">
        <v>491</v>
      </c>
      <c r="C1313" s="682" t="s">
        <v>181</v>
      </c>
      <c r="D1313" s="73" t="s">
        <v>303</v>
      </c>
      <c r="E1313" s="69" t="s">
        <v>304</v>
      </c>
      <c r="F1313" s="172"/>
      <c r="G1313" s="244" t="s">
        <v>305</v>
      </c>
      <c r="H1313" s="218" t="s">
        <v>318</v>
      </c>
      <c r="I1313" s="72">
        <v>2004</v>
      </c>
      <c r="J1313" s="364" t="s">
        <v>12</v>
      </c>
      <c r="K1313" s="172" t="s">
        <v>212</v>
      </c>
      <c r="L1313" s="172" t="s">
        <v>13</v>
      </c>
      <c r="M1313" s="172">
        <v>1</v>
      </c>
      <c r="N1313" s="152">
        <v>220000</v>
      </c>
      <c r="O1313" s="247"/>
      <c r="P1313" s="248"/>
      <c r="Q1313" s="247"/>
      <c r="R1313" s="151"/>
      <c r="S1313" s="172">
        <v>1</v>
      </c>
      <c r="T1313" s="152">
        <v>220000</v>
      </c>
      <c r="U1313" s="244"/>
    </row>
    <row r="1314" spans="1:23" s="61" customFormat="1" ht="15">
      <c r="A1314" s="72">
        <v>594</v>
      </c>
      <c r="B1314" s="172" t="s">
        <v>491</v>
      </c>
      <c r="C1314" s="682" t="s">
        <v>182</v>
      </c>
      <c r="D1314" s="73" t="s">
        <v>303</v>
      </c>
      <c r="E1314" s="69" t="s">
        <v>304</v>
      </c>
      <c r="F1314" s="172"/>
      <c r="G1314" s="244" t="s">
        <v>305</v>
      </c>
      <c r="H1314" s="218" t="s">
        <v>318</v>
      </c>
      <c r="I1314" s="72">
        <v>2004</v>
      </c>
      <c r="J1314" s="364" t="s">
        <v>12</v>
      </c>
      <c r="K1314" s="172" t="s">
        <v>212</v>
      </c>
      <c r="L1314" s="172" t="s">
        <v>13</v>
      </c>
      <c r="M1314" s="172">
        <v>1</v>
      </c>
      <c r="N1314" s="152">
        <v>220000</v>
      </c>
      <c r="O1314" s="247"/>
      <c r="P1314" s="248"/>
      <c r="Q1314" s="247"/>
      <c r="R1314" s="151"/>
      <c r="S1314" s="172">
        <v>1</v>
      </c>
      <c r="T1314" s="152">
        <v>220000</v>
      </c>
      <c r="U1314" s="244"/>
    </row>
    <row r="1315" spans="1:23" s="61" customFormat="1" ht="15">
      <c r="A1315" s="72">
        <v>595</v>
      </c>
      <c r="B1315" s="172" t="s">
        <v>491</v>
      </c>
      <c r="C1315" s="682" t="s">
        <v>183</v>
      </c>
      <c r="D1315" s="73" t="s">
        <v>303</v>
      </c>
      <c r="E1315" s="69" t="s">
        <v>304</v>
      </c>
      <c r="F1315" s="172"/>
      <c r="G1315" s="244" t="s">
        <v>305</v>
      </c>
      <c r="H1315" s="218" t="s">
        <v>318</v>
      </c>
      <c r="I1315" s="72">
        <v>2004</v>
      </c>
      <c r="J1315" s="364" t="s">
        <v>12</v>
      </c>
      <c r="K1315" s="172" t="s">
        <v>212</v>
      </c>
      <c r="L1315" s="172" t="s">
        <v>13</v>
      </c>
      <c r="M1315" s="172">
        <v>1</v>
      </c>
      <c r="N1315" s="152">
        <v>220000</v>
      </c>
      <c r="O1315" s="247"/>
      <c r="P1315" s="248"/>
      <c r="Q1315" s="247"/>
      <c r="R1315" s="151"/>
      <c r="S1315" s="172">
        <v>1</v>
      </c>
      <c r="T1315" s="152">
        <v>220000</v>
      </c>
      <c r="U1315" s="244"/>
    </row>
    <row r="1316" spans="1:23" s="61" customFormat="1" ht="15">
      <c r="A1316" s="72">
        <v>596</v>
      </c>
      <c r="B1316" s="172" t="s">
        <v>491</v>
      </c>
      <c r="C1316" s="682" t="s">
        <v>184</v>
      </c>
      <c r="D1316" s="73" t="s">
        <v>303</v>
      </c>
      <c r="E1316" s="69" t="s">
        <v>304</v>
      </c>
      <c r="F1316" s="172"/>
      <c r="G1316" s="244" t="s">
        <v>305</v>
      </c>
      <c r="H1316" s="218" t="s">
        <v>318</v>
      </c>
      <c r="I1316" s="72">
        <v>2004</v>
      </c>
      <c r="J1316" s="364" t="s">
        <v>12</v>
      </c>
      <c r="K1316" s="172" t="s">
        <v>212</v>
      </c>
      <c r="L1316" s="172" t="s">
        <v>13</v>
      </c>
      <c r="M1316" s="172">
        <v>1</v>
      </c>
      <c r="N1316" s="152">
        <v>220000</v>
      </c>
      <c r="O1316" s="247"/>
      <c r="P1316" s="248"/>
      <c r="Q1316" s="247"/>
      <c r="R1316" s="151"/>
      <c r="S1316" s="172">
        <v>1</v>
      </c>
      <c r="T1316" s="152">
        <v>220000</v>
      </c>
      <c r="U1316" s="244"/>
    </row>
    <row r="1317" spans="1:23" s="61" customFormat="1" ht="15">
      <c r="A1317" s="72">
        <v>597</v>
      </c>
      <c r="B1317" s="172" t="s">
        <v>491</v>
      </c>
      <c r="C1317" s="682" t="s">
        <v>185</v>
      </c>
      <c r="D1317" s="73" t="s">
        <v>303</v>
      </c>
      <c r="E1317" s="69" t="s">
        <v>304</v>
      </c>
      <c r="F1317" s="172"/>
      <c r="G1317" s="244" t="s">
        <v>305</v>
      </c>
      <c r="H1317" s="218" t="s">
        <v>318</v>
      </c>
      <c r="I1317" s="72">
        <v>2004</v>
      </c>
      <c r="J1317" s="364" t="s">
        <v>12</v>
      </c>
      <c r="K1317" s="172" t="s">
        <v>212</v>
      </c>
      <c r="L1317" s="172" t="s">
        <v>13</v>
      </c>
      <c r="M1317" s="172">
        <v>1</v>
      </c>
      <c r="N1317" s="152">
        <v>220000</v>
      </c>
      <c r="O1317" s="247"/>
      <c r="P1317" s="248"/>
      <c r="Q1317" s="247"/>
      <c r="R1317" s="151"/>
      <c r="S1317" s="172">
        <v>1</v>
      </c>
      <c r="T1317" s="152">
        <v>220000</v>
      </c>
      <c r="U1317" s="244"/>
    </row>
    <row r="1318" spans="1:23" s="61" customFormat="1" ht="15">
      <c r="A1318" s="72">
        <v>598</v>
      </c>
      <c r="B1318" s="172" t="s">
        <v>491</v>
      </c>
      <c r="C1318" s="682" t="s">
        <v>186</v>
      </c>
      <c r="D1318" s="73" t="s">
        <v>303</v>
      </c>
      <c r="E1318" s="69" t="s">
        <v>304</v>
      </c>
      <c r="F1318" s="172"/>
      <c r="G1318" s="244" t="s">
        <v>305</v>
      </c>
      <c r="H1318" s="218" t="s">
        <v>318</v>
      </c>
      <c r="I1318" s="72">
        <v>2004</v>
      </c>
      <c r="J1318" s="364" t="s">
        <v>12</v>
      </c>
      <c r="K1318" s="172" t="s">
        <v>212</v>
      </c>
      <c r="L1318" s="172" t="s">
        <v>13</v>
      </c>
      <c r="M1318" s="172">
        <v>1</v>
      </c>
      <c r="N1318" s="152">
        <v>220000</v>
      </c>
      <c r="O1318" s="247"/>
      <c r="P1318" s="248"/>
      <c r="Q1318" s="247"/>
      <c r="R1318" s="151"/>
      <c r="S1318" s="172">
        <v>1</v>
      </c>
      <c r="T1318" s="152">
        <v>220000</v>
      </c>
      <c r="U1318" s="244"/>
    </row>
    <row r="1319" spans="1:23" s="61" customFormat="1" ht="15">
      <c r="A1319" s="72">
        <v>599</v>
      </c>
      <c r="B1319" s="681" t="s">
        <v>491</v>
      </c>
      <c r="C1319" s="682" t="s">
        <v>0</v>
      </c>
      <c r="D1319" s="73" t="s">
        <v>303</v>
      </c>
      <c r="E1319" s="69" t="s">
        <v>304</v>
      </c>
      <c r="F1319" s="172"/>
      <c r="G1319" s="217" t="s">
        <v>305</v>
      </c>
      <c r="H1319" s="218" t="s">
        <v>226</v>
      </c>
      <c r="I1319" s="72">
        <v>2008</v>
      </c>
      <c r="J1319" s="364" t="s">
        <v>12</v>
      </c>
      <c r="K1319" s="172" t="s">
        <v>212</v>
      </c>
      <c r="L1319" s="172" t="s">
        <v>13</v>
      </c>
      <c r="M1319" s="172">
        <v>1</v>
      </c>
      <c r="N1319" s="344">
        <v>459938</v>
      </c>
      <c r="O1319" s="172"/>
      <c r="P1319" s="156"/>
      <c r="Q1319" s="681"/>
      <c r="R1319" s="320"/>
      <c r="S1319" s="172">
        <v>1</v>
      </c>
      <c r="T1319" s="344">
        <v>459938</v>
      </c>
      <c r="U1319" s="244"/>
      <c r="W1319" s="241">
        <f>SUM(R1319:R1361)</f>
        <v>0</v>
      </c>
    </row>
    <row r="1320" spans="1:23" s="61" customFormat="1" ht="15">
      <c r="A1320" s="72">
        <v>600</v>
      </c>
      <c r="B1320" s="681" t="s">
        <v>491</v>
      </c>
      <c r="C1320" s="682" t="s">
        <v>1</v>
      </c>
      <c r="D1320" s="73" t="s">
        <v>303</v>
      </c>
      <c r="E1320" s="69" t="s">
        <v>304</v>
      </c>
      <c r="F1320" s="172"/>
      <c r="G1320" s="217" t="s">
        <v>305</v>
      </c>
      <c r="H1320" s="218" t="s">
        <v>226</v>
      </c>
      <c r="I1320" s="72">
        <v>2008</v>
      </c>
      <c r="J1320" s="364" t="s">
        <v>12</v>
      </c>
      <c r="K1320" s="172" t="s">
        <v>212</v>
      </c>
      <c r="L1320" s="172" t="s">
        <v>13</v>
      </c>
      <c r="M1320" s="172">
        <v>1</v>
      </c>
      <c r="N1320" s="344">
        <v>459938</v>
      </c>
      <c r="O1320" s="172"/>
      <c r="P1320" s="156"/>
      <c r="Q1320" s="681"/>
      <c r="R1320" s="320"/>
      <c r="S1320" s="172">
        <v>1</v>
      </c>
      <c r="T1320" s="344">
        <v>459938</v>
      </c>
      <c r="U1320" s="244"/>
    </row>
    <row r="1321" spans="1:23" s="61" customFormat="1" ht="15">
      <c r="A1321" s="72">
        <v>601</v>
      </c>
      <c r="B1321" s="681" t="s">
        <v>491</v>
      </c>
      <c r="C1321" s="682" t="s">
        <v>59</v>
      </c>
      <c r="D1321" s="73" t="s">
        <v>303</v>
      </c>
      <c r="E1321" s="69" t="s">
        <v>304</v>
      </c>
      <c r="F1321" s="172"/>
      <c r="G1321" s="217" t="s">
        <v>305</v>
      </c>
      <c r="H1321" s="218" t="s">
        <v>226</v>
      </c>
      <c r="I1321" s="72">
        <v>2008</v>
      </c>
      <c r="J1321" s="364" t="s">
        <v>12</v>
      </c>
      <c r="K1321" s="172" t="s">
        <v>212</v>
      </c>
      <c r="L1321" s="172" t="s">
        <v>13</v>
      </c>
      <c r="M1321" s="172">
        <v>1</v>
      </c>
      <c r="N1321" s="344">
        <v>459938</v>
      </c>
      <c r="O1321" s="172"/>
      <c r="P1321" s="156"/>
      <c r="Q1321" s="681"/>
      <c r="R1321" s="320"/>
      <c r="S1321" s="172">
        <v>1</v>
      </c>
      <c r="T1321" s="344">
        <v>459938</v>
      </c>
      <c r="U1321" s="244"/>
    </row>
    <row r="1322" spans="1:23" s="61" customFormat="1" ht="15">
      <c r="A1322" s="72">
        <v>602</v>
      </c>
      <c r="B1322" s="681" t="s">
        <v>491</v>
      </c>
      <c r="C1322" s="682" t="s">
        <v>60</v>
      </c>
      <c r="D1322" s="73" t="s">
        <v>303</v>
      </c>
      <c r="E1322" s="69" t="s">
        <v>304</v>
      </c>
      <c r="F1322" s="172"/>
      <c r="G1322" s="217" t="s">
        <v>305</v>
      </c>
      <c r="H1322" s="218" t="s">
        <v>226</v>
      </c>
      <c r="I1322" s="72">
        <v>2008</v>
      </c>
      <c r="J1322" s="364" t="s">
        <v>12</v>
      </c>
      <c r="K1322" s="172" t="s">
        <v>212</v>
      </c>
      <c r="L1322" s="172" t="s">
        <v>13</v>
      </c>
      <c r="M1322" s="172">
        <v>1</v>
      </c>
      <c r="N1322" s="344">
        <v>459938</v>
      </c>
      <c r="O1322" s="172"/>
      <c r="P1322" s="156"/>
      <c r="Q1322" s="681"/>
      <c r="R1322" s="320"/>
      <c r="S1322" s="172">
        <v>1</v>
      </c>
      <c r="T1322" s="344">
        <v>459938</v>
      </c>
      <c r="U1322" s="244"/>
    </row>
    <row r="1323" spans="1:23" s="61" customFormat="1" ht="15">
      <c r="A1323" s="72">
        <v>603</v>
      </c>
      <c r="B1323" s="681" t="s">
        <v>491</v>
      </c>
      <c r="C1323" s="682" t="s">
        <v>61</v>
      </c>
      <c r="D1323" s="73" t="s">
        <v>303</v>
      </c>
      <c r="E1323" s="69" t="s">
        <v>304</v>
      </c>
      <c r="F1323" s="172"/>
      <c r="G1323" s="217" t="s">
        <v>305</v>
      </c>
      <c r="H1323" s="218" t="s">
        <v>226</v>
      </c>
      <c r="I1323" s="72">
        <v>2008</v>
      </c>
      <c r="J1323" s="364" t="s">
        <v>12</v>
      </c>
      <c r="K1323" s="172" t="s">
        <v>212</v>
      </c>
      <c r="L1323" s="172" t="s">
        <v>13</v>
      </c>
      <c r="M1323" s="172">
        <v>1</v>
      </c>
      <c r="N1323" s="344">
        <v>459938</v>
      </c>
      <c r="O1323" s="172"/>
      <c r="P1323" s="156"/>
      <c r="Q1323" s="681"/>
      <c r="R1323" s="320"/>
      <c r="S1323" s="172">
        <v>1</v>
      </c>
      <c r="T1323" s="344">
        <v>459938</v>
      </c>
      <c r="U1323" s="244"/>
    </row>
    <row r="1324" spans="1:23" s="61" customFormat="1" ht="15">
      <c r="A1324" s="72">
        <v>604</v>
      </c>
      <c r="B1324" s="681" t="s">
        <v>491</v>
      </c>
      <c r="C1324" s="682" t="s">
        <v>64</v>
      </c>
      <c r="D1324" s="73" t="s">
        <v>303</v>
      </c>
      <c r="E1324" s="69" t="s">
        <v>304</v>
      </c>
      <c r="F1324" s="172"/>
      <c r="G1324" s="217" t="s">
        <v>305</v>
      </c>
      <c r="H1324" s="218" t="s">
        <v>226</v>
      </c>
      <c r="I1324" s="72">
        <v>2008</v>
      </c>
      <c r="J1324" s="364" t="s">
        <v>12</v>
      </c>
      <c r="K1324" s="172" t="s">
        <v>212</v>
      </c>
      <c r="L1324" s="172" t="s">
        <v>13</v>
      </c>
      <c r="M1324" s="172">
        <v>1</v>
      </c>
      <c r="N1324" s="344">
        <v>459938</v>
      </c>
      <c r="O1324" s="172"/>
      <c r="P1324" s="156"/>
      <c r="Q1324" s="681"/>
      <c r="R1324" s="320"/>
      <c r="S1324" s="172">
        <v>1</v>
      </c>
      <c r="T1324" s="344">
        <v>459938</v>
      </c>
      <c r="U1324" s="244"/>
    </row>
    <row r="1325" spans="1:23" s="61" customFormat="1" ht="15">
      <c r="A1325" s="72">
        <v>605</v>
      </c>
      <c r="B1325" s="681" t="s">
        <v>491</v>
      </c>
      <c r="C1325" s="682" t="s">
        <v>65</v>
      </c>
      <c r="D1325" s="73" t="s">
        <v>303</v>
      </c>
      <c r="E1325" s="69" t="s">
        <v>304</v>
      </c>
      <c r="F1325" s="172"/>
      <c r="G1325" s="217" t="s">
        <v>305</v>
      </c>
      <c r="H1325" s="218" t="s">
        <v>226</v>
      </c>
      <c r="I1325" s="72">
        <v>2008</v>
      </c>
      <c r="J1325" s="364" t="s">
        <v>12</v>
      </c>
      <c r="K1325" s="172" t="s">
        <v>212</v>
      </c>
      <c r="L1325" s="172" t="s">
        <v>13</v>
      </c>
      <c r="M1325" s="172">
        <v>1</v>
      </c>
      <c r="N1325" s="344">
        <v>459938</v>
      </c>
      <c r="O1325" s="172"/>
      <c r="P1325" s="156"/>
      <c r="Q1325" s="681"/>
      <c r="R1325" s="320"/>
      <c r="S1325" s="172">
        <v>1</v>
      </c>
      <c r="T1325" s="344">
        <v>459938</v>
      </c>
      <c r="U1325" s="244"/>
    </row>
    <row r="1326" spans="1:23" s="61" customFormat="1" ht="15">
      <c r="A1326" s="72">
        <v>606</v>
      </c>
      <c r="B1326" s="681" t="s">
        <v>491</v>
      </c>
      <c r="C1326" s="682" t="s">
        <v>66</v>
      </c>
      <c r="D1326" s="73" t="s">
        <v>303</v>
      </c>
      <c r="E1326" s="69" t="s">
        <v>304</v>
      </c>
      <c r="F1326" s="172"/>
      <c r="G1326" s="217" t="s">
        <v>305</v>
      </c>
      <c r="H1326" s="218" t="s">
        <v>226</v>
      </c>
      <c r="I1326" s="72">
        <v>2008</v>
      </c>
      <c r="J1326" s="364" t="s">
        <v>12</v>
      </c>
      <c r="K1326" s="172" t="s">
        <v>212</v>
      </c>
      <c r="L1326" s="172" t="s">
        <v>13</v>
      </c>
      <c r="M1326" s="172">
        <v>1</v>
      </c>
      <c r="N1326" s="344">
        <v>459938</v>
      </c>
      <c r="O1326" s="172"/>
      <c r="P1326" s="156"/>
      <c r="Q1326" s="681"/>
      <c r="R1326" s="320"/>
      <c r="S1326" s="172">
        <v>1</v>
      </c>
      <c r="T1326" s="344">
        <v>459938</v>
      </c>
      <c r="U1326" s="244"/>
    </row>
    <row r="1327" spans="1:23" s="61" customFormat="1" ht="15">
      <c r="A1327" s="72">
        <v>607</v>
      </c>
      <c r="B1327" s="681" t="s">
        <v>491</v>
      </c>
      <c r="C1327" s="682" t="s">
        <v>67</v>
      </c>
      <c r="D1327" s="73" t="s">
        <v>303</v>
      </c>
      <c r="E1327" s="69" t="s">
        <v>304</v>
      </c>
      <c r="F1327" s="172"/>
      <c r="G1327" s="217" t="s">
        <v>305</v>
      </c>
      <c r="H1327" s="218" t="s">
        <v>226</v>
      </c>
      <c r="I1327" s="72">
        <v>2008</v>
      </c>
      <c r="J1327" s="364" t="s">
        <v>12</v>
      </c>
      <c r="K1327" s="172" t="s">
        <v>212</v>
      </c>
      <c r="L1327" s="172" t="s">
        <v>13</v>
      </c>
      <c r="M1327" s="172">
        <v>1</v>
      </c>
      <c r="N1327" s="344">
        <v>459938</v>
      </c>
      <c r="O1327" s="172"/>
      <c r="P1327" s="156"/>
      <c r="Q1327" s="681"/>
      <c r="R1327" s="320"/>
      <c r="S1327" s="172">
        <v>1</v>
      </c>
      <c r="T1327" s="344">
        <v>459938</v>
      </c>
      <c r="U1327" s="244"/>
    </row>
    <row r="1328" spans="1:23" s="61" customFormat="1" ht="15">
      <c r="A1328" s="72">
        <v>608</v>
      </c>
      <c r="B1328" s="681" t="s">
        <v>491</v>
      </c>
      <c r="C1328" s="682" t="s">
        <v>68</v>
      </c>
      <c r="D1328" s="73" t="s">
        <v>303</v>
      </c>
      <c r="E1328" s="69" t="s">
        <v>304</v>
      </c>
      <c r="F1328" s="172"/>
      <c r="G1328" s="217" t="s">
        <v>305</v>
      </c>
      <c r="H1328" s="218" t="s">
        <v>226</v>
      </c>
      <c r="I1328" s="72">
        <v>2008</v>
      </c>
      <c r="J1328" s="364" t="s">
        <v>12</v>
      </c>
      <c r="K1328" s="172" t="s">
        <v>212</v>
      </c>
      <c r="L1328" s="172" t="s">
        <v>13</v>
      </c>
      <c r="M1328" s="172">
        <v>1</v>
      </c>
      <c r="N1328" s="344">
        <v>459938</v>
      </c>
      <c r="O1328" s="172"/>
      <c r="P1328" s="156"/>
      <c r="Q1328" s="681"/>
      <c r="R1328" s="320"/>
      <c r="S1328" s="172">
        <v>1</v>
      </c>
      <c r="T1328" s="344">
        <v>459938</v>
      </c>
      <c r="U1328" s="244"/>
    </row>
    <row r="1329" spans="1:21" s="61" customFormat="1" ht="15">
      <c r="A1329" s="72">
        <v>609</v>
      </c>
      <c r="B1329" s="681" t="s">
        <v>491</v>
      </c>
      <c r="C1329" s="682" t="s">
        <v>93</v>
      </c>
      <c r="D1329" s="73" t="s">
        <v>303</v>
      </c>
      <c r="E1329" s="69" t="s">
        <v>304</v>
      </c>
      <c r="F1329" s="172"/>
      <c r="G1329" s="217" t="s">
        <v>305</v>
      </c>
      <c r="H1329" s="218" t="s">
        <v>226</v>
      </c>
      <c r="I1329" s="72">
        <v>2008</v>
      </c>
      <c r="J1329" s="364" t="s">
        <v>12</v>
      </c>
      <c r="K1329" s="172" t="s">
        <v>212</v>
      </c>
      <c r="L1329" s="172" t="s">
        <v>13</v>
      </c>
      <c r="M1329" s="172">
        <v>1</v>
      </c>
      <c r="N1329" s="344">
        <v>459938</v>
      </c>
      <c r="O1329" s="172"/>
      <c r="P1329" s="156"/>
      <c r="Q1329" s="681"/>
      <c r="R1329" s="320"/>
      <c r="S1329" s="172">
        <v>1</v>
      </c>
      <c r="T1329" s="344">
        <v>459938</v>
      </c>
      <c r="U1329" s="244"/>
    </row>
    <row r="1330" spans="1:21" s="61" customFormat="1" ht="15">
      <c r="A1330" s="72">
        <v>610</v>
      </c>
      <c r="B1330" s="681" t="s">
        <v>491</v>
      </c>
      <c r="C1330" s="682" t="s">
        <v>94</v>
      </c>
      <c r="D1330" s="73" t="s">
        <v>303</v>
      </c>
      <c r="E1330" s="69" t="s">
        <v>304</v>
      </c>
      <c r="F1330" s="172"/>
      <c r="G1330" s="217" t="s">
        <v>305</v>
      </c>
      <c r="H1330" s="218" t="s">
        <v>226</v>
      </c>
      <c r="I1330" s="72">
        <v>2008</v>
      </c>
      <c r="J1330" s="364" t="s">
        <v>12</v>
      </c>
      <c r="K1330" s="172" t="s">
        <v>212</v>
      </c>
      <c r="L1330" s="172" t="s">
        <v>13</v>
      </c>
      <c r="M1330" s="172">
        <v>1</v>
      </c>
      <c r="N1330" s="344">
        <v>459938</v>
      </c>
      <c r="O1330" s="172"/>
      <c r="P1330" s="156"/>
      <c r="Q1330" s="681"/>
      <c r="R1330" s="320"/>
      <c r="S1330" s="172">
        <v>1</v>
      </c>
      <c r="T1330" s="344">
        <v>459938</v>
      </c>
      <c r="U1330" s="244"/>
    </row>
    <row r="1331" spans="1:21" s="61" customFormat="1" ht="15">
      <c r="A1331" s="72">
        <v>611</v>
      </c>
      <c r="B1331" s="681" t="s">
        <v>491</v>
      </c>
      <c r="C1331" s="682" t="s">
        <v>95</v>
      </c>
      <c r="D1331" s="73" t="s">
        <v>303</v>
      </c>
      <c r="E1331" s="69" t="s">
        <v>304</v>
      </c>
      <c r="F1331" s="172"/>
      <c r="G1331" s="217" t="s">
        <v>305</v>
      </c>
      <c r="H1331" s="218" t="s">
        <v>226</v>
      </c>
      <c r="I1331" s="72">
        <v>2008</v>
      </c>
      <c r="J1331" s="364" t="s">
        <v>12</v>
      </c>
      <c r="K1331" s="172" t="s">
        <v>212</v>
      </c>
      <c r="L1331" s="172" t="s">
        <v>13</v>
      </c>
      <c r="M1331" s="172">
        <v>1</v>
      </c>
      <c r="N1331" s="344">
        <v>459938</v>
      </c>
      <c r="O1331" s="172"/>
      <c r="P1331" s="156"/>
      <c r="Q1331" s="681"/>
      <c r="R1331" s="320"/>
      <c r="S1331" s="172">
        <v>1</v>
      </c>
      <c r="T1331" s="344">
        <v>459938</v>
      </c>
      <c r="U1331" s="244"/>
    </row>
    <row r="1332" spans="1:21" s="61" customFormat="1" ht="15">
      <c r="A1332" s="72">
        <v>612</v>
      </c>
      <c r="B1332" s="681" t="s">
        <v>491</v>
      </c>
      <c r="C1332" s="682" t="s">
        <v>96</v>
      </c>
      <c r="D1332" s="73" t="s">
        <v>303</v>
      </c>
      <c r="E1332" s="69" t="s">
        <v>304</v>
      </c>
      <c r="F1332" s="172"/>
      <c r="G1332" s="217" t="s">
        <v>305</v>
      </c>
      <c r="H1332" s="218" t="s">
        <v>226</v>
      </c>
      <c r="I1332" s="72">
        <v>2008</v>
      </c>
      <c r="J1332" s="364" t="s">
        <v>12</v>
      </c>
      <c r="K1332" s="172" t="s">
        <v>212</v>
      </c>
      <c r="L1332" s="172" t="s">
        <v>13</v>
      </c>
      <c r="M1332" s="172">
        <v>1</v>
      </c>
      <c r="N1332" s="344">
        <v>459938</v>
      </c>
      <c r="O1332" s="172"/>
      <c r="P1332" s="156"/>
      <c r="Q1332" s="681"/>
      <c r="R1332" s="320"/>
      <c r="S1332" s="172">
        <v>1</v>
      </c>
      <c r="T1332" s="344">
        <v>459938</v>
      </c>
      <c r="U1332" s="244"/>
    </row>
    <row r="1333" spans="1:21" s="61" customFormat="1" ht="15">
      <c r="A1333" s="72"/>
      <c r="B1333" s="681" t="s">
        <v>491</v>
      </c>
      <c r="C1333" s="682" t="s">
        <v>0</v>
      </c>
      <c r="D1333" s="73" t="s">
        <v>736</v>
      </c>
      <c r="E1333" s="69" t="s">
        <v>737</v>
      </c>
      <c r="F1333" s="105" t="s">
        <v>12</v>
      </c>
      <c r="G1333" s="217" t="s">
        <v>738</v>
      </c>
      <c r="H1333" s="218" t="s">
        <v>226</v>
      </c>
      <c r="I1333" s="72">
        <v>2011</v>
      </c>
      <c r="J1333" s="364" t="s">
        <v>12</v>
      </c>
      <c r="K1333" s="172" t="s">
        <v>212</v>
      </c>
      <c r="L1333" s="172" t="s">
        <v>13</v>
      </c>
      <c r="M1333" s="172">
        <v>1</v>
      </c>
      <c r="N1333" s="156">
        <v>968750</v>
      </c>
      <c r="O1333" s="247"/>
      <c r="P1333" s="248"/>
      <c r="Q1333" s="247"/>
      <c r="R1333" s="151"/>
      <c r="S1333" s="172">
        <v>1</v>
      </c>
      <c r="T1333" s="156">
        <v>968750</v>
      </c>
      <c r="U1333" s="244"/>
    </row>
    <row r="1334" spans="1:21" s="61" customFormat="1" ht="15">
      <c r="A1334" s="72"/>
      <c r="B1334" s="681" t="s">
        <v>491</v>
      </c>
      <c r="C1334" s="682" t="s">
        <v>1</v>
      </c>
      <c r="D1334" s="73" t="s">
        <v>736</v>
      </c>
      <c r="E1334" s="69" t="s">
        <v>737</v>
      </c>
      <c r="F1334" s="105" t="s">
        <v>12</v>
      </c>
      <c r="G1334" s="217" t="s">
        <v>738</v>
      </c>
      <c r="H1334" s="218" t="s">
        <v>226</v>
      </c>
      <c r="I1334" s="72">
        <v>2011</v>
      </c>
      <c r="J1334" s="364" t="s">
        <v>12</v>
      </c>
      <c r="K1334" s="172" t="s">
        <v>212</v>
      </c>
      <c r="L1334" s="172" t="s">
        <v>13</v>
      </c>
      <c r="M1334" s="172">
        <v>1</v>
      </c>
      <c r="N1334" s="156">
        <v>968750</v>
      </c>
      <c r="O1334" s="247"/>
      <c r="P1334" s="248"/>
      <c r="Q1334" s="247"/>
      <c r="R1334" s="151"/>
      <c r="S1334" s="172">
        <v>1</v>
      </c>
      <c r="T1334" s="156">
        <v>968750</v>
      </c>
      <c r="U1334" s="244"/>
    </row>
    <row r="1335" spans="1:21" s="61" customFormat="1" ht="15">
      <c r="A1335" s="72"/>
      <c r="B1335" s="681" t="s">
        <v>491</v>
      </c>
      <c r="C1335" s="682" t="s">
        <v>59</v>
      </c>
      <c r="D1335" s="73" t="s">
        <v>736</v>
      </c>
      <c r="E1335" s="69" t="s">
        <v>737</v>
      </c>
      <c r="F1335" s="105" t="s">
        <v>12</v>
      </c>
      <c r="G1335" s="217" t="s">
        <v>738</v>
      </c>
      <c r="H1335" s="218" t="s">
        <v>226</v>
      </c>
      <c r="I1335" s="72">
        <v>2011</v>
      </c>
      <c r="J1335" s="364" t="s">
        <v>12</v>
      </c>
      <c r="K1335" s="172" t="s">
        <v>212</v>
      </c>
      <c r="L1335" s="172" t="s">
        <v>13</v>
      </c>
      <c r="M1335" s="172">
        <v>1</v>
      </c>
      <c r="N1335" s="156">
        <v>968750</v>
      </c>
      <c r="O1335" s="247"/>
      <c r="P1335" s="248"/>
      <c r="Q1335" s="247"/>
      <c r="R1335" s="151"/>
      <c r="S1335" s="172">
        <v>1</v>
      </c>
      <c r="T1335" s="156">
        <v>968750</v>
      </c>
      <c r="U1335" s="244"/>
    </row>
    <row r="1336" spans="1:21" s="61" customFormat="1" ht="15">
      <c r="A1336" s="72"/>
      <c r="B1336" s="681" t="s">
        <v>491</v>
      </c>
      <c r="C1336" s="682" t="s">
        <v>60</v>
      </c>
      <c r="D1336" s="73" t="s">
        <v>736</v>
      </c>
      <c r="E1336" s="69" t="s">
        <v>737</v>
      </c>
      <c r="F1336" s="105" t="s">
        <v>12</v>
      </c>
      <c r="G1336" s="217" t="s">
        <v>738</v>
      </c>
      <c r="H1336" s="218" t="s">
        <v>226</v>
      </c>
      <c r="I1336" s="72">
        <v>2011</v>
      </c>
      <c r="J1336" s="364" t="s">
        <v>12</v>
      </c>
      <c r="K1336" s="172" t="s">
        <v>212</v>
      </c>
      <c r="L1336" s="172" t="s">
        <v>13</v>
      </c>
      <c r="M1336" s="172">
        <v>1</v>
      </c>
      <c r="N1336" s="156">
        <v>968750</v>
      </c>
      <c r="O1336" s="247"/>
      <c r="P1336" s="248"/>
      <c r="Q1336" s="247"/>
      <c r="R1336" s="151"/>
      <c r="S1336" s="172">
        <v>1</v>
      </c>
      <c r="T1336" s="156">
        <v>968750</v>
      </c>
      <c r="U1336" s="244"/>
    </row>
    <row r="1337" spans="1:21" s="61" customFormat="1" ht="15">
      <c r="A1337" s="72"/>
      <c r="B1337" s="681" t="s">
        <v>491</v>
      </c>
      <c r="C1337" s="682" t="s">
        <v>61</v>
      </c>
      <c r="D1337" s="73" t="s">
        <v>736</v>
      </c>
      <c r="E1337" s="69" t="s">
        <v>737</v>
      </c>
      <c r="F1337" s="105" t="s">
        <v>12</v>
      </c>
      <c r="G1337" s="217" t="s">
        <v>738</v>
      </c>
      <c r="H1337" s="218" t="s">
        <v>226</v>
      </c>
      <c r="I1337" s="72">
        <v>2011</v>
      </c>
      <c r="J1337" s="364" t="s">
        <v>12</v>
      </c>
      <c r="K1337" s="172" t="s">
        <v>212</v>
      </c>
      <c r="L1337" s="172" t="s">
        <v>13</v>
      </c>
      <c r="M1337" s="172">
        <v>1</v>
      </c>
      <c r="N1337" s="156">
        <v>968750</v>
      </c>
      <c r="O1337" s="247"/>
      <c r="P1337" s="248"/>
      <c r="Q1337" s="247"/>
      <c r="R1337" s="151"/>
      <c r="S1337" s="172">
        <v>1</v>
      </c>
      <c r="T1337" s="156">
        <v>968750</v>
      </c>
      <c r="U1337" s="244"/>
    </row>
    <row r="1338" spans="1:21" s="61" customFormat="1" ht="15">
      <c r="A1338" s="72"/>
      <c r="B1338" s="681" t="s">
        <v>491</v>
      </c>
      <c r="C1338" s="682" t="s">
        <v>64</v>
      </c>
      <c r="D1338" s="73" t="s">
        <v>736</v>
      </c>
      <c r="E1338" s="69" t="s">
        <v>737</v>
      </c>
      <c r="F1338" s="105" t="s">
        <v>12</v>
      </c>
      <c r="G1338" s="217" t="s">
        <v>738</v>
      </c>
      <c r="H1338" s="218" t="s">
        <v>226</v>
      </c>
      <c r="I1338" s="72">
        <v>2011</v>
      </c>
      <c r="J1338" s="364" t="s">
        <v>12</v>
      </c>
      <c r="K1338" s="172" t="s">
        <v>212</v>
      </c>
      <c r="L1338" s="172" t="s">
        <v>13</v>
      </c>
      <c r="M1338" s="172">
        <v>1</v>
      </c>
      <c r="N1338" s="156">
        <v>968750</v>
      </c>
      <c r="O1338" s="247"/>
      <c r="P1338" s="248"/>
      <c r="Q1338" s="247"/>
      <c r="R1338" s="151"/>
      <c r="S1338" s="172">
        <v>1</v>
      </c>
      <c r="T1338" s="156">
        <v>968750</v>
      </c>
      <c r="U1338" s="244"/>
    </row>
    <row r="1339" spans="1:21" s="61" customFormat="1" ht="15">
      <c r="A1339" s="72"/>
      <c r="B1339" s="681" t="s">
        <v>491</v>
      </c>
      <c r="C1339" s="682" t="s">
        <v>65</v>
      </c>
      <c r="D1339" s="73" t="s">
        <v>736</v>
      </c>
      <c r="E1339" s="69" t="s">
        <v>737</v>
      </c>
      <c r="F1339" s="105" t="s">
        <v>12</v>
      </c>
      <c r="G1339" s="217" t="s">
        <v>738</v>
      </c>
      <c r="H1339" s="218" t="s">
        <v>226</v>
      </c>
      <c r="I1339" s="72">
        <v>2011</v>
      </c>
      <c r="J1339" s="364" t="s">
        <v>12</v>
      </c>
      <c r="K1339" s="172" t="s">
        <v>212</v>
      </c>
      <c r="L1339" s="172" t="s">
        <v>13</v>
      </c>
      <c r="M1339" s="172">
        <v>1</v>
      </c>
      <c r="N1339" s="156">
        <v>968750</v>
      </c>
      <c r="O1339" s="247"/>
      <c r="P1339" s="248"/>
      <c r="Q1339" s="247"/>
      <c r="R1339" s="151"/>
      <c r="S1339" s="172">
        <v>1</v>
      </c>
      <c r="T1339" s="156">
        <v>968750</v>
      </c>
      <c r="U1339" s="244"/>
    </row>
    <row r="1340" spans="1:21" s="61" customFormat="1" ht="15">
      <c r="A1340" s="72"/>
      <c r="B1340" s="681" t="s">
        <v>491</v>
      </c>
      <c r="C1340" s="682" t="s">
        <v>66</v>
      </c>
      <c r="D1340" s="73" t="s">
        <v>736</v>
      </c>
      <c r="E1340" s="69" t="s">
        <v>737</v>
      </c>
      <c r="F1340" s="105" t="s">
        <v>12</v>
      </c>
      <c r="G1340" s="217" t="s">
        <v>738</v>
      </c>
      <c r="H1340" s="218" t="s">
        <v>226</v>
      </c>
      <c r="I1340" s="72">
        <v>2011</v>
      </c>
      <c r="J1340" s="364" t="s">
        <v>12</v>
      </c>
      <c r="K1340" s="172" t="s">
        <v>212</v>
      </c>
      <c r="L1340" s="172" t="s">
        <v>13</v>
      </c>
      <c r="M1340" s="172">
        <v>1</v>
      </c>
      <c r="N1340" s="156">
        <v>968750</v>
      </c>
      <c r="O1340" s="247"/>
      <c r="P1340" s="248"/>
      <c r="Q1340" s="247"/>
      <c r="R1340" s="151"/>
      <c r="S1340" s="172">
        <v>1</v>
      </c>
      <c r="T1340" s="156">
        <v>968750</v>
      </c>
      <c r="U1340" s="244"/>
    </row>
    <row r="1341" spans="1:21" s="61" customFormat="1" ht="15">
      <c r="A1341" s="72"/>
      <c r="B1341" s="681" t="s">
        <v>491</v>
      </c>
      <c r="C1341" s="682" t="s">
        <v>67</v>
      </c>
      <c r="D1341" s="73" t="s">
        <v>736</v>
      </c>
      <c r="E1341" s="69" t="s">
        <v>737</v>
      </c>
      <c r="F1341" s="105" t="s">
        <v>12</v>
      </c>
      <c r="G1341" s="217" t="s">
        <v>738</v>
      </c>
      <c r="H1341" s="218" t="s">
        <v>226</v>
      </c>
      <c r="I1341" s="72">
        <v>2011</v>
      </c>
      <c r="J1341" s="364" t="s">
        <v>12</v>
      </c>
      <c r="K1341" s="172" t="s">
        <v>212</v>
      </c>
      <c r="L1341" s="172" t="s">
        <v>13</v>
      </c>
      <c r="M1341" s="172">
        <v>1</v>
      </c>
      <c r="N1341" s="156">
        <v>968750</v>
      </c>
      <c r="O1341" s="247"/>
      <c r="P1341" s="248"/>
      <c r="Q1341" s="247"/>
      <c r="R1341" s="151"/>
      <c r="S1341" s="172">
        <v>1</v>
      </c>
      <c r="T1341" s="156">
        <v>968750</v>
      </c>
      <c r="U1341" s="244"/>
    </row>
    <row r="1342" spans="1:21" s="61" customFormat="1" ht="15">
      <c r="A1342" s="72"/>
      <c r="B1342" s="681" t="s">
        <v>491</v>
      </c>
      <c r="C1342" s="682" t="s">
        <v>68</v>
      </c>
      <c r="D1342" s="73" t="s">
        <v>736</v>
      </c>
      <c r="E1342" s="69" t="s">
        <v>737</v>
      </c>
      <c r="F1342" s="105" t="s">
        <v>12</v>
      </c>
      <c r="G1342" s="217" t="s">
        <v>738</v>
      </c>
      <c r="H1342" s="218" t="s">
        <v>226</v>
      </c>
      <c r="I1342" s="72">
        <v>2011</v>
      </c>
      <c r="J1342" s="364" t="s">
        <v>12</v>
      </c>
      <c r="K1342" s="172" t="s">
        <v>212</v>
      </c>
      <c r="L1342" s="172" t="s">
        <v>13</v>
      </c>
      <c r="M1342" s="172">
        <v>1</v>
      </c>
      <c r="N1342" s="156">
        <v>968750</v>
      </c>
      <c r="O1342" s="247"/>
      <c r="P1342" s="248"/>
      <c r="Q1342" s="247"/>
      <c r="R1342" s="151"/>
      <c r="S1342" s="172">
        <v>1</v>
      </c>
      <c r="T1342" s="156">
        <v>968750</v>
      </c>
      <c r="U1342" s="244"/>
    </row>
    <row r="1343" spans="1:21" s="61" customFormat="1" ht="15">
      <c r="A1343" s="72"/>
      <c r="B1343" s="681" t="s">
        <v>491</v>
      </c>
      <c r="C1343" s="682" t="s">
        <v>93</v>
      </c>
      <c r="D1343" s="73" t="s">
        <v>736</v>
      </c>
      <c r="E1343" s="69" t="s">
        <v>737</v>
      </c>
      <c r="F1343" s="105" t="s">
        <v>12</v>
      </c>
      <c r="G1343" s="217" t="s">
        <v>738</v>
      </c>
      <c r="H1343" s="218" t="s">
        <v>226</v>
      </c>
      <c r="I1343" s="72">
        <v>2011</v>
      </c>
      <c r="J1343" s="364" t="s">
        <v>12</v>
      </c>
      <c r="K1343" s="172" t="s">
        <v>212</v>
      </c>
      <c r="L1343" s="172" t="s">
        <v>13</v>
      </c>
      <c r="M1343" s="172">
        <v>1</v>
      </c>
      <c r="N1343" s="156">
        <v>968750</v>
      </c>
      <c r="O1343" s="247"/>
      <c r="P1343" s="248"/>
      <c r="Q1343" s="247"/>
      <c r="R1343" s="151"/>
      <c r="S1343" s="172">
        <v>1</v>
      </c>
      <c r="T1343" s="156">
        <v>968750</v>
      </c>
      <c r="U1343" s="244"/>
    </row>
    <row r="1344" spans="1:21" s="61" customFormat="1" ht="15">
      <c r="A1344" s="72"/>
      <c r="B1344" s="681" t="s">
        <v>491</v>
      </c>
      <c r="C1344" s="682" t="s">
        <v>94</v>
      </c>
      <c r="D1344" s="73" t="s">
        <v>736</v>
      </c>
      <c r="E1344" s="69" t="s">
        <v>737</v>
      </c>
      <c r="F1344" s="105" t="s">
        <v>12</v>
      </c>
      <c r="G1344" s="217" t="s">
        <v>738</v>
      </c>
      <c r="H1344" s="218" t="s">
        <v>226</v>
      </c>
      <c r="I1344" s="72">
        <v>2011</v>
      </c>
      <c r="J1344" s="364" t="s">
        <v>12</v>
      </c>
      <c r="K1344" s="172" t="s">
        <v>212</v>
      </c>
      <c r="L1344" s="172" t="s">
        <v>13</v>
      </c>
      <c r="M1344" s="172">
        <v>1</v>
      </c>
      <c r="N1344" s="156">
        <v>968750</v>
      </c>
      <c r="O1344" s="247"/>
      <c r="P1344" s="248"/>
      <c r="Q1344" s="247"/>
      <c r="R1344" s="151"/>
      <c r="S1344" s="172">
        <v>1</v>
      </c>
      <c r="T1344" s="156">
        <v>968750</v>
      </c>
      <c r="U1344" s="244"/>
    </row>
    <row r="1345" spans="1:23" s="61" customFormat="1" ht="19.5">
      <c r="A1345" s="72"/>
      <c r="B1345" s="681"/>
      <c r="C1345" s="682"/>
      <c r="D1345" s="73"/>
      <c r="E1345" s="69"/>
      <c r="F1345" s="172"/>
      <c r="G1345" s="217"/>
      <c r="H1345" s="218"/>
      <c r="I1345" s="72"/>
      <c r="J1345" s="172"/>
      <c r="K1345" s="172"/>
      <c r="L1345" s="172"/>
      <c r="M1345" s="70"/>
      <c r="N1345" s="298"/>
      <c r="O1345" s="247"/>
      <c r="P1345" s="248"/>
      <c r="Q1345" s="247"/>
      <c r="R1345" s="151"/>
      <c r="S1345" s="70"/>
      <c r="T1345" s="298"/>
      <c r="U1345" s="244"/>
      <c r="W1345" s="404" t="e">
        <f>SUM(#REF!)</f>
        <v>#REF!</v>
      </c>
    </row>
    <row r="1346" spans="1:23" s="61" customFormat="1" ht="19.5">
      <c r="A1346" s="72"/>
      <c r="B1346" s="211" t="s">
        <v>288</v>
      </c>
      <c r="C1346" s="431"/>
      <c r="D1346" s="211" t="s">
        <v>289</v>
      </c>
      <c r="E1346" s="218"/>
      <c r="F1346" s="172"/>
      <c r="G1346" s="69"/>
      <c r="H1346" s="244"/>
      <c r="I1346" s="72"/>
      <c r="J1346" s="172"/>
      <c r="K1346" s="172"/>
      <c r="L1346" s="172"/>
      <c r="M1346" s="172"/>
      <c r="N1346" s="298"/>
      <c r="O1346" s="247"/>
      <c r="P1346" s="248"/>
      <c r="Q1346" s="247"/>
      <c r="R1346" s="151"/>
      <c r="S1346" s="172"/>
      <c r="T1346" s="298"/>
      <c r="U1346" s="244"/>
    </row>
    <row r="1347" spans="1:23" s="61" customFormat="1" ht="19.5">
      <c r="A1347" s="72"/>
      <c r="B1347" s="427" t="s">
        <v>290</v>
      </c>
      <c r="C1347" s="100"/>
      <c r="D1347" s="219" t="s">
        <v>291</v>
      </c>
      <c r="E1347" s="218"/>
      <c r="F1347" s="172"/>
      <c r="G1347" s="69"/>
      <c r="H1347" s="244"/>
      <c r="I1347" s="72"/>
      <c r="J1347" s="172"/>
      <c r="K1347" s="172"/>
      <c r="L1347" s="172"/>
      <c r="M1347" s="172"/>
      <c r="N1347" s="374"/>
      <c r="O1347" s="247"/>
      <c r="P1347" s="248"/>
      <c r="Q1347" s="247"/>
      <c r="R1347" s="151"/>
      <c r="S1347" s="172"/>
      <c r="T1347" s="374"/>
      <c r="U1347" s="244"/>
    </row>
    <row r="1348" spans="1:23" s="61" customFormat="1" ht="15">
      <c r="A1348" s="72">
        <v>614</v>
      </c>
      <c r="B1348" s="336" t="s">
        <v>290</v>
      </c>
      <c r="C1348" s="105" t="s">
        <v>0</v>
      </c>
      <c r="D1348" s="217" t="s">
        <v>292</v>
      </c>
      <c r="E1348" s="218" t="s">
        <v>293</v>
      </c>
      <c r="F1348" s="105" t="s">
        <v>12</v>
      </c>
      <c r="G1348" s="217" t="s">
        <v>294</v>
      </c>
      <c r="H1348" s="218" t="s">
        <v>226</v>
      </c>
      <c r="I1348" s="681">
        <v>2008</v>
      </c>
      <c r="J1348" s="364" t="s">
        <v>12</v>
      </c>
      <c r="K1348" s="172" t="s">
        <v>212</v>
      </c>
      <c r="L1348" s="172" t="s">
        <v>13</v>
      </c>
      <c r="M1348" s="172">
        <v>1</v>
      </c>
      <c r="N1348" s="344">
        <v>7138230</v>
      </c>
      <c r="O1348" s="172"/>
      <c r="P1348" s="152"/>
      <c r="Q1348" s="681"/>
      <c r="R1348" s="320"/>
      <c r="S1348" s="172">
        <v>1</v>
      </c>
      <c r="T1348" s="344">
        <v>7138230</v>
      </c>
      <c r="U1348" s="244"/>
    </row>
    <row r="1349" spans="1:23" s="61" customFormat="1" ht="19.5">
      <c r="A1349" s="72"/>
      <c r="B1349" s="681"/>
      <c r="C1349" s="682"/>
      <c r="D1349" s="73"/>
      <c r="E1349" s="69"/>
      <c r="F1349" s="172"/>
      <c r="G1349" s="217"/>
      <c r="H1349" s="218"/>
      <c r="I1349" s="72"/>
      <c r="J1349" s="172"/>
      <c r="K1349" s="172"/>
      <c r="L1349" s="172"/>
      <c r="M1349" s="336"/>
      <c r="N1349" s="374"/>
      <c r="O1349" s="247"/>
      <c r="P1349" s="248"/>
      <c r="Q1349" s="247"/>
      <c r="R1349" s="151"/>
      <c r="S1349" s="336"/>
      <c r="T1349" s="374"/>
      <c r="U1349" s="244"/>
      <c r="W1349" s="404"/>
    </row>
    <row r="1350" spans="1:23" s="61" customFormat="1" ht="19.5">
      <c r="A1350" s="72"/>
      <c r="B1350" s="427" t="s">
        <v>740</v>
      </c>
      <c r="C1350" s="100"/>
      <c r="D1350" s="219" t="s">
        <v>741</v>
      </c>
      <c r="E1350" s="69"/>
      <c r="F1350" s="172"/>
      <c r="G1350" s="217"/>
      <c r="H1350" s="218"/>
      <c r="I1350" s="72"/>
      <c r="J1350" s="172"/>
      <c r="K1350" s="172"/>
      <c r="L1350" s="172"/>
      <c r="M1350" s="172"/>
      <c r="N1350" s="374"/>
      <c r="O1350" s="247"/>
      <c r="P1350" s="248"/>
      <c r="Q1350" s="247"/>
      <c r="R1350" s="151"/>
      <c r="S1350" s="172"/>
      <c r="T1350" s="374"/>
      <c r="U1350" s="244"/>
    </row>
    <row r="1351" spans="1:23" s="61" customFormat="1" ht="15">
      <c r="A1351" s="72">
        <v>616</v>
      </c>
      <c r="B1351" s="336" t="s">
        <v>740</v>
      </c>
      <c r="C1351" s="364" t="s">
        <v>0</v>
      </c>
      <c r="D1351" s="244" t="s">
        <v>292</v>
      </c>
      <c r="E1351" s="244" t="s">
        <v>12</v>
      </c>
      <c r="F1351" s="105" t="s">
        <v>12</v>
      </c>
      <c r="G1351" s="244" t="s">
        <v>742</v>
      </c>
      <c r="H1351" s="217" t="s">
        <v>226</v>
      </c>
      <c r="I1351" s="172">
        <v>2006</v>
      </c>
      <c r="J1351" s="364" t="s">
        <v>12</v>
      </c>
      <c r="K1351" s="172" t="s">
        <v>212</v>
      </c>
      <c r="L1351" s="172" t="s">
        <v>13</v>
      </c>
      <c r="M1351" s="172">
        <v>1</v>
      </c>
      <c r="N1351" s="152">
        <v>3450000</v>
      </c>
      <c r="O1351" s="247"/>
      <c r="P1351" s="248"/>
      <c r="Q1351" s="247"/>
      <c r="R1351" s="151"/>
      <c r="S1351" s="172">
        <v>1</v>
      </c>
      <c r="T1351" s="152">
        <v>3450000</v>
      </c>
      <c r="U1351" s="244"/>
    </row>
    <row r="1352" spans="1:23" s="61" customFormat="1" ht="15">
      <c r="A1352" s="72"/>
      <c r="B1352" s="336"/>
      <c r="C1352" s="364"/>
      <c r="D1352" s="244"/>
      <c r="E1352" s="244"/>
      <c r="F1352" s="105"/>
      <c r="G1352" s="244"/>
      <c r="H1352" s="217"/>
      <c r="I1352" s="172"/>
      <c r="J1352" s="364"/>
      <c r="K1352" s="172"/>
      <c r="L1352" s="172"/>
      <c r="M1352" s="336"/>
      <c r="N1352" s="361"/>
      <c r="O1352" s="247"/>
      <c r="P1352" s="248"/>
      <c r="Q1352" s="247"/>
      <c r="R1352" s="151"/>
      <c r="S1352" s="336"/>
      <c r="T1352" s="361"/>
      <c r="U1352" s="244"/>
      <c r="W1352" s="404"/>
    </row>
    <row r="1353" spans="1:23" s="61" customFormat="1" ht="18.75">
      <c r="A1353" s="72"/>
      <c r="B1353" s="211" t="s">
        <v>743</v>
      </c>
      <c r="C1353" s="369"/>
      <c r="D1353" s="211" t="s">
        <v>295</v>
      </c>
      <c r="E1353" s="244"/>
      <c r="F1353" s="105"/>
      <c r="G1353" s="244"/>
      <c r="H1353" s="217"/>
      <c r="I1353" s="172"/>
      <c r="J1353" s="364"/>
      <c r="K1353" s="172"/>
      <c r="L1353" s="172"/>
      <c r="M1353" s="172"/>
      <c r="N1353" s="152"/>
      <c r="O1353" s="247"/>
      <c r="P1353" s="248"/>
      <c r="Q1353" s="247"/>
      <c r="R1353" s="151"/>
      <c r="S1353" s="172"/>
      <c r="T1353" s="152"/>
      <c r="U1353" s="244"/>
    </row>
    <row r="1354" spans="1:23" s="61" customFormat="1" ht="15.75" thickBot="1">
      <c r="A1354" s="72"/>
      <c r="B1354" s="219" t="s">
        <v>744</v>
      </c>
      <c r="C1354" s="369"/>
      <c r="D1354" s="426" t="s">
        <v>745</v>
      </c>
      <c r="E1354" s="244"/>
      <c r="F1354" s="105"/>
      <c r="G1354" s="244"/>
      <c r="H1354" s="217"/>
      <c r="I1354" s="172"/>
      <c r="J1354" s="364"/>
      <c r="K1354" s="172"/>
      <c r="L1354" s="172"/>
      <c r="M1354" s="172"/>
      <c r="N1354" s="152"/>
      <c r="O1354" s="247"/>
      <c r="P1354" s="248"/>
      <c r="Q1354" s="247"/>
      <c r="R1354" s="151"/>
      <c r="S1354" s="172"/>
      <c r="T1354" s="152"/>
      <c r="U1354" s="244"/>
    </row>
    <row r="1355" spans="1:23" s="61" customFormat="1" ht="20.25" thickBot="1">
      <c r="A1355" s="72"/>
      <c r="B1355" s="219" t="s">
        <v>744</v>
      </c>
      <c r="C1355" s="100"/>
      <c r="D1355" s="97" t="s">
        <v>746</v>
      </c>
      <c r="E1355" s="217" t="s">
        <v>747</v>
      </c>
      <c r="F1355" s="105" t="s">
        <v>12</v>
      </c>
      <c r="G1355" s="217" t="s">
        <v>7</v>
      </c>
      <c r="H1355" s="217" t="s">
        <v>58</v>
      </c>
      <c r="I1355" s="172">
        <v>2011</v>
      </c>
      <c r="J1355" s="105" t="s">
        <v>12</v>
      </c>
      <c r="K1355" s="681" t="s">
        <v>748</v>
      </c>
      <c r="L1355" s="681" t="s">
        <v>13</v>
      </c>
      <c r="M1355" s="172">
        <v>1</v>
      </c>
      <c r="N1355" s="152">
        <v>15175000</v>
      </c>
      <c r="O1355" s="247"/>
      <c r="P1355" s="248"/>
      <c r="Q1355" s="247"/>
      <c r="R1355" s="151"/>
      <c r="S1355" s="172">
        <v>1</v>
      </c>
      <c r="T1355" s="152">
        <v>15175000</v>
      </c>
      <c r="U1355" s="244"/>
      <c r="V1355" s="236">
        <v>1814384357</v>
      </c>
    </row>
    <row r="1356" spans="1:23" s="61" customFormat="1" ht="19.5">
      <c r="A1356" s="72"/>
      <c r="B1356" s="336"/>
      <c r="C1356" s="364"/>
      <c r="D1356" s="244"/>
      <c r="E1356" s="244"/>
      <c r="F1356" s="105"/>
      <c r="G1356" s="244"/>
      <c r="H1356" s="217"/>
      <c r="I1356" s="172"/>
      <c r="J1356" s="364"/>
      <c r="K1356" s="172"/>
      <c r="L1356" s="172"/>
      <c r="M1356" s="336"/>
      <c r="N1356" s="374"/>
      <c r="O1356" s="247"/>
      <c r="P1356" s="248"/>
      <c r="Q1356" s="247"/>
      <c r="R1356" s="151"/>
      <c r="S1356" s="336"/>
      <c r="T1356" s="374"/>
      <c r="U1356" s="244"/>
      <c r="W1356" s="404"/>
    </row>
    <row r="1357" spans="1:23" s="61" customFormat="1" ht="19.5">
      <c r="A1357" s="72"/>
      <c r="B1357" s="336" t="s">
        <v>296</v>
      </c>
      <c r="C1357" s="364"/>
      <c r="D1357" s="211" t="s">
        <v>297</v>
      </c>
      <c r="E1357" s="244"/>
      <c r="F1357" s="105"/>
      <c r="G1357" s="244"/>
      <c r="H1357" s="217"/>
      <c r="I1357" s="172"/>
      <c r="J1357" s="364"/>
      <c r="K1357" s="172"/>
      <c r="L1357" s="172"/>
      <c r="M1357" s="336"/>
      <c r="N1357" s="374"/>
      <c r="O1357" s="247"/>
      <c r="P1357" s="248"/>
      <c r="Q1357" s="247"/>
      <c r="R1357" s="151"/>
      <c r="S1357" s="336"/>
      <c r="T1357" s="374"/>
      <c r="U1357" s="244"/>
    </row>
    <row r="1358" spans="1:23" s="61" customFormat="1" ht="15">
      <c r="A1358" s="72"/>
      <c r="B1358" s="336" t="s">
        <v>296</v>
      </c>
      <c r="C1358" s="364" t="s">
        <v>0</v>
      </c>
      <c r="D1358" s="244" t="s">
        <v>297</v>
      </c>
      <c r="E1358" s="244"/>
      <c r="F1358" s="105"/>
      <c r="G1358" s="217" t="s">
        <v>1600</v>
      </c>
      <c r="H1358" s="217" t="s">
        <v>203</v>
      </c>
      <c r="I1358" s="172">
        <v>2012</v>
      </c>
      <c r="J1358" s="364"/>
      <c r="K1358" s="172" t="s">
        <v>2</v>
      </c>
      <c r="L1358" s="172" t="s">
        <v>204</v>
      </c>
      <c r="M1358" s="172">
        <v>1</v>
      </c>
      <c r="N1358" s="344">
        <v>4946894</v>
      </c>
      <c r="O1358" s="172"/>
      <c r="P1358" s="318"/>
      <c r="Q1358" s="172"/>
      <c r="R1358" s="320"/>
      <c r="S1358" s="172">
        <v>1</v>
      </c>
      <c r="T1358" s="344">
        <v>4946894</v>
      </c>
      <c r="U1358" s="385"/>
      <c r="V1358" s="241">
        <f>SUM(N1362+R1362)</f>
        <v>1887095465</v>
      </c>
    </row>
    <row r="1359" spans="1:23" s="61" customFormat="1" ht="15">
      <c r="A1359" s="72"/>
      <c r="B1359" s="336" t="s">
        <v>296</v>
      </c>
      <c r="C1359" s="364" t="s">
        <v>1</v>
      </c>
      <c r="D1359" s="244" t="s">
        <v>297</v>
      </c>
      <c r="E1359" s="244"/>
      <c r="F1359" s="105"/>
      <c r="G1359" s="217" t="s">
        <v>1600</v>
      </c>
      <c r="H1359" s="217" t="s">
        <v>203</v>
      </c>
      <c r="I1359" s="172">
        <v>2012</v>
      </c>
      <c r="J1359" s="364"/>
      <c r="K1359" s="172" t="s">
        <v>2</v>
      </c>
      <c r="L1359" s="172" t="s">
        <v>204</v>
      </c>
      <c r="M1359" s="172">
        <v>1</v>
      </c>
      <c r="N1359" s="344">
        <v>4946894</v>
      </c>
      <c r="O1359" s="172"/>
      <c r="P1359" s="318"/>
      <c r="Q1359" s="172"/>
      <c r="R1359" s="320"/>
      <c r="S1359" s="172">
        <v>1</v>
      </c>
      <c r="T1359" s="344">
        <v>4946894</v>
      </c>
      <c r="U1359" s="382"/>
      <c r="V1359" s="241">
        <f>SUM(N1363+R1363)</f>
        <v>2614302814</v>
      </c>
    </row>
    <row r="1360" spans="1:23" s="61" customFormat="1" ht="15">
      <c r="A1360" s="72"/>
      <c r="B1360" s="336" t="s">
        <v>296</v>
      </c>
      <c r="C1360" s="364" t="s">
        <v>0</v>
      </c>
      <c r="D1360" s="244" t="s">
        <v>297</v>
      </c>
      <c r="E1360" s="244"/>
      <c r="F1360" s="105"/>
      <c r="G1360" s="217" t="s">
        <v>1600</v>
      </c>
      <c r="H1360" s="217" t="s">
        <v>203</v>
      </c>
      <c r="I1360" s="172">
        <v>2012</v>
      </c>
      <c r="J1360" s="364"/>
      <c r="K1360" s="172" t="s">
        <v>2</v>
      </c>
      <c r="L1360" s="172" t="s">
        <v>204</v>
      </c>
      <c r="M1360" s="172">
        <v>1</v>
      </c>
      <c r="N1360" s="344">
        <v>4628106</v>
      </c>
      <c r="O1360" s="172"/>
      <c r="P1360" s="318"/>
      <c r="Q1360" s="172"/>
      <c r="R1360" s="320"/>
      <c r="S1360" s="172">
        <v>1</v>
      </c>
      <c r="T1360" s="344">
        <v>4628106</v>
      </c>
      <c r="U1360" s="244"/>
    </row>
    <row r="1361" spans="1:26" s="61" customFormat="1" ht="15.75" thickBot="1">
      <c r="A1361" s="75"/>
      <c r="B1361" s="434" t="s">
        <v>296</v>
      </c>
      <c r="C1361" s="435" t="s">
        <v>1</v>
      </c>
      <c r="D1361" s="349" t="s">
        <v>297</v>
      </c>
      <c r="E1361" s="349"/>
      <c r="F1361" s="436"/>
      <c r="G1361" s="353" t="s">
        <v>1600</v>
      </c>
      <c r="H1361" s="353" t="s">
        <v>203</v>
      </c>
      <c r="I1361" s="347">
        <v>2012</v>
      </c>
      <c r="J1361" s="435"/>
      <c r="K1361" s="347" t="s">
        <v>2</v>
      </c>
      <c r="L1361" s="347" t="s">
        <v>204</v>
      </c>
      <c r="M1361" s="172">
        <v>1</v>
      </c>
      <c r="N1361" s="437">
        <v>4628106</v>
      </c>
      <c r="O1361" s="172"/>
      <c r="P1361" s="438"/>
      <c r="Q1361" s="172"/>
      <c r="R1361" s="324"/>
      <c r="S1361" s="172">
        <v>1</v>
      </c>
      <c r="T1361" s="437">
        <v>4628106</v>
      </c>
      <c r="U1361" s="349"/>
    </row>
    <row r="1362" spans="1:26" s="61" customFormat="1" ht="20.25" thickBot="1">
      <c r="A1362" s="439"/>
      <c r="B1362" s="440"/>
      <c r="C1362" s="441"/>
      <c r="D1362" s="309"/>
      <c r="E1362" s="309"/>
      <c r="F1362" s="442"/>
      <c r="G1362" s="309"/>
      <c r="H1362" s="443"/>
      <c r="I1362" s="444"/>
      <c r="J1362" s="441"/>
      <c r="K1362" s="444"/>
      <c r="L1362" s="444"/>
      <c r="M1362" s="440">
        <f>SUM(M286:M1361)</f>
        <v>653</v>
      </c>
      <c r="N1362" s="445">
        <f>SUM(N286:N1361)</f>
        <v>1887095465</v>
      </c>
      <c r="O1362" s="51" t="s">
        <v>12</v>
      </c>
      <c r="P1362" s="215" t="s">
        <v>12</v>
      </c>
      <c r="Q1362" s="148">
        <f>SUM(Q1361,Q282)</f>
        <v>0</v>
      </c>
      <c r="R1362" s="742">
        <f>SUM(R656:R661)</f>
        <v>0</v>
      </c>
      <c r="S1362" s="165">
        <f>SUM(S286:S1361)</f>
        <v>653</v>
      </c>
      <c r="T1362" s="236">
        <f>SUM(T286:T1361)</f>
        <v>1887095465</v>
      </c>
      <c r="U1362" s="309"/>
      <c r="V1362" s="551">
        <v>2474465816</v>
      </c>
      <c r="W1362" s="241">
        <f>SUM(T1363-V1362)</f>
        <v>139836998</v>
      </c>
    </row>
    <row r="1363" spans="1:26" s="61" customFormat="1" ht="20.25" thickBot="1">
      <c r="A1363" s="2383" t="s">
        <v>749</v>
      </c>
      <c r="B1363" s="2383"/>
      <c r="C1363" s="2383"/>
      <c r="D1363" s="2383"/>
      <c r="E1363" s="2383"/>
      <c r="F1363" s="2383"/>
      <c r="G1363" s="2383"/>
      <c r="H1363" s="2383"/>
      <c r="I1363" s="2383"/>
      <c r="J1363" s="2383"/>
      <c r="K1363" s="2383"/>
      <c r="L1363" s="2383"/>
      <c r="M1363" s="148">
        <f>SUM(M283+M1362)</f>
        <v>820</v>
      </c>
      <c r="N1363" s="237">
        <f>SUM(N283+N1362)</f>
        <v>2614302814</v>
      </c>
      <c r="O1363" s="148" t="s">
        <v>12</v>
      </c>
      <c r="P1363" s="161" t="s">
        <v>12</v>
      </c>
      <c r="Q1363" s="148">
        <f>SUM(Q1362,Q283)</f>
        <v>0</v>
      </c>
      <c r="R1363" s="743">
        <f>SUM(R283,R1362)</f>
        <v>0</v>
      </c>
      <c r="S1363" s="148">
        <f>SUM(S283+S1362)</f>
        <v>820</v>
      </c>
      <c r="T1363" s="237">
        <f>SUM(T283,T1362)</f>
        <v>2614302814</v>
      </c>
      <c r="U1363" s="446"/>
      <c r="V1363" s="404" t="e">
        <f>V1215+V679+V667+V568+#REF!+V239+V136</f>
        <v>#REF!</v>
      </c>
      <c r="W1363" s="241">
        <f>SUM(R1371)</f>
        <v>0</v>
      </c>
    </row>
    <row r="1364" spans="1:26" s="61" customFormat="1" ht="19.5">
      <c r="A1364" s="323"/>
      <c r="B1364" s="597" t="s">
        <v>21</v>
      </c>
      <c r="C1364" s="212"/>
      <c r="D1364" s="584" t="s">
        <v>750</v>
      </c>
      <c r="E1364" s="350"/>
      <c r="F1364" s="372"/>
      <c r="G1364" s="598"/>
      <c r="H1364" s="599"/>
      <c r="I1364" s="77"/>
      <c r="J1364" s="323"/>
      <c r="K1364" s="323"/>
      <c r="L1364" s="323"/>
      <c r="M1364" s="323"/>
      <c r="N1364" s="359"/>
      <c r="O1364" s="311"/>
      <c r="P1364" s="312"/>
      <c r="Q1364" s="311"/>
      <c r="R1364" s="729"/>
      <c r="S1364" s="555"/>
      <c r="T1364" s="313"/>
      <c r="U1364" s="283"/>
      <c r="V1364" s="404" t="e">
        <f>#REF!+V1363</f>
        <v>#REF!</v>
      </c>
    </row>
    <row r="1365" spans="1:26" s="61" customFormat="1" ht="19.5">
      <c r="A1365" s="681"/>
      <c r="B1365" s="600" t="s">
        <v>62</v>
      </c>
      <c r="C1365" s="601"/>
      <c r="D1365" s="22" t="s">
        <v>63</v>
      </c>
      <c r="E1365" s="218"/>
      <c r="F1365" s="172"/>
      <c r="G1365" s="218"/>
      <c r="H1365" s="217"/>
      <c r="I1365" s="681"/>
      <c r="J1365" s="681"/>
      <c r="K1365" s="681"/>
      <c r="L1365" s="681"/>
      <c r="M1365" s="681"/>
      <c r="N1365" s="360"/>
      <c r="O1365" s="247"/>
      <c r="P1365" s="248"/>
      <c r="Q1365" s="247"/>
      <c r="R1365" s="151"/>
      <c r="S1365" s="314"/>
      <c r="T1365" s="298"/>
      <c r="U1365" s="244"/>
      <c r="V1365" s="404" t="e">
        <f>V1364-V936</f>
        <v>#REF!</v>
      </c>
    </row>
    <row r="1366" spans="1:26" s="61" customFormat="1" ht="19.5">
      <c r="A1366" s="681"/>
      <c r="B1366" s="337" t="s">
        <v>751</v>
      </c>
      <c r="C1366" s="417"/>
      <c r="D1366" s="337" t="s">
        <v>308</v>
      </c>
      <c r="E1366" s="218"/>
      <c r="F1366" s="172"/>
      <c r="G1366" s="218"/>
      <c r="H1366" s="217"/>
      <c r="I1366" s="681"/>
      <c r="J1366" s="681"/>
      <c r="K1366" s="681"/>
      <c r="L1366" s="681"/>
      <c r="M1366" s="681"/>
      <c r="N1366" s="360"/>
      <c r="O1366" s="247"/>
      <c r="P1366" s="248"/>
      <c r="Q1366" s="247"/>
      <c r="R1366" s="151"/>
      <c r="S1366" s="314"/>
      <c r="T1366" s="298"/>
      <c r="U1366" s="244"/>
      <c r="V1366" s="404" t="e">
        <f>T1363-V1365</f>
        <v>#REF!</v>
      </c>
      <c r="W1366" s="54" t="s">
        <v>1601</v>
      </c>
    </row>
    <row r="1367" spans="1:26" s="61" customFormat="1" ht="15">
      <c r="A1367" s="681"/>
      <c r="B1367" s="681"/>
      <c r="C1367" s="105"/>
      <c r="D1367" s="218"/>
      <c r="E1367" s="217"/>
      <c r="F1367" s="105"/>
      <c r="G1367" s="218"/>
      <c r="H1367" s="217"/>
      <c r="I1367" s="681"/>
      <c r="J1367" s="105"/>
      <c r="K1367" s="681"/>
      <c r="L1367" s="681"/>
      <c r="M1367" s="681"/>
      <c r="N1367" s="152"/>
      <c r="O1367" s="247"/>
      <c r="P1367" s="248"/>
      <c r="Q1367" s="247"/>
      <c r="R1367" s="151"/>
      <c r="S1367" s="172"/>
      <c r="T1367" s="152"/>
      <c r="U1367" s="244"/>
      <c r="V1367" s="365"/>
    </row>
    <row r="1368" spans="1:26" s="857" customFormat="1" ht="15">
      <c r="A1368" s="866"/>
      <c r="B1368" s="866" t="s">
        <v>1749</v>
      </c>
      <c r="C1368" s="851" t="s">
        <v>0</v>
      </c>
      <c r="D1368" s="859" t="s">
        <v>1750</v>
      </c>
      <c r="E1368" s="858" t="s">
        <v>1751</v>
      </c>
      <c r="F1368" s="851"/>
      <c r="G1368" s="859" t="s">
        <v>78</v>
      </c>
      <c r="H1368" s="858" t="s">
        <v>226</v>
      </c>
      <c r="I1368" s="866">
        <v>2017</v>
      </c>
      <c r="J1368" s="851"/>
      <c r="K1368" s="866" t="s">
        <v>75</v>
      </c>
      <c r="L1368" s="866" t="s">
        <v>1726</v>
      </c>
      <c r="M1368" s="880">
        <v>1</v>
      </c>
      <c r="N1368" s="856">
        <v>1019477</v>
      </c>
      <c r="O1368" s="854"/>
      <c r="P1368" s="855"/>
      <c r="Q1368" s="880"/>
      <c r="R1368" s="856"/>
      <c r="S1368" s="880">
        <v>1</v>
      </c>
      <c r="T1368" s="856">
        <v>1019477</v>
      </c>
      <c r="U1368" s="847"/>
      <c r="V1368" s="910"/>
    </row>
    <row r="1369" spans="1:26" s="61" customFormat="1" ht="19.5">
      <c r="A1369" s="681"/>
      <c r="B1369" s="681"/>
      <c r="C1369" s="105"/>
      <c r="D1369" s="218"/>
      <c r="E1369" s="217"/>
      <c r="F1369" s="172"/>
      <c r="G1369" s="218"/>
      <c r="H1369" s="217"/>
      <c r="I1369" s="681"/>
      <c r="J1369" s="681"/>
      <c r="K1369" s="681"/>
      <c r="L1369" s="681"/>
      <c r="M1369" s="681"/>
      <c r="N1369" s="374"/>
      <c r="O1369" s="247"/>
      <c r="P1369" s="248"/>
      <c r="Q1369" s="247"/>
      <c r="R1369" s="151"/>
      <c r="S1369" s="172"/>
      <c r="T1369" s="374"/>
      <c r="U1369" s="244"/>
      <c r="V1369" s="404" t="e">
        <f>V1365-#REF!</f>
        <v>#REF!</v>
      </c>
    </row>
    <row r="1370" spans="1:26" s="61" customFormat="1" ht="19.5">
      <c r="A1370" s="681"/>
      <c r="B1370" s="337" t="s">
        <v>752</v>
      </c>
      <c r="C1370" s="417"/>
      <c r="D1370" s="337" t="s">
        <v>1602</v>
      </c>
      <c r="E1370" s="218"/>
      <c r="F1370" s="172"/>
      <c r="G1370" s="218"/>
      <c r="H1370" s="217"/>
      <c r="I1370" s="681"/>
      <c r="J1370" s="681"/>
      <c r="K1370" s="681"/>
      <c r="L1370" s="681"/>
      <c r="M1370" s="681"/>
      <c r="N1370" s="374"/>
      <c r="O1370" s="247"/>
      <c r="P1370" s="248"/>
      <c r="Q1370" s="247"/>
      <c r="R1370" s="151"/>
      <c r="S1370" s="172"/>
      <c r="T1370" s="374"/>
      <c r="U1370" s="244"/>
      <c r="V1370" s="404" t="e">
        <f>T1365-V1369</f>
        <v>#REF!</v>
      </c>
      <c r="W1370" s="54" t="s">
        <v>1601</v>
      </c>
    </row>
    <row r="1371" spans="1:26" s="61" customFormat="1" ht="14.25">
      <c r="A1371" s="681">
        <v>617</v>
      </c>
      <c r="B1371" s="681" t="s">
        <v>752</v>
      </c>
      <c r="C1371" s="105" t="s">
        <v>0</v>
      </c>
      <c r="D1371" s="69" t="s">
        <v>306</v>
      </c>
      <c r="E1371" s="69" t="s">
        <v>307</v>
      </c>
      <c r="F1371" s="105" t="s">
        <v>12</v>
      </c>
      <c r="G1371" s="218" t="s">
        <v>361</v>
      </c>
      <c r="H1371" s="217" t="s">
        <v>226</v>
      </c>
      <c r="I1371" s="681">
        <v>2013</v>
      </c>
      <c r="J1371" s="105" t="s">
        <v>12</v>
      </c>
      <c r="K1371" s="681" t="s">
        <v>2</v>
      </c>
      <c r="L1371" s="681" t="s">
        <v>13</v>
      </c>
      <c r="M1371" s="104">
        <v>1</v>
      </c>
      <c r="N1371" s="344">
        <v>3458765</v>
      </c>
      <c r="O1371" s="104"/>
      <c r="P1371" s="322"/>
      <c r="Q1371" s="104"/>
      <c r="R1371" s="320"/>
      <c r="S1371" s="104">
        <v>1</v>
      </c>
      <c r="T1371" s="344">
        <v>3458765</v>
      </c>
      <c r="U1371" s="244"/>
      <c r="V1371" s="365">
        <v>2454196042.8099999</v>
      </c>
    </row>
    <row r="1372" spans="1:26" s="61" customFormat="1" ht="15">
      <c r="A1372" s="681"/>
      <c r="B1372" s="30"/>
      <c r="C1372" s="100"/>
      <c r="D1372" s="29"/>
      <c r="E1372" s="30"/>
      <c r="F1372" s="369"/>
      <c r="G1372" s="30"/>
      <c r="H1372" s="30"/>
      <c r="I1372" s="30"/>
      <c r="J1372" s="30"/>
      <c r="K1372" s="30"/>
      <c r="L1372" s="30"/>
      <c r="M1372" s="681"/>
      <c r="N1372" s="11"/>
      <c r="O1372" s="247"/>
      <c r="P1372" s="248"/>
      <c r="Q1372" s="172"/>
      <c r="R1372" s="731"/>
      <c r="S1372" s="11"/>
      <c r="T1372" s="11"/>
      <c r="U1372" s="244"/>
      <c r="V1372" s="404"/>
    </row>
    <row r="1373" spans="1:26" s="61" customFormat="1" ht="15">
      <c r="A1373" s="448"/>
      <c r="B1373" s="99"/>
      <c r="C1373" s="101"/>
      <c r="D1373" s="695"/>
      <c r="E1373" s="447"/>
      <c r="F1373" s="447"/>
      <c r="G1373" s="99"/>
      <c r="H1373" s="99"/>
      <c r="I1373" s="99"/>
      <c r="J1373" s="99"/>
      <c r="K1373" s="99"/>
      <c r="L1373" s="99"/>
      <c r="M1373" s="448"/>
      <c r="N1373" s="21"/>
      <c r="O1373" s="449"/>
      <c r="P1373" s="450"/>
      <c r="Q1373" s="172"/>
      <c r="R1373" s="744"/>
      <c r="S1373" s="21"/>
      <c r="T1373" s="21"/>
      <c r="U1373" s="424"/>
      <c r="V1373" s="404"/>
    </row>
    <row r="1374" spans="1:26" s="61" customFormat="1" ht="19.5">
      <c r="A1374" s="77"/>
      <c r="B1374" s="327" t="s">
        <v>2120</v>
      </c>
      <c r="C1374" s="602"/>
      <c r="D1374" s="327" t="s">
        <v>315</v>
      </c>
      <c r="E1374" s="699"/>
      <c r="F1374" s="372"/>
      <c r="G1374" s="699"/>
      <c r="H1374" s="350"/>
      <c r="I1374" s="323"/>
      <c r="J1374" s="323"/>
      <c r="K1374" s="323"/>
      <c r="L1374" s="323"/>
      <c r="M1374" s="323"/>
      <c r="N1374" s="451"/>
      <c r="O1374" s="311"/>
      <c r="P1374" s="312"/>
      <c r="Q1374" s="372"/>
      <c r="R1374" s="729"/>
      <c r="S1374" s="372"/>
      <c r="T1374" s="451"/>
      <c r="U1374" s="283"/>
      <c r="W1374" s="370" t="e">
        <f>SUM(T1371,T1378,T1379,T1380,T1381,T1382,T1383,T1402,T1403,#REF!,#REF!,#REF!,#REF!,#REF!,#REF!,T1423,T1424,T1425)</f>
        <v>#REF!</v>
      </c>
      <c r="Z1374" s="54" t="s">
        <v>1603</v>
      </c>
    </row>
    <row r="1375" spans="1:26" s="61" customFormat="1" ht="15">
      <c r="A1375" s="72">
        <v>532</v>
      </c>
      <c r="B1375" s="681">
        <v>2</v>
      </c>
      <c r="C1375" s="105" t="s">
        <v>1</v>
      </c>
      <c r="D1375" s="603" t="s">
        <v>753</v>
      </c>
      <c r="E1375" s="218" t="s">
        <v>754</v>
      </c>
      <c r="F1375" s="105" t="s">
        <v>12</v>
      </c>
      <c r="G1375" s="218" t="s">
        <v>361</v>
      </c>
      <c r="H1375" s="217" t="s">
        <v>412</v>
      </c>
      <c r="I1375" s="681">
        <v>2006</v>
      </c>
      <c r="J1375" s="364" t="s">
        <v>12</v>
      </c>
      <c r="K1375" s="172" t="s">
        <v>212</v>
      </c>
      <c r="L1375" s="172" t="s">
        <v>13</v>
      </c>
      <c r="M1375" s="681">
        <v>1</v>
      </c>
      <c r="N1375" s="152">
        <v>565000</v>
      </c>
      <c r="O1375" s="247"/>
      <c r="P1375" s="248"/>
      <c r="Q1375" s="172"/>
      <c r="R1375" s="151"/>
      <c r="S1375" s="172">
        <v>1</v>
      </c>
      <c r="T1375" s="152">
        <v>565000</v>
      </c>
      <c r="U1375" s="244"/>
      <c r="Z1375" s="404" t="e">
        <f>SUM(V1435,V1417,#REF!,V1253)</f>
        <v>#REF!</v>
      </c>
    </row>
    <row r="1376" spans="1:26" s="61" customFormat="1" ht="15">
      <c r="A1376" s="72">
        <v>533</v>
      </c>
      <c r="B1376" s="681" t="s">
        <v>2126</v>
      </c>
      <c r="C1376" s="105" t="s">
        <v>59</v>
      </c>
      <c r="D1376" s="603" t="s">
        <v>753</v>
      </c>
      <c r="E1376" s="218" t="s">
        <v>754</v>
      </c>
      <c r="F1376" s="105" t="s">
        <v>12</v>
      </c>
      <c r="G1376" s="218" t="s">
        <v>361</v>
      </c>
      <c r="H1376" s="217" t="s">
        <v>412</v>
      </c>
      <c r="I1376" s="681">
        <v>2006</v>
      </c>
      <c r="J1376" s="364" t="s">
        <v>12</v>
      </c>
      <c r="K1376" s="172" t="s">
        <v>212</v>
      </c>
      <c r="L1376" s="172" t="s">
        <v>13</v>
      </c>
      <c r="M1376" s="681">
        <v>1</v>
      </c>
      <c r="N1376" s="152">
        <v>565000</v>
      </c>
      <c r="O1376" s="247"/>
      <c r="P1376" s="248"/>
      <c r="Q1376" s="172"/>
      <c r="R1376" s="151"/>
      <c r="S1376" s="172">
        <v>1</v>
      </c>
      <c r="T1376" s="152">
        <v>565000</v>
      </c>
      <c r="U1376" s="244"/>
    </row>
    <row r="1377" spans="1:23" s="61" customFormat="1" ht="15">
      <c r="A1377" s="72">
        <v>536</v>
      </c>
      <c r="B1377" s="681" t="s">
        <v>2126</v>
      </c>
      <c r="C1377" s="105" t="s">
        <v>64</v>
      </c>
      <c r="D1377" s="603" t="s">
        <v>753</v>
      </c>
      <c r="E1377" s="218" t="s">
        <v>755</v>
      </c>
      <c r="F1377" s="105" t="s">
        <v>12</v>
      </c>
      <c r="G1377" s="218" t="s">
        <v>361</v>
      </c>
      <c r="H1377" s="217" t="s">
        <v>226</v>
      </c>
      <c r="I1377" s="681">
        <v>2006</v>
      </c>
      <c r="J1377" s="364" t="s">
        <v>12</v>
      </c>
      <c r="K1377" s="172" t="s">
        <v>212</v>
      </c>
      <c r="L1377" s="172" t="s">
        <v>13</v>
      </c>
      <c r="M1377" s="681">
        <v>1</v>
      </c>
      <c r="N1377" s="152">
        <v>745000</v>
      </c>
      <c r="O1377" s="247"/>
      <c r="P1377" s="248"/>
      <c r="Q1377" s="172"/>
      <c r="R1377" s="151"/>
      <c r="S1377" s="172">
        <v>1</v>
      </c>
      <c r="T1377" s="152">
        <v>745000</v>
      </c>
      <c r="U1377" s="244"/>
    </row>
    <row r="1378" spans="1:23" s="54" customFormat="1" ht="15">
      <c r="A1378" s="72">
        <v>539</v>
      </c>
      <c r="B1378" s="681" t="s">
        <v>2126</v>
      </c>
      <c r="C1378" s="105" t="s">
        <v>67</v>
      </c>
      <c r="D1378" s="73" t="s">
        <v>316</v>
      </c>
      <c r="E1378" s="69" t="s">
        <v>317</v>
      </c>
      <c r="F1378" s="105" t="s">
        <v>12</v>
      </c>
      <c r="G1378" s="218" t="s">
        <v>86</v>
      </c>
      <c r="H1378" s="218" t="s">
        <v>318</v>
      </c>
      <c r="I1378" s="72">
        <v>2004</v>
      </c>
      <c r="J1378" s="105" t="s">
        <v>12</v>
      </c>
      <c r="K1378" s="681" t="s">
        <v>212</v>
      </c>
      <c r="L1378" s="681" t="s">
        <v>319</v>
      </c>
      <c r="M1378" s="681">
        <v>1</v>
      </c>
      <c r="N1378" s="344">
        <v>471429</v>
      </c>
      <c r="O1378" s="681"/>
      <c r="P1378" s="152"/>
      <c r="Q1378" s="681"/>
      <c r="R1378" s="320"/>
      <c r="S1378" s="681">
        <v>1</v>
      </c>
      <c r="T1378" s="344">
        <v>471429</v>
      </c>
      <c r="U1378" s="604"/>
      <c r="W1378" s="422">
        <f>SUM(R1378:R1383)</f>
        <v>0</v>
      </c>
    </row>
    <row r="1379" spans="1:23" s="54" customFormat="1" ht="15">
      <c r="A1379" s="72">
        <v>540</v>
      </c>
      <c r="B1379" s="681" t="s">
        <v>2126</v>
      </c>
      <c r="C1379" s="105" t="s">
        <v>68</v>
      </c>
      <c r="D1379" s="73" t="s">
        <v>316</v>
      </c>
      <c r="E1379" s="69" t="s">
        <v>317</v>
      </c>
      <c r="F1379" s="105" t="s">
        <v>12</v>
      </c>
      <c r="G1379" s="218" t="s">
        <v>86</v>
      </c>
      <c r="H1379" s="218" t="s">
        <v>318</v>
      </c>
      <c r="I1379" s="72">
        <v>2004</v>
      </c>
      <c r="J1379" s="105" t="s">
        <v>12</v>
      </c>
      <c r="K1379" s="681" t="s">
        <v>212</v>
      </c>
      <c r="L1379" s="681" t="s">
        <v>319</v>
      </c>
      <c r="M1379" s="681">
        <v>1</v>
      </c>
      <c r="N1379" s="344">
        <v>471429</v>
      </c>
      <c r="O1379" s="681"/>
      <c r="P1379" s="152"/>
      <c r="Q1379" s="681"/>
      <c r="R1379" s="320"/>
      <c r="S1379" s="681">
        <v>1</v>
      </c>
      <c r="T1379" s="344">
        <v>471429</v>
      </c>
      <c r="U1379" s="169"/>
    </row>
    <row r="1380" spans="1:23" s="61" customFormat="1" ht="18">
      <c r="A1380" s="72">
        <v>541</v>
      </c>
      <c r="B1380" s="681" t="s">
        <v>2126</v>
      </c>
      <c r="C1380" s="105" t="s">
        <v>93</v>
      </c>
      <c r="D1380" s="73" t="s">
        <v>316</v>
      </c>
      <c r="E1380" s="69" t="s">
        <v>317</v>
      </c>
      <c r="F1380" s="105" t="s">
        <v>12</v>
      </c>
      <c r="G1380" s="218" t="s">
        <v>86</v>
      </c>
      <c r="H1380" s="218" t="s">
        <v>318</v>
      </c>
      <c r="I1380" s="72">
        <v>2004</v>
      </c>
      <c r="J1380" s="364" t="s">
        <v>12</v>
      </c>
      <c r="K1380" s="172" t="s">
        <v>212</v>
      </c>
      <c r="L1380" s="172" t="s">
        <v>13</v>
      </c>
      <c r="M1380" s="681">
        <v>1</v>
      </c>
      <c r="N1380" s="344">
        <v>471429</v>
      </c>
      <c r="O1380" s="172"/>
      <c r="P1380" s="152"/>
      <c r="Q1380" s="172"/>
      <c r="R1380" s="320"/>
      <c r="S1380" s="172">
        <v>1</v>
      </c>
      <c r="T1380" s="344">
        <v>471429</v>
      </c>
      <c r="U1380" s="244"/>
      <c r="W1380" s="368"/>
    </row>
    <row r="1381" spans="1:23" s="61" customFormat="1" ht="18">
      <c r="A1381" s="72">
        <v>542</v>
      </c>
      <c r="B1381" s="681" t="s">
        <v>2126</v>
      </c>
      <c r="C1381" s="105" t="s">
        <v>94</v>
      </c>
      <c r="D1381" s="73" t="s">
        <v>316</v>
      </c>
      <c r="E1381" s="69" t="s">
        <v>317</v>
      </c>
      <c r="F1381" s="105" t="s">
        <v>12</v>
      </c>
      <c r="G1381" s="218" t="s">
        <v>86</v>
      </c>
      <c r="H1381" s="218" t="s">
        <v>318</v>
      </c>
      <c r="I1381" s="72">
        <v>2004</v>
      </c>
      <c r="J1381" s="364" t="s">
        <v>12</v>
      </c>
      <c r="K1381" s="172" t="s">
        <v>212</v>
      </c>
      <c r="L1381" s="172" t="s">
        <v>13</v>
      </c>
      <c r="M1381" s="681">
        <v>1</v>
      </c>
      <c r="N1381" s="344">
        <v>471429</v>
      </c>
      <c r="O1381" s="172"/>
      <c r="P1381" s="152"/>
      <c r="Q1381" s="172"/>
      <c r="R1381" s="320"/>
      <c r="S1381" s="172">
        <v>1</v>
      </c>
      <c r="T1381" s="344">
        <v>471429</v>
      </c>
      <c r="U1381" s="244"/>
      <c r="W1381" s="605"/>
    </row>
    <row r="1382" spans="1:23" s="61" customFormat="1" ht="15">
      <c r="A1382" s="72">
        <v>543</v>
      </c>
      <c r="B1382" s="681" t="s">
        <v>2126</v>
      </c>
      <c r="C1382" s="105" t="s">
        <v>95</v>
      </c>
      <c r="D1382" s="73" t="s">
        <v>316</v>
      </c>
      <c r="E1382" s="69" t="s">
        <v>317</v>
      </c>
      <c r="F1382" s="105" t="s">
        <v>12</v>
      </c>
      <c r="G1382" s="218" t="s">
        <v>86</v>
      </c>
      <c r="H1382" s="218" t="s">
        <v>318</v>
      </c>
      <c r="I1382" s="72">
        <v>2004</v>
      </c>
      <c r="J1382" s="364" t="s">
        <v>12</v>
      </c>
      <c r="K1382" s="172" t="s">
        <v>212</v>
      </c>
      <c r="L1382" s="172" t="s">
        <v>13</v>
      </c>
      <c r="M1382" s="681">
        <v>1</v>
      </c>
      <c r="N1382" s="344">
        <v>471429</v>
      </c>
      <c r="O1382" s="172"/>
      <c r="P1382" s="152"/>
      <c r="Q1382" s="172"/>
      <c r="R1382" s="320"/>
      <c r="S1382" s="172">
        <v>1</v>
      </c>
      <c r="T1382" s="344">
        <v>471429</v>
      </c>
      <c r="U1382" s="244"/>
      <c r="W1382" s="606"/>
    </row>
    <row r="1383" spans="1:23" s="61" customFormat="1" ht="15">
      <c r="A1383" s="72">
        <v>544</v>
      </c>
      <c r="B1383" s="681" t="s">
        <v>2126</v>
      </c>
      <c r="C1383" s="105" t="s">
        <v>96</v>
      </c>
      <c r="D1383" s="73" t="s">
        <v>316</v>
      </c>
      <c r="E1383" s="69" t="s">
        <v>317</v>
      </c>
      <c r="F1383" s="105" t="s">
        <v>12</v>
      </c>
      <c r="G1383" s="218" t="s">
        <v>86</v>
      </c>
      <c r="H1383" s="218" t="s">
        <v>318</v>
      </c>
      <c r="I1383" s="72">
        <v>2004</v>
      </c>
      <c r="J1383" s="364" t="s">
        <v>12</v>
      </c>
      <c r="K1383" s="172" t="s">
        <v>212</v>
      </c>
      <c r="L1383" s="172" t="s">
        <v>13</v>
      </c>
      <c r="M1383" s="681">
        <v>1</v>
      </c>
      <c r="N1383" s="344">
        <v>471429</v>
      </c>
      <c r="O1383" s="172"/>
      <c r="P1383" s="152"/>
      <c r="Q1383" s="172"/>
      <c r="R1383" s="320"/>
      <c r="S1383" s="172">
        <v>1</v>
      </c>
      <c r="T1383" s="344">
        <v>471429</v>
      </c>
      <c r="U1383" s="217"/>
      <c r="W1383" s="606"/>
    </row>
    <row r="1384" spans="1:23" s="61" customFormat="1" ht="15">
      <c r="A1384" s="72">
        <v>545</v>
      </c>
      <c r="B1384" s="681" t="s">
        <v>2126</v>
      </c>
      <c r="C1384" s="105" t="s">
        <v>97</v>
      </c>
      <c r="D1384" s="73" t="s">
        <v>316</v>
      </c>
      <c r="E1384" s="69" t="s">
        <v>756</v>
      </c>
      <c r="F1384" s="105" t="s">
        <v>12</v>
      </c>
      <c r="G1384" s="218" t="s">
        <v>86</v>
      </c>
      <c r="H1384" s="218" t="s">
        <v>318</v>
      </c>
      <c r="I1384" s="72">
        <v>2007</v>
      </c>
      <c r="J1384" s="364" t="s">
        <v>12</v>
      </c>
      <c r="K1384" s="172" t="s">
        <v>212</v>
      </c>
      <c r="L1384" s="172" t="s">
        <v>13</v>
      </c>
      <c r="M1384" s="681">
        <v>1</v>
      </c>
      <c r="N1384" s="152">
        <v>660000</v>
      </c>
      <c r="O1384" s="247"/>
      <c r="P1384" s="248"/>
      <c r="Q1384" s="172"/>
      <c r="R1384" s="151"/>
      <c r="S1384" s="172">
        <v>1</v>
      </c>
      <c r="T1384" s="152">
        <v>660000</v>
      </c>
      <c r="U1384" s="244"/>
      <c r="W1384" s="606"/>
    </row>
    <row r="1385" spans="1:23" s="61" customFormat="1" ht="15">
      <c r="A1385" s="72">
        <v>545</v>
      </c>
      <c r="B1385" s="681" t="s">
        <v>2126</v>
      </c>
      <c r="C1385" s="105" t="s">
        <v>171</v>
      </c>
      <c r="D1385" s="73" t="s">
        <v>316</v>
      </c>
      <c r="E1385" s="69" t="s">
        <v>756</v>
      </c>
      <c r="F1385" s="105" t="s">
        <v>12</v>
      </c>
      <c r="G1385" s="218" t="s">
        <v>86</v>
      </c>
      <c r="H1385" s="218" t="s">
        <v>226</v>
      </c>
      <c r="I1385" s="72">
        <v>2011</v>
      </c>
      <c r="J1385" s="364" t="s">
        <v>12</v>
      </c>
      <c r="K1385" s="172" t="s">
        <v>212</v>
      </c>
      <c r="L1385" s="172" t="s">
        <v>13</v>
      </c>
      <c r="M1385" s="681">
        <v>1</v>
      </c>
      <c r="N1385" s="152">
        <v>3500000</v>
      </c>
      <c r="O1385" s="247"/>
      <c r="P1385" s="248"/>
      <c r="Q1385" s="172"/>
      <c r="R1385" s="151"/>
      <c r="S1385" s="172">
        <v>1</v>
      </c>
      <c r="T1385" s="152">
        <v>3500000</v>
      </c>
      <c r="U1385" s="244"/>
    </row>
    <row r="1386" spans="1:23" s="61" customFormat="1" ht="15">
      <c r="A1386" s="72"/>
      <c r="B1386" s="681" t="s">
        <v>2126</v>
      </c>
      <c r="C1386" s="105" t="s">
        <v>172</v>
      </c>
      <c r="D1386" s="218" t="s">
        <v>757</v>
      </c>
      <c r="E1386" s="69" t="s">
        <v>758</v>
      </c>
      <c r="F1386" s="172"/>
      <c r="G1386" s="69" t="s">
        <v>361</v>
      </c>
      <c r="H1386" s="218" t="s">
        <v>226</v>
      </c>
      <c r="I1386" s="681">
        <v>2010</v>
      </c>
      <c r="J1386" s="364" t="s">
        <v>12</v>
      </c>
      <c r="K1386" s="172" t="s">
        <v>219</v>
      </c>
      <c r="L1386" s="172" t="s">
        <v>13</v>
      </c>
      <c r="M1386" s="681">
        <v>2</v>
      </c>
      <c r="N1386" s="418">
        <v>1600000</v>
      </c>
      <c r="O1386" s="247"/>
      <c r="P1386" s="248"/>
      <c r="Q1386" s="247"/>
      <c r="R1386" s="151"/>
      <c r="S1386" s="172">
        <v>2</v>
      </c>
      <c r="T1386" s="418">
        <v>1600000</v>
      </c>
      <c r="U1386" s="244"/>
      <c r="V1386" s="370"/>
    </row>
    <row r="1387" spans="1:23" s="61" customFormat="1" ht="15">
      <c r="A1387" s="72"/>
      <c r="B1387" s="681"/>
      <c r="C1387" s="105"/>
      <c r="D1387" s="218"/>
      <c r="E1387" s="69"/>
      <c r="F1387" s="172"/>
      <c r="G1387" s="69"/>
      <c r="H1387" s="218"/>
      <c r="I1387" s="681"/>
      <c r="J1387" s="364"/>
      <c r="K1387" s="172"/>
      <c r="L1387" s="172"/>
      <c r="M1387" s="681"/>
      <c r="N1387" s="418"/>
      <c r="O1387" s="247"/>
      <c r="P1387" s="248"/>
      <c r="Q1387" s="681"/>
      <c r="R1387" s="151"/>
      <c r="S1387" s="172"/>
      <c r="T1387" s="418"/>
      <c r="U1387" s="244"/>
    </row>
    <row r="1388" spans="1:23" s="61" customFormat="1" ht="15">
      <c r="A1388" s="72"/>
      <c r="B1388" s="681" t="s">
        <v>2126</v>
      </c>
      <c r="C1388" s="105" t="s">
        <v>0</v>
      </c>
      <c r="D1388" s="73" t="s">
        <v>316</v>
      </c>
      <c r="E1388" s="69"/>
      <c r="F1388" s="172"/>
      <c r="G1388" s="218" t="s">
        <v>86</v>
      </c>
      <c r="H1388" s="218" t="s">
        <v>226</v>
      </c>
      <c r="I1388" s="681">
        <v>2014</v>
      </c>
      <c r="J1388" s="364"/>
      <c r="K1388" s="172" t="s">
        <v>212</v>
      </c>
      <c r="L1388" s="172" t="s">
        <v>13</v>
      </c>
      <c r="M1388" s="681">
        <v>1</v>
      </c>
      <c r="N1388" s="248">
        <v>950000</v>
      </c>
      <c r="O1388" s="247"/>
      <c r="P1388" s="248"/>
      <c r="Q1388" s="172"/>
      <c r="R1388" s="151"/>
      <c r="S1388" s="681">
        <v>1</v>
      </c>
      <c r="T1388" s="248">
        <v>950000</v>
      </c>
      <c r="U1388" s="244"/>
    </row>
    <row r="1389" spans="1:23" s="61" customFormat="1" ht="15">
      <c r="A1389" s="72"/>
      <c r="B1389" s="681" t="s">
        <v>2126</v>
      </c>
      <c r="C1389" s="105" t="s">
        <v>1</v>
      </c>
      <c r="D1389" s="73" t="s">
        <v>316</v>
      </c>
      <c r="E1389" s="69"/>
      <c r="F1389" s="172"/>
      <c r="G1389" s="218" t="s">
        <v>86</v>
      </c>
      <c r="H1389" s="218" t="s">
        <v>226</v>
      </c>
      <c r="I1389" s="681">
        <v>2014</v>
      </c>
      <c r="J1389" s="364"/>
      <c r="K1389" s="172" t="s">
        <v>212</v>
      </c>
      <c r="L1389" s="172" t="s">
        <v>13</v>
      </c>
      <c r="M1389" s="681">
        <v>1</v>
      </c>
      <c r="N1389" s="248">
        <v>950000</v>
      </c>
      <c r="O1389" s="247"/>
      <c r="P1389" s="248"/>
      <c r="Q1389" s="172"/>
      <c r="R1389" s="151"/>
      <c r="S1389" s="681">
        <v>1</v>
      </c>
      <c r="T1389" s="248">
        <v>950000</v>
      </c>
      <c r="U1389" s="244"/>
    </row>
    <row r="1390" spans="1:23" s="61" customFormat="1" ht="15">
      <c r="A1390" s="72"/>
      <c r="B1390" s="681" t="s">
        <v>2126</v>
      </c>
      <c r="C1390" s="105" t="s">
        <v>59</v>
      </c>
      <c r="D1390" s="73" t="s">
        <v>316</v>
      </c>
      <c r="E1390" s="69"/>
      <c r="F1390" s="172"/>
      <c r="G1390" s="218" t="s">
        <v>86</v>
      </c>
      <c r="H1390" s="218" t="s">
        <v>226</v>
      </c>
      <c r="I1390" s="681">
        <v>2014</v>
      </c>
      <c r="J1390" s="364"/>
      <c r="K1390" s="172" t="s">
        <v>212</v>
      </c>
      <c r="L1390" s="172" t="s">
        <v>13</v>
      </c>
      <c r="M1390" s="681">
        <v>1</v>
      </c>
      <c r="N1390" s="248">
        <v>950000</v>
      </c>
      <c r="O1390" s="247"/>
      <c r="P1390" s="248"/>
      <c r="Q1390" s="172"/>
      <c r="R1390" s="151"/>
      <c r="S1390" s="681">
        <v>1</v>
      </c>
      <c r="T1390" s="248">
        <v>950000</v>
      </c>
      <c r="U1390" s="244"/>
    </row>
    <row r="1391" spans="1:23" s="61" customFormat="1" ht="15">
      <c r="A1391" s="72"/>
      <c r="B1391" s="681" t="s">
        <v>2126</v>
      </c>
      <c r="C1391" s="105" t="s">
        <v>60</v>
      </c>
      <c r="D1391" s="73" t="s">
        <v>316</v>
      </c>
      <c r="E1391" s="69"/>
      <c r="F1391" s="172"/>
      <c r="G1391" s="218" t="s">
        <v>86</v>
      </c>
      <c r="H1391" s="218" t="s">
        <v>226</v>
      </c>
      <c r="I1391" s="681">
        <v>2014</v>
      </c>
      <c r="J1391" s="364"/>
      <c r="K1391" s="172" t="s">
        <v>212</v>
      </c>
      <c r="L1391" s="172" t="s">
        <v>13</v>
      </c>
      <c r="M1391" s="681">
        <v>1</v>
      </c>
      <c r="N1391" s="248">
        <v>950000</v>
      </c>
      <c r="O1391" s="247"/>
      <c r="P1391" s="248"/>
      <c r="Q1391" s="172"/>
      <c r="R1391" s="151"/>
      <c r="S1391" s="681">
        <v>1</v>
      </c>
      <c r="T1391" s="248">
        <v>950000</v>
      </c>
      <c r="U1391" s="244"/>
      <c r="V1391" s="421">
        <f>SUM(T1388:T1397)</f>
        <v>9500000</v>
      </c>
    </row>
    <row r="1392" spans="1:23" s="61" customFormat="1" ht="15">
      <c r="A1392" s="72"/>
      <c r="B1392" s="681" t="s">
        <v>2126</v>
      </c>
      <c r="C1392" s="105" t="s">
        <v>61</v>
      </c>
      <c r="D1392" s="73" t="s">
        <v>316</v>
      </c>
      <c r="E1392" s="69"/>
      <c r="F1392" s="172"/>
      <c r="G1392" s="218" t="s">
        <v>86</v>
      </c>
      <c r="H1392" s="218" t="s">
        <v>226</v>
      </c>
      <c r="I1392" s="681">
        <v>2014</v>
      </c>
      <c r="J1392" s="364"/>
      <c r="K1392" s="172" t="s">
        <v>212</v>
      </c>
      <c r="L1392" s="172" t="s">
        <v>13</v>
      </c>
      <c r="M1392" s="681">
        <v>1</v>
      </c>
      <c r="N1392" s="248">
        <v>950000</v>
      </c>
      <c r="O1392" s="247"/>
      <c r="P1392" s="248"/>
      <c r="Q1392" s="172"/>
      <c r="R1392" s="151"/>
      <c r="S1392" s="681">
        <v>1</v>
      </c>
      <c r="T1392" s="248">
        <v>950000</v>
      </c>
      <c r="U1392" s="244"/>
    </row>
    <row r="1393" spans="1:23" s="61" customFormat="1" ht="15">
      <c r="A1393" s="72"/>
      <c r="B1393" s="681" t="s">
        <v>2126</v>
      </c>
      <c r="C1393" s="105" t="s">
        <v>64</v>
      </c>
      <c r="D1393" s="73" t="s">
        <v>316</v>
      </c>
      <c r="E1393" s="69"/>
      <c r="F1393" s="172"/>
      <c r="G1393" s="218" t="s">
        <v>86</v>
      </c>
      <c r="H1393" s="218" t="s">
        <v>226</v>
      </c>
      <c r="I1393" s="681">
        <v>2014</v>
      </c>
      <c r="J1393" s="364"/>
      <c r="K1393" s="172" t="s">
        <v>212</v>
      </c>
      <c r="L1393" s="172" t="s">
        <v>13</v>
      </c>
      <c r="M1393" s="681">
        <v>1</v>
      </c>
      <c r="N1393" s="248">
        <v>950000</v>
      </c>
      <c r="O1393" s="247"/>
      <c r="P1393" s="248"/>
      <c r="Q1393" s="172"/>
      <c r="R1393" s="151"/>
      <c r="S1393" s="681">
        <v>1</v>
      </c>
      <c r="T1393" s="248">
        <v>950000</v>
      </c>
      <c r="U1393" s="244"/>
    </row>
    <row r="1394" spans="1:23" s="61" customFormat="1" ht="23.25">
      <c r="A1394" s="72"/>
      <c r="B1394" s="681" t="s">
        <v>2126</v>
      </c>
      <c r="C1394" s="105" t="s">
        <v>65</v>
      </c>
      <c r="D1394" s="73" t="s">
        <v>316</v>
      </c>
      <c r="E1394" s="69"/>
      <c r="F1394" s="172"/>
      <c r="G1394" s="218" t="s">
        <v>86</v>
      </c>
      <c r="H1394" s="218" t="s">
        <v>226</v>
      </c>
      <c r="I1394" s="681">
        <v>2014</v>
      </c>
      <c r="J1394" s="364"/>
      <c r="K1394" s="172" t="s">
        <v>212</v>
      </c>
      <c r="L1394" s="172" t="s">
        <v>13</v>
      </c>
      <c r="M1394" s="681">
        <v>1</v>
      </c>
      <c r="N1394" s="248">
        <v>950000</v>
      </c>
      <c r="O1394" s="247"/>
      <c r="P1394" s="248"/>
      <c r="Q1394" s="172"/>
      <c r="R1394" s="151"/>
      <c r="S1394" s="681">
        <v>1</v>
      </c>
      <c r="T1394" s="248">
        <v>950000</v>
      </c>
      <c r="U1394" s="452"/>
    </row>
    <row r="1395" spans="1:23" s="61" customFormat="1" ht="15">
      <c r="A1395" s="72"/>
      <c r="B1395" s="681" t="s">
        <v>2126</v>
      </c>
      <c r="C1395" s="105" t="s">
        <v>66</v>
      </c>
      <c r="D1395" s="73" t="s">
        <v>316</v>
      </c>
      <c r="E1395" s="69"/>
      <c r="F1395" s="172"/>
      <c r="G1395" s="218" t="s">
        <v>86</v>
      </c>
      <c r="H1395" s="218" t="s">
        <v>226</v>
      </c>
      <c r="I1395" s="681">
        <v>2014</v>
      </c>
      <c r="J1395" s="364"/>
      <c r="K1395" s="172" t="s">
        <v>212</v>
      </c>
      <c r="L1395" s="172" t="s">
        <v>13</v>
      </c>
      <c r="M1395" s="681">
        <v>1</v>
      </c>
      <c r="N1395" s="248">
        <v>950000</v>
      </c>
      <c r="O1395" s="247"/>
      <c r="P1395" s="248"/>
      <c r="Q1395" s="172"/>
      <c r="R1395" s="151"/>
      <c r="S1395" s="681">
        <v>1</v>
      </c>
      <c r="T1395" s="248">
        <v>950000</v>
      </c>
      <c r="U1395" s="244"/>
    </row>
    <row r="1396" spans="1:23" s="61" customFormat="1" ht="15">
      <c r="A1396" s="72"/>
      <c r="B1396" s="681" t="s">
        <v>2126</v>
      </c>
      <c r="C1396" s="105" t="s">
        <v>67</v>
      </c>
      <c r="D1396" s="73" t="s">
        <v>316</v>
      </c>
      <c r="E1396" s="69"/>
      <c r="F1396" s="172"/>
      <c r="G1396" s="218" t="s">
        <v>86</v>
      </c>
      <c r="H1396" s="218" t="s">
        <v>226</v>
      </c>
      <c r="I1396" s="681">
        <v>2014</v>
      </c>
      <c r="J1396" s="364"/>
      <c r="K1396" s="172" t="s">
        <v>212</v>
      </c>
      <c r="L1396" s="172" t="s">
        <v>13</v>
      </c>
      <c r="M1396" s="681">
        <v>1</v>
      </c>
      <c r="N1396" s="248">
        <v>950000</v>
      </c>
      <c r="O1396" s="247"/>
      <c r="P1396" s="248"/>
      <c r="Q1396" s="172"/>
      <c r="R1396" s="151"/>
      <c r="S1396" s="681">
        <v>1</v>
      </c>
      <c r="T1396" s="248">
        <v>950000</v>
      </c>
      <c r="U1396" s="244"/>
    </row>
    <row r="1397" spans="1:23" s="61" customFormat="1" ht="15">
      <c r="A1397" s="72"/>
      <c r="B1397" s="681" t="s">
        <v>2126</v>
      </c>
      <c r="C1397" s="105" t="s">
        <v>68</v>
      </c>
      <c r="D1397" s="73" t="s">
        <v>316</v>
      </c>
      <c r="E1397" s="69"/>
      <c r="F1397" s="172"/>
      <c r="G1397" s="218" t="s">
        <v>86</v>
      </c>
      <c r="H1397" s="218" t="s">
        <v>226</v>
      </c>
      <c r="I1397" s="681">
        <v>2014</v>
      </c>
      <c r="J1397" s="364"/>
      <c r="K1397" s="172" t="s">
        <v>212</v>
      </c>
      <c r="L1397" s="172" t="s">
        <v>13</v>
      </c>
      <c r="M1397" s="681">
        <v>1</v>
      </c>
      <c r="N1397" s="248">
        <v>950000</v>
      </c>
      <c r="O1397" s="247"/>
      <c r="P1397" s="248"/>
      <c r="Q1397" s="172"/>
      <c r="R1397" s="151"/>
      <c r="S1397" s="681">
        <v>1</v>
      </c>
      <c r="T1397" s="248">
        <v>950000</v>
      </c>
      <c r="U1397" s="244"/>
    </row>
    <row r="1398" spans="1:23" s="61" customFormat="1" ht="15">
      <c r="A1398" s="72"/>
      <c r="B1398" s="681"/>
      <c r="C1398" s="105"/>
      <c r="D1398" s="73"/>
      <c r="E1398" s="69"/>
      <c r="F1398" s="172"/>
      <c r="G1398" s="218"/>
      <c r="H1398" s="218"/>
      <c r="I1398" s="681"/>
      <c r="J1398" s="364"/>
      <c r="K1398" s="172"/>
      <c r="L1398" s="172"/>
      <c r="M1398" s="681"/>
      <c r="N1398" s="248"/>
      <c r="O1398" s="247"/>
      <c r="P1398" s="248"/>
      <c r="Q1398" s="172"/>
      <c r="R1398" s="151"/>
      <c r="S1398" s="681"/>
      <c r="T1398" s="248"/>
      <c r="U1398" s="244"/>
    </row>
    <row r="1399" spans="1:23" s="61" customFormat="1" ht="15">
      <c r="A1399" s="72"/>
      <c r="B1399" s="681"/>
      <c r="C1399" s="105"/>
      <c r="D1399" s="73"/>
      <c r="E1399" s="69"/>
      <c r="F1399" s="172"/>
      <c r="G1399" s="218"/>
      <c r="H1399" s="218"/>
      <c r="I1399" s="681"/>
      <c r="J1399" s="364"/>
      <c r="K1399" s="681"/>
      <c r="L1399" s="681"/>
      <c r="M1399" s="681"/>
      <c r="N1399" s="151"/>
      <c r="O1399" s="247"/>
      <c r="P1399" s="248"/>
      <c r="Q1399" s="172"/>
      <c r="R1399" s="151"/>
      <c r="S1399" s="172"/>
      <c r="T1399" s="151"/>
      <c r="U1399" s="244"/>
    </row>
    <row r="1400" spans="1:23" s="61" customFormat="1" ht="15">
      <c r="A1400" s="72"/>
      <c r="B1400" s="681" t="s">
        <v>2126</v>
      </c>
      <c r="C1400" s="105" t="s">
        <v>0</v>
      </c>
      <c r="D1400" s="73" t="s">
        <v>316</v>
      </c>
      <c r="E1400" s="69" t="s">
        <v>1615</v>
      </c>
      <c r="F1400" s="172"/>
      <c r="G1400" s="218" t="s">
        <v>86</v>
      </c>
      <c r="H1400" s="218" t="s">
        <v>226</v>
      </c>
      <c r="I1400" s="681">
        <v>2015</v>
      </c>
      <c r="J1400" s="364"/>
      <c r="K1400" s="681" t="s">
        <v>2</v>
      </c>
      <c r="L1400" s="681" t="s">
        <v>13</v>
      </c>
      <c r="M1400" s="681">
        <v>1</v>
      </c>
      <c r="N1400" s="151">
        <v>2300000</v>
      </c>
      <c r="O1400" s="247"/>
      <c r="P1400" s="248"/>
      <c r="Q1400" s="172"/>
      <c r="R1400" s="151"/>
      <c r="S1400" s="172">
        <v>1</v>
      </c>
      <c r="T1400" s="151">
        <v>2300000</v>
      </c>
      <c r="U1400" s="244"/>
    </row>
    <row r="1401" spans="1:23" s="61" customFormat="1" ht="15">
      <c r="A1401" s="72"/>
      <c r="B1401" s="681"/>
      <c r="C1401" s="105"/>
      <c r="D1401" s="73"/>
      <c r="E1401" s="69"/>
      <c r="F1401" s="172"/>
      <c r="G1401" s="218"/>
      <c r="H1401" s="218"/>
      <c r="I1401" s="681"/>
      <c r="J1401" s="364"/>
      <c r="K1401" s="681"/>
      <c r="L1401" s="681"/>
      <c r="M1401" s="681"/>
      <c r="N1401" s="151"/>
      <c r="O1401" s="247"/>
      <c r="P1401" s="248"/>
      <c r="Q1401" s="172"/>
      <c r="R1401" s="151"/>
      <c r="S1401" s="172"/>
      <c r="T1401" s="151"/>
      <c r="U1401" s="244"/>
    </row>
    <row r="1402" spans="1:23" s="61" customFormat="1" ht="20.25">
      <c r="A1402" s="72"/>
      <c r="B1402" s="681" t="s">
        <v>2126</v>
      </c>
      <c r="C1402" s="105" t="s">
        <v>0</v>
      </c>
      <c r="D1402" s="73" t="s">
        <v>315</v>
      </c>
      <c r="E1402" s="69" t="s">
        <v>320</v>
      </c>
      <c r="F1402" s="172"/>
      <c r="G1402" s="218" t="s">
        <v>243</v>
      </c>
      <c r="H1402" s="218" t="s">
        <v>203</v>
      </c>
      <c r="I1402" s="72">
        <v>2012</v>
      </c>
      <c r="J1402" s="364"/>
      <c r="K1402" s="172" t="s">
        <v>2</v>
      </c>
      <c r="L1402" s="172" t="s">
        <v>204</v>
      </c>
      <c r="M1402" s="681">
        <v>1</v>
      </c>
      <c r="N1402" s="344">
        <v>4773438</v>
      </c>
      <c r="O1402" s="172"/>
      <c r="P1402" s="318"/>
      <c r="Q1402" s="172"/>
      <c r="R1402" s="320"/>
      <c r="S1402" s="172">
        <v>1</v>
      </c>
      <c r="T1402" s="344">
        <v>4773438</v>
      </c>
      <c r="U1402" s="453"/>
      <c r="W1402" s="454">
        <f>SUM(R1402:R1404)</f>
        <v>0</v>
      </c>
    </row>
    <row r="1403" spans="1:23" s="61" customFormat="1" ht="18">
      <c r="A1403" s="72"/>
      <c r="B1403" s="681" t="s">
        <v>2126</v>
      </c>
      <c r="C1403" s="105" t="s">
        <v>0</v>
      </c>
      <c r="D1403" s="73" t="s">
        <v>315</v>
      </c>
      <c r="E1403" s="69" t="s">
        <v>321</v>
      </c>
      <c r="F1403" s="172"/>
      <c r="G1403" s="218" t="s">
        <v>243</v>
      </c>
      <c r="H1403" s="218" t="s">
        <v>203</v>
      </c>
      <c r="I1403" s="72">
        <v>2012</v>
      </c>
      <c r="J1403" s="364"/>
      <c r="K1403" s="172" t="s">
        <v>2</v>
      </c>
      <c r="L1403" s="172" t="s">
        <v>204</v>
      </c>
      <c r="M1403" s="681">
        <v>1</v>
      </c>
      <c r="N1403" s="344">
        <v>2176267</v>
      </c>
      <c r="O1403" s="172"/>
      <c r="P1403" s="318"/>
      <c r="Q1403" s="172"/>
      <c r="R1403" s="320"/>
      <c r="S1403" s="172">
        <v>1</v>
      </c>
      <c r="T1403" s="344">
        <v>2176267</v>
      </c>
      <c r="U1403" s="244"/>
      <c r="W1403" s="368"/>
    </row>
    <row r="1404" spans="1:23" s="61" customFormat="1" ht="19.5">
      <c r="A1404" s="72"/>
      <c r="B1404" s="681"/>
      <c r="C1404" s="105"/>
      <c r="D1404" s="73"/>
      <c r="E1404" s="69"/>
      <c r="F1404" s="172"/>
      <c r="G1404" s="218"/>
      <c r="H1404" s="218"/>
      <c r="I1404" s="72"/>
      <c r="J1404" s="364"/>
      <c r="K1404" s="172"/>
      <c r="L1404" s="172"/>
      <c r="M1404" s="363"/>
      <c r="N1404" s="396"/>
      <c r="O1404" s="247"/>
      <c r="P1404" s="248"/>
      <c r="Q1404" s="151"/>
      <c r="R1404" s="254"/>
      <c r="S1404" s="561"/>
      <c r="T1404" s="396"/>
      <c r="U1404" s="244"/>
      <c r="W1404" s="368"/>
    </row>
    <row r="1405" spans="1:23" s="61" customFormat="1" ht="19.5">
      <c r="A1405" s="72"/>
      <c r="B1405" s="681"/>
      <c r="C1405" s="105"/>
      <c r="D1405" s="73"/>
      <c r="E1405" s="69"/>
      <c r="F1405" s="172"/>
      <c r="G1405" s="218"/>
      <c r="H1405" s="218"/>
      <c r="I1405" s="72"/>
      <c r="J1405" s="364"/>
      <c r="K1405" s="172"/>
      <c r="L1405" s="172"/>
      <c r="M1405" s="363"/>
      <c r="N1405" s="396"/>
      <c r="O1405" s="247"/>
      <c r="P1405" s="248"/>
      <c r="Q1405" s="254"/>
      <c r="R1405" s="254"/>
      <c r="S1405" s="561"/>
      <c r="T1405" s="396"/>
      <c r="U1405" s="244"/>
      <c r="W1405" s="368"/>
    </row>
    <row r="1406" spans="1:23" s="221" customFormat="1" ht="14.25">
      <c r="A1406" s="169"/>
      <c r="B1406" s="455"/>
      <c r="C1406" s="105"/>
      <c r="D1406" s="416"/>
      <c r="E1406" s="169"/>
      <c r="F1406" s="172"/>
      <c r="G1406" s="218"/>
      <c r="H1406" s="218"/>
      <c r="I1406" s="72"/>
      <c r="J1406" s="364"/>
      <c r="K1406" s="172"/>
      <c r="L1406" s="172"/>
      <c r="M1406" s="397"/>
      <c r="N1406" s="384"/>
      <c r="O1406" s="244"/>
      <c r="P1406" s="293"/>
      <c r="Q1406" s="169"/>
      <c r="R1406" s="254"/>
      <c r="S1406" s="397"/>
      <c r="T1406" s="384"/>
      <c r="U1406" s="244"/>
      <c r="V1406" s="456"/>
    </row>
    <row r="1407" spans="1:23" s="221" customFormat="1" ht="14.25">
      <c r="A1407" s="169"/>
      <c r="B1407" s="681" t="s">
        <v>2126</v>
      </c>
      <c r="C1407" s="105" t="s">
        <v>0</v>
      </c>
      <c r="D1407" s="416" t="s">
        <v>753</v>
      </c>
      <c r="E1407" s="169" t="s">
        <v>1752</v>
      </c>
      <c r="F1407" s="681"/>
      <c r="G1407" s="218" t="s">
        <v>78</v>
      </c>
      <c r="H1407" s="218" t="s">
        <v>203</v>
      </c>
      <c r="I1407" s="72">
        <v>2017</v>
      </c>
      <c r="J1407" s="105"/>
      <c r="K1407" s="681" t="s">
        <v>1550</v>
      </c>
      <c r="L1407" s="681" t="s">
        <v>13</v>
      </c>
      <c r="M1407" s="104">
        <v>1</v>
      </c>
      <c r="N1407" s="254">
        <v>1222476</v>
      </c>
      <c r="O1407" s="217"/>
      <c r="P1407" s="373"/>
      <c r="Q1407" s="104"/>
      <c r="R1407" s="254"/>
      <c r="S1407" s="104">
        <v>1</v>
      </c>
      <c r="T1407" s="254">
        <v>1222476</v>
      </c>
      <c r="U1407" s="197"/>
      <c r="V1407" s="456"/>
    </row>
    <row r="1408" spans="1:23" s="221" customFormat="1" ht="14.25">
      <c r="A1408" s="169"/>
      <c r="B1408" s="681" t="s">
        <v>2126</v>
      </c>
      <c r="C1408" s="105"/>
      <c r="D1408" s="416"/>
      <c r="E1408" s="169"/>
      <c r="F1408" s="681"/>
      <c r="G1408" s="218"/>
      <c r="H1408" s="218"/>
      <c r="I1408" s="72"/>
      <c r="J1408" s="105"/>
      <c r="K1408" s="681"/>
      <c r="L1408" s="681"/>
      <c r="M1408" s="104"/>
      <c r="N1408" s="254"/>
      <c r="O1408" s="217"/>
      <c r="P1408" s="373"/>
      <c r="Q1408" s="104"/>
      <c r="R1408" s="254"/>
      <c r="S1408" s="397"/>
      <c r="T1408" s="254"/>
      <c r="U1408" s="177"/>
      <c r="V1408" s="456"/>
    </row>
    <row r="1409" spans="1:23" s="221" customFormat="1" ht="14.25">
      <c r="A1409" s="169"/>
      <c r="B1409" s="681" t="s">
        <v>2126</v>
      </c>
      <c r="C1409" s="105" t="s">
        <v>1</v>
      </c>
      <c r="D1409" s="416" t="s">
        <v>753</v>
      </c>
      <c r="E1409" s="169" t="s">
        <v>1752</v>
      </c>
      <c r="F1409" s="681"/>
      <c r="G1409" s="218" t="s">
        <v>78</v>
      </c>
      <c r="H1409" s="218" t="s">
        <v>203</v>
      </c>
      <c r="I1409" s="72">
        <v>2017</v>
      </c>
      <c r="J1409" s="105"/>
      <c r="K1409" s="681" t="s">
        <v>1550</v>
      </c>
      <c r="L1409" s="681" t="s">
        <v>13</v>
      </c>
      <c r="M1409" s="104">
        <v>1</v>
      </c>
      <c r="N1409" s="254">
        <v>1222476</v>
      </c>
      <c r="O1409" s="217"/>
      <c r="P1409" s="373"/>
      <c r="Q1409" s="104"/>
      <c r="R1409" s="254"/>
      <c r="S1409" s="104">
        <v>1</v>
      </c>
      <c r="T1409" s="254">
        <v>1222476</v>
      </c>
      <c r="U1409" s="176"/>
      <c r="V1409" s="456"/>
    </row>
    <row r="1410" spans="1:23" s="221" customFormat="1" ht="14.25">
      <c r="A1410" s="169"/>
      <c r="B1410" s="681" t="s">
        <v>2126</v>
      </c>
      <c r="C1410" s="105"/>
      <c r="D1410" s="416"/>
      <c r="E1410" s="169"/>
      <c r="F1410" s="681"/>
      <c r="G1410" s="218"/>
      <c r="H1410" s="218"/>
      <c r="I1410" s="72"/>
      <c r="J1410" s="105"/>
      <c r="K1410" s="681"/>
      <c r="L1410" s="681"/>
      <c r="M1410" s="104"/>
      <c r="N1410" s="254"/>
      <c r="O1410" s="217"/>
      <c r="P1410" s="373"/>
      <c r="Q1410" s="104"/>
      <c r="R1410" s="254"/>
      <c r="S1410" s="397"/>
      <c r="T1410" s="254"/>
      <c r="U1410" s="176"/>
      <c r="V1410" s="456"/>
    </row>
    <row r="1411" spans="1:23" s="221" customFormat="1" ht="14.25">
      <c r="A1411" s="169"/>
      <c r="B1411" s="681" t="s">
        <v>2126</v>
      </c>
      <c r="C1411" s="105" t="s">
        <v>59</v>
      </c>
      <c r="D1411" s="416" t="s">
        <v>753</v>
      </c>
      <c r="E1411" s="169" t="s">
        <v>1752</v>
      </c>
      <c r="F1411" s="681"/>
      <c r="G1411" s="218" t="s">
        <v>78</v>
      </c>
      <c r="H1411" s="218" t="s">
        <v>203</v>
      </c>
      <c r="I1411" s="72">
        <v>2017</v>
      </c>
      <c r="J1411" s="105"/>
      <c r="K1411" s="681" t="s">
        <v>1550</v>
      </c>
      <c r="L1411" s="681" t="s">
        <v>13</v>
      </c>
      <c r="M1411" s="104">
        <v>1</v>
      </c>
      <c r="N1411" s="254">
        <v>1222476</v>
      </c>
      <c r="O1411" s="217"/>
      <c r="P1411" s="373"/>
      <c r="Q1411" s="104"/>
      <c r="R1411" s="254"/>
      <c r="S1411" s="104">
        <v>1</v>
      </c>
      <c r="T1411" s="254">
        <v>1222476</v>
      </c>
      <c r="U1411" s="176"/>
      <c r="V1411" s="456"/>
    </row>
    <row r="1412" spans="1:23" s="221" customFormat="1" ht="14.25">
      <c r="A1412" s="169"/>
      <c r="B1412" s="681" t="s">
        <v>2126</v>
      </c>
      <c r="C1412" s="105"/>
      <c r="D1412" s="416"/>
      <c r="E1412" s="169"/>
      <c r="F1412" s="681"/>
      <c r="G1412" s="218"/>
      <c r="H1412" s="218"/>
      <c r="I1412" s="72"/>
      <c r="J1412" s="105"/>
      <c r="K1412" s="681"/>
      <c r="L1412" s="681"/>
      <c r="M1412" s="104"/>
      <c r="N1412" s="254"/>
      <c r="O1412" s="217"/>
      <c r="P1412" s="373"/>
      <c r="Q1412" s="104"/>
      <c r="R1412" s="254"/>
      <c r="S1412" s="397"/>
      <c r="T1412" s="254"/>
      <c r="U1412" s="176"/>
      <c r="V1412" s="456"/>
    </row>
    <row r="1413" spans="1:23" s="221" customFormat="1" ht="14.25">
      <c r="A1413" s="169"/>
      <c r="B1413" s="681" t="s">
        <v>2126</v>
      </c>
      <c r="C1413" s="105" t="s">
        <v>60</v>
      </c>
      <c r="D1413" s="416" t="s">
        <v>753</v>
      </c>
      <c r="E1413" s="169" t="s">
        <v>1752</v>
      </c>
      <c r="F1413" s="681"/>
      <c r="G1413" s="218" t="s">
        <v>78</v>
      </c>
      <c r="H1413" s="218" t="s">
        <v>203</v>
      </c>
      <c r="I1413" s="72">
        <v>2017</v>
      </c>
      <c r="J1413" s="105"/>
      <c r="K1413" s="681" t="s">
        <v>1550</v>
      </c>
      <c r="L1413" s="681" t="s">
        <v>13</v>
      </c>
      <c r="M1413" s="104">
        <v>1</v>
      </c>
      <c r="N1413" s="254">
        <v>1222476</v>
      </c>
      <c r="O1413" s="217"/>
      <c r="P1413" s="373"/>
      <c r="Q1413" s="104"/>
      <c r="R1413" s="254"/>
      <c r="S1413" s="104">
        <v>1</v>
      </c>
      <c r="T1413" s="254">
        <v>1222476</v>
      </c>
      <c r="U1413" s="217"/>
      <c r="V1413" s="456"/>
    </row>
    <row r="1414" spans="1:23" s="221" customFormat="1" ht="14.25">
      <c r="A1414" s="169"/>
      <c r="B1414" s="681"/>
      <c r="C1414" s="105"/>
      <c r="D1414" s="416"/>
      <c r="E1414" s="169"/>
      <c r="F1414" s="681"/>
      <c r="G1414" s="218"/>
      <c r="H1414" s="218"/>
      <c r="I1414" s="72"/>
      <c r="J1414" s="105"/>
      <c r="K1414" s="681"/>
      <c r="L1414" s="681"/>
      <c r="M1414" s="104"/>
      <c r="N1414" s="254"/>
      <c r="O1414" s="217"/>
      <c r="P1414" s="373"/>
      <c r="Q1414" s="104"/>
      <c r="R1414" s="254"/>
      <c r="S1414" s="104"/>
      <c r="T1414" s="254"/>
      <c r="U1414" s="217"/>
      <c r="V1414" s="456"/>
    </row>
    <row r="1415" spans="1:23" s="221" customFormat="1" ht="14.25">
      <c r="A1415" s="169"/>
      <c r="B1415" s="681"/>
      <c r="C1415" s="105"/>
      <c r="D1415" s="416"/>
      <c r="E1415" s="169"/>
      <c r="F1415" s="681"/>
      <c r="G1415" s="218"/>
      <c r="H1415" s="218"/>
      <c r="I1415" s="72"/>
      <c r="J1415" s="105"/>
      <c r="K1415" s="681"/>
      <c r="L1415" s="681"/>
      <c r="M1415" s="104"/>
      <c r="N1415" s="254"/>
      <c r="O1415" s="217"/>
      <c r="P1415" s="373"/>
      <c r="Q1415" s="104"/>
      <c r="R1415" s="254"/>
      <c r="S1415" s="104"/>
      <c r="T1415" s="254"/>
      <c r="U1415" s="217"/>
      <c r="V1415" s="456"/>
    </row>
    <row r="1416" spans="1:23" s="221" customFormat="1" ht="14.25">
      <c r="A1416" s="169"/>
      <c r="B1416" s="455"/>
      <c r="C1416" s="105"/>
      <c r="D1416" s="416"/>
      <c r="E1416" s="169"/>
      <c r="F1416" s="172"/>
      <c r="G1416" s="218"/>
      <c r="H1416" s="218"/>
      <c r="I1416" s="72"/>
      <c r="J1416" s="364"/>
      <c r="K1416" s="172"/>
      <c r="L1416" s="172"/>
      <c r="M1416" s="397"/>
      <c r="N1416" s="384"/>
      <c r="O1416" s="244"/>
      <c r="P1416" s="293"/>
      <c r="Q1416" s="169"/>
      <c r="R1416" s="254"/>
      <c r="S1416" s="397"/>
      <c r="T1416" s="384"/>
      <c r="U1416" s="244"/>
      <c r="V1416" s="456"/>
    </row>
    <row r="1417" spans="1:23" s="221" customFormat="1" ht="14.25">
      <c r="A1417" s="169"/>
      <c r="B1417" s="30" t="s">
        <v>329</v>
      </c>
      <c r="C1417" s="100" t="s">
        <v>73</v>
      </c>
      <c r="D1417" s="29" t="s">
        <v>90</v>
      </c>
      <c r="E1417" s="219"/>
      <c r="F1417" s="219"/>
      <c r="G1417" s="30"/>
      <c r="H1417" s="30" t="s">
        <v>58</v>
      </c>
      <c r="I1417" s="30">
        <v>2014</v>
      </c>
      <c r="J1417" s="30"/>
      <c r="K1417" s="172" t="s">
        <v>2</v>
      </c>
      <c r="L1417" s="30" t="s">
        <v>13</v>
      </c>
      <c r="M1417" s="397">
        <v>1</v>
      </c>
      <c r="N1417" s="366">
        <v>201979000</v>
      </c>
      <c r="O1417" s="244"/>
      <c r="P1417" s="293"/>
      <c r="Q1417" s="681"/>
      <c r="R1417" s="731"/>
      <c r="S1417" s="11">
        <v>1</v>
      </c>
      <c r="T1417" s="366">
        <v>201979000</v>
      </c>
      <c r="U1417" s="244"/>
      <c r="V1417" s="457">
        <f>SUM(T1417)</f>
        <v>201979000</v>
      </c>
    </row>
    <row r="1418" spans="1:23" s="61" customFormat="1" ht="19.5">
      <c r="A1418" s="72"/>
      <c r="B1418" s="681"/>
      <c r="C1418" s="105"/>
      <c r="D1418" s="73"/>
      <c r="E1418" s="69"/>
      <c r="F1418" s="172"/>
      <c r="G1418" s="218"/>
      <c r="H1418" s="218"/>
      <c r="I1418" s="72"/>
      <c r="J1418" s="364"/>
      <c r="K1418" s="172"/>
      <c r="L1418" s="172"/>
      <c r="M1418" s="363"/>
      <c r="N1418" s="396"/>
      <c r="O1418" s="247"/>
      <c r="P1418" s="248"/>
      <c r="Q1418" s="151"/>
      <c r="R1418" s="151"/>
      <c r="S1418" s="561"/>
      <c r="T1418" s="396"/>
      <c r="U1418" s="244"/>
      <c r="W1418" s="368"/>
    </row>
    <row r="1419" spans="1:23" s="61" customFormat="1" ht="19.5">
      <c r="A1419" s="72"/>
      <c r="B1419" s="337" t="s">
        <v>759</v>
      </c>
      <c r="C1419" s="417"/>
      <c r="D1419" s="337" t="s">
        <v>760</v>
      </c>
      <c r="E1419" s="69"/>
      <c r="F1419" s="172"/>
      <c r="G1419" s="218"/>
      <c r="H1419" s="218"/>
      <c r="I1419" s="72"/>
      <c r="J1419" s="364"/>
      <c r="K1419" s="172"/>
      <c r="L1419" s="172"/>
      <c r="M1419" s="336"/>
      <c r="N1419" s="374"/>
      <c r="O1419" s="247"/>
      <c r="P1419" s="248"/>
      <c r="Q1419" s="247"/>
      <c r="R1419" s="151"/>
      <c r="S1419" s="336"/>
      <c r="T1419" s="374"/>
      <c r="U1419" s="244"/>
    </row>
    <row r="1420" spans="1:23" s="61" customFormat="1" ht="19.5">
      <c r="A1420" s="72"/>
      <c r="B1420" s="337" t="s">
        <v>311</v>
      </c>
      <c r="C1420" s="417"/>
      <c r="D1420" s="337" t="s">
        <v>312</v>
      </c>
      <c r="E1420" s="69"/>
      <c r="F1420" s="172"/>
      <c r="G1420" s="218"/>
      <c r="H1420" s="218"/>
      <c r="I1420" s="72"/>
      <c r="J1420" s="364"/>
      <c r="K1420" s="172"/>
      <c r="L1420" s="172"/>
      <c r="M1420" s="336"/>
      <c r="N1420" s="374"/>
      <c r="O1420" s="247"/>
      <c r="P1420" s="248"/>
      <c r="Q1420" s="247"/>
      <c r="R1420" s="151"/>
      <c r="S1420" s="336"/>
      <c r="T1420" s="374"/>
      <c r="U1420" s="244"/>
    </row>
    <row r="1421" spans="1:23" s="61" customFormat="1" ht="15">
      <c r="A1421" s="72"/>
      <c r="B1421" s="681" t="s">
        <v>311</v>
      </c>
      <c r="C1421" s="105" t="s">
        <v>0</v>
      </c>
      <c r="D1421" s="218" t="s">
        <v>312</v>
      </c>
      <c r="E1421" s="217" t="s">
        <v>104</v>
      </c>
      <c r="F1421" s="105" t="s">
        <v>12</v>
      </c>
      <c r="G1421" s="218" t="s">
        <v>86</v>
      </c>
      <c r="H1421" s="217" t="s">
        <v>226</v>
      </c>
      <c r="I1421" s="681">
        <v>2006</v>
      </c>
      <c r="J1421" s="105" t="s">
        <v>12</v>
      </c>
      <c r="K1421" s="681" t="s">
        <v>2</v>
      </c>
      <c r="L1421" s="681" t="s">
        <v>13</v>
      </c>
      <c r="M1421" s="458">
        <v>1</v>
      </c>
      <c r="N1421" s="152">
        <v>2450000</v>
      </c>
      <c r="O1421" s="247"/>
      <c r="P1421" s="248"/>
      <c r="Q1421" s="247"/>
      <c r="R1421" s="151"/>
      <c r="S1421" s="458">
        <v>1</v>
      </c>
      <c r="T1421" s="152">
        <v>2450000</v>
      </c>
      <c r="U1421" s="244"/>
    </row>
    <row r="1422" spans="1:23" s="61" customFormat="1" ht="15">
      <c r="A1422" s="72"/>
      <c r="B1422" s="681" t="s">
        <v>311</v>
      </c>
      <c r="C1422" s="105" t="s">
        <v>0</v>
      </c>
      <c r="D1422" s="218" t="s">
        <v>312</v>
      </c>
      <c r="E1422" s="69" t="s">
        <v>761</v>
      </c>
      <c r="F1422" s="105" t="s">
        <v>12</v>
      </c>
      <c r="G1422" s="218" t="s">
        <v>86</v>
      </c>
      <c r="H1422" s="217" t="s">
        <v>226</v>
      </c>
      <c r="I1422" s="72">
        <v>2011</v>
      </c>
      <c r="J1422" s="105" t="s">
        <v>12</v>
      </c>
      <c r="K1422" s="681" t="s">
        <v>2</v>
      </c>
      <c r="L1422" s="681" t="s">
        <v>13</v>
      </c>
      <c r="M1422" s="681">
        <v>1</v>
      </c>
      <c r="N1422" s="152">
        <v>3000000</v>
      </c>
      <c r="O1422" s="247"/>
      <c r="P1422" s="248"/>
      <c r="Q1422" s="247"/>
      <c r="R1422" s="151"/>
      <c r="S1422" s="681">
        <v>1</v>
      </c>
      <c r="T1422" s="152">
        <v>3000000</v>
      </c>
      <c r="U1422" s="244"/>
    </row>
    <row r="1423" spans="1:23" s="61" customFormat="1" ht="18">
      <c r="A1423" s="72"/>
      <c r="B1423" s="681" t="s">
        <v>311</v>
      </c>
      <c r="C1423" s="105" t="s">
        <v>0</v>
      </c>
      <c r="D1423" s="218" t="s">
        <v>312</v>
      </c>
      <c r="E1423" s="69" t="s">
        <v>313</v>
      </c>
      <c r="F1423" s="105" t="s">
        <v>12</v>
      </c>
      <c r="G1423" s="218" t="s">
        <v>86</v>
      </c>
      <c r="H1423" s="217" t="s">
        <v>226</v>
      </c>
      <c r="I1423" s="72">
        <v>2012</v>
      </c>
      <c r="J1423" s="105" t="s">
        <v>12</v>
      </c>
      <c r="K1423" s="681" t="s">
        <v>2</v>
      </c>
      <c r="L1423" s="681" t="s">
        <v>13</v>
      </c>
      <c r="M1423" s="681">
        <v>1</v>
      </c>
      <c r="N1423" s="320">
        <v>3088410</v>
      </c>
      <c r="O1423" s="681"/>
      <c r="P1423" s="156"/>
      <c r="Q1423" s="681"/>
      <c r="R1423" s="320"/>
      <c r="S1423" s="681">
        <v>1</v>
      </c>
      <c r="T1423" s="320">
        <v>3088410</v>
      </c>
      <c r="U1423" s="244"/>
      <c r="W1423" s="454">
        <f>SUM(R1423:R1425)</f>
        <v>0</v>
      </c>
    </row>
    <row r="1424" spans="1:23" s="61" customFormat="1" ht="18">
      <c r="A1424" s="72"/>
      <c r="B1424" s="681" t="s">
        <v>311</v>
      </c>
      <c r="C1424" s="105" t="s">
        <v>1</v>
      </c>
      <c r="D1424" s="218" t="s">
        <v>312</v>
      </c>
      <c r="E1424" s="69" t="s">
        <v>313</v>
      </c>
      <c r="F1424" s="105" t="s">
        <v>12</v>
      </c>
      <c r="G1424" s="218" t="s">
        <v>86</v>
      </c>
      <c r="H1424" s="217" t="s">
        <v>226</v>
      </c>
      <c r="I1424" s="72">
        <v>2012</v>
      </c>
      <c r="J1424" s="105" t="s">
        <v>12</v>
      </c>
      <c r="K1424" s="681" t="s">
        <v>2</v>
      </c>
      <c r="L1424" s="681" t="s">
        <v>13</v>
      </c>
      <c r="M1424" s="681">
        <v>1</v>
      </c>
      <c r="N1424" s="320">
        <v>3088410</v>
      </c>
      <c r="O1424" s="681"/>
      <c r="P1424" s="156"/>
      <c r="Q1424" s="681"/>
      <c r="R1424" s="320"/>
      <c r="S1424" s="681">
        <v>1</v>
      </c>
      <c r="T1424" s="320">
        <v>3088410</v>
      </c>
      <c r="U1424" s="244"/>
      <c r="W1424" s="368">
        <v>6176820</v>
      </c>
    </row>
    <row r="1425" spans="1:23" s="61" customFormat="1" ht="18">
      <c r="A1425" s="72"/>
      <c r="B1425" s="681" t="s">
        <v>311</v>
      </c>
      <c r="C1425" s="105" t="s">
        <v>0</v>
      </c>
      <c r="D1425" s="218" t="s">
        <v>312</v>
      </c>
      <c r="E1425" s="69" t="s">
        <v>314</v>
      </c>
      <c r="F1425" s="105" t="s">
        <v>12</v>
      </c>
      <c r="G1425" s="218" t="s">
        <v>86</v>
      </c>
      <c r="H1425" s="217" t="s">
        <v>226</v>
      </c>
      <c r="I1425" s="72">
        <v>2012</v>
      </c>
      <c r="J1425" s="105" t="s">
        <v>12</v>
      </c>
      <c r="K1425" s="681" t="s">
        <v>2</v>
      </c>
      <c r="L1425" s="681" t="s">
        <v>13</v>
      </c>
      <c r="M1425" s="681">
        <v>1</v>
      </c>
      <c r="N1425" s="320">
        <v>12263180</v>
      </c>
      <c r="O1425" s="681"/>
      <c r="P1425" s="156"/>
      <c r="Q1425" s="681"/>
      <c r="R1425" s="320"/>
      <c r="S1425" s="681">
        <v>1</v>
      </c>
      <c r="T1425" s="320">
        <v>12263180</v>
      </c>
      <c r="U1425" s="459"/>
      <c r="W1425" s="368">
        <f>W1424/2</f>
        <v>3088410</v>
      </c>
    </row>
    <row r="1426" spans="1:23" s="61" customFormat="1" ht="19.5">
      <c r="A1426" s="72"/>
      <c r="B1426" s="681"/>
      <c r="C1426" s="105"/>
      <c r="D1426" s="73"/>
      <c r="E1426" s="69"/>
      <c r="F1426" s="172"/>
      <c r="G1426" s="218"/>
      <c r="H1426" s="218"/>
      <c r="I1426" s="72"/>
      <c r="J1426" s="364"/>
      <c r="K1426" s="172"/>
      <c r="L1426" s="172"/>
      <c r="M1426" s="70"/>
      <c r="N1426" s="374"/>
      <c r="O1426" s="247"/>
      <c r="P1426" s="248"/>
      <c r="Q1426" s="247"/>
      <c r="R1426" s="151"/>
      <c r="S1426" s="70"/>
      <c r="T1426" s="374"/>
      <c r="U1426" s="247"/>
      <c r="W1426" s="368"/>
    </row>
    <row r="1427" spans="1:23" s="61" customFormat="1" ht="18">
      <c r="A1427" s="72"/>
      <c r="B1427" s="681" t="s">
        <v>311</v>
      </c>
      <c r="C1427" s="105" t="s">
        <v>0</v>
      </c>
      <c r="D1427" s="73" t="s">
        <v>312</v>
      </c>
      <c r="E1427" s="69" t="s">
        <v>762</v>
      </c>
      <c r="F1427" s="172"/>
      <c r="G1427" s="218" t="s">
        <v>243</v>
      </c>
      <c r="H1427" s="218" t="s">
        <v>203</v>
      </c>
      <c r="I1427" s="72">
        <v>2012</v>
      </c>
      <c r="J1427" s="364"/>
      <c r="K1427" s="172" t="s">
        <v>2</v>
      </c>
      <c r="L1427" s="172" t="s">
        <v>204</v>
      </c>
      <c r="M1427" s="681">
        <v>1</v>
      </c>
      <c r="N1427" s="318">
        <v>7000000</v>
      </c>
      <c r="O1427" s="247"/>
      <c r="P1427" s="248"/>
      <c r="Q1427" s="151"/>
      <c r="R1427" s="151"/>
      <c r="S1427" s="172">
        <v>1</v>
      </c>
      <c r="T1427" s="318">
        <v>7000000</v>
      </c>
      <c r="U1427" s="244"/>
      <c r="W1427" s="368"/>
    </row>
    <row r="1428" spans="1:23" s="61" customFormat="1" ht="18">
      <c r="A1428" s="72"/>
      <c r="B1428" s="681"/>
      <c r="C1428" s="105"/>
      <c r="D1428" s="73"/>
      <c r="E1428" s="69"/>
      <c r="F1428" s="172"/>
      <c r="G1428" s="218"/>
      <c r="H1428" s="218"/>
      <c r="I1428" s="72"/>
      <c r="J1428" s="364"/>
      <c r="K1428" s="172"/>
      <c r="L1428" s="172"/>
      <c r="M1428" s="681"/>
      <c r="N1428" s="318"/>
      <c r="O1428" s="247"/>
      <c r="P1428" s="248"/>
      <c r="Q1428" s="151"/>
      <c r="R1428" s="151"/>
      <c r="S1428" s="172"/>
      <c r="T1428" s="318"/>
      <c r="U1428" s="244"/>
      <c r="W1428" s="368"/>
    </row>
    <row r="1429" spans="1:23" s="61" customFormat="1" ht="18">
      <c r="A1429" s="72"/>
      <c r="B1429" s="30" t="s">
        <v>310</v>
      </c>
      <c r="C1429" s="100" t="s">
        <v>0</v>
      </c>
      <c r="D1429" s="29" t="s">
        <v>99</v>
      </c>
      <c r="E1429" s="30" t="s">
        <v>100</v>
      </c>
      <c r="F1429" s="369" t="s">
        <v>12</v>
      </c>
      <c r="G1429" s="30" t="s">
        <v>86</v>
      </c>
      <c r="H1429" s="30" t="s">
        <v>58</v>
      </c>
      <c r="I1429" s="30">
        <v>2014</v>
      </c>
      <c r="J1429" s="30"/>
      <c r="K1429" s="30" t="s">
        <v>2</v>
      </c>
      <c r="L1429" s="30" t="s">
        <v>13</v>
      </c>
      <c r="M1429" s="681">
        <v>1</v>
      </c>
      <c r="N1429" s="366">
        <v>9800000</v>
      </c>
      <c r="O1429" s="247"/>
      <c r="P1429" s="248"/>
      <c r="Q1429" s="681"/>
      <c r="R1429" s="731"/>
      <c r="S1429" s="11">
        <v>1</v>
      </c>
      <c r="T1429" s="366">
        <v>9800000</v>
      </c>
      <c r="U1429" s="244"/>
      <c r="W1429" s="368"/>
    </row>
    <row r="1430" spans="1:23" s="61" customFormat="1" ht="18">
      <c r="A1430" s="72"/>
      <c r="B1430" s="30" t="s">
        <v>310</v>
      </c>
      <c r="C1430" s="100" t="s">
        <v>0</v>
      </c>
      <c r="D1430" s="29" t="s">
        <v>101</v>
      </c>
      <c r="E1430" s="30" t="s">
        <v>102</v>
      </c>
      <c r="F1430" s="369" t="s">
        <v>12</v>
      </c>
      <c r="G1430" s="30" t="s">
        <v>86</v>
      </c>
      <c r="H1430" s="30" t="s">
        <v>58</v>
      </c>
      <c r="I1430" s="30">
        <v>2014</v>
      </c>
      <c r="J1430" s="30"/>
      <c r="K1430" s="30" t="s">
        <v>2</v>
      </c>
      <c r="L1430" s="30" t="s">
        <v>13</v>
      </c>
      <c r="M1430" s="681">
        <v>1</v>
      </c>
      <c r="N1430" s="366">
        <v>990000</v>
      </c>
      <c r="O1430" s="247"/>
      <c r="P1430" s="248"/>
      <c r="Q1430" s="681"/>
      <c r="R1430" s="731"/>
      <c r="S1430" s="11">
        <v>1</v>
      </c>
      <c r="T1430" s="366">
        <v>990000</v>
      </c>
      <c r="U1430" s="244"/>
      <c r="W1430" s="368"/>
    </row>
    <row r="1431" spans="1:23" s="61" customFormat="1" ht="18">
      <c r="A1431" s="72"/>
      <c r="B1431" s="30" t="s">
        <v>310</v>
      </c>
      <c r="C1431" s="100" t="s">
        <v>0</v>
      </c>
      <c r="D1431" s="29" t="s">
        <v>103</v>
      </c>
      <c r="E1431" s="30" t="s">
        <v>104</v>
      </c>
      <c r="F1431" s="369" t="s">
        <v>12</v>
      </c>
      <c r="G1431" s="30" t="s">
        <v>86</v>
      </c>
      <c r="H1431" s="30" t="s">
        <v>58</v>
      </c>
      <c r="I1431" s="30">
        <v>2014</v>
      </c>
      <c r="J1431" s="30"/>
      <c r="K1431" s="30" t="s">
        <v>2</v>
      </c>
      <c r="L1431" s="30" t="s">
        <v>13</v>
      </c>
      <c r="M1431" s="681">
        <v>1</v>
      </c>
      <c r="N1431" s="366">
        <v>500000</v>
      </c>
      <c r="O1431" s="247"/>
      <c r="P1431" s="248"/>
      <c r="Q1431" s="681"/>
      <c r="R1431" s="731"/>
      <c r="S1431" s="11">
        <v>1</v>
      </c>
      <c r="T1431" s="366">
        <v>500000</v>
      </c>
      <c r="U1431" s="244"/>
      <c r="W1431" s="368"/>
    </row>
    <row r="1432" spans="1:23" s="61" customFormat="1" ht="18">
      <c r="A1432" s="72"/>
      <c r="B1432" s="30" t="s">
        <v>310</v>
      </c>
      <c r="C1432" s="100" t="s">
        <v>0</v>
      </c>
      <c r="D1432" s="29" t="s">
        <v>105</v>
      </c>
      <c r="E1432" s="30" t="s">
        <v>106</v>
      </c>
      <c r="F1432" s="369" t="s">
        <v>12</v>
      </c>
      <c r="G1432" s="30" t="s">
        <v>86</v>
      </c>
      <c r="H1432" s="30" t="s">
        <v>58</v>
      </c>
      <c r="I1432" s="30">
        <v>2014</v>
      </c>
      <c r="J1432" s="30"/>
      <c r="K1432" s="30" t="s">
        <v>2</v>
      </c>
      <c r="L1432" s="30" t="s">
        <v>13</v>
      </c>
      <c r="M1432" s="681">
        <v>1</v>
      </c>
      <c r="N1432" s="366">
        <v>990000</v>
      </c>
      <c r="O1432" s="247"/>
      <c r="P1432" s="248"/>
      <c r="Q1432" s="681"/>
      <c r="R1432" s="731"/>
      <c r="S1432" s="11">
        <v>1</v>
      </c>
      <c r="T1432" s="366">
        <v>990000</v>
      </c>
      <c r="U1432" s="244"/>
      <c r="W1432" s="368"/>
    </row>
    <row r="1433" spans="1:23" s="61" customFormat="1" ht="18">
      <c r="A1433" s="72"/>
      <c r="B1433" s="99" t="s">
        <v>310</v>
      </c>
      <c r="C1433" s="101" t="s">
        <v>0</v>
      </c>
      <c r="D1433" s="695" t="s">
        <v>107</v>
      </c>
      <c r="E1433" s="447"/>
      <c r="F1433" s="447"/>
      <c r="G1433" s="99" t="s">
        <v>86</v>
      </c>
      <c r="H1433" s="99" t="s">
        <v>58</v>
      </c>
      <c r="I1433" s="99">
        <v>2014</v>
      </c>
      <c r="J1433" s="99"/>
      <c r="K1433" s="99" t="s">
        <v>2</v>
      </c>
      <c r="L1433" s="99" t="s">
        <v>13</v>
      </c>
      <c r="M1433" s="681">
        <v>1</v>
      </c>
      <c r="N1433" s="460">
        <v>500000</v>
      </c>
      <c r="O1433" s="449"/>
      <c r="P1433" s="450"/>
      <c r="Q1433" s="681"/>
      <c r="R1433" s="744"/>
      <c r="S1433" s="21">
        <v>1</v>
      </c>
      <c r="T1433" s="460">
        <v>500000</v>
      </c>
      <c r="U1433" s="424"/>
      <c r="W1433" s="368"/>
    </row>
    <row r="1434" spans="1:23" s="61" customFormat="1" ht="18">
      <c r="A1434" s="72"/>
      <c r="B1434" s="681"/>
      <c r="C1434" s="105"/>
      <c r="D1434" s="73"/>
      <c r="E1434" s="69"/>
      <c r="F1434" s="172"/>
      <c r="G1434" s="218"/>
      <c r="H1434" s="218"/>
      <c r="I1434" s="72"/>
      <c r="J1434" s="364"/>
      <c r="K1434" s="172"/>
      <c r="L1434" s="172"/>
      <c r="M1434" s="681"/>
      <c r="N1434" s="318"/>
      <c r="O1434" s="247"/>
      <c r="P1434" s="248"/>
      <c r="Q1434" s="151"/>
      <c r="R1434" s="151"/>
      <c r="S1434" s="681"/>
      <c r="T1434" s="318"/>
      <c r="U1434" s="244"/>
      <c r="W1434" s="368"/>
    </row>
    <row r="1435" spans="1:23" s="61" customFormat="1" ht="15">
      <c r="A1435" s="72"/>
      <c r="B1435" s="461" t="s">
        <v>309</v>
      </c>
      <c r="C1435" s="100" t="s">
        <v>73</v>
      </c>
      <c r="D1435" s="29" t="s">
        <v>88</v>
      </c>
      <c r="E1435" s="30" t="s">
        <v>89</v>
      </c>
      <c r="F1435" s="219"/>
      <c r="G1435" s="30" t="s">
        <v>243</v>
      </c>
      <c r="H1435" s="30" t="s">
        <v>58</v>
      </c>
      <c r="I1435" s="30">
        <v>2014</v>
      </c>
      <c r="J1435" s="30"/>
      <c r="K1435" s="30" t="s">
        <v>75</v>
      </c>
      <c r="L1435" s="30" t="s">
        <v>13</v>
      </c>
      <c r="M1435" s="681">
        <v>1</v>
      </c>
      <c r="N1435" s="366">
        <v>9250000</v>
      </c>
      <c r="O1435" s="247"/>
      <c r="P1435" s="248"/>
      <c r="Q1435" s="681"/>
      <c r="R1435" s="731"/>
      <c r="S1435" s="11">
        <v>1</v>
      </c>
      <c r="T1435" s="366">
        <v>9250000</v>
      </c>
      <c r="U1435" s="244"/>
      <c r="V1435" s="462">
        <f>SUM(T1435:T1436)</f>
        <v>18500000</v>
      </c>
    </row>
    <row r="1436" spans="1:23" s="61" customFormat="1" ht="15">
      <c r="A1436" s="71"/>
      <c r="B1436" s="463" t="s">
        <v>309</v>
      </c>
      <c r="C1436" s="101" t="s">
        <v>76</v>
      </c>
      <c r="D1436" s="695" t="s">
        <v>88</v>
      </c>
      <c r="E1436" s="99" t="s">
        <v>89</v>
      </c>
      <c r="F1436" s="447"/>
      <c r="G1436" s="99" t="s">
        <v>243</v>
      </c>
      <c r="H1436" s="99" t="s">
        <v>58</v>
      </c>
      <c r="I1436" s="99">
        <v>2014</v>
      </c>
      <c r="J1436" s="99"/>
      <c r="K1436" s="99" t="s">
        <v>75</v>
      </c>
      <c r="L1436" s="99" t="s">
        <v>13</v>
      </c>
      <c r="M1436" s="681">
        <v>1</v>
      </c>
      <c r="N1436" s="460">
        <v>9250000</v>
      </c>
      <c r="O1436" s="449"/>
      <c r="P1436" s="450"/>
      <c r="Q1436" s="681"/>
      <c r="R1436" s="744"/>
      <c r="S1436" s="21">
        <v>1</v>
      </c>
      <c r="T1436" s="460">
        <v>9250000</v>
      </c>
      <c r="U1436" s="424"/>
      <c r="W1436" s="241">
        <f>SUM(R1435:R1436)</f>
        <v>0</v>
      </c>
    </row>
    <row r="1437" spans="1:23" s="61" customFormat="1" ht="15">
      <c r="A1437" s="71"/>
      <c r="B1437" s="463"/>
      <c r="C1437" s="101"/>
      <c r="D1437" s="695"/>
      <c r="E1437" s="99"/>
      <c r="F1437" s="447"/>
      <c r="G1437" s="99"/>
      <c r="H1437" s="99"/>
      <c r="I1437" s="99"/>
      <c r="J1437" s="99"/>
      <c r="K1437" s="99"/>
      <c r="L1437" s="99"/>
      <c r="M1437" s="681"/>
      <c r="N1437" s="21"/>
      <c r="O1437" s="449"/>
      <c r="P1437" s="450"/>
      <c r="Q1437" s="681"/>
      <c r="R1437" s="744"/>
      <c r="S1437" s="21"/>
      <c r="T1437" s="21"/>
      <c r="U1437" s="424"/>
      <c r="W1437" s="241"/>
    </row>
    <row r="1438" spans="1:23" s="61" customFormat="1" ht="15">
      <c r="A1438" s="71"/>
      <c r="B1438" s="337" t="s">
        <v>1616</v>
      </c>
      <c r="C1438" s="101"/>
      <c r="D1438" s="447" t="s">
        <v>1617</v>
      </c>
      <c r="E1438" s="99"/>
      <c r="F1438" s="447"/>
      <c r="G1438" s="99"/>
      <c r="H1438" s="99"/>
      <c r="I1438" s="99"/>
      <c r="J1438" s="99"/>
      <c r="K1438" s="99"/>
      <c r="L1438" s="99"/>
      <c r="M1438" s="681"/>
      <c r="N1438" s="21"/>
      <c r="O1438" s="449"/>
      <c r="P1438" s="450"/>
      <c r="Q1438" s="681"/>
      <c r="R1438" s="744"/>
      <c r="S1438" s="21"/>
      <c r="T1438" s="21"/>
      <c r="U1438" s="424"/>
      <c r="W1438" s="241"/>
    </row>
    <row r="1439" spans="1:23" s="61" customFormat="1" ht="15">
      <c r="A1439" s="71"/>
      <c r="B1439" s="376" t="s">
        <v>1618</v>
      </c>
      <c r="C1439" s="101"/>
      <c r="D1439" s="447" t="s">
        <v>464</v>
      </c>
      <c r="E1439" s="99"/>
      <c r="F1439" s="447"/>
      <c r="G1439" s="99"/>
      <c r="H1439" s="99"/>
      <c r="I1439" s="99"/>
      <c r="J1439" s="99"/>
      <c r="K1439" s="99"/>
      <c r="L1439" s="99"/>
      <c r="M1439" s="681"/>
      <c r="N1439" s="21"/>
      <c r="O1439" s="449"/>
      <c r="P1439" s="450"/>
      <c r="Q1439" s="681"/>
      <c r="R1439" s="744"/>
      <c r="S1439" s="21"/>
      <c r="T1439" s="21"/>
      <c r="U1439" s="424"/>
      <c r="W1439" s="241"/>
    </row>
    <row r="1440" spans="1:23" s="61" customFormat="1" ht="19.5">
      <c r="A1440" s="72"/>
      <c r="B1440" s="681"/>
      <c r="C1440" s="105"/>
      <c r="D1440" s="73"/>
      <c r="E1440" s="69"/>
      <c r="F1440" s="172"/>
      <c r="G1440" s="169"/>
      <c r="H1440" s="169"/>
      <c r="I1440" s="169"/>
      <c r="J1440" s="169"/>
      <c r="K1440" s="169"/>
      <c r="L1440" s="169"/>
      <c r="M1440" s="336"/>
      <c r="N1440" s="374"/>
      <c r="O1440" s="247"/>
      <c r="P1440" s="248"/>
      <c r="Q1440" s="708"/>
      <c r="R1440" s="741"/>
      <c r="S1440" s="336"/>
      <c r="T1440" s="374"/>
      <c r="U1440" s="244"/>
    </row>
    <row r="1441" spans="1:26" s="61" customFormat="1" ht="19.5">
      <c r="A1441" s="323"/>
      <c r="B1441" s="329" t="s">
        <v>763</v>
      </c>
      <c r="C1441" s="602"/>
      <c r="D1441" s="329" t="s">
        <v>764</v>
      </c>
      <c r="E1441" s="281"/>
      <c r="F1441" s="372"/>
      <c r="G1441" s="350"/>
      <c r="H1441" s="281"/>
      <c r="I1441" s="323"/>
      <c r="J1441" s="323"/>
      <c r="K1441" s="323"/>
      <c r="L1441" s="323"/>
      <c r="M1441" s="323"/>
      <c r="N1441" s="451"/>
      <c r="O1441" s="311"/>
      <c r="P1441" s="312"/>
      <c r="Q1441" s="311"/>
      <c r="R1441" s="729"/>
      <c r="S1441" s="372"/>
      <c r="T1441" s="451"/>
      <c r="U1441" s="283"/>
    </row>
    <row r="1442" spans="1:26" s="61" customFormat="1" ht="19.5">
      <c r="A1442" s="681"/>
      <c r="B1442" s="211" t="s">
        <v>765</v>
      </c>
      <c r="C1442" s="417"/>
      <c r="D1442" s="337" t="s">
        <v>766</v>
      </c>
      <c r="E1442" s="217"/>
      <c r="F1442" s="172"/>
      <c r="G1442" s="218"/>
      <c r="H1442" s="217"/>
      <c r="I1442" s="681"/>
      <c r="J1442" s="681"/>
      <c r="K1442" s="681"/>
      <c r="L1442" s="681"/>
      <c r="M1442" s="681"/>
      <c r="N1442" s="374"/>
      <c r="O1442" s="247"/>
      <c r="P1442" s="248"/>
      <c r="Q1442" s="247"/>
      <c r="R1442" s="151"/>
      <c r="S1442" s="172"/>
      <c r="T1442" s="374"/>
      <c r="U1442" s="244"/>
    </row>
    <row r="1443" spans="1:26" s="61" customFormat="1" ht="15">
      <c r="A1443" s="681">
        <v>619</v>
      </c>
      <c r="B1443" s="681" t="s">
        <v>767</v>
      </c>
      <c r="C1443" s="105" t="s">
        <v>0</v>
      </c>
      <c r="D1443" s="218" t="s">
        <v>768</v>
      </c>
      <c r="E1443" s="217" t="s">
        <v>558</v>
      </c>
      <c r="F1443" s="172"/>
      <c r="G1443" s="218" t="s">
        <v>86</v>
      </c>
      <c r="H1443" s="217" t="s">
        <v>226</v>
      </c>
      <c r="I1443" s="681">
        <v>2006</v>
      </c>
      <c r="J1443" s="364" t="s">
        <v>12</v>
      </c>
      <c r="K1443" s="172" t="s">
        <v>2</v>
      </c>
      <c r="L1443" s="172" t="s">
        <v>13</v>
      </c>
      <c r="M1443" s="681">
        <v>1</v>
      </c>
      <c r="N1443" s="152">
        <v>450000</v>
      </c>
      <c r="O1443" s="247"/>
      <c r="P1443" s="248"/>
      <c r="Q1443" s="247"/>
      <c r="R1443" s="151"/>
      <c r="S1443" s="172">
        <v>1</v>
      </c>
      <c r="T1443" s="152">
        <v>450000</v>
      </c>
      <c r="U1443" s="244"/>
    </row>
    <row r="1444" spans="1:26" s="61" customFormat="1" ht="27">
      <c r="A1444" s="681"/>
      <c r="B1444" s="681"/>
      <c r="C1444" s="105"/>
      <c r="D1444" s="218"/>
      <c r="E1444" s="217"/>
      <c r="F1444" s="172"/>
      <c r="G1444" s="218"/>
      <c r="H1444" s="217"/>
      <c r="I1444" s="681"/>
      <c r="J1444" s="364"/>
      <c r="K1444" s="172"/>
      <c r="L1444" s="172"/>
      <c r="M1444" s="681"/>
      <c r="N1444" s="152"/>
      <c r="O1444" s="247"/>
      <c r="P1444" s="248"/>
      <c r="Q1444" s="247"/>
      <c r="R1444" s="151"/>
      <c r="S1444" s="172"/>
      <c r="T1444" s="152"/>
      <c r="U1444" s="244"/>
      <c r="Y1444" s="607">
        <f>SUM(V1445,V1391,V1211)</f>
        <v>58890000</v>
      </c>
      <c r="Z1444" s="370">
        <f>SUM(V1391,V1446,V1445)</f>
        <v>47290000</v>
      </c>
    </row>
    <row r="1445" spans="1:26" s="61" customFormat="1" ht="15">
      <c r="A1445" s="681"/>
      <c r="B1445" s="681" t="s">
        <v>1519</v>
      </c>
      <c r="C1445" s="105" t="s">
        <v>0</v>
      </c>
      <c r="D1445" s="218" t="s">
        <v>1520</v>
      </c>
      <c r="E1445" s="217"/>
      <c r="F1445" s="172"/>
      <c r="G1445" s="218"/>
      <c r="H1445" s="217" t="s">
        <v>226</v>
      </c>
      <c r="I1445" s="681">
        <v>2014</v>
      </c>
      <c r="J1445" s="364" t="s">
        <v>12</v>
      </c>
      <c r="K1445" s="172" t="s">
        <v>2</v>
      </c>
      <c r="L1445" s="172" t="s">
        <v>13</v>
      </c>
      <c r="M1445" s="681">
        <v>1</v>
      </c>
      <c r="N1445" s="248">
        <v>35395593</v>
      </c>
      <c r="O1445" s="247"/>
      <c r="P1445" s="248"/>
      <c r="Q1445" s="681"/>
      <c r="R1445" s="151"/>
      <c r="S1445" s="11">
        <v>1</v>
      </c>
      <c r="T1445" s="248">
        <v>35395593</v>
      </c>
      <c r="U1445" s="244"/>
      <c r="V1445" s="421">
        <f>SUM(T1445:T1447)</f>
        <v>37790000</v>
      </c>
    </row>
    <row r="1446" spans="1:26" s="61" customFormat="1" ht="15">
      <c r="A1446" s="681"/>
      <c r="B1446" s="681"/>
      <c r="C1446" s="105"/>
      <c r="D1446" s="218"/>
      <c r="E1446" s="217"/>
      <c r="F1446" s="172"/>
      <c r="G1446" s="218"/>
      <c r="H1446" s="217"/>
      <c r="I1446" s="681"/>
      <c r="J1446" s="364"/>
      <c r="K1446" s="172"/>
      <c r="L1446" s="172"/>
      <c r="M1446" s="681"/>
      <c r="N1446" s="152"/>
      <c r="O1446" s="247"/>
      <c r="P1446" s="248"/>
      <c r="Q1446" s="681"/>
      <c r="R1446" s="151"/>
      <c r="S1446" s="103"/>
      <c r="T1446" s="152"/>
      <c r="U1446" s="244"/>
    </row>
    <row r="1447" spans="1:26" s="61" customFormat="1" ht="15">
      <c r="A1447" s="448"/>
      <c r="B1447" s="448" t="s">
        <v>1521</v>
      </c>
      <c r="C1447" s="608" t="s">
        <v>0</v>
      </c>
      <c r="D1447" s="464" t="s">
        <v>1522</v>
      </c>
      <c r="E1447" s="465"/>
      <c r="F1447" s="466"/>
      <c r="G1447" s="464"/>
      <c r="H1447" s="465" t="s">
        <v>226</v>
      </c>
      <c r="I1447" s="448">
        <v>2014</v>
      </c>
      <c r="J1447" s="467" t="s">
        <v>12</v>
      </c>
      <c r="K1447" s="466" t="s">
        <v>2</v>
      </c>
      <c r="L1447" s="466" t="s">
        <v>13</v>
      </c>
      <c r="M1447" s="448">
        <v>1</v>
      </c>
      <c r="N1447" s="450">
        <v>2394407</v>
      </c>
      <c r="O1447" s="449"/>
      <c r="P1447" s="450"/>
      <c r="Q1447" s="681"/>
      <c r="R1447" s="745"/>
      <c r="S1447" s="21">
        <v>1</v>
      </c>
      <c r="T1447" s="450">
        <v>2394407</v>
      </c>
      <c r="U1447" s="424"/>
    </row>
    <row r="1448" spans="1:26" s="61" customFormat="1" ht="15.75" thickBot="1">
      <c r="A1448" s="609"/>
      <c r="B1448" s="469"/>
      <c r="C1448" s="610"/>
      <c r="D1448" s="468"/>
      <c r="E1448" s="54"/>
      <c r="F1448" s="157"/>
      <c r="G1448" s="468"/>
      <c r="H1448" s="54"/>
      <c r="I1448" s="469"/>
      <c r="J1448" s="470"/>
      <c r="K1448" s="157"/>
      <c r="L1448" s="471"/>
      <c r="M1448" s="303"/>
      <c r="N1448" s="472"/>
      <c r="O1448" s="305"/>
      <c r="P1448" s="306"/>
      <c r="Q1448" s="14"/>
      <c r="R1448" s="378"/>
      <c r="S1448" s="14"/>
      <c r="T1448" s="306"/>
      <c r="U1448" s="349"/>
    </row>
    <row r="1449" spans="1:26" s="61" customFormat="1" ht="20.25" thickBot="1">
      <c r="A1449" s="2383" t="s">
        <v>769</v>
      </c>
      <c r="B1449" s="2383"/>
      <c r="C1449" s="2383"/>
      <c r="D1449" s="2383"/>
      <c r="E1449" s="2383"/>
      <c r="F1449" s="2383"/>
      <c r="G1449" s="2383"/>
      <c r="H1449" s="2383"/>
      <c r="I1449" s="2383"/>
      <c r="J1449" s="2383"/>
      <c r="K1449" s="2383"/>
      <c r="L1449" s="2383"/>
      <c r="M1449" s="473">
        <f>SUM(M1367:M1447)</f>
        <v>49</v>
      </c>
      <c r="N1449" s="201">
        <f>SUM(N1367:N1447)</f>
        <v>340970425</v>
      </c>
      <c r="O1449" s="148">
        <f>SUM(O1367:O1447)</f>
        <v>0</v>
      </c>
      <c r="P1449" s="161" t="s">
        <v>12</v>
      </c>
      <c r="Q1449" s="148">
        <f>SUM(Q1415)</f>
        <v>0</v>
      </c>
      <c r="R1449" s="743">
        <f>SUM(R1415)</f>
        <v>0</v>
      </c>
      <c r="S1449" s="148">
        <f>SUM(S1367:S1447)</f>
        <v>49</v>
      </c>
      <c r="T1449" s="201">
        <f>SUM(T1367:T1447)</f>
        <v>340970425</v>
      </c>
      <c r="U1449" s="446"/>
      <c r="V1449" s="54">
        <v>81817276.170000002</v>
      </c>
    </row>
    <row r="1450" spans="1:26" s="61" customFormat="1" ht="20.25" thickBot="1">
      <c r="A1450" s="2372" t="s">
        <v>770</v>
      </c>
      <c r="B1450" s="2372"/>
      <c r="C1450" s="2372"/>
      <c r="D1450" s="2372"/>
      <c r="E1450" s="2372"/>
      <c r="F1450" s="2372"/>
      <c r="G1450" s="2372"/>
      <c r="H1450" s="2372"/>
      <c r="I1450" s="2372"/>
      <c r="J1450" s="2372"/>
      <c r="K1450" s="2372"/>
      <c r="L1450" s="2372"/>
      <c r="M1450" s="148">
        <f>SUM(M29+M61+M74+M1363+M1449)</f>
        <v>893</v>
      </c>
      <c r="N1450" s="201">
        <f>SUM(N29+N61+N74+N1363+N1449)</f>
        <v>4188142953</v>
      </c>
      <c r="O1450" s="160">
        <f>SUM(O61,O1363,O1449)</f>
        <v>0</v>
      </c>
      <c r="P1450" s="161" t="s">
        <v>12</v>
      </c>
      <c r="Q1450" s="148">
        <f>SUM(Q74,Q283,Q1362,Q1449)</f>
        <v>0</v>
      </c>
      <c r="R1450" s="743">
        <f>SUM(R74,R283,R1362,R1449)</f>
        <v>0</v>
      </c>
      <c r="S1450" s="148">
        <f>SUM(S29+S61+S74+S1363+S1449)</f>
        <v>893</v>
      </c>
      <c r="T1450" s="201">
        <f>SUM(T29+T61+T74+T1363+T1449)</f>
        <v>4188142953</v>
      </c>
      <c r="U1450" s="309"/>
      <c r="V1450" s="404">
        <f>V1449-T1449</f>
        <v>-259153148.82999998</v>
      </c>
      <c r="W1450" s="474">
        <v>3493385719.1500001</v>
      </c>
      <c r="Z1450" s="474">
        <v>3493385719.1500001</v>
      </c>
    </row>
    <row r="1451" spans="1:26" s="61" customFormat="1" ht="19.5">
      <c r="A1451" s="73"/>
      <c r="B1451" s="23" t="s">
        <v>771</v>
      </c>
      <c r="C1451" s="23"/>
      <c r="D1451" s="22" t="s">
        <v>772</v>
      </c>
      <c r="E1451" s="72"/>
      <c r="F1451" s="72"/>
      <c r="G1451" s="72"/>
      <c r="H1451" s="557"/>
      <c r="I1451" s="611"/>
      <c r="J1451" s="72"/>
      <c r="K1451" s="72"/>
      <c r="L1451" s="72"/>
      <c r="M1451" s="77"/>
      <c r="N1451" s="475"/>
      <c r="O1451" s="311"/>
      <c r="P1451" s="312"/>
      <c r="Q1451" s="311"/>
      <c r="R1451" s="729"/>
      <c r="S1451" s="555"/>
      <c r="T1451" s="313"/>
      <c r="U1451" s="283"/>
      <c r="W1451" s="252">
        <f>T1450</f>
        <v>4188142953</v>
      </c>
    </row>
    <row r="1452" spans="1:26" s="61" customFormat="1" ht="19.5">
      <c r="A1452" s="73"/>
      <c r="B1452" s="23" t="s">
        <v>773</v>
      </c>
      <c r="C1452" s="23"/>
      <c r="D1452" s="22" t="s">
        <v>774</v>
      </c>
      <c r="E1452" s="72"/>
      <c r="F1452" s="72"/>
      <c r="G1452" s="72"/>
      <c r="H1452" s="72"/>
      <c r="I1452" s="611"/>
      <c r="J1452" s="72"/>
      <c r="K1452" s="72"/>
      <c r="L1452" s="72"/>
      <c r="M1452" s="72"/>
      <c r="N1452" s="476"/>
      <c r="O1452" s="247"/>
      <c r="P1452" s="248"/>
      <c r="Q1452" s="247"/>
      <c r="R1452" s="151"/>
      <c r="S1452" s="314"/>
      <c r="T1452" s="298"/>
      <c r="U1452" s="244"/>
      <c r="W1452" s="386"/>
    </row>
    <row r="1453" spans="1:26" s="61" customFormat="1" ht="19.5">
      <c r="A1453" s="73"/>
      <c r="B1453" s="22" t="s">
        <v>775</v>
      </c>
      <c r="C1453" s="22"/>
      <c r="D1453" s="22" t="s">
        <v>776</v>
      </c>
      <c r="E1453" s="72"/>
      <c r="F1453" s="72"/>
      <c r="G1453" s="72"/>
      <c r="H1453" s="92"/>
      <c r="I1453" s="92"/>
      <c r="J1453" s="72"/>
      <c r="K1453" s="72"/>
      <c r="L1453" s="72"/>
      <c r="M1453" s="72"/>
      <c r="N1453" s="476"/>
      <c r="O1453" s="247"/>
      <c r="P1453" s="248"/>
      <c r="Q1453" s="247"/>
      <c r="R1453" s="151"/>
      <c r="S1453" s="314"/>
      <c r="T1453" s="298"/>
      <c r="U1453" s="244"/>
      <c r="W1453" s="386"/>
    </row>
    <row r="1454" spans="1:26" s="61" customFormat="1" ht="19.5">
      <c r="A1454" s="73"/>
      <c r="B1454" s="22" t="s">
        <v>777</v>
      </c>
      <c r="C1454" s="22"/>
      <c r="D1454" s="22" t="s">
        <v>778</v>
      </c>
      <c r="E1454" s="72"/>
      <c r="F1454" s="72"/>
      <c r="G1454" s="72"/>
      <c r="H1454" s="72"/>
      <c r="I1454" s="72"/>
      <c r="J1454" s="72"/>
      <c r="K1454" s="72"/>
      <c r="L1454" s="72"/>
      <c r="M1454" s="72"/>
      <c r="N1454" s="476"/>
      <c r="O1454" s="247"/>
      <c r="P1454" s="248"/>
      <c r="Q1454" s="247"/>
      <c r="R1454" s="151"/>
      <c r="S1454" s="314"/>
      <c r="T1454" s="298"/>
      <c r="U1454" s="244"/>
      <c r="W1454" s="587"/>
    </row>
    <row r="1455" spans="1:26" s="61" customFormat="1" ht="19.5">
      <c r="A1455" s="73"/>
      <c r="B1455" s="337" t="s">
        <v>779</v>
      </c>
      <c r="C1455" s="337"/>
      <c r="D1455" s="337" t="s">
        <v>780</v>
      </c>
      <c r="E1455" s="72"/>
      <c r="F1455" s="72"/>
      <c r="G1455" s="72"/>
      <c r="H1455" s="72"/>
      <c r="I1455" s="72"/>
      <c r="J1455" s="72"/>
      <c r="K1455" s="72"/>
      <c r="L1455" s="72"/>
      <c r="M1455" s="72"/>
      <c r="N1455" s="476"/>
      <c r="O1455" s="247"/>
      <c r="P1455" s="248"/>
      <c r="Q1455" s="247"/>
      <c r="R1455" s="151"/>
      <c r="S1455" s="314"/>
      <c r="T1455" s="298"/>
      <c r="U1455" s="244"/>
    </row>
    <row r="1456" spans="1:26" s="61" customFormat="1" ht="15">
      <c r="A1456" s="681">
        <v>621</v>
      </c>
      <c r="B1456" s="72" t="s">
        <v>779</v>
      </c>
      <c r="C1456" s="682" t="s">
        <v>0</v>
      </c>
      <c r="D1456" s="73" t="s">
        <v>2099</v>
      </c>
      <c r="E1456" s="682" t="s">
        <v>12</v>
      </c>
      <c r="F1456" s="682" t="s">
        <v>12</v>
      </c>
      <c r="G1456" s="72" t="s">
        <v>781</v>
      </c>
      <c r="H1456" s="72" t="s">
        <v>782</v>
      </c>
      <c r="I1456" s="105">
        <v>2005</v>
      </c>
      <c r="J1456" s="105" t="s">
        <v>12</v>
      </c>
      <c r="K1456" s="681" t="s">
        <v>783</v>
      </c>
      <c r="L1456" s="681" t="s">
        <v>13</v>
      </c>
      <c r="M1456" s="105">
        <v>1</v>
      </c>
      <c r="N1456" s="156">
        <v>700342351</v>
      </c>
      <c r="O1456" s="247"/>
      <c r="P1456" s="248"/>
      <c r="Q1456" s="247"/>
      <c r="R1456" s="151"/>
      <c r="S1456" s="105">
        <v>1</v>
      </c>
      <c r="T1456" s="156">
        <f>SUM(N1456-P1456)</f>
        <v>700342351</v>
      </c>
      <c r="U1456" s="244" t="s">
        <v>2101</v>
      </c>
    </row>
    <row r="1457" spans="1:21" s="61" customFormat="1" ht="15">
      <c r="A1457" s="681"/>
      <c r="B1457" s="73"/>
      <c r="C1457" s="73"/>
      <c r="D1457" s="73"/>
      <c r="E1457" s="69"/>
      <c r="F1457" s="681"/>
      <c r="G1457" s="72"/>
      <c r="H1457" s="69"/>
      <c r="I1457" s="681"/>
      <c r="J1457" s="681"/>
      <c r="K1457" s="681"/>
      <c r="L1457" s="681"/>
      <c r="M1457" s="681"/>
      <c r="N1457" s="156"/>
      <c r="O1457" s="247"/>
      <c r="P1457" s="248"/>
      <c r="Q1457" s="247"/>
      <c r="R1457" s="151"/>
      <c r="S1457" s="681"/>
      <c r="T1457" s="156"/>
      <c r="U1457" s="244" t="s">
        <v>2102</v>
      </c>
    </row>
    <row r="1458" spans="1:21" s="61" customFormat="1" ht="15">
      <c r="A1458" s="681"/>
      <c r="B1458" s="73"/>
      <c r="C1458" s="73"/>
      <c r="D1458" s="73"/>
      <c r="E1458" s="69"/>
      <c r="F1458" s="681"/>
      <c r="G1458" s="72"/>
      <c r="H1458" s="69"/>
      <c r="I1458" s="681"/>
      <c r="J1458" s="681"/>
      <c r="K1458" s="681"/>
      <c r="L1458" s="681"/>
      <c r="M1458" s="681"/>
      <c r="N1458" s="156"/>
      <c r="O1458" s="247"/>
      <c r="P1458" s="248"/>
      <c r="Q1458" s="247"/>
      <c r="R1458" s="151"/>
      <c r="S1458" s="681"/>
      <c r="T1458" s="156"/>
      <c r="U1458" s="244" t="s">
        <v>2103</v>
      </c>
    </row>
    <row r="1459" spans="1:21" s="61" customFormat="1" ht="15">
      <c r="A1459" s="681"/>
      <c r="B1459" s="73"/>
      <c r="C1459" s="73"/>
      <c r="D1459" s="73"/>
      <c r="E1459" s="69"/>
      <c r="F1459" s="681"/>
      <c r="G1459" s="72"/>
      <c r="H1459" s="69"/>
      <c r="I1459" s="681"/>
      <c r="J1459" s="681"/>
      <c r="K1459" s="681"/>
      <c r="L1459" s="681"/>
      <c r="M1459" s="681"/>
      <c r="N1459" s="156"/>
      <c r="O1459" s="247"/>
      <c r="P1459" s="248"/>
      <c r="Q1459" s="247"/>
      <c r="R1459" s="151"/>
      <c r="S1459" s="681"/>
      <c r="T1459" s="156"/>
      <c r="U1459" s="244"/>
    </row>
    <row r="1460" spans="1:21" s="61" customFormat="1" ht="15">
      <c r="A1460" s="681"/>
      <c r="B1460" s="73"/>
      <c r="C1460" s="73"/>
      <c r="D1460" s="73"/>
      <c r="E1460" s="69"/>
      <c r="F1460" s="681"/>
      <c r="G1460" s="72"/>
      <c r="H1460" s="69"/>
      <c r="I1460" s="681"/>
      <c r="J1460" s="681"/>
      <c r="K1460" s="681"/>
      <c r="L1460" s="681"/>
      <c r="M1460" s="681"/>
      <c r="N1460" s="156"/>
      <c r="O1460" s="247"/>
      <c r="P1460" s="248"/>
      <c r="Q1460" s="247"/>
      <c r="R1460" s="151"/>
      <c r="S1460" s="681"/>
      <c r="T1460" s="156"/>
      <c r="U1460" s="244"/>
    </row>
    <row r="1461" spans="1:21" s="61" customFormat="1" ht="15">
      <c r="A1461" s="681"/>
      <c r="B1461" s="73"/>
      <c r="C1461" s="73"/>
      <c r="D1461" s="73"/>
      <c r="E1461" s="69"/>
      <c r="F1461" s="681"/>
      <c r="G1461" s="72"/>
      <c r="H1461" s="69"/>
      <c r="I1461" s="681"/>
      <c r="J1461" s="681"/>
      <c r="K1461" s="681"/>
      <c r="L1461" s="681"/>
      <c r="M1461" s="681"/>
      <c r="N1461" s="156"/>
      <c r="O1461" s="247"/>
      <c r="P1461" s="248"/>
      <c r="Q1461" s="247"/>
      <c r="R1461" s="151"/>
      <c r="S1461" s="681"/>
      <c r="T1461" s="156"/>
      <c r="U1461" s="244"/>
    </row>
    <row r="1462" spans="1:21" s="61" customFormat="1" ht="15">
      <c r="A1462" s="681"/>
      <c r="B1462" s="73"/>
      <c r="C1462" s="73"/>
      <c r="D1462" s="73"/>
      <c r="E1462" s="69"/>
      <c r="F1462" s="681"/>
      <c r="G1462" s="72"/>
      <c r="H1462" s="69"/>
      <c r="I1462" s="681"/>
      <c r="J1462" s="681"/>
      <c r="K1462" s="681"/>
      <c r="L1462" s="681"/>
      <c r="M1462" s="681"/>
      <c r="N1462" s="156"/>
      <c r="O1462" s="247"/>
      <c r="P1462" s="248"/>
      <c r="Q1462" s="247"/>
      <c r="R1462" s="151"/>
      <c r="S1462" s="681"/>
      <c r="T1462" s="156"/>
      <c r="U1462" s="244"/>
    </row>
    <row r="1463" spans="1:21" s="61" customFormat="1" ht="15">
      <c r="A1463" s="681"/>
      <c r="B1463" s="73"/>
      <c r="C1463" s="73"/>
      <c r="D1463" s="73"/>
      <c r="E1463" s="69"/>
      <c r="F1463" s="681"/>
      <c r="G1463" s="72"/>
      <c r="H1463" s="69"/>
      <c r="I1463" s="681"/>
      <c r="J1463" s="681"/>
      <c r="K1463" s="681"/>
      <c r="L1463" s="681"/>
      <c r="M1463" s="681"/>
      <c r="N1463" s="156"/>
      <c r="O1463" s="247"/>
      <c r="P1463" s="248"/>
      <c r="Q1463" s="247"/>
      <c r="R1463" s="151"/>
      <c r="S1463" s="681"/>
      <c r="T1463" s="156"/>
      <c r="U1463" s="244"/>
    </row>
    <row r="1464" spans="1:21" s="61" customFormat="1" ht="15">
      <c r="A1464" s="681"/>
      <c r="B1464" s="73"/>
      <c r="C1464" s="73"/>
      <c r="D1464" s="73"/>
      <c r="E1464" s="69"/>
      <c r="F1464" s="681"/>
      <c r="G1464" s="72"/>
      <c r="H1464" s="69"/>
      <c r="I1464" s="681"/>
      <c r="J1464" s="681"/>
      <c r="K1464" s="681"/>
      <c r="L1464" s="681"/>
      <c r="M1464" s="681"/>
      <c r="N1464" s="156"/>
      <c r="O1464" s="247"/>
      <c r="P1464" s="248"/>
      <c r="Q1464" s="247"/>
      <c r="R1464" s="151"/>
      <c r="S1464" s="681"/>
      <c r="T1464" s="156"/>
      <c r="U1464" s="244"/>
    </row>
    <row r="1465" spans="1:21" s="61" customFormat="1" ht="15">
      <c r="A1465" s="681"/>
      <c r="B1465" s="73"/>
      <c r="C1465" s="73"/>
      <c r="D1465" s="73"/>
      <c r="E1465" s="69"/>
      <c r="F1465" s="681"/>
      <c r="G1465" s="72"/>
      <c r="H1465" s="69"/>
      <c r="I1465" s="681"/>
      <c r="J1465" s="681"/>
      <c r="K1465" s="681"/>
      <c r="L1465" s="681"/>
      <c r="M1465" s="681"/>
      <c r="N1465" s="152"/>
      <c r="O1465" s="247"/>
      <c r="P1465" s="248"/>
      <c r="Q1465" s="247"/>
      <c r="R1465" s="151"/>
      <c r="S1465" s="681"/>
      <c r="T1465" s="152"/>
    </row>
    <row r="1466" spans="1:21" s="61" customFormat="1" ht="15">
      <c r="A1466" s="681"/>
      <c r="B1466" s="73"/>
      <c r="C1466" s="73"/>
      <c r="D1466" s="90"/>
      <c r="E1466" s="69"/>
      <c r="F1466" s="681"/>
      <c r="G1466" s="72"/>
      <c r="H1466" s="72"/>
      <c r="I1466" s="681"/>
      <c r="J1466" s="681"/>
      <c r="K1466" s="681"/>
      <c r="L1466" s="681"/>
      <c r="M1466" s="104"/>
      <c r="N1466" s="152"/>
      <c r="O1466" s="247"/>
      <c r="P1466" s="248"/>
      <c r="Q1466" s="247"/>
      <c r="R1466" s="151"/>
      <c r="S1466" s="104"/>
      <c r="T1466" s="152"/>
      <c r="U1466" s="244"/>
    </row>
    <row r="1467" spans="1:21" s="61" customFormat="1" ht="15">
      <c r="A1467" s="681"/>
      <c r="B1467" s="73"/>
      <c r="C1467" s="73"/>
      <c r="D1467" s="90"/>
      <c r="E1467" s="69"/>
      <c r="F1467" s="681"/>
      <c r="G1467" s="72"/>
      <c r="H1467" s="72"/>
      <c r="I1467" s="681"/>
      <c r="J1467" s="681"/>
      <c r="K1467" s="681"/>
      <c r="L1467" s="681"/>
      <c r="M1467" s="104"/>
      <c r="N1467" s="152"/>
      <c r="O1467" s="247"/>
      <c r="P1467" s="248"/>
      <c r="Q1467" s="247"/>
      <c r="R1467" s="151"/>
      <c r="S1467" s="104"/>
      <c r="T1467" s="152"/>
      <c r="U1467" s="244"/>
    </row>
    <row r="1468" spans="1:21" s="61" customFormat="1" ht="15">
      <c r="A1468" s="681"/>
      <c r="B1468" s="73"/>
      <c r="C1468" s="73"/>
      <c r="D1468" s="90"/>
      <c r="E1468" s="69"/>
      <c r="F1468" s="681"/>
      <c r="G1468" s="72"/>
      <c r="H1468" s="72"/>
      <c r="I1468" s="681"/>
      <c r="J1468" s="681"/>
      <c r="K1468" s="681"/>
      <c r="L1468" s="681"/>
      <c r="M1468" s="104"/>
      <c r="N1468" s="152"/>
      <c r="O1468" s="247"/>
      <c r="P1468" s="248"/>
      <c r="Q1468" s="247"/>
      <c r="R1468" s="151"/>
      <c r="S1468" s="104"/>
      <c r="T1468" s="152"/>
      <c r="U1468" s="244"/>
    </row>
    <row r="1469" spans="1:21" s="61" customFormat="1" ht="15">
      <c r="A1469" s="681"/>
      <c r="B1469" s="73"/>
      <c r="C1469" s="73"/>
      <c r="D1469" s="90"/>
      <c r="E1469" s="69"/>
      <c r="F1469" s="681"/>
      <c r="G1469" s="72"/>
      <c r="H1469" s="72"/>
      <c r="I1469" s="681"/>
      <c r="J1469" s="681"/>
      <c r="K1469" s="681"/>
      <c r="L1469" s="681"/>
      <c r="M1469" s="104"/>
      <c r="N1469" s="152"/>
      <c r="O1469" s="247"/>
      <c r="P1469" s="248"/>
      <c r="Q1469" s="247"/>
      <c r="R1469" s="151"/>
      <c r="S1469" s="104"/>
      <c r="T1469" s="152"/>
      <c r="U1469" s="244"/>
    </row>
    <row r="1470" spans="1:21" s="61" customFormat="1" ht="15">
      <c r="A1470" s="681"/>
      <c r="B1470" s="73"/>
      <c r="C1470" s="73"/>
      <c r="D1470" s="90"/>
      <c r="E1470" s="69"/>
      <c r="F1470" s="681"/>
      <c r="G1470" s="72"/>
      <c r="H1470" s="72"/>
      <c r="I1470" s="681"/>
      <c r="J1470" s="681"/>
      <c r="K1470" s="681"/>
      <c r="L1470" s="681"/>
      <c r="M1470" s="104"/>
      <c r="N1470" s="152"/>
      <c r="O1470" s="247"/>
      <c r="P1470" s="248"/>
      <c r="Q1470" s="247"/>
      <c r="R1470" s="151"/>
      <c r="S1470" s="104"/>
      <c r="T1470" s="152"/>
      <c r="U1470" s="244"/>
    </row>
    <row r="1471" spans="1:21" s="61" customFormat="1" ht="15">
      <c r="A1471" s="681"/>
      <c r="B1471" s="73"/>
      <c r="C1471" s="73"/>
      <c r="D1471" s="90"/>
      <c r="E1471" s="69"/>
      <c r="F1471" s="681"/>
      <c r="G1471" s="72"/>
      <c r="H1471" s="72"/>
      <c r="I1471" s="681"/>
      <c r="J1471" s="681"/>
      <c r="K1471" s="681"/>
      <c r="L1471" s="681"/>
      <c r="M1471" s="104"/>
      <c r="N1471" s="152"/>
      <c r="O1471" s="247"/>
      <c r="P1471" s="248"/>
      <c r="Q1471" s="247"/>
      <c r="R1471" s="151"/>
      <c r="S1471" s="104"/>
      <c r="T1471" s="152"/>
      <c r="U1471" s="244"/>
    </row>
    <row r="1472" spans="1:21" s="61" customFormat="1" ht="15">
      <c r="A1472" s="681"/>
      <c r="B1472" s="73"/>
      <c r="C1472" s="73"/>
      <c r="D1472" s="90"/>
      <c r="E1472" s="69"/>
      <c r="F1472" s="681"/>
      <c r="G1472" s="72"/>
      <c r="H1472" s="72"/>
      <c r="I1472" s="681"/>
      <c r="J1472" s="681"/>
      <c r="K1472" s="681"/>
      <c r="L1472" s="681"/>
      <c r="M1472" s="104"/>
      <c r="N1472" s="152"/>
      <c r="O1472" s="247"/>
      <c r="P1472" s="248"/>
      <c r="Q1472" s="247"/>
      <c r="R1472" s="151"/>
      <c r="S1472" s="104"/>
      <c r="T1472" s="152"/>
      <c r="U1472" s="244"/>
    </row>
    <row r="1473" spans="1:23" s="61" customFormat="1" ht="15">
      <c r="A1473" s="681"/>
      <c r="B1473" s="73"/>
      <c r="C1473" s="73"/>
      <c r="D1473" s="90"/>
      <c r="E1473" s="69"/>
      <c r="F1473" s="681"/>
      <c r="G1473" s="72"/>
      <c r="H1473" s="72"/>
      <c r="I1473" s="681"/>
      <c r="J1473" s="681"/>
      <c r="K1473" s="681"/>
      <c r="L1473" s="681"/>
      <c r="M1473" s="104"/>
      <c r="N1473" s="152"/>
      <c r="O1473" s="247"/>
      <c r="P1473" s="248"/>
      <c r="Q1473" s="247"/>
      <c r="R1473" s="151"/>
      <c r="S1473" s="104"/>
      <c r="T1473" s="152"/>
      <c r="U1473" s="244"/>
    </row>
    <row r="1474" spans="1:23" s="61" customFormat="1" ht="15">
      <c r="A1474" s="681"/>
      <c r="B1474" s="73"/>
      <c r="C1474" s="73"/>
      <c r="D1474" s="90"/>
      <c r="E1474" s="69"/>
      <c r="F1474" s="681"/>
      <c r="G1474" s="72"/>
      <c r="H1474" s="72"/>
      <c r="I1474" s="681"/>
      <c r="J1474" s="681"/>
      <c r="K1474" s="681"/>
      <c r="L1474" s="681"/>
      <c r="M1474" s="104"/>
      <c r="N1474" s="152"/>
      <c r="O1474" s="247"/>
      <c r="P1474" s="248"/>
      <c r="Q1474" s="247"/>
      <c r="R1474" s="151"/>
      <c r="S1474" s="104"/>
      <c r="T1474" s="152"/>
      <c r="U1474" s="244"/>
    </row>
    <row r="1475" spans="1:23" s="61" customFormat="1" ht="15">
      <c r="A1475" s="681"/>
      <c r="B1475" s="72"/>
      <c r="C1475" s="73"/>
      <c r="D1475" s="90" t="s">
        <v>784</v>
      </c>
      <c r="E1475" s="69"/>
      <c r="F1475" s="681"/>
      <c r="G1475" s="72"/>
      <c r="H1475" s="72"/>
      <c r="I1475" s="681"/>
      <c r="J1475" s="681"/>
      <c r="K1475" s="681"/>
      <c r="L1475" s="681"/>
      <c r="M1475" s="104">
        <v>1</v>
      </c>
      <c r="N1475" s="152">
        <v>50188000</v>
      </c>
      <c r="O1475" s="247"/>
      <c r="P1475" s="152"/>
      <c r="Q1475" s="103"/>
      <c r="R1475" s="152"/>
      <c r="S1475" s="104">
        <v>1</v>
      </c>
      <c r="T1475" s="152">
        <v>50188000</v>
      </c>
      <c r="U1475" s="244"/>
    </row>
    <row r="1476" spans="1:23" s="61" customFormat="1" ht="15">
      <c r="A1476" s="681"/>
      <c r="B1476" s="72"/>
      <c r="C1476" s="73"/>
      <c r="D1476" s="90"/>
      <c r="E1476" s="69"/>
      <c r="F1476" s="681"/>
      <c r="G1476" s="72"/>
      <c r="H1476" s="72"/>
      <c r="I1476" s="681"/>
      <c r="J1476" s="681"/>
      <c r="K1476" s="681"/>
      <c r="L1476" s="681"/>
      <c r="M1476" s="104"/>
      <c r="N1476" s="152"/>
      <c r="O1476" s="247"/>
      <c r="P1476" s="152"/>
      <c r="Q1476" s="103"/>
      <c r="R1476" s="152"/>
      <c r="S1476" s="104"/>
      <c r="T1476" s="152"/>
      <c r="U1476" s="244"/>
    </row>
    <row r="1477" spans="1:23" s="54" customFormat="1" ht="14.25">
      <c r="A1477" s="681"/>
      <c r="B1477" s="72" t="s">
        <v>785</v>
      </c>
      <c r="C1477" s="90"/>
      <c r="D1477" s="90" t="s">
        <v>1604</v>
      </c>
      <c r="E1477" s="69"/>
      <c r="F1477" s="681"/>
      <c r="G1477" s="72"/>
      <c r="H1477" s="72" t="s">
        <v>203</v>
      </c>
      <c r="I1477" s="681">
        <v>2013</v>
      </c>
      <c r="J1477" s="681" t="s">
        <v>12</v>
      </c>
      <c r="K1477" s="681" t="s">
        <v>2</v>
      </c>
      <c r="L1477" s="681" t="s">
        <v>13</v>
      </c>
      <c r="M1477" s="104">
        <v>1</v>
      </c>
      <c r="N1477" s="366">
        <v>51000000</v>
      </c>
      <c r="O1477" s="90"/>
      <c r="P1477" s="293"/>
      <c r="Q1477" s="217"/>
      <c r="R1477" s="363"/>
      <c r="S1477" s="104">
        <v>1</v>
      </c>
      <c r="T1477" s="366">
        <v>51000000</v>
      </c>
      <c r="U1477" s="244"/>
    </row>
    <row r="1478" spans="1:23" s="61" customFormat="1" ht="15">
      <c r="A1478" s="681"/>
      <c r="B1478" s="73"/>
      <c r="C1478" s="73"/>
      <c r="D1478" s="73"/>
      <c r="E1478" s="69"/>
      <c r="F1478" s="681"/>
      <c r="G1478" s="72"/>
      <c r="H1478" s="72"/>
      <c r="I1478" s="681"/>
      <c r="J1478" s="681"/>
      <c r="K1478" s="681"/>
      <c r="L1478" s="681"/>
      <c r="M1478" s="363"/>
      <c r="N1478" s="315"/>
      <c r="O1478" s="247"/>
      <c r="P1478" s="248"/>
      <c r="Q1478" s="151"/>
      <c r="R1478" s="151"/>
      <c r="S1478" s="561"/>
      <c r="T1478" s="315"/>
      <c r="U1478" s="244"/>
    </row>
    <row r="1479" spans="1:23" s="61" customFormat="1" ht="15">
      <c r="A1479" s="681"/>
      <c r="B1479" s="72" t="s">
        <v>779</v>
      </c>
      <c r="C1479" s="73"/>
      <c r="D1479" s="73" t="s">
        <v>786</v>
      </c>
      <c r="E1479" s="69" t="s">
        <v>12</v>
      </c>
      <c r="F1479" s="681" t="s">
        <v>12</v>
      </c>
      <c r="G1479" s="72" t="s">
        <v>781</v>
      </c>
      <c r="H1479" s="72" t="s">
        <v>203</v>
      </c>
      <c r="I1479" s="681">
        <v>2012</v>
      </c>
      <c r="J1479" s="681" t="s">
        <v>12</v>
      </c>
      <c r="K1479" s="681" t="s">
        <v>2</v>
      </c>
      <c r="L1479" s="681" t="s">
        <v>13</v>
      </c>
      <c r="M1479" s="104">
        <v>1</v>
      </c>
      <c r="N1479" s="315">
        <v>94615000</v>
      </c>
      <c r="O1479" s="315"/>
      <c r="P1479" s="248"/>
      <c r="Q1479" s="151"/>
      <c r="R1479" s="151"/>
      <c r="S1479" s="104">
        <v>1</v>
      </c>
      <c r="T1479" s="315">
        <v>94615000</v>
      </c>
      <c r="U1479" s="244"/>
    </row>
    <row r="1480" spans="1:23" s="61" customFormat="1" ht="15">
      <c r="A1480" s="681"/>
      <c r="B1480" s="73"/>
      <c r="C1480" s="73"/>
      <c r="D1480" s="73"/>
      <c r="E1480" s="69"/>
      <c r="F1480" s="681"/>
      <c r="G1480" s="72"/>
      <c r="H1480" s="72"/>
      <c r="I1480" s="681"/>
      <c r="J1480" s="681"/>
      <c r="K1480" s="681"/>
      <c r="L1480" s="681"/>
      <c r="M1480" s="681"/>
      <c r="N1480" s="361"/>
      <c r="O1480" s="247"/>
      <c r="P1480" s="248"/>
      <c r="Q1480" s="247"/>
      <c r="R1480" s="151"/>
      <c r="S1480" s="681"/>
      <c r="T1480" s="361"/>
      <c r="U1480" s="244"/>
    </row>
    <row r="1481" spans="1:23" s="61" customFormat="1" ht="15">
      <c r="A1481" s="681"/>
      <c r="B1481" s="73"/>
      <c r="C1481" s="73"/>
      <c r="D1481" s="73"/>
      <c r="E1481" s="69"/>
      <c r="F1481" s="681"/>
      <c r="G1481" s="72"/>
      <c r="H1481" s="72"/>
      <c r="I1481" s="681"/>
      <c r="J1481" s="681"/>
      <c r="K1481" s="681"/>
      <c r="L1481" s="681"/>
      <c r="M1481" s="681"/>
      <c r="N1481" s="361"/>
      <c r="O1481" s="247"/>
      <c r="P1481" s="248"/>
      <c r="Q1481" s="247"/>
      <c r="R1481" s="151"/>
      <c r="S1481" s="681"/>
      <c r="T1481" s="361"/>
      <c r="U1481" s="244"/>
    </row>
    <row r="1482" spans="1:23" s="61" customFormat="1" ht="15">
      <c r="A1482" s="681"/>
      <c r="B1482" s="73"/>
      <c r="C1482" s="73"/>
      <c r="D1482" s="73"/>
      <c r="E1482" s="69"/>
      <c r="F1482" s="681"/>
      <c r="G1482" s="72"/>
      <c r="H1482" s="72"/>
      <c r="I1482" s="681"/>
      <c r="J1482" s="681"/>
      <c r="K1482" s="681"/>
      <c r="L1482" s="681"/>
      <c r="M1482" s="681"/>
      <c r="N1482" s="152"/>
      <c r="O1482" s="247"/>
      <c r="P1482" s="248"/>
      <c r="Q1482" s="247"/>
      <c r="R1482" s="151"/>
      <c r="S1482" s="681"/>
      <c r="T1482" s="152"/>
      <c r="U1482" s="244"/>
    </row>
    <row r="1483" spans="1:23" s="61" customFormat="1" ht="15">
      <c r="A1483" s="681"/>
      <c r="B1483" s="72" t="s">
        <v>779</v>
      </c>
      <c r="C1483" s="682" t="s">
        <v>1</v>
      </c>
      <c r="D1483" s="73" t="s">
        <v>2100</v>
      </c>
      <c r="E1483" s="69"/>
      <c r="F1483" s="681"/>
      <c r="G1483" s="72"/>
      <c r="H1483" s="72"/>
      <c r="I1483" s="681">
        <v>2008</v>
      </c>
      <c r="J1483" s="681"/>
      <c r="K1483" s="681"/>
      <c r="L1483" s="681"/>
      <c r="M1483" s="681">
        <v>1</v>
      </c>
      <c r="N1483" s="152">
        <v>899048668</v>
      </c>
      <c r="O1483" s="247"/>
      <c r="P1483" s="248"/>
      <c r="Q1483" s="247"/>
      <c r="R1483" s="151"/>
      <c r="S1483" s="681">
        <v>1</v>
      </c>
      <c r="T1483" s="152">
        <f>SUM(N1483-P1483)</f>
        <v>899048668</v>
      </c>
      <c r="U1483" s="244"/>
    </row>
    <row r="1484" spans="1:23" s="61" customFormat="1" ht="15">
      <c r="A1484" s="681"/>
      <c r="B1484" s="73"/>
      <c r="C1484" s="73"/>
      <c r="D1484" s="73"/>
      <c r="E1484" s="69"/>
      <c r="F1484" s="681"/>
      <c r="G1484" s="72"/>
      <c r="H1484" s="72"/>
      <c r="I1484" s="681"/>
      <c r="J1484" s="681"/>
      <c r="K1484" s="681"/>
      <c r="L1484" s="681"/>
      <c r="M1484" s="681"/>
      <c r="N1484" s="152"/>
      <c r="O1484" s="247"/>
      <c r="P1484" s="248"/>
      <c r="Q1484" s="247"/>
      <c r="R1484" s="151"/>
      <c r="S1484" s="681"/>
      <c r="T1484" s="152"/>
      <c r="U1484" s="244"/>
    </row>
    <row r="1485" spans="1:23" s="61" customFormat="1" ht="15">
      <c r="A1485" s="681"/>
      <c r="B1485" s="72"/>
      <c r="C1485" s="682"/>
      <c r="D1485" s="90"/>
      <c r="E1485" s="69"/>
      <c r="F1485" s="681"/>
      <c r="G1485" s="72"/>
      <c r="H1485" s="72"/>
      <c r="I1485" s="681"/>
      <c r="J1485" s="681"/>
      <c r="K1485" s="681"/>
      <c r="L1485" s="681"/>
      <c r="M1485" s="397"/>
      <c r="N1485" s="152"/>
      <c r="O1485" s="247"/>
      <c r="P1485" s="248"/>
      <c r="Q1485" s="247"/>
      <c r="R1485" s="151"/>
      <c r="S1485" s="397"/>
      <c r="T1485" s="152"/>
      <c r="U1485" s="244"/>
    </row>
    <row r="1486" spans="1:23" s="61" customFormat="1" ht="15">
      <c r="A1486" s="681"/>
      <c r="B1486" s="72"/>
      <c r="C1486" s="682"/>
      <c r="D1486" s="90"/>
      <c r="E1486" s="69"/>
      <c r="F1486" s="681"/>
      <c r="G1486" s="72"/>
      <c r="H1486" s="72"/>
      <c r="I1486" s="681"/>
      <c r="J1486" s="681"/>
      <c r="K1486" s="681"/>
      <c r="L1486" s="681"/>
      <c r="M1486" s="397"/>
      <c r="N1486" s="152"/>
      <c r="O1486" s="247"/>
      <c r="P1486" s="248"/>
      <c r="Q1486" s="247"/>
      <c r="R1486" s="151"/>
      <c r="S1486" s="397"/>
      <c r="T1486" s="152"/>
      <c r="U1486" s="244"/>
    </row>
    <row r="1487" spans="1:23" s="61" customFormat="1" ht="19.5">
      <c r="A1487" s="681"/>
      <c r="B1487" s="72"/>
      <c r="C1487" s="90"/>
      <c r="D1487" s="90"/>
      <c r="E1487" s="69"/>
      <c r="F1487" s="681"/>
      <c r="G1487" s="72"/>
      <c r="H1487" s="72"/>
      <c r="I1487" s="681"/>
      <c r="J1487" s="681"/>
      <c r="K1487" s="681"/>
      <c r="L1487" s="681"/>
      <c r="M1487" s="681"/>
      <c r="N1487" s="396"/>
      <c r="O1487" s="247"/>
      <c r="P1487" s="248"/>
      <c r="Q1487" s="247"/>
      <c r="R1487" s="151"/>
      <c r="S1487" s="681"/>
      <c r="T1487" s="396"/>
      <c r="U1487" s="244"/>
    </row>
    <row r="1488" spans="1:23" s="61" customFormat="1" ht="14.25">
      <c r="A1488" s="681"/>
      <c r="B1488" s="72" t="s">
        <v>779</v>
      </c>
      <c r="C1488" s="682" t="s">
        <v>0</v>
      </c>
      <c r="D1488" s="73" t="s">
        <v>1605</v>
      </c>
      <c r="E1488" s="69"/>
      <c r="F1488" s="681" t="s">
        <v>12</v>
      </c>
      <c r="G1488" s="72" t="s">
        <v>781</v>
      </c>
      <c r="H1488" s="72" t="s">
        <v>203</v>
      </c>
      <c r="I1488" s="681">
        <v>2013</v>
      </c>
      <c r="J1488" s="681" t="s">
        <v>12</v>
      </c>
      <c r="K1488" s="681" t="s">
        <v>2</v>
      </c>
      <c r="L1488" s="681" t="s">
        <v>13</v>
      </c>
      <c r="M1488" s="397">
        <v>1</v>
      </c>
      <c r="N1488" s="375">
        <v>424240750</v>
      </c>
      <c r="O1488" s="244"/>
      <c r="P1488" s="293"/>
      <c r="Q1488" s="217"/>
      <c r="R1488" s="363"/>
      <c r="S1488" s="397">
        <v>1</v>
      </c>
      <c r="T1488" s="375">
        <v>424240750</v>
      </c>
      <c r="U1488" s="244"/>
      <c r="W1488" s="386"/>
    </row>
    <row r="1489" spans="1:23" s="61" customFormat="1" ht="23.25">
      <c r="A1489" s="681"/>
      <c r="B1489" s="72"/>
      <c r="C1489" s="682"/>
      <c r="D1489" s="73"/>
      <c r="E1489" s="69"/>
      <c r="F1489" s="681"/>
      <c r="G1489" s="72"/>
      <c r="H1489" s="72"/>
      <c r="I1489" s="681"/>
      <c r="J1489" s="681"/>
      <c r="K1489" s="681"/>
      <c r="L1489" s="681"/>
      <c r="M1489" s="681"/>
      <c r="N1489" s="254"/>
      <c r="O1489" s="247"/>
      <c r="P1489" s="248"/>
      <c r="Q1489" s="104"/>
      <c r="R1489" s="254"/>
      <c r="S1489" s="681"/>
      <c r="T1489" s="254"/>
      <c r="U1489" s="244"/>
      <c r="W1489" s="477"/>
    </row>
    <row r="1490" spans="1:23" s="61" customFormat="1" ht="23.25">
      <c r="A1490" s="681"/>
      <c r="B1490" s="72"/>
      <c r="C1490" s="682"/>
      <c r="D1490" s="73"/>
      <c r="E1490" s="69"/>
      <c r="F1490" s="681"/>
      <c r="G1490" s="72"/>
      <c r="H1490" s="72"/>
      <c r="I1490" s="681"/>
      <c r="J1490" s="681"/>
      <c r="K1490" s="681"/>
      <c r="L1490" s="681"/>
      <c r="M1490" s="681"/>
      <c r="N1490" s="254"/>
      <c r="O1490" s="247"/>
      <c r="P1490" s="248"/>
      <c r="Q1490" s="104"/>
      <c r="R1490" s="254"/>
      <c r="S1490" s="681"/>
      <c r="T1490" s="254"/>
      <c r="U1490" s="244"/>
      <c r="W1490" s="477"/>
    </row>
    <row r="1491" spans="1:23" s="61" customFormat="1" ht="23.25">
      <c r="A1491" s="681"/>
      <c r="B1491" s="70" t="s">
        <v>1792</v>
      </c>
      <c r="C1491" s="73"/>
      <c r="D1491" s="70" t="s">
        <v>1793</v>
      </c>
      <c r="E1491" s="69"/>
      <c r="F1491" s="681"/>
      <c r="G1491" s="72"/>
      <c r="H1491" s="72"/>
      <c r="I1491" s="681"/>
      <c r="J1491" s="681"/>
      <c r="K1491" s="681"/>
      <c r="L1491" s="681"/>
      <c r="M1491" s="681"/>
      <c r="N1491" s="361"/>
      <c r="O1491" s="247"/>
      <c r="P1491" s="248"/>
      <c r="Q1491" s="247"/>
      <c r="R1491" s="151"/>
      <c r="S1491" s="681"/>
      <c r="T1491" s="361"/>
      <c r="U1491" s="244"/>
      <c r="W1491" s="477"/>
    </row>
    <row r="1492" spans="1:23" s="61" customFormat="1" ht="23.25">
      <c r="A1492" s="681"/>
      <c r="B1492" s="70" t="s">
        <v>785</v>
      </c>
      <c r="C1492" s="682" t="s">
        <v>0</v>
      </c>
      <c r="D1492" s="73" t="s">
        <v>1794</v>
      </c>
      <c r="E1492" s="69"/>
      <c r="F1492" s="681"/>
      <c r="G1492" s="72" t="s">
        <v>781</v>
      </c>
      <c r="H1492" s="72" t="s">
        <v>203</v>
      </c>
      <c r="I1492" s="681">
        <v>2017</v>
      </c>
      <c r="J1492" s="681"/>
      <c r="K1492" s="681" t="s">
        <v>2</v>
      </c>
      <c r="L1492" s="681" t="s">
        <v>13</v>
      </c>
      <c r="M1492" s="103">
        <v>1</v>
      </c>
      <c r="N1492" s="151">
        <v>193028000</v>
      </c>
      <c r="O1492" s="247"/>
      <c r="P1492" s="248"/>
      <c r="Q1492" s="103"/>
      <c r="R1492" s="151"/>
      <c r="S1492" s="103">
        <v>1</v>
      </c>
      <c r="T1492" s="151">
        <v>193028000</v>
      </c>
      <c r="U1492" s="244"/>
      <c r="W1492" s="477"/>
    </row>
    <row r="1493" spans="1:23" s="61" customFormat="1" ht="23.25">
      <c r="A1493" s="681"/>
      <c r="B1493" s="70"/>
      <c r="C1493" s="682"/>
      <c r="D1493" s="73"/>
      <c r="E1493" s="69"/>
      <c r="F1493" s="681"/>
      <c r="G1493" s="72"/>
      <c r="H1493" s="72"/>
      <c r="I1493" s="681"/>
      <c r="J1493" s="681"/>
      <c r="K1493" s="681"/>
      <c r="L1493" s="681"/>
      <c r="M1493" s="103"/>
      <c r="N1493" s="151"/>
      <c r="O1493" s="247"/>
      <c r="P1493" s="248"/>
      <c r="Q1493" s="103"/>
      <c r="R1493" s="151"/>
      <c r="S1493" s="103"/>
      <c r="T1493" s="151"/>
      <c r="U1493" s="244"/>
      <c r="W1493" s="477"/>
    </row>
    <row r="1494" spans="1:23" s="61" customFormat="1" ht="23.25">
      <c r="A1494" s="681"/>
      <c r="B1494" s="70" t="s">
        <v>785</v>
      </c>
      <c r="C1494" s="682" t="s">
        <v>0</v>
      </c>
      <c r="D1494" s="73" t="s">
        <v>2127</v>
      </c>
      <c r="E1494" s="69"/>
      <c r="F1494" s="681"/>
      <c r="G1494" s="72" t="s">
        <v>78</v>
      </c>
      <c r="H1494" s="72" t="s">
        <v>1803</v>
      </c>
      <c r="I1494" s="681">
        <v>2019</v>
      </c>
      <c r="J1494" s="681"/>
      <c r="K1494" s="681" t="s">
        <v>2</v>
      </c>
      <c r="L1494" s="681" t="s">
        <v>13</v>
      </c>
      <c r="M1494" s="103">
        <v>1</v>
      </c>
      <c r="N1494" s="151">
        <v>147562000</v>
      </c>
      <c r="O1494" s="247"/>
      <c r="P1494" s="248"/>
      <c r="Q1494" s="103"/>
      <c r="R1494" s="151"/>
      <c r="S1494" s="103">
        <v>1</v>
      </c>
      <c r="T1494" s="151">
        <v>147562000</v>
      </c>
      <c r="U1494" s="244"/>
      <c r="W1494" s="477"/>
    </row>
    <row r="1495" spans="1:23" s="61" customFormat="1" ht="23.25">
      <c r="A1495" s="681"/>
      <c r="B1495" s="72"/>
      <c r="C1495" s="73"/>
      <c r="D1495" s="73"/>
      <c r="E1495" s="69"/>
      <c r="F1495" s="681"/>
      <c r="G1495" s="72"/>
      <c r="H1495" s="72"/>
      <c r="I1495" s="681"/>
      <c r="J1495" s="681"/>
      <c r="K1495" s="681"/>
      <c r="L1495" s="681"/>
      <c r="M1495" s="681"/>
      <c r="N1495" s="361"/>
      <c r="O1495" s="247"/>
      <c r="P1495" s="248"/>
      <c r="Q1495" s="247"/>
      <c r="R1495" s="151"/>
      <c r="S1495" s="681"/>
      <c r="T1495" s="361"/>
      <c r="U1495" s="244"/>
      <c r="W1495" s="477"/>
    </row>
    <row r="1496" spans="1:23" s="61" customFormat="1" ht="15">
      <c r="A1496" s="681"/>
      <c r="B1496" s="70" t="s">
        <v>787</v>
      </c>
      <c r="C1496" s="73"/>
      <c r="D1496" s="70" t="s">
        <v>788</v>
      </c>
      <c r="E1496" s="69"/>
      <c r="F1496" s="681"/>
      <c r="G1496" s="72"/>
      <c r="H1496" s="72"/>
      <c r="I1496" s="681"/>
      <c r="J1496" s="681"/>
      <c r="K1496" s="681"/>
      <c r="L1496" s="681"/>
      <c r="M1496" s="681"/>
      <c r="N1496" s="152"/>
      <c r="O1496" s="247"/>
      <c r="P1496" s="248"/>
      <c r="Q1496" s="247"/>
      <c r="R1496" s="151"/>
      <c r="S1496" s="681"/>
      <c r="T1496" s="152"/>
      <c r="U1496" s="244"/>
    </row>
    <row r="1497" spans="1:23" s="61" customFormat="1" ht="15">
      <c r="A1497" s="681"/>
      <c r="B1497" s="70" t="s">
        <v>328</v>
      </c>
      <c r="C1497" s="73"/>
      <c r="D1497" s="70" t="s">
        <v>789</v>
      </c>
      <c r="E1497" s="69"/>
      <c r="F1497" s="681"/>
      <c r="G1497" s="72"/>
      <c r="H1497" s="72"/>
      <c r="I1497" s="681"/>
      <c r="J1497" s="681"/>
      <c r="K1497" s="681"/>
      <c r="L1497" s="681"/>
      <c r="M1497" s="681"/>
      <c r="N1497" s="152"/>
      <c r="O1497" s="247"/>
      <c r="P1497" s="248"/>
      <c r="Q1497" s="247"/>
      <c r="R1497" s="151"/>
      <c r="S1497" s="681"/>
      <c r="T1497" s="152"/>
      <c r="U1497" s="244"/>
    </row>
    <row r="1498" spans="1:23" s="61" customFormat="1" ht="15">
      <c r="A1498" s="681"/>
      <c r="B1498" s="72" t="s">
        <v>328</v>
      </c>
      <c r="C1498" s="682" t="s">
        <v>0</v>
      </c>
      <c r="D1498" s="73" t="s">
        <v>790</v>
      </c>
      <c r="E1498" s="69"/>
      <c r="F1498" s="681" t="s">
        <v>12</v>
      </c>
      <c r="G1498" s="72" t="s">
        <v>781</v>
      </c>
      <c r="H1498" s="72" t="s">
        <v>203</v>
      </c>
      <c r="I1498" s="681">
        <v>2010</v>
      </c>
      <c r="J1498" s="681" t="s">
        <v>12</v>
      </c>
      <c r="K1498" s="681" t="s">
        <v>2</v>
      </c>
      <c r="L1498" s="681" t="s">
        <v>13</v>
      </c>
      <c r="M1498" s="681">
        <v>1</v>
      </c>
      <c r="N1498" s="152">
        <v>98821000</v>
      </c>
      <c r="O1498" s="247"/>
      <c r="P1498" s="248"/>
      <c r="Q1498" s="247"/>
      <c r="R1498" s="151"/>
      <c r="S1498" s="681">
        <v>1</v>
      </c>
      <c r="T1498" s="152">
        <v>98821000</v>
      </c>
      <c r="U1498" s="244"/>
    </row>
    <row r="1499" spans="1:23" s="61" customFormat="1" ht="15">
      <c r="A1499" s="681"/>
      <c r="B1499" s="72"/>
      <c r="C1499" s="682"/>
      <c r="D1499" s="73"/>
      <c r="E1499" s="69"/>
      <c r="F1499" s="681"/>
      <c r="G1499" s="72"/>
      <c r="H1499" s="72"/>
      <c r="I1499" s="681"/>
      <c r="J1499" s="681"/>
      <c r="K1499" s="681"/>
      <c r="L1499" s="681"/>
      <c r="M1499" s="681"/>
      <c r="N1499" s="361"/>
      <c r="O1499" s="247"/>
      <c r="P1499" s="248"/>
      <c r="Q1499" s="247"/>
      <c r="R1499" s="151"/>
      <c r="S1499" s="681"/>
      <c r="T1499" s="361"/>
      <c r="U1499" s="244"/>
    </row>
    <row r="1500" spans="1:23" s="61" customFormat="1" ht="15">
      <c r="A1500" s="681"/>
      <c r="B1500" s="72" t="s">
        <v>328</v>
      </c>
      <c r="C1500" s="682" t="s">
        <v>1</v>
      </c>
      <c r="D1500" s="73" t="s">
        <v>791</v>
      </c>
      <c r="E1500" s="69"/>
      <c r="F1500" s="681" t="s">
        <v>12</v>
      </c>
      <c r="G1500" s="72" t="s">
        <v>781</v>
      </c>
      <c r="H1500" s="72" t="s">
        <v>203</v>
      </c>
      <c r="I1500" s="681">
        <v>2011</v>
      </c>
      <c r="J1500" s="681" t="s">
        <v>12</v>
      </c>
      <c r="K1500" s="681" t="s">
        <v>2</v>
      </c>
      <c r="L1500" s="681" t="s">
        <v>13</v>
      </c>
      <c r="M1500" s="681">
        <v>1</v>
      </c>
      <c r="N1500" s="152">
        <v>17878000</v>
      </c>
      <c r="O1500" s="247"/>
      <c r="P1500" s="248"/>
      <c r="Q1500" s="247"/>
      <c r="R1500" s="151"/>
      <c r="S1500" s="681">
        <v>1</v>
      </c>
      <c r="T1500" s="152">
        <v>17878000</v>
      </c>
      <c r="U1500" s="244"/>
    </row>
    <row r="1501" spans="1:23" s="61" customFormat="1" ht="15">
      <c r="A1501" s="681"/>
      <c r="B1501" s="73"/>
      <c r="C1501" s="73"/>
      <c r="D1501" s="73"/>
      <c r="E1501" s="69"/>
      <c r="F1501" s="681"/>
      <c r="G1501" s="72"/>
      <c r="H1501" s="72"/>
      <c r="I1501" s="681"/>
      <c r="J1501" s="681"/>
      <c r="K1501" s="681"/>
      <c r="L1501" s="681"/>
      <c r="M1501" s="681"/>
      <c r="N1501" s="152"/>
      <c r="O1501" s="247"/>
      <c r="P1501" s="248"/>
      <c r="Q1501" s="247"/>
      <c r="R1501" s="151"/>
      <c r="S1501" s="681"/>
      <c r="T1501" s="152"/>
      <c r="U1501" s="244"/>
    </row>
    <row r="1502" spans="1:23" s="61" customFormat="1" ht="14.25">
      <c r="A1502" s="681"/>
      <c r="B1502" s="72" t="s">
        <v>328</v>
      </c>
      <c r="C1502" s="682" t="s">
        <v>0</v>
      </c>
      <c r="D1502" s="73" t="s">
        <v>1606</v>
      </c>
      <c r="E1502" s="69"/>
      <c r="F1502" s="681" t="s">
        <v>12</v>
      </c>
      <c r="G1502" s="72" t="s">
        <v>781</v>
      </c>
      <c r="H1502" s="72" t="s">
        <v>203</v>
      </c>
      <c r="I1502" s="681">
        <v>2013</v>
      </c>
      <c r="J1502" s="681" t="s">
        <v>12</v>
      </c>
      <c r="K1502" s="681" t="s">
        <v>2</v>
      </c>
      <c r="L1502" s="681" t="s">
        <v>13</v>
      </c>
      <c r="M1502" s="397">
        <v>1</v>
      </c>
      <c r="N1502" s="375">
        <v>289698750</v>
      </c>
      <c r="O1502" s="244"/>
      <c r="Q1502" s="217"/>
      <c r="R1502" s="363"/>
      <c r="S1502" s="397">
        <v>1</v>
      </c>
      <c r="T1502" s="375">
        <v>289698750</v>
      </c>
      <c r="U1502" s="244"/>
      <c r="W1502" s="386"/>
    </row>
    <row r="1503" spans="1:23" s="61" customFormat="1" ht="18.75">
      <c r="A1503" s="681"/>
      <c r="B1503" s="72"/>
      <c r="C1503" s="682"/>
      <c r="D1503" s="73"/>
      <c r="E1503" s="69"/>
      <c r="F1503" s="681"/>
      <c r="G1503" s="72"/>
      <c r="H1503" s="72"/>
      <c r="I1503" s="681"/>
      <c r="J1503" s="681"/>
      <c r="K1503" s="681"/>
      <c r="L1503" s="681"/>
      <c r="M1503" s="397"/>
      <c r="N1503" s="345"/>
      <c r="O1503" s="244"/>
      <c r="P1503" s="293"/>
      <c r="Q1503" s="397"/>
      <c r="R1503" s="746"/>
      <c r="S1503" s="397"/>
      <c r="T1503" s="345"/>
      <c r="U1503" s="244"/>
      <c r="W1503" s="386"/>
    </row>
    <row r="1504" spans="1:23" s="61" customFormat="1" ht="14.25">
      <c r="A1504" s="681"/>
      <c r="B1504" s="30" t="s">
        <v>328</v>
      </c>
      <c r="C1504" s="100" t="s">
        <v>73</v>
      </c>
      <c r="D1504" s="97" t="s">
        <v>108</v>
      </c>
      <c r="E1504" s="30"/>
      <c r="F1504" s="30"/>
      <c r="G1504" s="30"/>
      <c r="H1504" s="30" t="s">
        <v>58</v>
      </c>
      <c r="I1504" s="30">
        <v>2014</v>
      </c>
      <c r="J1504" s="30"/>
      <c r="K1504" s="30" t="s">
        <v>75</v>
      </c>
      <c r="L1504" s="30" t="s">
        <v>13</v>
      </c>
      <c r="M1504" s="11">
        <v>1</v>
      </c>
      <c r="N1504" s="243">
        <v>28986000</v>
      </c>
      <c r="O1504" s="244"/>
      <c r="P1504" s="293"/>
      <c r="Q1504" s="11"/>
      <c r="R1504" s="730"/>
      <c r="S1504" s="11">
        <v>1</v>
      </c>
      <c r="T1504" s="243">
        <v>28986000</v>
      </c>
      <c r="U1504" s="244"/>
      <c r="V1504" s="370">
        <f>SUM(T1504)</f>
        <v>28986000</v>
      </c>
      <c r="W1504" s="386"/>
    </row>
    <row r="1505" spans="1:21" s="61" customFormat="1" ht="19.5">
      <c r="A1505" s="681"/>
      <c r="B1505" s="73"/>
      <c r="C1505" s="73"/>
      <c r="D1505" s="73"/>
      <c r="E1505" s="69"/>
      <c r="F1505" s="681"/>
      <c r="G1505" s="72"/>
      <c r="H1505" s="72"/>
      <c r="I1505" s="681"/>
      <c r="J1505" s="681"/>
      <c r="K1505" s="681"/>
      <c r="L1505" s="681"/>
      <c r="M1505" s="681"/>
      <c r="N1505" s="374"/>
      <c r="O1505" s="247"/>
      <c r="P1505" s="248"/>
      <c r="Q1505" s="247"/>
      <c r="R1505" s="151"/>
      <c r="S1505" s="681"/>
      <c r="T1505" s="374"/>
      <c r="U1505" s="244"/>
    </row>
    <row r="1506" spans="1:21" s="61" customFormat="1" ht="19.5">
      <c r="A1506" s="681"/>
      <c r="B1506" s="73"/>
      <c r="C1506" s="73"/>
      <c r="D1506" s="73"/>
      <c r="E1506" s="69"/>
      <c r="F1506" s="681"/>
      <c r="G1506" s="72"/>
      <c r="H1506" s="72"/>
      <c r="I1506" s="681"/>
      <c r="J1506" s="681"/>
      <c r="K1506" s="681"/>
      <c r="L1506" s="681"/>
      <c r="M1506" s="681"/>
      <c r="N1506" s="478"/>
      <c r="O1506" s="247"/>
      <c r="P1506" s="248"/>
      <c r="Q1506" s="247"/>
      <c r="R1506" s="151"/>
      <c r="S1506" s="314"/>
      <c r="T1506" s="374"/>
      <c r="U1506" s="244"/>
    </row>
    <row r="1507" spans="1:21" s="61" customFormat="1" ht="20.25" thickBot="1">
      <c r="A1507" s="323"/>
      <c r="B1507" s="84"/>
      <c r="C1507" s="84"/>
      <c r="D1507" s="84"/>
      <c r="E1507" s="699"/>
      <c r="F1507" s="323"/>
      <c r="G1507" s="77"/>
      <c r="H1507" s="77"/>
      <c r="I1507" s="323"/>
      <c r="J1507" s="323"/>
      <c r="K1507" s="323"/>
      <c r="L1507" s="323"/>
      <c r="M1507" s="323"/>
      <c r="N1507" s="359"/>
      <c r="O1507" s="305"/>
      <c r="P1507" s="306"/>
      <c r="Q1507" s="305"/>
      <c r="R1507" s="378"/>
      <c r="S1507" s="554"/>
      <c r="T1507" s="307"/>
      <c r="U1507" s="349"/>
    </row>
    <row r="1508" spans="1:21" s="61" customFormat="1" ht="20.25" thickBot="1">
      <c r="A1508" s="2372" t="s">
        <v>792</v>
      </c>
      <c r="B1508" s="2372"/>
      <c r="C1508" s="2372"/>
      <c r="D1508" s="2372"/>
      <c r="E1508" s="2372"/>
      <c r="F1508" s="2372"/>
      <c r="G1508" s="2372"/>
      <c r="H1508" s="2372"/>
      <c r="I1508" s="2372"/>
      <c r="J1508" s="2372"/>
      <c r="K1508" s="2372"/>
      <c r="L1508" s="2372"/>
      <c r="M1508" s="473">
        <f>SUM(M1456:M1505)</f>
        <v>12</v>
      </c>
      <c r="N1508" s="237">
        <f>SUM(N1456:N1504)</f>
        <v>2995408519</v>
      </c>
      <c r="O1508" s="148">
        <f>SUM(O1478:O1507)</f>
        <v>0</v>
      </c>
      <c r="P1508" s="148">
        <f>SUM(P1478:P1507)</f>
        <v>0</v>
      </c>
      <c r="Q1508" s="148">
        <f>SUM(Q1492:Q1507)</f>
        <v>0</v>
      </c>
      <c r="R1508" s="743">
        <f>SUM(R1494)</f>
        <v>0</v>
      </c>
      <c r="S1508" s="148">
        <f>SUM(S1456:S1505)</f>
        <v>12</v>
      </c>
      <c r="T1508" s="201">
        <f>SUM(T1456:T1504)</f>
        <v>2995408519</v>
      </c>
      <c r="U1508" s="446"/>
    </row>
    <row r="1509" spans="1:21" s="61" customFormat="1" ht="19.5">
      <c r="A1509" s="323"/>
      <c r="B1509" s="612" t="s">
        <v>793</v>
      </c>
      <c r="C1509" s="613"/>
      <c r="D1509" s="614" t="s">
        <v>794</v>
      </c>
      <c r="E1509" s="351"/>
      <c r="F1509" s="351"/>
      <c r="G1509" s="351"/>
      <c r="H1509" s="351"/>
      <c r="I1509" s="351"/>
      <c r="J1509" s="351"/>
      <c r="K1509" s="351"/>
      <c r="L1509" s="351"/>
      <c r="M1509" s="351"/>
      <c r="N1509" s="479"/>
      <c r="O1509" s="311"/>
      <c r="P1509" s="312"/>
      <c r="Q1509" s="311"/>
      <c r="R1509" s="729"/>
      <c r="S1509" s="555"/>
      <c r="T1509" s="313"/>
      <c r="U1509" s="283"/>
    </row>
    <row r="1510" spans="1:21" s="61" customFormat="1" ht="19.5">
      <c r="A1510" s="681"/>
      <c r="B1510" s="615" t="s">
        <v>795</v>
      </c>
      <c r="C1510" s="417"/>
      <c r="D1510" s="211" t="s">
        <v>796</v>
      </c>
      <c r="E1510" s="105"/>
      <c r="F1510" s="105"/>
      <c r="G1510" s="105"/>
      <c r="H1510" s="105"/>
      <c r="I1510" s="105"/>
      <c r="J1510" s="105"/>
      <c r="K1510" s="105"/>
      <c r="L1510" s="105"/>
      <c r="M1510" s="105"/>
      <c r="N1510" s="480"/>
      <c r="O1510" s="247"/>
      <c r="P1510" s="248"/>
      <c r="Q1510" s="247"/>
      <c r="R1510" s="151"/>
      <c r="S1510" s="314"/>
      <c r="T1510" s="298"/>
      <c r="U1510" s="244"/>
    </row>
    <row r="1511" spans="1:21" s="61" customFormat="1" ht="19.5">
      <c r="A1511" s="681"/>
      <c r="B1511" s="581" t="s">
        <v>797</v>
      </c>
      <c r="C1511" s="417"/>
      <c r="D1511" s="337" t="s">
        <v>798</v>
      </c>
      <c r="E1511" s="105"/>
      <c r="F1511" s="105"/>
      <c r="G1511" s="105"/>
      <c r="H1511" s="105"/>
      <c r="I1511" s="105"/>
      <c r="J1511" s="105"/>
      <c r="K1511" s="105"/>
      <c r="L1511" s="105"/>
      <c r="M1511" s="105"/>
      <c r="N1511" s="480"/>
      <c r="O1511" s="247"/>
      <c r="P1511" s="248"/>
      <c r="Q1511" s="247"/>
      <c r="R1511" s="151"/>
      <c r="S1511" s="314"/>
      <c r="T1511" s="298"/>
      <c r="U1511" s="244"/>
    </row>
    <row r="1512" spans="1:21" s="61" customFormat="1" ht="19.5">
      <c r="A1512" s="681"/>
      <c r="B1512" s="417" t="s">
        <v>12</v>
      </c>
      <c r="C1512" s="417"/>
      <c r="D1512" s="337"/>
      <c r="E1512" s="105"/>
      <c r="F1512" s="105"/>
      <c r="G1512" s="105"/>
      <c r="H1512" s="105"/>
      <c r="I1512" s="105"/>
      <c r="J1512" s="105"/>
      <c r="K1512" s="105"/>
      <c r="L1512" s="105"/>
      <c r="M1512" s="105"/>
      <c r="N1512" s="480"/>
      <c r="O1512" s="247"/>
      <c r="P1512" s="248"/>
      <c r="Q1512" s="247"/>
      <c r="R1512" s="151"/>
      <c r="S1512" s="314"/>
      <c r="T1512" s="298"/>
      <c r="U1512" s="244"/>
    </row>
    <row r="1513" spans="1:21" s="61" customFormat="1" ht="19.5">
      <c r="A1513" s="681"/>
      <c r="B1513" s="581" t="s">
        <v>799</v>
      </c>
      <c r="C1513" s="417"/>
      <c r="D1513" s="337" t="s">
        <v>800</v>
      </c>
      <c r="E1513" s="105"/>
      <c r="F1513" s="105"/>
      <c r="G1513" s="105"/>
      <c r="H1513" s="105"/>
      <c r="I1513" s="105"/>
      <c r="J1513" s="105"/>
      <c r="K1513" s="105"/>
      <c r="L1513" s="105"/>
      <c r="M1513" s="105"/>
      <c r="N1513" s="480"/>
      <c r="O1513" s="247"/>
      <c r="P1513" s="248"/>
      <c r="Q1513" s="247"/>
      <c r="R1513" s="151"/>
      <c r="S1513" s="314"/>
      <c r="T1513" s="298"/>
      <c r="U1513" s="244"/>
    </row>
    <row r="1514" spans="1:21" s="61" customFormat="1" ht="19.5">
      <c r="A1514" s="681"/>
      <c r="B1514" s="682" t="s">
        <v>12</v>
      </c>
      <c r="C1514" s="105"/>
      <c r="D1514" s="85"/>
      <c r="E1514" s="105"/>
      <c r="F1514" s="105"/>
      <c r="G1514" s="105"/>
      <c r="H1514" s="105"/>
      <c r="I1514" s="105"/>
      <c r="J1514" s="105"/>
      <c r="K1514" s="105"/>
      <c r="L1514" s="105"/>
      <c r="M1514" s="105"/>
      <c r="N1514" s="480"/>
      <c r="O1514" s="247"/>
      <c r="P1514" s="248"/>
      <c r="Q1514" s="247"/>
      <c r="R1514" s="151"/>
      <c r="S1514" s="314"/>
      <c r="T1514" s="298"/>
      <c r="U1514" s="244"/>
    </row>
    <row r="1515" spans="1:21" s="61" customFormat="1" ht="19.5">
      <c r="A1515" s="681"/>
      <c r="B1515" s="211" t="s">
        <v>801</v>
      </c>
      <c r="C1515" s="431"/>
      <c r="D1515" s="337" t="s">
        <v>802</v>
      </c>
      <c r="E1515" s="105"/>
      <c r="F1515" s="105"/>
      <c r="G1515" s="105"/>
      <c r="H1515" s="105"/>
      <c r="I1515" s="105"/>
      <c r="J1515" s="105"/>
      <c r="K1515" s="105"/>
      <c r="L1515" s="105"/>
      <c r="M1515" s="105"/>
      <c r="N1515" s="480"/>
      <c r="O1515" s="247"/>
      <c r="P1515" s="248"/>
      <c r="Q1515" s="247"/>
      <c r="R1515" s="151"/>
      <c r="S1515" s="314"/>
      <c r="T1515" s="298"/>
      <c r="U1515" s="244"/>
    </row>
    <row r="1516" spans="1:21" s="61" customFormat="1" ht="19.5">
      <c r="A1516" s="681"/>
      <c r="B1516" s="616" t="s">
        <v>803</v>
      </c>
      <c r="C1516" s="616"/>
      <c r="D1516" s="455" t="s">
        <v>804</v>
      </c>
      <c r="E1516" s="105"/>
      <c r="F1516" s="105"/>
      <c r="G1516" s="105"/>
      <c r="H1516" s="105"/>
      <c r="I1516" s="105"/>
      <c r="J1516" s="105"/>
      <c r="K1516" s="105"/>
      <c r="L1516" s="105"/>
      <c r="M1516" s="105"/>
      <c r="N1516" s="480"/>
      <c r="O1516" s="247"/>
      <c r="P1516" s="248"/>
      <c r="Q1516" s="247"/>
      <c r="R1516" s="151"/>
      <c r="S1516" s="314"/>
      <c r="T1516" s="298"/>
      <c r="U1516" s="244"/>
    </row>
    <row r="1517" spans="1:21" s="61" customFormat="1" ht="19.5">
      <c r="A1517" s="681"/>
      <c r="B1517" s="616" t="s">
        <v>805</v>
      </c>
      <c r="C1517" s="616"/>
      <c r="D1517" s="455" t="s">
        <v>806</v>
      </c>
      <c r="E1517" s="105"/>
      <c r="F1517" s="105"/>
      <c r="G1517" s="105"/>
      <c r="H1517" s="105"/>
      <c r="I1517" s="105"/>
      <c r="J1517" s="105"/>
      <c r="K1517" s="105"/>
      <c r="L1517" s="105"/>
      <c r="M1517" s="105"/>
      <c r="N1517" s="480"/>
      <c r="O1517" s="247"/>
      <c r="P1517" s="248"/>
      <c r="Q1517" s="247"/>
      <c r="R1517" s="151"/>
      <c r="S1517" s="314"/>
      <c r="T1517" s="298"/>
      <c r="U1517" s="244"/>
    </row>
    <row r="1518" spans="1:21" s="61" customFormat="1" ht="15">
      <c r="A1518" s="681"/>
      <c r="B1518" s="616" t="s">
        <v>807</v>
      </c>
      <c r="C1518" s="416"/>
      <c r="D1518" s="617" t="s">
        <v>808</v>
      </c>
      <c r="E1518" s="105"/>
      <c r="F1518" s="105"/>
      <c r="G1518" s="105"/>
      <c r="H1518" s="105"/>
      <c r="I1518" s="105">
        <v>2013</v>
      </c>
      <c r="J1518" s="105"/>
      <c r="K1518" s="681" t="s">
        <v>2</v>
      </c>
      <c r="L1518" s="681" t="s">
        <v>13</v>
      </c>
      <c r="M1518" s="397">
        <v>1</v>
      </c>
      <c r="N1518" s="375">
        <v>72998300</v>
      </c>
      <c r="O1518" s="247"/>
      <c r="P1518" s="248"/>
      <c r="Q1518" s="217"/>
      <c r="R1518" s="363"/>
      <c r="S1518" s="397">
        <v>1</v>
      </c>
      <c r="T1518" s="375">
        <v>72998300</v>
      </c>
      <c r="U1518" s="244"/>
    </row>
    <row r="1519" spans="1:21" s="61" customFormat="1" ht="18.75">
      <c r="A1519" s="681"/>
      <c r="B1519" s="618"/>
      <c r="C1519" s="618"/>
      <c r="D1519" s="211"/>
      <c r="E1519" s="105"/>
      <c r="F1519" s="105"/>
      <c r="G1519" s="105"/>
      <c r="H1519" s="105"/>
      <c r="I1519" s="105"/>
      <c r="J1519" s="105"/>
      <c r="K1519" s="105"/>
      <c r="L1519" s="105"/>
      <c r="M1519" s="105"/>
      <c r="N1519" s="481"/>
      <c r="O1519" s="247"/>
      <c r="P1519" s="248"/>
      <c r="Q1519" s="247"/>
      <c r="R1519" s="151"/>
      <c r="S1519" s="105"/>
      <c r="T1519" s="481"/>
      <c r="U1519" s="244"/>
    </row>
    <row r="1520" spans="1:21" s="61" customFormat="1" ht="15">
      <c r="A1520" s="681"/>
      <c r="B1520" s="569"/>
      <c r="C1520" s="105"/>
      <c r="D1520" s="426"/>
      <c r="E1520" s="105"/>
      <c r="F1520" s="105"/>
      <c r="G1520" s="105"/>
      <c r="H1520" s="105"/>
      <c r="I1520" s="105"/>
      <c r="J1520" s="105"/>
      <c r="K1520" s="105"/>
      <c r="L1520" s="105"/>
      <c r="M1520" s="105"/>
      <c r="N1520" s="481"/>
      <c r="O1520" s="247"/>
      <c r="P1520" s="248"/>
      <c r="Q1520" s="247"/>
      <c r="R1520" s="151"/>
      <c r="S1520" s="105"/>
      <c r="T1520" s="481"/>
      <c r="U1520" s="244"/>
    </row>
    <row r="1521" spans="1:21" s="61" customFormat="1" ht="18.75">
      <c r="A1521" s="681"/>
      <c r="B1521" s="211" t="s">
        <v>809</v>
      </c>
      <c r="C1521" s="431"/>
      <c r="D1521" s="211" t="s">
        <v>810</v>
      </c>
      <c r="E1521" s="69"/>
      <c r="F1521" s="681"/>
      <c r="G1521" s="218"/>
      <c r="H1521" s="218"/>
      <c r="I1521" s="681"/>
      <c r="J1521" s="681"/>
      <c r="K1521" s="681"/>
      <c r="L1521" s="681"/>
      <c r="M1521" s="681"/>
      <c r="N1521" s="152"/>
      <c r="O1521" s="247"/>
      <c r="P1521" s="248"/>
      <c r="Q1521" s="247"/>
      <c r="R1521" s="151"/>
      <c r="S1521" s="681"/>
      <c r="T1521" s="152"/>
      <c r="U1521" s="244"/>
    </row>
    <row r="1522" spans="1:21" s="61" customFormat="1" ht="15">
      <c r="A1522" s="681"/>
      <c r="B1522" s="681"/>
      <c r="C1522" s="681"/>
      <c r="D1522" s="681"/>
      <c r="E1522" s="105"/>
      <c r="F1522" s="105"/>
      <c r="G1522" s="105"/>
      <c r="H1522" s="105"/>
      <c r="I1522" s="105"/>
      <c r="J1522" s="105"/>
      <c r="K1522" s="105"/>
      <c r="L1522" s="105"/>
      <c r="M1522" s="105"/>
      <c r="N1522" s="481"/>
      <c r="O1522" s="247"/>
      <c r="P1522" s="248"/>
      <c r="Q1522" s="247"/>
      <c r="R1522" s="151"/>
      <c r="S1522" s="105"/>
      <c r="T1522" s="481"/>
      <c r="U1522" s="244"/>
    </row>
    <row r="1523" spans="1:21" s="61" customFormat="1" ht="18.75">
      <c r="A1523" s="681"/>
      <c r="B1523" s="337" t="s">
        <v>811</v>
      </c>
      <c r="C1523" s="376"/>
      <c r="D1523" s="211" t="s">
        <v>812</v>
      </c>
      <c r="E1523" s="85"/>
      <c r="F1523" s="85"/>
      <c r="G1523" s="85"/>
      <c r="H1523" s="85"/>
      <c r="I1523" s="85"/>
      <c r="J1523" s="85"/>
      <c r="K1523" s="85"/>
      <c r="L1523" s="85"/>
      <c r="M1523" s="85"/>
      <c r="N1523" s="406"/>
      <c r="O1523" s="247"/>
      <c r="P1523" s="248"/>
      <c r="Q1523" s="247"/>
      <c r="R1523" s="151"/>
      <c r="S1523" s="70"/>
      <c r="T1523" s="406"/>
      <c r="U1523" s="244"/>
    </row>
    <row r="1524" spans="1:21" s="61" customFormat="1" ht="15">
      <c r="A1524" s="681"/>
      <c r="B1524" s="336" t="s">
        <v>813</v>
      </c>
      <c r="C1524" s="72"/>
      <c r="D1524" s="70" t="s">
        <v>814</v>
      </c>
      <c r="E1524" s="69"/>
      <c r="F1524" s="681"/>
      <c r="G1524" s="218"/>
      <c r="H1524" s="218"/>
      <c r="I1524" s="681"/>
      <c r="J1524" s="681"/>
      <c r="K1524" s="681"/>
      <c r="L1524" s="681"/>
      <c r="M1524" s="681"/>
      <c r="N1524" s="361"/>
      <c r="O1524" s="247"/>
      <c r="P1524" s="248"/>
      <c r="Q1524" s="247"/>
      <c r="R1524" s="151"/>
      <c r="S1524" s="681"/>
      <c r="T1524" s="361"/>
      <c r="U1524" s="244"/>
    </row>
    <row r="1525" spans="1:21" s="61" customFormat="1" ht="15">
      <c r="A1525" s="681"/>
      <c r="B1525" s="336"/>
      <c r="C1525" s="72"/>
      <c r="D1525" s="70"/>
      <c r="E1525" s="69"/>
      <c r="F1525" s="681"/>
      <c r="G1525" s="218"/>
      <c r="H1525" s="218"/>
      <c r="I1525" s="681"/>
      <c r="J1525" s="681"/>
      <c r="K1525" s="681"/>
      <c r="L1525" s="681"/>
      <c r="M1525" s="681"/>
      <c r="N1525" s="361"/>
      <c r="O1525" s="247"/>
      <c r="P1525" s="248"/>
      <c r="Q1525" s="247"/>
      <c r="R1525" s="151"/>
      <c r="S1525" s="681"/>
      <c r="T1525" s="361"/>
      <c r="U1525" s="244"/>
    </row>
    <row r="1526" spans="1:21" s="61" customFormat="1" ht="15">
      <c r="A1526" s="681"/>
      <c r="B1526" s="336"/>
      <c r="C1526" s="72"/>
      <c r="D1526" s="70"/>
      <c r="E1526" s="69"/>
      <c r="F1526" s="681"/>
      <c r="G1526" s="218"/>
      <c r="H1526" s="218"/>
      <c r="I1526" s="681"/>
      <c r="J1526" s="681"/>
      <c r="K1526" s="681"/>
      <c r="L1526" s="681"/>
      <c r="M1526" s="681"/>
      <c r="N1526" s="361"/>
      <c r="O1526" s="247"/>
      <c r="P1526" s="248"/>
      <c r="Q1526" s="247"/>
      <c r="R1526" s="151"/>
      <c r="S1526" s="681"/>
      <c r="T1526" s="361"/>
      <c r="U1526" s="244"/>
    </row>
    <row r="1527" spans="1:21" s="61" customFormat="1" ht="15">
      <c r="A1527" s="681"/>
      <c r="B1527" s="336" t="s">
        <v>815</v>
      </c>
      <c r="C1527" s="72"/>
      <c r="D1527" s="70" t="s">
        <v>442</v>
      </c>
      <c r="E1527" s="69"/>
      <c r="F1527" s="681"/>
      <c r="G1527" s="218"/>
      <c r="H1527" s="218"/>
      <c r="I1527" s="681"/>
      <c r="J1527" s="681"/>
      <c r="K1527" s="681"/>
      <c r="L1527" s="681"/>
      <c r="M1527" s="681"/>
      <c r="N1527" s="152"/>
      <c r="O1527" s="247"/>
      <c r="P1527" s="248"/>
      <c r="Q1527" s="247"/>
      <c r="R1527" s="151"/>
      <c r="S1527" s="681"/>
      <c r="T1527" s="152"/>
      <c r="U1527" s="244"/>
    </row>
    <row r="1528" spans="1:21" s="61" customFormat="1" ht="15">
      <c r="A1528" s="681">
        <v>625</v>
      </c>
      <c r="B1528" s="681" t="s">
        <v>815</v>
      </c>
      <c r="C1528" s="682" t="s">
        <v>0</v>
      </c>
      <c r="D1528" s="73" t="s">
        <v>816</v>
      </c>
      <c r="E1528" s="682"/>
      <c r="F1528" s="682"/>
      <c r="G1528" s="682"/>
      <c r="H1528" s="682"/>
      <c r="I1528" s="105" t="s">
        <v>640</v>
      </c>
      <c r="J1528" s="105" t="s">
        <v>12</v>
      </c>
      <c r="K1528" s="681" t="s">
        <v>2</v>
      </c>
      <c r="L1528" s="681" t="s">
        <v>13</v>
      </c>
      <c r="M1528" s="105">
        <v>1</v>
      </c>
      <c r="N1528" s="418">
        <v>37004000</v>
      </c>
      <c r="O1528" s="247"/>
      <c r="P1528" s="248"/>
      <c r="Q1528" s="247"/>
      <c r="R1528" s="151"/>
      <c r="S1528" s="105">
        <v>1</v>
      </c>
      <c r="T1528" s="418">
        <v>37004000</v>
      </c>
      <c r="U1528" s="244"/>
    </row>
    <row r="1529" spans="1:21" s="61" customFormat="1" ht="15">
      <c r="A1529" s="681"/>
      <c r="B1529" s="681"/>
      <c r="C1529" s="682"/>
      <c r="D1529" s="73"/>
      <c r="E1529" s="69"/>
      <c r="F1529" s="681"/>
      <c r="G1529" s="218"/>
      <c r="H1529" s="218"/>
      <c r="I1529" s="105"/>
      <c r="J1529" s="681"/>
      <c r="K1529" s="681"/>
      <c r="L1529" s="681"/>
      <c r="M1529" s="681"/>
      <c r="N1529" s="418"/>
      <c r="O1529" s="247"/>
      <c r="P1529" s="248"/>
      <c r="Q1529" s="247"/>
      <c r="R1529" s="151"/>
      <c r="S1529" s="681"/>
      <c r="T1529" s="418"/>
      <c r="U1529" s="244"/>
    </row>
    <row r="1530" spans="1:21" s="61" customFormat="1" ht="15">
      <c r="A1530" s="681">
        <v>624</v>
      </c>
      <c r="B1530" s="681" t="s">
        <v>817</v>
      </c>
      <c r="C1530" s="682" t="s">
        <v>0</v>
      </c>
      <c r="D1530" s="73" t="s">
        <v>818</v>
      </c>
      <c r="E1530" s="682"/>
      <c r="F1530" s="682"/>
      <c r="G1530" s="682"/>
      <c r="H1530" s="682"/>
      <c r="I1530" s="105" t="s">
        <v>819</v>
      </c>
      <c r="J1530" s="105" t="s">
        <v>12</v>
      </c>
      <c r="K1530" s="681" t="s">
        <v>2</v>
      </c>
      <c r="L1530" s="681" t="s">
        <v>13</v>
      </c>
      <c r="M1530" s="105">
        <v>1</v>
      </c>
      <c r="N1530" s="418">
        <v>27800000</v>
      </c>
      <c r="O1530" s="247"/>
      <c r="P1530" s="248"/>
      <c r="Q1530" s="247"/>
      <c r="R1530" s="151"/>
      <c r="S1530" s="105">
        <v>1</v>
      </c>
      <c r="T1530" s="418">
        <v>27800000</v>
      </c>
      <c r="U1530" s="244"/>
    </row>
    <row r="1531" spans="1:21" s="61" customFormat="1" ht="15">
      <c r="A1531" s="681"/>
      <c r="B1531" s="681"/>
      <c r="C1531" s="682"/>
      <c r="D1531" s="73"/>
      <c r="E1531" s="682"/>
      <c r="F1531" s="682"/>
      <c r="G1531" s="682"/>
      <c r="H1531" s="682"/>
      <c r="I1531" s="105"/>
      <c r="J1531" s="105"/>
      <c r="K1531" s="681"/>
      <c r="L1531" s="681"/>
      <c r="M1531" s="105"/>
      <c r="N1531" s="418"/>
      <c r="O1531" s="247"/>
      <c r="P1531" s="248"/>
      <c r="Q1531" s="247"/>
      <c r="R1531" s="151"/>
      <c r="S1531" s="105"/>
      <c r="T1531" s="418"/>
      <c r="U1531" s="244"/>
    </row>
    <row r="1532" spans="1:21" s="61" customFormat="1" ht="15">
      <c r="A1532" s="681"/>
      <c r="B1532" s="681" t="s">
        <v>817</v>
      </c>
      <c r="C1532" s="682" t="s">
        <v>1</v>
      </c>
      <c r="D1532" s="73" t="s">
        <v>820</v>
      </c>
      <c r="E1532" s="682"/>
      <c r="F1532" s="682"/>
      <c r="G1532" s="682"/>
      <c r="H1532" s="682"/>
      <c r="I1532" s="105" t="s">
        <v>721</v>
      </c>
      <c r="J1532" s="105" t="s">
        <v>12</v>
      </c>
      <c r="K1532" s="681" t="s">
        <v>2</v>
      </c>
      <c r="L1532" s="681" t="s">
        <v>13</v>
      </c>
      <c r="M1532" s="105">
        <v>1</v>
      </c>
      <c r="N1532" s="418">
        <v>23100000</v>
      </c>
      <c r="O1532" s="247"/>
      <c r="P1532" s="248"/>
      <c r="Q1532" s="247"/>
      <c r="R1532" s="151"/>
      <c r="S1532" s="105">
        <v>1</v>
      </c>
      <c r="T1532" s="418">
        <v>23100000</v>
      </c>
      <c r="U1532" s="244"/>
    </row>
    <row r="1533" spans="1:21" s="61" customFormat="1" ht="15">
      <c r="A1533" s="681"/>
      <c r="B1533" s="681"/>
      <c r="C1533" s="682"/>
      <c r="D1533" s="73"/>
      <c r="E1533" s="682"/>
      <c r="F1533" s="682"/>
      <c r="G1533" s="682"/>
      <c r="H1533" s="682"/>
      <c r="I1533" s="105"/>
      <c r="J1533" s="105"/>
      <c r="K1533" s="681"/>
      <c r="L1533" s="681"/>
      <c r="M1533" s="105"/>
      <c r="N1533" s="418"/>
      <c r="O1533" s="247"/>
      <c r="P1533" s="248"/>
      <c r="Q1533" s="247"/>
      <c r="R1533" s="151"/>
      <c r="S1533" s="105"/>
      <c r="T1533" s="418"/>
      <c r="U1533" s="244"/>
    </row>
    <row r="1534" spans="1:21" s="61" customFormat="1" ht="15">
      <c r="A1534" s="681"/>
      <c r="B1534" s="336" t="s">
        <v>821</v>
      </c>
      <c r="C1534" s="91"/>
      <c r="D1534" s="70" t="s">
        <v>822</v>
      </c>
      <c r="E1534" s="682"/>
      <c r="F1534" s="682"/>
      <c r="G1534" s="682"/>
      <c r="H1534" s="682"/>
      <c r="I1534" s="105"/>
      <c r="J1534" s="105"/>
      <c r="K1534" s="681"/>
      <c r="L1534" s="681"/>
      <c r="M1534" s="105"/>
      <c r="N1534" s="418"/>
      <c r="O1534" s="247"/>
      <c r="P1534" s="248"/>
      <c r="Q1534" s="247"/>
      <c r="R1534" s="151"/>
      <c r="S1534" s="105"/>
      <c r="T1534" s="418"/>
      <c r="U1534" s="244"/>
    </row>
    <row r="1535" spans="1:21" s="61" customFormat="1" ht="15">
      <c r="A1535" s="681"/>
      <c r="B1535" s="336" t="s">
        <v>823</v>
      </c>
      <c r="C1535" s="91"/>
      <c r="D1535" s="70" t="s">
        <v>824</v>
      </c>
      <c r="E1535" s="682"/>
      <c r="F1535" s="682"/>
      <c r="G1535" s="682"/>
      <c r="H1535" s="682"/>
      <c r="I1535" s="105"/>
      <c r="J1535" s="105"/>
      <c r="K1535" s="681"/>
      <c r="L1535" s="681"/>
      <c r="M1535" s="105"/>
      <c r="N1535" s="418"/>
      <c r="O1535" s="247"/>
      <c r="P1535" s="248"/>
      <c r="Q1535" s="247"/>
      <c r="R1535" s="151"/>
      <c r="S1535" s="105"/>
      <c r="T1535" s="418"/>
      <c r="U1535" s="244"/>
    </row>
    <row r="1536" spans="1:21" s="61" customFormat="1" ht="15">
      <c r="A1536" s="681"/>
      <c r="B1536" s="409" t="s">
        <v>823</v>
      </c>
      <c r="C1536" s="682" t="s">
        <v>1</v>
      </c>
      <c r="D1536" s="619" t="s">
        <v>825</v>
      </c>
      <c r="E1536" s="105"/>
      <c r="F1536" s="105"/>
      <c r="G1536" s="105"/>
      <c r="H1536" s="105"/>
      <c r="I1536" s="105">
        <v>2013</v>
      </c>
      <c r="J1536" s="105" t="s">
        <v>12</v>
      </c>
      <c r="K1536" s="681" t="s">
        <v>2</v>
      </c>
      <c r="L1536" s="681" t="s">
        <v>13</v>
      </c>
      <c r="M1536" s="397">
        <v>1</v>
      </c>
      <c r="N1536" s="420">
        <v>29381500</v>
      </c>
      <c r="O1536" s="247"/>
      <c r="P1536" s="248"/>
      <c r="Q1536" s="217"/>
      <c r="R1536" s="363"/>
      <c r="S1536" s="397">
        <v>1</v>
      </c>
      <c r="T1536" s="420">
        <v>29381500</v>
      </c>
      <c r="U1536" s="244"/>
    </row>
    <row r="1537" spans="1:21" s="61" customFormat="1" ht="19.5">
      <c r="A1537" s="681"/>
      <c r="B1537" s="681"/>
      <c r="C1537" s="682"/>
      <c r="D1537" s="73"/>
      <c r="E1537" s="682"/>
      <c r="F1537" s="682"/>
      <c r="G1537" s="682"/>
      <c r="H1537" s="682"/>
      <c r="I1537" s="105"/>
      <c r="J1537" s="105"/>
      <c r="K1537" s="681"/>
      <c r="L1537" s="681"/>
      <c r="M1537" s="105"/>
      <c r="N1537" s="482"/>
      <c r="O1537" s="247"/>
      <c r="P1537" s="248"/>
      <c r="Q1537" s="247"/>
      <c r="R1537" s="151"/>
      <c r="S1537" s="314"/>
      <c r="T1537" s="396"/>
      <c r="U1537" s="244"/>
    </row>
    <row r="1538" spans="1:21" s="61" customFormat="1" ht="20.25" thickBot="1">
      <c r="A1538" s="694"/>
      <c r="B1538" s="694"/>
      <c r="C1538" s="694"/>
      <c r="D1538" s="694"/>
      <c r="E1538" s="694"/>
      <c r="F1538" s="694"/>
      <c r="G1538" s="694"/>
      <c r="H1538" s="694"/>
      <c r="I1538" s="694"/>
      <c r="J1538" s="694"/>
      <c r="K1538" s="694"/>
      <c r="L1538" s="694"/>
      <c r="M1538" s="694"/>
      <c r="N1538" s="483"/>
      <c r="O1538" s="305"/>
      <c r="P1538" s="306"/>
      <c r="Q1538" s="305"/>
      <c r="R1538" s="378"/>
      <c r="S1538" s="554"/>
      <c r="T1538" s="484"/>
      <c r="U1538" s="349"/>
    </row>
    <row r="1539" spans="1:21" s="61" customFormat="1" ht="20.25" thickBot="1">
      <c r="A1539" s="2372" t="s">
        <v>826</v>
      </c>
      <c r="B1539" s="2372"/>
      <c r="C1539" s="2372"/>
      <c r="D1539" s="2372"/>
      <c r="E1539" s="2372"/>
      <c r="F1539" s="2372"/>
      <c r="G1539" s="2372"/>
      <c r="H1539" s="2372"/>
      <c r="I1539" s="2372"/>
      <c r="J1539" s="2372"/>
      <c r="K1539" s="2372"/>
      <c r="L1539" s="2372"/>
      <c r="M1539" s="485">
        <f>SUM(M1518:M1537)</f>
        <v>5</v>
      </c>
      <c r="N1539" s="237">
        <f>SUM(N1518:N1536)</f>
        <v>190283800</v>
      </c>
      <c r="O1539" s="148">
        <f t="shared" ref="O1539:P1539" si="0">SUM(O1511:O1538)</f>
        <v>0</v>
      </c>
      <c r="P1539" s="148">
        <f t="shared" si="0"/>
        <v>0</v>
      </c>
      <c r="Q1539" s="148"/>
      <c r="R1539" s="743"/>
      <c r="S1539" s="485">
        <f>SUM(S1518:S1536)</f>
        <v>5</v>
      </c>
      <c r="T1539" s="201">
        <f>SUM(T1518:T1536)</f>
        <v>190283800</v>
      </c>
      <c r="U1539" s="309"/>
    </row>
    <row r="1540" spans="1:21" s="61" customFormat="1" ht="19.5">
      <c r="A1540" s="84"/>
      <c r="B1540" s="84"/>
      <c r="C1540" s="84"/>
      <c r="D1540" s="84"/>
      <c r="E1540" s="82"/>
      <c r="F1540" s="84"/>
      <c r="G1540" s="84"/>
      <c r="H1540" s="84"/>
      <c r="I1540" s="84"/>
      <c r="J1540" s="84"/>
      <c r="K1540" s="84"/>
      <c r="L1540" s="84"/>
      <c r="M1540" s="77"/>
      <c r="N1540" s="359"/>
      <c r="O1540" s="311"/>
      <c r="P1540" s="312"/>
      <c r="Q1540" s="311"/>
      <c r="R1540" s="729"/>
      <c r="S1540" s="555"/>
      <c r="T1540" s="313"/>
      <c r="U1540" s="283"/>
    </row>
    <row r="1541" spans="1:21" s="61" customFormat="1" ht="19.5">
      <c r="A1541" s="73"/>
      <c r="B1541" s="23" t="s">
        <v>827</v>
      </c>
      <c r="C1541" s="22"/>
      <c r="D1541" s="22" t="s">
        <v>828</v>
      </c>
      <c r="E1541" s="70"/>
      <c r="F1541" s="70"/>
      <c r="G1541" s="70"/>
      <c r="H1541" s="70"/>
      <c r="I1541" s="70"/>
      <c r="J1541" s="70"/>
      <c r="K1541" s="70"/>
      <c r="L1541" s="70"/>
      <c r="M1541" s="70"/>
      <c r="N1541" s="486"/>
      <c r="O1541" s="247"/>
      <c r="P1541" s="248"/>
      <c r="Q1541" s="247"/>
      <c r="R1541" s="151"/>
      <c r="S1541" s="314"/>
      <c r="T1541" s="298"/>
      <c r="U1541" s="244"/>
    </row>
    <row r="1542" spans="1:21" s="61" customFormat="1" ht="19.5">
      <c r="A1542" s="73"/>
      <c r="B1542" s="620" t="s">
        <v>829</v>
      </c>
      <c r="C1542" s="211"/>
      <c r="D1542" s="211" t="s">
        <v>830</v>
      </c>
      <c r="E1542" s="70"/>
      <c r="F1542" s="70"/>
      <c r="G1542" s="70"/>
      <c r="H1542" s="70"/>
      <c r="I1542" s="70"/>
      <c r="J1542" s="70"/>
      <c r="K1542" s="70"/>
      <c r="L1542" s="70"/>
      <c r="M1542" s="70"/>
      <c r="N1542" s="486"/>
      <c r="O1542" s="247"/>
      <c r="P1542" s="248"/>
      <c r="Q1542" s="247"/>
      <c r="R1542" s="151"/>
      <c r="S1542" s="314"/>
      <c r="T1542" s="298"/>
      <c r="U1542" s="244"/>
    </row>
    <row r="1543" spans="1:21" s="61" customFormat="1" ht="19.5">
      <c r="A1543" s="73"/>
      <c r="B1543" s="211" t="s">
        <v>831</v>
      </c>
      <c r="C1543" s="211"/>
      <c r="D1543" s="211" t="s">
        <v>832</v>
      </c>
      <c r="E1543" s="70"/>
      <c r="F1543" s="70"/>
      <c r="G1543" s="70"/>
      <c r="H1543" s="70"/>
      <c r="I1543" s="70"/>
      <c r="J1543" s="70"/>
      <c r="K1543" s="70"/>
      <c r="L1543" s="70"/>
      <c r="M1543" s="70"/>
      <c r="N1543" s="486"/>
      <c r="O1543" s="247"/>
      <c r="P1543" s="248"/>
      <c r="Q1543" s="247"/>
      <c r="R1543" s="151"/>
      <c r="S1543" s="314"/>
      <c r="T1543" s="298"/>
      <c r="U1543" s="244"/>
    </row>
    <row r="1544" spans="1:21" s="61" customFormat="1" ht="19.5">
      <c r="A1544" s="73"/>
      <c r="B1544" s="211" t="s">
        <v>833</v>
      </c>
      <c r="C1544" s="211"/>
      <c r="D1544" s="211" t="s">
        <v>144</v>
      </c>
      <c r="E1544" s="70"/>
      <c r="F1544" s="70"/>
      <c r="G1544" s="70"/>
      <c r="H1544" s="70"/>
      <c r="I1544" s="70"/>
      <c r="J1544" s="70"/>
      <c r="K1544" s="70"/>
      <c r="L1544" s="70"/>
      <c r="M1544" s="70"/>
      <c r="N1544" s="486"/>
      <c r="O1544" s="247"/>
      <c r="P1544" s="248"/>
      <c r="Q1544" s="247"/>
      <c r="R1544" s="151"/>
      <c r="S1544" s="314"/>
      <c r="T1544" s="298"/>
      <c r="U1544" s="244"/>
    </row>
    <row r="1545" spans="1:21" s="61" customFormat="1" ht="19.5">
      <c r="A1545" s="73"/>
      <c r="B1545" s="70" t="s">
        <v>330</v>
      </c>
      <c r="C1545" s="95"/>
      <c r="D1545" s="95" t="s">
        <v>834</v>
      </c>
      <c r="E1545" s="70"/>
      <c r="F1545" s="70"/>
      <c r="G1545" s="70"/>
      <c r="H1545" s="70"/>
      <c r="I1545" s="70"/>
      <c r="J1545" s="70"/>
      <c r="K1545" s="70"/>
      <c r="L1545" s="70"/>
      <c r="M1545" s="70"/>
      <c r="N1545" s="486"/>
      <c r="O1545" s="247"/>
      <c r="P1545" s="248"/>
      <c r="Q1545" s="247"/>
      <c r="R1545" s="151"/>
      <c r="S1545" s="314"/>
      <c r="T1545" s="298"/>
      <c r="U1545" s="244"/>
    </row>
    <row r="1546" spans="1:21" s="61" customFormat="1" ht="15">
      <c r="A1546" s="681">
        <v>1</v>
      </c>
      <c r="B1546" s="681" t="s">
        <v>330</v>
      </c>
      <c r="C1546" s="682" t="s">
        <v>0</v>
      </c>
      <c r="D1546" s="73" t="s">
        <v>835</v>
      </c>
      <c r="E1546" s="682" t="s">
        <v>12</v>
      </c>
      <c r="F1546" s="682" t="s">
        <v>12</v>
      </c>
      <c r="G1546" s="72" t="s">
        <v>112</v>
      </c>
      <c r="H1546" s="69" t="s">
        <v>412</v>
      </c>
      <c r="I1546" s="487">
        <v>2015</v>
      </c>
      <c r="J1546" s="681"/>
      <c r="K1546" s="681" t="s">
        <v>836</v>
      </c>
      <c r="L1546" s="681" t="s">
        <v>13</v>
      </c>
      <c r="M1546" s="72">
        <v>1</v>
      </c>
      <c r="N1546" s="152">
        <v>24000</v>
      </c>
      <c r="O1546" s="72"/>
      <c r="P1546" s="106"/>
      <c r="Q1546" s="72"/>
      <c r="R1546" s="152"/>
      <c r="S1546" s="72">
        <v>1</v>
      </c>
      <c r="T1546" s="152">
        <v>24000</v>
      </c>
      <c r="U1546" s="244"/>
    </row>
    <row r="1547" spans="1:21" s="61" customFormat="1" ht="15">
      <c r="A1547" s="681"/>
      <c r="B1547" s="681"/>
      <c r="C1547" s="682"/>
      <c r="D1547" s="73" t="s">
        <v>837</v>
      </c>
      <c r="E1547" s="682"/>
      <c r="F1547" s="682"/>
      <c r="G1547" s="682"/>
      <c r="H1547" s="69"/>
      <c r="I1547" s="487"/>
      <c r="J1547" s="681"/>
      <c r="K1547" s="681"/>
      <c r="L1547" s="681"/>
      <c r="M1547" s="73"/>
      <c r="N1547" s="152"/>
      <c r="O1547" s="73"/>
      <c r="P1547" s="106"/>
      <c r="Q1547" s="73"/>
      <c r="R1547" s="152"/>
      <c r="S1547" s="72"/>
      <c r="T1547" s="152"/>
      <c r="U1547" s="244"/>
    </row>
    <row r="1548" spans="1:21" s="61" customFormat="1" ht="15">
      <c r="A1548" s="681"/>
      <c r="B1548" s="681"/>
      <c r="C1548" s="682"/>
      <c r="D1548" s="73" t="s">
        <v>838</v>
      </c>
      <c r="E1548" s="682"/>
      <c r="F1548" s="682"/>
      <c r="G1548" s="682"/>
      <c r="H1548" s="69"/>
      <c r="I1548" s="487"/>
      <c r="J1548" s="681"/>
      <c r="K1548" s="681"/>
      <c r="L1548" s="681"/>
      <c r="M1548" s="72"/>
      <c r="N1548" s="152"/>
      <c r="O1548" s="72"/>
      <c r="P1548" s="106"/>
      <c r="Q1548" s="72"/>
      <c r="R1548" s="152"/>
      <c r="S1548" s="72"/>
      <c r="T1548" s="152"/>
      <c r="U1548" s="244"/>
    </row>
    <row r="1549" spans="1:21" s="61" customFormat="1" ht="15">
      <c r="A1549" s="681"/>
      <c r="B1549" s="681"/>
      <c r="C1549" s="682"/>
      <c r="D1549" s="73"/>
      <c r="E1549" s="682"/>
      <c r="F1549" s="682"/>
      <c r="G1549" s="682"/>
      <c r="H1549" s="69"/>
      <c r="I1549" s="487"/>
      <c r="J1549" s="681"/>
      <c r="K1549" s="681"/>
      <c r="L1549" s="681"/>
      <c r="M1549" s="72"/>
      <c r="N1549" s="152"/>
      <c r="O1549" s="72"/>
      <c r="P1549" s="106"/>
      <c r="Q1549" s="72"/>
      <c r="R1549" s="152"/>
      <c r="S1549" s="72"/>
      <c r="T1549" s="152"/>
      <c r="U1549" s="244"/>
    </row>
    <row r="1550" spans="1:21" s="61" customFormat="1" ht="15">
      <c r="A1550" s="681">
        <v>3</v>
      </c>
      <c r="B1550" s="681" t="s">
        <v>330</v>
      </c>
      <c r="C1550" s="682" t="s">
        <v>59</v>
      </c>
      <c r="D1550" s="73" t="s">
        <v>839</v>
      </c>
      <c r="E1550" s="682" t="s">
        <v>12</v>
      </c>
      <c r="F1550" s="682" t="s">
        <v>12</v>
      </c>
      <c r="G1550" s="72" t="s">
        <v>112</v>
      </c>
      <c r="H1550" s="69" t="s">
        <v>412</v>
      </c>
      <c r="I1550" s="487">
        <v>2015</v>
      </c>
      <c r="J1550" s="681"/>
      <c r="K1550" s="681" t="s">
        <v>836</v>
      </c>
      <c r="L1550" s="681" t="s">
        <v>13</v>
      </c>
      <c r="M1550" s="72">
        <v>1</v>
      </c>
      <c r="N1550" s="152">
        <v>23000</v>
      </c>
      <c r="O1550" s="72"/>
      <c r="P1550" s="106"/>
      <c r="Q1550" s="72"/>
      <c r="R1550" s="152"/>
      <c r="S1550" s="72">
        <v>1</v>
      </c>
      <c r="T1550" s="152">
        <v>23000</v>
      </c>
      <c r="U1550" s="244"/>
    </row>
    <row r="1551" spans="1:21" s="61" customFormat="1" ht="15">
      <c r="A1551" s="681"/>
      <c r="B1551" s="681"/>
      <c r="C1551" s="682"/>
      <c r="D1551" s="73" t="s">
        <v>840</v>
      </c>
      <c r="E1551" s="682"/>
      <c r="F1551" s="682"/>
      <c r="G1551" s="682"/>
      <c r="H1551" s="69"/>
      <c r="I1551" s="487"/>
      <c r="J1551" s="681"/>
      <c r="K1551" s="681"/>
      <c r="L1551" s="681"/>
      <c r="M1551" s="72"/>
      <c r="N1551" s="152"/>
      <c r="O1551" s="72"/>
      <c r="P1551" s="106"/>
      <c r="Q1551" s="72"/>
      <c r="R1551" s="152"/>
      <c r="S1551" s="72"/>
      <c r="T1551" s="152"/>
      <c r="U1551" s="244"/>
    </row>
    <row r="1552" spans="1:21" s="61" customFormat="1" ht="15">
      <c r="A1552" s="681"/>
      <c r="B1552" s="681"/>
      <c r="C1552" s="682"/>
      <c r="D1552" s="73" t="s">
        <v>841</v>
      </c>
      <c r="E1552" s="682"/>
      <c r="F1552" s="682"/>
      <c r="G1552" s="682"/>
      <c r="H1552" s="69"/>
      <c r="I1552" s="487"/>
      <c r="J1552" s="681"/>
      <c r="K1552" s="681"/>
      <c r="L1552" s="681"/>
      <c r="M1552" s="72"/>
      <c r="N1552" s="152"/>
      <c r="O1552" s="72"/>
      <c r="P1552" s="106"/>
      <c r="Q1552" s="72"/>
      <c r="R1552" s="152"/>
      <c r="S1552" s="72"/>
      <c r="T1552" s="152"/>
      <c r="U1552" s="244"/>
    </row>
    <row r="1553" spans="1:21" s="61" customFormat="1" ht="15">
      <c r="A1553" s="681"/>
      <c r="B1553" s="681"/>
      <c r="C1553" s="682"/>
      <c r="D1553" s="73"/>
      <c r="E1553" s="682"/>
      <c r="F1553" s="682"/>
      <c r="G1553" s="682"/>
      <c r="H1553" s="69"/>
      <c r="I1553" s="487"/>
      <c r="J1553" s="681"/>
      <c r="K1553" s="681"/>
      <c r="L1553" s="681"/>
      <c r="M1553" s="72"/>
      <c r="N1553" s="152"/>
      <c r="O1553" s="72"/>
      <c r="P1553" s="106"/>
      <c r="Q1553" s="72"/>
      <c r="R1553" s="152"/>
      <c r="S1553" s="72"/>
      <c r="T1553" s="152"/>
      <c r="U1553" s="244"/>
    </row>
    <row r="1554" spans="1:21" s="61" customFormat="1" ht="15">
      <c r="A1554" s="681">
        <v>4</v>
      </c>
      <c r="B1554" s="681" t="s">
        <v>330</v>
      </c>
      <c r="C1554" s="682" t="s">
        <v>60</v>
      </c>
      <c r="D1554" s="73" t="s">
        <v>842</v>
      </c>
      <c r="E1554" s="682" t="s">
        <v>12</v>
      </c>
      <c r="F1554" s="682" t="s">
        <v>12</v>
      </c>
      <c r="G1554" s="72" t="s">
        <v>112</v>
      </c>
      <c r="H1554" s="69" t="s">
        <v>412</v>
      </c>
      <c r="I1554" s="487">
        <v>2015</v>
      </c>
      <c r="J1554" s="681"/>
      <c r="K1554" s="681" t="s">
        <v>836</v>
      </c>
      <c r="L1554" s="681" t="s">
        <v>13</v>
      </c>
      <c r="M1554" s="72">
        <v>1</v>
      </c>
      <c r="N1554" s="152">
        <v>37000</v>
      </c>
      <c r="O1554" s="72"/>
      <c r="P1554" s="106"/>
      <c r="Q1554" s="72"/>
      <c r="R1554" s="152"/>
      <c r="S1554" s="72">
        <v>1</v>
      </c>
      <c r="T1554" s="152">
        <v>37000</v>
      </c>
      <c r="U1554" s="244"/>
    </row>
    <row r="1555" spans="1:21" s="61" customFormat="1" ht="15">
      <c r="A1555" s="681"/>
      <c r="B1555" s="681"/>
      <c r="C1555" s="682"/>
      <c r="D1555" s="73" t="s">
        <v>843</v>
      </c>
      <c r="E1555" s="682"/>
      <c r="F1555" s="682"/>
      <c r="G1555" s="72"/>
      <c r="H1555" s="69"/>
      <c r="I1555" s="487"/>
      <c r="J1555" s="681"/>
      <c r="K1555" s="681"/>
      <c r="L1555" s="681"/>
      <c r="M1555" s="72"/>
      <c r="N1555" s="152"/>
      <c r="O1555" s="72"/>
      <c r="P1555" s="106"/>
      <c r="Q1555" s="72"/>
      <c r="R1555" s="152"/>
      <c r="S1555" s="72"/>
      <c r="T1555" s="152"/>
      <c r="U1555" s="244"/>
    </row>
    <row r="1556" spans="1:21" s="61" customFormat="1" ht="15">
      <c r="A1556" s="681"/>
      <c r="B1556" s="681"/>
      <c r="C1556" s="682"/>
      <c r="D1556" s="73" t="s">
        <v>844</v>
      </c>
      <c r="E1556" s="682"/>
      <c r="F1556" s="682"/>
      <c r="G1556" s="72"/>
      <c r="H1556" s="69"/>
      <c r="I1556" s="487"/>
      <c r="J1556" s="681"/>
      <c r="K1556" s="681"/>
      <c r="L1556" s="681"/>
      <c r="M1556" s="72"/>
      <c r="N1556" s="152"/>
      <c r="O1556" s="72"/>
      <c r="P1556" s="106"/>
      <c r="Q1556" s="72"/>
      <c r="R1556" s="152"/>
      <c r="S1556" s="72"/>
      <c r="T1556" s="152"/>
      <c r="U1556" s="244"/>
    </row>
    <row r="1557" spans="1:21" s="61" customFormat="1" ht="15">
      <c r="A1557" s="681"/>
      <c r="B1557" s="681"/>
      <c r="C1557" s="682"/>
      <c r="D1557" s="73"/>
      <c r="E1557" s="682"/>
      <c r="F1557" s="682"/>
      <c r="G1557" s="72"/>
      <c r="H1557" s="69"/>
      <c r="I1557" s="487"/>
      <c r="J1557" s="681"/>
      <c r="K1557" s="681"/>
      <c r="L1557" s="681"/>
      <c r="M1557" s="72"/>
      <c r="N1557" s="152"/>
      <c r="O1557" s="72"/>
      <c r="P1557" s="106"/>
      <c r="Q1557" s="72"/>
      <c r="R1557" s="152"/>
      <c r="S1557" s="72"/>
      <c r="T1557" s="152"/>
      <c r="U1557" s="244"/>
    </row>
    <row r="1558" spans="1:21" s="61" customFormat="1" ht="15">
      <c r="A1558" s="681">
        <v>5</v>
      </c>
      <c r="B1558" s="681" t="s">
        <v>330</v>
      </c>
      <c r="C1558" s="682" t="s">
        <v>61</v>
      </c>
      <c r="D1558" s="73" t="s">
        <v>845</v>
      </c>
      <c r="E1558" s="682" t="s">
        <v>12</v>
      </c>
      <c r="F1558" s="682" t="s">
        <v>12</v>
      </c>
      <c r="G1558" s="72" t="s">
        <v>112</v>
      </c>
      <c r="H1558" s="69" t="s">
        <v>412</v>
      </c>
      <c r="I1558" s="487">
        <v>2015</v>
      </c>
      <c r="J1558" s="681"/>
      <c r="K1558" s="681" t="s">
        <v>836</v>
      </c>
      <c r="L1558" s="681" t="s">
        <v>13</v>
      </c>
      <c r="M1558" s="72">
        <v>1</v>
      </c>
      <c r="N1558" s="152">
        <v>17000</v>
      </c>
      <c r="O1558" s="72"/>
      <c r="P1558" s="106"/>
      <c r="Q1558" s="72"/>
      <c r="R1558" s="152"/>
      <c r="S1558" s="72">
        <v>1</v>
      </c>
      <c r="T1558" s="152">
        <v>17000</v>
      </c>
      <c r="U1558" s="244"/>
    </row>
    <row r="1559" spans="1:21" s="61" customFormat="1" ht="15">
      <c r="A1559" s="681"/>
      <c r="B1559" s="681"/>
      <c r="C1559" s="682"/>
      <c r="D1559" s="73" t="s">
        <v>846</v>
      </c>
      <c r="E1559" s="682"/>
      <c r="F1559" s="682"/>
      <c r="G1559" s="72"/>
      <c r="H1559" s="69"/>
      <c r="I1559" s="487"/>
      <c r="J1559" s="681"/>
      <c r="K1559" s="681"/>
      <c r="L1559" s="681"/>
      <c r="M1559" s="72"/>
      <c r="N1559" s="152"/>
      <c r="O1559" s="72"/>
      <c r="P1559" s="106"/>
      <c r="Q1559" s="72"/>
      <c r="R1559" s="152"/>
      <c r="S1559" s="72"/>
      <c r="T1559" s="152"/>
      <c r="U1559" s="244"/>
    </row>
    <row r="1560" spans="1:21" s="61" customFormat="1" ht="15">
      <c r="A1560" s="681"/>
      <c r="B1560" s="681"/>
      <c r="C1560" s="682"/>
      <c r="D1560" s="73" t="s">
        <v>847</v>
      </c>
      <c r="E1560" s="682"/>
      <c r="F1560" s="682"/>
      <c r="G1560" s="72"/>
      <c r="H1560" s="69"/>
      <c r="I1560" s="487"/>
      <c r="J1560" s="681"/>
      <c r="K1560" s="681"/>
      <c r="L1560" s="681"/>
      <c r="M1560" s="72"/>
      <c r="N1560" s="152"/>
      <c r="O1560" s="72"/>
      <c r="P1560" s="106"/>
      <c r="Q1560" s="72"/>
      <c r="R1560" s="152"/>
      <c r="S1560" s="72"/>
      <c r="T1560" s="152"/>
      <c r="U1560" s="244"/>
    </row>
    <row r="1561" spans="1:21" s="61" customFormat="1" ht="15">
      <c r="A1561" s="681"/>
      <c r="B1561" s="681"/>
      <c r="C1561" s="682"/>
      <c r="D1561" s="73"/>
      <c r="E1561" s="682"/>
      <c r="F1561" s="682"/>
      <c r="G1561" s="72"/>
      <c r="H1561" s="69"/>
      <c r="I1561" s="487"/>
      <c r="J1561" s="681"/>
      <c r="K1561" s="681"/>
      <c r="L1561" s="681"/>
      <c r="M1561" s="72"/>
      <c r="N1561" s="152"/>
      <c r="O1561" s="72"/>
      <c r="P1561" s="106"/>
      <c r="Q1561" s="72"/>
      <c r="R1561" s="152"/>
      <c r="S1561" s="72"/>
      <c r="T1561" s="152"/>
      <c r="U1561" s="244"/>
    </row>
    <row r="1562" spans="1:21" s="61" customFormat="1" ht="15">
      <c r="A1562" s="681">
        <v>7</v>
      </c>
      <c r="B1562" s="681" t="s">
        <v>330</v>
      </c>
      <c r="C1562" s="682" t="s">
        <v>65</v>
      </c>
      <c r="D1562" s="73" t="s">
        <v>848</v>
      </c>
      <c r="E1562" s="682" t="s">
        <v>12</v>
      </c>
      <c r="F1562" s="682" t="s">
        <v>12</v>
      </c>
      <c r="G1562" s="72" t="s">
        <v>112</v>
      </c>
      <c r="H1562" s="69" t="s">
        <v>412</v>
      </c>
      <c r="I1562" s="487">
        <v>2015</v>
      </c>
      <c r="J1562" s="681"/>
      <c r="K1562" s="681" t="s">
        <v>836</v>
      </c>
      <c r="L1562" s="681" t="s">
        <v>13</v>
      </c>
      <c r="M1562" s="72">
        <v>1</v>
      </c>
      <c r="N1562" s="152">
        <v>20000</v>
      </c>
      <c r="O1562" s="72"/>
      <c r="P1562" s="106"/>
      <c r="Q1562" s="72"/>
      <c r="R1562" s="152"/>
      <c r="S1562" s="72">
        <v>1</v>
      </c>
      <c r="T1562" s="152">
        <v>20000</v>
      </c>
      <c r="U1562" s="244"/>
    </row>
    <row r="1563" spans="1:21" s="61" customFormat="1" ht="15">
      <c r="A1563" s="681"/>
      <c r="B1563" s="681"/>
      <c r="C1563" s="682"/>
      <c r="D1563" s="73" t="s">
        <v>849</v>
      </c>
      <c r="E1563" s="682"/>
      <c r="F1563" s="682"/>
      <c r="G1563" s="72"/>
      <c r="H1563" s="69"/>
      <c r="I1563" s="487"/>
      <c r="J1563" s="681"/>
      <c r="K1563" s="681"/>
      <c r="L1563" s="681"/>
      <c r="M1563" s="72"/>
      <c r="N1563" s="152"/>
      <c r="O1563" s="72"/>
      <c r="P1563" s="106"/>
      <c r="Q1563" s="72"/>
      <c r="R1563" s="152"/>
      <c r="S1563" s="72"/>
      <c r="T1563" s="152"/>
      <c r="U1563" s="244"/>
    </row>
    <row r="1564" spans="1:21" s="61" customFormat="1" ht="15">
      <c r="A1564" s="681"/>
      <c r="B1564" s="681"/>
      <c r="C1564" s="682"/>
      <c r="D1564" s="73" t="s">
        <v>850</v>
      </c>
      <c r="E1564" s="682"/>
      <c r="F1564" s="682"/>
      <c r="G1564" s="72"/>
      <c r="H1564" s="69"/>
      <c r="I1564" s="487"/>
      <c r="J1564" s="681"/>
      <c r="K1564" s="681"/>
      <c r="L1564" s="681"/>
      <c r="M1564" s="72"/>
      <c r="N1564" s="152"/>
      <c r="O1564" s="72"/>
      <c r="P1564" s="106"/>
      <c r="Q1564" s="72"/>
      <c r="R1564" s="152"/>
      <c r="S1564" s="72"/>
      <c r="T1564" s="152"/>
      <c r="U1564" s="244"/>
    </row>
    <row r="1565" spans="1:21" s="61" customFormat="1" ht="15">
      <c r="A1565" s="681"/>
      <c r="B1565" s="681"/>
      <c r="C1565" s="682"/>
      <c r="D1565" s="73"/>
      <c r="E1565" s="682"/>
      <c r="F1565" s="682"/>
      <c r="G1565" s="72"/>
      <c r="H1565" s="69"/>
      <c r="I1565" s="487"/>
      <c r="J1565" s="681"/>
      <c r="K1565" s="681"/>
      <c r="L1565" s="681"/>
      <c r="M1565" s="72"/>
      <c r="N1565" s="152"/>
      <c r="O1565" s="72"/>
      <c r="P1565" s="106"/>
      <c r="Q1565" s="72"/>
      <c r="R1565" s="152"/>
      <c r="S1565" s="72"/>
      <c r="T1565" s="152"/>
      <c r="U1565" s="244"/>
    </row>
    <row r="1566" spans="1:21" s="61" customFormat="1" ht="15">
      <c r="A1566" s="681">
        <v>8</v>
      </c>
      <c r="B1566" s="681" t="s">
        <v>330</v>
      </c>
      <c r="C1566" s="682" t="s">
        <v>66</v>
      </c>
      <c r="D1566" s="73" t="s">
        <v>851</v>
      </c>
      <c r="E1566" s="682" t="s">
        <v>12</v>
      </c>
      <c r="F1566" s="682" t="s">
        <v>12</v>
      </c>
      <c r="G1566" s="72" t="s">
        <v>112</v>
      </c>
      <c r="H1566" s="69" t="s">
        <v>412</v>
      </c>
      <c r="I1566" s="487">
        <v>2015</v>
      </c>
      <c r="J1566" s="681"/>
      <c r="K1566" s="681" t="s">
        <v>836</v>
      </c>
      <c r="L1566" s="681" t="s">
        <v>13</v>
      </c>
      <c r="M1566" s="72">
        <v>1</v>
      </c>
      <c r="N1566" s="152">
        <v>9000</v>
      </c>
      <c r="O1566" s="72"/>
      <c r="P1566" s="106"/>
      <c r="Q1566" s="72"/>
      <c r="R1566" s="152"/>
      <c r="S1566" s="72">
        <v>1</v>
      </c>
      <c r="T1566" s="152">
        <v>9000</v>
      </c>
      <c r="U1566" s="244"/>
    </row>
    <row r="1567" spans="1:21" s="61" customFormat="1" ht="15">
      <c r="A1567" s="681"/>
      <c r="B1567" s="681"/>
      <c r="C1567" s="682"/>
      <c r="D1567" s="73" t="s">
        <v>852</v>
      </c>
      <c r="E1567" s="682"/>
      <c r="F1567" s="682"/>
      <c r="G1567" s="72"/>
      <c r="H1567" s="69"/>
      <c r="I1567" s="487"/>
      <c r="J1567" s="681"/>
      <c r="K1567" s="681"/>
      <c r="L1567" s="681"/>
      <c r="M1567" s="72"/>
      <c r="N1567" s="152"/>
      <c r="O1567" s="72"/>
      <c r="P1567" s="106"/>
      <c r="Q1567" s="72"/>
      <c r="R1567" s="152"/>
      <c r="S1567" s="72"/>
      <c r="T1567" s="152"/>
      <c r="U1567" s="244"/>
    </row>
    <row r="1568" spans="1:21" s="61" customFormat="1" ht="15">
      <c r="A1568" s="681"/>
      <c r="B1568" s="681"/>
      <c r="C1568" s="682"/>
      <c r="D1568" s="73"/>
      <c r="E1568" s="682"/>
      <c r="F1568" s="682"/>
      <c r="G1568" s="72"/>
      <c r="H1568" s="69"/>
      <c r="I1568" s="487"/>
      <c r="J1568" s="681"/>
      <c r="K1568" s="681"/>
      <c r="L1568" s="681"/>
      <c r="M1568" s="72"/>
      <c r="N1568" s="152"/>
      <c r="O1568" s="72"/>
      <c r="P1568" s="106"/>
      <c r="Q1568" s="72"/>
      <c r="R1568" s="152"/>
      <c r="S1568" s="72"/>
      <c r="T1568" s="152"/>
      <c r="U1568" s="244"/>
    </row>
    <row r="1569" spans="1:21" s="61" customFormat="1" ht="15">
      <c r="A1569" s="681">
        <v>10</v>
      </c>
      <c r="B1569" s="681" t="s">
        <v>330</v>
      </c>
      <c r="C1569" s="682" t="s">
        <v>68</v>
      </c>
      <c r="D1569" s="73" t="s">
        <v>853</v>
      </c>
      <c r="E1569" s="682" t="s">
        <v>12</v>
      </c>
      <c r="F1569" s="682" t="s">
        <v>12</v>
      </c>
      <c r="G1569" s="72" t="s">
        <v>112</v>
      </c>
      <c r="H1569" s="69" t="s">
        <v>412</v>
      </c>
      <c r="I1569" s="487">
        <v>2015</v>
      </c>
      <c r="J1569" s="681"/>
      <c r="K1569" s="681" t="s">
        <v>836</v>
      </c>
      <c r="L1569" s="681" t="s">
        <v>13</v>
      </c>
      <c r="M1569" s="72">
        <v>1</v>
      </c>
      <c r="N1569" s="152">
        <v>26000</v>
      </c>
      <c r="O1569" s="72"/>
      <c r="P1569" s="106"/>
      <c r="Q1569" s="72"/>
      <c r="R1569" s="152"/>
      <c r="S1569" s="72">
        <v>1</v>
      </c>
      <c r="T1569" s="152">
        <v>26000</v>
      </c>
      <c r="U1569" s="244"/>
    </row>
    <row r="1570" spans="1:21" s="61" customFormat="1" ht="15">
      <c r="A1570" s="681"/>
      <c r="B1570" s="681"/>
      <c r="C1570" s="682"/>
      <c r="D1570" s="73" t="s">
        <v>854</v>
      </c>
      <c r="E1570" s="682"/>
      <c r="F1570" s="682"/>
      <c r="G1570" s="72"/>
      <c r="H1570" s="69"/>
      <c r="I1570" s="487"/>
      <c r="J1570" s="681"/>
      <c r="K1570" s="681"/>
      <c r="L1570" s="681"/>
      <c r="M1570" s="72"/>
      <c r="N1570" s="152"/>
      <c r="O1570" s="72"/>
      <c r="P1570" s="106"/>
      <c r="Q1570" s="72"/>
      <c r="R1570" s="152"/>
      <c r="S1570" s="72"/>
      <c r="T1570" s="152"/>
      <c r="U1570" s="244"/>
    </row>
    <row r="1571" spans="1:21" s="61" customFormat="1" ht="15">
      <c r="A1571" s="681"/>
      <c r="B1571" s="681"/>
      <c r="C1571" s="682"/>
      <c r="D1571" s="73" t="s">
        <v>855</v>
      </c>
      <c r="E1571" s="682"/>
      <c r="F1571" s="682"/>
      <c r="G1571" s="72"/>
      <c r="H1571" s="69"/>
      <c r="I1571" s="487"/>
      <c r="J1571" s="681"/>
      <c r="K1571" s="681"/>
      <c r="L1571" s="681"/>
      <c r="M1571" s="72"/>
      <c r="N1571" s="152"/>
      <c r="O1571" s="72"/>
      <c r="P1571" s="106"/>
      <c r="Q1571" s="72"/>
      <c r="R1571" s="152"/>
      <c r="S1571" s="72"/>
      <c r="T1571" s="152"/>
      <c r="U1571" s="244"/>
    </row>
    <row r="1572" spans="1:21" s="61" customFormat="1" ht="15">
      <c r="A1572" s="681"/>
      <c r="B1572" s="681"/>
      <c r="C1572" s="682"/>
      <c r="D1572" s="73"/>
      <c r="E1572" s="682"/>
      <c r="F1572" s="682"/>
      <c r="G1572" s="72"/>
      <c r="H1572" s="69"/>
      <c r="I1572" s="487"/>
      <c r="J1572" s="681"/>
      <c r="K1572" s="681"/>
      <c r="L1572" s="681"/>
      <c r="M1572" s="72"/>
      <c r="N1572" s="152"/>
      <c r="O1572" s="72"/>
      <c r="P1572" s="106"/>
      <c r="Q1572" s="72"/>
      <c r="R1572" s="152"/>
      <c r="S1572" s="72"/>
      <c r="T1572" s="152"/>
      <c r="U1572" s="244"/>
    </row>
    <row r="1573" spans="1:21" s="61" customFormat="1" ht="15">
      <c r="A1573" s="681">
        <v>12</v>
      </c>
      <c r="B1573" s="681" t="s">
        <v>330</v>
      </c>
      <c r="C1573" s="682" t="s">
        <v>94</v>
      </c>
      <c r="D1573" s="73" t="s">
        <v>856</v>
      </c>
      <c r="E1573" s="682" t="s">
        <v>12</v>
      </c>
      <c r="F1573" s="682" t="s">
        <v>12</v>
      </c>
      <c r="G1573" s="72" t="s">
        <v>112</v>
      </c>
      <c r="H1573" s="69" t="s">
        <v>412</v>
      </c>
      <c r="I1573" s="487">
        <v>2015</v>
      </c>
      <c r="J1573" s="681"/>
      <c r="K1573" s="681" t="s">
        <v>836</v>
      </c>
      <c r="L1573" s="681" t="s">
        <v>13</v>
      </c>
      <c r="M1573" s="72">
        <v>1</v>
      </c>
      <c r="N1573" s="152">
        <v>29000</v>
      </c>
      <c r="O1573" s="72"/>
      <c r="P1573" s="106"/>
      <c r="Q1573" s="72"/>
      <c r="R1573" s="152"/>
      <c r="S1573" s="72">
        <v>1</v>
      </c>
      <c r="T1573" s="152">
        <v>29000</v>
      </c>
      <c r="U1573" s="244"/>
    </row>
    <row r="1574" spans="1:21" s="61" customFormat="1" ht="15">
      <c r="A1574" s="681"/>
      <c r="B1574" s="681"/>
      <c r="C1574" s="682"/>
      <c r="D1574" s="73" t="s">
        <v>857</v>
      </c>
      <c r="E1574" s="682"/>
      <c r="F1574" s="682"/>
      <c r="G1574" s="72"/>
      <c r="H1574" s="69"/>
      <c r="I1574" s="487"/>
      <c r="J1574" s="681"/>
      <c r="K1574" s="681"/>
      <c r="L1574" s="681"/>
      <c r="M1574" s="72"/>
      <c r="N1574" s="152"/>
      <c r="O1574" s="72"/>
      <c r="P1574" s="106"/>
      <c r="Q1574" s="72"/>
      <c r="R1574" s="152"/>
      <c r="S1574" s="72"/>
      <c r="T1574" s="152"/>
      <c r="U1574" s="244"/>
    </row>
    <row r="1575" spans="1:21" s="61" customFormat="1" ht="15">
      <c r="A1575" s="681"/>
      <c r="B1575" s="681"/>
      <c r="C1575" s="682"/>
      <c r="D1575" s="73" t="s">
        <v>858</v>
      </c>
      <c r="E1575" s="682"/>
      <c r="F1575" s="682"/>
      <c r="G1575" s="72"/>
      <c r="H1575" s="69"/>
      <c r="I1575" s="487"/>
      <c r="J1575" s="681"/>
      <c r="K1575" s="681"/>
      <c r="L1575" s="681"/>
      <c r="M1575" s="72"/>
      <c r="N1575" s="152"/>
      <c r="O1575" s="72"/>
      <c r="P1575" s="106"/>
      <c r="Q1575" s="72"/>
      <c r="R1575" s="152"/>
      <c r="S1575" s="72"/>
      <c r="T1575" s="152"/>
      <c r="U1575" s="244"/>
    </row>
    <row r="1576" spans="1:21" s="61" customFormat="1" ht="15">
      <c r="A1576" s="681"/>
      <c r="B1576" s="681"/>
      <c r="C1576" s="682"/>
      <c r="D1576" s="73"/>
      <c r="E1576" s="682"/>
      <c r="F1576" s="682"/>
      <c r="G1576" s="72"/>
      <c r="H1576" s="69"/>
      <c r="I1576" s="487"/>
      <c r="J1576" s="681"/>
      <c r="K1576" s="681"/>
      <c r="L1576" s="681"/>
      <c r="M1576" s="72"/>
      <c r="N1576" s="152"/>
      <c r="O1576" s="72"/>
      <c r="P1576" s="106"/>
      <c r="Q1576" s="72"/>
      <c r="R1576" s="152"/>
      <c r="S1576" s="72"/>
      <c r="T1576" s="152"/>
      <c r="U1576" s="244"/>
    </row>
    <row r="1577" spans="1:21" s="61" customFormat="1" ht="15">
      <c r="A1577" s="681">
        <v>17</v>
      </c>
      <c r="B1577" s="681" t="s">
        <v>330</v>
      </c>
      <c r="C1577" s="682" t="s">
        <v>172</v>
      </c>
      <c r="D1577" s="73" t="s">
        <v>859</v>
      </c>
      <c r="E1577" s="682" t="s">
        <v>12</v>
      </c>
      <c r="F1577" s="682" t="s">
        <v>12</v>
      </c>
      <c r="G1577" s="72" t="s">
        <v>112</v>
      </c>
      <c r="H1577" s="69" t="s">
        <v>412</v>
      </c>
      <c r="I1577" s="487">
        <v>2015</v>
      </c>
      <c r="J1577" s="681"/>
      <c r="K1577" s="681" t="s">
        <v>836</v>
      </c>
      <c r="L1577" s="681" t="s">
        <v>13</v>
      </c>
      <c r="M1577" s="72">
        <v>1</v>
      </c>
      <c r="N1577" s="152">
        <v>22000</v>
      </c>
      <c r="O1577" s="72"/>
      <c r="P1577" s="106"/>
      <c r="Q1577" s="72"/>
      <c r="R1577" s="152"/>
      <c r="S1577" s="72">
        <v>1</v>
      </c>
      <c r="T1577" s="152">
        <v>22000</v>
      </c>
      <c r="U1577" s="244"/>
    </row>
    <row r="1578" spans="1:21" s="61" customFormat="1" ht="15">
      <c r="A1578" s="681"/>
      <c r="B1578" s="681"/>
      <c r="C1578" s="682"/>
      <c r="D1578" s="73" t="s">
        <v>860</v>
      </c>
      <c r="E1578" s="682"/>
      <c r="F1578" s="682"/>
      <c r="G1578" s="72"/>
      <c r="H1578" s="69"/>
      <c r="I1578" s="487"/>
      <c r="J1578" s="681"/>
      <c r="K1578" s="681"/>
      <c r="L1578" s="681"/>
      <c r="M1578" s="72"/>
      <c r="N1578" s="152"/>
      <c r="O1578" s="72"/>
      <c r="P1578" s="106"/>
      <c r="Q1578" s="72"/>
      <c r="R1578" s="152"/>
      <c r="S1578" s="72"/>
      <c r="T1578" s="152"/>
      <c r="U1578" s="244"/>
    </row>
    <row r="1579" spans="1:21" s="61" customFormat="1" ht="15">
      <c r="A1579" s="681"/>
      <c r="B1579" s="681"/>
      <c r="C1579" s="682"/>
      <c r="D1579" s="73" t="s">
        <v>861</v>
      </c>
      <c r="E1579" s="682"/>
      <c r="F1579" s="682"/>
      <c r="G1579" s="72"/>
      <c r="H1579" s="69"/>
      <c r="I1579" s="487"/>
      <c r="J1579" s="681"/>
      <c r="K1579" s="681"/>
      <c r="L1579" s="681"/>
      <c r="M1579" s="72"/>
      <c r="N1579" s="152"/>
      <c r="O1579" s="72"/>
      <c r="P1579" s="106"/>
      <c r="Q1579" s="72"/>
      <c r="R1579" s="152"/>
      <c r="S1579" s="72"/>
      <c r="T1579" s="152"/>
      <c r="U1579" s="244"/>
    </row>
    <row r="1580" spans="1:21" s="61" customFormat="1" ht="15">
      <c r="A1580" s="681"/>
      <c r="B1580" s="681"/>
      <c r="C1580" s="682"/>
      <c r="D1580" s="73"/>
      <c r="E1580" s="682"/>
      <c r="F1580" s="682"/>
      <c r="G1580" s="72"/>
      <c r="H1580" s="69"/>
      <c r="I1580" s="487"/>
      <c r="J1580" s="681"/>
      <c r="K1580" s="681"/>
      <c r="L1580" s="681"/>
      <c r="M1580" s="72"/>
      <c r="N1580" s="152"/>
      <c r="O1580" s="72"/>
      <c r="P1580" s="106"/>
      <c r="Q1580" s="72"/>
      <c r="R1580" s="152"/>
      <c r="S1580" s="72"/>
      <c r="T1580" s="152"/>
      <c r="U1580" s="244"/>
    </row>
    <row r="1581" spans="1:21" s="61" customFormat="1">
      <c r="A1581" s="681">
        <v>18</v>
      </c>
      <c r="B1581" s="681" t="s">
        <v>330</v>
      </c>
      <c r="C1581" s="682" t="s">
        <v>173</v>
      </c>
      <c r="D1581" s="73" t="s">
        <v>862</v>
      </c>
      <c r="E1581" s="682" t="s">
        <v>12</v>
      </c>
      <c r="F1581" s="682" t="s">
        <v>12</v>
      </c>
      <c r="G1581" s="72" t="s">
        <v>112</v>
      </c>
      <c r="H1581" s="69" t="s">
        <v>412</v>
      </c>
      <c r="I1581" s="487">
        <v>2016</v>
      </c>
      <c r="J1581" s="681"/>
      <c r="K1581" s="681" t="s">
        <v>836</v>
      </c>
      <c r="L1581" s="681" t="s">
        <v>13</v>
      </c>
      <c r="M1581" s="72">
        <v>1</v>
      </c>
      <c r="N1581" s="488">
        <v>19500</v>
      </c>
      <c r="O1581" s="72"/>
      <c r="P1581" s="489"/>
      <c r="Q1581" s="72"/>
      <c r="R1581" s="488"/>
      <c r="S1581" s="72">
        <v>1</v>
      </c>
      <c r="T1581" s="488">
        <v>19500</v>
      </c>
      <c r="U1581" s="244"/>
    </row>
    <row r="1582" spans="1:21" s="61" customFormat="1" ht="15">
      <c r="A1582" s="681"/>
      <c r="B1582" s="681"/>
      <c r="C1582" s="682"/>
      <c r="D1582" s="73" t="s">
        <v>863</v>
      </c>
      <c r="E1582" s="682"/>
      <c r="F1582" s="682"/>
      <c r="G1582" s="72"/>
      <c r="H1582" s="69"/>
      <c r="I1582" s="487"/>
      <c r="J1582" s="681"/>
      <c r="K1582" s="681"/>
      <c r="L1582" s="681"/>
      <c r="M1582" s="72"/>
      <c r="N1582" s="152"/>
      <c r="O1582" s="72"/>
      <c r="P1582" s="106"/>
      <c r="Q1582" s="72"/>
      <c r="R1582" s="152"/>
      <c r="S1582" s="72"/>
      <c r="T1582" s="152"/>
      <c r="U1582" s="244"/>
    </row>
    <row r="1583" spans="1:21" s="61" customFormat="1" ht="15">
      <c r="A1583" s="681"/>
      <c r="B1583" s="681"/>
      <c r="C1583" s="682"/>
      <c r="D1583" s="73" t="s">
        <v>864</v>
      </c>
      <c r="E1583" s="682"/>
      <c r="F1583" s="682"/>
      <c r="G1583" s="72"/>
      <c r="H1583" s="69"/>
      <c r="I1583" s="487"/>
      <c r="J1583" s="681"/>
      <c r="K1583" s="681"/>
      <c r="L1583" s="681"/>
      <c r="M1583" s="72"/>
      <c r="N1583" s="152"/>
      <c r="O1583" s="72"/>
      <c r="P1583" s="106"/>
      <c r="Q1583" s="72"/>
      <c r="R1583" s="152"/>
      <c r="S1583" s="72"/>
      <c r="T1583" s="152"/>
      <c r="U1583" s="244"/>
    </row>
    <row r="1584" spans="1:21" s="61" customFormat="1" ht="15">
      <c r="A1584" s="681"/>
      <c r="B1584" s="681"/>
      <c r="C1584" s="682"/>
      <c r="D1584" s="73"/>
      <c r="E1584" s="682"/>
      <c r="F1584" s="682"/>
      <c r="G1584" s="72"/>
      <c r="H1584" s="69"/>
      <c r="I1584" s="487"/>
      <c r="J1584" s="681"/>
      <c r="K1584" s="681"/>
      <c r="L1584" s="681"/>
      <c r="M1584" s="72"/>
      <c r="N1584" s="152"/>
      <c r="O1584" s="72"/>
      <c r="P1584" s="106"/>
      <c r="Q1584" s="72"/>
      <c r="R1584" s="152"/>
      <c r="S1584" s="72"/>
      <c r="T1584" s="152"/>
      <c r="U1584" s="244"/>
    </row>
    <row r="1585" spans="1:26" s="61" customFormat="1" ht="15">
      <c r="A1585" s="681">
        <v>20</v>
      </c>
      <c r="B1585" s="681" t="s">
        <v>330</v>
      </c>
      <c r="C1585" s="682" t="s">
        <v>175</v>
      </c>
      <c r="D1585" s="73" t="s">
        <v>865</v>
      </c>
      <c r="E1585" s="682" t="s">
        <v>12</v>
      </c>
      <c r="F1585" s="682" t="s">
        <v>12</v>
      </c>
      <c r="G1585" s="72" t="s">
        <v>112</v>
      </c>
      <c r="H1585" s="69" t="s">
        <v>412</v>
      </c>
      <c r="I1585" s="487">
        <v>2015</v>
      </c>
      <c r="J1585" s="681"/>
      <c r="K1585" s="681" t="s">
        <v>836</v>
      </c>
      <c r="L1585" s="681" t="s">
        <v>13</v>
      </c>
      <c r="M1585" s="72">
        <v>1</v>
      </c>
      <c r="N1585" s="152">
        <v>26000</v>
      </c>
      <c r="O1585" s="72"/>
      <c r="P1585" s="106"/>
      <c r="Q1585" s="72"/>
      <c r="R1585" s="152"/>
      <c r="S1585" s="72">
        <v>1</v>
      </c>
      <c r="T1585" s="152">
        <v>26000</v>
      </c>
      <c r="U1585" s="244"/>
    </row>
    <row r="1586" spans="1:26" s="61" customFormat="1" ht="15">
      <c r="A1586" s="681"/>
      <c r="B1586" s="681"/>
      <c r="C1586" s="682"/>
      <c r="D1586" s="73" t="s">
        <v>866</v>
      </c>
      <c r="E1586" s="682"/>
      <c r="F1586" s="682"/>
      <c r="G1586" s="72"/>
      <c r="H1586" s="69"/>
      <c r="I1586" s="487"/>
      <c r="J1586" s="681"/>
      <c r="K1586" s="681"/>
      <c r="L1586" s="681"/>
      <c r="M1586" s="72"/>
      <c r="N1586" s="152"/>
      <c r="O1586" s="72"/>
      <c r="P1586" s="106"/>
      <c r="Q1586" s="72"/>
      <c r="R1586" s="152"/>
      <c r="S1586" s="72"/>
      <c r="T1586" s="152"/>
      <c r="U1586" s="244"/>
    </row>
    <row r="1587" spans="1:26" s="61" customFormat="1" ht="15">
      <c r="A1587" s="681"/>
      <c r="B1587" s="681"/>
      <c r="C1587" s="682"/>
      <c r="D1587" s="73"/>
      <c r="E1587" s="682"/>
      <c r="F1587" s="682"/>
      <c r="G1587" s="72"/>
      <c r="H1587" s="69"/>
      <c r="I1587" s="487"/>
      <c r="J1587" s="681"/>
      <c r="K1587" s="681"/>
      <c r="L1587" s="681"/>
      <c r="M1587" s="72"/>
      <c r="N1587" s="152"/>
      <c r="O1587" s="72"/>
      <c r="P1587" s="106"/>
      <c r="Q1587" s="72"/>
      <c r="R1587" s="152"/>
      <c r="S1587" s="72"/>
      <c r="T1587" s="152"/>
      <c r="U1587" s="244"/>
    </row>
    <row r="1588" spans="1:26" s="61" customFormat="1" ht="15">
      <c r="A1588" s="681">
        <v>22</v>
      </c>
      <c r="B1588" s="681" t="s">
        <v>330</v>
      </c>
      <c r="C1588" s="682" t="s">
        <v>177</v>
      </c>
      <c r="D1588" s="73" t="s">
        <v>867</v>
      </c>
      <c r="E1588" s="682" t="s">
        <v>12</v>
      </c>
      <c r="F1588" s="682" t="s">
        <v>12</v>
      </c>
      <c r="G1588" s="72" t="s">
        <v>112</v>
      </c>
      <c r="H1588" s="69" t="s">
        <v>412</v>
      </c>
      <c r="I1588" s="487">
        <v>2015</v>
      </c>
      <c r="J1588" s="681"/>
      <c r="K1588" s="681" t="s">
        <v>836</v>
      </c>
      <c r="L1588" s="681" t="s">
        <v>13</v>
      </c>
      <c r="M1588" s="72">
        <v>1</v>
      </c>
      <c r="N1588" s="152">
        <v>17000</v>
      </c>
      <c r="O1588" s="72"/>
      <c r="P1588" s="106"/>
      <c r="Q1588" s="72"/>
      <c r="R1588" s="152"/>
      <c r="S1588" s="72">
        <v>1</v>
      </c>
      <c r="T1588" s="152">
        <v>17000</v>
      </c>
      <c r="U1588" s="244"/>
    </row>
    <row r="1589" spans="1:26" s="61" customFormat="1" ht="15">
      <c r="A1589" s="681"/>
      <c r="B1589" s="681"/>
      <c r="C1589" s="682"/>
      <c r="D1589" s="73" t="s">
        <v>868</v>
      </c>
      <c r="E1589" s="682"/>
      <c r="F1589" s="682"/>
      <c r="G1589" s="72"/>
      <c r="H1589" s="69"/>
      <c r="I1589" s="487"/>
      <c r="J1589" s="681"/>
      <c r="K1589" s="681"/>
      <c r="L1589" s="681"/>
      <c r="M1589" s="72"/>
      <c r="N1589" s="152"/>
      <c r="O1589" s="72"/>
      <c r="P1589" s="106"/>
      <c r="Q1589" s="72"/>
      <c r="R1589" s="152"/>
      <c r="S1589" s="72"/>
      <c r="T1589" s="152"/>
      <c r="U1589" s="244"/>
    </row>
    <row r="1590" spans="1:26" s="61" customFormat="1" ht="15">
      <c r="A1590" s="681"/>
      <c r="B1590" s="681"/>
      <c r="C1590" s="682"/>
      <c r="D1590" s="73"/>
      <c r="E1590" s="682"/>
      <c r="F1590" s="682"/>
      <c r="G1590" s="72"/>
      <c r="H1590" s="69"/>
      <c r="I1590" s="487"/>
      <c r="J1590" s="681"/>
      <c r="K1590" s="681"/>
      <c r="L1590" s="681"/>
      <c r="M1590" s="72"/>
      <c r="N1590" s="152"/>
      <c r="O1590" s="72"/>
      <c r="P1590" s="106"/>
      <c r="Q1590" s="72"/>
      <c r="R1590" s="152"/>
      <c r="S1590" s="72"/>
      <c r="T1590" s="152"/>
      <c r="U1590" s="244"/>
    </row>
    <row r="1591" spans="1:26" s="61" customFormat="1" ht="15">
      <c r="A1591" s="681">
        <v>23</v>
      </c>
      <c r="B1591" s="681" t="s">
        <v>330</v>
      </c>
      <c r="C1591" s="682" t="s">
        <v>178</v>
      </c>
      <c r="D1591" s="73" t="s">
        <v>869</v>
      </c>
      <c r="E1591" s="682" t="s">
        <v>12</v>
      </c>
      <c r="F1591" s="682" t="s">
        <v>12</v>
      </c>
      <c r="G1591" s="72" t="s">
        <v>112</v>
      </c>
      <c r="H1591" s="69" t="s">
        <v>412</v>
      </c>
      <c r="I1591" s="487">
        <v>2015</v>
      </c>
      <c r="J1591" s="681"/>
      <c r="K1591" s="681" t="s">
        <v>836</v>
      </c>
      <c r="L1591" s="681" t="s">
        <v>13</v>
      </c>
      <c r="M1591" s="72">
        <v>1</v>
      </c>
      <c r="N1591" s="152">
        <v>17000</v>
      </c>
      <c r="O1591" s="72"/>
      <c r="P1591" s="106"/>
      <c r="Q1591" s="72"/>
      <c r="R1591" s="152"/>
      <c r="S1591" s="72">
        <v>1</v>
      </c>
      <c r="T1591" s="152">
        <v>17000</v>
      </c>
      <c r="U1591" s="244"/>
    </row>
    <row r="1592" spans="1:26" s="61" customFormat="1" ht="15">
      <c r="A1592" s="681"/>
      <c r="B1592" s="681"/>
      <c r="C1592" s="682"/>
      <c r="D1592" s="73" t="s">
        <v>870</v>
      </c>
      <c r="E1592" s="682"/>
      <c r="F1592" s="682"/>
      <c r="G1592" s="72"/>
      <c r="H1592" s="69"/>
      <c r="I1592" s="487"/>
      <c r="J1592" s="681"/>
      <c r="K1592" s="681"/>
      <c r="L1592" s="681"/>
      <c r="M1592" s="72"/>
      <c r="N1592" s="152"/>
      <c r="O1592" s="72"/>
      <c r="P1592" s="106"/>
      <c r="Q1592" s="72"/>
      <c r="R1592" s="152"/>
      <c r="S1592" s="72"/>
      <c r="T1592" s="152"/>
      <c r="U1592" s="244"/>
    </row>
    <row r="1593" spans="1:26" s="61" customFormat="1" ht="15">
      <c r="A1593" s="681"/>
      <c r="B1593" s="681"/>
      <c r="C1593" s="682"/>
      <c r="D1593" s="73"/>
      <c r="E1593" s="682"/>
      <c r="F1593" s="682"/>
      <c r="G1593" s="72"/>
      <c r="H1593" s="69"/>
      <c r="I1593" s="487"/>
      <c r="J1593" s="681"/>
      <c r="K1593" s="681"/>
      <c r="L1593" s="681"/>
      <c r="M1593" s="72"/>
      <c r="N1593" s="152"/>
      <c r="O1593" s="72"/>
      <c r="P1593" s="106"/>
      <c r="Q1593" s="72"/>
      <c r="R1593" s="152"/>
      <c r="S1593" s="72"/>
      <c r="T1593" s="152"/>
      <c r="U1593" s="244"/>
    </row>
    <row r="1594" spans="1:26" s="61" customFormat="1" ht="15">
      <c r="A1594" s="681">
        <v>25</v>
      </c>
      <c r="B1594" s="681" t="s">
        <v>330</v>
      </c>
      <c r="C1594" s="682" t="s">
        <v>180</v>
      </c>
      <c r="D1594" s="73" t="s">
        <v>871</v>
      </c>
      <c r="E1594" s="682" t="s">
        <v>12</v>
      </c>
      <c r="F1594" s="682" t="s">
        <v>12</v>
      </c>
      <c r="G1594" s="72" t="s">
        <v>112</v>
      </c>
      <c r="H1594" s="69" t="s">
        <v>412</v>
      </c>
      <c r="I1594" s="487">
        <v>2015</v>
      </c>
      <c r="J1594" s="681"/>
      <c r="K1594" s="681" t="s">
        <v>836</v>
      </c>
      <c r="L1594" s="681" t="s">
        <v>13</v>
      </c>
      <c r="M1594" s="72">
        <v>1</v>
      </c>
      <c r="N1594" s="152">
        <v>22000</v>
      </c>
      <c r="O1594" s="72"/>
      <c r="P1594" s="106"/>
      <c r="Q1594" s="72"/>
      <c r="R1594" s="152"/>
      <c r="S1594" s="72">
        <v>1</v>
      </c>
      <c r="T1594" s="152">
        <v>22000</v>
      </c>
      <c r="U1594" s="244"/>
    </row>
    <row r="1595" spans="1:26" s="61" customFormat="1" ht="15">
      <c r="A1595" s="681"/>
      <c r="B1595" s="681"/>
      <c r="C1595" s="682"/>
      <c r="D1595" s="73" t="s">
        <v>872</v>
      </c>
      <c r="E1595" s="682"/>
      <c r="F1595" s="682"/>
      <c r="G1595" s="72"/>
      <c r="H1595" s="69"/>
      <c r="I1595" s="487"/>
      <c r="J1595" s="681"/>
      <c r="K1595" s="681"/>
      <c r="L1595" s="681"/>
      <c r="M1595" s="72"/>
      <c r="N1595" s="152"/>
      <c r="O1595" s="72"/>
      <c r="P1595" s="106"/>
      <c r="Q1595" s="72"/>
      <c r="R1595" s="152"/>
      <c r="S1595" s="72"/>
      <c r="T1595" s="152"/>
      <c r="U1595" s="244"/>
    </row>
    <row r="1596" spans="1:26" s="61" customFormat="1" ht="15">
      <c r="A1596" s="681"/>
      <c r="B1596" s="681"/>
      <c r="C1596" s="682"/>
      <c r="D1596" s="73"/>
      <c r="E1596" s="682"/>
      <c r="F1596" s="682"/>
      <c r="G1596" s="72"/>
      <c r="H1596" s="69"/>
      <c r="I1596" s="487"/>
      <c r="J1596" s="681"/>
      <c r="K1596" s="681"/>
      <c r="L1596" s="681"/>
      <c r="M1596" s="72"/>
      <c r="N1596" s="152"/>
      <c r="O1596" s="72"/>
      <c r="P1596" s="106"/>
      <c r="Q1596" s="72"/>
      <c r="R1596" s="152"/>
      <c r="S1596" s="72"/>
      <c r="T1596" s="152"/>
      <c r="U1596" s="244"/>
    </row>
    <row r="1597" spans="1:26" s="61" customFormat="1" ht="15">
      <c r="A1597" s="681">
        <v>656</v>
      </c>
      <c r="B1597" s="681" t="s">
        <v>330</v>
      </c>
      <c r="C1597" s="682" t="s">
        <v>182</v>
      </c>
      <c r="D1597" s="73" t="s">
        <v>873</v>
      </c>
      <c r="E1597" s="682" t="s">
        <v>12</v>
      </c>
      <c r="F1597" s="682" t="s">
        <v>12</v>
      </c>
      <c r="G1597" s="72" t="s">
        <v>112</v>
      </c>
      <c r="H1597" s="69" t="s">
        <v>412</v>
      </c>
      <c r="I1597" s="487">
        <v>2015</v>
      </c>
      <c r="J1597" s="681"/>
      <c r="K1597" s="681" t="s">
        <v>836</v>
      </c>
      <c r="L1597" s="681" t="s">
        <v>13</v>
      </c>
      <c r="M1597" s="72">
        <v>1</v>
      </c>
      <c r="N1597" s="152">
        <v>11000</v>
      </c>
      <c r="O1597" s="72"/>
      <c r="P1597" s="106"/>
      <c r="Q1597" s="72"/>
      <c r="R1597" s="152"/>
      <c r="S1597" s="72">
        <v>1</v>
      </c>
      <c r="T1597" s="152">
        <v>11000</v>
      </c>
      <c r="U1597" s="244"/>
    </row>
    <row r="1598" spans="1:26" s="490" customFormat="1" ht="15">
      <c r="A1598" s="681"/>
      <c r="B1598" s="681"/>
      <c r="C1598" s="682"/>
      <c r="D1598" s="73" t="s">
        <v>874</v>
      </c>
      <c r="E1598" s="682"/>
      <c r="F1598" s="682"/>
      <c r="G1598" s="72"/>
      <c r="H1598" s="69"/>
      <c r="I1598" s="487"/>
      <c r="J1598" s="681"/>
      <c r="K1598" s="681"/>
      <c r="L1598" s="681"/>
      <c r="M1598" s="72"/>
      <c r="N1598" s="152"/>
      <c r="O1598" s="72"/>
      <c r="P1598" s="106"/>
      <c r="Q1598" s="72"/>
      <c r="R1598" s="152"/>
      <c r="S1598" s="72"/>
      <c r="T1598" s="152"/>
      <c r="U1598" s="244"/>
      <c r="V1598" s="61"/>
      <c r="W1598" s="61"/>
      <c r="X1598" s="61"/>
      <c r="Y1598" s="61"/>
      <c r="Z1598" s="61"/>
    </row>
    <row r="1599" spans="1:26" s="61" customFormat="1" ht="15">
      <c r="A1599" s="681"/>
      <c r="B1599" s="681"/>
      <c r="C1599" s="682"/>
      <c r="D1599" s="73"/>
      <c r="E1599" s="682"/>
      <c r="F1599" s="682"/>
      <c r="G1599" s="72"/>
      <c r="H1599" s="69"/>
      <c r="I1599" s="487"/>
      <c r="J1599" s="681"/>
      <c r="K1599" s="681"/>
      <c r="L1599" s="681"/>
      <c r="M1599" s="72"/>
      <c r="N1599" s="152"/>
      <c r="O1599" s="72"/>
      <c r="P1599" s="106"/>
      <c r="Q1599" s="72"/>
      <c r="R1599" s="152"/>
      <c r="S1599" s="72"/>
      <c r="T1599" s="152"/>
      <c r="U1599" s="244"/>
    </row>
    <row r="1600" spans="1:26" s="61" customFormat="1" ht="15">
      <c r="A1600" s="681">
        <v>657</v>
      </c>
      <c r="B1600" s="681" t="s">
        <v>330</v>
      </c>
      <c r="C1600" s="682" t="s">
        <v>183</v>
      </c>
      <c r="D1600" s="73" t="s">
        <v>875</v>
      </c>
      <c r="E1600" s="682" t="s">
        <v>12</v>
      </c>
      <c r="F1600" s="682" t="s">
        <v>12</v>
      </c>
      <c r="G1600" s="72" t="s">
        <v>112</v>
      </c>
      <c r="H1600" s="69" t="s">
        <v>412</v>
      </c>
      <c r="I1600" s="487">
        <v>2015</v>
      </c>
      <c r="J1600" s="681"/>
      <c r="K1600" s="681" t="s">
        <v>836</v>
      </c>
      <c r="L1600" s="681" t="s">
        <v>13</v>
      </c>
      <c r="M1600" s="72">
        <v>1</v>
      </c>
      <c r="N1600" s="152">
        <v>18000</v>
      </c>
      <c r="O1600" s="72"/>
      <c r="P1600" s="106"/>
      <c r="Q1600" s="72"/>
      <c r="R1600" s="152"/>
      <c r="S1600" s="72">
        <v>1</v>
      </c>
      <c r="T1600" s="152">
        <v>18000</v>
      </c>
      <c r="U1600" s="244"/>
    </row>
    <row r="1601" spans="1:21" s="61" customFormat="1" ht="15">
      <c r="A1601" s="681"/>
      <c r="B1601" s="681"/>
      <c r="C1601" s="682"/>
      <c r="D1601" s="73" t="s">
        <v>876</v>
      </c>
      <c r="E1601" s="682"/>
      <c r="F1601" s="682"/>
      <c r="G1601" s="72"/>
      <c r="H1601" s="69"/>
      <c r="I1601" s="487"/>
      <c r="J1601" s="681"/>
      <c r="K1601" s="681"/>
      <c r="L1601" s="681"/>
      <c r="M1601" s="72"/>
      <c r="N1601" s="152"/>
      <c r="O1601" s="72"/>
      <c r="P1601" s="106"/>
      <c r="Q1601" s="72"/>
      <c r="R1601" s="152"/>
      <c r="S1601" s="72"/>
      <c r="T1601" s="152"/>
      <c r="U1601" s="244"/>
    </row>
    <row r="1602" spans="1:21" s="61" customFormat="1" ht="15">
      <c r="A1602" s="681"/>
      <c r="B1602" s="681"/>
      <c r="C1602" s="682"/>
      <c r="D1602" s="73" t="s">
        <v>877</v>
      </c>
      <c r="E1602" s="682"/>
      <c r="F1602" s="682"/>
      <c r="G1602" s="72"/>
      <c r="H1602" s="69"/>
      <c r="I1602" s="487"/>
      <c r="J1602" s="681"/>
      <c r="K1602" s="681"/>
      <c r="L1602" s="681"/>
      <c r="M1602" s="72"/>
      <c r="N1602" s="152"/>
      <c r="O1602" s="72"/>
      <c r="P1602" s="106"/>
      <c r="Q1602" s="72"/>
      <c r="R1602" s="152"/>
      <c r="S1602" s="72"/>
      <c r="T1602" s="152"/>
      <c r="U1602" s="244"/>
    </row>
    <row r="1603" spans="1:21" s="61" customFormat="1" ht="15">
      <c r="A1603" s="681"/>
      <c r="B1603" s="681"/>
      <c r="C1603" s="682"/>
      <c r="D1603" s="73"/>
      <c r="E1603" s="682"/>
      <c r="F1603" s="682"/>
      <c r="G1603" s="72"/>
      <c r="H1603" s="69"/>
      <c r="I1603" s="487"/>
      <c r="J1603" s="681"/>
      <c r="K1603" s="681"/>
      <c r="L1603" s="681"/>
      <c r="M1603" s="72"/>
      <c r="N1603" s="152"/>
      <c r="O1603" s="72"/>
      <c r="P1603" s="106"/>
      <c r="Q1603" s="72"/>
      <c r="R1603" s="152"/>
      <c r="S1603" s="72"/>
      <c r="T1603" s="152"/>
      <c r="U1603" s="244"/>
    </row>
    <row r="1604" spans="1:21" s="61" customFormat="1" ht="15">
      <c r="A1604" s="681">
        <v>659</v>
      </c>
      <c r="B1604" s="681" t="s">
        <v>330</v>
      </c>
      <c r="C1604" s="682" t="s">
        <v>185</v>
      </c>
      <c r="D1604" s="73" t="s">
        <v>878</v>
      </c>
      <c r="E1604" s="682" t="s">
        <v>12</v>
      </c>
      <c r="F1604" s="682" t="s">
        <v>12</v>
      </c>
      <c r="G1604" s="72" t="s">
        <v>112</v>
      </c>
      <c r="H1604" s="69" t="s">
        <v>412</v>
      </c>
      <c r="I1604" s="487">
        <v>2015</v>
      </c>
      <c r="J1604" s="681"/>
      <c r="K1604" s="681" t="s">
        <v>836</v>
      </c>
      <c r="L1604" s="681" t="s">
        <v>13</v>
      </c>
      <c r="M1604" s="72">
        <v>1</v>
      </c>
      <c r="N1604" s="152">
        <v>21000</v>
      </c>
      <c r="O1604" s="72"/>
      <c r="P1604" s="106"/>
      <c r="Q1604" s="72"/>
      <c r="R1604" s="152"/>
      <c r="S1604" s="72">
        <v>1</v>
      </c>
      <c r="T1604" s="152">
        <v>21000</v>
      </c>
      <c r="U1604" s="244"/>
    </row>
    <row r="1605" spans="1:21" s="61" customFormat="1" ht="15">
      <c r="A1605" s="681"/>
      <c r="B1605" s="681"/>
      <c r="C1605" s="682"/>
      <c r="D1605" s="73" t="s">
        <v>879</v>
      </c>
      <c r="E1605" s="682"/>
      <c r="F1605" s="682"/>
      <c r="G1605" s="72"/>
      <c r="H1605" s="69"/>
      <c r="I1605" s="487"/>
      <c r="J1605" s="681"/>
      <c r="K1605" s="681"/>
      <c r="L1605" s="681"/>
      <c r="M1605" s="72"/>
      <c r="N1605" s="152"/>
      <c r="O1605" s="72"/>
      <c r="P1605" s="106"/>
      <c r="Q1605" s="72"/>
      <c r="R1605" s="152"/>
      <c r="S1605" s="72"/>
      <c r="T1605" s="152"/>
      <c r="U1605" s="244"/>
    </row>
    <row r="1606" spans="1:21" s="61" customFormat="1" ht="15">
      <c r="A1606" s="681"/>
      <c r="B1606" s="681"/>
      <c r="C1606" s="682"/>
      <c r="D1606" s="73" t="s">
        <v>880</v>
      </c>
      <c r="E1606" s="682"/>
      <c r="F1606" s="682"/>
      <c r="G1606" s="72"/>
      <c r="H1606" s="69"/>
      <c r="I1606" s="487"/>
      <c r="J1606" s="681"/>
      <c r="K1606" s="681"/>
      <c r="L1606" s="681"/>
      <c r="M1606" s="72"/>
      <c r="N1606" s="152"/>
      <c r="O1606" s="72"/>
      <c r="P1606" s="106"/>
      <c r="Q1606" s="72"/>
      <c r="R1606" s="152"/>
      <c r="S1606" s="72"/>
      <c r="T1606" s="152"/>
      <c r="U1606" s="244"/>
    </row>
    <row r="1607" spans="1:21" s="61" customFormat="1" ht="15">
      <c r="A1607" s="681"/>
      <c r="B1607" s="681"/>
      <c r="C1607" s="95"/>
      <c r="D1607" s="95"/>
      <c r="E1607" s="682"/>
      <c r="F1607" s="682"/>
      <c r="G1607" s="72"/>
      <c r="H1607" s="70"/>
      <c r="I1607" s="491"/>
      <c r="J1607" s="681"/>
      <c r="K1607" s="681"/>
      <c r="L1607" s="681"/>
      <c r="M1607" s="72"/>
      <c r="N1607" s="152"/>
      <c r="O1607" s="72"/>
      <c r="P1607" s="106"/>
      <c r="Q1607" s="72"/>
      <c r="R1607" s="152"/>
      <c r="S1607" s="72"/>
      <c r="T1607" s="152"/>
      <c r="U1607" s="244"/>
    </row>
    <row r="1608" spans="1:21" s="61" customFormat="1" ht="15">
      <c r="A1608" s="681">
        <v>660</v>
      </c>
      <c r="B1608" s="681" t="s">
        <v>330</v>
      </c>
      <c r="C1608" s="682" t="s">
        <v>186</v>
      </c>
      <c r="D1608" s="73" t="s">
        <v>881</v>
      </c>
      <c r="E1608" s="682" t="s">
        <v>12</v>
      </c>
      <c r="F1608" s="682" t="s">
        <v>12</v>
      </c>
      <c r="G1608" s="72" t="s">
        <v>112</v>
      </c>
      <c r="H1608" s="69" t="s">
        <v>412</v>
      </c>
      <c r="I1608" s="487">
        <v>2015</v>
      </c>
      <c r="J1608" s="681"/>
      <c r="K1608" s="681" t="s">
        <v>836</v>
      </c>
      <c r="L1608" s="681" t="s">
        <v>13</v>
      </c>
      <c r="M1608" s="72">
        <v>1</v>
      </c>
      <c r="N1608" s="152">
        <v>8000</v>
      </c>
      <c r="O1608" s="72"/>
      <c r="P1608" s="106"/>
      <c r="Q1608" s="72"/>
      <c r="R1608" s="152"/>
      <c r="S1608" s="72">
        <v>1</v>
      </c>
      <c r="T1608" s="152">
        <v>8000</v>
      </c>
      <c r="U1608" s="244"/>
    </row>
    <row r="1609" spans="1:21" s="61" customFormat="1" ht="15">
      <c r="A1609" s="681"/>
      <c r="B1609" s="681"/>
      <c r="C1609" s="682"/>
      <c r="D1609" s="73" t="s">
        <v>882</v>
      </c>
      <c r="E1609" s="682"/>
      <c r="F1609" s="682"/>
      <c r="G1609" s="72"/>
      <c r="H1609" s="69"/>
      <c r="I1609" s="487"/>
      <c r="J1609" s="681"/>
      <c r="K1609" s="681"/>
      <c r="L1609" s="681"/>
      <c r="M1609" s="72"/>
      <c r="N1609" s="152"/>
      <c r="O1609" s="72"/>
      <c r="P1609" s="106"/>
      <c r="Q1609" s="72"/>
      <c r="R1609" s="152"/>
      <c r="S1609" s="72"/>
      <c r="T1609" s="152"/>
      <c r="U1609" s="244"/>
    </row>
    <row r="1610" spans="1:21" s="61" customFormat="1" ht="15">
      <c r="A1610" s="681"/>
      <c r="B1610" s="681"/>
      <c r="C1610" s="682"/>
      <c r="D1610" s="73" t="s">
        <v>883</v>
      </c>
      <c r="E1610" s="682"/>
      <c r="F1610" s="682"/>
      <c r="G1610" s="72"/>
      <c r="H1610" s="69"/>
      <c r="I1610" s="487"/>
      <c r="J1610" s="681"/>
      <c r="K1610" s="681"/>
      <c r="L1610" s="681"/>
      <c r="M1610" s="72"/>
      <c r="N1610" s="152"/>
      <c r="O1610" s="72"/>
      <c r="P1610" s="106"/>
      <c r="Q1610" s="72"/>
      <c r="R1610" s="152"/>
      <c r="S1610" s="72"/>
      <c r="T1610" s="152"/>
      <c r="U1610" s="244"/>
    </row>
    <row r="1611" spans="1:21" s="61" customFormat="1" ht="15">
      <c r="A1611" s="681"/>
      <c r="B1611" s="681"/>
      <c r="C1611" s="682"/>
      <c r="D1611" s="73"/>
      <c r="E1611" s="682"/>
      <c r="F1611" s="682"/>
      <c r="G1611" s="72"/>
      <c r="H1611" s="69"/>
      <c r="I1611" s="487"/>
      <c r="J1611" s="681"/>
      <c r="K1611" s="681"/>
      <c r="L1611" s="681"/>
      <c r="M1611" s="72"/>
      <c r="N1611" s="152"/>
      <c r="O1611" s="72"/>
      <c r="P1611" s="106"/>
      <c r="Q1611" s="72"/>
      <c r="R1611" s="152"/>
      <c r="S1611" s="72"/>
      <c r="T1611" s="152"/>
      <c r="U1611" s="244"/>
    </row>
    <row r="1612" spans="1:21" s="61" customFormat="1" ht="15">
      <c r="A1612" s="681">
        <v>661</v>
      </c>
      <c r="B1612" s="681" t="s">
        <v>330</v>
      </c>
      <c r="C1612" s="682" t="s">
        <v>187</v>
      </c>
      <c r="D1612" s="73" t="s">
        <v>884</v>
      </c>
      <c r="E1612" s="682" t="s">
        <v>12</v>
      </c>
      <c r="F1612" s="682" t="s">
        <v>12</v>
      </c>
      <c r="G1612" s="72" t="s">
        <v>112</v>
      </c>
      <c r="H1612" s="69" t="s">
        <v>412</v>
      </c>
      <c r="I1612" s="487">
        <v>2015</v>
      </c>
      <c r="J1612" s="681"/>
      <c r="K1612" s="681" t="s">
        <v>836</v>
      </c>
      <c r="L1612" s="681" t="s">
        <v>13</v>
      </c>
      <c r="M1612" s="72">
        <v>1</v>
      </c>
      <c r="N1612" s="152">
        <v>23000</v>
      </c>
      <c r="O1612" s="72"/>
      <c r="P1612" s="106"/>
      <c r="Q1612" s="72"/>
      <c r="R1612" s="152"/>
      <c r="S1612" s="72">
        <v>1</v>
      </c>
      <c r="T1612" s="152">
        <v>23000</v>
      </c>
      <c r="U1612" s="244"/>
    </row>
    <row r="1613" spans="1:21" s="61" customFormat="1" ht="15">
      <c r="A1613" s="681"/>
      <c r="B1613" s="681"/>
      <c r="C1613" s="682"/>
      <c r="D1613" s="73" t="s">
        <v>885</v>
      </c>
      <c r="E1613" s="682"/>
      <c r="F1613" s="682"/>
      <c r="G1613" s="72"/>
      <c r="H1613" s="69"/>
      <c r="I1613" s="487"/>
      <c r="J1613" s="681"/>
      <c r="K1613" s="681"/>
      <c r="L1613" s="681"/>
      <c r="M1613" s="72"/>
      <c r="N1613" s="152"/>
      <c r="O1613" s="72"/>
      <c r="P1613" s="106"/>
      <c r="Q1613" s="72"/>
      <c r="R1613" s="152"/>
      <c r="S1613" s="72"/>
      <c r="T1613" s="152"/>
      <c r="U1613" s="244"/>
    </row>
    <row r="1614" spans="1:21" s="61" customFormat="1" ht="15">
      <c r="A1614" s="681"/>
      <c r="B1614" s="681"/>
      <c r="C1614" s="682"/>
      <c r="D1614" s="73"/>
      <c r="E1614" s="682"/>
      <c r="F1614" s="682"/>
      <c r="G1614" s="72"/>
      <c r="H1614" s="69"/>
      <c r="I1614" s="487"/>
      <c r="J1614" s="681"/>
      <c r="K1614" s="681"/>
      <c r="L1614" s="681"/>
      <c r="M1614" s="72"/>
      <c r="N1614" s="152"/>
      <c r="O1614" s="72"/>
      <c r="P1614" s="106"/>
      <c r="Q1614" s="72"/>
      <c r="R1614" s="152"/>
      <c r="S1614" s="72"/>
      <c r="T1614" s="152"/>
      <c r="U1614" s="244"/>
    </row>
    <row r="1615" spans="1:21" s="61" customFormat="1" ht="15">
      <c r="A1615" s="681">
        <v>662</v>
      </c>
      <c r="B1615" s="681" t="s">
        <v>330</v>
      </c>
      <c r="C1615" s="682" t="s">
        <v>189</v>
      </c>
      <c r="D1615" s="73" t="s">
        <v>886</v>
      </c>
      <c r="E1615" s="682" t="s">
        <v>12</v>
      </c>
      <c r="F1615" s="682" t="s">
        <v>12</v>
      </c>
      <c r="G1615" s="72" t="s">
        <v>112</v>
      </c>
      <c r="H1615" s="69" t="s">
        <v>412</v>
      </c>
      <c r="I1615" s="487">
        <v>2015</v>
      </c>
      <c r="J1615" s="681"/>
      <c r="K1615" s="681" t="s">
        <v>836</v>
      </c>
      <c r="L1615" s="681" t="s">
        <v>13</v>
      </c>
      <c r="M1615" s="72">
        <v>1</v>
      </c>
      <c r="N1615" s="152">
        <v>20000</v>
      </c>
      <c r="O1615" s="72"/>
      <c r="P1615" s="106"/>
      <c r="Q1615" s="72"/>
      <c r="R1615" s="152"/>
      <c r="S1615" s="72">
        <v>1</v>
      </c>
      <c r="T1615" s="152">
        <v>20000</v>
      </c>
      <c r="U1615" s="244"/>
    </row>
    <row r="1616" spans="1:21" s="61" customFormat="1" ht="15">
      <c r="A1616" s="681"/>
      <c r="B1616" s="681"/>
      <c r="C1616" s="682"/>
      <c r="D1616" s="73" t="s">
        <v>887</v>
      </c>
      <c r="E1616" s="682"/>
      <c r="F1616" s="682"/>
      <c r="G1616" s="72"/>
      <c r="H1616" s="69"/>
      <c r="I1616" s="487"/>
      <c r="J1616" s="681"/>
      <c r="K1616" s="681"/>
      <c r="L1616" s="681"/>
      <c r="M1616" s="72"/>
      <c r="N1616" s="152"/>
      <c r="O1616" s="72"/>
      <c r="P1616" s="106"/>
      <c r="Q1616" s="72"/>
      <c r="R1616" s="152"/>
      <c r="S1616" s="72"/>
      <c r="T1616" s="152"/>
      <c r="U1616" s="244"/>
    </row>
    <row r="1617" spans="1:21" s="61" customFormat="1" ht="15">
      <c r="A1617" s="681"/>
      <c r="B1617" s="681"/>
      <c r="C1617" s="682"/>
      <c r="D1617" s="73"/>
      <c r="E1617" s="682"/>
      <c r="F1617" s="682"/>
      <c r="G1617" s="72"/>
      <c r="H1617" s="69"/>
      <c r="I1617" s="487"/>
      <c r="J1617" s="681"/>
      <c r="K1617" s="681"/>
      <c r="L1617" s="681"/>
      <c r="M1617" s="72"/>
      <c r="N1617" s="152"/>
      <c r="O1617" s="72"/>
      <c r="P1617" s="106"/>
      <c r="Q1617" s="72"/>
      <c r="R1617" s="152"/>
      <c r="S1617" s="72"/>
      <c r="T1617" s="152"/>
      <c r="U1617" s="244"/>
    </row>
    <row r="1618" spans="1:21" s="61" customFormat="1" ht="15">
      <c r="A1618" s="681">
        <v>663</v>
      </c>
      <c r="B1618" s="681" t="s">
        <v>330</v>
      </c>
      <c r="C1618" s="682" t="s">
        <v>190</v>
      </c>
      <c r="D1618" s="73" t="s">
        <v>888</v>
      </c>
      <c r="E1618" s="682" t="s">
        <v>12</v>
      </c>
      <c r="F1618" s="682" t="s">
        <v>12</v>
      </c>
      <c r="G1618" s="72" t="s">
        <v>112</v>
      </c>
      <c r="H1618" s="69" t="s">
        <v>412</v>
      </c>
      <c r="I1618" s="487">
        <v>2015</v>
      </c>
      <c r="J1618" s="681"/>
      <c r="K1618" s="681" t="s">
        <v>836</v>
      </c>
      <c r="L1618" s="681" t="s">
        <v>13</v>
      </c>
      <c r="M1618" s="72">
        <v>1</v>
      </c>
      <c r="N1618" s="152">
        <v>63000</v>
      </c>
      <c r="O1618" s="72"/>
      <c r="P1618" s="106"/>
      <c r="Q1618" s="72"/>
      <c r="R1618" s="152"/>
      <c r="S1618" s="72">
        <v>1</v>
      </c>
      <c r="T1618" s="152">
        <v>63000</v>
      </c>
      <c r="U1618" s="244"/>
    </row>
    <row r="1619" spans="1:21" s="61" customFormat="1" ht="15">
      <c r="A1619" s="681"/>
      <c r="B1619" s="681"/>
      <c r="C1619" s="682"/>
      <c r="D1619" s="73" t="s">
        <v>889</v>
      </c>
      <c r="E1619" s="682"/>
      <c r="F1619" s="682"/>
      <c r="G1619" s="72"/>
      <c r="H1619" s="69"/>
      <c r="I1619" s="487"/>
      <c r="J1619" s="681"/>
      <c r="K1619" s="681"/>
      <c r="L1619" s="681"/>
      <c r="M1619" s="72"/>
      <c r="N1619" s="152"/>
      <c r="O1619" s="72"/>
      <c r="P1619" s="106"/>
      <c r="Q1619" s="72"/>
      <c r="R1619" s="152"/>
      <c r="S1619" s="72"/>
      <c r="T1619" s="152"/>
      <c r="U1619" s="244"/>
    </row>
    <row r="1620" spans="1:21" s="61" customFormat="1" ht="15">
      <c r="A1620" s="681"/>
      <c r="B1620" s="681"/>
      <c r="C1620" s="682"/>
      <c r="D1620" s="73"/>
      <c r="E1620" s="682"/>
      <c r="F1620" s="682"/>
      <c r="G1620" s="72"/>
      <c r="H1620" s="69"/>
      <c r="I1620" s="487"/>
      <c r="J1620" s="681"/>
      <c r="K1620" s="681"/>
      <c r="L1620" s="681"/>
      <c r="M1620" s="72"/>
      <c r="N1620" s="152"/>
      <c r="O1620" s="72"/>
      <c r="P1620" s="106"/>
      <c r="Q1620" s="72"/>
      <c r="R1620" s="152"/>
      <c r="S1620" s="72"/>
      <c r="T1620" s="152"/>
      <c r="U1620" s="244"/>
    </row>
    <row r="1621" spans="1:21" s="61" customFormat="1" ht="15">
      <c r="A1621" s="681">
        <v>664</v>
      </c>
      <c r="B1621" s="681" t="s">
        <v>330</v>
      </c>
      <c r="C1621" s="682" t="s">
        <v>191</v>
      </c>
      <c r="D1621" s="73" t="s">
        <v>890</v>
      </c>
      <c r="E1621" s="682" t="s">
        <v>12</v>
      </c>
      <c r="F1621" s="682" t="s">
        <v>12</v>
      </c>
      <c r="G1621" s="72" t="s">
        <v>112</v>
      </c>
      <c r="H1621" s="69" t="s">
        <v>412</v>
      </c>
      <c r="I1621" s="487">
        <v>2015</v>
      </c>
      <c r="J1621" s="681"/>
      <c r="K1621" s="681" t="s">
        <v>836</v>
      </c>
      <c r="L1621" s="681" t="s">
        <v>13</v>
      </c>
      <c r="M1621" s="72">
        <v>1</v>
      </c>
      <c r="N1621" s="152">
        <v>18000</v>
      </c>
      <c r="O1621" s="72"/>
      <c r="P1621" s="106"/>
      <c r="Q1621" s="72"/>
      <c r="R1621" s="152"/>
      <c r="S1621" s="72">
        <v>1</v>
      </c>
      <c r="T1621" s="152">
        <v>18000</v>
      </c>
      <c r="U1621" s="244"/>
    </row>
    <row r="1622" spans="1:21" s="61" customFormat="1" ht="15">
      <c r="A1622" s="681"/>
      <c r="B1622" s="681"/>
      <c r="C1622" s="682"/>
      <c r="D1622" s="73" t="s">
        <v>891</v>
      </c>
      <c r="E1622" s="682"/>
      <c r="F1622" s="682"/>
      <c r="G1622" s="72"/>
      <c r="H1622" s="69"/>
      <c r="I1622" s="487"/>
      <c r="J1622" s="681"/>
      <c r="K1622" s="681"/>
      <c r="L1622" s="681"/>
      <c r="M1622" s="72"/>
      <c r="N1622" s="152"/>
      <c r="O1622" s="72"/>
      <c r="P1622" s="106"/>
      <c r="Q1622" s="72"/>
      <c r="R1622" s="152"/>
      <c r="S1622" s="72"/>
      <c r="T1622" s="152"/>
      <c r="U1622" s="244"/>
    </row>
    <row r="1623" spans="1:21" s="61" customFormat="1" ht="15">
      <c r="A1623" s="681"/>
      <c r="B1623" s="681"/>
      <c r="C1623" s="682"/>
      <c r="D1623" s="73" t="s">
        <v>892</v>
      </c>
      <c r="E1623" s="682"/>
      <c r="F1623" s="682"/>
      <c r="G1623" s="72"/>
      <c r="H1623" s="69"/>
      <c r="I1623" s="487"/>
      <c r="J1623" s="681"/>
      <c r="K1623" s="681"/>
      <c r="L1623" s="681"/>
      <c r="M1623" s="72"/>
      <c r="N1623" s="152"/>
      <c r="O1623" s="72"/>
      <c r="P1623" s="106"/>
      <c r="Q1623" s="72"/>
      <c r="R1623" s="152"/>
      <c r="S1623" s="72"/>
      <c r="T1623" s="152"/>
      <c r="U1623" s="244"/>
    </row>
    <row r="1624" spans="1:21" s="61" customFormat="1" ht="15">
      <c r="A1624" s="681"/>
      <c r="B1624" s="681"/>
      <c r="C1624" s="682"/>
      <c r="D1624" s="73"/>
      <c r="E1624" s="682"/>
      <c r="F1624" s="682"/>
      <c r="G1624" s="72"/>
      <c r="H1624" s="69"/>
      <c r="I1624" s="487"/>
      <c r="J1624" s="681"/>
      <c r="K1624" s="681"/>
      <c r="L1624" s="681"/>
      <c r="M1624" s="72"/>
      <c r="N1624" s="152"/>
      <c r="O1624" s="72"/>
      <c r="P1624" s="106"/>
      <c r="Q1624" s="72"/>
      <c r="R1624" s="152"/>
      <c r="S1624" s="72"/>
      <c r="T1624" s="152"/>
      <c r="U1624" s="244"/>
    </row>
    <row r="1625" spans="1:21" s="61" customFormat="1" ht="15">
      <c r="A1625" s="681">
        <v>665</v>
      </c>
      <c r="B1625" s="681" t="s">
        <v>330</v>
      </c>
      <c r="C1625" s="682" t="s">
        <v>194</v>
      </c>
      <c r="D1625" s="73" t="s">
        <v>893</v>
      </c>
      <c r="E1625" s="682" t="s">
        <v>12</v>
      </c>
      <c r="F1625" s="682" t="s">
        <v>12</v>
      </c>
      <c r="G1625" s="72" t="s">
        <v>112</v>
      </c>
      <c r="H1625" s="69" t="s">
        <v>412</v>
      </c>
      <c r="I1625" s="487">
        <v>2015</v>
      </c>
      <c r="J1625" s="681"/>
      <c r="K1625" s="681" t="s">
        <v>836</v>
      </c>
      <c r="L1625" s="681" t="s">
        <v>13</v>
      </c>
      <c r="M1625" s="72">
        <v>1</v>
      </c>
      <c r="N1625" s="152">
        <v>23000</v>
      </c>
      <c r="O1625" s="72"/>
      <c r="P1625" s="106"/>
      <c r="Q1625" s="72"/>
      <c r="R1625" s="152"/>
      <c r="S1625" s="72">
        <v>1</v>
      </c>
      <c r="T1625" s="152">
        <v>23000</v>
      </c>
      <c r="U1625" s="244"/>
    </row>
    <row r="1626" spans="1:21" s="61" customFormat="1" ht="15">
      <c r="A1626" s="681"/>
      <c r="B1626" s="681"/>
      <c r="C1626" s="682"/>
      <c r="D1626" s="73" t="s">
        <v>894</v>
      </c>
      <c r="E1626" s="682"/>
      <c r="F1626" s="682"/>
      <c r="G1626" s="72"/>
      <c r="H1626" s="69"/>
      <c r="I1626" s="487"/>
      <c r="J1626" s="681"/>
      <c r="K1626" s="681"/>
      <c r="L1626" s="681"/>
      <c r="M1626" s="72"/>
      <c r="N1626" s="152"/>
      <c r="O1626" s="72"/>
      <c r="P1626" s="106"/>
      <c r="Q1626" s="72"/>
      <c r="R1626" s="152"/>
      <c r="S1626" s="72"/>
      <c r="T1626" s="152"/>
      <c r="U1626" s="244"/>
    </row>
    <row r="1627" spans="1:21" s="61" customFormat="1" ht="15">
      <c r="A1627" s="681"/>
      <c r="B1627" s="681"/>
      <c r="C1627" s="682"/>
      <c r="D1627" s="73" t="s">
        <v>895</v>
      </c>
      <c r="E1627" s="682"/>
      <c r="F1627" s="682"/>
      <c r="G1627" s="72"/>
      <c r="H1627" s="69"/>
      <c r="I1627" s="487"/>
      <c r="J1627" s="681"/>
      <c r="K1627" s="681"/>
      <c r="L1627" s="681"/>
      <c r="M1627" s="72"/>
      <c r="N1627" s="152"/>
      <c r="O1627" s="72"/>
      <c r="P1627" s="106"/>
      <c r="Q1627" s="72"/>
      <c r="R1627" s="152"/>
      <c r="S1627" s="72"/>
      <c r="T1627" s="152"/>
      <c r="U1627" s="244"/>
    </row>
    <row r="1628" spans="1:21" s="61" customFormat="1" ht="15">
      <c r="A1628" s="681"/>
      <c r="B1628" s="681"/>
      <c r="C1628" s="682"/>
      <c r="D1628" s="73"/>
      <c r="E1628" s="682"/>
      <c r="F1628" s="682"/>
      <c r="G1628" s="72"/>
      <c r="H1628" s="69"/>
      <c r="I1628" s="487"/>
      <c r="J1628" s="681"/>
      <c r="K1628" s="681"/>
      <c r="L1628" s="681"/>
      <c r="M1628" s="72"/>
      <c r="N1628" s="152"/>
      <c r="O1628" s="72"/>
      <c r="P1628" s="106"/>
      <c r="Q1628" s="72"/>
      <c r="R1628" s="152"/>
      <c r="S1628" s="72"/>
      <c r="T1628" s="152"/>
      <c r="U1628" s="244"/>
    </row>
    <row r="1629" spans="1:21" s="61" customFormat="1" ht="15">
      <c r="A1629" s="681">
        <v>666</v>
      </c>
      <c r="B1629" s="681" t="s">
        <v>330</v>
      </c>
      <c r="C1629" s="682" t="s">
        <v>193</v>
      </c>
      <c r="D1629" s="73" t="s">
        <v>896</v>
      </c>
      <c r="E1629" s="682" t="s">
        <v>12</v>
      </c>
      <c r="F1629" s="682" t="s">
        <v>12</v>
      </c>
      <c r="G1629" s="72" t="s">
        <v>112</v>
      </c>
      <c r="H1629" s="69" t="s">
        <v>412</v>
      </c>
      <c r="I1629" s="487">
        <v>2015</v>
      </c>
      <c r="J1629" s="681"/>
      <c r="K1629" s="681" t="s">
        <v>836</v>
      </c>
      <c r="L1629" s="681" t="s">
        <v>13</v>
      </c>
      <c r="M1629" s="72">
        <v>1</v>
      </c>
      <c r="N1629" s="152">
        <v>24000</v>
      </c>
      <c r="O1629" s="72"/>
      <c r="P1629" s="106"/>
      <c r="Q1629" s="72"/>
      <c r="R1629" s="152"/>
      <c r="S1629" s="72">
        <v>1</v>
      </c>
      <c r="T1629" s="152">
        <v>24000</v>
      </c>
      <c r="U1629" s="244"/>
    </row>
    <row r="1630" spans="1:21" s="61" customFormat="1" ht="15">
      <c r="A1630" s="681"/>
      <c r="B1630" s="681"/>
      <c r="C1630" s="682"/>
      <c r="D1630" s="73" t="s">
        <v>897</v>
      </c>
      <c r="E1630" s="682"/>
      <c r="F1630" s="682"/>
      <c r="G1630" s="72"/>
      <c r="H1630" s="69"/>
      <c r="I1630" s="487"/>
      <c r="J1630" s="681"/>
      <c r="K1630" s="681"/>
      <c r="L1630" s="681"/>
      <c r="M1630" s="72"/>
      <c r="N1630" s="152"/>
      <c r="O1630" s="72"/>
      <c r="P1630" s="106"/>
      <c r="Q1630" s="72"/>
      <c r="R1630" s="152"/>
      <c r="S1630" s="72"/>
      <c r="T1630" s="152"/>
      <c r="U1630" s="244"/>
    </row>
    <row r="1631" spans="1:21" s="61" customFormat="1" ht="15">
      <c r="A1631" s="681"/>
      <c r="B1631" s="681"/>
      <c r="C1631" s="682"/>
      <c r="D1631" s="73" t="s">
        <v>898</v>
      </c>
      <c r="E1631" s="682"/>
      <c r="F1631" s="682"/>
      <c r="G1631" s="72"/>
      <c r="H1631" s="69"/>
      <c r="I1631" s="487"/>
      <c r="J1631" s="681"/>
      <c r="K1631" s="681"/>
      <c r="L1631" s="681"/>
      <c r="M1631" s="72"/>
      <c r="N1631" s="152"/>
      <c r="O1631" s="72"/>
      <c r="P1631" s="106"/>
      <c r="Q1631" s="72"/>
      <c r="R1631" s="152"/>
      <c r="S1631" s="72"/>
      <c r="T1631" s="152"/>
      <c r="U1631" s="244"/>
    </row>
    <row r="1632" spans="1:21" s="61" customFormat="1" ht="15">
      <c r="A1632" s="681"/>
      <c r="B1632" s="681"/>
      <c r="C1632" s="682"/>
      <c r="D1632" s="73"/>
      <c r="E1632" s="682"/>
      <c r="F1632" s="682"/>
      <c r="G1632" s="72"/>
      <c r="H1632" s="69"/>
      <c r="I1632" s="487"/>
      <c r="J1632" s="681"/>
      <c r="K1632" s="681"/>
      <c r="L1632" s="681"/>
      <c r="M1632" s="72"/>
      <c r="N1632" s="152"/>
      <c r="O1632" s="72"/>
      <c r="P1632" s="106"/>
      <c r="Q1632" s="72"/>
      <c r="R1632" s="152"/>
      <c r="S1632" s="72"/>
      <c r="T1632" s="152"/>
      <c r="U1632" s="244"/>
    </row>
    <row r="1633" spans="1:21" s="61" customFormat="1" ht="15">
      <c r="A1633" s="681">
        <v>667</v>
      </c>
      <c r="B1633" s="681" t="s">
        <v>330</v>
      </c>
      <c r="C1633" s="682" t="s">
        <v>192</v>
      </c>
      <c r="D1633" s="73" t="s">
        <v>899</v>
      </c>
      <c r="E1633" s="682" t="s">
        <v>12</v>
      </c>
      <c r="F1633" s="682" t="s">
        <v>12</v>
      </c>
      <c r="G1633" s="72" t="s">
        <v>112</v>
      </c>
      <c r="H1633" s="69" t="s">
        <v>412</v>
      </c>
      <c r="I1633" s="487">
        <v>2015</v>
      </c>
      <c r="J1633" s="681"/>
      <c r="K1633" s="681" t="s">
        <v>836</v>
      </c>
      <c r="L1633" s="681" t="s">
        <v>13</v>
      </c>
      <c r="M1633" s="72">
        <v>1</v>
      </c>
      <c r="N1633" s="152">
        <v>20000</v>
      </c>
      <c r="O1633" s="72"/>
      <c r="P1633" s="106"/>
      <c r="Q1633" s="72"/>
      <c r="R1633" s="152"/>
      <c r="S1633" s="72">
        <v>1</v>
      </c>
      <c r="T1633" s="152">
        <v>20000</v>
      </c>
      <c r="U1633" s="244"/>
    </row>
    <row r="1634" spans="1:21" s="61" customFormat="1" ht="15">
      <c r="A1634" s="681"/>
      <c r="B1634" s="681"/>
      <c r="C1634" s="682"/>
      <c r="D1634" s="73" t="s">
        <v>900</v>
      </c>
      <c r="E1634" s="682"/>
      <c r="F1634" s="682"/>
      <c r="G1634" s="72"/>
      <c r="H1634" s="69"/>
      <c r="I1634" s="487"/>
      <c r="J1634" s="681"/>
      <c r="K1634" s="681"/>
      <c r="L1634" s="681"/>
      <c r="M1634" s="72"/>
      <c r="N1634" s="152"/>
      <c r="O1634" s="72"/>
      <c r="P1634" s="106"/>
      <c r="Q1634" s="72"/>
      <c r="R1634" s="152"/>
      <c r="S1634" s="72"/>
      <c r="T1634" s="152"/>
      <c r="U1634" s="244"/>
    </row>
    <row r="1635" spans="1:21" s="61" customFormat="1" ht="15">
      <c r="A1635" s="681"/>
      <c r="B1635" s="681"/>
      <c r="C1635" s="682"/>
      <c r="D1635" s="73" t="s">
        <v>901</v>
      </c>
      <c r="E1635" s="682"/>
      <c r="F1635" s="682"/>
      <c r="G1635" s="72"/>
      <c r="H1635" s="69"/>
      <c r="I1635" s="487"/>
      <c r="J1635" s="681"/>
      <c r="K1635" s="681"/>
      <c r="L1635" s="681"/>
      <c r="M1635" s="72"/>
      <c r="N1635" s="152"/>
      <c r="O1635" s="72"/>
      <c r="P1635" s="106"/>
      <c r="Q1635" s="72"/>
      <c r="R1635" s="152"/>
      <c r="S1635" s="72"/>
      <c r="T1635" s="152"/>
      <c r="U1635" s="244"/>
    </row>
    <row r="1636" spans="1:21" s="61" customFormat="1" ht="15">
      <c r="A1636" s="681"/>
      <c r="B1636" s="681"/>
      <c r="C1636" s="682"/>
      <c r="D1636" s="73"/>
      <c r="E1636" s="682"/>
      <c r="F1636" s="682"/>
      <c r="G1636" s="72"/>
      <c r="H1636" s="69"/>
      <c r="I1636" s="487"/>
      <c r="J1636" s="681"/>
      <c r="K1636" s="681"/>
      <c r="L1636" s="681"/>
      <c r="M1636" s="72"/>
      <c r="N1636" s="152"/>
      <c r="O1636" s="72"/>
      <c r="P1636" s="106"/>
      <c r="Q1636" s="72"/>
      <c r="R1636" s="152"/>
      <c r="S1636" s="72"/>
      <c r="T1636" s="152"/>
      <c r="U1636" s="244"/>
    </row>
    <row r="1637" spans="1:21" s="61" customFormat="1" ht="15">
      <c r="A1637" s="681">
        <v>668</v>
      </c>
      <c r="B1637" s="681" t="s">
        <v>330</v>
      </c>
      <c r="C1637" s="682" t="s">
        <v>493</v>
      </c>
      <c r="D1637" s="73" t="s">
        <v>902</v>
      </c>
      <c r="E1637" s="682" t="s">
        <v>12</v>
      </c>
      <c r="F1637" s="682" t="s">
        <v>12</v>
      </c>
      <c r="G1637" s="72" t="s">
        <v>112</v>
      </c>
      <c r="H1637" s="69" t="s">
        <v>412</v>
      </c>
      <c r="I1637" s="487">
        <v>2015</v>
      </c>
      <c r="J1637" s="681"/>
      <c r="K1637" s="681" t="s">
        <v>836</v>
      </c>
      <c r="L1637" s="681" t="s">
        <v>13</v>
      </c>
      <c r="M1637" s="72">
        <v>1</v>
      </c>
      <c r="N1637" s="152">
        <v>18000</v>
      </c>
      <c r="O1637" s="72"/>
      <c r="P1637" s="106"/>
      <c r="Q1637" s="72"/>
      <c r="R1637" s="152"/>
      <c r="S1637" s="72">
        <v>1</v>
      </c>
      <c r="T1637" s="152">
        <v>18000</v>
      </c>
      <c r="U1637" s="244"/>
    </row>
    <row r="1638" spans="1:21" s="61" customFormat="1" ht="15">
      <c r="A1638" s="681"/>
      <c r="B1638" s="681"/>
      <c r="C1638" s="682"/>
      <c r="D1638" s="73" t="s">
        <v>903</v>
      </c>
      <c r="E1638" s="682"/>
      <c r="F1638" s="682"/>
      <c r="G1638" s="72"/>
      <c r="H1638" s="69"/>
      <c r="I1638" s="487"/>
      <c r="J1638" s="681"/>
      <c r="K1638" s="681"/>
      <c r="L1638" s="681"/>
      <c r="M1638" s="72"/>
      <c r="N1638" s="152"/>
      <c r="O1638" s="72"/>
      <c r="P1638" s="106"/>
      <c r="Q1638" s="72"/>
      <c r="R1638" s="152"/>
      <c r="S1638" s="72"/>
      <c r="T1638" s="152"/>
      <c r="U1638" s="244"/>
    </row>
    <row r="1639" spans="1:21" s="61" customFormat="1" ht="15">
      <c r="A1639" s="681"/>
      <c r="B1639" s="681"/>
      <c r="C1639" s="682"/>
      <c r="D1639" s="73" t="s">
        <v>904</v>
      </c>
      <c r="E1639" s="682"/>
      <c r="F1639" s="682"/>
      <c r="G1639" s="72"/>
      <c r="H1639" s="69"/>
      <c r="I1639" s="487"/>
      <c r="J1639" s="681"/>
      <c r="K1639" s="681"/>
      <c r="L1639" s="681"/>
      <c r="M1639" s="72"/>
      <c r="N1639" s="152"/>
      <c r="O1639" s="72"/>
      <c r="P1639" s="106"/>
      <c r="Q1639" s="72"/>
      <c r="R1639" s="152"/>
      <c r="S1639" s="72"/>
      <c r="T1639" s="152"/>
      <c r="U1639" s="244"/>
    </row>
    <row r="1640" spans="1:21" s="61" customFormat="1" ht="15">
      <c r="A1640" s="681"/>
      <c r="B1640" s="681"/>
      <c r="C1640" s="682"/>
      <c r="D1640" s="73"/>
      <c r="E1640" s="682"/>
      <c r="F1640" s="682"/>
      <c r="G1640" s="72"/>
      <c r="H1640" s="69"/>
      <c r="I1640" s="487"/>
      <c r="J1640" s="681"/>
      <c r="K1640" s="681"/>
      <c r="L1640" s="681"/>
      <c r="M1640" s="72"/>
      <c r="N1640" s="152"/>
      <c r="O1640" s="72"/>
      <c r="P1640" s="106"/>
      <c r="Q1640" s="72"/>
      <c r="R1640" s="152"/>
      <c r="S1640" s="72"/>
      <c r="T1640" s="152"/>
      <c r="U1640" s="244"/>
    </row>
    <row r="1641" spans="1:21" s="61" customFormat="1" ht="15">
      <c r="A1641" s="681">
        <v>690</v>
      </c>
      <c r="B1641" s="681" t="s">
        <v>330</v>
      </c>
      <c r="C1641" s="682" t="s">
        <v>522</v>
      </c>
      <c r="D1641" s="73" t="s">
        <v>905</v>
      </c>
      <c r="E1641" s="682" t="s">
        <v>12</v>
      </c>
      <c r="F1641" s="682" t="s">
        <v>12</v>
      </c>
      <c r="G1641" s="72" t="s">
        <v>112</v>
      </c>
      <c r="H1641" s="69" t="s">
        <v>412</v>
      </c>
      <c r="I1641" s="487">
        <v>2015</v>
      </c>
      <c r="J1641" s="681"/>
      <c r="K1641" s="681" t="s">
        <v>836</v>
      </c>
      <c r="L1641" s="681" t="s">
        <v>13</v>
      </c>
      <c r="M1641" s="72">
        <v>1</v>
      </c>
      <c r="N1641" s="152">
        <v>21000</v>
      </c>
      <c r="O1641" s="72"/>
      <c r="P1641" s="106"/>
      <c r="Q1641" s="72"/>
      <c r="R1641" s="152"/>
      <c r="S1641" s="72">
        <v>1</v>
      </c>
      <c r="T1641" s="152">
        <v>21000</v>
      </c>
      <c r="U1641" s="244"/>
    </row>
    <row r="1642" spans="1:21" s="61" customFormat="1" ht="15">
      <c r="A1642" s="681"/>
      <c r="B1642" s="681"/>
      <c r="C1642" s="682"/>
      <c r="D1642" s="73" t="s">
        <v>906</v>
      </c>
      <c r="E1642" s="682"/>
      <c r="F1642" s="682"/>
      <c r="G1642" s="72"/>
      <c r="H1642" s="69"/>
      <c r="I1642" s="487"/>
      <c r="J1642" s="681"/>
      <c r="K1642" s="681"/>
      <c r="L1642" s="681"/>
      <c r="M1642" s="72"/>
      <c r="N1642" s="152"/>
      <c r="O1642" s="72"/>
      <c r="P1642" s="106"/>
      <c r="Q1642" s="72"/>
      <c r="R1642" s="152"/>
      <c r="S1642" s="72"/>
      <c r="T1642" s="152"/>
      <c r="U1642" s="244"/>
    </row>
    <row r="1643" spans="1:21" s="61" customFormat="1" ht="15">
      <c r="A1643" s="681"/>
      <c r="B1643" s="681"/>
      <c r="C1643" s="682"/>
      <c r="D1643" s="73"/>
      <c r="E1643" s="682"/>
      <c r="F1643" s="682"/>
      <c r="G1643" s="72"/>
      <c r="H1643" s="69"/>
      <c r="I1643" s="487"/>
      <c r="J1643" s="681"/>
      <c r="K1643" s="681"/>
      <c r="L1643" s="681"/>
      <c r="M1643" s="72"/>
      <c r="N1643" s="152"/>
      <c r="O1643" s="72"/>
      <c r="P1643" s="106"/>
      <c r="Q1643" s="72"/>
      <c r="R1643" s="152"/>
      <c r="S1643" s="72"/>
      <c r="T1643" s="152"/>
      <c r="U1643" s="244"/>
    </row>
    <row r="1644" spans="1:21" s="61" customFormat="1" ht="15">
      <c r="A1644" s="681">
        <v>691</v>
      </c>
      <c r="B1644" s="681" t="s">
        <v>330</v>
      </c>
      <c r="C1644" s="682" t="s">
        <v>523</v>
      </c>
      <c r="D1644" s="73" t="s">
        <v>907</v>
      </c>
      <c r="E1644" s="682" t="s">
        <v>12</v>
      </c>
      <c r="F1644" s="682" t="s">
        <v>12</v>
      </c>
      <c r="G1644" s="72" t="s">
        <v>112</v>
      </c>
      <c r="H1644" s="69" t="s">
        <v>412</v>
      </c>
      <c r="I1644" s="487">
        <v>2015</v>
      </c>
      <c r="J1644" s="681"/>
      <c r="K1644" s="681" t="s">
        <v>836</v>
      </c>
      <c r="L1644" s="681" t="s">
        <v>13</v>
      </c>
      <c r="M1644" s="72">
        <v>1</v>
      </c>
      <c r="N1644" s="152">
        <v>18000</v>
      </c>
      <c r="O1644" s="72"/>
      <c r="P1644" s="106"/>
      <c r="Q1644" s="72"/>
      <c r="R1644" s="152"/>
      <c r="S1644" s="72">
        <v>1</v>
      </c>
      <c r="T1644" s="152">
        <v>18000</v>
      </c>
      <c r="U1644" s="244"/>
    </row>
    <row r="1645" spans="1:21" s="61" customFormat="1" ht="15">
      <c r="A1645" s="681"/>
      <c r="B1645" s="681"/>
      <c r="C1645" s="682"/>
      <c r="D1645" s="73" t="s">
        <v>908</v>
      </c>
      <c r="E1645" s="682"/>
      <c r="F1645" s="682"/>
      <c r="G1645" s="72"/>
      <c r="H1645" s="69"/>
      <c r="I1645" s="487"/>
      <c r="J1645" s="681"/>
      <c r="K1645" s="681"/>
      <c r="L1645" s="681"/>
      <c r="M1645" s="72"/>
      <c r="N1645" s="152"/>
      <c r="O1645" s="72"/>
      <c r="P1645" s="106"/>
      <c r="Q1645" s="72"/>
      <c r="R1645" s="152"/>
      <c r="S1645" s="72"/>
      <c r="T1645" s="152"/>
      <c r="U1645" s="244"/>
    </row>
    <row r="1646" spans="1:21" s="61" customFormat="1" ht="15">
      <c r="A1646" s="681"/>
      <c r="B1646" s="681"/>
      <c r="C1646" s="682"/>
      <c r="D1646" s="73"/>
      <c r="E1646" s="682"/>
      <c r="F1646" s="682"/>
      <c r="G1646" s="72"/>
      <c r="H1646" s="69"/>
      <c r="I1646" s="487"/>
      <c r="J1646" s="681"/>
      <c r="K1646" s="681"/>
      <c r="L1646" s="681"/>
      <c r="M1646" s="72"/>
      <c r="N1646" s="152"/>
      <c r="O1646" s="72"/>
      <c r="P1646" s="106"/>
      <c r="Q1646" s="72"/>
      <c r="R1646" s="152"/>
      <c r="S1646" s="72"/>
      <c r="T1646" s="152"/>
      <c r="U1646" s="244"/>
    </row>
    <row r="1647" spans="1:21" s="61" customFormat="1" ht="15">
      <c r="A1647" s="681">
        <v>692</v>
      </c>
      <c r="B1647" s="681" t="s">
        <v>330</v>
      </c>
      <c r="C1647" s="682" t="s">
        <v>524</v>
      </c>
      <c r="D1647" s="73" t="s">
        <v>909</v>
      </c>
      <c r="E1647" s="682" t="s">
        <v>12</v>
      </c>
      <c r="F1647" s="682" t="s">
        <v>12</v>
      </c>
      <c r="G1647" s="72" t="s">
        <v>112</v>
      </c>
      <c r="H1647" s="69" t="s">
        <v>412</v>
      </c>
      <c r="I1647" s="487">
        <v>2015</v>
      </c>
      <c r="J1647" s="681"/>
      <c r="K1647" s="681" t="s">
        <v>836</v>
      </c>
      <c r="L1647" s="681" t="s">
        <v>13</v>
      </c>
      <c r="M1647" s="72">
        <v>1</v>
      </c>
      <c r="N1647" s="152">
        <v>22000</v>
      </c>
      <c r="O1647" s="72"/>
      <c r="P1647" s="106"/>
      <c r="Q1647" s="72"/>
      <c r="R1647" s="152"/>
      <c r="S1647" s="72">
        <v>1</v>
      </c>
      <c r="T1647" s="152">
        <v>22000</v>
      </c>
      <c r="U1647" s="244"/>
    </row>
    <row r="1648" spans="1:21" s="61" customFormat="1" ht="15">
      <c r="A1648" s="681"/>
      <c r="B1648" s="681"/>
      <c r="C1648" s="682"/>
      <c r="D1648" s="73" t="s">
        <v>910</v>
      </c>
      <c r="E1648" s="682"/>
      <c r="F1648" s="682"/>
      <c r="G1648" s="72"/>
      <c r="H1648" s="69"/>
      <c r="I1648" s="492"/>
      <c r="J1648" s="681"/>
      <c r="K1648" s="681"/>
      <c r="L1648" s="681"/>
      <c r="M1648" s="72"/>
      <c r="N1648" s="152"/>
      <c r="O1648" s="72"/>
      <c r="P1648" s="106"/>
      <c r="Q1648" s="72"/>
      <c r="R1648" s="152"/>
      <c r="S1648" s="72"/>
      <c r="T1648" s="152"/>
      <c r="U1648" s="244"/>
    </row>
    <row r="1649" spans="1:21" s="61" customFormat="1" ht="15">
      <c r="A1649" s="681"/>
      <c r="B1649" s="681"/>
      <c r="C1649" s="682"/>
      <c r="D1649" s="73" t="s">
        <v>911</v>
      </c>
      <c r="E1649" s="682"/>
      <c r="F1649" s="682"/>
      <c r="G1649" s="72"/>
      <c r="H1649" s="69"/>
      <c r="I1649" s="492"/>
      <c r="J1649" s="681"/>
      <c r="K1649" s="681"/>
      <c r="L1649" s="681"/>
      <c r="M1649" s="72"/>
      <c r="N1649" s="152"/>
      <c r="O1649" s="72"/>
      <c r="P1649" s="106"/>
      <c r="Q1649" s="72"/>
      <c r="R1649" s="152"/>
      <c r="S1649" s="72"/>
      <c r="T1649" s="152"/>
      <c r="U1649" s="244"/>
    </row>
    <row r="1650" spans="1:21" s="61" customFormat="1" ht="15">
      <c r="A1650" s="681"/>
      <c r="B1650" s="681"/>
      <c r="C1650" s="682"/>
      <c r="D1650" s="73"/>
      <c r="E1650" s="682"/>
      <c r="F1650" s="682"/>
      <c r="G1650" s="72"/>
      <c r="H1650" s="69"/>
      <c r="I1650" s="492"/>
      <c r="J1650" s="681"/>
      <c r="K1650" s="681"/>
      <c r="L1650" s="681"/>
      <c r="M1650" s="72"/>
      <c r="N1650" s="152"/>
      <c r="O1650" s="72"/>
      <c r="P1650" s="106"/>
      <c r="Q1650" s="72"/>
      <c r="R1650" s="152"/>
      <c r="S1650" s="72"/>
      <c r="T1650" s="152"/>
      <c r="U1650" s="244"/>
    </row>
    <row r="1651" spans="1:21" s="61" customFormat="1" ht="15">
      <c r="A1651" s="681">
        <v>693</v>
      </c>
      <c r="B1651" s="681" t="s">
        <v>330</v>
      </c>
      <c r="C1651" s="682" t="s">
        <v>525</v>
      </c>
      <c r="D1651" s="73" t="s">
        <v>912</v>
      </c>
      <c r="E1651" s="682" t="s">
        <v>12</v>
      </c>
      <c r="F1651" s="682" t="s">
        <v>12</v>
      </c>
      <c r="G1651" s="72" t="s">
        <v>112</v>
      </c>
      <c r="H1651" s="69" t="s">
        <v>412</v>
      </c>
      <c r="I1651" s="487">
        <v>2015</v>
      </c>
      <c r="J1651" s="681"/>
      <c r="K1651" s="681" t="s">
        <v>836</v>
      </c>
      <c r="L1651" s="681" t="s">
        <v>13</v>
      </c>
      <c r="M1651" s="72">
        <v>1</v>
      </c>
      <c r="N1651" s="152">
        <v>22000</v>
      </c>
      <c r="O1651" s="72"/>
      <c r="P1651" s="106"/>
      <c r="Q1651" s="72"/>
      <c r="R1651" s="152"/>
      <c r="S1651" s="72">
        <v>1</v>
      </c>
      <c r="T1651" s="152">
        <v>22000</v>
      </c>
      <c r="U1651" s="244"/>
    </row>
    <row r="1652" spans="1:21" s="61" customFormat="1" ht="15">
      <c r="A1652" s="681"/>
      <c r="B1652" s="681"/>
      <c r="C1652" s="682"/>
      <c r="D1652" s="73"/>
      <c r="E1652" s="682"/>
      <c r="F1652" s="682"/>
      <c r="G1652" s="72"/>
      <c r="H1652" s="69"/>
      <c r="I1652" s="487"/>
      <c r="J1652" s="681"/>
      <c r="K1652" s="681"/>
      <c r="L1652" s="681"/>
      <c r="M1652" s="72"/>
      <c r="N1652" s="152"/>
      <c r="O1652" s="72"/>
      <c r="P1652" s="106"/>
      <c r="Q1652" s="72"/>
      <c r="R1652" s="152"/>
      <c r="S1652" s="72"/>
      <c r="T1652" s="152"/>
      <c r="U1652" s="244"/>
    </row>
    <row r="1653" spans="1:21" s="61" customFormat="1" ht="15">
      <c r="A1653" s="681">
        <v>695</v>
      </c>
      <c r="B1653" s="681" t="s">
        <v>330</v>
      </c>
      <c r="C1653" s="682" t="s">
        <v>527</v>
      </c>
      <c r="D1653" s="73" t="s">
        <v>913</v>
      </c>
      <c r="E1653" s="682" t="s">
        <v>12</v>
      </c>
      <c r="F1653" s="682" t="s">
        <v>12</v>
      </c>
      <c r="G1653" s="72" t="s">
        <v>112</v>
      </c>
      <c r="H1653" s="69" t="s">
        <v>412</v>
      </c>
      <c r="I1653" s="487">
        <v>2015</v>
      </c>
      <c r="J1653" s="681"/>
      <c r="K1653" s="681" t="s">
        <v>836</v>
      </c>
      <c r="L1653" s="681" t="s">
        <v>13</v>
      </c>
      <c r="M1653" s="72">
        <v>1</v>
      </c>
      <c r="N1653" s="152">
        <v>16000</v>
      </c>
      <c r="O1653" s="72"/>
      <c r="P1653" s="106"/>
      <c r="Q1653" s="72"/>
      <c r="R1653" s="152"/>
      <c r="S1653" s="72">
        <v>1</v>
      </c>
      <c r="T1653" s="152">
        <v>16000</v>
      </c>
      <c r="U1653" s="244"/>
    </row>
    <row r="1654" spans="1:21" s="61" customFormat="1" ht="15">
      <c r="A1654" s="681"/>
      <c r="B1654" s="681"/>
      <c r="C1654" s="682"/>
      <c r="D1654" s="73" t="s">
        <v>914</v>
      </c>
      <c r="E1654" s="682"/>
      <c r="F1654" s="682"/>
      <c r="G1654" s="72"/>
      <c r="H1654" s="69"/>
      <c r="I1654" s="487"/>
      <c r="J1654" s="681"/>
      <c r="K1654" s="681"/>
      <c r="L1654" s="681"/>
      <c r="M1654" s="72"/>
      <c r="N1654" s="152"/>
      <c r="O1654" s="72"/>
      <c r="P1654" s="106"/>
      <c r="Q1654" s="72"/>
      <c r="R1654" s="152"/>
      <c r="S1654" s="72"/>
      <c r="T1654" s="152"/>
      <c r="U1654" s="244"/>
    </row>
    <row r="1655" spans="1:21" s="61" customFormat="1" ht="15">
      <c r="A1655" s="681"/>
      <c r="B1655" s="681"/>
      <c r="C1655" s="682"/>
      <c r="D1655" s="73"/>
      <c r="E1655" s="682"/>
      <c r="F1655" s="682"/>
      <c r="G1655" s="72"/>
      <c r="H1655" s="69"/>
      <c r="I1655" s="487"/>
      <c r="J1655" s="681"/>
      <c r="K1655" s="681"/>
      <c r="L1655" s="681"/>
      <c r="M1655" s="72"/>
      <c r="N1655" s="152"/>
      <c r="O1655" s="72"/>
      <c r="P1655" s="106"/>
      <c r="Q1655" s="72"/>
      <c r="R1655" s="152"/>
      <c r="S1655" s="72"/>
      <c r="T1655" s="152"/>
      <c r="U1655" s="244"/>
    </row>
    <row r="1656" spans="1:21" s="61" customFormat="1" ht="15">
      <c r="A1656" s="681">
        <v>696</v>
      </c>
      <c r="B1656" s="681" t="s">
        <v>330</v>
      </c>
      <c r="C1656" s="682" t="s">
        <v>528</v>
      </c>
      <c r="D1656" s="73" t="s">
        <v>915</v>
      </c>
      <c r="E1656" s="682" t="s">
        <v>12</v>
      </c>
      <c r="F1656" s="682" t="s">
        <v>12</v>
      </c>
      <c r="G1656" s="72" t="s">
        <v>112</v>
      </c>
      <c r="H1656" s="69" t="s">
        <v>412</v>
      </c>
      <c r="I1656" s="487">
        <v>2015</v>
      </c>
      <c r="J1656" s="681"/>
      <c r="K1656" s="681" t="s">
        <v>836</v>
      </c>
      <c r="L1656" s="681" t="s">
        <v>13</v>
      </c>
      <c r="M1656" s="72">
        <v>1</v>
      </c>
      <c r="N1656" s="152">
        <v>16000</v>
      </c>
      <c r="O1656" s="72"/>
      <c r="P1656" s="106"/>
      <c r="Q1656" s="72"/>
      <c r="R1656" s="152"/>
      <c r="S1656" s="72">
        <v>1</v>
      </c>
      <c r="T1656" s="152">
        <v>16000</v>
      </c>
      <c r="U1656" s="244"/>
    </row>
    <row r="1657" spans="1:21" s="61" customFormat="1" ht="15">
      <c r="A1657" s="681"/>
      <c r="B1657" s="681"/>
      <c r="C1657" s="682"/>
      <c r="D1657" s="73" t="s">
        <v>916</v>
      </c>
      <c r="E1657" s="682"/>
      <c r="F1657" s="682"/>
      <c r="G1657" s="72"/>
      <c r="H1657" s="69"/>
      <c r="I1657" s="487"/>
      <c r="J1657" s="681"/>
      <c r="K1657" s="681"/>
      <c r="L1657" s="681"/>
      <c r="M1657" s="72"/>
      <c r="N1657" s="152"/>
      <c r="O1657" s="72"/>
      <c r="P1657" s="106"/>
      <c r="Q1657" s="72"/>
      <c r="R1657" s="152"/>
      <c r="S1657" s="72"/>
      <c r="T1657" s="152"/>
      <c r="U1657" s="244"/>
    </row>
    <row r="1658" spans="1:21" s="61" customFormat="1" ht="15">
      <c r="A1658" s="681"/>
      <c r="B1658" s="681"/>
      <c r="C1658" s="682"/>
      <c r="D1658" s="73" t="s">
        <v>917</v>
      </c>
      <c r="E1658" s="682"/>
      <c r="F1658" s="682"/>
      <c r="G1658" s="72"/>
      <c r="H1658" s="69"/>
      <c r="I1658" s="487"/>
      <c r="J1658" s="681"/>
      <c r="K1658" s="681"/>
      <c r="L1658" s="681"/>
      <c r="M1658" s="72"/>
      <c r="N1658" s="152"/>
      <c r="O1658" s="72"/>
      <c r="P1658" s="106"/>
      <c r="Q1658" s="72"/>
      <c r="R1658" s="152"/>
      <c r="S1658" s="72"/>
      <c r="T1658" s="152"/>
      <c r="U1658" s="244"/>
    </row>
    <row r="1659" spans="1:21" s="61" customFormat="1" ht="15">
      <c r="A1659" s="681"/>
      <c r="B1659" s="681"/>
      <c r="C1659" s="682"/>
      <c r="D1659" s="73"/>
      <c r="E1659" s="682"/>
      <c r="F1659" s="682"/>
      <c r="G1659" s="72"/>
      <c r="H1659" s="69"/>
      <c r="I1659" s="487"/>
      <c r="J1659" s="681"/>
      <c r="K1659" s="681"/>
      <c r="L1659" s="681"/>
      <c r="M1659" s="72"/>
      <c r="N1659" s="152"/>
      <c r="O1659" s="72"/>
      <c r="P1659" s="106"/>
      <c r="Q1659" s="72"/>
      <c r="R1659" s="152"/>
      <c r="S1659" s="72"/>
      <c r="T1659" s="152"/>
      <c r="U1659" s="244"/>
    </row>
    <row r="1660" spans="1:21" s="61" customFormat="1">
      <c r="A1660" s="681">
        <v>698</v>
      </c>
      <c r="B1660" s="681" t="s">
        <v>330</v>
      </c>
      <c r="C1660" s="682" t="s">
        <v>919</v>
      </c>
      <c r="D1660" s="73" t="s">
        <v>920</v>
      </c>
      <c r="E1660" s="682" t="s">
        <v>12</v>
      </c>
      <c r="F1660" s="682" t="s">
        <v>12</v>
      </c>
      <c r="G1660" s="72" t="s">
        <v>112</v>
      </c>
      <c r="H1660" s="69" t="s">
        <v>412</v>
      </c>
      <c r="I1660" s="487">
        <v>2016</v>
      </c>
      <c r="J1660" s="681"/>
      <c r="K1660" s="681" t="s">
        <v>836</v>
      </c>
      <c r="L1660" s="681" t="s">
        <v>13</v>
      </c>
      <c r="M1660" s="72">
        <v>1</v>
      </c>
      <c r="N1660" s="488">
        <v>14500</v>
      </c>
      <c r="O1660" s="72"/>
      <c r="P1660" s="72"/>
      <c r="Q1660" s="72"/>
      <c r="R1660" s="488"/>
      <c r="S1660" s="72">
        <v>1</v>
      </c>
      <c r="T1660" s="488">
        <v>14500</v>
      </c>
      <c r="U1660" s="244"/>
    </row>
    <row r="1661" spans="1:21" s="61" customFormat="1" ht="15">
      <c r="A1661" s="681"/>
      <c r="B1661" s="681"/>
      <c r="C1661" s="682"/>
      <c r="D1661" s="73" t="s">
        <v>921</v>
      </c>
      <c r="E1661" s="682"/>
      <c r="F1661" s="682"/>
      <c r="G1661" s="72"/>
      <c r="H1661" s="69"/>
      <c r="I1661" s="487"/>
      <c r="J1661" s="681"/>
      <c r="K1661" s="681"/>
      <c r="L1661" s="681"/>
      <c r="M1661" s="72"/>
      <c r="N1661" s="152"/>
      <c r="O1661" s="72"/>
      <c r="P1661" s="106"/>
      <c r="Q1661" s="72"/>
      <c r="R1661" s="152"/>
      <c r="S1661" s="72"/>
      <c r="T1661" s="152"/>
      <c r="U1661" s="244"/>
    </row>
    <row r="1662" spans="1:21" s="61" customFormat="1" ht="15">
      <c r="A1662" s="681"/>
      <c r="B1662" s="681"/>
      <c r="C1662" s="682"/>
      <c r="D1662" s="73" t="s">
        <v>922</v>
      </c>
      <c r="E1662" s="682"/>
      <c r="F1662" s="682"/>
      <c r="G1662" s="72"/>
      <c r="H1662" s="69"/>
      <c r="I1662" s="487"/>
      <c r="J1662" s="681"/>
      <c r="K1662" s="681"/>
      <c r="L1662" s="681"/>
      <c r="M1662" s="72"/>
      <c r="N1662" s="152"/>
      <c r="O1662" s="72"/>
      <c r="P1662" s="106"/>
      <c r="Q1662" s="72"/>
      <c r="R1662" s="152"/>
      <c r="S1662" s="72"/>
      <c r="T1662" s="152"/>
      <c r="U1662" s="244"/>
    </row>
    <row r="1663" spans="1:21" s="61" customFormat="1" ht="15">
      <c r="A1663" s="681"/>
      <c r="B1663" s="681"/>
      <c r="C1663" s="682"/>
      <c r="D1663" s="73"/>
      <c r="E1663" s="682"/>
      <c r="F1663" s="682"/>
      <c r="G1663" s="72"/>
      <c r="H1663" s="69"/>
      <c r="I1663" s="487"/>
      <c r="J1663" s="681"/>
      <c r="K1663" s="681"/>
      <c r="L1663" s="681"/>
      <c r="M1663" s="72"/>
      <c r="N1663" s="152"/>
      <c r="O1663" s="72"/>
      <c r="P1663" s="106"/>
      <c r="Q1663" s="72"/>
      <c r="R1663" s="152"/>
      <c r="S1663" s="72"/>
      <c r="T1663" s="152"/>
      <c r="U1663" s="244"/>
    </row>
    <row r="1664" spans="1:21" s="61" customFormat="1">
      <c r="A1664" s="681">
        <v>700</v>
      </c>
      <c r="B1664" s="681" t="s">
        <v>330</v>
      </c>
      <c r="C1664" s="682" t="s">
        <v>924</v>
      </c>
      <c r="D1664" s="73" t="s">
        <v>925</v>
      </c>
      <c r="E1664" s="682" t="s">
        <v>12</v>
      </c>
      <c r="F1664" s="682" t="s">
        <v>12</v>
      </c>
      <c r="G1664" s="72" t="s">
        <v>112</v>
      </c>
      <c r="H1664" s="69" t="s">
        <v>412</v>
      </c>
      <c r="I1664" s="487">
        <v>2016</v>
      </c>
      <c r="J1664" s="681"/>
      <c r="K1664" s="681" t="s">
        <v>836</v>
      </c>
      <c r="L1664" s="681" t="s">
        <v>13</v>
      </c>
      <c r="M1664" s="72">
        <v>1</v>
      </c>
      <c r="N1664" s="488">
        <v>21300</v>
      </c>
      <c r="O1664" s="72"/>
      <c r="P1664" s="72"/>
      <c r="Q1664" s="72"/>
      <c r="R1664" s="488"/>
      <c r="S1664" s="72">
        <v>1</v>
      </c>
      <c r="T1664" s="488">
        <v>21300</v>
      </c>
      <c r="U1664" s="244"/>
    </row>
    <row r="1665" spans="1:21" s="61" customFormat="1" ht="15">
      <c r="A1665" s="681"/>
      <c r="B1665" s="681"/>
      <c r="C1665" s="682"/>
      <c r="D1665" s="73" t="s">
        <v>926</v>
      </c>
      <c r="E1665" s="682"/>
      <c r="F1665" s="682"/>
      <c r="G1665" s="72"/>
      <c r="H1665" s="69"/>
      <c r="I1665" s="487"/>
      <c r="J1665" s="681"/>
      <c r="K1665" s="681"/>
      <c r="L1665" s="681"/>
      <c r="M1665" s="72"/>
      <c r="N1665" s="152"/>
      <c r="O1665" s="72"/>
      <c r="P1665" s="106"/>
      <c r="Q1665" s="72"/>
      <c r="R1665" s="152"/>
      <c r="S1665" s="72"/>
      <c r="T1665" s="152"/>
      <c r="U1665" s="244"/>
    </row>
    <row r="1666" spans="1:21" s="61" customFormat="1" ht="15">
      <c r="A1666" s="681"/>
      <c r="B1666" s="681"/>
      <c r="C1666" s="682"/>
      <c r="D1666" s="73" t="s">
        <v>927</v>
      </c>
      <c r="E1666" s="682"/>
      <c r="F1666" s="682"/>
      <c r="G1666" s="72"/>
      <c r="H1666" s="69"/>
      <c r="I1666" s="487"/>
      <c r="J1666" s="681"/>
      <c r="K1666" s="681"/>
      <c r="L1666" s="681"/>
      <c r="M1666" s="72"/>
      <c r="N1666" s="152"/>
      <c r="O1666" s="72"/>
      <c r="P1666" s="72"/>
      <c r="Q1666" s="72"/>
      <c r="R1666" s="152"/>
      <c r="S1666" s="72"/>
      <c r="T1666" s="152"/>
      <c r="U1666" s="244"/>
    </row>
    <row r="1667" spans="1:21" s="61" customFormat="1" ht="15">
      <c r="A1667" s="681"/>
      <c r="B1667" s="681"/>
      <c r="C1667" s="682"/>
      <c r="D1667" s="73"/>
      <c r="E1667" s="682"/>
      <c r="F1667" s="682"/>
      <c r="G1667" s="72"/>
      <c r="H1667" s="69"/>
      <c r="I1667" s="487"/>
      <c r="J1667" s="681"/>
      <c r="K1667" s="681"/>
      <c r="L1667" s="681"/>
      <c r="M1667" s="72"/>
      <c r="N1667" s="152"/>
      <c r="O1667" s="72"/>
      <c r="P1667" s="106"/>
      <c r="Q1667" s="72"/>
      <c r="R1667" s="152"/>
      <c r="S1667" s="72"/>
      <c r="T1667" s="152"/>
      <c r="U1667" s="244"/>
    </row>
    <row r="1668" spans="1:21" s="61" customFormat="1" ht="15">
      <c r="A1668" s="681">
        <v>702</v>
      </c>
      <c r="B1668" s="681" t="s">
        <v>330</v>
      </c>
      <c r="C1668" s="682" t="s">
        <v>929</v>
      </c>
      <c r="D1668" s="73" t="s">
        <v>930</v>
      </c>
      <c r="E1668" s="682" t="s">
        <v>12</v>
      </c>
      <c r="F1668" s="682" t="s">
        <v>12</v>
      </c>
      <c r="G1668" s="72" t="s">
        <v>112</v>
      </c>
      <c r="H1668" s="69" t="s">
        <v>412</v>
      </c>
      <c r="I1668" s="487">
        <v>2015</v>
      </c>
      <c r="J1668" s="681"/>
      <c r="K1668" s="681" t="s">
        <v>836</v>
      </c>
      <c r="L1668" s="681" t="s">
        <v>13</v>
      </c>
      <c r="M1668" s="72">
        <v>1</v>
      </c>
      <c r="N1668" s="152">
        <v>27000</v>
      </c>
      <c r="O1668" s="72"/>
      <c r="P1668" s="106"/>
      <c r="Q1668" s="72"/>
      <c r="R1668" s="152"/>
      <c r="S1668" s="72">
        <v>1</v>
      </c>
      <c r="T1668" s="152">
        <v>27000</v>
      </c>
      <c r="U1668" s="244"/>
    </row>
    <row r="1669" spans="1:21" s="61" customFormat="1" ht="15">
      <c r="A1669" s="681"/>
      <c r="B1669" s="681"/>
      <c r="C1669" s="682"/>
      <c r="D1669" s="73" t="s">
        <v>931</v>
      </c>
      <c r="E1669" s="682"/>
      <c r="F1669" s="682"/>
      <c r="G1669" s="72"/>
      <c r="H1669" s="69"/>
      <c r="I1669" s="487"/>
      <c r="J1669" s="681"/>
      <c r="K1669" s="681"/>
      <c r="L1669" s="681"/>
      <c r="M1669" s="72"/>
      <c r="N1669" s="152"/>
      <c r="O1669" s="72"/>
      <c r="P1669" s="106"/>
      <c r="Q1669" s="72"/>
      <c r="R1669" s="152"/>
      <c r="S1669" s="72"/>
      <c r="T1669" s="152"/>
      <c r="U1669" s="244"/>
    </row>
    <row r="1670" spans="1:21" s="61" customFormat="1" ht="15">
      <c r="A1670" s="681"/>
      <c r="B1670" s="681"/>
      <c r="C1670" s="682"/>
      <c r="D1670" s="73" t="s">
        <v>932</v>
      </c>
      <c r="E1670" s="682"/>
      <c r="F1670" s="682"/>
      <c r="G1670" s="72"/>
      <c r="H1670" s="69"/>
      <c r="I1670" s="487"/>
      <c r="J1670" s="681"/>
      <c r="K1670" s="681"/>
      <c r="L1670" s="681"/>
      <c r="M1670" s="72"/>
      <c r="N1670" s="152"/>
      <c r="O1670" s="72"/>
      <c r="P1670" s="106"/>
      <c r="Q1670" s="72"/>
      <c r="R1670" s="152"/>
      <c r="S1670" s="72"/>
      <c r="T1670" s="152"/>
      <c r="U1670" s="244"/>
    </row>
    <row r="1671" spans="1:21" s="61" customFormat="1" ht="15">
      <c r="A1671" s="681"/>
      <c r="B1671" s="681"/>
      <c r="C1671" s="682"/>
      <c r="D1671" s="73"/>
      <c r="E1671" s="682"/>
      <c r="F1671" s="682"/>
      <c r="G1671" s="72"/>
      <c r="H1671" s="69"/>
      <c r="I1671" s="487"/>
      <c r="J1671" s="681"/>
      <c r="K1671" s="681"/>
      <c r="L1671" s="681"/>
      <c r="M1671" s="72"/>
      <c r="N1671" s="152"/>
      <c r="O1671" s="72"/>
      <c r="P1671" s="106"/>
      <c r="Q1671" s="72"/>
      <c r="R1671" s="152"/>
      <c r="S1671" s="72"/>
      <c r="T1671" s="152"/>
      <c r="U1671" s="244"/>
    </row>
    <row r="1672" spans="1:21" s="61" customFormat="1" ht="15">
      <c r="A1672" s="681">
        <v>703</v>
      </c>
      <c r="B1672" s="681" t="s">
        <v>330</v>
      </c>
      <c r="C1672" s="682" t="s">
        <v>933</v>
      </c>
      <c r="D1672" s="73" t="s">
        <v>934</v>
      </c>
      <c r="E1672" s="682" t="s">
        <v>12</v>
      </c>
      <c r="F1672" s="682" t="s">
        <v>12</v>
      </c>
      <c r="G1672" s="72" t="s">
        <v>112</v>
      </c>
      <c r="H1672" s="69" t="s">
        <v>412</v>
      </c>
      <c r="I1672" s="487">
        <v>2015</v>
      </c>
      <c r="J1672" s="681"/>
      <c r="K1672" s="681" t="s">
        <v>836</v>
      </c>
      <c r="L1672" s="681" t="s">
        <v>13</v>
      </c>
      <c r="M1672" s="72">
        <v>1</v>
      </c>
      <c r="N1672" s="152">
        <v>14000</v>
      </c>
      <c r="O1672" s="72"/>
      <c r="P1672" s="106"/>
      <c r="Q1672" s="72"/>
      <c r="R1672" s="152"/>
      <c r="S1672" s="72">
        <v>1</v>
      </c>
      <c r="T1672" s="152">
        <v>14000</v>
      </c>
      <c r="U1672" s="244"/>
    </row>
    <row r="1673" spans="1:21" s="61" customFormat="1" ht="15">
      <c r="A1673" s="681"/>
      <c r="B1673" s="681"/>
      <c r="C1673" s="682"/>
      <c r="D1673" s="73" t="s">
        <v>935</v>
      </c>
      <c r="E1673" s="682"/>
      <c r="F1673" s="682"/>
      <c r="G1673" s="72"/>
      <c r="H1673" s="69"/>
      <c r="I1673" s="487"/>
      <c r="J1673" s="681"/>
      <c r="K1673" s="681"/>
      <c r="L1673" s="681"/>
      <c r="M1673" s="72"/>
      <c r="N1673" s="152"/>
      <c r="O1673" s="72"/>
      <c r="P1673" s="106"/>
      <c r="Q1673" s="72"/>
      <c r="R1673" s="152"/>
      <c r="S1673" s="72"/>
      <c r="T1673" s="152"/>
      <c r="U1673" s="244"/>
    </row>
    <row r="1674" spans="1:21" s="61" customFormat="1" ht="15">
      <c r="A1674" s="681"/>
      <c r="B1674" s="681"/>
      <c r="C1674" s="682"/>
      <c r="D1674" s="73" t="s">
        <v>936</v>
      </c>
      <c r="E1674" s="682"/>
      <c r="F1674" s="682"/>
      <c r="G1674" s="72"/>
      <c r="H1674" s="69"/>
      <c r="I1674" s="487"/>
      <c r="J1674" s="681"/>
      <c r="K1674" s="681"/>
      <c r="L1674" s="681"/>
      <c r="M1674" s="72"/>
      <c r="N1674" s="152"/>
      <c r="O1674" s="72"/>
      <c r="P1674" s="106"/>
      <c r="Q1674" s="72"/>
      <c r="R1674" s="152"/>
      <c r="S1674" s="72"/>
      <c r="T1674" s="152"/>
      <c r="U1674" s="244"/>
    </row>
    <row r="1675" spans="1:21" s="61" customFormat="1" ht="15">
      <c r="A1675" s="681"/>
      <c r="B1675" s="681"/>
      <c r="C1675" s="682"/>
      <c r="D1675" s="73"/>
      <c r="E1675" s="682"/>
      <c r="F1675" s="682"/>
      <c r="G1675" s="72"/>
      <c r="H1675" s="69"/>
      <c r="I1675" s="487"/>
      <c r="J1675" s="681"/>
      <c r="K1675" s="681"/>
      <c r="L1675" s="681"/>
      <c r="M1675" s="72"/>
      <c r="N1675" s="152"/>
      <c r="O1675" s="72"/>
      <c r="P1675" s="106"/>
      <c r="Q1675" s="72"/>
      <c r="R1675" s="152"/>
      <c r="S1675" s="72"/>
      <c r="T1675" s="152"/>
      <c r="U1675" s="244"/>
    </row>
    <row r="1676" spans="1:21" s="61" customFormat="1" ht="15">
      <c r="A1676" s="681">
        <v>704</v>
      </c>
      <c r="B1676" s="681" t="s">
        <v>330</v>
      </c>
      <c r="C1676" s="682" t="s">
        <v>937</v>
      </c>
      <c r="D1676" s="73" t="s">
        <v>938</v>
      </c>
      <c r="E1676" s="682" t="s">
        <v>12</v>
      </c>
      <c r="F1676" s="682" t="s">
        <v>12</v>
      </c>
      <c r="G1676" s="72" t="s">
        <v>112</v>
      </c>
      <c r="H1676" s="69" t="s">
        <v>412</v>
      </c>
      <c r="I1676" s="487">
        <v>2015</v>
      </c>
      <c r="J1676" s="681"/>
      <c r="K1676" s="681" t="s">
        <v>836</v>
      </c>
      <c r="L1676" s="681" t="s">
        <v>13</v>
      </c>
      <c r="M1676" s="72">
        <v>1</v>
      </c>
      <c r="N1676" s="152">
        <v>18000</v>
      </c>
      <c r="O1676" s="72"/>
      <c r="P1676" s="106"/>
      <c r="Q1676" s="72"/>
      <c r="R1676" s="152"/>
      <c r="S1676" s="72">
        <v>1</v>
      </c>
      <c r="T1676" s="152">
        <v>18000</v>
      </c>
      <c r="U1676" s="244"/>
    </row>
    <row r="1677" spans="1:21" s="61" customFormat="1" ht="15">
      <c r="A1677" s="681"/>
      <c r="B1677" s="681"/>
      <c r="C1677" s="682"/>
      <c r="D1677" s="73" t="s">
        <v>939</v>
      </c>
      <c r="E1677" s="682"/>
      <c r="F1677" s="682"/>
      <c r="G1677" s="72"/>
      <c r="H1677" s="69"/>
      <c r="I1677" s="487"/>
      <c r="J1677" s="681"/>
      <c r="K1677" s="681"/>
      <c r="L1677" s="681"/>
      <c r="M1677" s="72"/>
      <c r="N1677" s="152"/>
      <c r="O1677" s="72"/>
      <c r="P1677" s="106"/>
      <c r="Q1677" s="72"/>
      <c r="R1677" s="152"/>
      <c r="S1677" s="72"/>
      <c r="T1677" s="152"/>
      <c r="U1677" s="244"/>
    </row>
    <row r="1678" spans="1:21" s="61" customFormat="1" ht="15">
      <c r="A1678" s="681"/>
      <c r="B1678" s="681"/>
      <c r="C1678" s="682"/>
      <c r="D1678" s="73" t="s">
        <v>940</v>
      </c>
      <c r="E1678" s="682"/>
      <c r="F1678" s="682"/>
      <c r="G1678" s="72"/>
      <c r="H1678" s="69"/>
      <c r="I1678" s="487"/>
      <c r="J1678" s="681"/>
      <c r="K1678" s="681"/>
      <c r="L1678" s="681"/>
      <c r="M1678" s="72"/>
      <c r="N1678" s="152"/>
      <c r="O1678" s="72"/>
      <c r="P1678" s="106"/>
      <c r="Q1678" s="72"/>
      <c r="R1678" s="152"/>
      <c r="S1678" s="72"/>
      <c r="T1678" s="152"/>
      <c r="U1678" s="244"/>
    </row>
    <row r="1679" spans="1:21" s="61" customFormat="1" ht="15">
      <c r="A1679" s="681"/>
      <c r="B1679" s="681"/>
      <c r="C1679" s="682"/>
      <c r="D1679" s="73"/>
      <c r="E1679" s="682"/>
      <c r="F1679" s="682"/>
      <c r="G1679" s="72"/>
      <c r="H1679" s="69"/>
      <c r="I1679" s="487"/>
      <c r="J1679" s="681"/>
      <c r="K1679" s="681"/>
      <c r="L1679" s="681"/>
      <c r="M1679" s="72"/>
      <c r="N1679" s="152"/>
      <c r="O1679" s="72"/>
      <c r="P1679" s="106"/>
      <c r="Q1679" s="72"/>
      <c r="R1679" s="152"/>
      <c r="S1679" s="72"/>
      <c r="T1679" s="152"/>
      <c r="U1679" s="244"/>
    </row>
    <row r="1680" spans="1:21" s="61" customFormat="1" ht="15">
      <c r="A1680" s="681">
        <v>707</v>
      </c>
      <c r="B1680" s="681" t="s">
        <v>330</v>
      </c>
      <c r="C1680" s="682" t="s">
        <v>943</v>
      </c>
      <c r="D1680" s="73" t="s">
        <v>944</v>
      </c>
      <c r="E1680" s="682" t="s">
        <v>12</v>
      </c>
      <c r="F1680" s="682" t="s">
        <v>12</v>
      </c>
      <c r="G1680" s="72" t="s">
        <v>112</v>
      </c>
      <c r="H1680" s="69" t="s">
        <v>412</v>
      </c>
      <c r="I1680" s="487">
        <v>2015</v>
      </c>
      <c r="J1680" s="681"/>
      <c r="K1680" s="681" t="s">
        <v>836</v>
      </c>
      <c r="L1680" s="681" t="s">
        <v>13</v>
      </c>
      <c r="M1680" s="72">
        <v>1</v>
      </c>
      <c r="N1680" s="152">
        <v>17000</v>
      </c>
      <c r="O1680" s="72"/>
      <c r="P1680" s="106"/>
      <c r="Q1680" s="72"/>
      <c r="R1680" s="152"/>
      <c r="S1680" s="72">
        <v>1</v>
      </c>
      <c r="T1680" s="152">
        <v>17000</v>
      </c>
      <c r="U1680" s="244"/>
    </row>
    <row r="1681" spans="1:21" s="61" customFormat="1" ht="15">
      <c r="A1681" s="681"/>
      <c r="B1681" s="681"/>
      <c r="C1681" s="682"/>
      <c r="D1681" s="73" t="s">
        <v>945</v>
      </c>
      <c r="E1681" s="682"/>
      <c r="F1681" s="682"/>
      <c r="G1681" s="72"/>
      <c r="H1681" s="69"/>
      <c r="I1681" s="487"/>
      <c r="J1681" s="681"/>
      <c r="K1681" s="681"/>
      <c r="L1681" s="681"/>
      <c r="M1681" s="72"/>
      <c r="N1681" s="152"/>
      <c r="O1681" s="72"/>
      <c r="P1681" s="106"/>
      <c r="Q1681" s="72"/>
      <c r="R1681" s="152"/>
      <c r="S1681" s="72"/>
      <c r="T1681" s="152"/>
      <c r="U1681" s="244"/>
    </row>
    <row r="1682" spans="1:21" s="61" customFormat="1" ht="15">
      <c r="A1682" s="681"/>
      <c r="B1682" s="681"/>
      <c r="C1682" s="682"/>
      <c r="D1682" s="73" t="s">
        <v>946</v>
      </c>
      <c r="E1682" s="682"/>
      <c r="F1682" s="682"/>
      <c r="G1682" s="72"/>
      <c r="H1682" s="69"/>
      <c r="I1682" s="487"/>
      <c r="J1682" s="681"/>
      <c r="K1682" s="681"/>
      <c r="L1682" s="681"/>
      <c r="M1682" s="72"/>
      <c r="N1682" s="152"/>
      <c r="O1682" s="72"/>
      <c r="P1682" s="106"/>
      <c r="Q1682" s="72"/>
      <c r="R1682" s="152"/>
      <c r="S1682" s="72"/>
      <c r="T1682" s="152"/>
      <c r="U1682" s="244"/>
    </row>
    <row r="1683" spans="1:21" s="61" customFormat="1" ht="15">
      <c r="A1683" s="681"/>
      <c r="B1683" s="681"/>
      <c r="C1683" s="682"/>
      <c r="D1683" s="73"/>
      <c r="E1683" s="682"/>
      <c r="F1683" s="682"/>
      <c r="G1683" s="72"/>
      <c r="H1683" s="69"/>
      <c r="I1683" s="487"/>
      <c r="J1683" s="681"/>
      <c r="K1683" s="681"/>
      <c r="L1683" s="681"/>
      <c r="M1683" s="72"/>
      <c r="N1683" s="152"/>
      <c r="O1683" s="72"/>
      <c r="P1683" s="106"/>
      <c r="Q1683" s="72"/>
      <c r="R1683" s="152"/>
      <c r="S1683" s="72"/>
      <c r="T1683" s="152"/>
      <c r="U1683" s="244"/>
    </row>
    <row r="1684" spans="1:21" s="61" customFormat="1" ht="15">
      <c r="A1684" s="681">
        <v>708</v>
      </c>
      <c r="B1684" s="681" t="s">
        <v>330</v>
      </c>
      <c r="C1684" s="682" t="s">
        <v>947</v>
      </c>
      <c r="D1684" s="73" t="s">
        <v>948</v>
      </c>
      <c r="E1684" s="682" t="s">
        <v>12</v>
      </c>
      <c r="F1684" s="682" t="s">
        <v>12</v>
      </c>
      <c r="G1684" s="72" t="s">
        <v>112</v>
      </c>
      <c r="H1684" s="69" t="s">
        <v>412</v>
      </c>
      <c r="I1684" s="487">
        <v>2015</v>
      </c>
      <c r="J1684" s="681"/>
      <c r="K1684" s="681" t="s">
        <v>836</v>
      </c>
      <c r="L1684" s="681" t="s">
        <v>13</v>
      </c>
      <c r="M1684" s="72">
        <v>1</v>
      </c>
      <c r="N1684" s="152">
        <v>22000</v>
      </c>
      <c r="O1684" s="72"/>
      <c r="P1684" s="106"/>
      <c r="Q1684" s="72"/>
      <c r="R1684" s="152"/>
      <c r="S1684" s="72">
        <v>1</v>
      </c>
      <c r="T1684" s="152">
        <v>22000</v>
      </c>
      <c r="U1684" s="244"/>
    </row>
    <row r="1685" spans="1:21" s="61" customFormat="1" ht="15">
      <c r="A1685" s="681"/>
      <c r="B1685" s="681"/>
      <c r="C1685" s="682"/>
      <c r="D1685" s="73" t="s">
        <v>949</v>
      </c>
      <c r="E1685" s="682"/>
      <c r="F1685" s="682"/>
      <c r="G1685" s="72"/>
      <c r="H1685" s="69"/>
      <c r="I1685" s="487"/>
      <c r="J1685" s="681"/>
      <c r="K1685" s="681"/>
      <c r="L1685" s="681"/>
      <c r="M1685" s="72"/>
      <c r="N1685" s="156"/>
      <c r="O1685" s="72"/>
      <c r="P1685" s="106"/>
      <c r="Q1685" s="72"/>
      <c r="R1685" s="156"/>
      <c r="S1685" s="72"/>
      <c r="T1685" s="156"/>
      <c r="U1685" s="244"/>
    </row>
    <row r="1686" spans="1:21" s="61" customFormat="1" ht="15">
      <c r="A1686" s="681"/>
      <c r="B1686" s="681"/>
      <c r="C1686" s="682"/>
      <c r="D1686" s="73"/>
      <c r="E1686" s="682"/>
      <c r="F1686" s="682"/>
      <c r="G1686" s="72"/>
      <c r="H1686" s="69"/>
      <c r="I1686" s="487"/>
      <c r="J1686" s="681"/>
      <c r="K1686" s="681"/>
      <c r="L1686" s="681"/>
      <c r="M1686" s="72"/>
      <c r="N1686" s="156"/>
      <c r="O1686" s="72"/>
      <c r="P1686" s="106"/>
      <c r="Q1686" s="72"/>
      <c r="R1686" s="156"/>
      <c r="S1686" s="72"/>
      <c r="T1686" s="156"/>
      <c r="U1686" s="244"/>
    </row>
    <row r="1687" spans="1:21" s="61" customFormat="1" ht="15">
      <c r="A1687" s="681">
        <v>711</v>
      </c>
      <c r="B1687" s="681" t="s">
        <v>330</v>
      </c>
      <c r="C1687" s="682" t="s">
        <v>953</v>
      </c>
      <c r="D1687" s="73" t="s">
        <v>954</v>
      </c>
      <c r="E1687" s="682" t="s">
        <v>12</v>
      </c>
      <c r="F1687" s="682" t="s">
        <v>12</v>
      </c>
      <c r="G1687" s="72" t="s">
        <v>112</v>
      </c>
      <c r="H1687" s="69" t="s">
        <v>412</v>
      </c>
      <c r="I1687" s="487">
        <v>2015</v>
      </c>
      <c r="J1687" s="681"/>
      <c r="K1687" s="681" t="s">
        <v>836</v>
      </c>
      <c r="L1687" s="681" t="s">
        <v>13</v>
      </c>
      <c r="M1687" s="72">
        <v>1</v>
      </c>
      <c r="N1687" s="156">
        <v>19000</v>
      </c>
      <c r="O1687" s="72"/>
      <c r="P1687" s="106"/>
      <c r="Q1687" s="72"/>
      <c r="R1687" s="156"/>
      <c r="S1687" s="72">
        <v>1</v>
      </c>
      <c r="T1687" s="156">
        <v>19000</v>
      </c>
      <c r="U1687" s="244"/>
    </row>
    <row r="1688" spans="1:21" s="61" customFormat="1" ht="15">
      <c r="A1688" s="681"/>
      <c r="B1688" s="681"/>
      <c r="C1688" s="682"/>
      <c r="D1688" s="73" t="s">
        <v>955</v>
      </c>
      <c r="E1688" s="682"/>
      <c r="F1688" s="682"/>
      <c r="G1688" s="72"/>
      <c r="H1688" s="69"/>
      <c r="I1688" s="487"/>
      <c r="J1688" s="681"/>
      <c r="K1688" s="681"/>
      <c r="L1688" s="681"/>
      <c r="M1688" s="73"/>
      <c r="N1688" s="156"/>
      <c r="O1688" s="73"/>
      <c r="P1688" s="106"/>
      <c r="Q1688" s="73"/>
      <c r="R1688" s="156"/>
      <c r="S1688" s="72"/>
      <c r="T1688" s="156"/>
      <c r="U1688" s="244"/>
    </row>
    <row r="1689" spans="1:21" s="61" customFormat="1" ht="15">
      <c r="A1689" s="681"/>
      <c r="B1689" s="681"/>
      <c r="C1689" s="682"/>
      <c r="D1689" s="73" t="s">
        <v>952</v>
      </c>
      <c r="E1689" s="682"/>
      <c r="F1689" s="682"/>
      <c r="G1689" s="72"/>
      <c r="H1689" s="69"/>
      <c r="I1689" s="487"/>
      <c r="J1689" s="681"/>
      <c r="K1689" s="681"/>
      <c r="L1689" s="681"/>
      <c r="M1689" s="72"/>
      <c r="N1689" s="156"/>
      <c r="O1689" s="72"/>
      <c r="P1689" s="106"/>
      <c r="Q1689" s="72"/>
      <c r="R1689" s="156"/>
      <c r="S1689" s="72"/>
      <c r="T1689" s="156"/>
      <c r="U1689" s="244"/>
    </row>
    <row r="1690" spans="1:21" s="61" customFormat="1" ht="15">
      <c r="A1690" s="681"/>
      <c r="B1690" s="681"/>
      <c r="C1690" s="682"/>
      <c r="D1690" s="73"/>
      <c r="E1690" s="682"/>
      <c r="F1690" s="682"/>
      <c r="G1690" s="72"/>
      <c r="H1690" s="69"/>
      <c r="I1690" s="487"/>
      <c r="J1690" s="681"/>
      <c r="K1690" s="681"/>
      <c r="L1690" s="681"/>
      <c r="M1690" s="72"/>
      <c r="N1690" s="156"/>
      <c r="O1690" s="72"/>
      <c r="P1690" s="106"/>
      <c r="Q1690" s="72"/>
      <c r="R1690" s="156"/>
      <c r="S1690" s="72"/>
      <c r="T1690" s="156"/>
      <c r="U1690" s="244"/>
    </row>
    <row r="1691" spans="1:21" s="61" customFormat="1">
      <c r="A1691" s="681">
        <v>712</v>
      </c>
      <c r="B1691" s="681" t="s">
        <v>330</v>
      </c>
      <c r="C1691" s="682" t="s">
        <v>956</v>
      </c>
      <c r="D1691" s="73" t="s">
        <v>957</v>
      </c>
      <c r="E1691" s="682" t="s">
        <v>12</v>
      </c>
      <c r="F1691" s="682" t="s">
        <v>12</v>
      </c>
      <c r="G1691" s="72" t="s">
        <v>112</v>
      </c>
      <c r="H1691" s="69" t="s">
        <v>412</v>
      </c>
      <c r="I1691" s="487">
        <v>2016</v>
      </c>
      <c r="J1691" s="681"/>
      <c r="K1691" s="681" t="s">
        <v>836</v>
      </c>
      <c r="L1691" s="681" t="s">
        <v>13</v>
      </c>
      <c r="M1691" s="72">
        <v>1</v>
      </c>
      <c r="N1691" s="488">
        <v>12500</v>
      </c>
      <c r="O1691" s="72"/>
      <c r="P1691" s="72"/>
      <c r="Q1691" s="72"/>
      <c r="R1691" s="488"/>
      <c r="S1691" s="72">
        <v>1</v>
      </c>
      <c r="T1691" s="488">
        <v>12500</v>
      </c>
      <c r="U1691" s="244"/>
    </row>
    <row r="1692" spans="1:21" s="61" customFormat="1" ht="15">
      <c r="A1692" s="681"/>
      <c r="B1692" s="681"/>
      <c r="C1692" s="682"/>
      <c r="D1692" s="73" t="s">
        <v>958</v>
      </c>
      <c r="E1692" s="682"/>
      <c r="F1692" s="682"/>
      <c r="G1692" s="72"/>
      <c r="H1692" s="69"/>
      <c r="I1692" s="487"/>
      <c r="J1692" s="681"/>
      <c r="K1692" s="681"/>
      <c r="L1692" s="681"/>
      <c r="M1692" s="72"/>
      <c r="N1692" s="156"/>
      <c r="O1692" s="72"/>
      <c r="P1692" s="106"/>
      <c r="Q1692" s="72"/>
      <c r="R1692" s="156"/>
      <c r="S1692" s="72"/>
      <c r="T1692" s="156"/>
      <c r="U1692" s="244"/>
    </row>
    <row r="1693" spans="1:21" s="61" customFormat="1" ht="15">
      <c r="A1693" s="681"/>
      <c r="B1693" s="681"/>
      <c r="C1693" s="682"/>
      <c r="D1693" s="73" t="s">
        <v>959</v>
      </c>
      <c r="E1693" s="682"/>
      <c r="F1693" s="682"/>
      <c r="G1693" s="72"/>
      <c r="H1693" s="69"/>
      <c r="I1693" s="487"/>
      <c r="J1693" s="681"/>
      <c r="K1693" s="681"/>
      <c r="L1693" s="681"/>
      <c r="M1693" s="72"/>
      <c r="N1693" s="156"/>
      <c r="O1693" s="72"/>
      <c r="P1693" s="106"/>
      <c r="Q1693" s="72"/>
      <c r="R1693" s="156"/>
      <c r="S1693" s="72"/>
      <c r="T1693" s="156"/>
      <c r="U1693" s="244"/>
    </row>
    <row r="1694" spans="1:21" s="61" customFormat="1" ht="15">
      <c r="A1694" s="681"/>
      <c r="B1694" s="681"/>
      <c r="C1694" s="682"/>
      <c r="D1694" s="73"/>
      <c r="E1694" s="682"/>
      <c r="F1694" s="682"/>
      <c r="G1694" s="72"/>
      <c r="H1694" s="69"/>
      <c r="I1694" s="487"/>
      <c r="J1694" s="681"/>
      <c r="K1694" s="681"/>
      <c r="L1694" s="681"/>
      <c r="M1694" s="72"/>
      <c r="N1694" s="156"/>
      <c r="O1694" s="72"/>
      <c r="P1694" s="106"/>
      <c r="Q1694" s="72"/>
      <c r="R1694" s="156"/>
      <c r="S1694" s="72"/>
      <c r="T1694" s="156"/>
      <c r="U1694" s="244"/>
    </row>
    <row r="1695" spans="1:21" s="61" customFormat="1" ht="15">
      <c r="A1695" s="681">
        <v>719</v>
      </c>
      <c r="B1695" s="681" t="s">
        <v>330</v>
      </c>
      <c r="C1695" s="682" t="s">
        <v>964</v>
      </c>
      <c r="D1695" s="73" t="s">
        <v>965</v>
      </c>
      <c r="E1695" s="682" t="s">
        <v>12</v>
      </c>
      <c r="F1695" s="682" t="s">
        <v>12</v>
      </c>
      <c r="G1695" s="72" t="s">
        <v>112</v>
      </c>
      <c r="H1695" s="69" t="s">
        <v>412</v>
      </c>
      <c r="I1695" s="487">
        <v>2015</v>
      </c>
      <c r="J1695" s="681"/>
      <c r="K1695" s="681" t="s">
        <v>836</v>
      </c>
      <c r="L1695" s="681" t="s">
        <v>13</v>
      </c>
      <c r="M1695" s="72">
        <v>1</v>
      </c>
      <c r="N1695" s="156">
        <v>22000</v>
      </c>
      <c r="O1695" s="72"/>
      <c r="P1695" s="106"/>
      <c r="Q1695" s="72"/>
      <c r="R1695" s="156"/>
      <c r="S1695" s="72">
        <v>1</v>
      </c>
      <c r="T1695" s="156">
        <v>22000</v>
      </c>
      <c r="U1695" s="244"/>
    </row>
    <row r="1696" spans="1:21" s="61" customFormat="1" ht="15">
      <c r="A1696" s="681"/>
      <c r="B1696" s="681"/>
      <c r="C1696" s="682"/>
      <c r="D1696" s="73" t="s">
        <v>966</v>
      </c>
      <c r="E1696" s="682"/>
      <c r="F1696" s="682"/>
      <c r="G1696" s="72"/>
      <c r="H1696" s="69"/>
      <c r="I1696" s="487"/>
      <c r="J1696" s="681"/>
      <c r="K1696" s="681"/>
      <c r="L1696" s="681"/>
      <c r="M1696" s="72"/>
      <c r="N1696" s="156"/>
      <c r="O1696" s="72"/>
      <c r="P1696" s="106"/>
      <c r="Q1696" s="72"/>
      <c r="R1696" s="156"/>
      <c r="S1696" s="72"/>
      <c r="T1696" s="156"/>
      <c r="U1696" s="244"/>
    </row>
    <row r="1697" spans="1:21" s="61" customFormat="1" ht="15">
      <c r="A1697" s="681"/>
      <c r="B1697" s="681"/>
      <c r="C1697" s="682"/>
      <c r="D1697" s="73" t="s">
        <v>967</v>
      </c>
      <c r="E1697" s="682"/>
      <c r="F1697" s="682"/>
      <c r="G1697" s="72"/>
      <c r="H1697" s="69"/>
      <c r="I1697" s="487"/>
      <c r="J1697" s="681"/>
      <c r="K1697" s="681"/>
      <c r="L1697" s="681"/>
      <c r="M1697" s="72"/>
      <c r="N1697" s="156"/>
      <c r="O1697" s="72"/>
      <c r="P1697" s="106"/>
      <c r="Q1697" s="72"/>
      <c r="R1697" s="156"/>
      <c r="S1697" s="72"/>
      <c r="T1697" s="156"/>
      <c r="U1697" s="244"/>
    </row>
    <row r="1698" spans="1:21" s="61" customFormat="1" ht="15">
      <c r="A1698" s="681"/>
      <c r="B1698" s="681"/>
      <c r="C1698" s="682"/>
      <c r="D1698" s="73"/>
      <c r="E1698" s="682"/>
      <c r="F1698" s="682"/>
      <c r="G1698" s="72"/>
      <c r="H1698" s="69"/>
      <c r="I1698" s="487"/>
      <c r="J1698" s="681"/>
      <c r="K1698" s="681"/>
      <c r="L1698" s="681"/>
      <c r="M1698" s="72"/>
      <c r="N1698" s="156"/>
      <c r="O1698" s="72"/>
      <c r="P1698" s="106"/>
      <c r="Q1698" s="72"/>
      <c r="R1698" s="156"/>
      <c r="S1698" s="72"/>
      <c r="T1698" s="156"/>
      <c r="U1698" s="244"/>
    </row>
    <row r="1699" spans="1:21" s="61" customFormat="1" ht="15">
      <c r="A1699" s="681">
        <v>720</v>
      </c>
      <c r="B1699" s="681" t="s">
        <v>330</v>
      </c>
      <c r="C1699" s="682" t="s">
        <v>968</v>
      </c>
      <c r="D1699" s="73" t="s">
        <v>969</v>
      </c>
      <c r="E1699" s="682" t="s">
        <v>12</v>
      </c>
      <c r="F1699" s="682" t="s">
        <v>12</v>
      </c>
      <c r="G1699" s="72" t="s">
        <v>112</v>
      </c>
      <c r="H1699" s="69" t="s">
        <v>412</v>
      </c>
      <c r="I1699" s="487">
        <v>2015</v>
      </c>
      <c r="J1699" s="681"/>
      <c r="K1699" s="681" t="s">
        <v>836</v>
      </c>
      <c r="L1699" s="681" t="s">
        <v>13</v>
      </c>
      <c r="M1699" s="72">
        <v>1</v>
      </c>
      <c r="N1699" s="156">
        <v>23000</v>
      </c>
      <c r="O1699" s="72"/>
      <c r="P1699" s="106"/>
      <c r="Q1699" s="72"/>
      <c r="R1699" s="156"/>
      <c r="S1699" s="72">
        <v>1</v>
      </c>
      <c r="T1699" s="156">
        <v>23000</v>
      </c>
      <c r="U1699" s="244"/>
    </row>
    <row r="1700" spans="1:21" s="61" customFormat="1" ht="15">
      <c r="A1700" s="681"/>
      <c r="B1700" s="681"/>
      <c r="C1700" s="682"/>
      <c r="D1700" s="73" t="s">
        <v>970</v>
      </c>
      <c r="E1700" s="682"/>
      <c r="F1700" s="682"/>
      <c r="G1700" s="72"/>
      <c r="H1700" s="69"/>
      <c r="I1700" s="487"/>
      <c r="J1700" s="681"/>
      <c r="L1700" s="681"/>
      <c r="M1700" s="54"/>
      <c r="N1700" s="156"/>
      <c r="P1700" s="106"/>
      <c r="R1700" s="156"/>
      <c r="S1700" s="157"/>
      <c r="T1700" s="156"/>
      <c r="U1700" s="244"/>
    </row>
    <row r="1701" spans="1:21" s="61" customFormat="1" ht="15">
      <c r="A1701" s="681"/>
      <c r="B1701" s="681"/>
      <c r="C1701" s="682"/>
      <c r="D1701" s="73" t="s">
        <v>971</v>
      </c>
      <c r="E1701" s="682"/>
      <c r="F1701" s="682"/>
      <c r="G1701" s="72"/>
      <c r="H1701" s="69"/>
      <c r="I1701" s="487"/>
      <c r="J1701" s="681"/>
      <c r="K1701" s="681"/>
      <c r="L1701" s="681"/>
      <c r="M1701" s="72"/>
      <c r="N1701" s="156"/>
      <c r="O1701" s="72"/>
      <c r="P1701" s="106"/>
      <c r="Q1701" s="72"/>
      <c r="R1701" s="156"/>
      <c r="S1701" s="72"/>
      <c r="T1701" s="156"/>
      <c r="U1701" s="244"/>
    </row>
    <row r="1702" spans="1:21" s="61" customFormat="1" ht="15">
      <c r="A1702" s="681"/>
      <c r="B1702" s="681"/>
      <c r="C1702" s="682"/>
      <c r="D1702" s="73"/>
      <c r="E1702" s="682"/>
      <c r="F1702" s="682"/>
      <c r="G1702" s="72"/>
      <c r="H1702" s="69"/>
      <c r="I1702" s="487"/>
      <c r="J1702" s="681"/>
      <c r="K1702" s="681"/>
      <c r="L1702" s="681"/>
      <c r="M1702" s="72"/>
      <c r="N1702" s="156"/>
      <c r="O1702" s="72"/>
      <c r="P1702" s="106"/>
      <c r="Q1702" s="72"/>
      <c r="R1702" s="156"/>
      <c r="S1702" s="72"/>
      <c r="T1702" s="156"/>
      <c r="U1702" s="244"/>
    </row>
    <row r="1703" spans="1:21" s="61" customFormat="1" ht="15">
      <c r="A1703" s="681">
        <v>721</v>
      </c>
      <c r="B1703" s="681" t="s">
        <v>330</v>
      </c>
      <c r="C1703" s="682" t="s">
        <v>972</v>
      </c>
      <c r="D1703" s="73" t="s">
        <v>973</v>
      </c>
      <c r="E1703" s="682" t="s">
        <v>12</v>
      </c>
      <c r="F1703" s="682" t="s">
        <v>12</v>
      </c>
      <c r="G1703" s="72" t="s">
        <v>112</v>
      </c>
      <c r="H1703" s="69" t="s">
        <v>412</v>
      </c>
      <c r="I1703" s="487">
        <v>2015</v>
      </c>
      <c r="J1703" s="681"/>
      <c r="K1703" s="681" t="s">
        <v>836</v>
      </c>
      <c r="L1703" s="681" t="s">
        <v>13</v>
      </c>
      <c r="M1703" s="72">
        <v>1</v>
      </c>
      <c r="N1703" s="156">
        <v>25000</v>
      </c>
      <c r="O1703" s="72"/>
      <c r="P1703" s="106"/>
      <c r="Q1703" s="72"/>
      <c r="R1703" s="156"/>
      <c r="S1703" s="72">
        <v>1</v>
      </c>
      <c r="T1703" s="156">
        <v>25000</v>
      </c>
      <c r="U1703" s="244"/>
    </row>
    <row r="1704" spans="1:21" s="61" customFormat="1" ht="15">
      <c r="A1704" s="681"/>
      <c r="B1704" s="681"/>
      <c r="C1704" s="682"/>
      <c r="D1704" s="73" t="s">
        <v>974</v>
      </c>
      <c r="E1704" s="682"/>
      <c r="F1704" s="682"/>
      <c r="G1704" s="72"/>
      <c r="H1704" s="69"/>
      <c r="I1704" s="487"/>
      <c r="J1704" s="681"/>
      <c r="K1704" s="681"/>
      <c r="L1704" s="681"/>
      <c r="M1704" s="72"/>
      <c r="N1704" s="156"/>
      <c r="O1704" s="72"/>
      <c r="P1704" s="106"/>
      <c r="Q1704" s="72"/>
      <c r="R1704" s="156"/>
      <c r="S1704" s="72"/>
      <c r="T1704" s="156"/>
      <c r="U1704" s="244"/>
    </row>
    <row r="1705" spans="1:21" s="61" customFormat="1" ht="15">
      <c r="A1705" s="681"/>
      <c r="B1705" s="681"/>
      <c r="C1705" s="682"/>
      <c r="D1705" s="73" t="s">
        <v>975</v>
      </c>
      <c r="E1705" s="682"/>
      <c r="F1705" s="682"/>
      <c r="G1705" s="72"/>
      <c r="H1705" s="69"/>
      <c r="I1705" s="487"/>
      <c r="J1705" s="681"/>
      <c r="K1705" s="681"/>
      <c r="L1705" s="681"/>
      <c r="M1705" s="72"/>
      <c r="N1705" s="156"/>
      <c r="O1705" s="72"/>
      <c r="P1705" s="106"/>
      <c r="Q1705" s="72"/>
      <c r="R1705" s="156"/>
      <c r="S1705" s="72"/>
      <c r="T1705" s="156"/>
      <c r="U1705" s="244"/>
    </row>
    <row r="1706" spans="1:21" s="61" customFormat="1" ht="15">
      <c r="A1706" s="681"/>
      <c r="B1706" s="681"/>
      <c r="C1706" s="682"/>
      <c r="D1706" s="73"/>
      <c r="E1706" s="682"/>
      <c r="F1706" s="682"/>
      <c r="G1706" s="72"/>
      <c r="H1706" s="69"/>
      <c r="I1706" s="487"/>
      <c r="J1706" s="681"/>
      <c r="K1706" s="681"/>
      <c r="L1706" s="681"/>
      <c r="M1706" s="72"/>
      <c r="N1706" s="156"/>
      <c r="O1706" s="72"/>
      <c r="P1706" s="106"/>
      <c r="Q1706" s="72"/>
      <c r="R1706" s="156"/>
      <c r="S1706" s="72"/>
      <c r="T1706" s="156"/>
      <c r="U1706" s="244"/>
    </row>
    <row r="1707" spans="1:21" s="61" customFormat="1" ht="15">
      <c r="A1707" s="681">
        <v>722</v>
      </c>
      <c r="B1707" s="681" t="s">
        <v>330</v>
      </c>
      <c r="C1707" s="682" t="s">
        <v>976</v>
      </c>
      <c r="D1707" s="73" t="s">
        <v>977</v>
      </c>
      <c r="E1707" s="682" t="s">
        <v>12</v>
      </c>
      <c r="F1707" s="682" t="s">
        <v>12</v>
      </c>
      <c r="G1707" s="72" t="s">
        <v>112</v>
      </c>
      <c r="H1707" s="69" t="s">
        <v>412</v>
      </c>
      <c r="I1707" s="487">
        <v>2015</v>
      </c>
      <c r="J1707" s="681"/>
      <c r="K1707" s="681" t="s">
        <v>836</v>
      </c>
      <c r="L1707" s="681" t="s">
        <v>13</v>
      </c>
      <c r="M1707" s="72">
        <v>1</v>
      </c>
      <c r="N1707" s="156">
        <v>16000</v>
      </c>
      <c r="O1707" s="72"/>
      <c r="P1707" s="106"/>
      <c r="Q1707" s="72"/>
      <c r="R1707" s="156"/>
      <c r="S1707" s="72">
        <v>1</v>
      </c>
      <c r="T1707" s="156">
        <v>16000</v>
      </c>
      <c r="U1707" s="244"/>
    </row>
    <row r="1708" spans="1:21" s="61" customFormat="1" ht="15">
      <c r="A1708" s="681"/>
      <c r="B1708" s="681"/>
      <c r="C1708" s="682"/>
      <c r="D1708" s="73" t="s">
        <v>978</v>
      </c>
      <c r="E1708" s="682"/>
      <c r="F1708" s="682"/>
      <c r="G1708" s="72"/>
      <c r="H1708" s="69"/>
      <c r="I1708" s="487"/>
      <c r="J1708" s="681"/>
      <c r="K1708" s="681"/>
      <c r="L1708" s="681"/>
      <c r="M1708" s="72"/>
      <c r="N1708" s="156"/>
      <c r="O1708" s="72"/>
      <c r="P1708" s="106"/>
      <c r="Q1708" s="72"/>
      <c r="R1708" s="156"/>
      <c r="S1708" s="72"/>
      <c r="T1708" s="156"/>
      <c r="U1708" s="244"/>
    </row>
    <row r="1709" spans="1:21" s="61" customFormat="1" ht="15">
      <c r="A1709" s="681"/>
      <c r="B1709" s="681"/>
      <c r="C1709" s="682"/>
      <c r="D1709" s="73"/>
      <c r="E1709" s="682"/>
      <c r="F1709" s="682"/>
      <c r="G1709" s="72"/>
      <c r="H1709" s="69"/>
      <c r="I1709" s="487"/>
      <c r="J1709" s="681"/>
      <c r="K1709" s="681"/>
      <c r="L1709" s="681"/>
      <c r="M1709" s="72"/>
      <c r="N1709" s="156"/>
      <c r="O1709" s="72"/>
      <c r="P1709" s="106"/>
      <c r="Q1709" s="72"/>
      <c r="R1709" s="156"/>
      <c r="S1709" s="72"/>
      <c r="T1709" s="156"/>
      <c r="U1709" s="244"/>
    </row>
    <row r="1710" spans="1:21" s="61" customFormat="1" ht="15">
      <c r="A1710" s="681">
        <v>723</v>
      </c>
      <c r="B1710" s="681" t="s">
        <v>330</v>
      </c>
      <c r="C1710" s="682" t="s">
        <v>979</v>
      </c>
      <c r="D1710" s="73" t="s">
        <v>980</v>
      </c>
      <c r="E1710" s="682" t="s">
        <v>12</v>
      </c>
      <c r="F1710" s="682" t="s">
        <v>12</v>
      </c>
      <c r="G1710" s="72" t="s">
        <v>112</v>
      </c>
      <c r="H1710" s="69" t="s">
        <v>412</v>
      </c>
      <c r="I1710" s="487">
        <v>2015</v>
      </c>
      <c r="J1710" s="681"/>
      <c r="K1710" s="681" t="s">
        <v>836</v>
      </c>
      <c r="L1710" s="681" t="s">
        <v>13</v>
      </c>
      <c r="M1710" s="72">
        <v>1</v>
      </c>
      <c r="N1710" s="156">
        <v>18000</v>
      </c>
      <c r="O1710" s="72"/>
      <c r="P1710" s="106"/>
      <c r="Q1710" s="72"/>
      <c r="R1710" s="156"/>
      <c r="S1710" s="72">
        <v>1</v>
      </c>
      <c r="T1710" s="156">
        <v>18000</v>
      </c>
      <c r="U1710" s="244"/>
    </row>
    <row r="1711" spans="1:21" s="61" customFormat="1" ht="15">
      <c r="A1711" s="681"/>
      <c r="B1711" s="681"/>
      <c r="C1711" s="682"/>
      <c r="D1711" s="73" t="s">
        <v>981</v>
      </c>
      <c r="E1711" s="682"/>
      <c r="F1711" s="682"/>
      <c r="G1711" s="72"/>
      <c r="H1711" s="69"/>
      <c r="I1711" s="487"/>
      <c r="J1711" s="681"/>
      <c r="K1711" s="681"/>
      <c r="L1711" s="681"/>
      <c r="M1711" s="72"/>
      <c r="N1711" s="156"/>
      <c r="O1711" s="72"/>
      <c r="P1711" s="106"/>
      <c r="Q1711" s="72"/>
      <c r="R1711" s="156"/>
      <c r="S1711" s="72"/>
      <c r="T1711" s="156"/>
      <c r="U1711" s="244"/>
    </row>
    <row r="1712" spans="1:21" s="61" customFormat="1" ht="15">
      <c r="A1712" s="681"/>
      <c r="B1712" s="681"/>
      <c r="C1712" s="682"/>
      <c r="D1712" s="73" t="s">
        <v>982</v>
      </c>
      <c r="E1712" s="682"/>
      <c r="F1712" s="682"/>
      <c r="G1712" s="72"/>
      <c r="H1712" s="69"/>
      <c r="I1712" s="487"/>
      <c r="J1712" s="681"/>
      <c r="K1712" s="681"/>
      <c r="L1712" s="681"/>
      <c r="M1712" s="72"/>
      <c r="N1712" s="156"/>
      <c r="O1712" s="72"/>
      <c r="P1712" s="106"/>
      <c r="Q1712" s="72"/>
      <c r="R1712" s="156"/>
      <c r="S1712" s="72"/>
      <c r="T1712" s="156"/>
      <c r="U1712" s="244"/>
    </row>
    <row r="1713" spans="1:21" s="61" customFormat="1" ht="15">
      <c r="A1713" s="681"/>
      <c r="B1713" s="681"/>
      <c r="C1713" s="682"/>
      <c r="D1713" s="73"/>
      <c r="E1713" s="682"/>
      <c r="F1713" s="682"/>
      <c r="G1713" s="72"/>
      <c r="H1713" s="69"/>
      <c r="I1713" s="487"/>
      <c r="J1713" s="681"/>
      <c r="K1713" s="681"/>
      <c r="L1713" s="681"/>
      <c r="M1713" s="72"/>
      <c r="N1713" s="156"/>
      <c r="O1713" s="72"/>
      <c r="P1713" s="106"/>
      <c r="Q1713" s="72"/>
      <c r="R1713" s="156"/>
      <c r="S1713" s="72"/>
      <c r="T1713" s="156"/>
      <c r="U1713" s="244"/>
    </row>
    <row r="1714" spans="1:21" s="61" customFormat="1" ht="15">
      <c r="A1714" s="681">
        <v>724</v>
      </c>
      <c r="B1714" s="681" t="s">
        <v>330</v>
      </c>
      <c r="C1714" s="682" t="s">
        <v>983</v>
      </c>
      <c r="D1714" s="73" t="s">
        <v>984</v>
      </c>
      <c r="E1714" s="682" t="s">
        <v>12</v>
      </c>
      <c r="F1714" s="682" t="s">
        <v>12</v>
      </c>
      <c r="G1714" s="72" t="s">
        <v>112</v>
      </c>
      <c r="H1714" s="69" t="s">
        <v>412</v>
      </c>
      <c r="I1714" s="487">
        <v>2015</v>
      </c>
      <c r="J1714" s="681"/>
      <c r="K1714" s="681" t="s">
        <v>836</v>
      </c>
      <c r="L1714" s="681" t="s">
        <v>13</v>
      </c>
      <c r="M1714" s="72">
        <v>1</v>
      </c>
      <c r="N1714" s="156">
        <v>22000</v>
      </c>
      <c r="O1714" s="72"/>
      <c r="P1714" s="106"/>
      <c r="Q1714" s="72"/>
      <c r="R1714" s="156"/>
      <c r="S1714" s="72">
        <v>1</v>
      </c>
      <c r="T1714" s="156">
        <v>22000</v>
      </c>
      <c r="U1714" s="244"/>
    </row>
    <row r="1715" spans="1:21" s="61" customFormat="1" ht="15">
      <c r="A1715" s="681"/>
      <c r="B1715" s="681"/>
      <c r="C1715" s="682"/>
      <c r="D1715" s="73" t="s">
        <v>985</v>
      </c>
      <c r="E1715" s="682"/>
      <c r="F1715" s="682"/>
      <c r="G1715" s="72"/>
      <c r="H1715" s="69"/>
      <c r="I1715" s="487"/>
      <c r="J1715" s="681"/>
      <c r="K1715" s="681"/>
      <c r="L1715" s="681"/>
      <c r="M1715" s="73"/>
      <c r="N1715" s="156"/>
      <c r="O1715" s="73"/>
      <c r="P1715" s="106"/>
      <c r="Q1715" s="73"/>
      <c r="R1715" s="156"/>
      <c r="S1715" s="72"/>
      <c r="T1715" s="156"/>
      <c r="U1715" s="244"/>
    </row>
    <row r="1716" spans="1:21" s="61" customFormat="1" ht="15">
      <c r="A1716" s="681"/>
      <c r="B1716" s="681"/>
      <c r="C1716" s="682"/>
      <c r="D1716" s="73" t="s">
        <v>986</v>
      </c>
      <c r="E1716" s="682"/>
      <c r="F1716" s="682"/>
      <c r="G1716" s="72"/>
      <c r="H1716" s="69"/>
      <c r="I1716" s="487"/>
      <c r="J1716" s="681"/>
      <c r="K1716" s="681"/>
      <c r="L1716" s="681"/>
      <c r="M1716" s="72"/>
      <c r="N1716" s="156"/>
      <c r="O1716" s="72"/>
      <c r="P1716" s="106"/>
      <c r="Q1716" s="72"/>
      <c r="R1716" s="156"/>
      <c r="S1716" s="72"/>
      <c r="T1716" s="156"/>
      <c r="U1716" s="244"/>
    </row>
    <row r="1717" spans="1:21" s="61" customFormat="1" ht="15">
      <c r="A1717" s="681"/>
      <c r="B1717" s="681"/>
      <c r="C1717" s="682"/>
      <c r="D1717" s="73"/>
      <c r="E1717" s="682"/>
      <c r="F1717" s="682"/>
      <c r="G1717" s="72"/>
      <c r="H1717" s="69"/>
      <c r="I1717" s="487"/>
      <c r="J1717" s="681"/>
      <c r="K1717" s="681"/>
      <c r="L1717" s="681"/>
      <c r="M1717" s="72"/>
      <c r="N1717" s="156"/>
      <c r="O1717" s="72"/>
      <c r="P1717" s="106"/>
      <c r="Q1717" s="72"/>
      <c r="R1717" s="156"/>
      <c r="S1717" s="72"/>
      <c r="T1717" s="156"/>
      <c r="U1717" s="244"/>
    </row>
    <row r="1718" spans="1:21" s="61" customFormat="1" ht="15">
      <c r="A1718" s="681">
        <v>726</v>
      </c>
      <c r="B1718" s="72" t="s">
        <v>331</v>
      </c>
      <c r="C1718" s="682" t="s">
        <v>1223</v>
      </c>
      <c r="D1718" s="73" t="s">
        <v>987</v>
      </c>
      <c r="E1718" s="682" t="s">
        <v>12</v>
      </c>
      <c r="F1718" s="682" t="s">
        <v>12</v>
      </c>
      <c r="G1718" s="72" t="s">
        <v>112</v>
      </c>
      <c r="H1718" s="69" t="s">
        <v>412</v>
      </c>
      <c r="I1718" s="487">
        <v>2015</v>
      </c>
      <c r="J1718" s="681"/>
      <c r="K1718" s="681" t="s">
        <v>836</v>
      </c>
      <c r="L1718" s="681" t="s">
        <v>13</v>
      </c>
      <c r="M1718" s="72">
        <v>1</v>
      </c>
      <c r="N1718" s="156">
        <v>27000</v>
      </c>
      <c r="O1718" s="72"/>
      <c r="P1718" s="106"/>
      <c r="Q1718" s="72"/>
      <c r="R1718" s="156"/>
      <c r="S1718" s="72">
        <v>1</v>
      </c>
      <c r="T1718" s="156">
        <v>27000</v>
      </c>
      <c r="U1718" s="244"/>
    </row>
    <row r="1719" spans="1:21" s="61" customFormat="1" ht="15">
      <c r="A1719" s="681"/>
      <c r="B1719" s="681"/>
      <c r="C1719" s="682"/>
      <c r="D1719" s="73"/>
      <c r="E1719" s="682"/>
      <c r="F1719" s="682"/>
      <c r="G1719" s="72"/>
      <c r="H1719" s="69"/>
      <c r="I1719" s="487"/>
      <c r="J1719" s="681"/>
      <c r="K1719" s="681"/>
      <c r="L1719" s="681"/>
      <c r="M1719" s="72"/>
      <c r="N1719" s="156"/>
      <c r="O1719" s="72"/>
      <c r="P1719" s="106"/>
      <c r="Q1719" s="72"/>
      <c r="R1719" s="156"/>
      <c r="S1719" s="72"/>
      <c r="T1719" s="156"/>
      <c r="U1719" s="244"/>
    </row>
    <row r="1720" spans="1:21" s="61" customFormat="1" ht="15">
      <c r="A1720" s="681">
        <v>727</v>
      </c>
      <c r="B1720" s="72" t="s">
        <v>331</v>
      </c>
      <c r="C1720" s="682" t="s">
        <v>1366</v>
      </c>
      <c r="D1720" s="73" t="s">
        <v>988</v>
      </c>
      <c r="E1720" s="682" t="s">
        <v>12</v>
      </c>
      <c r="F1720" s="682" t="s">
        <v>12</v>
      </c>
      <c r="G1720" s="72" t="s">
        <v>112</v>
      </c>
      <c r="H1720" s="69" t="s">
        <v>412</v>
      </c>
      <c r="I1720" s="487">
        <v>2015</v>
      </c>
      <c r="J1720" s="681"/>
      <c r="K1720" s="681" t="s">
        <v>836</v>
      </c>
      <c r="L1720" s="681" t="s">
        <v>13</v>
      </c>
      <c r="M1720" s="72">
        <v>1</v>
      </c>
      <c r="N1720" s="156">
        <v>11000</v>
      </c>
      <c r="O1720" s="72"/>
      <c r="P1720" s="106"/>
      <c r="Q1720" s="72"/>
      <c r="R1720" s="156"/>
      <c r="S1720" s="72">
        <v>1</v>
      </c>
      <c r="T1720" s="156">
        <v>11000</v>
      </c>
      <c r="U1720" s="244"/>
    </row>
    <row r="1721" spans="1:21" s="61" customFormat="1" ht="15">
      <c r="A1721" s="681"/>
      <c r="B1721" s="72"/>
      <c r="C1721" s="682"/>
      <c r="D1721" s="73" t="s">
        <v>989</v>
      </c>
      <c r="E1721" s="682"/>
      <c r="F1721" s="682"/>
      <c r="G1721" s="72"/>
      <c r="H1721" s="69"/>
      <c r="I1721" s="487"/>
      <c r="J1721" s="681"/>
      <c r="K1721" s="681"/>
      <c r="L1721" s="681"/>
      <c r="M1721" s="72"/>
      <c r="N1721" s="156"/>
      <c r="O1721" s="72"/>
      <c r="P1721" s="106"/>
      <c r="Q1721" s="72"/>
      <c r="R1721" s="156"/>
      <c r="S1721" s="72"/>
      <c r="T1721" s="156"/>
      <c r="U1721" s="244"/>
    </row>
    <row r="1722" spans="1:21" s="61" customFormat="1" ht="15">
      <c r="A1722" s="681"/>
      <c r="B1722" s="72"/>
      <c r="C1722" s="682"/>
      <c r="D1722" s="73"/>
      <c r="E1722" s="682"/>
      <c r="F1722" s="682"/>
      <c r="G1722" s="72"/>
      <c r="H1722" s="69"/>
      <c r="I1722" s="487"/>
      <c r="J1722" s="681"/>
      <c r="K1722" s="681"/>
      <c r="L1722" s="681"/>
      <c r="M1722" s="72"/>
      <c r="N1722" s="156"/>
      <c r="O1722" s="72"/>
      <c r="P1722" s="106"/>
      <c r="Q1722" s="72"/>
      <c r="R1722" s="156"/>
      <c r="S1722" s="72"/>
      <c r="T1722" s="156"/>
      <c r="U1722" s="244"/>
    </row>
    <row r="1723" spans="1:21" s="61" customFormat="1" ht="15">
      <c r="A1723" s="681">
        <v>728</v>
      </c>
      <c r="B1723" s="72" t="s">
        <v>331</v>
      </c>
      <c r="C1723" s="2378" t="s">
        <v>1367</v>
      </c>
      <c r="D1723" s="73" t="s">
        <v>990</v>
      </c>
      <c r="E1723" s="682" t="s">
        <v>12</v>
      </c>
      <c r="F1723" s="682" t="s">
        <v>12</v>
      </c>
      <c r="G1723" s="72" t="s">
        <v>112</v>
      </c>
      <c r="H1723" s="69" t="s">
        <v>412</v>
      </c>
      <c r="I1723" s="487">
        <v>2015</v>
      </c>
      <c r="J1723" s="681"/>
      <c r="K1723" s="681" t="s">
        <v>836</v>
      </c>
      <c r="L1723" s="681" t="s">
        <v>13</v>
      </c>
      <c r="M1723" s="72">
        <v>1</v>
      </c>
      <c r="N1723" s="156">
        <v>40000</v>
      </c>
      <c r="O1723" s="72"/>
      <c r="P1723" s="106"/>
      <c r="Q1723" s="72"/>
      <c r="R1723" s="156"/>
      <c r="S1723" s="72">
        <v>1</v>
      </c>
      <c r="T1723" s="156">
        <v>40000</v>
      </c>
      <c r="U1723" s="244"/>
    </row>
    <row r="1724" spans="1:21" s="61" customFormat="1" ht="15">
      <c r="A1724" s="681"/>
      <c r="B1724" s="73"/>
      <c r="C1724" s="2378"/>
      <c r="D1724" s="73" t="s">
        <v>991</v>
      </c>
      <c r="E1724" s="682"/>
      <c r="F1724" s="682"/>
      <c r="G1724" s="72"/>
      <c r="H1724" s="69"/>
      <c r="I1724" s="487"/>
      <c r="J1724" s="681"/>
      <c r="K1724" s="681"/>
      <c r="L1724" s="681"/>
      <c r="M1724" s="72"/>
      <c r="N1724" s="156"/>
      <c r="O1724" s="72"/>
      <c r="P1724" s="106"/>
      <c r="Q1724" s="72"/>
      <c r="R1724" s="156"/>
      <c r="S1724" s="72"/>
      <c r="T1724" s="156"/>
      <c r="U1724" s="244"/>
    </row>
    <row r="1725" spans="1:21" s="61" customFormat="1" ht="15">
      <c r="A1725" s="681"/>
      <c r="B1725" s="73"/>
      <c r="C1725" s="2378"/>
      <c r="D1725" s="73" t="s">
        <v>992</v>
      </c>
      <c r="E1725" s="682"/>
      <c r="F1725" s="682"/>
      <c r="G1725" s="72"/>
      <c r="H1725" s="69"/>
      <c r="I1725" s="487"/>
      <c r="J1725" s="681"/>
      <c r="K1725" s="681"/>
      <c r="L1725" s="681"/>
      <c r="M1725" s="72"/>
      <c r="N1725" s="156"/>
      <c r="O1725" s="72"/>
      <c r="P1725" s="106"/>
      <c r="Q1725" s="72"/>
      <c r="R1725" s="156"/>
      <c r="S1725" s="72"/>
      <c r="T1725" s="156"/>
      <c r="U1725" s="244"/>
    </row>
    <row r="1726" spans="1:21" s="61" customFormat="1" ht="15">
      <c r="A1726" s="681"/>
      <c r="B1726" s="73"/>
      <c r="C1726" s="682"/>
      <c r="D1726" s="73"/>
      <c r="E1726" s="682"/>
      <c r="F1726" s="682"/>
      <c r="G1726" s="72"/>
      <c r="H1726" s="69"/>
      <c r="I1726" s="487"/>
      <c r="J1726" s="681"/>
      <c r="K1726" s="681"/>
      <c r="L1726" s="681"/>
      <c r="M1726" s="72"/>
      <c r="N1726" s="156"/>
      <c r="O1726" s="72"/>
      <c r="P1726" s="106"/>
      <c r="Q1726" s="72"/>
      <c r="R1726" s="156"/>
      <c r="S1726" s="72"/>
      <c r="T1726" s="156"/>
      <c r="U1726" s="244"/>
    </row>
    <row r="1727" spans="1:21" s="61" customFormat="1" ht="15">
      <c r="A1727" s="681">
        <v>729</v>
      </c>
      <c r="B1727" s="72" t="s">
        <v>331</v>
      </c>
      <c r="C1727" s="682" t="s">
        <v>1368</v>
      </c>
      <c r="D1727" s="73" t="s">
        <v>993</v>
      </c>
      <c r="E1727" s="682" t="s">
        <v>12</v>
      </c>
      <c r="F1727" s="682" t="s">
        <v>12</v>
      </c>
      <c r="G1727" s="72" t="s">
        <v>112</v>
      </c>
      <c r="H1727" s="69" t="s">
        <v>412</v>
      </c>
      <c r="I1727" s="487">
        <v>2015</v>
      </c>
      <c r="J1727" s="681"/>
      <c r="K1727" s="681" t="s">
        <v>836</v>
      </c>
      <c r="L1727" s="681" t="s">
        <v>13</v>
      </c>
      <c r="M1727" s="72">
        <v>1</v>
      </c>
      <c r="N1727" s="156">
        <v>22000</v>
      </c>
      <c r="O1727" s="72"/>
      <c r="P1727" s="106"/>
      <c r="Q1727" s="72"/>
      <c r="R1727" s="156"/>
      <c r="S1727" s="72">
        <v>1</v>
      </c>
      <c r="T1727" s="156">
        <v>22000</v>
      </c>
      <c r="U1727" s="244"/>
    </row>
    <row r="1728" spans="1:21" s="61" customFormat="1" ht="15">
      <c r="A1728" s="681"/>
      <c r="B1728" s="73"/>
      <c r="C1728" s="72"/>
      <c r="D1728" s="73" t="s">
        <v>994</v>
      </c>
      <c r="E1728" s="682"/>
      <c r="F1728" s="682"/>
      <c r="G1728" s="72"/>
      <c r="H1728" s="69"/>
      <c r="I1728" s="487"/>
      <c r="J1728" s="681"/>
      <c r="K1728" s="681"/>
      <c r="L1728" s="681"/>
      <c r="M1728" s="72"/>
      <c r="N1728" s="156"/>
      <c r="O1728" s="72"/>
      <c r="P1728" s="106"/>
      <c r="Q1728" s="72"/>
      <c r="R1728" s="156"/>
      <c r="S1728" s="72"/>
      <c r="T1728" s="156"/>
      <c r="U1728" s="244"/>
    </row>
    <row r="1729" spans="1:21" s="61" customFormat="1" ht="15">
      <c r="A1729" s="681"/>
      <c r="B1729" s="73"/>
      <c r="C1729" s="72"/>
      <c r="D1729" s="73"/>
      <c r="E1729" s="682"/>
      <c r="F1729" s="682"/>
      <c r="G1729" s="72"/>
      <c r="H1729" s="69"/>
      <c r="I1729" s="487"/>
      <c r="J1729" s="681"/>
      <c r="K1729" s="681"/>
      <c r="L1729" s="681"/>
      <c r="M1729" s="72"/>
      <c r="N1729" s="156"/>
      <c r="O1729" s="72"/>
      <c r="P1729" s="106"/>
      <c r="Q1729" s="72"/>
      <c r="R1729" s="156"/>
      <c r="S1729" s="72"/>
      <c r="T1729" s="156"/>
      <c r="U1729" s="244"/>
    </row>
    <row r="1730" spans="1:21" s="61" customFormat="1" ht="15">
      <c r="A1730" s="681">
        <v>730</v>
      </c>
      <c r="B1730" s="72" t="s">
        <v>331</v>
      </c>
      <c r="C1730" s="682" t="s">
        <v>1369</v>
      </c>
      <c r="D1730" s="73" t="s">
        <v>995</v>
      </c>
      <c r="E1730" s="682" t="s">
        <v>12</v>
      </c>
      <c r="F1730" s="682" t="s">
        <v>12</v>
      </c>
      <c r="G1730" s="72" t="s">
        <v>112</v>
      </c>
      <c r="H1730" s="69" t="s">
        <v>412</v>
      </c>
      <c r="I1730" s="487">
        <v>2015</v>
      </c>
      <c r="J1730" s="681"/>
      <c r="K1730" s="681" t="s">
        <v>836</v>
      </c>
      <c r="L1730" s="681" t="s">
        <v>13</v>
      </c>
      <c r="M1730" s="72">
        <v>1</v>
      </c>
      <c r="N1730" s="156">
        <v>22000</v>
      </c>
      <c r="O1730" s="72"/>
      <c r="P1730" s="106"/>
      <c r="Q1730" s="72"/>
      <c r="R1730" s="156"/>
      <c r="S1730" s="72">
        <v>1</v>
      </c>
      <c r="T1730" s="156">
        <v>22000</v>
      </c>
      <c r="U1730" s="244"/>
    </row>
    <row r="1731" spans="1:21" s="61" customFormat="1" ht="15">
      <c r="A1731" s="681"/>
      <c r="B1731" s="73"/>
      <c r="C1731" s="72"/>
      <c r="D1731" s="73" t="s">
        <v>996</v>
      </c>
      <c r="E1731" s="682"/>
      <c r="F1731" s="682"/>
      <c r="G1731" s="72"/>
      <c r="H1731" s="69"/>
      <c r="I1731" s="487"/>
      <c r="J1731" s="681"/>
      <c r="K1731" s="681"/>
      <c r="L1731" s="681"/>
      <c r="M1731" s="72"/>
      <c r="N1731" s="156"/>
      <c r="O1731" s="72"/>
      <c r="P1731" s="106"/>
      <c r="Q1731" s="72"/>
      <c r="R1731" s="156"/>
      <c r="S1731" s="72"/>
      <c r="T1731" s="156"/>
      <c r="U1731" s="244"/>
    </row>
    <row r="1732" spans="1:21" s="61" customFormat="1" ht="15">
      <c r="A1732" s="681"/>
      <c r="B1732" s="73"/>
      <c r="C1732" s="72"/>
      <c r="D1732" s="73" t="s">
        <v>997</v>
      </c>
      <c r="E1732" s="682"/>
      <c r="F1732" s="682"/>
      <c r="G1732" s="72"/>
      <c r="H1732" s="69"/>
      <c r="I1732" s="487"/>
      <c r="J1732" s="681"/>
      <c r="K1732" s="681"/>
      <c r="L1732" s="681"/>
      <c r="M1732" s="72"/>
      <c r="N1732" s="156"/>
      <c r="O1732" s="72"/>
      <c r="P1732" s="106"/>
      <c r="Q1732" s="72"/>
      <c r="R1732" s="156"/>
      <c r="S1732" s="72"/>
      <c r="T1732" s="156"/>
      <c r="U1732" s="244"/>
    </row>
    <row r="1733" spans="1:21" s="61" customFormat="1" ht="15">
      <c r="A1733" s="681"/>
      <c r="B1733" s="73"/>
      <c r="C1733" s="72"/>
      <c r="D1733" s="73"/>
      <c r="E1733" s="682"/>
      <c r="F1733" s="682"/>
      <c r="G1733" s="72"/>
      <c r="H1733" s="69"/>
      <c r="I1733" s="487"/>
      <c r="J1733" s="681"/>
      <c r="K1733" s="681"/>
      <c r="L1733" s="681"/>
      <c r="M1733" s="72"/>
      <c r="N1733" s="156"/>
      <c r="O1733" s="72"/>
      <c r="P1733" s="106"/>
      <c r="Q1733" s="72"/>
      <c r="R1733" s="156"/>
      <c r="S1733" s="72"/>
      <c r="T1733" s="156"/>
      <c r="U1733" s="244"/>
    </row>
    <row r="1734" spans="1:21" s="61" customFormat="1" ht="15">
      <c r="A1734" s="681">
        <v>731</v>
      </c>
      <c r="B1734" s="72" t="s">
        <v>331</v>
      </c>
      <c r="C1734" s="682" t="s">
        <v>1370</v>
      </c>
      <c r="D1734" s="73" t="s">
        <v>998</v>
      </c>
      <c r="E1734" s="682" t="s">
        <v>12</v>
      </c>
      <c r="F1734" s="682" t="s">
        <v>12</v>
      </c>
      <c r="G1734" s="72" t="s">
        <v>112</v>
      </c>
      <c r="H1734" s="69" t="s">
        <v>412</v>
      </c>
      <c r="I1734" s="487">
        <v>2015</v>
      </c>
      <c r="J1734" s="681"/>
      <c r="K1734" s="681" t="s">
        <v>836</v>
      </c>
      <c r="L1734" s="681" t="s">
        <v>13</v>
      </c>
      <c r="M1734" s="72">
        <v>1</v>
      </c>
      <c r="N1734" s="156">
        <v>16000</v>
      </c>
      <c r="O1734" s="72"/>
      <c r="P1734" s="106"/>
      <c r="Q1734" s="72"/>
      <c r="R1734" s="156"/>
      <c r="S1734" s="72">
        <v>1</v>
      </c>
      <c r="T1734" s="156">
        <v>16000</v>
      </c>
      <c r="U1734" s="244"/>
    </row>
    <row r="1735" spans="1:21" s="61" customFormat="1" ht="15">
      <c r="A1735" s="681"/>
      <c r="B1735" s="681"/>
      <c r="D1735" s="73"/>
      <c r="E1735" s="682"/>
      <c r="F1735" s="682"/>
      <c r="G1735" s="72"/>
      <c r="H1735" s="69"/>
      <c r="I1735" s="487"/>
      <c r="J1735" s="681"/>
      <c r="K1735" s="681"/>
      <c r="L1735" s="681"/>
      <c r="M1735" s="72"/>
      <c r="N1735" s="156"/>
      <c r="O1735" s="72"/>
      <c r="P1735" s="106"/>
      <c r="Q1735" s="72"/>
      <c r="R1735" s="156"/>
      <c r="S1735" s="72"/>
      <c r="T1735" s="156"/>
      <c r="U1735" s="244"/>
    </row>
    <row r="1736" spans="1:21" s="61" customFormat="1" ht="15">
      <c r="A1736" s="681">
        <v>732</v>
      </c>
      <c r="B1736" s="72" t="s">
        <v>331</v>
      </c>
      <c r="C1736" s="682" t="s">
        <v>1371</v>
      </c>
      <c r="D1736" s="73" t="s">
        <v>999</v>
      </c>
      <c r="E1736" s="682" t="s">
        <v>12</v>
      </c>
      <c r="F1736" s="682" t="s">
        <v>12</v>
      </c>
      <c r="G1736" s="72" t="s">
        <v>112</v>
      </c>
      <c r="H1736" s="69" t="s">
        <v>412</v>
      </c>
      <c r="I1736" s="487">
        <v>2015</v>
      </c>
      <c r="J1736" s="681"/>
      <c r="K1736" s="681" t="s">
        <v>836</v>
      </c>
      <c r="L1736" s="681" t="s">
        <v>13</v>
      </c>
      <c r="M1736" s="72">
        <v>1</v>
      </c>
      <c r="N1736" s="156">
        <v>19000</v>
      </c>
      <c r="O1736" s="72"/>
      <c r="P1736" s="106"/>
      <c r="Q1736" s="72"/>
      <c r="R1736" s="156"/>
      <c r="S1736" s="72">
        <v>1</v>
      </c>
      <c r="T1736" s="156">
        <v>19000</v>
      </c>
      <c r="U1736" s="244"/>
    </row>
    <row r="1737" spans="1:21" s="61" customFormat="1" ht="15">
      <c r="A1737" s="681"/>
      <c r="B1737" s="681"/>
      <c r="D1737" s="73"/>
      <c r="E1737" s="682"/>
      <c r="F1737" s="682"/>
      <c r="G1737" s="72"/>
      <c r="H1737" s="69"/>
      <c r="I1737" s="487"/>
      <c r="J1737" s="681"/>
      <c r="K1737" s="681"/>
      <c r="L1737" s="681"/>
      <c r="M1737" s="73"/>
      <c r="N1737" s="156"/>
      <c r="O1737" s="73"/>
      <c r="P1737" s="106"/>
      <c r="Q1737" s="73"/>
      <c r="R1737" s="156"/>
      <c r="S1737" s="72"/>
      <c r="T1737" s="156"/>
      <c r="U1737" s="244"/>
    </row>
    <row r="1738" spans="1:21" s="61" customFormat="1" ht="15">
      <c r="A1738" s="681">
        <v>733</v>
      </c>
      <c r="B1738" s="72" t="s">
        <v>331</v>
      </c>
      <c r="C1738" s="682" t="s">
        <v>1372</v>
      </c>
      <c r="D1738" s="73" t="s">
        <v>1000</v>
      </c>
      <c r="E1738" s="682" t="s">
        <v>12</v>
      </c>
      <c r="F1738" s="682" t="s">
        <v>12</v>
      </c>
      <c r="G1738" s="72" t="s">
        <v>112</v>
      </c>
      <c r="H1738" s="69" t="s">
        <v>412</v>
      </c>
      <c r="I1738" s="487">
        <v>2015</v>
      </c>
      <c r="J1738" s="681"/>
      <c r="K1738" s="681" t="s">
        <v>836</v>
      </c>
      <c r="L1738" s="681" t="s">
        <v>13</v>
      </c>
      <c r="M1738" s="72">
        <v>1</v>
      </c>
      <c r="N1738" s="156">
        <v>25000</v>
      </c>
      <c r="O1738" s="72"/>
      <c r="P1738" s="106"/>
      <c r="Q1738" s="72"/>
      <c r="R1738" s="156"/>
      <c r="S1738" s="72">
        <v>1</v>
      </c>
      <c r="T1738" s="156">
        <v>25000</v>
      </c>
      <c r="U1738" s="244"/>
    </row>
    <row r="1739" spans="1:21" s="61" customFormat="1" ht="15">
      <c r="A1739" s="681"/>
      <c r="B1739" s="681"/>
      <c r="C1739" s="682"/>
      <c r="D1739" s="73"/>
      <c r="E1739" s="682"/>
      <c r="F1739" s="682"/>
      <c r="G1739" s="72"/>
      <c r="H1739" s="69"/>
      <c r="I1739" s="487"/>
      <c r="J1739" s="681"/>
      <c r="K1739" s="681"/>
      <c r="L1739" s="681"/>
      <c r="M1739" s="72"/>
      <c r="N1739" s="156"/>
      <c r="O1739" s="72"/>
      <c r="P1739" s="106"/>
      <c r="Q1739" s="72"/>
      <c r="R1739" s="156"/>
      <c r="S1739" s="72"/>
      <c r="T1739" s="156"/>
      <c r="U1739" s="244"/>
    </row>
    <row r="1740" spans="1:21" s="61" customFormat="1" ht="15">
      <c r="A1740" s="681">
        <v>734</v>
      </c>
      <c r="B1740" s="72" t="s">
        <v>331</v>
      </c>
      <c r="C1740" s="682" t="s">
        <v>1373</v>
      </c>
      <c r="D1740" s="73" t="s">
        <v>1001</v>
      </c>
      <c r="E1740" s="682" t="s">
        <v>12</v>
      </c>
      <c r="F1740" s="682" t="s">
        <v>12</v>
      </c>
      <c r="G1740" s="72" t="s">
        <v>112</v>
      </c>
      <c r="H1740" s="69" t="s">
        <v>412</v>
      </c>
      <c r="I1740" s="487">
        <v>2015</v>
      </c>
      <c r="J1740" s="681"/>
      <c r="K1740" s="681" t="s">
        <v>836</v>
      </c>
      <c r="L1740" s="681" t="s">
        <v>13</v>
      </c>
      <c r="M1740" s="72">
        <v>1</v>
      </c>
      <c r="N1740" s="156">
        <v>19000</v>
      </c>
      <c r="O1740" s="72"/>
      <c r="P1740" s="106"/>
      <c r="Q1740" s="72"/>
      <c r="R1740" s="156"/>
      <c r="S1740" s="72">
        <v>1</v>
      </c>
      <c r="T1740" s="156">
        <v>19000</v>
      </c>
      <c r="U1740" s="244"/>
    </row>
    <row r="1741" spans="1:21" s="61" customFormat="1" ht="15">
      <c r="A1741" s="681"/>
      <c r="B1741" s="681"/>
      <c r="D1741" s="73"/>
      <c r="E1741" s="682"/>
      <c r="F1741" s="682"/>
      <c r="G1741" s="72"/>
      <c r="H1741" s="69"/>
      <c r="I1741" s="487"/>
      <c r="J1741" s="681"/>
      <c r="K1741" s="681"/>
      <c r="L1741" s="681"/>
      <c r="M1741" s="72"/>
      <c r="N1741" s="156"/>
      <c r="O1741" s="72"/>
      <c r="P1741" s="106"/>
      <c r="Q1741" s="72"/>
      <c r="R1741" s="156"/>
      <c r="S1741" s="72"/>
      <c r="T1741" s="156"/>
      <c r="U1741" s="244"/>
    </row>
    <row r="1742" spans="1:21" s="61" customFormat="1" ht="15">
      <c r="A1742" s="681">
        <v>735</v>
      </c>
      <c r="B1742" s="72" t="s">
        <v>331</v>
      </c>
      <c r="C1742" s="682" t="s">
        <v>1374</v>
      </c>
      <c r="D1742" s="73" t="s">
        <v>1002</v>
      </c>
      <c r="E1742" s="682" t="s">
        <v>12</v>
      </c>
      <c r="F1742" s="682" t="s">
        <v>12</v>
      </c>
      <c r="G1742" s="72" t="s">
        <v>112</v>
      </c>
      <c r="H1742" s="69" t="s">
        <v>412</v>
      </c>
      <c r="I1742" s="487">
        <v>2015</v>
      </c>
      <c r="J1742" s="681"/>
      <c r="K1742" s="681" t="s">
        <v>836</v>
      </c>
      <c r="L1742" s="681" t="s">
        <v>13</v>
      </c>
      <c r="M1742" s="72">
        <v>1</v>
      </c>
      <c r="N1742" s="156">
        <v>15000</v>
      </c>
      <c r="O1742" s="72"/>
      <c r="P1742" s="106"/>
      <c r="Q1742" s="72"/>
      <c r="R1742" s="156"/>
      <c r="S1742" s="72">
        <v>1</v>
      </c>
      <c r="T1742" s="156">
        <v>15000</v>
      </c>
      <c r="U1742" s="244"/>
    </row>
    <row r="1743" spans="1:21" s="61" customFormat="1" ht="15">
      <c r="A1743" s="681"/>
      <c r="B1743" s="681"/>
      <c r="D1743" s="73"/>
      <c r="E1743" s="682"/>
      <c r="F1743" s="682"/>
      <c r="G1743" s="72"/>
      <c r="H1743" s="69"/>
      <c r="I1743" s="487"/>
      <c r="J1743" s="681"/>
      <c r="K1743" s="681"/>
      <c r="L1743" s="681"/>
      <c r="M1743" s="72"/>
      <c r="N1743" s="156"/>
      <c r="O1743" s="72"/>
      <c r="P1743" s="106"/>
      <c r="Q1743" s="72"/>
      <c r="R1743" s="156"/>
      <c r="S1743" s="72"/>
      <c r="T1743" s="156"/>
      <c r="U1743" s="244"/>
    </row>
    <row r="1744" spans="1:21" s="61" customFormat="1" ht="15">
      <c r="A1744" s="681">
        <v>736</v>
      </c>
      <c r="B1744" s="72" t="s">
        <v>331</v>
      </c>
      <c r="C1744" s="682" t="s">
        <v>1375</v>
      </c>
      <c r="D1744" s="73" t="s">
        <v>1003</v>
      </c>
      <c r="E1744" s="682" t="s">
        <v>12</v>
      </c>
      <c r="F1744" s="682" t="s">
        <v>12</v>
      </c>
      <c r="G1744" s="72" t="s">
        <v>112</v>
      </c>
      <c r="H1744" s="69" t="s">
        <v>412</v>
      </c>
      <c r="I1744" s="487">
        <v>2015</v>
      </c>
      <c r="J1744" s="681"/>
      <c r="K1744" s="681" t="s">
        <v>836</v>
      </c>
      <c r="L1744" s="681" t="s">
        <v>13</v>
      </c>
      <c r="M1744" s="72">
        <v>1</v>
      </c>
      <c r="N1744" s="156">
        <v>22000</v>
      </c>
      <c r="O1744" s="72"/>
      <c r="P1744" s="106"/>
      <c r="Q1744" s="72"/>
      <c r="R1744" s="156"/>
      <c r="S1744" s="72">
        <v>1</v>
      </c>
      <c r="T1744" s="156">
        <v>22000</v>
      </c>
      <c r="U1744" s="244"/>
    </row>
    <row r="1745" spans="1:26" s="61" customFormat="1" ht="15">
      <c r="A1745" s="681"/>
      <c r="B1745" s="73"/>
      <c r="C1745" s="682"/>
      <c r="D1745" s="73" t="s">
        <v>1004</v>
      </c>
      <c r="E1745" s="682"/>
      <c r="F1745" s="682"/>
      <c r="G1745" s="72"/>
      <c r="H1745" s="69"/>
      <c r="I1745" s="487"/>
      <c r="J1745" s="681"/>
      <c r="K1745" s="681"/>
      <c r="L1745" s="681"/>
      <c r="M1745" s="72"/>
      <c r="N1745" s="156"/>
      <c r="O1745" s="72"/>
      <c r="P1745" s="106"/>
      <c r="Q1745" s="72"/>
      <c r="R1745" s="156"/>
      <c r="S1745" s="72"/>
      <c r="T1745" s="156"/>
      <c r="U1745" s="244"/>
    </row>
    <row r="1746" spans="1:26" s="61" customFormat="1" ht="15">
      <c r="A1746" s="681"/>
      <c r="B1746" s="73"/>
      <c r="C1746" s="682"/>
      <c r="D1746" s="73"/>
      <c r="E1746" s="682"/>
      <c r="F1746" s="682"/>
      <c r="G1746" s="72"/>
      <c r="H1746" s="69"/>
      <c r="I1746" s="487"/>
      <c r="J1746" s="681"/>
      <c r="K1746" s="681"/>
      <c r="L1746" s="681"/>
      <c r="M1746" s="72"/>
      <c r="N1746" s="156"/>
      <c r="O1746" s="72"/>
      <c r="P1746" s="106"/>
      <c r="Q1746" s="72"/>
      <c r="R1746" s="156"/>
      <c r="S1746" s="72"/>
      <c r="T1746" s="156"/>
      <c r="U1746" s="244"/>
    </row>
    <row r="1747" spans="1:26" s="61" customFormat="1">
      <c r="A1747" s="681">
        <v>737</v>
      </c>
      <c r="B1747" s="72" t="s">
        <v>331</v>
      </c>
      <c r="C1747" s="682" t="s">
        <v>1376</v>
      </c>
      <c r="D1747" s="73" t="s">
        <v>1005</v>
      </c>
      <c r="E1747" s="682" t="s">
        <v>12</v>
      </c>
      <c r="F1747" s="682" t="s">
        <v>12</v>
      </c>
      <c r="G1747" s="72" t="s">
        <v>112</v>
      </c>
      <c r="H1747" s="69" t="s">
        <v>412</v>
      </c>
      <c r="I1747" s="487">
        <v>2016</v>
      </c>
      <c r="J1747" s="681"/>
      <c r="K1747" s="681" t="s">
        <v>836</v>
      </c>
      <c r="L1747" s="681" t="s">
        <v>13</v>
      </c>
      <c r="M1747" s="72">
        <v>1</v>
      </c>
      <c r="N1747" s="488">
        <v>13400</v>
      </c>
      <c r="O1747" s="72"/>
      <c r="P1747" s="72"/>
      <c r="Q1747" s="72"/>
      <c r="R1747" s="488"/>
      <c r="S1747" s="72">
        <v>1</v>
      </c>
      <c r="T1747" s="488">
        <v>13400</v>
      </c>
      <c r="U1747" s="244"/>
    </row>
    <row r="1748" spans="1:26" s="61" customFormat="1" ht="15">
      <c r="A1748" s="681"/>
      <c r="B1748" s="73"/>
      <c r="D1748" s="73" t="s">
        <v>1006</v>
      </c>
      <c r="E1748" s="682"/>
      <c r="F1748" s="682"/>
      <c r="G1748" s="72"/>
      <c r="H1748" s="69"/>
      <c r="I1748" s="487"/>
      <c r="J1748" s="681"/>
      <c r="K1748" s="681"/>
      <c r="L1748" s="681"/>
      <c r="M1748" s="72"/>
      <c r="N1748" s="156"/>
      <c r="O1748" s="72"/>
      <c r="P1748" s="106"/>
      <c r="Q1748" s="72"/>
      <c r="R1748" s="156"/>
      <c r="S1748" s="72"/>
      <c r="T1748" s="156"/>
      <c r="U1748" s="244"/>
    </row>
    <row r="1749" spans="1:26" s="61" customFormat="1" ht="15">
      <c r="A1749" s="681"/>
      <c r="B1749" s="73"/>
      <c r="D1749" s="73" t="s">
        <v>1007</v>
      </c>
      <c r="E1749" s="682"/>
      <c r="F1749" s="682"/>
      <c r="G1749" s="72"/>
      <c r="H1749" s="69"/>
      <c r="I1749" s="487"/>
      <c r="J1749" s="681"/>
      <c r="K1749" s="681"/>
      <c r="L1749" s="681"/>
      <c r="M1749" s="72"/>
      <c r="N1749" s="156"/>
      <c r="O1749" s="72"/>
      <c r="P1749" s="106"/>
      <c r="Q1749" s="72"/>
      <c r="R1749" s="156"/>
      <c r="S1749" s="72"/>
      <c r="T1749" s="156"/>
      <c r="U1749" s="244"/>
    </row>
    <row r="1750" spans="1:26" s="61" customFormat="1" ht="15">
      <c r="A1750" s="681">
        <v>738</v>
      </c>
      <c r="B1750" s="72" t="s">
        <v>331</v>
      </c>
      <c r="C1750" s="682" t="s">
        <v>1377</v>
      </c>
      <c r="D1750" s="73" t="s">
        <v>1008</v>
      </c>
      <c r="E1750" s="682" t="s">
        <v>12</v>
      </c>
      <c r="F1750" s="682" t="s">
        <v>12</v>
      </c>
      <c r="G1750" s="72" t="s">
        <v>112</v>
      </c>
      <c r="H1750" s="69" t="s">
        <v>412</v>
      </c>
      <c r="I1750" s="487">
        <v>2015</v>
      </c>
      <c r="J1750" s="681"/>
      <c r="K1750" s="681" t="s">
        <v>836</v>
      </c>
      <c r="L1750" s="681" t="s">
        <v>13</v>
      </c>
      <c r="M1750" s="72">
        <v>1</v>
      </c>
      <c r="N1750" s="156">
        <v>11000</v>
      </c>
      <c r="O1750" s="72"/>
      <c r="P1750" s="106"/>
      <c r="Q1750" s="72"/>
      <c r="R1750" s="156"/>
      <c r="S1750" s="72">
        <v>1</v>
      </c>
      <c r="T1750" s="156">
        <v>11000</v>
      </c>
      <c r="U1750" s="244"/>
    </row>
    <row r="1751" spans="1:26" s="490" customFormat="1" ht="15">
      <c r="A1751" s="681"/>
      <c r="B1751" s="73"/>
      <c r="D1751" s="73" t="s">
        <v>1009</v>
      </c>
      <c r="E1751" s="682"/>
      <c r="F1751" s="682"/>
      <c r="G1751" s="72"/>
      <c r="H1751" s="69"/>
      <c r="I1751" s="487"/>
      <c r="J1751" s="681"/>
      <c r="K1751" s="681"/>
      <c r="L1751" s="681"/>
      <c r="M1751" s="72"/>
      <c r="N1751" s="156"/>
      <c r="O1751" s="72"/>
      <c r="P1751" s="106"/>
      <c r="Q1751" s="72"/>
      <c r="R1751" s="156"/>
      <c r="S1751" s="72"/>
      <c r="T1751" s="156"/>
      <c r="U1751" s="244"/>
      <c r="V1751" s="61"/>
      <c r="W1751" s="61"/>
      <c r="X1751" s="61"/>
      <c r="Y1751" s="61"/>
      <c r="Z1751" s="61"/>
    </row>
    <row r="1752" spans="1:26" s="61" customFormat="1" ht="15">
      <c r="A1752" s="681"/>
      <c r="B1752" s="73"/>
      <c r="D1752" s="73"/>
      <c r="E1752" s="682"/>
      <c r="F1752" s="682"/>
      <c r="G1752" s="72"/>
      <c r="H1752" s="69"/>
      <c r="I1752" s="487"/>
      <c r="J1752" s="681"/>
      <c r="K1752" s="681"/>
      <c r="L1752" s="681"/>
      <c r="M1752" s="72"/>
      <c r="N1752" s="156"/>
      <c r="O1752" s="72"/>
      <c r="P1752" s="106"/>
      <c r="Q1752" s="72"/>
      <c r="R1752" s="156"/>
      <c r="S1752" s="72"/>
      <c r="T1752" s="156"/>
      <c r="U1752" s="244"/>
    </row>
    <row r="1753" spans="1:26" s="61" customFormat="1" ht="15">
      <c r="A1753" s="681">
        <v>739</v>
      </c>
      <c r="B1753" s="72" t="s">
        <v>331</v>
      </c>
      <c r="C1753" s="682" t="s">
        <v>1378</v>
      </c>
      <c r="D1753" s="73" t="s">
        <v>1010</v>
      </c>
      <c r="E1753" s="682" t="s">
        <v>12</v>
      </c>
      <c r="F1753" s="682" t="s">
        <v>12</v>
      </c>
      <c r="G1753" s="72" t="s">
        <v>112</v>
      </c>
      <c r="H1753" s="69" t="s">
        <v>412</v>
      </c>
      <c r="I1753" s="487">
        <v>2015</v>
      </c>
      <c r="J1753" s="681"/>
      <c r="K1753" s="681" t="s">
        <v>836</v>
      </c>
      <c r="L1753" s="681" t="s">
        <v>13</v>
      </c>
      <c r="M1753" s="72">
        <v>1</v>
      </c>
      <c r="N1753" s="156">
        <v>18000</v>
      </c>
      <c r="O1753" s="72"/>
      <c r="P1753" s="106"/>
      <c r="Q1753" s="72"/>
      <c r="R1753" s="156"/>
      <c r="S1753" s="72">
        <v>1</v>
      </c>
      <c r="T1753" s="156">
        <v>18000</v>
      </c>
      <c r="U1753" s="244"/>
    </row>
    <row r="1754" spans="1:26" s="61" customFormat="1" ht="15">
      <c r="A1754" s="681"/>
      <c r="B1754" s="73"/>
      <c r="C1754" s="682"/>
      <c r="D1754" s="73" t="s">
        <v>1011</v>
      </c>
      <c r="E1754" s="682"/>
      <c r="F1754" s="682"/>
      <c r="G1754" s="72"/>
      <c r="H1754" s="69"/>
      <c r="I1754" s="487"/>
      <c r="J1754" s="681"/>
      <c r="K1754" s="681"/>
      <c r="L1754" s="681"/>
      <c r="M1754" s="72"/>
      <c r="N1754" s="156"/>
      <c r="O1754" s="72"/>
      <c r="P1754" s="106"/>
      <c r="Q1754" s="72"/>
      <c r="R1754" s="156"/>
      <c r="S1754" s="72"/>
      <c r="T1754" s="156"/>
      <c r="U1754" s="244"/>
    </row>
    <row r="1755" spans="1:26" s="61" customFormat="1" ht="15">
      <c r="A1755" s="681"/>
      <c r="B1755" s="73"/>
      <c r="C1755" s="682"/>
      <c r="D1755" s="73" t="s">
        <v>1012</v>
      </c>
      <c r="E1755" s="682"/>
      <c r="F1755" s="682"/>
      <c r="G1755" s="72"/>
      <c r="H1755" s="69"/>
      <c r="I1755" s="487"/>
      <c r="J1755" s="681"/>
      <c r="K1755" s="681"/>
      <c r="L1755" s="681"/>
      <c r="M1755" s="72"/>
      <c r="N1755" s="156"/>
      <c r="O1755" s="72"/>
      <c r="P1755" s="106"/>
      <c r="Q1755" s="72"/>
      <c r="R1755" s="156"/>
      <c r="S1755" s="72"/>
      <c r="T1755" s="156"/>
      <c r="U1755" s="244"/>
    </row>
    <row r="1756" spans="1:26" s="61" customFormat="1" ht="15">
      <c r="A1756" s="681"/>
      <c r="B1756" s="73"/>
      <c r="C1756" s="682"/>
      <c r="D1756" s="73"/>
      <c r="E1756" s="682"/>
      <c r="F1756" s="682"/>
      <c r="G1756" s="72"/>
      <c r="H1756" s="69"/>
      <c r="I1756" s="487"/>
      <c r="J1756" s="681"/>
      <c r="K1756" s="681"/>
      <c r="L1756" s="681"/>
      <c r="M1756" s="72"/>
      <c r="N1756" s="156"/>
      <c r="O1756" s="72"/>
      <c r="P1756" s="106"/>
      <c r="Q1756" s="72"/>
      <c r="R1756" s="156"/>
      <c r="S1756" s="72"/>
      <c r="T1756" s="156"/>
      <c r="U1756" s="244"/>
    </row>
    <row r="1757" spans="1:26" s="61" customFormat="1" ht="15">
      <c r="A1757" s="681">
        <v>740</v>
      </c>
      <c r="B1757" s="72" t="s">
        <v>331</v>
      </c>
      <c r="C1757" s="682" t="s">
        <v>1379</v>
      </c>
      <c r="D1757" s="73" t="s">
        <v>1013</v>
      </c>
      <c r="E1757" s="682" t="s">
        <v>12</v>
      </c>
      <c r="F1757" s="682" t="s">
        <v>12</v>
      </c>
      <c r="G1757" s="72" t="s">
        <v>112</v>
      </c>
      <c r="H1757" s="69" t="s">
        <v>412</v>
      </c>
      <c r="I1757" s="487">
        <v>2015</v>
      </c>
      <c r="J1757" s="681"/>
      <c r="K1757" s="681" t="s">
        <v>836</v>
      </c>
      <c r="L1757" s="681" t="s">
        <v>13</v>
      </c>
      <c r="M1757" s="72">
        <v>1</v>
      </c>
      <c r="N1757" s="156">
        <v>33000</v>
      </c>
      <c r="O1757" s="72"/>
      <c r="P1757" s="106"/>
      <c r="Q1757" s="72"/>
      <c r="R1757" s="156"/>
      <c r="S1757" s="72">
        <v>1</v>
      </c>
      <c r="T1757" s="156">
        <v>33000</v>
      </c>
      <c r="U1757" s="244"/>
    </row>
    <row r="1758" spans="1:26" s="61" customFormat="1" ht="15">
      <c r="A1758" s="681"/>
      <c r="B1758" s="73"/>
      <c r="C1758" s="682"/>
      <c r="D1758" s="73" t="s">
        <v>1014</v>
      </c>
      <c r="E1758" s="682"/>
      <c r="F1758" s="682"/>
      <c r="G1758" s="72"/>
      <c r="H1758" s="69"/>
      <c r="I1758" s="487"/>
      <c r="J1758" s="681"/>
      <c r="K1758" s="681"/>
      <c r="L1758" s="681"/>
      <c r="M1758" s="72"/>
      <c r="N1758" s="156"/>
      <c r="O1758" s="72"/>
      <c r="P1758" s="106"/>
      <c r="Q1758" s="72"/>
      <c r="R1758" s="156"/>
      <c r="S1758" s="72"/>
      <c r="T1758" s="156"/>
      <c r="U1758" s="244"/>
    </row>
    <row r="1759" spans="1:26" s="61" customFormat="1" ht="15">
      <c r="A1759" s="681"/>
      <c r="B1759" s="73"/>
      <c r="C1759" s="682"/>
      <c r="D1759" s="73" t="s">
        <v>1015</v>
      </c>
      <c r="E1759" s="682"/>
      <c r="F1759" s="682"/>
      <c r="G1759" s="72"/>
      <c r="H1759" s="69"/>
      <c r="I1759" s="487"/>
      <c r="J1759" s="681"/>
      <c r="K1759" s="681"/>
      <c r="L1759" s="681"/>
      <c r="M1759" s="72"/>
      <c r="N1759" s="156"/>
      <c r="O1759" s="72"/>
      <c r="P1759" s="106"/>
      <c r="Q1759" s="72"/>
      <c r="R1759" s="156"/>
      <c r="S1759" s="72"/>
      <c r="T1759" s="156"/>
      <c r="U1759" s="244"/>
    </row>
    <row r="1760" spans="1:26" s="61" customFormat="1" ht="15">
      <c r="A1760" s="681"/>
      <c r="B1760" s="73"/>
      <c r="C1760" s="682"/>
      <c r="D1760" s="73"/>
      <c r="E1760" s="682"/>
      <c r="F1760" s="682"/>
      <c r="G1760" s="72"/>
      <c r="H1760" s="69"/>
      <c r="I1760" s="487"/>
      <c r="J1760" s="681"/>
      <c r="K1760" s="681"/>
      <c r="L1760" s="681"/>
      <c r="M1760" s="72"/>
      <c r="N1760" s="156"/>
      <c r="O1760" s="72"/>
      <c r="P1760" s="106"/>
      <c r="Q1760" s="72"/>
      <c r="R1760" s="156"/>
      <c r="S1760" s="72"/>
      <c r="T1760" s="156"/>
      <c r="U1760" s="244"/>
    </row>
    <row r="1761" spans="1:21" s="61" customFormat="1" ht="15">
      <c r="A1761" s="681">
        <v>741</v>
      </c>
      <c r="B1761" s="72" t="s">
        <v>331</v>
      </c>
      <c r="C1761" s="682" t="s">
        <v>1380</v>
      </c>
      <c r="D1761" s="73" t="s">
        <v>1016</v>
      </c>
      <c r="E1761" s="682" t="s">
        <v>12</v>
      </c>
      <c r="F1761" s="682" t="s">
        <v>12</v>
      </c>
      <c r="G1761" s="72" t="s">
        <v>112</v>
      </c>
      <c r="H1761" s="69" t="s">
        <v>412</v>
      </c>
      <c r="I1761" s="487">
        <v>2015</v>
      </c>
      <c r="J1761" s="681"/>
      <c r="K1761" s="681" t="s">
        <v>836</v>
      </c>
      <c r="L1761" s="681" t="s">
        <v>13</v>
      </c>
      <c r="M1761" s="72">
        <v>1</v>
      </c>
      <c r="N1761" s="156">
        <v>15000</v>
      </c>
      <c r="O1761" s="72"/>
      <c r="P1761" s="106"/>
      <c r="Q1761" s="72"/>
      <c r="R1761" s="156"/>
      <c r="S1761" s="72">
        <v>1</v>
      </c>
      <c r="T1761" s="156">
        <v>15000</v>
      </c>
      <c r="U1761" s="244"/>
    </row>
    <row r="1762" spans="1:21" s="61" customFormat="1" ht="15">
      <c r="A1762" s="681"/>
      <c r="B1762" s="73"/>
      <c r="C1762" s="682"/>
      <c r="D1762" s="73" t="s">
        <v>1017</v>
      </c>
      <c r="E1762" s="682"/>
      <c r="F1762" s="682"/>
      <c r="G1762" s="72"/>
      <c r="H1762" s="69"/>
      <c r="I1762" s="487"/>
      <c r="J1762" s="681"/>
      <c r="K1762" s="681"/>
      <c r="L1762" s="681"/>
      <c r="M1762" s="72"/>
      <c r="N1762" s="156"/>
      <c r="O1762" s="72"/>
      <c r="P1762" s="106"/>
      <c r="Q1762" s="72"/>
      <c r="R1762" s="156"/>
      <c r="S1762" s="72"/>
      <c r="T1762" s="156"/>
      <c r="U1762" s="244"/>
    </row>
    <row r="1763" spans="1:21" s="61" customFormat="1" ht="15">
      <c r="A1763" s="681"/>
      <c r="B1763" s="73"/>
      <c r="C1763" s="682"/>
      <c r="D1763" s="73" t="s">
        <v>1012</v>
      </c>
      <c r="E1763" s="682"/>
      <c r="F1763" s="682"/>
      <c r="G1763" s="72"/>
      <c r="H1763" s="69"/>
      <c r="I1763" s="487"/>
      <c r="J1763" s="681"/>
      <c r="K1763" s="681"/>
      <c r="L1763" s="681"/>
      <c r="M1763" s="72"/>
      <c r="N1763" s="156"/>
      <c r="O1763" s="72"/>
      <c r="P1763" s="106"/>
      <c r="Q1763" s="72"/>
      <c r="R1763" s="156"/>
      <c r="S1763" s="72"/>
      <c r="T1763" s="156"/>
      <c r="U1763" s="244"/>
    </row>
    <row r="1764" spans="1:21" s="61" customFormat="1" ht="15">
      <c r="A1764" s="681"/>
      <c r="B1764" s="73"/>
      <c r="C1764" s="682"/>
      <c r="D1764" s="73"/>
      <c r="E1764" s="682"/>
      <c r="F1764" s="682"/>
      <c r="G1764" s="72"/>
      <c r="H1764" s="69"/>
      <c r="I1764" s="487"/>
      <c r="J1764" s="681"/>
      <c r="K1764" s="681"/>
      <c r="L1764" s="681"/>
      <c r="M1764" s="72"/>
      <c r="N1764" s="156"/>
      <c r="O1764" s="72"/>
      <c r="P1764" s="106"/>
      <c r="Q1764" s="72"/>
      <c r="R1764" s="156"/>
      <c r="S1764" s="72"/>
      <c r="T1764" s="156"/>
      <c r="U1764" s="244"/>
    </row>
    <row r="1765" spans="1:21" s="61" customFormat="1" ht="15">
      <c r="A1765" s="681">
        <v>743</v>
      </c>
      <c r="B1765" s="72" t="s">
        <v>331</v>
      </c>
      <c r="C1765" s="682" t="s">
        <v>1402</v>
      </c>
      <c r="D1765" s="73" t="s">
        <v>1018</v>
      </c>
      <c r="E1765" s="682" t="s">
        <v>12</v>
      </c>
      <c r="F1765" s="682" t="s">
        <v>12</v>
      </c>
      <c r="G1765" s="72" t="s">
        <v>112</v>
      </c>
      <c r="H1765" s="69" t="s">
        <v>412</v>
      </c>
      <c r="I1765" s="487">
        <v>2015</v>
      </c>
      <c r="J1765" s="681"/>
      <c r="K1765" s="681" t="s">
        <v>836</v>
      </c>
      <c r="L1765" s="681" t="s">
        <v>13</v>
      </c>
      <c r="M1765" s="72">
        <v>1</v>
      </c>
      <c r="N1765" s="156">
        <v>13000</v>
      </c>
      <c r="O1765" s="72"/>
      <c r="P1765" s="106"/>
      <c r="Q1765" s="72"/>
      <c r="R1765" s="156"/>
      <c r="S1765" s="72">
        <v>1</v>
      </c>
      <c r="T1765" s="156">
        <v>13000</v>
      </c>
      <c r="U1765" s="244"/>
    </row>
    <row r="1766" spans="1:21" s="61" customFormat="1" ht="15">
      <c r="A1766" s="681"/>
      <c r="B1766" s="681"/>
      <c r="D1766" s="73" t="s">
        <v>1019</v>
      </c>
      <c r="E1766" s="682"/>
      <c r="F1766" s="682"/>
      <c r="G1766" s="72"/>
      <c r="H1766" s="69"/>
      <c r="I1766" s="487"/>
      <c r="J1766" s="681"/>
      <c r="K1766" s="681"/>
      <c r="L1766" s="681"/>
      <c r="M1766" s="72"/>
      <c r="N1766" s="156"/>
      <c r="O1766" s="72"/>
      <c r="P1766" s="106"/>
      <c r="Q1766" s="72"/>
      <c r="R1766" s="156"/>
      <c r="S1766" s="72"/>
      <c r="T1766" s="156"/>
      <c r="U1766" s="244"/>
    </row>
    <row r="1767" spans="1:21" s="61" customFormat="1" ht="15">
      <c r="A1767" s="681"/>
      <c r="B1767" s="681"/>
      <c r="D1767" s="73"/>
      <c r="E1767" s="682"/>
      <c r="F1767" s="682"/>
      <c r="G1767" s="72"/>
      <c r="H1767" s="69"/>
      <c r="I1767" s="487"/>
      <c r="J1767" s="681"/>
      <c r="K1767" s="681"/>
      <c r="L1767" s="681"/>
      <c r="M1767" s="72"/>
      <c r="N1767" s="156"/>
      <c r="O1767" s="72"/>
      <c r="P1767" s="106"/>
      <c r="Q1767" s="72"/>
      <c r="R1767" s="156"/>
      <c r="S1767" s="72"/>
      <c r="T1767" s="156"/>
      <c r="U1767" s="244"/>
    </row>
    <row r="1768" spans="1:21" s="61" customFormat="1" ht="15">
      <c r="A1768" s="681">
        <v>745</v>
      </c>
      <c r="B1768" s="72" t="s">
        <v>331</v>
      </c>
      <c r="C1768" s="682" t="s">
        <v>1404</v>
      </c>
      <c r="D1768" s="73" t="s">
        <v>1020</v>
      </c>
      <c r="E1768" s="682" t="s">
        <v>12</v>
      </c>
      <c r="F1768" s="682" t="s">
        <v>12</v>
      </c>
      <c r="G1768" s="72" t="s">
        <v>112</v>
      </c>
      <c r="H1768" s="69" t="s">
        <v>412</v>
      </c>
      <c r="I1768" s="487">
        <v>2015</v>
      </c>
      <c r="J1768" s="681"/>
      <c r="K1768" s="681" t="s">
        <v>836</v>
      </c>
      <c r="L1768" s="681" t="s">
        <v>13</v>
      </c>
      <c r="M1768" s="72">
        <v>1</v>
      </c>
      <c r="N1768" s="156">
        <v>10000</v>
      </c>
      <c r="O1768" s="72"/>
      <c r="P1768" s="106"/>
      <c r="Q1768" s="72"/>
      <c r="R1768" s="156"/>
      <c r="S1768" s="72">
        <v>1</v>
      </c>
      <c r="T1768" s="156">
        <v>10000</v>
      </c>
      <c r="U1768" s="244"/>
    </row>
    <row r="1769" spans="1:21" s="61" customFormat="1" ht="15">
      <c r="A1769" s="681"/>
      <c r="B1769" s="681"/>
      <c r="D1769" s="73" t="s">
        <v>1021</v>
      </c>
      <c r="E1769" s="682"/>
      <c r="F1769" s="682"/>
      <c r="G1769" s="72"/>
      <c r="H1769" s="69"/>
      <c r="I1769" s="487"/>
      <c r="J1769" s="681"/>
      <c r="K1769" s="681"/>
      <c r="L1769" s="681"/>
      <c r="M1769" s="72"/>
      <c r="N1769" s="156"/>
      <c r="O1769" s="72"/>
      <c r="P1769" s="106"/>
      <c r="Q1769" s="72"/>
      <c r="R1769" s="156"/>
      <c r="S1769" s="72"/>
      <c r="T1769" s="156"/>
      <c r="U1769" s="244"/>
    </row>
    <row r="1770" spans="1:21" s="61" customFormat="1" ht="15">
      <c r="A1770" s="681"/>
      <c r="B1770" s="681"/>
      <c r="D1770" s="73" t="s">
        <v>1022</v>
      </c>
      <c r="E1770" s="682"/>
      <c r="F1770" s="682"/>
      <c r="G1770" s="72"/>
      <c r="H1770" s="69"/>
      <c r="I1770" s="487"/>
      <c r="J1770" s="681"/>
      <c r="K1770" s="681"/>
      <c r="L1770" s="681"/>
      <c r="M1770" s="72"/>
      <c r="N1770" s="156"/>
      <c r="O1770" s="72"/>
      <c r="P1770" s="106"/>
      <c r="Q1770" s="72"/>
      <c r="R1770" s="156"/>
      <c r="S1770" s="72"/>
      <c r="T1770" s="156"/>
      <c r="U1770" s="244"/>
    </row>
    <row r="1771" spans="1:21" s="61" customFormat="1" ht="15">
      <c r="A1771" s="681"/>
      <c r="B1771" s="681"/>
      <c r="D1771" s="73"/>
      <c r="E1771" s="682"/>
      <c r="F1771" s="682"/>
      <c r="G1771" s="72"/>
      <c r="H1771" s="69"/>
      <c r="I1771" s="487"/>
      <c r="J1771" s="681"/>
      <c r="K1771" s="681"/>
      <c r="L1771" s="681"/>
      <c r="M1771" s="72"/>
      <c r="N1771" s="156"/>
      <c r="O1771" s="72"/>
      <c r="P1771" s="106"/>
      <c r="Q1771" s="72"/>
      <c r="R1771" s="156"/>
      <c r="S1771" s="72"/>
      <c r="T1771" s="156"/>
      <c r="U1771" s="244"/>
    </row>
    <row r="1772" spans="1:21" s="61" customFormat="1" ht="15">
      <c r="A1772" s="681">
        <v>746</v>
      </c>
      <c r="B1772" s="72" t="s">
        <v>331</v>
      </c>
      <c r="C1772" s="682" t="s">
        <v>1406</v>
      </c>
      <c r="D1772" s="73" t="s">
        <v>1023</v>
      </c>
      <c r="E1772" s="682" t="s">
        <v>12</v>
      </c>
      <c r="F1772" s="682" t="s">
        <v>12</v>
      </c>
      <c r="G1772" s="72" t="s">
        <v>112</v>
      </c>
      <c r="H1772" s="69" t="s">
        <v>412</v>
      </c>
      <c r="I1772" s="487">
        <v>2015</v>
      </c>
      <c r="J1772" s="681"/>
      <c r="K1772" s="681" t="s">
        <v>836</v>
      </c>
      <c r="L1772" s="681" t="s">
        <v>13</v>
      </c>
      <c r="M1772" s="72">
        <v>1</v>
      </c>
      <c r="N1772" s="156">
        <v>23000</v>
      </c>
      <c r="O1772" s="72"/>
      <c r="P1772" s="106"/>
      <c r="Q1772" s="72"/>
      <c r="R1772" s="156"/>
      <c r="S1772" s="72">
        <v>1</v>
      </c>
      <c r="T1772" s="156">
        <v>23000</v>
      </c>
      <c r="U1772" s="244"/>
    </row>
    <row r="1773" spans="1:21" s="61" customFormat="1" ht="15">
      <c r="A1773" s="681"/>
      <c r="B1773" s="681"/>
      <c r="D1773" s="73" t="s">
        <v>1024</v>
      </c>
      <c r="E1773" s="682"/>
      <c r="F1773" s="682"/>
      <c r="G1773" s="72"/>
      <c r="H1773" s="69"/>
      <c r="I1773" s="487"/>
      <c r="J1773" s="681"/>
      <c r="K1773" s="681"/>
      <c r="L1773" s="681"/>
      <c r="M1773" s="72"/>
      <c r="N1773" s="156"/>
      <c r="O1773" s="72"/>
      <c r="P1773" s="106"/>
      <c r="Q1773" s="72"/>
      <c r="R1773" s="156"/>
      <c r="S1773" s="72"/>
      <c r="T1773" s="156"/>
      <c r="U1773" s="244"/>
    </row>
    <row r="1774" spans="1:21" s="61" customFormat="1" ht="15">
      <c r="A1774" s="681"/>
      <c r="B1774" s="681"/>
      <c r="D1774" s="73" t="s">
        <v>1025</v>
      </c>
      <c r="E1774" s="682"/>
      <c r="F1774" s="682"/>
      <c r="G1774" s="72"/>
      <c r="H1774" s="69"/>
      <c r="I1774" s="487"/>
      <c r="J1774" s="681"/>
      <c r="K1774" s="681"/>
      <c r="L1774" s="681"/>
      <c r="M1774" s="72"/>
      <c r="N1774" s="156"/>
      <c r="O1774" s="72"/>
      <c r="P1774" s="106"/>
      <c r="Q1774" s="72"/>
      <c r="R1774" s="156"/>
      <c r="S1774" s="72"/>
      <c r="T1774" s="156"/>
      <c r="U1774" s="244"/>
    </row>
    <row r="1775" spans="1:21" s="61" customFormat="1" ht="15">
      <c r="A1775" s="681"/>
      <c r="B1775" s="681"/>
      <c r="D1775" s="73"/>
      <c r="E1775" s="682"/>
      <c r="F1775" s="682"/>
      <c r="G1775" s="72"/>
      <c r="H1775" s="69"/>
      <c r="I1775" s="487"/>
      <c r="J1775" s="681"/>
      <c r="K1775" s="681"/>
      <c r="L1775" s="681"/>
      <c r="M1775" s="72"/>
      <c r="N1775" s="156"/>
      <c r="O1775" s="72"/>
      <c r="P1775" s="106"/>
      <c r="Q1775" s="72"/>
      <c r="R1775" s="156"/>
      <c r="S1775" s="72"/>
      <c r="T1775" s="156"/>
      <c r="U1775" s="244"/>
    </row>
    <row r="1776" spans="1:21" s="61" customFormat="1" ht="15">
      <c r="A1776" s="681">
        <v>747</v>
      </c>
      <c r="B1776" s="72" t="s">
        <v>331</v>
      </c>
      <c r="C1776" s="682" t="s">
        <v>1408</v>
      </c>
      <c r="D1776" s="73" t="s">
        <v>1026</v>
      </c>
      <c r="E1776" s="682" t="s">
        <v>12</v>
      </c>
      <c r="F1776" s="682" t="s">
        <v>12</v>
      </c>
      <c r="G1776" s="72" t="s">
        <v>112</v>
      </c>
      <c r="H1776" s="69" t="s">
        <v>412</v>
      </c>
      <c r="I1776" s="487">
        <v>2015</v>
      </c>
      <c r="J1776" s="681"/>
      <c r="K1776" s="681" t="s">
        <v>836</v>
      </c>
      <c r="L1776" s="681" t="s">
        <v>13</v>
      </c>
      <c r="M1776" s="72">
        <v>1</v>
      </c>
      <c r="N1776" s="156">
        <v>20000</v>
      </c>
      <c r="O1776" s="72"/>
      <c r="P1776" s="106"/>
      <c r="Q1776" s="72"/>
      <c r="R1776" s="156"/>
      <c r="S1776" s="72">
        <v>1</v>
      </c>
      <c r="T1776" s="156">
        <v>20000</v>
      </c>
      <c r="U1776" s="244"/>
    </row>
    <row r="1777" spans="1:21" s="61" customFormat="1" ht="15">
      <c r="A1777" s="681"/>
      <c r="B1777" s="681"/>
      <c r="D1777" s="73" t="s">
        <v>1027</v>
      </c>
      <c r="E1777" s="682"/>
      <c r="F1777" s="682"/>
      <c r="G1777" s="72"/>
      <c r="H1777" s="69"/>
      <c r="I1777" s="487"/>
      <c r="J1777" s="681"/>
      <c r="K1777" s="681"/>
      <c r="L1777" s="681"/>
      <c r="M1777" s="72"/>
      <c r="N1777" s="156"/>
      <c r="O1777" s="72"/>
      <c r="P1777" s="106"/>
      <c r="Q1777" s="72"/>
      <c r="R1777" s="156"/>
      <c r="S1777" s="72"/>
      <c r="T1777" s="156"/>
      <c r="U1777" s="244"/>
    </row>
    <row r="1778" spans="1:21" s="61" customFormat="1" ht="15">
      <c r="A1778" s="681"/>
      <c r="B1778" s="681"/>
      <c r="C1778" s="682"/>
      <c r="D1778" s="73" t="s">
        <v>1028</v>
      </c>
      <c r="E1778" s="682"/>
      <c r="F1778" s="682"/>
      <c r="G1778" s="72"/>
      <c r="H1778" s="69"/>
      <c r="I1778" s="487"/>
      <c r="J1778" s="681"/>
      <c r="K1778" s="681"/>
      <c r="L1778" s="681"/>
      <c r="M1778" s="72"/>
      <c r="N1778" s="156"/>
      <c r="O1778" s="72"/>
      <c r="P1778" s="106"/>
      <c r="Q1778" s="72"/>
      <c r="R1778" s="156"/>
      <c r="S1778" s="72"/>
      <c r="T1778" s="156"/>
      <c r="U1778" s="244"/>
    </row>
    <row r="1779" spans="1:21" s="61" customFormat="1" ht="15">
      <c r="A1779" s="681"/>
      <c r="B1779" s="681"/>
      <c r="C1779" s="682"/>
      <c r="D1779" s="73"/>
      <c r="E1779" s="682"/>
      <c r="F1779" s="682"/>
      <c r="G1779" s="72"/>
      <c r="H1779" s="69"/>
      <c r="I1779" s="487"/>
      <c r="J1779" s="681"/>
      <c r="K1779" s="681"/>
      <c r="L1779" s="681"/>
      <c r="M1779" s="72"/>
      <c r="N1779" s="156"/>
      <c r="O1779" s="72"/>
      <c r="P1779" s="106"/>
      <c r="Q1779" s="72"/>
      <c r="R1779" s="156"/>
      <c r="S1779" s="72"/>
      <c r="T1779" s="156"/>
      <c r="U1779" s="244"/>
    </row>
    <row r="1780" spans="1:21" s="61" customFormat="1" ht="15">
      <c r="A1780" s="681">
        <v>749</v>
      </c>
      <c r="B1780" s="72" t="s">
        <v>331</v>
      </c>
      <c r="C1780" s="682" t="s">
        <v>1420</v>
      </c>
      <c r="D1780" s="73" t="s">
        <v>1029</v>
      </c>
      <c r="E1780" s="682" t="s">
        <v>12</v>
      </c>
      <c r="F1780" s="682" t="s">
        <v>12</v>
      </c>
      <c r="G1780" s="72" t="s">
        <v>112</v>
      </c>
      <c r="H1780" s="69" t="s">
        <v>412</v>
      </c>
      <c r="I1780" s="487">
        <v>2015</v>
      </c>
      <c r="J1780" s="681"/>
      <c r="K1780" s="681" t="s">
        <v>836</v>
      </c>
      <c r="L1780" s="681" t="s">
        <v>13</v>
      </c>
      <c r="M1780" s="72">
        <v>1</v>
      </c>
      <c r="N1780" s="156">
        <v>20000</v>
      </c>
      <c r="O1780" s="72"/>
      <c r="P1780" s="106"/>
      <c r="Q1780" s="72"/>
      <c r="R1780" s="156"/>
      <c r="S1780" s="72">
        <v>1</v>
      </c>
      <c r="T1780" s="156">
        <v>20000</v>
      </c>
      <c r="U1780" s="244"/>
    </row>
    <row r="1781" spans="1:21" s="61" customFormat="1" ht="15">
      <c r="A1781" s="681"/>
      <c r="B1781" s="681"/>
      <c r="C1781" s="682"/>
      <c r="D1781" s="73" t="s">
        <v>1030</v>
      </c>
      <c r="E1781" s="682"/>
      <c r="F1781" s="682"/>
      <c r="G1781" s="72"/>
      <c r="H1781" s="69"/>
      <c r="I1781" s="487"/>
      <c r="J1781" s="681"/>
      <c r="K1781" s="681"/>
      <c r="L1781" s="681"/>
      <c r="M1781" s="72"/>
      <c r="N1781" s="156"/>
      <c r="O1781" s="72"/>
      <c r="P1781" s="106"/>
      <c r="Q1781" s="72"/>
      <c r="R1781" s="156"/>
      <c r="S1781" s="72"/>
      <c r="T1781" s="156"/>
      <c r="U1781" s="244"/>
    </row>
    <row r="1782" spans="1:21" s="61" customFormat="1" ht="15">
      <c r="A1782" s="681"/>
      <c r="B1782" s="681"/>
      <c r="C1782" s="682"/>
      <c r="D1782" s="73"/>
      <c r="E1782" s="682"/>
      <c r="F1782" s="682"/>
      <c r="G1782" s="72"/>
      <c r="H1782" s="69"/>
      <c r="I1782" s="487"/>
      <c r="J1782" s="681"/>
      <c r="K1782" s="681"/>
      <c r="L1782" s="681"/>
      <c r="M1782" s="72"/>
      <c r="N1782" s="156"/>
      <c r="O1782" s="72"/>
      <c r="P1782" s="106"/>
      <c r="Q1782" s="72"/>
      <c r="R1782" s="156"/>
      <c r="S1782" s="72"/>
      <c r="T1782" s="156"/>
      <c r="U1782" s="244"/>
    </row>
    <row r="1783" spans="1:21" s="61" customFormat="1" ht="15">
      <c r="A1783" s="681">
        <v>750</v>
      </c>
      <c r="B1783" s="72" t="s">
        <v>331</v>
      </c>
      <c r="C1783" s="682" t="s">
        <v>1627</v>
      </c>
      <c r="D1783" s="73" t="s">
        <v>1031</v>
      </c>
      <c r="E1783" s="682" t="s">
        <v>12</v>
      </c>
      <c r="F1783" s="682" t="s">
        <v>12</v>
      </c>
      <c r="G1783" s="72" t="s">
        <v>112</v>
      </c>
      <c r="H1783" s="69" t="s">
        <v>412</v>
      </c>
      <c r="I1783" s="487">
        <v>2015</v>
      </c>
      <c r="J1783" s="681"/>
      <c r="K1783" s="681" t="s">
        <v>836</v>
      </c>
      <c r="L1783" s="681" t="s">
        <v>13</v>
      </c>
      <c r="M1783" s="72">
        <v>1</v>
      </c>
      <c r="N1783" s="156">
        <v>25000</v>
      </c>
      <c r="O1783" s="72"/>
      <c r="P1783" s="106"/>
      <c r="Q1783" s="72"/>
      <c r="R1783" s="156"/>
      <c r="S1783" s="72">
        <v>1</v>
      </c>
      <c r="T1783" s="156">
        <v>25000</v>
      </c>
      <c r="U1783" s="244"/>
    </row>
    <row r="1784" spans="1:21" s="61" customFormat="1" ht="15">
      <c r="A1784" s="681"/>
      <c r="B1784" s="681"/>
      <c r="C1784" s="682"/>
      <c r="D1784" s="73" t="s">
        <v>1032</v>
      </c>
      <c r="E1784" s="682"/>
      <c r="F1784" s="682"/>
      <c r="G1784" s="72"/>
      <c r="H1784" s="69"/>
      <c r="I1784" s="487"/>
      <c r="J1784" s="681"/>
      <c r="K1784" s="681"/>
      <c r="L1784" s="681"/>
      <c r="M1784" s="72"/>
      <c r="N1784" s="156"/>
      <c r="O1784" s="72"/>
      <c r="P1784" s="106"/>
      <c r="Q1784" s="72"/>
      <c r="R1784" s="156"/>
      <c r="S1784" s="72"/>
      <c r="T1784" s="156"/>
      <c r="U1784" s="244"/>
    </row>
    <row r="1785" spans="1:21" s="61" customFormat="1" ht="15">
      <c r="A1785" s="681"/>
      <c r="B1785" s="681"/>
      <c r="C1785" s="682"/>
      <c r="D1785" s="73" t="s">
        <v>1033</v>
      </c>
      <c r="E1785" s="682"/>
      <c r="F1785" s="682"/>
      <c r="G1785" s="72"/>
      <c r="H1785" s="69"/>
      <c r="I1785" s="487"/>
      <c r="J1785" s="681"/>
      <c r="K1785" s="681"/>
      <c r="L1785" s="681"/>
      <c r="M1785" s="72"/>
      <c r="N1785" s="156"/>
      <c r="O1785" s="72"/>
      <c r="P1785" s="106"/>
      <c r="Q1785" s="72"/>
      <c r="R1785" s="156"/>
      <c r="S1785" s="72"/>
      <c r="T1785" s="156"/>
      <c r="U1785" s="244"/>
    </row>
    <row r="1786" spans="1:21" s="61" customFormat="1" ht="15">
      <c r="A1786" s="681"/>
      <c r="B1786" s="681"/>
      <c r="C1786" s="682"/>
      <c r="D1786" s="73"/>
      <c r="E1786" s="682"/>
      <c r="F1786" s="682"/>
      <c r="G1786" s="72"/>
      <c r="H1786" s="69"/>
      <c r="I1786" s="487"/>
      <c r="J1786" s="681"/>
      <c r="K1786" s="681"/>
      <c r="L1786" s="681"/>
      <c r="M1786" s="72"/>
      <c r="N1786" s="156"/>
      <c r="O1786" s="72"/>
      <c r="P1786" s="106"/>
      <c r="Q1786" s="72"/>
      <c r="R1786" s="156"/>
      <c r="S1786" s="72"/>
      <c r="T1786" s="156"/>
      <c r="U1786" s="244"/>
    </row>
    <row r="1787" spans="1:21" s="61" customFormat="1" ht="15">
      <c r="A1787" s="681">
        <v>751</v>
      </c>
      <c r="B1787" s="72" t="s">
        <v>331</v>
      </c>
      <c r="C1787" s="682" t="s">
        <v>1628</v>
      </c>
      <c r="D1787" s="73" t="s">
        <v>1034</v>
      </c>
      <c r="E1787" s="682" t="s">
        <v>12</v>
      </c>
      <c r="F1787" s="682" t="s">
        <v>12</v>
      </c>
      <c r="G1787" s="72" t="s">
        <v>112</v>
      </c>
      <c r="H1787" s="69" t="s">
        <v>412</v>
      </c>
      <c r="I1787" s="487">
        <v>2015</v>
      </c>
      <c r="J1787" s="681"/>
      <c r="K1787" s="681" t="s">
        <v>836</v>
      </c>
      <c r="L1787" s="681" t="s">
        <v>13</v>
      </c>
      <c r="M1787" s="72">
        <v>1</v>
      </c>
      <c r="N1787" s="156">
        <v>18000</v>
      </c>
      <c r="O1787" s="72"/>
      <c r="P1787" s="106"/>
      <c r="Q1787" s="72"/>
      <c r="R1787" s="156"/>
      <c r="S1787" s="72">
        <v>1</v>
      </c>
      <c r="T1787" s="156">
        <v>18000</v>
      </c>
      <c r="U1787" s="244"/>
    </row>
    <row r="1788" spans="1:21" s="61" customFormat="1" ht="15">
      <c r="A1788" s="681"/>
      <c r="B1788" s="681"/>
      <c r="C1788" s="682"/>
      <c r="D1788" s="73" t="s">
        <v>1035</v>
      </c>
      <c r="E1788" s="682"/>
      <c r="F1788" s="682"/>
      <c r="G1788" s="72"/>
      <c r="H1788" s="69"/>
      <c r="I1788" s="487"/>
      <c r="J1788" s="681"/>
      <c r="K1788" s="681"/>
      <c r="L1788" s="681"/>
      <c r="M1788" s="72"/>
      <c r="N1788" s="156"/>
      <c r="O1788" s="72"/>
      <c r="P1788" s="106"/>
      <c r="Q1788" s="72"/>
      <c r="R1788" s="156"/>
      <c r="S1788" s="72"/>
      <c r="T1788" s="156"/>
      <c r="U1788" s="244"/>
    </row>
    <row r="1789" spans="1:21" s="61" customFormat="1" ht="15">
      <c r="A1789" s="681"/>
      <c r="B1789" s="681"/>
      <c r="C1789" s="682"/>
      <c r="D1789" s="73"/>
      <c r="E1789" s="682"/>
      <c r="F1789" s="682"/>
      <c r="G1789" s="72"/>
      <c r="H1789" s="69"/>
      <c r="I1789" s="487"/>
      <c r="J1789" s="681"/>
      <c r="K1789" s="681"/>
      <c r="L1789" s="681"/>
      <c r="M1789" s="72"/>
      <c r="N1789" s="156"/>
      <c r="O1789" s="72"/>
      <c r="P1789" s="106"/>
      <c r="Q1789" s="72"/>
      <c r="R1789" s="156"/>
      <c r="S1789" s="72"/>
      <c r="T1789" s="156"/>
      <c r="U1789" s="244"/>
    </row>
    <row r="1790" spans="1:21" s="61" customFormat="1" ht="15">
      <c r="A1790" s="681">
        <v>752</v>
      </c>
      <c r="B1790" s="72" t="s">
        <v>331</v>
      </c>
      <c r="C1790" s="682" t="s">
        <v>1629</v>
      </c>
      <c r="D1790" s="73" t="s">
        <v>1036</v>
      </c>
      <c r="E1790" s="682" t="s">
        <v>12</v>
      </c>
      <c r="F1790" s="682" t="s">
        <v>12</v>
      </c>
      <c r="G1790" s="72" t="s">
        <v>112</v>
      </c>
      <c r="H1790" s="69" t="s">
        <v>412</v>
      </c>
      <c r="I1790" s="487">
        <v>2015</v>
      </c>
      <c r="J1790" s="681"/>
      <c r="K1790" s="681" t="s">
        <v>836</v>
      </c>
      <c r="L1790" s="681" t="s">
        <v>13</v>
      </c>
      <c r="M1790" s="72">
        <v>1</v>
      </c>
      <c r="N1790" s="156">
        <v>22000</v>
      </c>
      <c r="O1790" s="72"/>
      <c r="P1790" s="106"/>
      <c r="Q1790" s="72"/>
      <c r="R1790" s="156"/>
      <c r="S1790" s="72">
        <v>1</v>
      </c>
      <c r="T1790" s="156">
        <v>22000</v>
      </c>
      <c r="U1790" s="244"/>
    </row>
    <row r="1791" spans="1:21" s="61" customFormat="1" ht="15">
      <c r="A1791" s="681"/>
      <c r="B1791" s="72"/>
      <c r="C1791" s="682"/>
      <c r="D1791" s="73" t="s">
        <v>1037</v>
      </c>
      <c r="E1791" s="682"/>
      <c r="F1791" s="682"/>
      <c r="G1791" s="72"/>
      <c r="H1791" s="69"/>
      <c r="I1791" s="487"/>
      <c r="J1791" s="681"/>
      <c r="K1791" s="681"/>
      <c r="L1791" s="681"/>
      <c r="M1791" s="72"/>
      <c r="N1791" s="156"/>
      <c r="O1791" s="72"/>
      <c r="P1791" s="106"/>
      <c r="Q1791" s="72"/>
      <c r="R1791" s="156"/>
      <c r="S1791" s="72"/>
      <c r="T1791" s="156"/>
      <c r="U1791" s="244"/>
    </row>
    <row r="1792" spans="1:21" s="61" customFormat="1" ht="15">
      <c r="A1792" s="681"/>
      <c r="B1792" s="72"/>
      <c r="C1792" s="682"/>
      <c r="D1792" s="73" t="s">
        <v>1038</v>
      </c>
      <c r="E1792" s="682"/>
      <c r="F1792" s="682"/>
      <c r="G1792" s="72"/>
      <c r="H1792" s="69"/>
      <c r="I1792" s="487"/>
      <c r="J1792" s="681"/>
      <c r="K1792" s="681"/>
      <c r="L1792" s="681"/>
      <c r="M1792" s="72"/>
      <c r="N1792" s="156"/>
      <c r="O1792" s="72"/>
      <c r="P1792" s="106"/>
      <c r="Q1792" s="72"/>
      <c r="R1792" s="156"/>
      <c r="S1792" s="72"/>
      <c r="T1792" s="156"/>
      <c r="U1792" s="244"/>
    </row>
    <row r="1793" spans="1:21" s="61" customFormat="1" ht="15">
      <c r="A1793" s="681"/>
      <c r="B1793" s="72"/>
      <c r="C1793" s="682"/>
      <c r="D1793" s="73"/>
      <c r="E1793" s="682"/>
      <c r="F1793" s="682"/>
      <c r="G1793" s="72"/>
      <c r="H1793" s="69"/>
      <c r="I1793" s="487"/>
      <c r="J1793" s="681"/>
      <c r="K1793" s="681"/>
      <c r="L1793" s="681"/>
      <c r="M1793" s="72"/>
      <c r="N1793" s="156"/>
      <c r="O1793" s="72"/>
      <c r="P1793" s="106"/>
      <c r="Q1793" s="72"/>
      <c r="R1793" s="156"/>
      <c r="S1793" s="72"/>
      <c r="T1793" s="156"/>
      <c r="U1793" s="244"/>
    </row>
    <row r="1794" spans="1:21" s="61" customFormat="1">
      <c r="A1794" s="681">
        <v>753</v>
      </c>
      <c r="B1794" s="72" t="s">
        <v>331</v>
      </c>
      <c r="C1794" s="682" t="s">
        <v>1630</v>
      </c>
      <c r="D1794" s="73" t="s">
        <v>1039</v>
      </c>
      <c r="E1794" s="682" t="s">
        <v>12</v>
      </c>
      <c r="F1794" s="682" t="s">
        <v>12</v>
      </c>
      <c r="G1794" s="72" t="s">
        <v>112</v>
      </c>
      <c r="H1794" s="69" t="s">
        <v>412</v>
      </c>
      <c r="I1794" s="487">
        <v>2016</v>
      </c>
      <c r="J1794" s="681"/>
      <c r="K1794" s="681" t="s">
        <v>836</v>
      </c>
      <c r="L1794" s="681" t="s">
        <v>13</v>
      </c>
      <c r="M1794" s="72">
        <v>1</v>
      </c>
      <c r="N1794" s="488">
        <v>10900</v>
      </c>
      <c r="O1794" s="72"/>
      <c r="P1794" s="72"/>
      <c r="Q1794" s="72"/>
      <c r="R1794" s="488"/>
      <c r="S1794" s="72">
        <v>1</v>
      </c>
      <c r="T1794" s="488">
        <v>10900</v>
      </c>
      <c r="U1794" s="244"/>
    </row>
    <row r="1795" spans="1:21" s="61" customFormat="1" ht="15">
      <c r="A1795" s="681"/>
      <c r="B1795" s="72"/>
      <c r="C1795" s="682"/>
      <c r="D1795" s="73" t="s">
        <v>1040</v>
      </c>
      <c r="E1795" s="682"/>
      <c r="F1795" s="682"/>
      <c r="G1795" s="72"/>
      <c r="H1795" s="69"/>
      <c r="I1795" s="487"/>
      <c r="J1795" s="681"/>
      <c r="K1795" s="681"/>
      <c r="L1795" s="681"/>
      <c r="M1795" s="72"/>
      <c r="N1795" s="156"/>
      <c r="O1795" s="72"/>
      <c r="P1795" s="106"/>
      <c r="Q1795" s="72"/>
      <c r="R1795" s="156"/>
      <c r="S1795" s="72"/>
      <c r="T1795" s="156"/>
      <c r="U1795" s="244"/>
    </row>
    <row r="1796" spans="1:21" s="61" customFormat="1" ht="15">
      <c r="A1796" s="681"/>
      <c r="B1796" s="72"/>
      <c r="C1796" s="682"/>
      <c r="D1796" s="73"/>
      <c r="E1796" s="682"/>
      <c r="F1796" s="682"/>
      <c r="G1796" s="72"/>
      <c r="H1796" s="69"/>
      <c r="I1796" s="487"/>
      <c r="J1796" s="681"/>
      <c r="K1796" s="681"/>
      <c r="L1796" s="681"/>
      <c r="M1796" s="72"/>
      <c r="N1796" s="156"/>
      <c r="O1796" s="72"/>
      <c r="P1796" s="106"/>
      <c r="Q1796" s="72"/>
      <c r="R1796" s="156"/>
      <c r="S1796" s="72"/>
      <c r="T1796" s="156"/>
      <c r="U1796" s="244"/>
    </row>
    <row r="1797" spans="1:21" s="61" customFormat="1" ht="15">
      <c r="A1797" s="681">
        <v>754</v>
      </c>
      <c r="B1797" s="72" t="s">
        <v>331</v>
      </c>
      <c r="C1797" s="682" t="s">
        <v>1631</v>
      </c>
      <c r="D1797" s="73" t="s">
        <v>1041</v>
      </c>
      <c r="E1797" s="682" t="s">
        <v>12</v>
      </c>
      <c r="F1797" s="682" t="s">
        <v>12</v>
      </c>
      <c r="G1797" s="72" t="s">
        <v>112</v>
      </c>
      <c r="H1797" s="69" t="s">
        <v>412</v>
      </c>
      <c r="I1797" s="487">
        <v>2015</v>
      </c>
      <c r="J1797" s="681"/>
      <c r="K1797" s="681" t="s">
        <v>836</v>
      </c>
      <c r="L1797" s="681" t="s">
        <v>13</v>
      </c>
      <c r="M1797" s="72">
        <v>1</v>
      </c>
      <c r="N1797" s="156">
        <v>33000</v>
      </c>
      <c r="O1797" s="72"/>
      <c r="P1797" s="106"/>
      <c r="Q1797" s="72"/>
      <c r="R1797" s="156"/>
      <c r="S1797" s="72">
        <v>1</v>
      </c>
      <c r="T1797" s="156">
        <v>33000</v>
      </c>
      <c r="U1797" s="244"/>
    </row>
    <row r="1798" spans="1:21" s="61" customFormat="1" ht="15">
      <c r="A1798" s="681"/>
      <c r="B1798" s="72"/>
      <c r="C1798" s="682"/>
      <c r="D1798" s="73" t="s">
        <v>1042</v>
      </c>
      <c r="E1798" s="682"/>
      <c r="F1798" s="682"/>
      <c r="G1798" s="72"/>
      <c r="H1798" s="69"/>
      <c r="I1798" s="487"/>
      <c r="J1798" s="681"/>
      <c r="K1798" s="681"/>
      <c r="L1798" s="681"/>
      <c r="M1798" s="72"/>
      <c r="N1798" s="156"/>
      <c r="O1798" s="72"/>
      <c r="P1798" s="106"/>
      <c r="Q1798" s="72"/>
      <c r="R1798" s="156"/>
      <c r="S1798" s="72"/>
      <c r="T1798" s="156"/>
      <c r="U1798" s="244"/>
    </row>
    <row r="1799" spans="1:21" s="61" customFormat="1" ht="15">
      <c r="A1799" s="681"/>
      <c r="B1799" s="72"/>
      <c r="C1799" s="682"/>
      <c r="D1799" s="73" t="s">
        <v>1043</v>
      </c>
      <c r="E1799" s="682"/>
      <c r="F1799" s="682"/>
      <c r="G1799" s="72"/>
      <c r="H1799" s="69"/>
      <c r="I1799" s="487"/>
      <c r="J1799" s="681"/>
      <c r="K1799" s="681"/>
      <c r="L1799" s="681"/>
      <c r="M1799" s="72"/>
      <c r="N1799" s="156"/>
      <c r="O1799" s="72"/>
      <c r="P1799" s="106"/>
      <c r="Q1799" s="72"/>
      <c r="R1799" s="156"/>
      <c r="S1799" s="72"/>
      <c r="T1799" s="156"/>
      <c r="U1799" s="244"/>
    </row>
    <row r="1800" spans="1:21" s="61" customFormat="1" ht="15">
      <c r="A1800" s="681"/>
      <c r="B1800" s="72"/>
      <c r="C1800" s="682"/>
      <c r="D1800" s="73"/>
      <c r="E1800" s="682"/>
      <c r="F1800" s="682"/>
      <c r="G1800" s="72"/>
      <c r="H1800" s="69"/>
      <c r="I1800" s="487"/>
      <c r="J1800" s="681"/>
      <c r="K1800" s="681"/>
      <c r="L1800" s="681"/>
      <c r="M1800" s="72"/>
      <c r="N1800" s="156"/>
      <c r="O1800" s="72"/>
      <c r="P1800" s="106"/>
      <c r="Q1800" s="72"/>
      <c r="R1800" s="156"/>
      <c r="S1800" s="72"/>
      <c r="T1800" s="156"/>
      <c r="U1800" s="244"/>
    </row>
    <row r="1801" spans="1:21" s="61" customFormat="1" ht="15">
      <c r="A1801" s="681">
        <v>755</v>
      </c>
      <c r="B1801" s="72" t="s">
        <v>331</v>
      </c>
      <c r="C1801" s="682" t="s">
        <v>1632</v>
      </c>
      <c r="D1801" s="73" t="s">
        <v>1044</v>
      </c>
      <c r="E1801" s="682" t="s">
        <v>12</v>
      </c>
      <c r="F1801" s="682" t="s">
        <v>12</v>
      </c>
      <c r="G1801" s="72" t="s">
        <v>112</v>
      </c>
      <c r="H1801" s="69" t="s">
        <v>412</v>
      </c>
      <c r="I1801" s="487">
        <v>2015</v>
      </c>
      <c r="J1801" s="681"/>
      <c r="K1801" s="681" t="s">
        <v>836</v>
      </c>
      <c r="L1801" s="681" t="s">
        <v>13</v>
      </c>
      <c r="M1801" s="72">
        <v>1</v>
      </c>
      <c r="N1801" s="156">
        <v>20000</v>
      </c>
      <c r="O1801" s="72"/>
      <c r="P1801" s="106"/>
      <c r="Q1801" s="72"/>
      <c r="R1801" s="156"/>
      <c r="S1801" s="72">
        <v>1</v>
      </c>
      <c r="T1801" s="156">
        <v>20000</v>
      </c>
      <c r="U1801" s="244"/>
    </row>
    <row r="1802" spans="1:21" s="61" customFormat="1" ht="15">
      <c r="A1802" s="681"/>
      <c r="B1802" s="72"/>
      <c r="C1802" s="682"/>
      <c r="D1802" s="73" t="s">
        <v>1045</v>
      </c>
      <c r="E1802" s="682"/>
      <c r="F1802" s="682"/>
      <c r="G1802" s="72"/>
      <c r="H1802" s="69"/>
      <c r="I1802" s="487"/>
      <c r="J1802" s="681"/>
      <c r="K1802" s="681"/>
      <c r="L1802" s="681"/>
      <c r="M1802" s="72"/>
      <c r="N1802" s="156"/>
      <c r="O1802" s="72"/>
      <c r="P1802" s="106"/>
      <c r="Q1802" s="72"/>
      <c r="R1802" s="156"/>
      <c r="S1802" s="72"/>
      <c r="T1802" s="156"/>
      <c r="U1802" s="244"/>
    </row>
    <row r="1803" spans="1:21" s="61" customFormat="1" ht="15">
      <c r="A1803" s="681"/>
      <c r="B1803" s="72"/>
      <c r="C1803" s="682"/>
      <c r="D1803" s="73"/>
      <c r="E1803" s="682"/>
      <c r="F1803" s="682"/>
      <c r="G1803" s="72"/>
      <c r="H1803" s="69"/>
      <c r="I1803" s="487"/>
      <c r="J1803" s="681"/>
      <c r="K1803" s="681"/>
      <c r="L1803" s="681"/>
      <c r="M1803" s="72"/>
      <c r="N1803" s="156"/>
      <c r="O1803" s="72"/>
      <c r="P1803" s="106"/>
      <c r="Q1803" s="72"/>
      <c r="R1803" s="156"/>
      <c r="S1803" s="72"/>
      <c r="T1803" s="156"/>
      <c r="U1803" s="244"/>
    </row>
    <row r="1804" spans="1:21" s="61" customFormat="1" ht="15">
      <c r="A1804" s="681">
        <v>756</v>
      </c>
      <c r="B1804" s="72" t="s">
        <v>331</v>
      </c>
      <c r="C1804" s="682" t="s">
        <v>1633</v>
      </c>
      <c r="D1804" s="73" t="s">
        <v>1046</v>
      </c>
      <c r="E1804" s="682" t="s">
        <v>12</v>
      </c>
      <c r="F1804" s="682" t="s">
        <v>12</v>
      </c>
      <c r="G1804" s="72" t="s">
        <v>112</v>
      </c>
      <c r="H1804" s="69" t="s">
        <v>412</v>
      </c>
      <c r="I1804" s="487">
        <v>2015</v>
      </c>
      <c r="J1804" s="681"/>
      <c r="K1804" s="681" t="s">
        <v>836</v>
      </c>
      <c r="L1804" s="681" t="s">
        <v>13</v>
      </c>
      <c r="M1804" s="72">
        <v>1</v>
      </c>
      <c r="N1804" s="156">
        <v>24000</v>
      </c>
      <c r="O1804" s="72"/>
      <c r="P1804" s="106"/>
      <c r="Q1804" s="72"/>
      <c r="R1804" s="156"/>
      <c r="S1804" s="72">
        <v>1</v>
      </c>
      <c r="T1804" s="156">
        <v>24000</v>
      </c>
      <c r="U1804" s="244"/>
    </row>
    <row r="1805" spans="1:21" s="61" customFormat="1" ht="15">
      <c r="A1805" s="681"/>
      <c r="B1805" s="72"/>
      <c r="D1805" s="73" t="s">
        <v>1047</v>
      </c>
      <c r="E1805" s="682"/>
      <c r="F1805" s="682"/>
      <c r="G1805" s="72"/>
      <c r="H1805" s="69"/>
      <c r="I1805" s="487"/>
      <c r="J1805" s="681"/>
      <c r="K1805" s="681"/>
      <c r="L1805" s="681"/>
      <c r="M1805" s="72"/>
      <c r="N1805" s="156"/>
      <c r="O1805" s="72"/>
      <c r="P1805" s="106"/>
      <c r="Q1805" s="72"/>
      <c r="R1805" s="156"/>
      <c r="S1805" s="72"/>
      <c r="T1805" s="156"/>
      <c r="U1805" s="244"/>
    </row>
    <row r="1806" spans="1:21" s="61" customFormat="1" ht="15">
      <c r="A1806" s="681"/>
      <c r="B1806" s="72"/>
      <c r="D1806" s="73"/>
      <c r="E1806" s="682"/>
      <c r="F1806" s="682"/>
      <c r="G1806" s="72"/>
      <c r="H1806" s="69"/>
      <c r="I1806" s="487"/>
      <c r="J1806" s="681"/>
      <c r="K1806" s="681"/>
      <c r="L1806" s="681"/>
      <c r="M1806" s="72"/>
      <c r="N1806" s="156"/>
      <c r="O1806" s="72"/>
      <c r="P1806" s="106"/>
      <c r="Q1806" s="72"/>
      <c r="R1806" s="156"/>
      <c r="S1806" s="72"/>
      <c r="T1806" s="156"/>
      <c r="U1806" s="244"/>
    </row>
    <row r="1807" spans="1:21" s="61" customFormat="1" ht="15">
      <c r="A1807" s="681">
        <v>757</v>
      </c>
      <c r="B1807" s="72" t="s">
        <v>331</v>
      </c>
      <c r="C1807" s="682" t="s">
        <v>1634</v>
      </c>
      <c r="D1807" s="73" t="s">
        <v>1048</v>
      </c>
      <c r="E1807" s="682" t="s">
        <v>12</v>
      </c>
      <c r="F1807" s="682" t="s">
        <v>12</v>
      </c>
      <c r="G1807" s="72" t="s">
        <v>112</v>
      </c>
      <c r="H1807" s="69" t="s">
        <v>412</v>
      </c>
      <c r="I1807" s="487">
        <v>2015</v>
      </c>
      <c r="J1807" s="681"/>
      <c r="K1807" s="681" t="s">
        <v>836</v>
      </c>
      <c r="L1807" s="681" t="s">
        <v>13</v>
      </c>
      <c r="M1807" s="72">
        <v>1</v>
      </c>
      <c r="N1807" s="156">
        <v>24000</v>
      </c>
      <c r="O1807" s="72"/>
      <c r="P1807" s="106"/>
      <c r="Q1807" s="72"/>
      <c r="R1807" s="156"/>
      <c r="S1807" s="72">
        <v>1</v>
      </c>
      <c r="T1807" s="156">
        <v>24000</v>
      </c>
      <c r="U1807" s="244"/>
    </row>
    <row r="1808" spans="1:21" s="61" customFormat="1" ht="15">
      <c r="A1808" s="681"/>
      <c r="B1808" s="72"/>
      <c r="D1808" s="73" t="s">
        <v>1049</v>
      </c>
      <c r="E1808" s="682"/>
      <c r="F1808" s="682"/>
      <c r="G1808" s="72"/>
      <c r="H1808" s="69"/>
      <c r="I1808" s="487"/>
      <c r="J1808" s="681"/>
      <c r="K1808" s="681"/>
      <c r="L1808" s="681"/>
      <c r="M1808" s="72"/>
      <c r="N1808" s="156"/>
      <c r="O1808" s="72"/>
      <c r="P1808" s="106"/>
      <c r="Q1808" s="72"/>
      <c r="R1808" s="156"/>
      <c r="S1808" s="72"/>
      <c r="T1808" s="156"/>
      <c r="U1808" s="244"/>
    </row>
    <row r="1809" spans="1:21" s="61" customFormat="1" ht="15">
      <c r="A1809" s="681"/>
      <c r="B1809" s="72"/>
      <c r="D1809" s="73"/>
      <c r="E1809" s="682"/>
      <c r="F1809" s="682"/>
      <c r="G1809" s="72"/>
      <c r="H1809" s="69"/>
      <c r="I1809" s="487"/>
      <c r="J1809" s="681"/>
      <c r="K1809" s="681"/>
      <c r="L1809" s="681"/>
      <c r="M1809" s="72"/>
      <c r="N1809" s="156"/>
      <c r="O1809" s="72"/>
      <c r="P1809" s="106"/>
      <c r="Q1809" s="72"/>
      <c r="R1809" s="156"/>
      <c r="S1809" s="72"/>
      <c r="T1809" s="156"/>
      <c r="U1809" s="244"/>
    </row>
    <row r="1810" spans="1:21" s="61" customFormat="1" ht="15">
      <c r="A1810" s="681">
        <v>758</v>
      </c>
      <c r="B1810" s="72" t="s">
        <v>331</v>
      </c>
      <c r="C1810" s="682" t="s">
        <v>1635</v>
      </c>
      <c r="D1810" s="73" t="s">
        <v>1050</v>
      </c>
      <c r="E1810" s="682" t="s">
        <v>12</v>
      </c>
      <c r="F1810" s="682" t="s">
        <v>12</v>
      </c>
      <c r="G1810" s="72" t="s">
        <v>112</v>
      </c>
      <c r="H1810" s="69" t="s">
        <v>412</v>
      </c>
      <c r="I1810" s="487">
        <v>2015</v>
      </c>
      <c r="J1810" s="681"/>
      <c r="K1810" s="681" t="s">
        <v>836</v>
      </c>
      <c r="L1810" s="681" t="s">
        <v>13</v>
      </c>
      <c r="M1810" s="72">
        <v>1</v>
      </c>
      <c r="N1810" s="156">
        <v>30000</v>
      </c>
      <c r="O1810" s="72"/>
      <c r="P1810" s="106"/>
      <c r="Q1810" s="72"/>
      <c r="R1810" s="156"/>
      <c r="S1810" s="72">
        <v>1</v>
      </c>
      <c r="T1810" s="156">
        <v>30000</v>
      </c>
      <c r="U1810" s="244"/>
    </row>
    <row r="1811" spans="1:21" s="61" customFormat="1" ht="15">
      <c r="A1811" s="681"/>
      <c r="B1811" s="72"/>
      <c r="D1811" s="73" t="s">
        <v>1051</v>
      </c>
      <c r="E1811" s="682"/>
      <c r="F1811" s="682"/>
      <c r="G1811" s="72"/>
      <c r="H1811" s="69"/>
      <c r="I1811" s="487"/>
      <c r="J1811" s="681"/>
      <c r="K1811" s="681"/>
      <c r="L1811" s="681"/>
      <c r="M1811" s="72"/>
      <c r="N1811" s="156"/>
      <c r="O1811" s="72"/>
      <c r="P1811" s="106"/>
      <c r="Q1811" s="72"/>
      <c r="R1811" s="156"/>
      <c r="S1811" s="72"/>
      <c r="T1811" s="156"/>
      <c r="U1811" s="244"/>
    </row>
    <row r="1812" spans="1:21" s="61" customFormat="1" ht="15">
      <c r="A1812" s="681"/>
      <c r="B1812" s="72"/>
      <c r="C1812" s="682"/>
      <c r="D1812" s="73" t="s">
        <v>1052</v>
      </c>
      <c r="E1812" s="682"/>
      <c r="F1812" s="682"/>
      <c r="G1812" s="72"/>
      <c r="H1812" s="69"/>
      <c r="I1812" s="487"/>
      <c r="J1812" s="681"/>
      <c r="K1812" s="681"/>
      <c r="L1812" s="681"/>
      <c r="M1812" s="72"/>
      <c r="N1812" s="156"/>
      <c r="O1812" s="72"/>
      <c r="P1812" s="106"/>
      <c r="Q1812" s="72"/>
      <c r="R1812" s="156"/>
      <c r="S1812" s="72"/>
      <c r="T1812" s="156"/>
      <c r="U1812" s="244"/>
    </row>
    <row r="1813" spans="1:21" s="61" customFormat="1" ht="15">
      <c r="A1813" s="681"/>
      <c r="B1813" s="72"/>
      <c r="C1813" s="682"/>
      <c r="D1813" s="73"/>
      <c r="E1813" s="682"/>
      <c r="F1813" s="682"/>
      <c r="G1813" s="72"/>
      <c r="H1813" s="69"/>
      <c r="I1813" s="487"/>
      <c r="J1813" s="681"/>
      <c r="K1813" s="681"/>
      <c r="L1813" s="681"/>
      <c r="M1813" s="72"/>
      <c r="N1813" s="156"/>
      <c r="O1813" s="72"/>
      <c r="P1813" s="106"/>
      <c r="Q1813" s="72"/>
      <c r="R1813" s="156"/>
      <c r="S1813" s="72"/>
      <c r="T1813" s="156"/>
      <c r="U1813" s="244"/>
    </row>
    <row r="1814" spans="1:21" s="61" customFormat="1" ht="15">
      <c r="A1814" s="681">
        <v>759</v>
      </c>
      <c r="B1814" s="72" t="s">
        <v>331</v>
      </c>
      <c r="C1814" s="682" t="s">
        <v>1636</v>
      </c>
      <c r="D1814" s="73" t="s">
        <v>1053</v>
      </c>
      <c r="E1814" s="682" t="s">
        <v>12</v>
      </c>
      <c r="F1814" s="682" t="s">
        <v>12</v>
      </c>
      <c r="G1814" s="72" t="s">
        <v>112</v>
      </c>
      <c r="H1814" s="69" t="s">
        <v>412</v>
      </c>
      <c r="I1814" s="487">
        <v>2015</v>
      </c>
      <c r="J1814" s="681"/>
      <c r="K1814" s="681" t="s">
        <v>836</v>
      </c>
      <c r="L1814" s="681" t="s">
        <v>13</v>
      </c>
      <c r="M1814" s="72">
        <v>1</v>
      </c>
      <c r="N1814" s="156">
        <v>18000</v>
      </c>
      <c r="O1814" s="72"/>
      <c r="P1814" s="106"/>
      <c r="Q1814" s="72"/>
      <c r="R1814" s="156"/>
      <c r="S1814" s="72">
        <v>1</v>
      </c>
      <c r="T1814" s="156">
        <v>18000</v>
      </c>
      <c r="U1814" s="244"/>
    </row>
    <row r="1815" spans="1:21" s="61" customFormat="1" ht="15">
      <c r="A1815" s="681"/>
      <c r="B1815" s="72"/>
      <c r="C1815" s="682"/>
      <c r="D1815" s="73"/>
      <c r="E1815" s="682"/>
      <c r="F1815" s="682"/>
      <c r="G1815" s="72"/>
      <c r="H1815" s="69"/>
      <c r="I1815" s="487"/>
      <c r="J1815" s="681"/>
      <c r="K1815" s="681"/>
      <c r="L1815" s="681"/>
      <c r="M1815" s="72"/>
      <c r="N1815" s="156"/>
      <c r="O1815" s="72"/>
      <c r="P1815" s="106"/>
      <c r="Q1815" s="72"/>
      <c r="R1815" s="156"/>
      <c r="S1815" s="72"/>
      <c r="T1815" s="156"/>
      <c r="U1815" s="244"/>
    </row>
    <row r="1816" spans="1:21" s="61" customFormat="1" ht="15">
      <c r="A1816" s="681">
        <v>760</v>
      </c>
      <c r="B1816" s="72" t="s">
        <v>331</v>
      </c>
      <c r="C1816" s="682" t="s">
        <v>1637</v>
      </c>
      <c r="D1816" s="73" t="s">
        <v>1054</v>
      </c>
      <c r="E1816" s="682" t="s">
        <v>12</v>
      </c>
      <c r="F1816" s="682" t="s">
        <v>12</v>
      </c>
      <c r="G1816" s="72" t="s">
        <v>112</v>
      </c>
      <c r="H1816" s="69" t="s">
        <v>412</v>
      </c>
      <c r="I1816" s="487">
        <v>2015</v>
      </c>
      <c r="J1816" s="681"/>
      <c r="K1816" s="681" t="s">
        <v>836</v>
      </c>
      <c r="L1816" s="681" t="s">
        <v>13</v>
      </c>
      <c r="M1816" s="72">
        <v>1</v>
      </c>
      <c r="N1816" s="156">
        <v>21000</v>
      </c>
      <c r="O1816" s="72"/>
      <c r="P1816" s="106"/>
      <c r="Q1816" s="72"/>
      <c r="R1816" s="156"/>
      <c r="S1816" s="72">
        <v>1</v>
      </c>
      <c r="T1816" s="156">
        <v>21000</v>
      </c>
      <c r="U1816" s="244"/>
    </row>
    <row r="1817" spans="1:21" s="61" customFormat="1" ht="15">
      <c r="A1817" s="681"/>
      <c r="B1817" s="72"/>
      <c r="C1817" s="682"/>
      <c r="D1817" s="73" t="s">
        <v>1055</v>
      </c>
      <c r="E1817" s="682"/>
      <c r="F1817" s="682"/>
      <c r="G1817" s="72"/>
      <c r="H1817" s="69"/>
      <c r="I1817" s="487"/>
      <c r="J1817" s="681"/>
      <c r="K1817" s="681"/>
      <c r="L1817" s="681"/>
      <c r="M1817" s="72"/>
      <c r="N1817" s="156"/>
      <c r="O1817" s="72"/>
      <c r="P1817" s="106"/>
      <c r="Q1817" s="72"/>
      <c r="R1817" s="156"/>
      <c r="S1817" s="72"/>
      <c r="T1817" s="156"/>
      <c r="U1817" s="244"/>
    </row>
    <row r="1818" spans="1:21" s="61" customFormat="1" ht="15">
      <c r="A1818" s="681"/>
      <c r="B1818" s="72"/>
      <c r="C1818" s="682"/>
      <c r="D1818" s="73" t="s">
        <v>1056</v>
      </c>
      <c r="E1818" s="682"/>
      <c r="F1818" s="682"/>
      <c r="G1818" s="72"/>
      <c r="H1818" s="69"/>
      <c r="I1818" s="487"/>
      <c r="J1818" s="681"/>
      <c r="K1818" s="681"/>
      <c r="L1818" s="681"/>
      <c r="M1818" s="72"/>
      <c r="N1818" s="156"/>
      <c r="O1818" s="72"/>
      <c r="P1818" s="106"/>
      <c r="Q1818" s="72"/>
      <c r="R1818" s="156"/>
      <c r="S1818" s="72"/>
      <c r="T1818" s="156"/>
      <c r="U1818" s="244"/>
    </row>
    <row r="1819" spans="1:21" s="61" customFormat="1" ht="15">
      <c r="A1819" s="681"/>
      <c r="B1819" s="72"/>
      <c r="C1819" s="682"/>
      <c r="D1819" s="73"/>
      <c r="E1819" s="682"/>
      <c r="F1819" s="682"/>
      <c r="G1819" s="72"/>
      <c r="H1819" s="69"/>
      <c r="I1819" s="487"/>
      <c r="J1819" s="681"/>
      <c r="K1819" s="681"/>
      <c r="L1819" s="681"/>
      <c r="M1819" s="72"/>
      <c r="N1819" s="156"/>
      <c r="O1819" s="72"/>
      <c r="P1819" s="106"/>
      <c r="Q1819" s="72"/>
      <c r="R1819" s="156"/>
      <c r="S1819" s="72"/>
      <c r="T1819" s="156"/>
      <c r="U1819" s="244"/>
    </row>
    <row r="1820" spans="1:21" s="61" customFormat="1" ht="15">
      <c r="A1820" s="681">
        <v>761</v>
      </c>
      <c r="B1820" s="72" t="s">
        <v>331</v>
      </c>
      <c r="C1820" s="682" t="s">
        <v>1638</v>
      </c>
      <c r="D1820" s="73" t="s">
        <v>1057</v>
      </c>
      <c r="E1820" s="682" t="s">
        <v>12</v>
      </c>
      <c r="F1820" s="682" t="s">
        <v>12</v>
      </c>
      <c r="G1820" s="72" t="s">
        <v>112</v>
      </c>
      <c r="H1820" s="69" t="s">
        <v>412</v>
      </c>
      <c r="I1820" s="487">
        <v>2015</v>
      </c>
      <c r="J1820" s="681"/>
      <c r="K1820" s="681" t="s">
        <v>836</v>
      </c>
      <c r="L1820" s="681" t="s">
        <v>13</v>
      </c>
      <c r="M1820" s="72">
        <v>1</v>
      </c>
      <c r="N1820" s="156">
        <v>21000</v>
      </c>
      <c r="O1820" s="72"/>
      <c r="P1820" s="106"/>
      <c r="Q1820" s="72"/>
      <c r="R1820" s="156"/>
      <c r="S1820" s="72">
        <v>1</v>
      </c>
      <c r="T1820" s="156">
        <v>21000</v>
      </c>
      <c r="U1820" s="244"/>
    </row>
    <row r="1821" spans="1:21" s="61" customFormat="1" ht="15">
      <c r="A1821" s="681"/>
      <c r="B1821" s="72"/>
      <c r="C1821" s="682"/>
      <c r="D1821" s="73" t="s">
        <v>1058</v>
      </c>
      <c r="E1821" s="682"/>
      <c r="F1821" s="682"/>
      <c r="G1821" s="72"/>
      <c r="H1821" s="69"/>
      <c r="I1821" s="487"/>
      <c r="J1821" s="681"/>
      <c r="K1821" s="681"/>
      <c r="L1821" s="681"/>
      <c r="M1821" s="72"/>
      <c r="N1821" s="156"/>
      <c r="O1821" s="72"/>
      <c r="P1821" s="106"/>
      <c r="Q1821" s="72"/>
      <c r="R1821" s="156"/>
      <c r="S1821" s="72"/>
      <c r="T1821" s="156"/>
      <c r="U1821" s="244"/>
    </row>
    <row r="1822" spans="1:21" s="61" customFormat="1" ht="15">
      <c r="A1822" s="681"/>
      <c r="B1822" s="72"/>
      <c r="C1822" s="682"/>
      <c r="D1822" s="73" t="s">
        <v>1059</v>
      </c>
      <c r="E1822" s="682"/>
      <c r="F1822" s="682"/>
      <c r="G1822" s="72"/>
      <c r="H1822" s="69"/>
      <c r="I1822" s="487"/>
      <c r="J1822" s="681"/>
      <c r="K1822" s="681"/>
      <c r="L1822" s="681"/>
      <c r="M1822" s="72"/>
      <c r="N1822" s="156"/>
      <c r="O1822" s="72"/>
      <c r="P1822" s="106"/>
      <c r="Q1822" s="72"/>
      <c r="R1822" s="156"/>
      <c r="S1822" s="72"/>
      <c r="T1822" s="156"/>
      <c r="U1822" s="244"/>
    </row>
    <row r="1823" spans="1:21" s="61" customFormat="1" ht="15">
      <c r="A1823" s="681"/>
      <c r="B1823" s="72"/>
      <c r="C1823" s="682"/>
      <c r="D1823" s="73"/>
      <c r="E1823" s="682"/>
      <c r="F1823" s="682"/>
      <c r="G1823" s="72"/>
      <c r="H1823" s="69"/>
      <c r="I1823" s="487"/>
      <c r="J1823" s="681"/>
      <c r="K1823" s="681"/>
      <c r="L1823" s="681"/>
      <c r="M1823" s="72"/>
      <c r="N1823" s="156"/>
      <c r="O1823" s="72"/>
      <c r="P1823" s="106"/>
      <c r="Q1823" s="72"/>
      <c r="R1823" s="156"/>
      <c r="S1823" s="72"/>
      <c r="T1823" s="156"/>
      <c r="U1823" s="244"/>
    </row>
    <row r="1824" spans="1:21" s="61" customFormat="1" ht="15">
      <c r="A1824" s="681">
        <v>762</v>
      </c>
      <c r="B1824" s="72" t="s">
        <v>331</v>
      </c>
      <c r="C1824" s="682" t="s">
        <v>1639</v>
      </c>
      <c r="D1824" s="73" t="s">
        <v>1060</v>
      </c>
      <c r="E1824" s="682" t="s">
        <v>12</v>
      </c>
      <c r="F1824" s="682" t="s">
        <v>12</v>
      </c>
      <c r="G1824" s="72" t="s">
        <v>112</v>
      </c>
      <c r="H1824" s="69" t="s">
        <v>412</v>
      </c>
      <c r="I1824" s="487">
        <v>2015</v>
      </c>
      <c r="J1824" s="681"/>
      <c r="K1824" s="681" t="s">
        <v>836</v>
      </c>
      <c r="L1824" s="681" t="s">
        <v>13</v>
      </c>
      <c r="M1824" s="72">
        <v>1</v>
      </c>
      <c r="N1824" s="156">
        <v>11000</v>
      </c>
      <c r="O1824" s="72"/>
      <c r="P1824" s="106"/>
      <c r="Q1824" s="72"/>
      <c r="R1824" s="156"/>
      <c r="S1824" s="72">
        <v>1</v>
      </c>
      <c r="T1824" s="156">
        <v>11000</v>
      </c>
      <c r="U1824" s="244"/>
    </row>
    <row r="1825" spans="1:21" s="61" customFormat="1" ht="15">
      <c r="A1825" s="681"/>
      <c r="B1825" s="72"/>
      <c r="C1825" s="682"/>
      <c r="D1825" s="73" t="s">
        <v>1061</v>
      </c>
      <c r="E1825" s="682"/>
      <c r="F1825" s="682"/>
      <c r="G1825" s="72"/>
      <c r="H1825" s="69"/>
      <c r="I1825" s="487"/>
      <c r="J1825" s="681"/>
      <c r="K1825" s="681"/>
      <c r="L1825" s="681"/>
      <c r="M1825" s="72"/>
      <c r="N1825" s="156"/>
      <c r="O1825" s="72"/>
      <c r="P1825" s="106"/>
      <c r="Q1825" s="72"/>
      <c r="R1825" s="156"/>
      <c r="S1825" s="72"/>
      <c r="T1825" s="156"/>
      <c r="U1825" s="244"/>
    </row>
    <row r="1826" spans="1:21" s="61" customFormat="1" ht="15">
      <c r="A1826" s="681"/>
      <c r="B1826" s="72"/>
      <c r="C1826" s="682"/>
      <c r="D1826" s="73"/>
      <c r="E1826" s="682"/>
      <c r="F1826" s="682"/>
      <c r="G1826" s="72"/>
      <c r="H1826" s="69"/>
      <c r="I1826" s="487"/>
      <c r="J1826" s="681"/>
      <c r="K1826" s="681"/>
      <c r="L1826" s="681"/>
      <c r="M1826" s="72"/>
      <c r="N1826" s="156"/>
      <c r="O1826" s="72"/>
      <c r="P1826" s="106"/>
      <c r="Q1826" s="72"/>
      <c r="R1826" s="156"/>
      <c r="S1826" s="72"/>
      <c r="T1826" s="156"/>
      <c r="U1826" s="244"/>
    </row>
    <row r="1827" spans="1:21" s="61" customFormat="1" ht="15">
      <c r="A1827" s="681">
        <v>763</v>
      </c>
      <c r="B1827" s="72" t="s">
        <v>331</v>
      </c>
      <c r="C1827" s="682" t="s">
        <v>1640</v>
      </c>
      <c r="D1827" s="73" t="s">
        <v>1062</v>
      </c>
      <c r="E1827" s="682" t="s">
        <v>12</v>
      </c>
      <c r="F1827" s="682" t="s">
        <v>12</v>
      </c>
      <c r="G1827" s="72" t="s">
        <v>112</v>
      </c>
      <c r="H1827" s="69" t="s">
        <v>412</v>
      </c>
      <c r="I1827" s="487">
        <v>2015</v>
      </c>
      <c r="J1827" s="681"/>
      <c r="K1827" s="681" t="s">
        <v>836</v>
      </c>
      <c r="L1827" s="681" t="s">
        <v>13</v>
      </c>
      <c r="M1827" s="72">
        <v>1</v>
      </c>
      <c r="N1827" s="156">
        <v>19000</v>
      </c>
      <c r="O1827" s="72"/>
      <c r="P1827" s="106"/>
      <c r="Q1827" s="72"/>
      <c r="R1827" s="156"/>
      <c r="S1827" s="72">
        <v>1</v>
      </c>
      <c r="T1827" s="156">
        <v>19000</v>
      </c>
      <c r="U1827" s="244"/>
    </row>
    <row r="1828" spans="1:21" s="61" customFormat="1" ht="15">
      <c r="A1828" s="681"/>
      <c r="B1828" s="72"/>
      <c r="D1828" s="73" t="s">
        <v>1063</v>
      </c>
      <c r="E1828" s="682"/>
      <c r="F1828" s="682"/>
      <c r="G1828" s="72"/>
      <c r="H1828" s="69"/>
      <c r="I1828" s="487"/>
      <c r="J1828" s="681"/>
      <c r="K1828" s="681"/>
      <c r="L1828" s="681"/>
      <c r="M1828" s="72"/>
      <c r="N1828" s="156"/>
      <c r="O1828" s="72"/>
      <c r="P1828" s="106"/>
      <c r="Q1828" s="72"/>
      <c r="R1828" s="156"/>
      <c r="S1828" s="72"/>
      <c r="T1828" s="156"/>
      <c r="U1828" s="244"/>
    </row>
    <row r="1829" spans="1:21" s="61" customFormat="1" ht="15">
      <c r="A1829" s="681"/>
      <c r="B1829" s="72"/>
      <c r="D1829" s="73"/>
      <c r="E1829" s="682"/>
      <c r="F1829" s="682"/>
      <c r="G1829" s="72"/>
      <c r="H1829" s="69"/>
      <c r="I1829" s="487"/>
      <c r="J1829" s="681"/>
      <c r="K1829" s="681"/>
      <c r="L1829" s="681"/>
      <c r="M1829" s="72"/>
      <c r="N1829" s="156"/>
      <c r="O1829" s="72"/>
      <c r="P1829" s="106"/>
      <c r="Q1829" s="72"/>
      <c r="R1829" s="156"/>
      <c r="S1829" s="72"/>
      <c r="T1829" s="156"/>
      <c r="U1829" s="244"/>
    </row>
    <row r="1830" spans="1:21" s="61" customFormat="1" ht="15">
      <c r="A1830" s="681">
        <v>764</v>
      </c>
      <c r="B1830" s="72" t="s">
        <v>331</v>
      </c>
      <c r="C1830" s="682" t="s">
        <v>1641</v>
      </c>
      <c r="D1830" s="73" t="s">
        <v>1064</v>
      </c>
      <c r="E1830" s="682" t="s">
        <v>12</v>
      </c>
      <c r="F1830" s="682" t="s">
        <v>12</v>
      </c>
      <c r="G1830" s="72" t="s">
        <v>112</v>
      </c>
      <c r="H1830" s="69" t="s">
        <v>412</v>
      </c>
      <c r="I1830" s="487">
        <v>2015</v>
      </c>
      <c r="J1830" s="681"/>
      <c r="K1830" s="681" t="s">
        <v>836</v>
      </c>
      <c r="L1830" s="681" t="s">
        <v>13</v>
      </c>
      <c r="M1830" s="72">
        <v>1</v>
      </c>
      <c r="N1830" s="156">
        <v>27000</v>
      </c>
      <c r="O1830" s="72"/>
      <c r="P1830" s="106"/>
      <c r="Q1830" s="72"/>
      <c r="R1830" s="156"/>
      <c r="S1830" s="72">
        <v>1</v>
      </c>
      <c r="T1830" s="156">
        <v>27000</v>
      </c>
      <c r="U1830" s="244"/>
    </row>
    <row r="1831" spans="1:21" s="61" customFormat="1" ht="15">
      <c r="A1831" s="681"/>
      <c r="B1831" s="72"/>
      <c r="D1831" s="73" t="s">
        <v>1065</v>
      </c>
      <c r="E1831" s="682"/>
      <c r="F1831" s="682"/>
      <c r="G1831" s="72"/>
      <c r="H1831" s="69"/>
      <c r="I1831" s="487"/>
      <c r="J1831" s="681"/>
      <c r="K1831" s="681"/>
      <c r="L1831" s="681"/>
      <c r="M1831" s="73"/>
      <c r="N1831" s="156"/>
      <c r="O1831" s="73"/>
      <c r="P1831" s="106"/>
      <c r="Q1831" s="73"/>
      <c r="R1831" s="156"/>
      <c r="S1831" s="72"/>
      <c r="T1831" s="156"/>
      <c r="U1831" s="244"/>
    </row>
    <row r="1832" spans="1:21" s="61" customFormat="1" ht="15">
      <c r="A1832" s="681"/>
      <c r="B1832" s="72"/>
      <c r="D1832" s="73"/>
      <c r="E1832" s="682"/>
      <c r="F1832" s="682"/>
      <c r="G1832" s="72"/>
      <c r="H1832" s="69"/>
      <c r="I1832" s="487"/>
      <c r="J1832" s="681"/>
      <c r="K1832" s="681"/>
      <c r="L1832" s="681"/>
      <c r="M1832" s="72"/>
      <c r="N1832" s="156"/>
      <c r="O1832" s="72"/>
      <c r="P1832" s="106"/>
      <c r="Q1832" s="72"/>
      <c r="R1832" s="156"/>
      <c r="S1832" s="72"/>
      <c r="T1832" s="156"/>
      <c r="U1832" s="244"/>
    </row>
    <row r="1833" spans="1:21" s="61" customFormat="1" ht="15">
      <c r="A1833" s="681">
        <v>765</v>
      </c>
      <c r="B1833" s="72" t="s">
        <v>331</v>
      </c>
      <c r="C1833" s="682" t="s">
        <v>1642</v>
      </c>
      <c r="D1833" s="73" t="s">
        <v>1066</v>
      </c>
      <c r="E1833" s="682" t="s">
        <v>12</v>
      </c>
      <c r="F1833" s="682" t="s">
        <v>12</v>
      </c>
      <c r="G1833" s="72" t="s">
        <v>112</v>
      </c>
      <c r="H1833" s="69" t="s">
        <v>412</v>
      </c>
      <c r="I1833" s="487">
        <v>2015</v>
      </c>
      <c r="J1833" s="681"/>
      <c r="K1833" s="681" t="s">
        <v>836</v>
      </c>
      <c r="L1833" s="681" t="s">
        <v>13</v>
      </c>
      <c r="M1833" s="72">
        <v>1</v>
      </c>
      <c r="N1833" s="156">
        <v>24000</v>
      </c>
      <c r="O1833" s="72"/>
      <c r="P1833" s="106"/>
      <c r="Q1833" s="72"/>
      <c r="R1833" s="156"/>
      <c r="S1833" s="72">
        <v>1</v>
      </c>
      <c r="T1833" s="156">
        <v>24000</v>
      </c>
      <c r="U1833" s="244"/>
    </row>
    <row r="1834" spans="1:21" s="61" customFormat="1" ht="15">
      <c r="A1834" s="681"/>
      <c r="B1834" s="72"/>
      <c r="D1834" s="73" t="s">
        <v>1067</v>
      </c>
      <c r="E1834" s="682"/>
      <c r="F1834" s="682"/>
      <c r="G1834" s="72"/>
      <c r="H1834" s="69"/>
      <c r="I1834" s="487"/>
      <c r="J1834" s="681"/>
      <c r="K1834" s="681"/>
      <c r="L1834" s="681"/>
      <c r="M1834" s="72"/>
      <c r="N1834" s="156"/>
      <c r="O1834" s="72"/>
      <c r="P1834" s="106"/>
      <c r="Q1834" s="72"/>
      <c r="R1834" s="156"/>
      <c r="S1834" s="72"/>
      <c r="T1834" s="156"/>
      <c r="U1834" s="244"/>
    </row>
    <row r="1835" spans="1:21" s="61" customFormat="1" ht="15">
      <c r="A1835" s="681"/>
      <c r="B1835" s="72"/>
      <c r="D1835" s="73" t="s">
        <v>1068</v>
      </c>
      <c r="E1835" s="682"/>
      <c r="F1835" s="682"/>
      <c r="G1835" s="72"/>
      <c r="H1835" s="69"/>
      <c r="I1835" s="487"/>
      <c r="J1835" s="681"/>
      <c r="K1835" s="681"/>
      <c r="L1835" s="681"/>
      <c r="M1835" s="72"/>
      <c r="N1835" s="156"/>
      <c r="O1835" s="72"/>
      <c r="P1835" s="106"/>
      <c r="Q1835" s="72"/>
      <c r="R1835" s="156"/>
      <c r="S1835" s="72"/>
      <c r="T1835" s="156"/>
      <c r="U1835" s="244"/>
    </row>
    <row r="1836" spans="1:21" s="61" customFormat="1" ht="15">
      <c r="A1836" s="681"/>
      <c r="B1836" s="72"/>
      <c r="C1836" s="682"/>
      <c r="D1836" s="73"/>
      <c r="E1836" s="682"/>
      <c r="F1836" s="682"/>
      <c r="G1836" s="72"/>
      <c r="H1836" s="69"/>
      <c r="I1836" s="487"/>
      <c r="J1836" s="681"/>
      <c r="K1836" s="681"/>
      <c r="L1836" s="681"/>
      <c r="M1836" s="72"/>
      <c r="N1836" s="156"/>
      <c r="O1836" s="72"/>
      <c r="P1836" s="106"/>
      <c r="Q1836" s="72"/>
      <c r="R1836" s="156"/>
      <c r="S1836" s="72"/>
      <c r="T1836" s="156"/>
      <c r="U1836" s="244"/>
    </row>
    <row r="1837" spans="1:21" s="61" customFormat="1" ht="15">
      <c r="A1837" s="681">
        <v>766</v>
      </c>
      <c r="B1837" s="72" t="s">
        <v>331</v>
      </c>
      <c r="C1837" s="682" t="s">
        <v>1643</v>
      </c>
      <c r="D1837" s="73" t="s">
        <v>1069</v>
      </c>
      <c r="E1837" s="682" t="s">
        <v>12</v>
      </c>
      <c r="F1837" s="682" t="s">
        <v>12</v>
      </c>
      <c r="G1837" s="72" t="s">
        <v>112</v>
      </c>
      <c r="H1837" s="69" t="s">
        <v>412</v>
      </c>
      <c r="I1837" s="487">
        <v>2015</v>
      </c>
      <c r="J1837" s="681"/>
      <c r="K1837" s="681" t="s">
        <v>836</v>
      </c>
      <c r="L1837" s="681" t="s">
        <v>13</v>
      </c>
      <c r="M1837" s="72">
        <v>1</v>
      </c>
      <c r="N1837" s="156">
        <v>14000</v>
      </c>
      <c r="O1837" s="72"/>
      <c r="P1837" s="106"/>
      <c r="Q1837" s="72"/>
      <c r="R1837" s="156"/>
      <c r="S1837" s="72">
        <v>1</v>
      </c>
      <c r="T1837" s="156">
        <v>14000</v>
      </c>
      <c r="U1837" s="244"/>
    </row>
    <row r="1838" spans="1:21" s="61" customFormat="1" ht="15">
      <c r="A1838" s="681"/>
      <c r="B1838" s="72"/>
      <c r="C1838" s="682"/>
      <c r="D1838" s="73" t="s">
        <v>1019</v>
      </c>
      <c r="E1838" s="682"/>
      <c r="F1838" s="682"/>
      <c r="G1838" s="72"/>
      <c r="H1838" s="69"/>
      <c r="I1838" s="487"/>
      <c r="J1838" s="681"/>
      <c r="K1838" s="681"/>
      <c r="L1838" s="681"/>
      <c r="M1838" s="72"/>
      <c r="N1838" s="156"/>
      <c r="O1838" s="72"/>
      <c r="P1838" s="106"/>
      <c r="Q1838" s="72"/>
      <c r="R1838" s="156"/>
      <c r="S1838" s="72"/>
      <c r="T1838" s="156"/>
      <c r="U1838" s="244"/>
    </row>
    <row r="1839" spans="1:21" s="61" customFormat="1" ht="15">
      <c r="A1839" s="681"/>
      <c r="B1839" s="72"/>
      <c r="C1839" s="682"/>
      <c r="D1839" s="73" t="s">
        <v>1007</v>
      </c>
      <c r="E1839" s="682"/>
      <c r="F1839" s="682"/>
      <c r="G1839" s="72"/>
      <c r="H1839" s="69"/>
      <c r="I1839" s="487"/>
      <c r="J1839" s="681"/>
      <c r="K1839" s="681"/>
      <c r="L1839" s="681"/>
      <c r="M1839" s="72"/>
      <c r="N1839" s="156"/>
      <c r="O1839" s="72"/>
      <c r="P1839" s="106"/>
      <c r="Q1839" s="72"/>
      <c r="R1839" s="156"/>
      <c r="S1839" s="72"/>
      <c r="T1839" s="156"/>
      <c r="U1839" s="244"/>
    </row>
    <row r="1840" spans="1:21" s="61" customFormat="1" ht="15">
      <c r="A1840" s="681"/>
      <c r="B1840" s="72"/>
      <c r="C1840" s="682"/>
      <c r="D1840" s="73"/>
      <c r="E1840" s="682"/>
      <c r="F1840" s="682"/>
      <c r="G1840" s="72"/>
      <c r="H1840" s="69"/>
      <c r="I1840" s="487"/>
      <c r="J1840" s="681"/>
      <c r="K1840" s="681"/>
      <c r="L1840" s="681"/>
      <c r="M1840" s="72"/>
      <c r="N1840" s="156"/>
      <c r="O1840" s="72"/>
      <c r="P1840" s="106"/>
      <c r="Q1840" s="72"/>
      <c r="R1840" s="156"/>
      <c r="S1840" s="72"/>
      <c r="T1840" s="156"/>
      <c r="U1840" s="244"/>
    </row>
    <row r="1841" spans="1:26" s="61" customFormat="1" ht="15">
      <c r="A1841" s="681">
        <v>768</v>
      </c>
      <c r="B1841" s="72" t="s">
        <v>331</v>
      </c>
      <c r="C1841" s="682" t="s">
        <v>1644</v>
      </c>
      <c r="D1841" s="73" t="s">
        <v>1070</v>
      </c>
      <c r="E1841" s="682" t="s">
        <v>12</v>
      </c>
      <c r="F1841" s="682" t="s">
        <v>12</v>
      </c>
      <c r="G1841" s="72" t="s">
        <v>112</v>
      </c>
      <c r="H1841" s="69" t="s">
        <v>412</v>
      </c>
      <c r="I1841" s="487">
        <v>2015</v>
      </c>
      <c r="J1841" s="681"/>
      <c r="K1841" s="681" t="s">
        <v>836</v>
      </c>
      <c r="L1841" s="681" t="s">
        <v>13</v>
      </c>
      <c r="M1841" s="72">
        <v>1</v>
      </c>
      <c r="N1841" s="156">
        <v>21000</v>
      </c>
      <c r="O1841" s="72"/>
      <c r="P1841" s="106"/>
      <c r="Q1841" s="72"/>
      <c r="R1841" s="156"/>
      <c r="S1841" s="72">
        <v>1</v>
      </c>
      <c r="T1841" s="156">
        <v>21000</v>
      </c>
      <c r="U1841" s="244"/>
    </row>
    <row r="1842" spans="1:26" s="61" customFormat="1" ht="15">
      <c r="A1842" s="681"/>
      <c r="B1842" s="72"/>
      <c r="C1842" s="682"/>
      <c r="D1842" s="73" t="s">
        <v>1071</v>
      </c>
      <c r="E1842" s="682"/>
      <c r="F1842" s="682"/>
      <c r="G1842" s="72"/>
      <c r="H1842" s="69"/>
      <c r="I1842" s="487"/>
      <c r="J1842" s="681"/>
      <c r="K1842" s="681"/>
      <c r="L1842" s="681"/>
      <c r="M1842" s="72"/>
      <c r="N1842" s="156"/>
      <c r="O1842" s="72"/>
      <c r="P1842" s="106"/>
      <c r="Q1842" s="72"/>
      <c r="R1842" s="156"/>
      <c r="S1842" s="72"/>
      <c r="T1842" s="156"/>
      <c r="U1842" s="244"/>
    </row>
    <row r="1843" spans="1:26" s="493" customFormat="1" ht="15">
      <c r="A1843" s="681"/>
      <c r="B1843" s="72"/>
      <c r="C1843" s="682"/>
      <c r="D1843" s="73" t="s">
        <v>986</v>
      </c>
      <c r="E1843" s="682"/>
      <c r="F1843" s="682"/>
      <c r="G1843" s="72"/>
      <c r="H1843" s="69"/>
      <c r="I1843" s="487"/>
      <c r="J1843" s="681"/>
      <c r="K1843" s="681"/>
      <c r="L1843" s="681"/>
      <c r="M1843" s="72"/>
      <c r="N1843" s="156"/>
      <c r="O1843" s="72"/>
      <c r="P1843" s="106"/>
      <c r="Q1843" s="72"/>
      <c r="R1843" s="156"/>
      <c r="S1843" s="72"/>
      <c r="T1843" s="156"/>
      <c r="U1843" s="244"/>
      <c r="V1843" s="61"/>
      <c r="W1843" s="61"/>
      <c r="X1843" s="61"/>
      <c r="Y1843" s="61"/>
      <c r="Z1843" s="61"/>
    </row>
    <row r="1844" spans="1:26" s="61" customFormat="1" ht="15">
      <c r="A1844" s="681"/>
      <c r="B1844" s="72"/>
      <c r="C1844" s="682"/>
      <c r="D1844" s="73"/>
      <c r="E1844" s="682"/>
      <c r="F1844" s="682"/>
      <c r="G1844" s="72"/>
      <c r="H1844" s="69"/>
      <c r="I1844" s="487"/>
      <c r="J1844" s="681"/>
      <c r="K1844" s="681"/>
      <c r="L1844" s="681"/>
      <c r="M1844" s="72"/>
      <c r="N1844" s="156"/>
      <c r="O1844" s="72"/>
      <c r="P1844" s="106"/>
      <c r="Q1844" s="72"/>
      <c r="R1844" s="156"/>
      <c r="S1844" s="72"/>
      <c r="T1844" s="156"/>
      <c r="U1844" s="244"/>
    </row>
    <row r="1845" spans="1:26" s="61" customFormat="1" ht="15">
      <c r="A1845" s="681">
        <v>770</v>
      </c>
      <c r="B1845" s="72" t="s">
        <v>331</v>
      </c>
      <c r="C1845" s="682" t="s">
        <v>1645</v>
      </c>
      <c r="D1845" s="73" t="s">
        <v>1072</v>
      </c>
      <c r="E1845" s="682" t="s">
        <v>12</v>
      </c>
      <c r="F1845" s="682" t="s">
        <v>12</v>
      </c>
      <c r="G1845" s="72" t="s">
        <v>112</v>
      </c>
      <c r="H1845" s="69" t="s">
        <v>412</v>
      </c>
      <c r="I1845" s="487">
        <v>2015</v>
      </c>
      <c r="J1845" s="681"/>
      <c r="K1845" s="681" t="s">
        <v>836</v>
      </c>
      <c r="L1845" s="681" t="s">
        <v>13</v>
      </c>
      <c r="M1845" s="72">
        <v>1</v>
      </c>
      <c r="N1845" s="156">
        <v>20000</v>
      </c>
      <c r="O1845" s="72"/>
      <c r="P1845" s="106"/>
      <c r="Q1845" s="72"/>
      <c r="R1845" s="156"/>
      <c r="S1845" s="72">
        <v>1</v>
      </c>
      <c r="T1845" s="156">
        <v>20000</v>
      </c>
      <c r="U1845" s="244"/>
    </row>
    <row r="1846" spans="1:26" s="61" customFormat="1" ht="15">
      <c r="A1846" s="681"/>
      <c r="B1846" s="72"/>
      <c r="C1846" s="682"/>
      <c r="D1846" s="73" t="s">
        <v>1073</v>
      </c>
      <c r="E1846" s="682"/>
      <c r="F1846" s="682"/>
      <c r="G1846" s="72"/>
      <c r="H1846" s="69"/>
      <c r="I1846" s="487"/>
      <c r="J1846" s="681"/>
      <c r="K1846" s="681"/>
      <c r="L1846" s="681"/>
      <c r="M1846" s="72"/>
      <c r="N1846" s="156"/>
      <c r="O1846" s="72"/>
      <c r="P1846" s="106"/>
      <c r="Q1846" s="72"/>
      <c r="R1846" s="156"/>
      <c r="S1846" s="72"/>
      <c r="T1846" s="156"/>
      <c r="U1846" s="244"/>
    </row>
    <row r="1847" spans="1:26" s="61" customFormat="1" ht="15">
      <c r="A1847" s="681"/>
      <c r="B1847" s="72"/>
      <c r="C1847" s="682"/>
      <c r="D1847" s="73" t="s">
        <v>1074</v>
      </c>
      <c r="E1847" s="682"/>
      <c r="F1847" s="682"/>
      <c r="G1847" s="72"/>
      <c r="H1847" s="69"/>
      <c r="I1847" s="487"/>
      <c r="J1847" s="681"/>
      <c r="K1847" s="681"/>
      <c r="L1847" s="681"/>
      <c r="M1847" s="72"/>
      <c r="N1847" s="156"/>
      <c r="O1847" s="72"/>
      <c r="P1847" s="106"/>
      <c r="Q1847" s="72"/>
      <c r="R1847" s="156"/>
      <c r="S1847" s="72"/>
      <c r="T1847" s="156"/>
      <c r="U1847" s="244"/>
    </row>
    <row r="1848" spans="1:26" s="61" customFormat="1" ht="15">
      <c r="A1848" s="681"/>
      <c r="B1848" s="72"/>
      <c r="C1848" s="682"/>
      <c r="D1848" s="73"/>
      <c r="E1848" s="682"/>
      <c r="F1848" s="682"/>
      <c r="G1848" s="72"/>
      <c r="H1848" s="69"/>
      <c r="I1848" s="487"/>
      <c r="J1848" s="681"/>
      <c r="K1848" s="681"/>
      <c r="L1848" s="681"/>
      <c r="M1848" s="72"/>
      <c r="N1848" s="156"/>
      <c r="O1848" s="72"/>
      <c r="P1848" s="106"/>
      <c r="Q1848" s="72"/>
      <c r="R1848" s="156"/>
      <c r="S1848" s="72"/>
      <c r="T1848" s="156"/>
      <c r="U1848" s="244"/>
    </row>
    <row r="1849" spans="1:26" s="61" customFormat="1" ht="15">
      <c r="A1849" s="681">
        <v>771</v>
      </c>
      <c r="B1849" s="72" t="s">
        <v>331</v>
      </c>
      <c r="C1849" s="682" t="s">
        <v>1646</v>
      </c>
      <c r="D1849" s="73" t="s">
        <v>1075</v>
      </c>
      <c r="E1849" s="682" t="s">
        <v>12</v>
      </c>
      <c r="F1849" s="682" t="s">
        <v>12</v>
      </c>
      <c r="G1849" s="72" t="s">
        <v>112</v>
      </c>
      <c r="H1849" s="69" t="s">
        <v>412</v>
      </c>
      <c r="I1849" s="487">
        <v>2015</v>
      </c>
      <c r="J1849" s="681"/>
      <c r="K1849" s="681" t="s">
        <v>836</v>
      </c>
      <c r="L1849" s="681" t="s">
        <v>13</v>
      </c>
      <c r="M1849" s="72">
        <v>1</v>
      </c>
      <c r="N1849" s="156">
        <v>27000</v>
      </c>
      <c r="O1849" s="72"/>
      <c r="P1849" s="106"/>
      <c r="Q1849" s="72"/>
      <c r="R1849" s="156"/>
      <c r="S1849" s="72">
        <v>1</v>
      </c>
      <c r="T1849" s="156">
        <v>27000</v>
      </c>
      <c r="U1849" s="244"/>
    </row>
    <row r="1850" spans="1:26" s="61" customFormat="1" ht="15">
      <c r="A1850" s="681"/>
      <c r="B1850" s="72"/>
      <c r="D1850" s="73" t="s">
        <v>1076</v>
      </c>
      <c r="E1850" s="682"/>
      <c r="F1850" s="682"/>
      <c r="G1850" s="72"/>
      <c r="H1850" s="69"/>
      <c r="I1850" s="487"/>
      <c r="J1850" s="681"/>
      <c r="K1850" s="681"/>
      <c r="L1850" s="681"/>
      <c r="M1850" s="72"/>
      <c r="N1850" s="156"/>
      <c r="O1850" s="72"/>
      <c r="P1850" s="106"/>
      <c r="Q1850" s="72"/>
      <c r="R1850" s="156"/>
      <c r="S1850" s="72"/>
      <c r="T1850" s="156"/>
      <c r="U1850" s="244"/>
    </row>
    <row r="1851" spans="1:26" s="61" customFormat="1" ht="15">
      <c r="A1851" s="681"/>
      <c r="B1851" s="72"/>
      <c r="D1851" s="73"/>
      <c r="E1851" s="682"/>
      <c r="F1851" s="682"/>
      <c r="G1851" s="72"/>
      <c r="H1851" s="69"/>
      <c r="I1851" s="487"/>
      <c r="J1851" s="681"/>
      <c r="K1851" s="681"/>
      <c r="L1851" s="681"/>
      <c r="M1851" s="72"/>
      <c r="N1851" s="156"/>
      <c r="O1851" s="72"/>
      <c r="P1851" s="106"/>
      <c r="Q1851" s="72"/>
      <c r="R1851" s="156"/>
      <c r="S1851" s="72"/>
      <c r="T1851" s="156"/>
      <c r="U1851" s="244"/>
    </row>
    <row r="1852" spans="1:26" s="61" customFormat="1" ht="15">
      <c r="A1852" s="681">
        <v>772</v>
      </c>
      <c r="B1852" s="72" t="s">
        <v>331</v>
      </c>
      <c r="C1852" s="682" t="s">
        <v>1647</v>
      </c>
      <c r="D1852" s="73" t="s">
        <v>1077</v>
      </c>
      <c r="E1852" s="682" t="s">
        <v>12</v>
      </c>
      <c r="F1852" s="682" t="s">
        <v>12</v>
      </c>
      <c r="G1852" s="72" t="s">
        <v>112</v>
      </c>
      <c r="H1852" s="69" t="s">
        <v>412</v>
      </c>
      <c r="I1852" s="487">
        <v>2015</v>
      </c>
      <c r="J1852" s="681"/>
      <c r="K1852" s="681" t="s">
        <v>836</v>
      </c>
      <c r="L1852" s="681" t="s">
        <v>13</v>
      </c>
      <c r="M1852" s="72">
        <v>1</v>
      </c>
      <c r="N1852" s="156">
        <v>24000</v>
      </c>
      <c r="O1852" s="72"/>
      <c r="P1852" s="106"/>
      <c r="Q1852" s="72"/>
      <c r="R1852" s="156"/>
      <c r="S1852" s="72">
        <v>1</v>
      </c>
      <c r="T1852" s="156">
        <v>24000</v>
      </c>
      <c r="U1852" s="244"/>
    </row>
    <row r="1853" spans="1:26" s="61" customFormat="1" ht="15">
      <c r="A1853" s="681"/>
      <c r="B1853" s="72"/>
      <c r="D1853" s="73" t="s">
        <v>1078</v>
      </c>
      <c r="E1853" s="682"/>
      <c r="F1853" s="682"/>
      <c r="G1853" s="72"/>
      <c r="H1853" s="69"/>
      <c r="I1853" s="487"/>
      <c r="J1853" s="681"/>
      <c r="K1853" s="681"/>
      <c r="L1853" s="681"/>
      <c r="M1853" s="72"/>
      <c r="N1853" s="156"/>
      <c r="O1853" s="72"/>
      <c r="P1853" s="106"/>
      <c r="Q1853" s="72"/>
      <c r="R1853" s="156"/>
      <c r="S1853" s="72"/>
      <c r="T1853" s="156"/>
      <c r="U1853" s="244"/>
    </row>
    <row r="1854" spans="1:26" s="61" customFormat="1" ht="15">
      <c r="A1854" s="681"/>
      <c r="B1854" s="72"/>
      <c r="D1854" s="73"/>
      <c r="E1854" s="682"/>
      <c r="F1854" s="682"/>
      <c r="G1854" s="72"/>
      <c r="H1854" s="69"/>
      <c r="I1854" s="487"/>
      <c r="J1854" s="681"/>
      <c r="K1854" s="681"/>
      <c r="L1854" s="681"/>
      <c r="M1854" s="72"/>
      <c r="N1854" s="156"/>
      <c r="O1854" s="72"/>
      <c r="P1854" s="106"/>
      <c r="Q1854" s="72"/>
      <c r="R1854" s="156"/>
      <c r="S1854" s="72"/>
      <c r="T1854" s="156"/>
      <c r="U1854" s="244"/>
    </row>
    <row r="1855" spans="1:26" s="61" customFormat="1" ht="15">
      <c r="A1855" s="681">
        <v>773</v>
      </c>
      <c r="B1855" s="72" t="s">
        <v>331</v>
      </c>
      <c r="C1855" s="682" t="s">
        <v>1648</v>
      </c>
      <c r="D1855" s="73" t="s">
        <v>1079</v>
      </c>
      <c r="E1855" s="682" t="s">
        <v>12</v>
      </c>
      <c r="F1855" s="682" t="s">
        <v>12</v>
      </c>
      <c r="G1855" s="72" t="s">
        <v>112</v>
      </c>
      <c r="H1855" s="69" t="s">
        <v>412</v>
      </c>
      <c r="I1855" s="487">
        <v>2015</v>
      </c>
      <c r="J1855" s="681"/>
      <c r="K1855" s="681" t="s">
        <v>836</v>
      </c>
      <c r="L1855" s="681" t="s">
        <v>13</v>
      </c>
      <c r="M1855" s="72">
        <v>1</v>
      </c>
      <c r="N1855" s="156">
        <v>24000</v>
      </c>
      <c r="O1855" s="72"/>
      <c r="P1855" s="106"/>
      <c r="Q1855" s="72"/>
      <c r="R1855" s="156"/>
      <c r="S1855" s="72">
        <v>1</v>
      </c>
      <c r="T1855" s="156">
        <v>24000</v>
      </c>
      <c r="U1855" s="244"/>
    </row>
    <row r="1856" spans="1:26" s="61" customFormat="1" ht="15">
      <c r="A1856" s="681"/>
      <c r="B1856" s="72"/>
      <c r="D1856" s="73" t="s">
        <v>1078</v>
      </c>
      <c r="E1856" s="682"/>
      <c r="F1856" s="682"/>
      <c r="G1856" s="72"/>
      <c r="H1856" s="69"/>
      <c r="I1856" s="487"/>
      <c r="J1856" s="681"/>
      <c r="K1856" s="681"/>
      <c r="L1856" s="681"/>
      <c r="M1856" s="72"/>
      <c r="N1856" s="156"/>
      <c r="O1856" s="72"/>
      <c r="P1856" s="106"/>
      <c r="Q1856" s="72"/>
      <c r="R1856" s="156"/>
      <c r="S1856" s="72"/>
      <c r="T1856" s="156"/>
      <c r="U1856" s="244"/>
    </row>
    <row r="1857" spans="1:21" s="61" customFormat="1" ht="15">
      <c r="A1857" s="681"/>
      <c r="B1857" s="72"/>
      <c r="C1857" s="682"/>
      <c r="D1857" s="73"/>
      <c r="E1857" s="682"/>
      <c r="F1857" s="682"/>
      <c r="G1857" s="72"/>
      <c r="H1857" s="69"/>
      <c r="I1857" s="487"/>
      <c r="J1857" s="681"/>
      <c r="K1857" s="681"/>
      <c r="L1857" s="681"/>
      <c r="M1857" s="72"/>
      <c r="N1857" s="156"/>
      <c r="O1857" s="72"/>
      <c r="P1857" s="106"/>
      <c r="Q1857" s="72"/>
      <c r="R1857" s="156"/>
      <c r="S1857" s="72"/>
      <c r="T1857" s="156"/>
      <c r="U1857" s="244"/>
    </row>
    <row r="1858" spans="1:21" s="61" customFormat="1" ht="15">
      <c r="A1858" s="681">
        <v>774</v>
      </c>
      <c r="B1858" s="72" t="s">
        <v>331</v>
      </c>
      <c r="C1858" s="682" t="s">
        <v>1649</v>
      </c>
      <c r="D1858" s="73" t="s">
        <v>1080</v>
      </c>
      <c r="E1858" s="682" t="s">
        <v>12</v>
      </c>
      <c r="F1858" s="682" t="s">
        <v>12</v>
      </c>
      <c r="G1858" s="72" t="s">
        <v>112</v>
      </c>
      <c r="H1858" s="69" t="s">
        <v>412</v>
      </c>
      <c r="I1858" s="487">
        <v>2015</v>
      </c>
      <c r="J1858" s="681"/>
      <c r="K1858" s="681" t="s">
        <v>836</v>
      </c>
      <c r="L1858" s="681" t="s">
        <v>13</v>
      </c>
      <c r="M1858" s="72">
        <v>1</v>
      </c>
      <c r="N1858" s="156">
        <v>17000</v>
      </c>
      <c r="O1858" s="72"/>
      <c r="P1858" s="106"/>
      <c r="Q1858" s="72"/>
      <c r="R1858" s="156"/>
      <c r="S1858" s="72">
        <v>1</v>
      </c>
      <c r="T1858" s="156">
        <v>17000</v>
      </c>
      <c r="U1858" s="244"/>
    </row>
    <row r="1859" spans="1:21" s="61" customFormat="1" ht="15">
      <c r="A1859" s="681"/>
      <c r="B1859" s="72"/>
      <c r="C1859" s="682"/>
      <c r="D1859" s="73" t="s">
        <v>1081</v>
      </c>
      <c r="E1859" s="682"/>
      <c r="F1859" s="682"/>
      <c r="G1859" s="72"/>
      <c r="H1859" s="69"/>
      <c r="I1859" s="487"/>
      <c r="J1859" s="681"/>
      <c r="K1859" s="681"/>
      <c r="L1859" s="681"/>
      <c r="M1859" s="72"/>
      <c r="N1859" s="156"/>
      <c r="O1859" s="72"/>
      <c r="P1859" s="106"/>
      <c r="Q1859" s="72"/>
      <c r="R1859" s="156"/>
      <c r="S1859" s="72"/>
      <c r="T1859" s="156"/>
      <c r="U1859" s="244"/>
    </row>
    <row r="1860" spans="1:21" s="61" customFormat="1" ht="15">
      <c r="A1860" s="681"/>
      <c r="B1860" s="72"/>
      <c r="C1860" s="682"/>
      <c r="D1860" s="73" t="s">
        <v>1082</v>
      </c>
      <c r="E1860" s="682"/>
      <c r="F1860" s="682"/>
      <c r="G1860" s="72"/>
      <c r="H1860" s="69"/>
      <c r="I1860" s="487"/>
      <c r="J1860" s="681"/>
      <c r="K1860" s="681"/>
      <c r="L1860" s="681"/>
      <c r="M1860" s="72"/>
      <c r="N1860" s="156"/>
      <c r="O1860" s="72"/>
      <c r="P1860" s="106"/>
      <c r="Q1860" s="72"/>
      <c r="R1860" s="156"/>
      <c r="S1860" s="72"/>
      <c r="T1860" s="156"/>
      <c r="U1860" s="244"/>
    </row>
    <row r="1861" spans="1:21" s="61" customFormat="1" ht="15">
      <c r="A1861" s="681"/>
      <c r="B1861" s="72"/>
      <c r="C1861" s="682"/>
      <c r="D1861" s="73"/>
      <c r="E1861" s="682"/>
      <c r="F1861" s="682"/>
      <c r="G1861" s="72"/>
      <c r="H1861" s="69"/>
      <c r="I1861" s="487"/>
      <c r="J1861" s="681"/>
      <c r="K1861" s="681"/>
      <c r="L1861" s="681"/>
      <c r="M1861" s="72"/>
      <c r="N1861" s="156"/>
      <c r="O1861" s="72"/>
      <c r="P1861" s="106"/>
      <c r="Q1861" s="72"/>
      <c r="R1861" s="156"/>
      <c r="S1861" s="72"/>
      <c r="T1861" s="156"/>
      <c r="U1861" s="244"/>
    </row>
    <row r="1862" spans="1:21" s="61" customFormat="1" ht="15">
      <c r="A1862" s="681">
        <v>776</v>
      </c>
      <c r="B1862" s="72" t="s">
        <v>331</v>
      </c>
      <c r="C1862" s="682" t="s">
        <v>1650</v>
      </c>
      <c r="D1862" s="73" t="s">
        <v>1083</v>
      </c>
      <c r="E1862" s="682" t="s">
        <v>12</v>
      </c>
      <c r="F1862" s="682" t="s">
        <v>12</v>
      </c>
      <c r="G1862" s="72" t="s">
        <v>112</v>
      </c>
      <c r="H1862" s="69" t="s">
        <v>412</v>
      </c>
      <c r="I1862" s="487">
        <v>2015</v>
      </c>
      <c r="J1862" s="681"/>
      <c r="K1862" s="681" t="s">
        <v>836</v>
      </c>
      <c r="L1862" s="681" t="s">
        <v>13</v>
      </c>
      <c r="M1862" s="72">
        <v>1</v>
      </c>
      <c r="N1862" s="156">
        <v>23000</v>
      </c>
      <c r="O1862" s="72"/>
      <c r="P1862" s="106"/>
      <c r="Q1862" s="72"/>
      <c r="R1862" s="156"/>
      <c r="S1862" s="72">
        <v>1</v>
      </c>
      <c r="T1862" s="156">
        <v>23000</v>
      </c>
      <c r="U1862" s="244"/>
    </row>
    <row r="1863" spans="1:21" s="61" customFormat="1" ht="15">
      <c r="A1863" s="681"/>
      <c r="B1863" s="72"/>
      <c r="D1863" s="73" t="s">
        <v>1084</v>
      </c>
      <c r="E1863" s="682"/>
      <c r="F1863" s="682"/>
      <c r="G1863" s="72"/>
      <c r="H1863" s="69"/>
      <c r="I1863" s="487"/>
      <c r="J1863" s="681"/>
      <c r="K1863" s="681"/>
      <c r="L1863" s="681"/>
      <c r="M1863" s="72"/>
      <c r="N1863" s="156"/>
      <c r="O1863" s="72"/>
      <c r="P1863" s="106"/>
      <c r="Q1863" s="72"/>
      <c r="R1863" s="156"/>
      <c r="S1863" s="72"/>
      <c r="T1863" s="156"/>
      <c r="U1863" s="244"/>
    </row>
    <row r="1864" spans="1:21" s="61" customFormat="1" ht="15">
      <c r="A1864" s="681"/>
      <c r="B1864" s="72"/>
      <c r="C1864" s="682"/>
      <c r="D1864" s="73"/>
      <c r="E1864" s="682"/>
      <c r="F1864" s="682"/>
      <c r="G1864" s="72"/>
      <c r="H1864" s="69"/>
      <c r="I1864" s="487"/>
      <c r="J1864" s="681"/>
      <c r="K1864" s="681"/>
      <c r="L1864" s="681"/>
      <c r="M1864" s="72"/>
      <c r="N1864" s="156"/>
      <c r="O1864" s="72"/>
      <c r="P1864" s="106"/>
      <c r="Q1864" s="72"/>
      <c r="R1864" s="156"/>
      <c r="S1864" s="72"/>
      <c r="T1864" s="156"/>
      <c r="U1864" s="244"/>
    </row>
    <row r="1865" spans="1:21" s="61" customFormat="1">
      <c r="A1865" s="681">
        <v>777</v>
      </c>
      <c r="B1865" s="72" t="s">
        <v>331</v>
      </c>
      <c r="C1865" s="682" t="s">
        <v>1651</v>
      </c>
      <c r="D1865" s="73" t="s">
        <v>1085</v>
      </c>
      <c r="E1865" s="682" t="s">
        <v>12</v>
      </c>
      <c r="F1865" s="682" t="s">
        <v>12</v>
      </c>
      <c r="G1865" s="72" t="s">
        <v>112</v>
      </c>
      <c r="H1865" s="69" t="s">
        <v>412</v>
      </c>
      <c r="I1865" s="487">
        <v>2016</v>
      </c>
      <c r="J1865" s="681"/>
      <c r="K1865" s="681" t="s">
        <v>836</v>
      </c>
      <c r="L1865" s="681" t="s">
        <v>13</v>
      </c>
      <c r="M1865" s="72">
        <v>1</v>
      </c>
      <c r="N1865" s="488">
        <v>9500</v>
      </c>
      <c r="O1865" s="72"/>
      <c r="P1865" s="72"/>
      <c r="Q1865" s="72"/>
      <c r="R1865" s="488"/>
      <c r="S1865" s="72">
        <v>1</v>
      </c>
      <c r="T1865" s="488">
        <v>9500</v>
      </c>
      <c r="U1865" s="244"/>
    </row>
    <row r="1866" spans="1:21" s="61" customFormat="1" ht="15">
      <c r="A1866" s="681"/>
      <c r="B1866" s="72"/>
      <c r="D1866" s="73" t="s">
        <v>1059</v>
      </c>
      <c r="E1866" s="682"/>
      <c r="F1866" s="682"/>
      <c r="G1866" s="72"/>
      <c r="H1866" s="69"/>
      <c r="I1866" s="487"/>
      <c r="J1866" s="681"/>
      <c r="K1866" s="681"/>
      <c r="L1866" s="681"/>
      <c r="M1866" s="72"/>
      <c r="N1866" s="156"/>
      <c r="O1866" s="72"/>
      <c r="P1866" s="106"/>
      <c r="Q1866" s="72"/>
      <c r="R1866" s="156"/>
      <c r="S1866" s="72"/>
      <c r="T1866" s="156"/>
      <c r="U1866" s="244"/>
    </row>
    <row r="1867" spans="1:21" s="61" customFormat="1" ht="15">
      <c r="A1867" s="681"/>
      <c r="B1867" s="72"/>
      <c r="D1867" s="73"/>
      <c r="E1867" s="682"/>
      <c r="F1867" s="682"/>
      <c r="G1867" s="72"/>
      <c r="H1867" s="69"/>
      <c r="I1867" s="487"/>
      <c r="J1867" s="681"/>
      <c r="K1867" s="681"/>
      <c r="L1867" s="681"/>
      <c r="M1867" s="72"/>
      <c r="N1867" s="156"/>
      <c r="O1867" s="72"/>
      <c r="P1867" s="106"/>
      <c r="Q1867" s="72"/>
      <c r="R1867" s="156"/>
      <c r="S1867" s="72"/>
      <c r="T1867" s="156"/>
      <c r="U1867" s="244"/>
    </row>
    <row r="1868" spans="1:21" s="61" customFormat="1" ht="15">
      <c r="A1868" s="681">
        <v>779</v>
      </c>
      <c r="B1868" s="72" t="s">
        <v>331</v>
      </c>
      <c r="C1868" s="682" t="s">
        <v>1652</v>
      </c>
      <c r="D1868" s="73" t="s">
        <v>1086</v>
      </c>
      <c r="E1868" s="682" t="s">
        <v>12</v>
      </c>
      <c r="F1868" s="682" t="s">
        <v>12</v>
      </c>
      <c r="G1868" s="72" t="s">
        <v>112</v>
      </c>
      <c r="H1868" s="69" t="s">
        <v>412</v>
      </c>
      <c r="I1868" s="487">
        <v>2015</v>
      </c>
      <c r="J1868" s="681"/>
      <c r="K1868" s="681" t="s">
        <v>836</v>
      </c>
      <c r="L1868" s="681" t="s">
        <v>13</v>
      </c>
      <c r="M1868" s="72">
        <v>1</v>
      </c>
      <c r="N1868" s="156">
        <v>23000</v>
      </c>
      <c r="O1868" s="72"/>
      <c r="P1868" s="106"/>
      <c r="Q1868" s="72"/>
      <c r="R1868" s="156"/>
      <c r="S1868" s="72">
        <v>1</v>
      </c>
      <c r="T1868" s="156">
        <v>23000</v>
      </c>
      <c r="U1868" s="244"/>
    </row>
    <row r="1869" spans="1:21" s="61" customFormat="1" ht="15">
      <c r="A1869" s="681"/>
      <c r="B1869" s="72"/>
      <c r="C1869" s="682"/>
      <c r="D1869" s="73" t="s">
        <v>1087</v>
      </c>
      <c r="E1869" s="682"/>
      <c r="F1869" s="682"/>
      <c r="G1869" s="72"/>
      <c r="H1869" s="69"/>
      <c r="I1869" s="487"/>
      <c r="J1869" s="681"/>
      <c r="K1869" s="681"/>
      <c r="L1869" s="681"/>
      <c r="M1869" s="72"/>
      <c r="N1869" s="156"/>
      <c r="O1869" s="72"/>
      <c r="P1869" s="106"/>
      <c r="Q1869" s="72"/>
      <c r="R1869" s="156"/>
      <c r="S1869" s="72"/>
      <c r="T1869" s="156"/>
      <c r="U1869" s="244"/>
    </row>
    <row r="1870" spans="1:21" s="61" customFormat="1" ht="15">
      <c r="A1870" s="681"/>
      <c r="B1870" s="72"/>
      <c r="C1870" s="682"/>
      <c r="D1870" s="73"/>
      <c r="E1870" s="682"/>
      <c r="F1870" s="682"/>
      <c r="G1870" s="72"/>
      <c r="H1870" s="69"/>
      <c r="I1870" s="487"/>
      <c r="J1870" s="681"/>
      <c r="K1870" s="681"/>
      <c r="L1870" s="681"/>
      <c r="M1870" s="72"/>
      <c r="N1870" s="156"/>
      <c r="O1870" s="72"/>
      <c r="P1870" s="106"/>
      <c r="Q1870" s="72"/>
      <c r="R1870" s="156"/>
      <c r="S1870" s="72"/>
      <c r="T1870" s="156"/>
      <c r="U1870" s="244"/>
    </row>
    <row r="1871" spans="1:21" s="61" customFormat="1" ht="15">
      <c r="A1871" s="681">
        <v>781</v>
      </c>
      <c r="B1871" s="72" t="s">
        <v>331</v>
      </c>
      <c r="C1871" s="682" t="s">
        <v>1653</v>
      </c>
      <c r="D1871" s="73" t="s">
        <v>1088</v>
      </c>
      <c r="E1871" s="682" t="s">
        <v>12</v>
      </c>
      <c r="F1871" s="682" t="s">
        <v>12</v>
      </c>
      <c r="G1871" s="72" t="s">
        <v>112</v>
      </c>
      <c r="H1871" s="69" t="s">
        <v>412</v>
      </c>
      <c r="I1871" s="487">
        <v>2015</v>
      </c>
      <c r="J1871" s="681"/>
      <c r="K1871" s="681" t="s">
        <v>836</v>
      </c>
      <c r="L1871" s="681" t="s">
        <v>13</v>
      </c>
      <c r="M1871" s="72">
        <v>1</v>
      </c>
      <c r="N1871" s="156">
        <v>12000</v>
      </c>
      <c r="O1871" s="72"/>
      <c r="P1871" s="106"/>
      <c r="Q1871" s="72"/>
      <c r="R1871" s="156"/>
      <c r="S1871" s="72">
        <v>1</v>
      </c>
      <c r="T1871" s="156">
        <v>12000</v>
      </c>
      <c r="U1871" s="244"/>
    </row>
    <row r="1872" spans="1:21" s="61" customFormat="1" ht="15">
      <c r="A1872" s="681"/>
      <c r="B1872" s="72"/>
      <c r="D1872" s="73" t="s">
        <v>1089</v>
      </c>
      <c r="E1872" s="682"/>
      <c r="F1872" s="682"/>
      <c r="G1872" s="72"/>
      <c r="H1872" s="69"/>
      <c r="I1872" s="487"/>
      <c r="J1872" s="681"/>
      <c r="K1872" s="681"/>
      <c r="L1872" s="681"/>
      <c r="M1872" s="72"/>
      <c r="N1872" s="156"/>
      <c r="O1872" s="72"/>
      <c r="P1872" s="106"/>
      <c r="Q1872" s="72"/>
      <c r="R1872" s="156"/>
      <c r="S1872" s="72"/>
      <c r="T1872" s="156"/>
      <c r="U1872" s="244"/>
    </row>
    <row r="1873" spans="1:21" s="61" customFormat="1" ht="15">
      <c r="A1873" s="681"/>
      <c r="B1873" s="72"/>
      <c r="D1873" s="73"/>
      <c r="E1873" s="682"/>
      <c r="F1873" s="682"/>
      <c r="G1873" s="72"/>
      <c r="H1873" s="69"/>
      <c r="I1873" s="487"/>
      <c r="J1873" s="681"/>
      <c r="K1873" s="681"/>
      <c r="L1873" s="681"/>
      <c r="M1873" s="72"/>
      <c r="N1873" s="156"/>
      <c r="O1873" s="72"/>
      <c r="P1873" s="106"/>
      <c r="Q1873" s="72"/>
      <c r="R1873" s="156"/>
      <c r="S1873" s="72"/>
      <c r="T1873" s="156"/>
      <c r="U1873" s="244"/>
    </row>
    <row r="1874" spans="1:21" s="61" customFormat="1" ht="15">
      <c r="A1874" s="681">
        <v>782</v>
      </c>
      <c r="B1874" s="72" t="s">
        <v>331</v>
      </c>
      <c r="C1874" s="682" t="s">
        <v>1654</v>
      </c>
      <c r="D1874" s="73" t="s">
        <v>1090</v>
      </c>
      <c r="E1874" s="682" t="s">
        <v>12</v>
      </c>
      <c r="F1874" s="682" t="s">
        <v>12</v>
      </c>
      <c r="G1874" s="72" t="s">
        <v>112</v>
      </c>
      <c r="H1874" s="69" t="s">
        <v>412</v>
      </c>
      <c r="I1874" s="487">
        <v>2015</v>
      </c>
      <c r="J1874" s="681"/>
      <c r="K1874" s="681" t="s">
        <v>836</v>
      </c>
      <c r="L1874" s="681" t="s">
        <v>13</v>
      </c>
      <c r="M1874" s="72">
        <v>1</v>
      </c>
      <c r="N1874" s="156">
        <v>18000</v>
      </c>
      <c r="O1874" s="72"/>
      <c r="P1874" s="106"/>
      <c r="Q1874" s="72"/>
      <c r="R1874" s="156"/>
      <c r="S1874" s="72">
        <v>1</v>
      </c>
      <c r="T1874" s="156">
        <v>18000</v>
      </c>
      <c r="U1874" s="244"/>
    </row>
    <row r="1875" spans="1:21" s="61" customFormat="1" ht="15">
      <c r="A1875" s="681"/>
      <c r="B1875" s="72"/>
      <c r="D1875" s="73" t="s">
        <v>1091</v>
      </c>
      <c r="E1875" s="682"/>
      <c r="F1875" s="682"/>
      <c r="G1875" s="72"/>
      <c r="H1875" s="69"/>
      <c r="I1875" s="487"/>
      <c r="J1875" s="681"/>
      <c r="K1875" s="681"/>
      <c r="L1875" s="681"/>
      <c r="M1875" s="72"/>
      <c r="N1875" s="156"/>
      <c r="O1875" s="72"/>
      <c r="P1875" s="106"/>
      <c r="Q1875" s="72"/>
      <c r="R1875" s="156"/>
      <c r="S1875" s="72"/>
      <c r="T1875" s="156"/>
      <c r="U1875" s="244"/>
    </row>
    <row r="1876" spans="1:21" s="61" customFormat="1" ht="15">
      <c r="A1876" s="681"/>
      <c r="B1876" s="72"/>
      <c r="D1876" s="73"/>
      <c r="E1876" s="682"/>
      <c r="F1876" s="682"/>
      <c r="G1876" s="72"/>
      <c r="H1876" s="69"/>
      <c r="I1876" s="487"/>
      <c r="J1876" s="681"/>
      <c r="K1876" s="681"/>
      <c r="L1876" s="681"/>
      <c r="M1876" s="72"/>
      <c r="N1876" s="156"/>
      <c r="O1876" s="72"/>
      <c r="P1876" s="106"/>
      <c r="Q1876" s="72"/>
      <c r="R1876" s="156"/>
      <c r="S1876" s="72"/>
      <c r="T1876" s="156"/>
      <c r="U1876" s="244"/>
    </row>
    <row r="1877" spans="1:21" s="61" customFormat="1" ht="15">
      <c r="A1877" s="681">
        <v>785</v>
      </c>
      <c r="B1877" s="72" t="s">
        <v>331</v>
      </c>
      <c r="C1877" s="682" t="s">
        <v>1655</v>
      </c>
      <c r="D1877" s="73" t="s">
        <v>1092</v>
      </c>
      <c r="E1877" s="682" t="s">
        <v>12</v>
      </c>
      <c r="F1877" s="682" t="s">
        <v>12</v>
      </c>
      <c r="G1877" s="72" t="s">
        <v>112</v>
      </c>
      <c r="H1877" s="69" t="s">
        <v>412</v>
      </c>
      <c r="I1877" s="487">
        <v>2015</v>
      </c>
      <c r="J1877" s="681"/>
      <c r="K1877" s="681" t="s">
        <v>836</v>
      </c>
      <c r="L1877" s="681" t="s">
        <v>13</v>
      </c>
      <c r="M1877" s="72">
        <v>1</v>
      </c>
      <c r="N1877" s="156">
        <v>16000</v>
      </c>
      <c r="O1877" s="72"/>
      <c r="P1877" s="106"/>
      <c r="Q1877" s="72"/>
      <c r="R1877" s="156"/>
      <c r="S1877" s="72">
        <v>1</v>
      </c>
      <c r="T1877" s="156">
        <v>16000</v>
      </c>
      <c r="U1877" s="244"/>
    </row>
    <row r="1878" spans="1:21" s="61" customFormat="1" ht="15">
      <c r="A1878" s="681"/>
      <c r="B1878" s="72"/>
      <c r="C1878" s="682"/>
      <c r="D1878" s="73" t="s">
        <v>1093</v>
      </c>
      <c r="E1878" s="682"/>
      <c r="F1878" s="682"/>
      <c r="G1878" s="72"/>
      <c r="H1878" s="69"/>
      <c r="I1878" s="487"/>
      <c r="J1878" s="681"/>
      <c r="K1878" s="681"/>
      <c r="L1878" s="681"/>
      <c r="M1878" s="72"/>
      <c r="N1878" s="156"/>
      <c r="O1878" s="72"/>
      <c r="P1878" s="106"/>
      <c r="Q1878" s="72"/>
      <c r="R1878" s="156"/>
      <c r="S1878" s="72"/>
      <c r="T1878" s="156"/>
      <c r="U1878" s="244"/>
    </row>
    <row r="1879" spans="1:21" s="61" customFormat="1" ht="15">
      <c r="A1879" s="681"/>
      <c r="B1879" s="72"/>
      <c r="C1879" s="682"/>
      <c r="D1879" s="73" t="s">
        <v>1094</v>
      </c>
      <c r="E1879" s="682"/>
      <c r="F1879" s="682"/>
      <c r="G1879" s="72"/>
      <c r="H1879" s="69"/>
      <c r="I1879" s="487"/>
      <c r="J1879" s="681"/>
      <c r="K1879" s="681"/>
      <c r="L1879" s="681"/>
      <c r="M1879" s="72"/>
      <c r="N1879" s="156"/>
      <c r="O1879" s="72"/>
      <c r="P1879" s="106"/>
      <c r="Q1879" s="72"/>
      <c r="R1879" s="156"/>
      <c r="S1879" s="72"/>
      <c r="T1879" s="156"/>
      <c r="U1879" s="244"/>
    </row>
    <row r="1880" spans="1:21" s="61" customFormat="1" ht="15">
      <c r="A1880" s="681"/>
      <c r="B1880" s="72"/>
      <c r="C1880" s="682"/>
      <c r="D1880" s="73"/>
      <c r="E1880" s="682"/>
      <c r="F1880" s="682"/>
      <c r="G1880" s="72"/>
      <c r="H1880" s="69"/>
      <c r="I1880" s="487"/>
      <c r="J1880" s="681"/>
      <c r="K1880" s="681"/>
      <c r="L1880" s="681"/>
      <c r="M1880" s="72"/>
      <c r="N1880" s="156"/>
      <c r="O1880" s="72"/>
      <c r="P1880" s="106"/>
      <c r="Q1880" s="72"/>
      <c r="R1880" s="156"/>
      <c r="S1880" s="72"/>
      <c r="T1880" s="156"/>
      <c r="U1880" s="244"/>
    </row>
    <row r="1881" spans="1:21" s="61" customFormat="1">
      <c r="A1881" s="681">
        <v>786</v>
      </c>
      <c r="B1881" s="72" t="s">
        <v>331</v>
      </c>
      <c r="C1881" s="682" t="s">
        <v>1656</v>
      </c>
      <c r="D1881" s="73" t="s">
        <v>1095</v>
      </c>
      <c r="E1881" s="682" t="s">
        <v>12</v>
      </c>
      <c r="F1881" s="682" t="s">
        <v>12</v>
      </c>
      <c r="G1881" s="72" t="s">
        <v>112</v>
      </c>
      <c r="H1881" s="69" t="s">
        <v>412</v>
      </c>
      <c r="I1881" s="487">
        <v>2016</v>
      </c>
      <c r="J1881" s="681"/>
      <c r="K1881" s="681" t="s">
        <v>836</v>
      </c>
      <c r="L1881" s="681" t="s">
        <v>13</v>
      </c>
      <c r="M1881" s="72">
        <v>1</v>
      </c>
      <c r="N1881" s="488">
        <v>18900</v>
      </c>
      <c r="O1881" s="72"/>
      <c r="P1881" s="72"/>
      <c r="Q1881" s="72"/>
      <c r="R1881" s="488"/>
      <c r="S1881" s="72">
        <v>1</v>
      </c>
      <c r="T1881" s="488">
        <v>18900</v>
      </c>
      <c r="U1881" s="244"/>
    </row>
    <row r="1882" spans="1:21" s="61" customFormat="1" ht="15">
      <c r="A1882" s="681"/>
      <c r="B1882" s="72"/>
      <c r="C1882" s="682"/>
      <c r="D1882" s="73" t="s">
        <v>1096</v>
      </c>
      <c r="E1882" s="682"/>
      <c r="F1882" s="682"/>
      <c r="G1882" s="72"/>
      <c r="H1882" s="69"/>
      <c r="I1882" s="487"/>
      <c r="J1882" s="681"/>
      <c r="K1882" s="244"/>
      <c r="L1882" s="244"/>
      <c r="M1882" s="217"/>
      <c r="N1882" s="156"/>
      <c r="O1882" s="244"/>
      <c r="P1882" s="106"/>
      <c r="Q1882" s="244"/>
      <c r="R1882" s="156"/>
      <c r="S1882" s="172"/>
      <c r="T1882" s="156"/>
      <c r="U1882" s="244"/>
    </row>
    <row r="1883" spans="1:21" s="61" customFormat="1" ht="15">
      <c r="A1883" s="681"/>
      <c r="B1883" s="72"/>
      <c r="C1883" s="682"/>
      <c r="D1883" s="73" t="s">
        <v>1097</v>
      </c>
      <c r="E1883" s="682"/>
      <c r="F1883" s="682"/>
      <c r="G1883" s="72"/>
      <c r="H1883" s="69"/>
      <c r="I1883" s="487"/>
      <c r="J1883" s="681"/>
      <c r="K1883" s="681"/>
      <c r="L1883" s="681"/>
      <c r="M1883" s="72"/>
      <c r="N1883" s="156"/>
      <c r="O1883" s="72"/>
      <c r="P1883" s="106"/>
      <c r="Q1883" s="72"/>
      <c r="R1883" s="156"/>
      <c r="S1883" s="72"/>
      <c r="T1883" s="156"/>
      <c r="U1883" s="244"/>
    </row>
    <row r="1884" spans="1:21" s="61" customFormat="1" ht="15">
      <c r="A1884" s="681"/>
      <c r="B1884" s="72"/>
      <c r="C1884" s="682"/>
      <c r="D1884" s="73"/>
      <c r="E1884" s="682"/>
      <c r="F1884" s="682"/>
      <c r="G1884" s="72"/>
      <c r="H1884" s="69"/>
      <c r="I1884" s="487"/>
      <c r="J1884" s="681"/>
      <c r="K1884" s="681"/>
      <c r="L1884" s="681"/>
      <c r="M1884" s="72"/>
      <c r="N1884" s="156"/>
      <c r="O1884" s="72"/>
      <c r="P1884" s="106"/>
      <c r="Q1884" s="72"/>
      <c r="R1884" s="156"/>
      <c r="S1884" s="72"/>
      <c r="T1884" s="156"/>
      <c r="U1884" s="244"/>
    </row>
    <row r="1885" spans="1:21" s="61" customFormat="1" ht="15">
      <c r="A1885" s="681">
        <v>839</v>
      </c>
      <c r="B1885" s="681" t="s">
        <v>332</v>
      </c>
      <c r="C1885" s="682" t="s">
        <v>1657</v>
      </c>
      <c r="D1885" s="73" t="s">
        <v>1098</v>
      </c>
      <c r="E1885" s="682" t="s">
        <v>12</v>
      </c>
      <c r="F1885" s="682" t="s">
        <v>12</v>
      </c>
      <c r="G1885" s="72" t="s">
        <v>112</v>
      </c>
      <c r="H1885" s="69" t="s">
        <v>412</v>
      </c>
      <c r="I1885" s="487">
        <v>2015</v>
      </c>
      <c r="J1885" s="681"/>
      <c r="K1885" s="681" t="s">
        <v>836</v>
      </c>
      <c r="L1885" s="681" t="s">
        <v>13</v>
      </c>
      <c r="M1885" s="72">
        <v>1</v>
      </c>
      <c r="N1885" s="156">
        <v>28000</v>
      </c>
      <c r="O1885" s="72"/>
      <c r="P1885" s="106"/>
      <c r="Q1885" s="72"/>
      <c r="R1885" s="156"/>
      <c r="S1885" s="72">
        <v>1</v>
      </c>
      <c r="T1885" s="156">
        <v>28000</v>
      </c>
      <c r="U1885" s="244"/>
    </row>
    <row r="1886" spans="1:21" s="61" customFormat="1" ht="15">
      <c r="A1886" s="681"/>
      <c r="B1886" s="681"/>
      <c r="C1886" s="682"/>
      <c r="D1886" s="73" t="s">
        <v>1099</v>
      </c>
      <c r="E1886" s="682"/>
      <c r="F1886" s="682"/>
      <c r="G1886" s="72"/>
      <c r="H1886" s="69"/>
      <c r="I1886" s="487"/>
      <c r="J1886" s="681"/>
      <c r="K1886" s="681"/>
      <c r="L1886" s="681"/>
      <c r="M1886" s="72"/>
      <c r="N1886" s="156"/>
      <c r="O1886" s="72"/>
      <c r="P1886" s="106"/>
      <c r="Q1886" s="72"/>
      <c r="R1886" s="156"/>
      <c r="S1886" s="72"/>
      <c r="T1886" s="156"/>
      <c r="U1886" s="244"/>
    </row>
    <row r="1887" spans="1:21" s="61" customFormat="1" ht="15">
      <c r="A1887" s="681"/>
      <c r="B1887" s="681"/>
      <c r="C1887" s="682"/>
      <c r="D1887" s="73"/>
      <c r="E1887" s="682"/>
      <c r="F1887" s="682"/>
      <c r="G1887" s="72"/>
      <c r="H1887" s="69"/>
      <c r="I1887" s="487"/>
      <c r="J1887" s="681"/>
      <c r="K1887" s="681"/>
      <c r="L1887" s="681"/>
      <c r="M1887" s="72"/>
      <c r="N1887" s="156"/>
      <c r="O1887" s="72"/>
      <c r="P1887" s="106"/>
      <c r="Q1887" s="72"/>
      <c r="R1887" s="156"/>
      <c r="S1887" s="72"/>
      <c r="T1887" s="156"/>
      <c r="U1887" s="244"/>
    </row>
    <row r="1888" spans="1:21" s="61" customFormat="1" ht="15">
      <c r="A1888" s="681">
        <v>840</v>
      </c>
      <c r="B1888" s="681" t="s">
        <v>332</v>
      </c>
      <c r="C1888" s="682" t="s">
        <v>1658</v>
      </c>
      <c r="D1888" s="73" t="s">
        <v>1100</v>
      </c>
      <c r="E1888" s="682" t="s">
        <v>12</v>
      </c>
      <c r="F1888" s="682" t="s">
        <v>12</v>
      </c>
      <c r="G1888" s="72" t="s">
        <v>112</v>
      </c>
      <c r="H1888" s="69" t="s">
        <v>412</v>
      </c>
      <c r="I1888" s="487">
        <v>2015</v>
      </c>
      <c r="J1888" s="681"/>
      <c r="K1888" s="681" t="s">
        <v>836</v>
      </c>
      <c r="L1888" s="681" t="s">
        <v>13</v>
      </c>
      <c r="M1888" s="72">
        <v>1</v>
      </c>
      <c r="N1888" s="156">
        <v>23000</v>
      </c>
      <c r="O1888" s="72"/>
      <c r="P1888" s="106"/>
      <c r="Q1888" s="72"/>
      <c r="R1888" s="156"/>
      <c r="S1888" s="72">
        <v>1</v>
      </c>
      <c r="T1888" s="156">
        <v>23000</v>
      </c>
      <c r="U1888" s="244"/>
    </row>
    <row r="1889" spans="1:21" s="61" customFormat="1" ht="15">
      <c r="A1889" s="681"/>
      <c r="B1889" s="681"/>
      <c r="D1889" s="73" t="s">
        <v>1101</v>
      </c>
      <c r="E1889" s="682"/>
      <c r="F1889" s="682"/>
      <c r="G1889" s="72"/>
      <c r="H1889" s="69"/>
      <c r="I1889" s="487"/>
      <c r="J1889" s="681"/>
      <c r="K1889" s="681"/>
      <c r="L1889" s="681"/>
      <c r="M1889" s="72"/>
      <c r="N1889" s="156"/>
      <c r="O1889" s="72"/>
      <c r="P1889" s="106"/>
      <c r="Q1889" s="72"/>
      <c r="R1889" s="156"/>
      <c r="S1889" s="72"/>
      <c r="T1889" s="156"/>
      <c r="U1889" s="244"/>
    </row>
    <row r="1890" spans="1:21" s="61" customFormat="1" ht="15">
      <c r="A1890" s="681"/>
      <c r="B1890" s="681"/>
      <c r="D1890" s="73"/>
      <c r="E1890" s="682"/>
      <c r="F1890" s="682"/>
      <c r="G1890" s="72"/>
      <c r="H1890" s="69"/>
      <c r="I1890" s="487"/>
      <c r="J1890" s="681"/>
      <c r="K1890" s="681"/>
      <c r="L1890" s="681"/>
      <c r="M1890" s="72"/>
      <c r="N1890" s="156"/>
      <c r="O1890" s="72"/>
      <c r="P1890" s="106"/>
      <c r="Q1890" s="72"/>
      <c r="R1890" s="156"/>
      <c r="S1890" s="72"/>
      <c r="T1890" s="156"/>
      <c r="U1890" s="244"/>
    </row>
    <row r="1891" spans="1:21" s="61" customFormat="1" ht="15">
      <c r="A1891" s="681">
        <v>841</v>
      </c>
      <c r="B1891" s="681" t="s">
        <v>332</v>
      </c>
      <c r="C1891" s="682" t="s">
        <v>1659</v>
      </c>
      <c r="D1891" s="73" t="s">
        <v>1102</v>
      </c>
      <c r="E1891" s="682" t="s">
        <v>12</v>
      </c>
      <c r="F1891" s="682" t="s">
        <v>12</v>
      </c>
      <c r="G1891" s="72" t="s">
        <v>112</v>
      </c>
      <c r="H1891" s="69" t="s">
        <v>412</v>
      </c>
      <c r="I1891" s="487">
        <v>2015</v>
      </c>
      <c r="J1891" s="681"/>
      <c r="K1891" s="681" t="s">
        <v>836</v>
      </c>
      <c r="L1891" s="681" t="s">
        <v>13</v>
      </c>
      <c r="M1891" s="72">
        <v>1</v>
      </c>
      <c r="N1891" s="156">
        <v>61000</v>
      </c>
      <c r="O1891" s="72"/>
      <c r="P1891" s="106"/>
      <c r="Q1891" s="72"/>
      <c r="R1891" s="156"/>
      <c r="S1891" s="72">
        <v>1</v>
      </c>
      <c r="T1891" s="156">
        <v>61000</v>
      </c>
      <c r="U1891" s="244"/>
    </row>
    <row r="1892" spans="1:21" s="61" customFormat="1" ht="15">
      <c r="A1892" s="681"/>
      <c r="B1892" s="681"/>
      <c r="D1892" s="73" t="s">
        <v>1103</v>
      </c>
      <c r="E1892" s="682"/>
      <c r="F1892" s="682"/>
      <c r="G1892" s="72"/>
      <c r="H1892" s="69"/>
      <c r="I1892" s="487"/>
      <c r="J1892" s="681"/>
      <c r="K1892" s="681"/>
      <c r="L1892" s="681"/>
      <c r="M1892" s="72"/>
      <c r="N1892" s="156"/>
      <c r="O1892" s="72"/>
      <c r="P1892" s="106"/>
      <c r="Q1892" s="72"/>
      <c r="R1892" s="156"/>
      <c r="S1892" s="72"/>
      <c r="T1892" s="156"/>
      <c r="U1892" s="244"/>
    </row>
    <row r="1893" spans="1:21" s="61" customFormat="1" ht="15">
      <c r="A1893" s="681"/>
      <c r="B1893" s="681"/>
      <c r="C1893" s="682"/>
      <c r="D1893" s="73" t="s">
        <v>1101</v>
      </c>
      <c r="E1893" s="682"/>
      <c r="F1893" s="682"/>
      <c r="G1893" s="72"/>
      <c r="H1893" s="69"/>
      <c r="I1893" s="487"/>
      <c r="J1893" s="681"/>
      <c r="K1893" s="681"/>
      <c r="L1893" s="681"/>
      <c r="M1893" s="72"/>
      <c r="N1893" s="156"/>
      <c r="O1893" s="72"/>
      <c r="P1893" s="106"/>
      <c r="Q1893" s="72"/>
      <c r="R1893" s="156"/>
      <c r="S1893" s="72"/>
      <c r="T1893" s="156"/>
      <c r="U1893" s="244"/>
    </row>
    <row r="1894" spans="1:21" s="61" customFormat="1" ht="15">
      <c r="A1894" s="681"/>
      <c r="B1894" s="681"/>
      <c r="C1894" s="682"/>
      <c r="D1894" s="73"/>
      <c r="E1894" s="682"/>
      <c r="F1894" s="682"/>
      <c r="G1894" s="72"/>
      <c r="H1894" s="69"/>
      <c r="I1894" s="487"/>
      <c r="J1894" s="681"/>
      <c r="K1894" s="681"/>
      <c r="L1894" s="681"/>
      <c r="M1894" s="72"/>
      <c r="N1894" s="156"/>
      <c r="O1894" s="72"/>
      <c r="P1894" s="106"/>
      <c r="Q1894" s="72"/>
      <c r="R1894" s="156"/>
      <c r="S1894" s="72"/>
      <c r="T1894" s="156"/>
      <c r="U1894" s="244"/>
    </row>
    <row r="1895" spans="1:21" s="61" customFormat="1" ht="15">
      <c r="A1895" s="681">
        <v>842</v>
      </c>
      <c r="B1895" s="681" t="s">
        <v>332</v>
      </c>
      <c r="C1895" s="682" t="s">
        <v>1660</v>
      </c>
      <c r="D1895" s="73" t="s">
        <v>1104</v>
      </c>
      <c r="E1895" s="682" t="s">
        <v>12</v>
      </c>
      <c r="F1895" s="682" t="s">
        <v>12</v>
      </c>
      <c r="G1895" s="72" t="s">
        <v>112</v>
      </c>
      <c r="H1895" s="69" t="s">
        <v>412</v>
      </c>
      <c r="I1895" s="487">
        <v>2015</v>
      </c>
      <c r="J1895" s="681"/>
      <c r="K1895" s="681" t="s">
        <v>836</v>
      </c>
      <c r="L1895" s="681" t="s">
        <v>13</v>
      </c>
      <c r="M1895" s="72">
        <v>1</v>
      </c>
      <c r="N1895" s="156">
        <v>28000</v>
      </c>
      <c r="O1895" s="72"/>
      <c r="P1895" s="106"/>
      <c r="Q1895" s="72"/>
      <c r="R1895" s="156"/>
      <c r="S1895" s="72">
        <v>1</v>
      </c>
      <c r="T1895" s="156">
        <v>28000</v>
      </c>
      <c r="U1895" s="244"/>
    </row>
    <row r="1896" spans="1:21" s="61" customFormat="1" ht="15">
      <c r="A1896" s="681"/>
      <c r="B1896" s="681"/>
      <c r="C1896" s="682"/>
      <c r="D1896" s="73" t="s">
        <v>1105</v>
      </c>
      <c r="E1896" s="682"/>
      <c r="F1896" s="682"/>
      <c r="G1896" s="72"/>
      <c r="H1896" s="69"/>
      <c r="I1896" s="487"/>
      <c r="J1896" s="681"/>
      <c r="K1896" s="681"/>
      <c r="L1896" s="681"/>
      <c r="M1896" s="72"/>
      <c r="N1896" s="156"/>
      <c r="O1896" s="72"/>
      <c r="P1896" s="106"/>
      <c r="Q1896" s="72"/>
      <c r="R1896" s="156"/>
      <c r="S1896" s="72"/>
      <c r="T1896" s="156"/>
      <c r="U1896" s="244"/>
    </row>
    <row r="1897" spans="1:21" s="61" customFormat="1" ht="15">
      <c r="A1897" s="681"/>
      <c r="B1897" s="681"/>
      <c r="C1897" s="682"/>
      <c r="D1897" s="73" t="s">
        <v>994</v>
      </c>
      <c r="E1897" s="682"/>
      <c r="F1897" s="682"/>
      <c r="G1897" s="72"/>
      <c r="H1897" s="69"/>
      <c r="I1897" s="487"/>
      <c r="J1897" s="681"/>
      <c r="K1897" s="681"/>
      <c r="L1897" s="681"/>
      <c r="M1897" s="72"/>
      <c r="N1897" s="156"/>
      <c r="O1897" s="72"/>
      <c r="P1897" s="106"/>
      <c r="Q1897" s="72"/>
      <c r="R1897" s="156"/>
      <c r="S1897" s="72"/>
      <c r="T1897" s="156"/>
      <c r="U1897" s="244"/>
    </row>
    <row r="1898" spans="1:21" s="61" customFormat="1" ht="15">
      <c r="A1898" s="681"/>
      <c r="B1898" s="681"/>
      <c r="C1898" s="682"/>
      <c r="D1898" s="73"/>
      <c r="E1898" s="682"/>
      <c r="F1898" s="682"/>
      <c r="G1898" s="72"/>
      <c r="H1898" s="69"/>
      <c r="I1898" s="487"/>
      <c r="J1898" s="681"/>
      <c r="K1898" s="681"/>
      <c r="L1898" s="681"/>
      <c r="M1898" s="72"/>
      <c r="N1898" s="156"/>
      <c r="O1898" s="72"/>
      <c r="P1898" s="106"/>
      <c r="Q1898" s="72"/>
      <c r="R1898" s="156"/>
      <c r="S1898" s="72"/>
      <c r="T1898" s="156"/>
      <c r="U1898" s="244"/>
    </row>
    <row r="1899" spans="1:21" s="61" customFormat="1" ht="15">
      <c r="A1899" s="681">
        <v>843</v>
      </c>
      <c r="B1899" s="681" t="s">
        <v>332</v>
      </c>
      <c r="C1899" s="682" t="s">
        <v>1661</v>
      </c>
      <c r="D1899" s="73" t="s">
        <v>1106</v>
      </c>
      <c r="E1899" s="682" t="s">
        <v>12</v>
      </c>
      <c r="F1899" s="682" t="s">
        <v>12</v>
      </c>
      <c r="G1899" s="72" t="s">
        <v>112</v>
      </c>
      <c r="H1899" s="69" t="s">
        <v>412</v>
      </c>
      <c r="I1899" s="487">
        <v>2015</v>
      </c>
      <c r="J1899" s="681"/>
      <c r="K1899" s="681" t="s">
        <v>836</v>
      </c>
      <c r="L1899" s="681" t="s">
        <v>13</v>
      </c>
      <c r="M1899" s="72">
        <v>1</v>
      </c>
      <c r="N1899" s="156">
        <v>20000</v>
      </c>
      <c r="O1899" s="72"/>
      <c r="P1899" s="106"/>
      <c r="Q1899" s="72"/>
      <c r="R1899" s="156"/>
      <c r="S1899" s="72">
        <v>1</v>
      </c>
      <c r="T1899" s="156">
        <v>20000</v>
      </c>
      <c r="U1899" s="244"/>
    </row>
    <row r="1900" spans="1:21" s="61" customFormat="1" ht="15">
      <c r="A1900" s="681"/>
      <c r="B1900" s="681"/>
      <c r="C1900" s="682"/>
      <c r="D1900" s="73" t="s">
        <v>1107</v>
      </c>
      <c r="E1900" s="682"/>
      <c r="F1900" s="682"/>
      <c r="G1900" s="72"/>
      <c r="H1900" s="69"/>
      <c r="I1900" s="487"/>
      <c r="J1900" s="681"/>
      <c r="K1900" s="681"/>
      <c r="L1900" s="681"/>
      <c r="M1900" s="72"/>
      <c r="N1900" s="156"/>
      <c r="O1900" s="72"/>
      <c r="P1900" s="106"/>
      <c r="Q1900" s="72"/>
      <c r="R1900" s="156"/>
      <c r="S1900" s="72"/>
      <c r="T1900" s="156"/>
      <c r="U1900" s="244"/>
    </row>
    <row r="1901" spans="1:21" s="61" customFormat="1" ht="15">
      <c r="A1901" s="681"/>
      <c r="B1901" s="681"/>
      <c r="C1901" s="682"/>
      <c r="D1901" s="73" t="s">
        <v>994</v>
      </c>
      <c r="E1901" s="682"/>
      <c r="F1901" s="682"/>
      <c r="G1901" s="72"/>
      <c r="H1901" s="69"/>
      <c r="I1901" s="487"/>
      <c r="J1901" s="681"/>
      <c r="K1901" s="681"/>
      <c r="L1901" s="681"/>
      <c r="M1901" s="72"/>
      <c r="N1901" s="156"/>
      <c r="O1901" s="72"/>
      <c r="P1901" s="106"/>
      <c r="Q1901" s="72"/>
      <c r="R1901" s="156"/>
      <c r="S1901" s="72"/>
      <c r="T1901" s="156"/>
      <c r="U1901" s="244"/>
    </row>
    <row r="1902" spans="1:21" s="61" customFormat="1" ht="15">
      <c r="A1902" s="681"/>
      <c r="B1902" s="681"/>
      <c r="C1902" s="682"/>
      <c r="D1902" s="73"/>
      <c r="E1902" s="682"/>
      <c r="F1902" s="682"/>
      <c r="G1902" s="72"/>
      <c r="H1902" s="69"/>
      <c r="I1902" s="487"/>
      <c r="J1902" s="681"/>
      <c r="K1902" s="681"/>
      <c r="L1902" s="681"/>
      <c r="M1902" s="72"/>
      <c r="N1902" s="156"/>
      <c r="O1902" s="72"/>
      <c r="P1902" s="106"/>
      <c r="Q1902" s="72"/>
      <c r="R1902" s="156"/>
      <c r="S1902" s="72"/>
      <c r="T1902" s="156"/>
      <c r="U1902" s="244"/>
    </row>
    <row r="1903" spans="1:21" s="61" customFormat="1" ht="15">
      <c r="A1903" s="681">
        <v>844</v>
      </c>
      <c r="B1903" s="681" t="s">
        <v>332</v>
      </c>
      <c r="C1903" s="682" t="s">
        <v>1662</v>
      </c>
      <c r="D1903" s="73" t="s">
        <v>1108</v>
      </c>
      <c r="E1903" s="682" t="s">
        <v>12</v>
      </c>
      <c r="F1903" s="682" t="s">
        <v>12</v>
      </c>
      <c r="G1903" s="72" t="s">
        <v>112</v>
      </c>
      <c r="H1903" s="69" t="s">
        <v>412</v>
      </c>
      <c r="I1903" s="487">
        <v>2015</v>
      </c>
      <c r="J1903" s="681"/>
      <c r="K1903" s="681" t="s">
        <v>836</v>
      </c>
      <c r="L1903" s="681" t="s">
        <v>13</v>
      </c>
      <c r="M1903" s="72">
        <v>1</v>
      </c>
      <c r="N1903" s="156">
        <v>12000</v>
      </c>
      <c r="O1903" s="72"/>
      <c r="P1903" s="106"/>
      <c r="Q1903" s="72"/>
      <c r="R1903" s="156"/>
      <c r="S1903" s="72">
        <v>1</v>
      </c>
      <c r="T1903" s="156">
        <v>12000</v>
      </c>
      <c r="U1903" s="244"/>
    </row>
    <row r="1904" spans="1:21" s="61" customFormat="1" ht="15">
      <c r="A1904" s="681"/>
      <c r="B1904" s="681"/>
      <c r="D1904" s="73" t="s">
        <v>1109</v>
      </c>
      <c r="E1904" s="682"/>
      <c r="F1904" s="682"/>
      <c r="G1904" s="72"/>
      <c r="H1904" s="69"/>
      <c r="I1904" s="487"/>
      <c r="J1904" s="681"/>
      <c r="K1904" s="681"/>
      <c r="L1904" s="681"/>
      <c r="M1904" s="72"/>
      <c r="N1904" s="156"/>
      <c r="O1904" s="72"/>
      <c r="P1904" s="106"/>
      <c r="Q1904" s="72"/>
      <c r="R1904" s="156"/>
      <c r="S1904" s="72"/>
      <c r="T1904" s="156"/>
      <c r="U1904" s="244"/>
    </row>
    <row r="1905" spans="1:21" s="61" customFormat="1" ht="15">
      <c r="A1905" s="681"/>
      <c r="B1905" s="681"/>
      <c r="D1905" s="73"/>
      <c r="E1905" s="682"/>
      <c r="F1905" s="682"/>
      <c r="G1905" s="72"/>
      <c r="H1905" s="69"/>
      <c r="I1905" s="487"/>
      <c r="J1905" s="681"/>
      <c r="K1905" s="681"/>
      <c r="L1905" s="681"/>
      <c r="M1905" s="72"/>
      <c r="N1905" s="156"/>
      <c r="O1905" s="72"/>
      <c r="P1905" s="106"/>
      <c r="Q1905" s="72"/>
      <c r="R1905" s="156"/>
      <c r="S1905" s="72"/>
      <c r="T1905" s="156"/>
      <c r="U1905" s="244"/>
    </row>
    <row r="1906" spans="1:21" s="61" customFormat="1" ht="15">
      <c r="A1906" s="681">
        <v>845</v>
      </c>
      <c r="B1906" s="681" t="s">
        <v>332</v>
      </c>
      <c r="C1906" s="682" t="s">
        <v>1663</v>
      </c>
      <c r="D1906" s="73" t="s">
        <v>1100</v>
      </c>
      <c r="E1906" s="682" t="s">
        <v>12</v>
      </c>
      <c r="F1906" s="682" t="s">
        <v>12</v>
      </c>
      <c r="G1906" s="72" t="s">
        <v>112</v>
      </c>
      <c r="H1906" s="69" t="s">
        <v>412</v>
      </c>
      <c r="I1906" s="487">
        <v>2015</v>
      </c>
      <c r="J1906" s="681"/>
      <c r="K1906" s="681" t="s">
        <v>836</v>
      </c>
      <c r="L1906" s="681" t="s">
        <v>13</v>
      </c>
      <c r="M1906" s="72">
        <v>1</v>
      </c>
      <c r="N1906" s="156">
        <v>23000</v>
      </c>
      <c r="O1906" s="72"/>
      <c r="P1906" s="106"/>
      <c r="Q1906" s="72"/>
      <c r="R1906" s="156"/>
      <c r="S1906" s="72">
        <v>1</v>
      </c>
      <c r="T1906" s="156">
        <v>23000</v>
      </c>
      <c r="U1906" s="244"/>
    </row>
    <row r="1907" spans="1:21" s="61" customFormat="1" ht="15">
      <c r="A1907" s="681"/>
      <c r="B1907" s="681"/>
      <c r="D1907" s="73" t="s">
        <v>1110</v>
      </c>
      <c r="E1907" s="682"/>
      <c r="F1907" s="682"/>
      <c r="G1907" s="72"/>
      <c r="H1907" s="69"/>
      <c r="I1907" s="487"/>
      <c r="J1907" s="681"/>
      <c r="K1907" s="681"/>
      <c r="L1907" s="681"/>
      <c r="M1907" s="72"/>
      <c r="N1907" s="156"/>
      <c r="O1907" s="72"/>
      <c r="P1907" s="106"/>
      <c r="Q1907" s="72"/>
      <c r="R1907" s="156"/>
      <c r="S1907" s="72"/>
      <c r="T1907" s="156"/>
      <c r="U1907" s="244"/>
    </row>
    <row r="1908" spans="1:21" s="61" customFormat="1" ht="15">
      <c r="A1908" s="681"/>
      <c r="B1908" s="681"/>
      <c r="D1908" s="73"/>
      <c r="E1908" s="682"/>
      <c r="F1908" s="682"/>
      <c r="G1908" s="72"/>
      <c r="H1908" s="69"/>
      <c r="I1908" s="487"/>
      <c r="J1908" s="681"/>
      <c r="K1908" s="681"/>
      <c r="L1908" s="681"/>
      <c r="M1908" s="72"/>
      <c r="N1908" s="156"/>
      <c r="O1908" s="72"/>
      <c r="P1908" s="106"/>
      <c r="Q1908" s="72"/>
      <c r="R1908" s="156"/>
      <c r="S1908" s="72"/>
      <c r="T1908" s="156"/>
      <c r="U1908" s="244"/>
    </row>
    <row r="1909" spans="1:21" s="61" customFormat="1" ht="15">
      <c r="A1909" s="681">
        <v>846</v>
      </c>
      <c r="B1909" s="681" t="s">
        <v>332</v>
      </c>
      <c r="C1909" s="682" t="s">
        <v>1664</v>
      </c>
      <c r="D1909" s="73" t="s">
        <v>1111</v>
      </c>
      <c r="E1909" s="682" t="s">
        <v>12</v>
      </c>
      <c r="F1909" s="682" t="s">
        <v>12</v>
      </c>
      <c r="G1909" s="72" t="s">
        <v>112</v>
      </c>
      <c r="H1909" s="69" t="s">
        <v>412</v>
      </c>
      <c r="I1909" s="487">
        <v>2015</v>
      </c>
      <c r="J1909" s="681"/>
      <c r="K1909" s="681" t="s">
        <v>836</v>
      </c>
      <c r="L1909" s="681" t="s">
        <v>13</v>
      </c>
      <c r="M1909" s="72">
        <v>1</v>
      </c>
      <c r="N1909" s="156">
        <v>16000</v>
      </c>
      <c r="O1909" s="72"/>
      <c r="P1909" s="106"/>
      <c r="Q1909" s="72"/>
      <c r="R1909" s="156"/>
      <c r="S1909" s="72">
        <v>1</v>
      </c>
      <c r="T1909" s="156">
        <v>16000</v>
      </c>
      <c r="U1909" s="244"/>
    </row>
    <row r="1910" spans="1:21" s="61" customFormat="1" ht="15">
      <c r="A1910" s="681"/>
      <c r="B1910" s="681"/>
      <c r="C1910" s="682"/>
      <c r="D1910" s="73" t="s">
        <v>1112</v>
      </c>
      <c r="E1910" s="682"/>
      <c r="F1910" s="682"/>
      <c r="G1910" s="72"/>
      <c r="H1910" s="69"/>
      <c r="I1910" s="487"/>
      <c r="J1910" s="681"/>
      <c r="K1910" s="681"/>
      <c r="L1910" s="681"/>
      <c r="M1910" s="72"/>
      <c r="N1910" s="156"/>
      <c r="O1910" s="72"/>
      <c r="P1910" s="106"/>
      <c r="Q1910" s="72"/>
      <c r="R1910" s="156"/>
      <c r="S1910" s="72"/>
      <c r="T1910" s="156"/>
      <c r="U1910" s="244"/>
    </row>
    <row r="1911" spans="1:21" s="61" customFormat="1" ht="15">
      <c r="A1911" s="681"/>
      <c r="B1911" s="681"/>
      <c r="C1911" s="682"/>
      <c r="D1911" s="73"/>
      <c r="E1911" s="682"/>
      <c r="F1911" s="682"/>
      <c r="G1911" s="72"/>
      <c r="H1911" s="69"/>
      <c r="I1911" s="487"/>
      <c r="J1911" s="681"/>
      <c r="K1911" s="681"/>
      <c r="L1911" s="681"/>
      <c r="M1911" s="72"/>
      <c r="N1911" s="156"/>
      <c r="O1911" s="72"/>
      <c r="P1911" s="106"/>
      <c r="Q1911" s="72"/>
      <c r="R1911" s="156"/>
      <c r="S1911" s="72"/>
      <c r="T1911" s="156"/>
      <c r="U1911" s="244"/>
    </row>
    <row r="1912" spans="1:21" s="61" customFormat="1" ht="15">
      <c r="A1912" s="681">
        <v>847</v>
      </c>
      <c r="B1912" s="681" t="s">
        <v>332</v>
      </c>
      <c r="C1912" s="682" t="s">
        <v>1665</v>
      </c>
      <c r="D1912" s="73" t="s">
        <v>1113</v>
      </c>
      <c r="E1912" s="682" t="s">
        <v>12</v>
      </c>
      <c r="F1912" s="682" t="s">
        <v>12</v>
      </c>
      <c r="G1912" s="72" t="s">
        <v>112</v>
      </c>
      <c r="H1912" s="69" t="s">
        <v>412</v>
      </c>
      <c r="I1912" s="487">
        <v>2015</v>
      </c>
      <c r="J1912" s="681"/>
      <c r="K1912" s="681" t="s">
        <v>836</v>
      </c>
      <c r="L1912" s="681" t="s">
        <v>13</v>
      </c>
      <c r="M1912" s="72">
        <v>1</v>
      </c>
      <c r="N1912" s="156">
        <v>37000</v>
      </c>
      <c r="O1912" s="72"/>
      <c r="P1912" s="106"/>
      <c r="Q1912" s="72"/>
      <c r="R1912" s="156"/>
      <c r="S1912" s="72">
        <v>1</v>
      </c>
      <c r="T1912" s="156">
        <v>37000</v>
      </c>
      <c r="U1912" s="244"/>
    </row>
    <row r="1913" spans="1:21" s="61" customFormat="1" ht="15">
      <c r="A1913" s="681"/>
      <c r="B1913" s="681"/>
      <c r="C1913" s="682"/>
      <c r="D1913" s="73" t="s">
        <v>1114</v>
      </c>
      <c r="E1913" s="682"/>
      <c r="F1913" s="682"/>
      <c r="G1913" s="72"/>
      <c r="H1913" s="69"/>
      <c r="I1913" s="487"/>
      <c r="J1913" s="681"/>
      <c r="K1913" s="681"/>
      <c r="L1913" s="681"/>
      <c r="M1913" s="72"/>
      <c r="N1913" s="156"/>
      <c r="O1913" s="72"/>
      <c r="P1913" s="106"/>
      <c r="Q1913" s="72"/>
      <c r="R1913" s="156"/>
      <c r="S1913" s="72"/>
      <c r="T1913" s="156"/>
      <c r="U1913" s="244"/>
    </row>
    <row r="1914" spans="1:21" s="61" customFormat="1" ht="15">
      <c r="A1914" s="681"/>
      <c r="B1914" s="681"/>
      <c r="C1914" s="682"/>
      <c r="D1914" s="73"/>
      <c r="E1914" s="682"/>
      <c r="F1914" s="682"/>
      <c r="G1914" s="72"/>
      <c r="H1914" s="69"/>
      <c r="I1914" s="487"/>
      <c r="J1914" s="681"/>
      <c r="K1914" s="681"/>
      <c r="L1914" s="681"/>
      <c r="M1914" s="72"/>
      <c r="N1914" s="156"/>
      <c r="O1914" s="72"/>
      <c r="P1914" s="106"/>
      <c r="Q1914" s="72"/>
      <c r="R1914" s="156"/>
      <c r="S1914" s="72"/>
      <c r="T1914" s="156"/>
      <c r="U1914" s="244"/>
    </row>
    <row r="1915" spans="1:21" s="61" customFormat="1" ht="15">
      <c r="A1915" s="681">
        <v>848</v>
      </c>
      <c r="B1915" s="681" t="s">
        <v>332</v>
      </c>
      <c r="C1915" s="682" t="s">
        <v>1666</v>
      </c>
      <c r="D1915" s="73" t="s">
        <v>1115</v>
      </c>
      <c r="E1915" s="682" t="s">
        <v>12</v>
      </c>
      <c r="F1915" s="682" t="s">
        <v>12</v>
      </c>
      <c r="G1915" s="72" t="s">
        <v>112</v>
      </c>
      <c r="H1915" s="69" t="s">
        <v>412</v>
      </c>
      <c r="I1915" s="487">
        <v>2015</v>
      </c>
      <c r="J1915" s="681"/>
      <c r="K1915" s="681" t="s">
        <v>836</v>
      </c>
      <c r="L1915" s="681" t="s">
        <v>13</v>
      </c>
      <c r="M1915" s="72">
        <v>1</v>
      </c>
      <c r="N1915" s="156">
        <v>23000</v>
      </c>
      <c r="O1915" s="72"/>
      <c r="P1915" s="106"/>
      <c r="Q1915" s="72"/>
      <c r="R1915" s="156"/>
      <c r="S1915" s="72">
        <v>1</v>
      </c>
      <c r="T1915" s="156">
        <v>23000</v>
      </c>
      <c r="U1915" s="244"/>
    </row>
    <row r="1916" spans="1:21" s="61" customFormat="1" ht="15">
      <c r="A1916" s="681"/>
      <c r="B1916" s="681"/>
      <c r="C1916" s="682"/>
      <c r="D1916" s="73" t="s">
        <v>1116</v>
      </c>
      <c r="E1916" s="682"/>
      <c r="F1916" s="682"/>
      <c r="G1916" s="72"/>
      <c r="H1916" s="69"/>
      <c r="I1916" s="487"/>
      <c r="J1916" s="681"/>
      <c r="K1916" s="681"/>
      <c r="L1916" s="681"/>
      <c r="M1916" s="72"/>
      <c r="N1916" s="156"/>
      <c r="O1916" s="72"/>
      <c r="P1916" s="106"/>
      <c r="Q1916" s="72"/>
      <c r="R1916" s="156"/>
      <c r="S1916" s="72"/>
      <c r="T1916" s="156"/>
      <c r="U1916" s="244"/>
    </row>
    <row r="1917" spans="1:21" s="61" customFormat="1" ht="15">
      <c r="A1917" s="681"/>
      <c r="B1917" s="681"/>
      <c r="C1917" s="682"/>
      <c r="D1917" s="73"/>
      <c r="E1917" s="682"/>
      <c r="F1917" s="682"/>
      <c r="G1917" s="72"/>
      <c r="H1917" s="69"/>
      <c r="I1917" s="487"/>
      <c r="J1917" s="681"/>
      <c r="K1917" s="681"/>
      <c r="L1917" s="681"/>
      <c r="M1917" s="72"/>
      <c r="N1917" s="156"/>
      <c r="O1917" s="72"/>
      <c r="P1917" s="106"/>
      <c r="Q1917" s="72"/>
      <c r="R1917" s="156"/>
      <c r="S1917" s="72"/>
      <c r="T1917" s="156"/>
      <c r="U1917" s="244"/>
    </row>
    <row r="1918" spans="1:21" s="61" customFormat="1" ht="15">
      <c r="A1918" s="681">
        <v>849</v>
      </c>
      <c r="B1918" s="681" t="s">
        <v>332</v>
      </c>
      <c r="C1918" s="682" t="s">
        <v>1667</v>
      </c>
      <c r="D1918" s="73" t="s">
        <v>1117</v>
      </c>
      <c r="E1918" s="682" t="s">
        <v>12</v>
      </c>
      <c r="F1918" s="682" t="s">
        <v>12</v>
      </c>
      <c r="G1918" s="72" t="s">
        <v>112</v>
      </c>
      <c r="H1918" s="69" t="s">
        <v>412</v>
      </c>
      <c r="I1918" s="487">
        <v>2015</v>
      </c>
      <c r="J1918" s="681"/>
      <c r="K1918" s="681" t="s">
        <v>836</v>
      </c>
      <c r="L1918" s="681" t="s">
        <v>13</v>
      </c>
      <c r="M1918" s="72">
        <v>1</v>
      </c>
      <c r="N1918" s="156">
        <v>23000</v>
      </c>
      <c r="O1918" s="72"/>
      <c r="P1918" s="106"/>
      <c r="Q1918" s="72"/>
      <c r="R1918" s="156"/>
      <c r="S1918" s="72">
        <v>1</v>
      </c>
      <c r="T1918" s="156">
        <v>23000</v>
      </c>
      <c r="U1918" s="244"/>
    </row>
    <row r="1919" spans="1:21" s="61" customFormat="1" ht="15">
      <c r="A1919" s="681"/>
      <c r="B1919" s="681"/>
      <c r="C1919" s="682"/>
      <c r="D1919" s="73" t="s">
        <v>1118</v>
      </c>
      <c r="E1919" s="682"/>
      <c r="F1919" s="682"/>
      <c r="G1919" s="72"/>
      <c r="H1919" s="69"/>
      <c r="I1919" s="487"/>
      <c r="J1919" s="681"/>
      <c r="K1919" s="681"/>
      <c r="L1919" s="681"/>
      <c r="M1919" s="72"/>
      <c r="N1919" s="156"/>
      <c r="O1919" s="72"/>
      <c r="P1919" s="106"/>
      <c r="Q1919" s="72"/>
      <c r="R1919" s="156"/>
      <c r="S1919" s="72"/>
      <c r="T1919" s="156"/>
      <c r="U1919" s="244"/>
    </row>
    <row r="1920" spans="1:21" s="61" customFormat="1" ht="15">
      <c r="A1920" s="681"/>
      <c r="B1920" s="681"/>
      <c r="C1920" s="682"/>
      <c r="D1920" s="73"/>
      <c r="E1920" s="682"/>
      <c r="F1920" s="682"/>
      <c r="G1920" s="72"/>
      <c r="H1920" s="69"/>
      <c r="I1920" s="487"/>
      <c r="J1920" s="681"/>
      <c r="K1920" s="681"/>
      <c r="L1920" s="681"/>
      <c r="M1920" s="72"/>
      <c r="N1920" s="156"/>
      <c r="O1920" s="72"/>
      <c r="P1920" s="106"/>
      <c r="Q1920" s="72"/>
      <c r="R1920" s="156"/>
      <c r="S1920" s="72"/>
      <c r="T1920" s="156"/>
      <c r="U1920" s="244"/>
    </row>
    <row r="1921" spans="1:26" s="61" customFormat="1" ht="15">
      <c r="A1921" s="681">
        <v>850</v>
      </c>
      <c r="B1921" s="681" t="s">
        <v>332</v>
      </c>
      <c r="C1921" s="682" t="s">
        <v>1668</v>
      </c>
      <c r="D1921" s="73" t="s">
        <v>1119</v>
      </c>
      <c r="E1921" s="682" t="s">
        <v>12</v>
      </c>
      <c r="F1921" s="682" t="s">
        <v>12</v>
      </c>
      <c r="G1921" s="72" t="s">
        <v>112</v>
      </c>
      <c r="H1921" s="69" t="s">
        <v>412</v>
      </c>
      <c r="I1921" s="487">
        <v>2015</v>
      </c>
      <c r="J1921" s="681"/>
      <c r="K1921" s="681" t="s">
        <v>836</v>
      </c>
      <c r="L1921" s="681" t="s">
        <v>13</v>
      </c>
      <c r="M1921" s="72">
        <v>1</v>
      </c>
      <c r="N1921" s="156">
        <v>24000</v>
      </c>
      <c r="O1921" s="72"/>
      <c r="P1921" s="106"/>
      <c r="Q1921" s="72"/>
      <c r="R1921" s="156"/>
      <c r="S1921" s="72">
        <v>1</v>
      </c>
      <c r="T1921" s="156">
        <v>24000</v>
      </c>
      <c r="U1921" s="244"/>
    </row>
    <row r="1922" spans="1:26" s="61" customFormat="1" ht="15">
      <c r="A1922" s="681"/>
      <c r="B1922" s="681"/>
      <c r="D1922" s="73" t="s">
        <v>1120</v>
      </c>
      <c r="E1922" s="682"/>
      <c r="F1922" s="682"/>
      <c r="G1922" s="72"/>
      <c r="H1922" s="69"/>
      <c r="I1922" s="487"/>
      <c r="J1922" s="681"/>
      <c r="K1922" s="681"/>
      <c r="L1922" s="681"/>
      <c r="M1922" s="72"/>
      <c r="N1922" s="156"/>
      <c r="O1922" s="72"/>
      <c r="P1922" s="106"/>
      <c r="Q1922" s="72"/>
      <c r="R1922" s="156"/>
      <c r="S1922" s="72"/>
      <c r="T1922" s="156"/>
      <c r="U1922" s="244"/>
    </row>
    <row r="1923" spans="1:26" s="61" customFormat="1" ht="15">
      <c r="A1923" s="681"/>
      <c r="B1923" s="681"/>
      <c r="D1923" s="73" t="s">
        <v>1121</v>
      </c>
      <c r="E1923" s="682"/>
      <c r="F1923" s="682"/>
      <c r="G1923" s="72"/>
      <c r="H1923" s="69"/>
      <c r="I1923" s="487"/>
      <c r="J1923" s="681"/>
      <c r="K1923" s="681"/>
      <c r="L1923" s="681"/>
      <c r="M1923" s="72"/>
      <c r="N1923" s="156"/>
      <c r="O1923" s="72"/>
      <c r="P1923" s="106"/>
      <c r="Q1923" s="72"/>
      <c r="R1923" s="156"/>
      <c r="S1923" s="72"/>
      <c r="T1923" s="156"/>
      <c r="U1923" s="244"/>
    </row>
    <row r="1924" spans="1:26" s="61" customFormat="1" ht="15">
      <c r="A1924" s="681"/>
      <c r="B1924" s="681"/>
      <c r="D1924" s="73"/>
      <c r="E1924" s="682"/>
      <c r="F1924" s="682"/>
      <c r="G1924" s="72"/>
      <c r="H1924" s="69"/>
      <c r="I1924" s="487"/>
      <c r="J1924" s="681"/>
      <c r="K1924" s="681"/>
      <c r="L1924" s="681"/>
      <c r="M1924" s="72"/>
      <c r="N1924" s="156"/>
      <c r="O1924" s="72"/>
      <c r="P1924" s="106"/>
      <c r="Q1924" s="72"/>
      <c r="R1924" s="156"/>
      <c r="S1924" s="72"/>
      <c r="T1924" s="156"/>
      <c r="U1924" s="244"/>
    </row>
    <row r="1925" spans="1:26" s="61" customFormat="1" ht="15">
      <c r="A1925" s="681">
        <v>851</v>
      </c>
      <c r="B1925" s="681" t="s">
        <v>332</v>
      </c>
      <c r="C1925" s="682" t="s">
        <v>1669</v>
      </c>
      <c r="D1925" s="73" t="s">
        <v>1122</v>
      </c>
      <c r="E1925" s="682" t="s">
        <v>12</v>
      </c>
      <c r="F1925" s="682" t="s">
        <v>12</v>
      </c>
      <c r="G1925" s="72" t="s">
        <v>112</v>
      </c>
      <c r="H1925" s="69" t="s">
        <v>412</v>
      </c>
      <c r="I1925" s="487">
        <v>2015</v>
      </c>
      <c r="J1925" s="681"/>
      <c r="K1925" s="681" t="s">
        <v>836</v>
      </c>
      <c r="L1925" s="681" t="s">
        <v>13</v>
      </c>
      <c r="M1925" s="72">
        <v>1</v>
      </c>
      <c r="N1925" s="156">
        <v>22000</v>
      </c>
      <c r="O1925" s="72"/>
      <c r="P1925" s="106"/>
      <c r="Q1925" s="72"/>
      <c r="R1925" s="156"/>
      <c r="S1925" s="72">
        <v>1</v>
      </c>
      <c r="T1925" s="156">
        <v>22000</v>
      </c>
      <c r="U1925" s="244"/>
    </row>
    <row r="1926" spans="1:26" s="490" customFormat="1" ht="15">
      <c r="A1926" s="681"/>
      <c r="B1926" s="681"/>
      <c r="D1926" s="73" t="s">
        <v>1007</v>
      </c>
      <c r="E1926" s="682"/>
      <c r="F1926" s="682"/>
      <c r="G1926" s="72"/>
      <c r="H1926" s="69"/>
      <c r="I1926" s="487"/>
      <c r="J1926" s="681"/>
      <c r="K1926" s="681"/>
      <c r="L1926" s="681"/>
      <c r="M1926" s="72"/>
      <c r="N1926" s="156"/>
      <c r="O1926" s="72"/>
      <c r="P1926" s="106"/>
      <c r="Q1926" s="72"/>
      <c r="R1926" s="156"/>
      <c r="S1926" s="72"/>
      <c r="T1926" s="156"/>
      <c r="U1926" s="244"/>
      <c r="V1926" s="61"/>
      <c r="W1926" s="61"/>
      <c r="X1926" s="61"/>
      <c r="Y1926" s="61"/>
      <c r="Z1926" s="61"/>
    </row>
    <row r="1927" spans="1:26" s="61" customFormat="1" ht="15">
      <c r="A1927" s="681"/>
      <c r="B1927" s="681"/>
      <c r="D1927" s="73"/>
      <c r="E1927" s="682"/>
      <c r="F1927" s="682"/>
      <c r="G1927" s="72"/>
      <c r="H1927" s="69"/>
      <c r="I1927" s="487"/>
      <c r="J1927" s="681"/>
      <c r="K1927" s="681"/>
      <c r="L1927" s="681"/>
      <c r="M1927" s="72"/>
      <c r="N1927" s="156"/>
      <c r="O1927" s="72"/>
      <c r="P1927" s="106"/>
      <c r="Q1927" s="72"/>
      <c r="R1927" s="156"/>
      <c r="S1927" s="72"/>
      <c r="T1927" s="156"/>
      <c r="U1927" s="244"/>
    </row>
    <row r="1928" spans="1:26" s="61" customFormat="1" ht="15">
      <c r="A1928" s="681">
        <v>852</v>
      </c>
      <c r="B1928" s="681" t="s">
        <v>332</v>
      </c>
      <c r="C1928" s="682" t="s">
        <v>1670</v>
      </c>
      <c r="D1928" s="73" t="s">
        <v>1123</v>
      </c>
      <c r="E1928" s="682" t="s">
        <v>12</v>
      </c>
      <c r="F1928" s="682" t="s">
        <v>12</v>
      </c>
      <c r="G1928" s="72" t="s">
        <v>112</v>
      </c>
      <c r="H1928" s="69" t="s">
        <v>412</v>
      </c>
      <c r="I1928" s="487">
        <v>2015</v>
      </c>
      <c r="J1928" s="681"/>
      <c r="K1928" s="681" t="s">
        <v>836</v>
      </c>
      <c r="L1928" s="681" t="s">
        <v>13</v>
      </c>
      <c r="M1928" s="72">
        <v>1</v>
      </c>
      <c r="N1928" s="156">
        <v>8000</v>
      </c>
      <c r="O1928" s="72"/>
      <c r="P1928" s="106"/>
      <c r="Q1928" s="72"/>
      <c r="R1928" s="156"/>
      <c r="S1928" s="72">
        <v>1</v>
      </c>
      <c r="T1928" s="156">
        <v>8000</v>
      </c>
      <c r="U1928" s="244"/>
    </row>
    <row r="1929" spans="1:26" s="61" customFormat="1" ht="15">
      <c r="A1929" s="681"/>
      <c r="B1929" s="681"/>
      <c r="D1929" s="73" t="s">
        <v>1124</v>
      </c>
      <c r="E1929" s="682"/>
      <c r="F1929" s="682"/>
      <c r="G1929" s="72"/>
      <c r="H1929" s="69"/>
      <c r="I1929" s="487"/>
      <c r="J1929" s="681"/>
      <c r="K1929" s="681"/>
      <c r="L1929" s="681"/>
      <c r="M1929" s="72"/>
      <c r="N1929" s="156"/>
      <c r="O1929" s="72"/>
      <c r="P1929" s="106"/>
      <c r="Q1929" s="72"/>
      <c r="R1929" s="156"/>
      <c r="S1929" s="72"/>
      <c r="T1929" s="156"/>
      <c r="U1929" s="244"/>
    </row>
    <row r="1930" spans="1:26" s="61" customFormat="1" ht="15">
      <c r="A1930" s="681"/>
      <c r="B1930" s="681"/>
      <c r="D1930" s="73" t="s">
        <v>1012</v>
      </c>
      <c r="E1930" s="682"/>
      <c r="F1930" s="682"/>
      <c r="G1930" s="72"/>
      <c r="H1930" s="69"/>
      <c r="I1930" s="487"/>
      <c r="J1930" s="681"/>
      <c r="K1930" s="681"/>
      <c r="L1930" s="681"/>
      <c r="M1930" s="72"/>
      <c r="N1930" s="156"/>
      <c r="O1930" s="72"/>
      <c r="P1930" s="106"/>
      <c r="Q1930" s="72"/>
      <c r="R1930" s="156"/>
      <c r="S1930" s="72"/>
      <c r="T1930" s="156"/>
      <c r="U1930" s="244"/>
    </row>
    <row r="1931" spans="1:26" s="61" customFormat="1" ht="15">
      <c r="A1931" s="681"/>
      <c r="B1931" s="681"/>
      <c r="D1931" s="73"/>
      <c r="E1931" s="682"/>
      <c r="F1931" s="682"/>
      <c r="G1931" s="72"/>
      <c r="H1931" s="69"/>
      <c r="I1931" s="487"/>
      <c r="J1931" s="681"/>
      <c r="K1931" s="681"/>
      <c r="L1931" s="681"/>
      <c r="M1931" s="72"/>
      <c r="N1931" s="156"/>
      <c r="O1931" s="72"/>
      <c r="P1931" s="106"/>
      <c r="Q1931" s="72"/>
      <c r="R1931" s="156"/>
      <c r="S1931" s="72"/>
      <c r="T1931" s="156"/>
      <c r="U1931" s="244"/>
    </row>
    <row r="1932" spans="1:26" s="61" customFormat="1" ht="15">
      <c r="A1932" s="681">
        <v>853</v>
      </c>
      <c r="B1932" s="681" t="s">
        <v>332</v>
      </c>
      <c r="C1932" s="682" t="s">
        <v>1671</v>
      </c>
      <c r="D1932" s="73" t="s">
        <v>1125</v>
      </c>
      <c r="E1932" s="682" t="s">
        <v>12</v>
      </c>
      <c r="F1932" s="682" t="s">
        <v>12</v>
      </c>
      <c r="G1932" s="72" t="s">
        <v>112</v>
      </c>
      <c r="H1932" s="69" t="s">
        <v>412</v>
      </c>
      <c r="I1932" s="487">
        <v>2015</v>
      </c>
      <c r="J1932" s="681"/>
      <c r="K1932" s="681" t="s">
        <v>836</v>
      </c>
      <c r="L1932" s="681" t="s">
        <v>13</v>
      </c>
      <c r="M1932" s="72">
        <v>1</v>
      </c>
      <c r="N1932" s="156">
        <v>19000</v>
      </c>
      <c r="O1932" s="72"/>
      <c r="P1932" s="106"/>
      <c r="Q1932" s="72"/>
      <c r="R1932" s="156"/>
      <c r="S1932" s="72">
        <v>1</v>
      </c>
      <c r="T1932" s="156">
        <v>19000</v>
      </c>
      <c r="U1932" s="244"/>
    </row>
    <row r="1933" spans="1:26" s="61" customFormat="1" ht="15">
      <c r="A1933" s="681"/>
      <c r="B1933" s="681"/>
      <c r="C1933" s="682"/>
      <c r="D1933" s="73" t="s">
        <v>1126</v>
      </c>
      <c r="E1933" s="682"/>
      <c r="F1933" s="682"/>
      <c r="G1933" s="72"/>
      <c r="H1933" s="69"/>
      <c r="I1933" s="487"/>
      <c r="J1933" s="681"/>
      <c r="K1933" s="681"/>
      <c r="L1933" s="681"/>
      <c r="M1933" s="72"/>
      <c r="N1933" s="156"/>
      <c r="O1933" s="72"/>
      <c r="P1933" s="106"/>
      <c r="Q1933" s="72"/>
      <c r="R1933" s="156"/>
      <c r="S1933" s="72"/>
      <c r="T1933" s="156"/>
      <c r="U1933" s="244"/>
    </row>
    <row r="1934" spans="1:26" s="61" customFormat="1" ht="15">
      <c r="A1934" s="681"/>
      <c r="B1934" s="681"/>
      <c r="C1934" s="682"/>
      <c r="D1934" s="73"/>
      <c r="E1934" s="682"/>
      <c r="F1934" s="682"/>
      <c r="G1934" s="72"/>
      <c r="H1934" s="69"/>
      <c r="I1934" s="487"/>
      <c r="J1934" s="681"/>
      <c r="K1934" s="681"/>
      <c r="L1934" s="681"/>
      <c r="M1934" s="72"/>
      <c r="N1934" s="156"/>
      <c r="O1934" s="72"/>
      <c r="P1934" s="106"/>
      <c r="Q1934" s="72"/>
      <c r="R1934" s="156"/>
      <c r="S1934" s="72"/>
      <c r="T1934" s="156"/>
      <c r="U1934" s="244"/>
    </row>
    <row r="1935" spans="1:26" s="61" customFormat="1" ht="15">
      <c r="A1935" s="681">
        <v>854</v>
      </c>
      <c r="B1935" s="681" t="s">
        <v>332</v>
      </c>
      <c r="C1935" s="682" t="s">
        <v>1672</v>
      </c>
      <c r="D1935" s="73" t="s">
        <v>1127</v>
      </c>
      <c r="E1935" s="682" t="s">
        <v>12</v>
      </c>
      <c r="F1935" s="682" t="s">
        <v>12</v>
      </c>
      <c r="G1935" s="72" t="s">
        <v>112</v>
      </c>
      <c r="H1935" s="69" t="s">
        <v>412</v>
      </c>
      <c r="I1935" s="487">
        <v>2015</v>
      </c>
      <c r="J1935" s="681"/>
      <c r="K1935" s="681" t="s">
        <v>836</v>
      </c>
      <c r="L1935" s="681" t="s">
        <v>13</v>
      </c>
      <c r="M1935" s="72">
        <v>1</v>
      </c>
      <c r="N1935" s="156">
        <v>24000</v>
      </c>
      <c r="O1935" s="72"/>
      <c r="P1935" s="106"/>
      <c r="Q1935" s="72"/>
      <c r="R1935" s="156"/>
      <c r="S1935" s="72">
        <v>1</v>
      </c>
      <c r="T1935" s="156">
        <v>24000</v>
      </c>
      <c r="U1935" s="244"/>
    </row>
    <row r="1936" spans="1:26" s="61" customFormat="1" ht="15">
      <c r="A1936" s="681"/>
      <c r="B1936" s="681"/>
      <c r="C1936" s="682"/>
      <c r="D1936" s="73" t="s">
        <v>1128</v>
      </c>
      <c r="E1936" s="682"/>
      <c r="F1936" s="682"/>
      <c r="G1936" s="72"/>
      <c r="H1936" s="69"/>
      <c r="I1936" s="487"/>
      <c r="J1936" s="681"/>
      <c r="K1936" s="681"/>
      <c r="L1936" s="681"/>
      <c r="M1936" s="72"/>
      <c r="N1936" s="156"/>
      <c r="O1936" s="72"/>
      <c r="P1936" s="106"/>
      <c r="Q1936" s="72"/>
      <c r="R1936" s="156"/>
      <c r="S1936" s="72"/>
      <c r="T1936" s="156"/>
      <c r="U1936" s="244"/>
    </row>
    <row r="1937" spans="1:21" s="61" customFormat="1" ht="15">
      <c r="A1937" s="681"/>
      <c r="B1937" s="681"/>
      <c r="C1937" s="682"/>
      <c r="D1937" s="73" t="s">
        <v>1129</v>
      </c>
      <c r="E1937" s="682"/>
      <c r="F1937" s="682"/>
      <c r="G1937" s="72"/>
      <c r="H1937" s="69"/>
      <c r="I1937" s="487"/>
      <c r="J1937" s="681"/>
      <c r="K1937" s="681"/>
      <c r="L1937" s="681"/>
      <c r="M1937" s="72"/>
      <c r="N1937" s="156"/>
      <c r="O1937" s="72"/>
      <c r="P1937" s="106"/>
      <c r="Q1937" s="72"/>
      <c r="R1937" s="156"/>
      <c r="S1937" s="72"/>
      <c r="T1937" s="156"/>
      <c r="U1937" s="244"/>
    </row>
    <row r="1938" spans="1:21" s="61" customFormat="1" ht="15">
      <c r="A1938" s="681"/>
      <c r="B1938" s="681"/>
      <c r="C1938" s="682"/>
      <c r="D1938" s="73"/>
      <c r="E1938" s="682"/>
      <c r="F1938" s="682"/>
      <c r="G1938" s="72"/>
      <c r="H1938" s="69"/>
      <c r="I1938" s="487"/>
      <c r="J1938" s="681"/>
      <c r="K1938" s="681"/>
      <c r="L1938" s="681"/>
      <c r="M1938" s="72"/>
      <c r="N1938" s="156"/>
      <c r="O1938" s="72"/>
      <c r="P1938" s="106"/>
      <c r="Q1938" s="72"/>
      <c r="R1938" s="156"/>
      <c r="S1938" s="72"/>
      <c r="T1938" s="156"/>
      <c r="U1938" s="244"/>
    </row>
    <row r="1939" spans="1:21" s="61" customFormat="1" ht="15">
      <c r="A1939" s="681">
        <v>855</v>
      </c>
      <c r="B1939" s="681" t="s">
        <v>332</v>
      </c>
      <c r="C1939" s="682" t="s">
        <v>1673</v>
      </c>
      <c r="D1939" s="73" t="s">
        <v>1130</v>
      </c>
      <c r="E1939" s="682" t="s">
        <v>12</v>
      </c>
      <c r="F1939" s="682" t="s">
        <v>12</v>
      </c>
      <c r="G1939" s="72" t="s">
        <v>112</v>
      </c>
      <c r="H1939" s="69" t="s">
        <v>412</v>
      </c>
      <c r="I1939" s="487">
        <v>2015</v>
      </c>
      <c r="J1939" s="681"/>
      <c r="K1939" s="681" t="s">
        <v>836</v>
      </c>
      <c r="L1939" s="681" t="s">
        <v>13</v>
      </c>
      <c r="M1939" s="72">
        <v>1</v>
      </c>
      <c r="N1939" s="156">
        <v>22000</v>
      </c>
      <c r="O1939" s="72"/>
      <c r="P1939" s="106"/>
      <c r="Q1939" s="72"/>
      <c r="R1939" s="156"/>
      <c r="S1939" s="72">
        <v>1</v>
      </c>
      <c r="T1939" s="156">
        <v>22000</v>
      </c>
      <c r="U1939" s="244"/>
    </row>
    <row r="1940" spans="1:21" s="61" customFormat="1" ht="15">
      <c r="A1940" s="681"/>
      <c r="B1940" s="681"/>
      <c r="C1940" s="682"/>
      <c r="D1940" s="73" t="s">
        <v>1131</v>
      </c>
      <c r="E1940" s="682"/>
      <c r="F1940" s="682"/>
      <c r="G1940" s="72"/>
      <c r="H1940" s="69"/>
      <c r="I1940" s="487"/>
      <c r="J1940" s="681"/>
      <c r="K1940" s="681"/>
      <c r="L1940" s="681"/>
      <c r="M1940" s="72"/>
      <c r="N1940" s="156"/>
      <c r="O1940" s="72"/>
      <c r="P1940" s="106"/>
      <c r="Q1940" s="72"/>
      <c r="R1940" s="156"/>
      <c r="S1940" s="72"/>
      <c r="T1940" s="156"/>
      <c r="U1940" s="244"/>
    </row>
    <row r="1941" spans="1:21" s="61" customFormat="1" ht="15">
      <c r="A1941" s="681"/>
      <c r="B1941" s="681"/>
      <c r="C1941" s="682"/>
      <c r="D1941" s="73"/>
      <c r="E1941" s="682"/>
      <c r="F1941" s="682"/>
      <c r="G1941" s="72"/>
      <c r="H1941" s="69"/>
      <c r="I1941" s="487"/>
      <c r="J1941" s="681"/>
      <c r="K1941" s="681"/>
      <c r="L1941" s="681"/>
      <c r="M1941" s="72"/>
      <c r="N1941" s="156"/>
      <c r="O1941" s="72"/>
      <c r="P1941" s="106"/>
      <c r="Q1941" s="72"/>
      <c r="R1941" s="156"/>
      <c r="S1941" s="72"/>
      <c r="T1941" s="156"/>
      <c r="U1941" s="244"/>
    </row>
    <row r="1942" spans="1:21" s="61" customFormat="1" ht="15">
      <c r="A1942" s="681">
        <v>856</v>
      </c>
      <c r="B1942" s="681" t="s">
        <v>332</v>
      </c>
      <c r="C1942" s="682" t="s">
        <v>1674</v>
      </c>
      <c r="D1942" s="73" t="s">
        <v>1132</v>
      </c>
      <c r="E1942" s="682" t="s">
        <v>12</v>
      </c>
      <c r="F1942" s="682" t="s">
        <v>12</v>
      </c>
      <c r="G1942" s="72" t="s">
        <v>112</v>
      </c>
      <c r="H1942" s="69" t="s">
        <v>412</v>
      </c>
      <c r="I1942" s="487">
        <v>2015</v>
      </c>
      <c r="J1942" s="681"/>
      <c r="K1942" s="681" t="s">
        <v>836</v>
      </c>
      <c r="L1942" s="681" t="s">
        <v>13</v>
      </c>
      <c r="M1942" s="72">
        <v>1</v>
      </c>
      <c r="N1942" s="156">
        <v>20000</v>
      </c>
      <c r="O1942" s="72"/>
      <c r="P1942" s="106"/>
      <c r="Q1942" s="72"/>
      <c r="R1942" s="156"/>
      <c r="S1942" s="72">
        <v>1</v>
      </c>
      <c r="T1942" s="156">
        <v>20000</v>
      </c>
      <c r="U1942" s="244"/>
    </row>
    <row r="1943" spans="1:21" s="61" customFormat="1" ht="15">
      <c r="A1943" s="681"/>
      <c r="B1943" s="681"/>
      <c r="C1943" s="682"/>
      <c r="D1943" s="73" t="s">
        <v>1133</v>
      </c>
      <c r="E1943" s="682"/>
      <c r="F1943" s="682"/>
      <c r="G1943" s="72"/>
      <c r="H1943" s="69"/>
      <c r="I1943" s="487"/>
      <c r="J1943" s="681"/>
      <c r="K1943" s="681"/>
      <c r="L1943" s="681"/>
      <c r="M1943" s="72"/>
      <c r="N1943" s="156"/>
      <c r="O1943" s="72"/>
      <c r="P1943" s="106"/>
      <c r="Q1943" s="72"/>
      <c r="R1943" s="156"/>
      <c r="S1943" s="72"/>
      <c r="T1943" s="156"/>
      <c r="U1943" s="244"/>
    </row>
    <row r="1944" spans="1:21" s="61" customFormat="1" ht="15">
      <c r="A1944" s="681"/>
      <c r="B1944" s="681"/>
      <c r="C1944" s="682"/>
      <c r="D1944" s="73" t="s">
        <v>1134</v>
      </c>
      <c r="E1944" s="682"/>
      <c r="F1944" s="682"/>
      <c r="G1944" s="72"/>
      <c r="H1944" s="69"/>
      <c r="I1944" s="487"/>
      <c r="J1944" s="681"/>
      <c r="K1944" s="681"/>
      <c r="L1944" s="681"/>
      <c r="M1944" s="72"/>
      <c r="N1944" s="156"/>
      <c r="O1944" s="72"/>
      <c r="P1944" s="106"/>
      <c r="Q1944" s="72"/>
      <c r="R1944" s="156"/>
      <c r="S1944" s="72"/>
      <c r="T1944" s="156"/>
      <c r="U1944" s="244"/>
    </row>
    <row r="1945" spans="1:21" s="61" customFormat="1" ht="15">
      <c r="A1945" s="681"/>
      <c r="B1945" s="681"/>
      <c r="C1945" s="682"/>
      <c r="D1945" s="73"/>
      <c r="E1945" s="682"/>
      <c r="F1945" s="682"/>
      <c r="G1945" s="72"/>
      <c r="H1945" s="69"/>
      <c r="I1945" s="487"/>
      <c r="J1945" s="681"/>
      <c r="K1945" s="681"/>
      <c r="L1945" s="681"/>
      <c r="M1945" s="72"/>
      <c r="N1945" s="156"/>
      <c r="O1945" s="72"/>
      <c r="P1945" s="106"/>
      <c r="Q1945" s="72"/>
      <c r="R1945" s="156"/>
      <c r="S1945" s="72"/>
      <c r="T1945" s="156"/>
      <c r="U1945" s="244"/>
    </row>
    <row r="1946" spans="1:21" s="61" customFormat="1" ht="15">
      <c r="A1946" s="681">
        <v>857</v>
      </c>
      <c r="B1946" s="681" t="s">
        <v>332</v>
      </c>
      <c r="C1946" s="682" t="s">
        <v>1675</v>
      </c>
      <c r="D1946" s="73" t="s">
        <v>1135</v>
      </c>
      <c r="E1946" s="682" t="s">
        <v>12</v>
      </c>
      <c r="F1946" s="682" t="s">
        <v>12</v>
      </c>
      <c r="G1946" s="72" t="s">
        <v>112</v>
      </c>
      <c r="H1946" s="69" t="s">
        <v>412</v>
      </c>
      <c r="I1946" s="487">
        <v>2015</v>
      </c>
      <c r="J1946" s="681"/>
      <c r="K1946" s="681" t="s">
        <v>836</v>
      </c>
      <c r="L1946" s="681" t="s">
        <v>13</v>
      </c>
      <c r="M1946" s="72">
        <v>1</v>
      </c>
      <c r="N1946" s="156">
        <v>22000</v>
      </c>
      <c r="O1946" s="72"/>
      <c r="P1946" s="106"/>
      <c r="Q1946" s="72"/>
      <c r="R1946" s="156"/>
      <c r="S1946" s="72">
        <v>1</v>
      </c>
      <c r="T1946" s="156">
        <v>22000</v>
      </c>
      <c r="U1946" s="244"/>
    </row>
    <row r="1947" spans="1:21" s="61" customFormat="1" ht="15">
      <c r="A1947" s="681"/>
      <c r="B1947" s="681"/>
      <c r="C1947" s="682"/>
      <c r="D1947" s="73" t="s">
        <v>1136</v>
      </c>
      <c r="E1947" s="682"/>
      <c r="F1947" s="682"/>
      <c r="G1947" s="72"/>
      <c r="H1947" s="69"/>
      <c r="I1947" s="487"/>
      <c r="J1947" s="681"/>
      <c r="K1947" s="681"/>
      <c r="L1947" s="681"/>
      <c r="M1947" s="72"/>
      <c r="N1947" s="156"/>
      <c r="O1947" s="72"/>
      <c r="P1947" s="106"/>
      <c r="Q1947" s="72"/>
      <c r="R1947" s="156"/>
      <c r="S1947" s="72"/>
      <c r="T1947" s="156"/>
      <c r="U1947" s="244"/>
    </row>
    <row r="1948" spans="1:21" s="61" customFormat="1" ht="15">
      <c r="A1948" s="681"/>
      <c r="B1948" s="681"/>
      <c r="C1948" s="682"/>
      <c r="D1948" s="73" t="s">
        <v>1012</v>
      </c>
      <c r="E1948" s="682"/>
      <c r="F1948" s="682"/>
      <c r="G1948" s="72"/>
      <c r="H1948" s="69"/>
      <c r="I1948" s="487"/>
      <c r="J1948" s="681"/>
      <c r="K1948" s="681"/>
      <c r="L1948" s="681"/>
      <c r="M1948" s="72"/>
      <c r="N1948" s="156"/>
      <c r="O1948" s="72"/>
      <c r="P1948" s="106"/>
      <c r="Q1948" s="72"/>
      <c r="R1948" s="156"/>
      <c r="S1948" s="72"/>
      <c r="T1948" s="156"/>
      <c r="U1948" s="244"/>
    </row>
    <row r="1949" spans="1:21" s="61" customFormat="1" ht="15">
      <c r="A1949" s="681"/>
      <c r="B1949" s="681"/>
      <c r="C1949" s="682"/>
      <c r="D1949" s="73"/>
      <c r="E1949" s="682"/>
      <c r="F1949" s="682"/>
      <c r="G1949" s="72"/>
      <c r="H1949" s="69"/>
      <c r="I1949" s="487"/>
      <c r="J1949" s="681"/>
      <c r="K1949" s="681"/>
      <c r="L1949" s="681"/>
      <c r="M1949" s="72"/>
      <c r="N1949" s="156"/>
      <c r="O1949" s="72"/>
      <c r="P1949" s="106"/>
      <c r="Q1949" s="72"/>
      <c r="R1949" s="156"/>
      <c r="S1949" s="72"/>
      <c r="T1949" s="156"/>
      <c r="U1949" s="244"/>
    </row>
    <row r="1950" spans="1:21" s="61" customFormat="1" ht="15">
      <c r="A1950" s="681">
        <v>858</v>
      </c>
      <c r="B1950" s="681" t="s">
        <v>332</v>
      </c>
      <c r="C1950" s="682" t="s">
        <v>1676</v>
      </c>
      <c r="D1950" s="73" t="s">
        <v>1137</v>
      </c>
      <c r="E1950" s="682" t="s">
        <v>12</v>
      </c>
      <c r="F1950" s="682" t="s">
        <v>12</v>
      </c>
      <c r="G1950" s="72" t="s">
        <v>112</v>
      </c>
      <c r="H1950" s="69" t="s">
        <v>412</v>
      </c>
      <c r="I1950" s="487">
        <v>2015</v>
      </c>
      <c r="J1950" s="681"/>
      <c r="K1950" s="681" t="s">
        <v>836</v>
      </c>
      <c r="L1950" s="681" t="s">
        <v>13</v>
      </c>
      <c r="M1950" s="72">
        <v>1</v>
      </c>
      <c r="N1950" s="156">
        <v>17000</v>
      </c>
      <c r="O1950" s="72"/>
      <c r="P1950" s="106"/>
      <c r="Q1950" s="72"/>
      <c r="R1950" s="156"/>
      <c r="S1950" s="72">
        <v>1</v>
      </c>
      <c r="T1950" s="156">
        <v>17000</v>
      </c>
      <c r="U1950" s="244"/>
    </row>
    <row r="1951" spans="1:21" s="61" customFormat="1" ht="15">
      <c r="A1951" s="681"/>
      <c r="B1951" s="681"/>
      <c r="C1951" s="682"/>
      <c r="D1951" s="73" t="s">
        <v>1138</v>
      </c>
      <c r="E1951" s="682"/>
      <c r="F1951" s="682"/>
      <c r="G1951" s="72"/>
      <c r="H1951" s="69"/>
      <c r="I1951" s="487"/>
      <c r="J1951" s="681"/>
      <c r="K1951" s="681"/>
      <c r="L1951" s="681"/>
      <c r="M1951" s="72"/>
      <c r="N1951" s="156"/>
      <c r="O1951" s="72"/>
      <c r="P1951" s="106"/>
      <c r="Q1951" s="72"/>
      <c r="R1951" s="156"/>
      <c r="S1951" s="72"/>
      <c r="T1951" s="156"/>
      <c r="U1951" s="244"/>
    </row>
    <row r="1952" spans="1:21" s="61" customFormat="1" ht="15">
      <c r="A1952" s="681"/>
      <c r="B1952" s="681"/>
      <c r="C1952" s="682"/>
      <c r="D1952" s="73" t="s">
        <v>1139</v>
      </c>
      <c r="E1952" s="682"/>
      <c r="F1952" s="682"/>
      <c r="G1952" s="72"/>
      <c r="H1952" s="69"/>
      <c r="I1952" s="487"/>
      <c r="J1952" s="681"/>
      <c r="K1952" s="681"/>
      <c r="L1952" s="681"/>
      <c r="M1952" s="72"/>
      <c r="N1952" s="156"/>
      <c r="O1952" s="72"/>
      <c r="P1952" s="106"/>
      <c r="Q1952" s="72"/>
      <c r="R1952" s="156"/>
      <c r="S1952" s="72"/>
      <c r="T1952" s="156"/>
      <c r="U1952" s="244"/>
    </row>
    <row r="1953" spans="1:21" s="61" customFormat="1" ht="15">
      <c r="A1953" s="681"/>
      <c r="B1953" s="681"/>
      <c r="C1953" s="682"/>
      <c r="D1953" s="73"/>
      <c r="E1953" s="682"/>
      <c r="F1953" s="682"/>
      <c r="G1953" s="72"/>
      <c r="H1953" s="69"/>
      <c r="I1953" s="487"/>
      <c r="J1953" s="681"/>
      <c r="K1953" s="681"/>
      <c r="L1953" s="681"/>
      <c r="M1953" s="72"/>
      <c r="N1953" s="156"/>
      <c r="O1953" s="72"/>
      <c r="P1953" s="106"/>
      <c r="Q1953" s="72"/>
      <c r="R1953" s="156"/>
      <c r="S1953" s="72"/>
      <c r="T1953" s="156"/>
      <c r="U1953" s="244"/>
    </row>
    <row r="1954" spans="1:21" s="61" customFormat="1" ht="15">
      <c r="A1954" s="681">
        <v>859</v>
      </c>
      <c r="B1954" s="681" t="s">
        <v>332</v>
      </c>
      <c r="C1954" s="682" t="s">
        <v>1677</v>
      </c>
      <c r="D1954" s="73" t="s">
        <v>1140</v>
      </c>
      <c r="E1954" s="682" t="s">
        <v>12</v>
      </c>
      <c r="F1954" s="682" t="s">
        <v>12</v>
      </c>
      <c r="G1954" s="72" t="s">
        <v>112</v>
      </c>
      <c r="H1954" s="69" t="s">
        <v>412</v>
      </c>
      <c r="I1954" s="487">
        <v>2015</v>
      </c>
      <c r="J1954" s="681"/>
      <c r="K1954" s="681" t="s">
        <v>836</v>
      </c>
      <c r="L1954" s="681" t="s">
        <v>13</v>
      </c>
      <c r="M1954" s="72">
        <v>1</v>
      </c>
      <c r="N1954" s="156">
        <v>32000</v>
      </c>
      <c r="O1954" s="72"/>
      <c r="P1954" s="106"/>
      <c r="Q1954" s="72"/>
      <c r="R1954" s="156"/>
      <c r="S1954" s="72">
        <v>1</v>
      </c>
      <c r="T1954" s="156">
        <v>32000</v>
      </c>
      <c r="U1954" s="244"/>
    </row>
    <row r="1955" spans="1:21" s="61" customFormat="1" ht="15">
      <c r="A1955" s="681"/>
      <c r="B1955" s="681"/>
      <c r="C1955" s="682"/>
      <c r="D1955" s="73" t="s">
        <v>1141</v>
      </c>
      <c r="E1955" s="682"/>
      <c r="F1955" s="682"/>
      <c r="G1955" s="72"/>
      <c r="H1955" s="69"/>
      <c r="I1955" s="487"/>
      <c r="J1955" s="681"/>
      <c r="K1955" s="681"/>
      <c r="L1955" s="681"/>
      <c r="M1955" s="72"/>
      <c r="N1955" s="156"/>
      <c r="O1955" s="72"/>
      <c r="P1955" s="106"/>
      <c r="Q1955" s="72"/>
      <c r="R1955" s="156"/>
      <c r="S1955" s="72"/>
      <c r="T1955" s="156"/>
      <c r="U1955" s="244"/>
    </row>
    <row r="1956" spans="1:21" s="61" customFormat="1" ht="15">
      <c r="A1956" s="681"/>
      <c r="B1956" s="681"/>
      <c r="C1956" s="682"/>
      <c r="D1956" s="73" t="s">
        <v>1142</v>
      </c>
      <c r="E1956" s="682"/>
      <c r="F1956" s="682"/>
      <c r="G1956" s="72"/>
      <c r="H1956" s="69"/>
      <c r="I1956" s="487"/>
      <c r="J1956" s="681"/>
      <c r="K1956" s="681"/>
      <c r="L1956" s="681"/>
      <c r="M1956" s="72"/>
      <c r="N1956" s="156"/>
      <c r="O1956" s="72"/>
      <c r="P1956" s="106"/>
      <c r="Q1956" s="72"/>
      <c r="R1956" s="156"/>
      <c r="S1956" s="72"/>
      <c r="T1956" s="156"/>
      <c r="U1956" s="244"/>
    </row>
    <row r="1957" spans="1:21" s="61" customFormat="1" ht="15">
      <c r="A1957" s="681"/>
      <c r="B1957" s="681"/>
      <c r="C1957" s="682"/>
      <c r="D1957" s="73"/>
      <c r="E1957" s="682"/>
      <c r="F1957" s="682"/>
      <c r="G1957" s="72"/>
      <c r="H1957" s="69"/>
      <c r="I1957" s="487"/>
      <c r="J1957" s="681"/>
      <c r="K1957" s="681"/>
      <c r="L1957" s="681"/>
      <c r="M1957" s="72"/>
      <c r="N1957" s="156"/>
      <c r="O1957" s="72"/>
      <c r="P1957" s="106"/>
      <c r="Q1957" s="72"/>
      <c r="R1957" s="156"/>
      <c r="S1957" s="72"/>
      <c r="T1957" s="156"/>
      <c r="U1957" s="244"/>
    </row>
    <row r="1958" spans="1:21" s="61" customFormat="1" ht="15">
      <c r="A1958" s="681">
        <v>860</v>
      </c>
      <c r="B1958" s="681" t="s">
        <v>332</v>
      </c>
      <c r="C1958" s="682" t="s">
        <v>1678</v>
      </c>
      <c r="D1958" s="73" t="s">
        <v>1143</v>
      </c>
      <c r="E1958" s="682" t="s">
        <v>12</v>
      </c>
      <c r="F1958" s="682" t="s">
        <v>12</v>
      </c>
      <c r="G1958" s="72" t="s">
        <v>112</v>
      </c>
      <c r="H1958" s="69" t="s">
        <v>412</v>
      </c>
      <c r="I1958" s="487">
        <v>2015</v>
      </c>
      <c r="J1958" s="681"/>
      <c r="K1958" s="681" t="s">
        <v>836</v>
      </c>
      <c r="L1958" s="681" t="s">
        <v>13</v>
      </c>
      <c r="M1958" s="72">
        <v>1</v>
      </c>
      <c r="N1958" s="156">
        <v>18000</v>
      </c>
      <c r="O1958" s="72"/>
      <c r="P1958" s="106"/>
      <c r="Q1958" s="72"/>
      <c r="R1958" s="156"/>
      <c r="S1958" s="72">
        <v>1</v>
      </c>
      <c r="T1958" s="156">
        <v>18000</v>
      </c>
      <c r="U1958" s="244"/>
    </row>
    <row r="1959" spans="1:21" s="61" customFormat="1" ht="15">
      <c r="A1959" s="681"/>
      <c r="B1959" s="681"/>
      <c r="C1959" s="682"/>
      <c r="D1959" s="73" t="s">
        <v>1144</v>
      </c>
      <c r="E1959" s="682"/>
      <c r="F1959" s="682"/>
      <c r="G1959" s="72"/>
      <c r="H1959" s="69"/>
      <c r="I1959" s="487"/>
      <c r="J1959" s="681"/>
      <c r="K1959" s="681"/>
      <c r="L1959" s="681"/>
      <c r="M1959" s="72"/>
      <c r="N1959" s="156"/>
      <c r="O1959" s="72"/>
      <c r="P1959" s="106"/>
      <c r="Q1959" s="72"/>
      <c r="R1959" s="156"/>
      <c r="S1959" s="72"/>
      <c r="T1959" s="156"/>
      <c r="U1959" s="244"/>
    </row>
    <row r="1960" spans="1:21" s="61" customFormat="1" ht="15">
      <c r="A1960" s="681"/>
      <c r="B1960" s="681"/>
      <c r="C1960" s="682"/>
      <c r="D1960" s="73" t="s">
        <v>1145</v>
      </c>
      <c r="E1960" s="682"/>
      <c r="F1960" s="682"/>
      <c r="G1960" s="72"/>
      <c r="H1960" s="69"/>
      <c r="I1960" s="487"/>
      <c r="J1960" s="681"/>
      <c r="K1960" s="681"/>
      <c r="L1960" s="681"/>
      <c r="M1960" s="72"/>
      <c r="N1960" s="156"/>
      <c r="O1960" s="72"/>
      <c r="P1960" s="106"/>
      <c r="Q1960" s="72"/>
      <c r="R1960" s="156"/>
      <c r="S1960" s="72"/>
      <c r="T1960" s="156"/>
      <c r="U1960" s="244"/>
    </row>
    <row r="1961" spans="1:21" s="61" customFormat="1" ht="15">
      <c r="A1961" s="681"/>
      <c r="B1961" s="681"/>
      <c r="C1961" s="682"/>
      <c r="D1961" s="73"/>
      <c r="E1961" s="682"/>
      <c r="F1961" s="682"/>
      <c r="G1961" s="72"/>
      <c r="H1961" s="69"/>
      <c r="I1961" s="487"/>
      <c r="J1961" s="681"/>
      <c r="K1961" s="681"/>
      <c r="L1961" s="681"/>
      <c r="M1961" s="72"/>
      <c r="N1961" s="156"/>
      <c r="O1961" s="72"/>
      <c r="P1961" s="106"/>
      <c r="Q1961" s="72"/>
      <c r="R1961" s="156"/>
      <c r="S1961" s="72"/>
      <c r="T1961" s="156"/>
      <c r="U1961" s="244"/>
    </row>
    <row r="1962" spans="1:21" s="61" customFormat="1" ht="15">
      <c r="A1962" s="681">
        <v>861</v>
      </c>
      <c r="B1962" s="681" t="s">
        <v>332</v>
      </c>
      <c r="C1962" s="682" t="s">
        <v>1679</v>
      </c>
      <c r="D1962" s="73" t="s">
        <v>1146</v>
      </c>
      <c r="E1962" s="682" t="s">
        <v>12</v>
      </c>
      <c r="F1962" s="682" t="s">
        <v>12</v>
      </c>
      <c r="G1962" s="72" t="s">
        <v>112</v>
      </c>
      <c r="H1962" s="69" t="s">
        <v>412</v>
      </c>
      <c r="I1962" s="487">
        <v>2015</v>
      </c>
      <c r="J1962" s="681"/>
      <c r="K1962" s="681" t="s">
        <v>836</v>
      </c>
      <c r="L1962" s="681" t="s">
        <v>13</v>
      </c>
      <c r="M1962" s="72">
        <v>1</v>
      </c>
      <c r="N1962" s="156">
        <v>39000</v>
      </c>
      <c r="O1962" s="72"/>
      <c r="P1962" s="106"/>
      <c r="Q1962" s="72"/>
      <c r="R1962" s="156"/>
      <c r="S1962" s="72">
        <v>1</v>
      </c>
      <c r="T1962" s="156">
        <v>39000</v>
      </c>
      <c r="U1962" s="244"/>
    </row>
    <row r="1963" spans="1:21" s="61" customFormat="1" ht="15">
      <c r="A1963" s="681"/>
      <c r="B1963" s="681"/>
      <c r="D1963" s="73" t="s">
        <v>1147</v>
      </c>
      <c r="E1963" s="682"/>
      <c r="F1963" s="682"/>
      <c r="G1963" s="72"/>
      <c r="H1963" s="69"/>
      <c r="I1963" s="487"/>
      <c r="J1963" s="681"/>
      <c r="K1963" s="681"/>
      <c r="L1963" s="681"/>
      <c r="M1963" s="72"/>
      <c r="N1963" s="156"/>
      <c r="O1963" s="72"/>
      <c r="P1963" s="106"/>
      <c r="Q1963" s="72"/>
      <c r="R1963" s="156"/>
      <c r="S1963" s="72"/>
      <c r="T1963" s="156"/>
      <c r="U1963" s="244"/>
    </row>
    <row r="1964" spans="1:21" s="61" customFormat="1" ht="15">
      <c r="A1964" s="681"/>
      <c r="B1964" s="681"/>
      <c r="D1964" s="73"/>
      <c r="E1964" s="682"/>
      <c r="F1964" s="682"/>
      <c r="G1964" s="72"/>
      <c r="H1964" s="69"/>
      <c r="I1964" s="487"/>
      <c r="J1964" s="681"/>
      <c r="K1964" s="681"/>
      <c r="L1964" s="681"/>
      <c r="M1964" s="72"/>
      <c r="N1964" s="156"/>
      <c r="O1964" s="72"/>
      <c r="P1964" s="106"/>
      <c r="Q1964" s="72"/>
      <c r="R1964" s="156"/>
      <c r="S1964" s="72"/>
      <c r="T1964" s="156"/>
      <c r="U1964" s="244"/>
    </row>
    <row r="1965" spans="1:21" s="61" customFormat="1" ht="15">
      <c r="A1965" s="681">
        <v>862</v>
      </c>
      <c r="B1965" s="681" t="s">
        <v>332</v>
      </c>
      <c r="C1965" s="682" t="s">
        <v>1680</v>
      </c>
      <c r="D1965" s="73" t="s">
        <v>1148</v>
      </c>
      <c r="E1965" s="682" t="s">
        <v>12</v>
      </c>
      <c r="F1965" s="682" t="s">
        <v>12</v>
      </c>
      <c r="G1965" s="72" t="s">
        <v>112</v>
      </c>
      <c r="H1965" s="69" t="s">
        <v>412</v>
      </c>
      <c r="I1965" s="487">
        <v>2015</v>
      </c>
      <c r="J1965" s="681"/>
      <c r="K1965" s="681" t="s">
        <v>836</v>
      </c>
      <c r="L1965" s="681" t="s">
        <v>13</v>
      </c>
      <c r="M1965" s="72">
        <v>1</v>
      </c>
      <c r="N1965" s="156">
        <v>32000</v>
      </c>
      <c r="O1965" s="72"/>
      <c r="P1965" s="106"/>
      <c r="Q1965" s="72"/>
      <c r="R1965" s="156"/>
      <c r="S1965" s="72">
        <v>1</v>
      </c>
      <c r="T1965" s="156">
        <v>32000</v>
      </c>
      <c r="U1965" s="244"/>
    </row>
    <row r="1966" spans="1:21" s="61" customFormat="1" ht="15">
      <c r="A1966" s="681"/>
      <c r="B1966" s="681"/>
      <c r="D1966" s="73" t="s">
        <v>1149</v>
      </c>
      <c r="E1966" s="682"/>
      <c r="F1966" s="682"/>
      <c r="G1966" s="72"/>
      <c r="H1966" s="69"/>
      <c r="I1966" s="487"/>
      <c r="J1966" s="681"/>
      <c r="K1966" s="681"/>
      <c r="L1966" s="681"/>
      <c r="M1966" s="72"/>
      <c r="N1966" s="156"/>
      <c r="O1966" s="72"/>
      <c r="P1966" s="106"/>
      <c r="Q1966" s="72"/>
      <c r="R1966" s="156"/>
      <c r="S1966" s="72"/>
      <c r="T1966" s="156"/>
      <c r="U1966" s="244"/>
    </row>
    <row r="1967" spans="1:21" s="61" customFormat="1" ht="15">
      <c r="A1967" s="681"/>
      <c r="B1967" s="681"/>
      <c r="D1967" s="73" t="s">
        <v>1150</v>
      </c>
      <c r="E1967" s="682"/>
      <c r="F1967" s="682"/>
      <c r="G1967" s="72"/>
      <c r="H1967" s="69"/>
      <c r="I1967" s="487"/>
      <c r="J1967" s="681"/>
      <c r="K1967" s="681"/>
      <c r="L1967" s="681"/>
      <c r="M1967" s="72"/>
      <c r="N1967" s="156"/>
      <c r="O1967" s="72"/>
      <c r="P1967" s="106"/>
      <c r="Q1967" s="72"/>
      <c r="R1967" s="156"/>
      <c r="S1967" s="72"/>
      <c r="T1967" s="156"/>
      <c r="U1967" s="244"/>
    </row>
    <row r="1968" spans="1:21" s="61" customFormat="1" ht="15">
      <c r="A1968" s="681"/>
      <c r="B1968" s="681"/>
      <c r="D1968" s="73"/>
      <c r="E1968" s="682"/>
      <c r="F1968" s="682"/>
      <c r="G1968" s="72"/>
      <c r="H1968" s="69"/>
      <c r="I1968" s="487"/>
      <c r="J1968" s="681"/>
      <c r="K1968" s="681"/>
      <c r="L1968" s="681"/>
      <c r="M1968" s="72"/>
      <c r="N1968" s="156"/>
      <c r="O1968" s="72"/>
      <c r="P1968" s="106"/>
      <c r="Q1968" s="72"/>
      <c r="R1968" s="156"/>
      <c r="S1968" s="72"/>
      <c r="T1968" s="156"/>
      <c r="U1968" s="244"/>
    </row>
    <row r="1969" spans="1:21" s="61" customFormat="1" ht="15">
      <c r="A1969" s="681">
        <v>863</v>
      </c>
      <c r="B1969" s="681" t="s">
        <v>332</v>
      </c>
      <c r="C1969" s="682" t="s">
        <v>1681</v>
      </c>
      <c r="D1969" s="73" t="s">
        <v>1151</v>
      </c>
      <c r="E1969" s="682" t="s">
        <v>12</v>
      </c>
      <c r="F1969" s="682" t="s">
        <v>12</v>
      </c>
      <c r="G1969" s="72" t="s">
        <v>112</v>
      </c>
      <c r="H1969" s="69" t="s">
        <v>412</v>
      </c>
      <c r="I1969" s="487">
        <v>2015</v>
      </c>
      <c r="J1969" s="681"/>
      <c r="K1969" s="681" t="s">
        <v>836</v>
      </c>
      <c r="L1969" s="681" t="s">
        <v>13</v>
      </c>
      <c r="M1969" s="72">
        <v>1</v>
      </c>
      <c r="N1969" s="156">
        <v>22000</v>
      </c>
      <c r="O1969" s="72"/>
      <c r="P1969" s="106"/>
      <c r="Q1969" s="72"/>
      <c r="R1969" s="156"/>
      <c r="S1969" s="72">
        <v>1</v>
      </c>
      <c r="T1969" s="156">
        <v>22000</v>
      </c>
      <c r="U1969" s="244"/>
    </row>
    <row r="1970" spans="1:21" s="61" customFormat="1" ht="15">
      <c r="A1970" s="681"/>
      <c r="B1970" s="681"/>
      <c r="D1970" s="73" t="s">
        <v>1152</v>
      </c>
      <c r="E1970" s="682"/>
      <c r="F1970" s="682"/>
      <c r="G1970" s="72"/>
      <c r="H1970" s="69"/>
      <c r="I1970" s="487"/>
      <c r="J1970" s="681"/>
      <c r="K1970" s="681"/>
      <c r="L1970" s="681"/>
      <c r="M1970" s="72"/>
      <c r="N1970" s="156"/>
      <c r="O1970" s="72"/>
      <c r="P1970" s="106"/>
      <c r="Q1970" s="72"/>
      <c r="R1970" s="156"/>
      <c r="S1970" s="72"/>
      <c r="T1970" s="156"/>
      <c r="U1970" s="244"/>
    </row>
    <row r="1971" spans="1:21" s="61" customFormat="1" ht="15">
      <c r="A1971" s="681"/>
      <c r="B1971" s="681"/>
      <c r="D1971" s="73" t="s">
        <v>1153</v>
      </c>
      <c r="E1971" s="682"/>
      <c r="F1971" s="682"/>
      <c r="G1971" s="72"/>
      <c r="H1971" s="69"/>
      <c r="I1971" s="487"/>
      <c r="J1971" s="681"/>
      <c r="K1971" s="681"/>
      <c r="L1971" s="681"/>
      <c r="M1971" s="72"/>
      <c r="N1971" s="156"/>
      <c r="O1971" s="72"/>
      <c r="P1971" s="106"/>
      <c r="Q1971" s="72"/>
      <c r="R1971" s="156"/>
      <c r="S1971" s="72"/>
      <c r="T1971" s="156"/>
      <c r="U1971" s="244"/>
    </row>
    <row r="1972" spans="1:21" s="61" customFormat="1" ht="15">
      <c r="A1972" s="681"/>
      <c r="B1972" s="681"/>
      <c r="D1972" s="73"/>
      <c r="E1972" s="682"/>
      <c r="F1972" s="682"/>
      <c r="G1972" s="72"/>
      <c r="H1972" s="69"/>
      <c r="I1972" s="487"/>
      <c r="J1972" s="681"/>
      <c r="K1972" s="681"/>
      <c r="L1972" s="681"/>
      <c r="M1972" s="72"/>
      <c r="N1972" s="156"/>
      <c r="O1972" s="72"/>
      <c r="P1972" s="106"/>
      <c r="Q1972" s="72"/>
      <c r="R1972" s="156"/>
      <c r="S1972" s="72"/>
      <c r="T1972" s="156"/>
      <c r="U1972" s="244"/>
    </row>
    <row r="1973" spans="1:21" s="61" customFormat="1" ht="15">
      <c r="A1973" s="681">
        <v>864</v>
      </c>
      <c r="B1973" s="681" t="s">
        <v>332</v>
      </c>
      <c r="C1973" s="682" t="s">
        <v>1682</v>
      </c>
      <c r="D1973" s="73" t="s">
        <v>1154</v>
      </c>
      <c r="E1973" s="682" t="s">
        <v>12</v>
      </c>
      <c r="F1973" s="682" t="s">
        <v>12</v>
      </c>
      <c r="G1973" s="72" t="s">
        <v>112</v>
      </c>
      <c r="H1973" s="69" t="s">
        <v>412</v>
      </c>
      <c r="I1973" s="487">
        <v>2015</v>
      </c>
      <c r="J1973" s="681"/>
      <c r="K1973" s="681" t="s">
        <v>836</v>
      </c>
      <c r="L1973" s="681" t="s">
        <v>13</v>
      </c>
      <c r="M1973" s="72">
        <v>1</v>
      </c>
      <c r="N1973" s="156">
        <v>17000</v>
      </c>
      <c r="O1973" s="72"/>
      <c r="P1973" s="106"/>
      <c r="Q1973" s="72"/>
      <c r="R1973" s="156"/>
      <c r="S1973" s="72">
        <v>1</v>
      </c>
      <c r="T1973" s="156">
        <v>17000</v>
      </c>
      <c r="U1973" s="244"/>
    </row>
    <row r="1974" spans="1:21" s="61" customFormat="1" ht="15">
      <c r="A1974" s="681"/>
      <c r="B1974" s="681"/>
      <c r="D1974" s="73" t="s">
        <v>1155</v>
      </c>
      <c r="E1974" s="682"/>
      <c r="F1974" s="682"/>
      <c r="G1974" s="72"/>
      <c r="H1974" s="69"/>
      <c r="I1974" s="487"/>
      <c r="J1974" s="681"/>
      <c r="K1974" s="681"/>
      <c r="L1974" s="681"/>
      <c r="M1974" s="72"/>
      <c r="N1974" s="156"/>
      <c r="O1974" s="72"/>
      <c r="P1974" s="106"/>
      <c r="Q1974" s="72"/>
      <c r="R1974" s="156"/>
      <c r="S1974" s="72"/>
      <c r="T1974" s="156"/>
      <c r="U1974" s="244"/>
    </row>
    <row r="1975" spans="1:21" s="61" customFormat="1" ht="15">
      <c r="A1975" s="681"/>
      <c r="B1975" s="681"/>
      <c r="D1975" s="73" t="s">
        <v>1156</v>
      </c>
      <c r="E1975" s="682"/>
      <c r="F1975" s="682"/>
      <c r="G1975" s="72"/>
      <c r="H1975" s="69"/>
      <c r="I1975" s="487"/>
      <c r="J1975" s="681"/>
      <c r="K1975" s="681"/>
      <c r="L1975" s="681"/>
      <c r="M1975" s="72"/>
      <c r="N1975" s="156"/>
      <c r="O1975" s="72"/>
      <c r="P1975" s="106"/>
      <c r="Q1975" s="72"/>
      <c r="R1975" s="156"/>
      <c r="S1975" s="72"/>
      <c r="T1975" s="156"/>
      <c r="U1975" s="244"/>
    </row>
    <row r="1976" spans="1:21" s="61" customFormat="1" ht="15">
      <c r="A1976" s="681"/>
      <c r="B1976" s="681"/>
      <c r="C1976" s="682"/>
      <c r="D1976" s="73"/>
      <c r="E1976" s="682"/>
      <c r="F1976" s="682"/>
      <c r="G1976" s="72"/>
      <c r="H1976" s="69"/>
      <c r="I1976" s="487"/>
      <c r="J1976" s="681"/>
      <c r="K1976" s="681"/>
      <c r="L1976" s="681"/>
      <c r="M1976" s="72"/>
      <c r="N1976" s="156"/>
      <c r="O1976" s="72"/>
      <c r="P1976" s="106"/>
      <c r="Q1976" s="72"/>
      <c r="R1976" s="156"/>
      <c r="S1976" s="72"/>
      <c r="T1976" s="156"/>
      <c r="U1976" s="244"/>
    </row>
    <row r="1977" spans="1:21" s="61" customFormat="1" ht="15">
      <c r="A1977" s="681">
        <v>865</v>
      </c>
      <c r="B1977" s="681" t="s">
        <v>332</v>
      </c>
      <c r="C1977" s="682" t="s">
        <v>1683</v>
      </c>
      <c r="D1977" s="73" t="s">
        <v>1157</v>
      </c>
      <c r="E1977" s="682" t="s">
        <v>12</v>
      </c>
      <c r="F1977" s="682" t="s">
        <v>12</v>
      </c>
      <c r="G1977" s="72" t="s">
        <v>112</v>
      </c>
      <c r="H1977" s="69" t="s">
        <v>412</v>
      </c>
      <c r="I1977" s="487">
        <v>2015</v>
      </c>
      <c r="J1977" s="681"/>
      <c r="K1977" s="681" t="s">
        <v>836</v>
      </c>
      <c r="L1977" s="681" t="s">
        <v>13</v>
      </c>
      <c r="M1977" s="72">
        <v>1</v>
      </c>
      <c r="N1977" s="156">
        <v>27000</v>
      </c>
      <c r="O1977" s="72"/>
      <c r="P1977" s="106"/>
      <c r="Q1977" s="72"/>
      <c r="R1977" s="156"/>
      <c r="S1977" s="72">
        <v>1</v>
      </c>
      <c r="T1977" s="156">
        <v>27000</v>
      </c>
      <c r="U1977" s="244"/>
    </row>
    <row r="1978" spans="1:21" s="61" customFormat="1" ht="15">
      <c r="A1978" s="681"/>
      <c r="B1978" s="681"/>
      <c r="C1978" s="682"/>
      <c r="D1978" s="73" t="s">
        <v>1158</v>
      </c>
      <c r="E1978" s="682"/>
      <c r="F1978" s="682"/>
      <c r="G1978" s="72"/>
      <c r="H1978" s="69"/>
      <c r="I1978" s="487"/>
      <c r="J1978" s="681"/>
      <c r="K1978" s="681"/>
      <c r="L1978" s="681"/>
      <c r="M1978" s="72"/>
      <c r="N1978" s="156"/>
      <c r="O1978" s="72"/>
      <c r="P1978" s="106"/>
      <c r="Q1978" s="72"/>
      <c r="R1978" s="156"/>
      <c r="S1978" s="72"/>
      <c r="T1978" s="156"/>
      <c r="U1978" s="244"/>
    </row>
    <row r="1979" spans="1:21" s="61" customFormat="1" ht="15">
      <c r="A1979" s="681"/>
      <c r="B1979" s="681"/>
      <c r="C1979" s="682"/>
      <c r="D1979" s="73" t="s">
        <v>1159</v>
      </c>
      <c r="E1979" s="682"/>
      <c r="F1979" s="682"/>
      <c r="G1979" s="72"/>
      <c r="H1979" s="69"/>
      <c r="I1979" s="487"/>
      <c r="J1979" s="681"/>
      <c r="K1979" s="681"/>
      <c r="L1979" s="681"/>
      <c r="M1979" s="72"/>
      <c r="N1979" s="156"/>
      <c r="O1979" s="72"/>
      <c r="P1979" s="106"/>
      <c r="Q1979" s="72"/>
      <c r="R1979" s="156"/>
      <c r="S1979" s="72"/>
      <c r="T1979" s="156"/>
      <c r="U1979" s="244"/>
    </row>
    <row r="1980" spans="1:21" s="61" customFormat="1" ht="15">
      <c r="A1980" s="681"/>
      <c r="B1980" s="681"/>
      <c r="C1980" s="682"/>
      <c r="D1980" s="73"/>
      <c r="E1980" s="682"/>
      <c r="F1980" s="682"/>
      <c r="G1980" s="72"/>
      <c r="H1980" s="69"/>
      <c r="I1980" s="487"/>
      <c r="J1980" s="681"/>
      <c r="K1980" s="681"/>
      <c r="L1980" s="681"/>
      <c r="M1980" s="72"/>
      <c r="N1980" s="156"/>
      <c r="O1980" s="72"/>
      <c r="P1980" s="106"/>
      <c r="Q1980" s="72"/>
      <c r="R1980" s="156"/>
      <c r="S1980" s="72"/>
      <c r="T1980" s="156"/>
      <c r="U1980" s="244"/>
    </row>
    <row r="1981" spans="1:21" s="61" customFormat="1" ht="15">
      <c r="A1981" s="681">
        <v>866</v>
      </c>
      <c r="B1981" s="681" t="s">
        <v>332</v>
      </c>
      <c r="C1981" s="682" t="s">
        <v>1684</v>
      </c>
      <c r="D1981" s="73" t="s">
        <v>1160</v>
      </c>
      <c r="E1981" s="682" t="s">
        <v>12</v>
      </c>
      <c r="F1981" s="682" t="s">
        <v>12</v>
      </c>
      <c r="G1981" s="72" t="s">
        <v>112</v>
      </c>
      <c r="H1981" s="69" t="s">
        <v>412</v>
      </c>
      <c r="I1981" s="487">
        <v>2015</v>
      </c>
      <c r="J1981" s="681"/>
      <c r="K1981" s="681" t="s">
        <v>836</v>
      </c>
      <c r="L1981" s="681" t="s">
        <v>13</v>
      </c>
      <c r="M1981" s="72">
        <v>1</v>
      </c>
      <c r="N1981" s="156">
        <v>16000</v>
      </c>
      <c r="O1981" s="72"/>
      <c r="P1981" s="106"/>
      <c r="Q1981" s="72"/>
      <c r="R1981" s="156"/>
      <c r="S1981" s="72">
        <v>1</v>
      </c>
      <c r="T1981" s="156">
        <v>16000</v>
      </c>
      <c r="U1981" s="244"/>
    </row>
    <row r="1982" spans="1:21" s="61" customFormat="1" ht="15">
      <c r="A1982" s="681"/>
      <c r="B1982" s="681"/>
      <c r="C1982" s="682"/>
      <c r="D1982" s="73" t="s">
        <v>1161</v>
      </c>
      <c r="E1982" s="682"/>
      <c r="F1982" s="682"/>
      <c r="G1982" s="72"/>
      <c r="H1982" s="69"/>
      <c r="I1982" s="487"/>
      <c r="J1982" s="681"/>
      <c r="K1982" s="681"/>
      <c r="L1982" s="681"/>
      <c r="M1982" s="72"/>
      <c r="N1982" s="156"/>
      <c r="O1982" s="72"/>
      <c r="P1982" s="106"/>
      <c r="Q1982" s="72"/>
      <c r="R1982" s="156"/>
      <c r="S1982" s="72"/>
      <c r="T1982" s="156"/>
      <c r="U1982" s="244"/>
    </row>
    <row r="1983" spans="1:21" s="61" customFormat="1" ht="15">
      <c r="A1983" s="681"/>
      <c r="B1983" s="681"/>
      <c r="C1983" s="682"/>
      <c r="D1983" s="73"/>
      <c r="E1983" s="682"/>
      <c r="F1983" s="682"/>
      <c r="G1983" s="72"/>
      <c r="H1983" s="69"/>
      <c r="I1983" s="487"/>
      <c r="J1983" s="681"/>
      <c r="K1983" s="681"/>
      <c r="L1983" s="681"/>
      <c r="M1983" s="72"/>
      <c r="N1983" s="156"/>
      <c r="O1983" s="72"/>
      <c r="P1983" s="106"/>
      <c r="Q1983" s="72"/>
      <c r="R1983" s="156"/>
      <c r="S1983" s="72"/>
      <c r="T1983" s="156"/>
      <c r="U1983" s="244"/>
    </row>
    <row r="1984" spans="1:21" s="61" customFormat="1" ht="15">
      <c r="A1984" s="681">
        <v>867</v>
      </c>
      <c r="B1984" s="681" t="s">
        <v>332</v>
      </c>
      <c r="C1984" s="682" t="s">
        <v>1685</v>
      </c>
      <c r="D1984" s="73" t="s">
        <v>1104</v>
      </c>
      <c r="E1984" s="682" t="s">
        <v>12</v>
      </c>
      <c r="F1984" s="682" t="s">
        <v>12</v>
      </c>
      <c r="G1984" s="72" t="s">
        <v>112</v>
      </c>
      <c r="H1984" s="69" t="s">
        <v>412</v>
      </c>
      <c r="I1984" s="487">
        <v>2015</v>
      </c>
      <c r="J1984" s="681"/>
      <c r="K1984" s="681" t="s">
        <v>836</v>
      </c>
      <c r="L1984" s="681" t="s">
        <v>13</v>
      </c>
      <c r="M1984" s="72">
        <v>1</v>
      </c>
      <c r="N1984" s="156">
        <v>23000</v>
      </c>
      <c r="O1984" s="72"/>
      <c r="P1984" s="106"/>
      <c r="Q1984" s="72"/>
      <c r="R1984" s="156"/>
      <c r="S1984" s="72">
        <v>1</v>
      </c>
      <c r="T1984" s="156">
        <v>23000</v>
      </c>
      <c r="U1984" s="244"/>
    </row>
    <row r="1985" spans="1:21" s="61" customFormat="1" ht="15">
      <c r="A1985" s="681"/>
      <c r="B1985" s="681"/>
      <c r="C1985" s="682"/>
      <c r="D1985" s="73" t="s">
        <v>1162</v>
      </c>
      <c r="E1985" s="682"/>
      <c r="F1985" s="682"/>
      <c r="G1985" s="72"/>
      <c r="H1985" s="69"/>
      <c r="I1985" s="487"/>
      <c r="J1985" s="681"/>
      <c r="K1985" s="681"/>
      <c r="L1985" s="681"/>
      <c r="M1985" s="72"/>
      <c r="N1985" s="156"/>
      <c r="O1985" s="72"/>
      <c r="P1985" s="106"/>
      <c r="Q1985" s="72"/>
      <c r="R1985" s="156"/>
      <c r="S1985" s="72"/>
      <c r="T1985" s="156"/>
      <c r="U1985" s="244"/>
    </row>
    <row r="1986" spans="1:21" s="61" customFormat="1" ht="15">
      <c r="A1986" s="681"/>
      <c r="B1986" s="681"/>
      <c r="C1986" s="682"/>
      <c r="D1986" s="73" t="s">
        <v>1059</v>
      </c>
      <c r="E1986" s="682"/>
      <c r="F1986" s="682"/>
      <c r="G1986" s="72"/>
      <c r="H1986" s="69"/>
      <c r="I1986" s="487"/>
      <c r="J1986" s="681"/>
      <c r="K1986" s="681"/>
      <c r="L1986" s="681"/>
      <c r="M1986" s="72"/>
      <c r="N1986" s="156"/>
      <c r="O1986" s="72"/>
      <c r="P1986" s="106"/>
      <c r="Q1986" s="72"/>
      <c r="R1986" s="156"/>
      <c r="S1986" s="72"/>
      <c r="T1986" s="156"/>
      <c r="U1986" s="244"/>
    </row>
    <row r="1987" spans="1:21" s="61" customFormat="1" ht="15">
      <c r="A1987" s="681"/>
      <c r="B1987" s="681"/>
      <c r="C1987" s="682"/>
      <c r="D1987" s="73"/>
      <c r="E1987" s="682"/>
      <c r="F1987" s="682"/>
      <c r="G1987" s="72"/>
      <c r="H1987" s="69"/>
      <c r="I1987" s="487"/>
      <c r="J1987" s="681"/>
      <c r="K1987" s="681"/>
      <c r="L1987" s="681"/>
      <c r="M1987" s="72"/>
      <c r="N1987" s="156"/>
      <c r="O1987" s="72"/>
      <c r="P1987" s="106"/>
      <c r="Q1987" s="72"/>
      <c r="R1987" s="156"/>
      <c r="S1987" s="72"/>
      <c r="T1987" s="156"/>
      <c r="U1987" s="244"/>
    </row>
    <row r="1988" spans="1:21" s="61" customFormat="1" ht="15">
      <c r="A1988" s="681">
        <v>868</v>
      </c>
      <c r="B1988" s="681" t="s">
        <v>332</v>
      </c>
      <c r="C1988" s="682" t="s">
        <v>1686</v>
      </c>
      <c r="D1988" s="73" t="s">
        <v>1163</v>
      </c>
      <c r="E1988" s="682" t="s">
        <v>12</v>
      </c>
      <c r="F1988" s="682" t="s">
        <v>12</v>
      </c>
      <c r="G1988" s="72" t="s">
        <v>112</v>
      </c>
      <c r="H1988" s="69" t="s">
        <v>412</v>
      </c>
      <c r="I1988" s="487">
        <v>2015</v>
      </c>
      <c r="J1988" s="681"/>
      <c r="K1988" s="681" t="s">
        <v>836</v>
      </c>
      <c r="L1988" s="681" t="s">
        <v>13</v>
      </c>
      <c r="M1988" s="72">
        <v>1</v>
      </c>
      <c r="N1988" s="156">
        <v>45000</v>
      </c>
      <c r="O1988" s="72"/>
      <c r="P1988" s="106"/>
      <c r="Q1988" s="72"/>
      <c r="R1988" s="156"/>
      <c r="S1988" s="72">
        <v>1</v>
      </c>
      <c r="T1988" s="156">
        <v>45000</v>
      </c>
      <c r="U1988" s="244"/>
    </row>
    <row r="1989" spans="1:21" s="61" customFormat="1" ht="15">
      <c r="A1989" s="681"/>
      <c r="B1989" s="681"/>
      <c r="C1989" s="682"/>
      <c r="D1989" s="73" t="s">
        <v>1164</v>
      </c>
      <c r="E1989" s="682"/>
      <c r="F1989" s="682"/>
      <c r="G1989" s="72"/>
      <c r="H1989" s="69"/>
      <c r="I1989" s="487"/>
      <c r="J1989" s="681"/>
      <c r="K1989" s="681"/>
      <c r="L1989" s="681"/>
      <c r="M1989" s="72"/>
      <c r="N1989" s="156"/>
      <c r="O1989" s="72"/>
      <c r="P1989" s="106"/>
      <c r="Q1989" s="72"/>
      <c r="R1989" s="156"/>
      <c r="S1989" s="72"/>
      <c r="T1989" s="156"/>
      <c r="U1989" s="244"/>
    </row>
    <row r="1990" spans="1:21" s="61" customFormat="1" ht="15">
      <c r="A1990" s="681"/>
      <c r="B1990" s="681"/>
      <c r="C1990" s="682"/>
      <c r="D1990" s="73"/>
      <c r="E1990" s="682"/>
      <c r="F1990" s="682"/>
      <c r="G1990" s="72"/>
      <c r="H1990" s="69"/>
      <c r="I1990" s="487"/>
      <c r="J1990" s="681"/>
      <c r="K1990" s="681"/>
      <c r="L1990" s="681"/>
      <c r="M1990" s="72"/>
      <c r="N1990" s="156"/>
      <c r="O1990" s="72"/>
      <c r="P1990" s="106"/>
      <c r="Q1990" s="72"/>
      <c r="R1990" s="156"/>
      <c r="S1990" s="72"/>
      <c r="T1990" s="156"/>
      <c r="U1990" s="244"/>
    </row>
    <row r="1991" spans="1:21" s="61" customFormat="1" ht="15">
      <c r="A1991" s="681">
        <v>869</v>
      </c>
      <c r="B1991" s="681" t="s">
        <v>332</v>
      </c>
      <c r="C1991" s="682" t="s">
        <v>1687</v>
      </c>
      <c r="D1991" s="73" t="s">
        <v>1165</v>
      </c>
      <c r="E1991" s="682" t="s">
        <v>12</v>
      </c>
      <c r="F1991" s="682" t="s">
        <v>12</v>
      </c>
      <c r="G1991" s="72" t="s">
        <v>112</v>
      </c>
      <c r="H1991" s="69" t="s">
        <v>412</v>
      </c>
      <c r="I1991" s="487">
        <v>2015</v>
      </c>
      <c r="J1991" s="681"/>
      <c r="K1991" s="681" t="s">
        <v>836</v>
      </c>
      <c r="L1991" s="681" t="s">
        <v>13</v>
      </c>
      <c r="M1991" s="72">
        <v>1</v>
      </c>
      <c r="N1991" s="156">
        <v>32000</v>
      </c>
      <c r="O1991" s="72"/>
      <c r="P1991" s="106"/>
      <c r="Q1991" s="72"/>
      <c r="R1991" s="156"/>
      <c r="S1991" s="72">
        <v>1</v>
      </c>
      <c r="T1991" s="156">
        <v>32000</v>
      </c>
      <c r="U1991" s="244"/>
    </row>
    <row r="1992" spans="1:21" s="61" customFormat="1" ht="15">
      <c r="A1992" s="681"/>
      <c r="B1992" s="681"/>
      <c r="C1992" s="682"/>
      <c r="D1992" s="73" t="s">
        <v>1166</v>
      </c>
      <c r="E1992" s="682"/>
      <c r="F1992" s="682"/>
      <c r="G1992" s="72"/>
      <c r="H1992" s="69"/>
      <c r="I1992" s="487"/>
      <c r="J1992" s="681"/>
      <c r="K1992" s="681"/>
      <c r="L1992" s="681"/>
      <c r="M1992" s="72"/>
      <c r="N1992" s="156"/>
      <c r="O1992" s="72"/>
      <c r="P1992" s="106"/>
      <c r="Q1992" s="72"/>
      <c r="R1992" s="156"/>
      <c r="S1992" s="72"/>
      <c r="T1992" s="156"/>
      <c r="U1992" s="244"/>
    </row>
    <row r="1993" spans="1:21" s="61" customFormat="1" ht="15">
      <c r="A1993" s="681"/>
      <c r="B1993" s="681"/>
      <c r="C1993" s="682"/>
      <c r="D1993" s="73"/>
      <c r="E1993" s="682"/>
      <c r="F1993" s="682"/>
      <c r="G1993" s="72"/>
      <c r="H1993" s="69"/>
      <c r="I1993" s="487"/>
      <c r="J1993" s="681"/>
      <c r="K1993" s="681"/>
      <c r="L1993" s="681"/>
      <c r="M1993" s="72"/>
      <c r="N1993" s="156"/>
      <c r="O1993" s="72"/>
      <c r="P1993" s="106"/>
      <c r="Q1993" s="72"/>
      <c r="R1993" s="156"/>
      <c r="S1993" s="72"/>
      <c r="T1993" s="156"/>
      <c r="U1993" s="244"/>
    </row>
    <row r="1994" spans="1:21" s="61" customFormat="1" ht="15">
      <c r="A1994" s="681">
        <v>870</v>
      </c>
      <c r="B1994" s="681" t="s">
        <v>332</v>
      </c>
      <c r="C1994" s="682" t="s">
        <v>1688</v>
      </c>
      <c r="D1994" s="73" t="s">
        <v>1167</v>
      </c>
      <c r="E1994" s="682" t="s">
        <v>12</v>
      </c>
      <c r="F1994" s="682" t="s">
        <v>12</v>
      </c>
      <c r="G1994" s="72" t="s">
        <v>112</v>
      </c>
      <c r="H1994" s="69" t="s">
        <v>412</v>
      </c>
      <c r="I1994" s="487">
        <v>2015</v>
      </c>
      <c r="J1994" s="681"/>
      <c r="K1994" s="681" t="s">
        <v>836</v>
      </c>
      <c r="L1994" s="681" t="s">
        <v>13</v>
      </c>
      <c r="M1994" s="72">
        <v>1</v>
      </c>
      <c r="N1994" s="156">
        <v>60000</v>
      </c>
      <c r="O1994" s="72"/>
      <c r="P1994" s="106"/>
      <c r="Q1994" s="72"/>
      <c r="R1994" s="156"/>
      <c r="S1994" s="72">
        <v>1</v>
      </c>
      <c r="T1994" s="156">
        <v>60000</v>
      </c>
      <c r="U1994" s="244"/>
    </row>
    <row r="1995" spans="1:21" s="61" customFormat="1" ht="15">
      <c r="A1995" s="681"/>
      <c r="B1995" s="681"/>
      <c r="C1995" s="682"/>
      <c r="D1995" s="73" t="s">
        <v>1168</v>
      </c>
      <c r="E1995" s="682"/>
      <c r="F1995" s="682"/>
      <c r="G1995" s="72"/>
      <c r="H1995" s="69"/>
      <c r="I1995" s="487"/>
      <c r="J1995" s="681"/>
      <c r="K1995" s="681"/>
      <c r="L1995" s="681"/>
      <c r="M1995" s="72"/>
      <c r="N1995" s="156"/>
      <c r="O1995" s="72"/>
      <c r="P1995" s="106"/>
      <c r="Q1995" s="72"/>
      <c r="R1995" s="156"/>
      <c r="S1995" s="72"/>
      <c r="T1995" s="156"/>
      <c r="U1995" s="244"/>
    </row>
    <row r="1996" spans="1:21" s="61" customFormat="1" ht="15">
      <c r="A1996" s="681"/>
      <c r="B1996" s="681"/>
      <c r="C1996" s="682"/>
      <c r="D1996" s="73" t="s">
        <v>1114</v>
      </c>
      <c r="E1996" s="682"/>
      <c r="F1996" s="682"/>
      <c r="G1996" s="72"/>
      <c r="H1996" s="69"/>
      <c r="I1996" s="487"/>
      <c r="J1996" s="681"/>
      <c r="K1996" s="681"/>
      <c r="L1996" s="681"/>
      <c r="M1996" s="72"/>
      <c r="N1996" s="156"/>
      <c r="O1996" s="72"/>
      <c r="P1996" s="106"/>
      <c r="Q1996" s="72"/>
      <c r="R1996" s="156"/>
      <c r="S1996" s="72"/>
      <c r="T1996" s="156"/>
      <c r="U1996" s="244"/>
    </row>
    <row r="1997" spans="1:21" s="61" customFormat="1" ht="15">
      <c r="A1997" s="681"/>
      <c r="B1997" s="681"/>
      <c r="C1997" s="682"/>
      <c r="D1997" s="73"/>
      <c r="E1997" s="682"/>
      <c r="F1997" s="682"/>
      <c r="G1997" s="72"/>
      <c r="H1997" s="69"/>
      <c r="I1997" s="487"/>
      <c r="J1997" s="681"/>
      <c r="K1997" s="681"/>
      <c r="L1997" s="681"/>
      <c r="M1997" s="72"/>
      <c r="N1997" s="156"/>
      <c r="O1997" s="72"/>
      <c r="P1997" s="106"/>
      <c r="Q1997" s="72"/>
      <c r="R1997" s="156"/>
      <c r="S1997" s="72"/>
      <c r="T1997" s="156"/>
      <c r="U1997" s="244"/>
    </row>
    <row r="1998" spans="1:21" s="61" customFormat="1" ht="15">
      <c r="A1998" s="681">
        <v>871</v>
      </c>
      <c r="B1998" s="681" t="s">
        <v>332</v>
      </c>
      <c r="C1998" s="682" t="s">
        <v>1689</v>
      </c>
      <c r="D1998" s="73" t="s">
        <v>1169</v>
      </c>
      <c r="E1998" s="682" t="s">
        <v>12</v>
      </c>
      <c r="F1998" s="682" t="s">
        <v>12</v>
      </c>
      <c r="G1998" s="72" t="s">
        <v>112</v>
      </c>
      <c r="H1998" s="69" t="s">
        <v>412</v>
      </c>
      <c r="I1998" s="487">
        <v>2015</v>
      </c>
      <c r="J1998" s="681"/>
      <c r="K1998" s="681" t="s">
        <v>836</v>
      </c>
      <c r="L1998" s="681" t="s">
        <v>13</v>
      </c>
      <c r="M1998" s="72">
        <v>1</v>
      </c>
      <c r="N1998" s="156">
        <v>44000</v>
      </c>
      <c r="O1998" s="72"/>
      <c r="P1998" s="106"/>
      <c r="Q1998" s="72"/>
      <c r="R1998" s="156"/>
      <c r="S1998" s="72">
        <v>1</v>
      </c>
      <c r="T1998" s="156">
        <v>44000</v>
      </c>
      <c r="U1998" s="244"/>
    </row>
    <row r="1999" spans="1:21" s="61" customFormat="1" ht="15">
      <c r="A1999" s="681"/>
      <c r="B1999" s="681"/>
      <c r="C1999" s="682"/>
      <c r="D1999" s="73" t="s">
        <v>1170</v>
      </c>
      <c r="E1999" s="682"/>
      <c r="F1999" s="682"/>
      <c r="G1999" s="72"/>
      <c r="H1999" s="69"/>
      <c r="I1999" s="487"/>
      <c r="J1999" s="681"/>
      <c r="K1999" s="681"/>
      <c r="L1999" s="681"/>
      <c r="M1999" s="72"/>
      <c r="N1999" s="156"/>
      <c r="O1999" s="72"/>
      <c r="P1999" s="106"/>
      <c r="Q1999" s="72"/>
      <c r="R1999" s="156"/>
      <c r="S1999" s="72"/>
      <c r="T1999" s="156"/>
      <c r="U1999" s="244"/>
    </row>
    <row r="2000" spans="1:21" s="61" customFormat="1" ht="15">
      <c r="A2000" s="681"/>
      <c r="B2000" s="681"/>
      <c r="C2000" s="682"/>
      <c r="D2000" s="73" t="s">
        <v>1171</v>
      </c>
      <c r="E2000" s="682"/>
      <c r="F2000" s="682"/>
      <c r="G2000" s="72"/>
      <c r="H2000" s="69"/>
      <c r="I2000" s="487"/>
      <c r="J2000" s="681"/>
      <c r="K2000" s="681"/>
      <c r="L2000" s="681"/>
      <c r="M2000" s="72"/>
      <c r="N2000" s="156"/>
      <c r="O2000" s="72"/>
      <c r="P2000" s="106"/>
      <c r="Q2000" s="72"/>
      <c r="R2000" s="156"/>
      <c r="S2000" s="72"/>
      <c r="T2000" s="156"/>
      <c r="U2000" s="244"/>
    </row>
    <row r="2001" spans="1:21" s="61" customFormat="1" ht="15">
      <c r="A2001" s="681"/>
      <c r="B2001" s="681"/>
      <c r="C2001" s="682"/>
      <c r="D2001" s="73"/>
      <c r="E2001" s="682"/>
      <c r="F2001" s="682"/>
      <c r="G2001" s="72"/>
      <c r="H2001" s="69"/>
      <c r="I2001" s="487"/>
      <c r="J2001" s="681"/>
      <c r="K2001" s="681"/>
      <c r="L2001" s="681"/>
      <c r="M2001" s="72"/>
      <c r="N2001" s="156"/>
      <c r="O2001" s="72"/>
      <c r="P2001" s="106"/>
      <c r="Q2001" s="72"/>
      <c r="R2001" s="156"/>
      <c r="S2001" s="72"/>
      <c r="T2001" s="156"/>
      <c r="U2001" s="244"/>
    </row>
    <row r="2002" spans="1:21" s="61" customFormat="1">
      <c r="A2002" s="681">
        <v>872</v>
      </c>
      <c r="B2002" s="681" t="s">
        <v>332</v>
      </c>
      <c r="C2002" s="682" t="s">
        <v>1690</v>
      </c>
      <c r="D2002" s="73" t="s">
        <v>1172</v>
      </c>
      <c r="E2002" s="682" t="s">
        <v>12</v>
      </c>
      <c r="F2002" s="682" t="s">
        <v>12</v>
      </c>
      <c r="G2002" s="72" t="s">
        <v>112</v>
      </c>
      <c r="H2002" s="69" t="s">
        <v>412</v>
      </c>
      <c r="I2002" s="487">
        <v>2016</v>
      </c>
      <c r="J2002" s="681"/>
      <c r="K2002" s="681" t="s">
        <v>836</v>
      </c>
      <c r="L2002" s="681" t="s">
        <v>13</v>
      </c>
      <c r="M2002" s="72">
        <v>1</v>
      </c>
      <c r="N2002" s="488">
        <v>27600</v>
      </c>
      <c r="O2002" s="72"/>
      <c r="P2002" s="72"/>
      <c r="Q2002" s="72"/>
      <c r="R2002" s="488"/>
      <c r="S2002" s="72">
        <v>1</v>
      </c>
      <c r="T2002" s="488">
        <v>27600</v>
      </c>
      <c r="U2002" s="244"/>
    </row>
    <row r="2003" spans="1:21" s="61" customFormat="1" ht="15">
      <c r="A2003" s="681"/>
      <c r="B2003" s="681"/>
      <c r="C2003" s="682"/>
      <c r="D2003" s="73" t="s">
        <v>1173</v>
      </c>
      <c r="E2003" s="682"/>
      <c r="F2003" s="682"/>
      <c r="G2003" s="72"/>
      <c r="H2003" s="69"/>
      <c r="I2003" s="487"/>
      <c r="J2003" s="681"/>
      <c r="K2003" s="681"/>
      <c r="L2003" s="681"/>
      <c r="M2003" s="72"/>
      <c r="N2003" s="156"/>
      <c r="O2003" s="72"/>
      <c r="P2003" s="106"/>
      <c r="Q2003" s="72"/>
      <c r="R2003" s="156"/>
      <c r="S2003" s="72"/>
      <c r="T2003" s="156"/>
      <c r="U2003" s="244"/>
    </row>
    <row r="2004" spans="1:21" s="61" customFormat="1" ht="15">
      <c r="A2004" s="681"/>
      <c r="B2004" s="681"/>
      <c r="C2004" s="682"/>
      <c r="D2004" s="73" t="s">
        <v>1174</v>
      </c>
      <c r="E2004" s="682"/>
      <c r="F2004" s="682"/>
      <c r="G2004" s="72"/>
      <c r="H2004" s="69"/>
      <c r="I2004" s="487"/>
      <c r="J2004" s="681"/>
      <c r="K2004" s="681"/>
      <c r="L2004" s="681"/>
      <c r="M2004" s="72"/>
      <c r="N2004" s="156"/>
      <c r="O2004" s="72"/>
      <c r="P2004" s="106"/>
      <c r="Q2004" s="72"/>
      <c r="R2004" s="156"/>
      <c r="S2004" s="72"/>
      <c r="T2004" s="156"/>
      <c r="U2004" s="244"/>
    </row>
    <row r="2005" spans="1:21" s="61" customFormat="1" ht="15">
      <c r="A2005" s="681"/>
      <c r="B2005" s="681"/>
      <c r="C2005" s="682"/>
      <c r="D2005" s="73" t="s">
        <v>1175</v>
      </c>
      <c r="E2005" s="682"/>
      <c r="F2005" s="682"/>
      <c r="G2005" s="72"/>
      <c r="H2005" s="69"/>
      <c r="I2005" s="487"/>
      <c r="J2005" s="681"/>
      <c r="K2005" s="681"/>
      <c r="L2005" s="681"/>
      <c r="M2005" s="72"/>
      <c r="N2005" s="156"/>
      <c r="O2005" s="72"/>
      <c r="P2005" s="106"/>
      <c r="Q2005" s="72"/>
      <c r="R2005" s="156"/>
      <c r="S2005" s="72"/>
      <c r="T2005" s="156"/>
      <c r="U2005" s="244"/>
    </row>
    <row r="2006" spans="1:21" s="61" customFormat="1" ht="15">
      <c r="A2006" s="681"/>
      <c r="B2006" s="681"/>
      <c r="C2006" s="682"/>
      <c r="D2006" s="73"/>
      <c r="E2006" s="682"/>
      <c r="F2006" s="682"/>
      <c r="G2006" s="72"/>
      <c r="H2006" s="69"/>
      <c r="I2006" s="487"/>
      <c r="J2006" s="681"/>
      <c r="K2006" s="681"/>
      <c r="L2006" s="681"/>
      <c r="M2006" s="72"/>
      <c r="N2006" s="156"/>
      <c r="O2006" s="72"/>
      <c r="P2006" s="106"/>
      <c r="Q2006" s="72"/>
      <c r="R2006" s="156"/>
      <c r="S2006" s="72"/>
      <c r="T2006" s="156"/>
      <c r="U2006" s="244"/>
    </row>
    <row r="2007" spans="1:21" s="61" customFormat="1" ht="15">
      <c r="A2007" s="681">
        <v>873</v>
      </c>
      <c r="B2007" s="681" t="s">
        <v>332</v>
      </c>
      <c r="C2007" s="682" t="s">
        <v>1691</v>
      </c>
      <c r="D2007" s="73" t="s">
        <v>1176</v>
      </c>
      <c r="E2007" s="682" t="s">
        <v>12</v>
      </c>
      <c r="F2007" s="682" t="s">
        <v>12</v>
      </c>
      <c r="G2007" s="72" t="s">
        <v>112</v>
      </c>
      <c r="H2007" s="69" t="s">
        <v>412</v>
      </c>
      <c r="I2007" s="487">
        <v>2015</v>
      </c>
      <c r="J2007" s="681"/>
      <c r="K2007" s="681" t="s">
        <v>836</v>
      </c>
      <c r="L2007" s="681" t="s">
        <v>13</v>
      </c>
      <c r="M2007" s="72">
        <v>1</v>
      </c>
      <c r="N2007" s="156">
        <v>29000</v>
      </c>
      <c r="O2007" s="72"/>
      <c r="P2007" s="106"/>
      <c r="Q2007" s="72"/>
      <c r="R2007" s="156"/>
      <c r="S2007" s="72">
        <v>1</v>
      </c>
      <c r="T2007" s="156">
        <v>29000</v>
      </c>
      <c r="U2007" s="244"/>
    </row>
    <row r="2008" spans="1:21" s="61" customFormat="1" ht="15">
      <c r="A2008" s="681"/>
      <c r="B2008" s="681"/>
      <c r="C2008" s="682"/>
      <c r="D2008" s="73" t="s">
        <v>1177</v>
      </c>
      <c r="E2008" s="682"/>
      <c r="F2008" s="682"/>
      <c r="G2008" s="72"/>
      <c r="H2008" s="69"/>
      <c r="I2008" s="487"/>
      <c r="J2008" s="681"/>
      <c r="K2008" s="681"/>
      <c r="L2008" s="681"/>
      <c r="M2008" s="72"/>
      <c r="N2008" s="156"/>
      <c r="O2008" s="72"/>
      <c r="P2008" s="106"/>
      <c r="Q2008" s="72"/>
      <c r="R2008" s="156"/>
      <c r="S2008" s="72"/>
      <c r="T2008" s="156"/>
      <c r="U2008" s="244"/>
    </row>
    <row r="2009" spans="1:21" s="61" customFormat="1" ht="15">
      <c r="A2009" s="681"/>
      <c r="B2009" s="681"/>
      <c r="C2009" s="682"/>
      <c r="D2009" s="73" t="s">
        <v>1178</v>
      </c>
      <c r="E2009" s="682"/>
      <c r="F2009" s="682"/>
      <c r="G2009" s="72"/>
      <c r="H2009" s="69"/>
      <c r="I2009" s="487"/>
      <c r="J2009" s="681"/>
      <c r="K2009" s="681"/>
      <c r="L2009" s="681"/>
      <c r="M2009" s="72"/>
      <c r="N2009" s="156"/>
      <c r="O2009" s="72"/>
      <c r="P2009" s="106"/>
      <c r="Q2009" s="72"/>
      <c r="R2009" s="156"/>
      <c r="S2009" s="72"/>
      <c r="T2009" s="156"/>
      <c r="U2009" s="244"/>
    </row>
    <row r="2010" spans="1:21" s="61" customFormat="1" ht="15">
      <c r="A2010" s="681"/>
      <c r="B2010" s="681"/>
      <c r="C2010" s="682"/>
      <c r="D2010" s="73"/>
      <c r="E2010" s="682"/>
      <c r="F2010" s="682"/>
      <c r="G2010" s="72"/>
      <c r="H2010" s="69"/>
      <c r="I2010" s="487"/>
      <c r="J2010" s="681"/>
      <c r="K2010" s="681"/>
      <c r="L2010" s="681"/>
      <c r="M2010" s="72"/>
      <c r="N2010" s="156"/>
      <c r="O2010" s="72"/>
      <c r="P2010" s="106"/>
      <c r="Q2010" s="72"/>
      <c r="R2010" s="156"/>
      <c r="S2010" s="72"/>
      <c r="T2010" s="156"/>
      <c r="U2010" s="244"/>
    </row>
    <row r="2011" spans="1:21" s="61" customFormat="1" ht="15">
      <c r="A2011" s="681">
        <v>874</v>
      </c>
      <c r="B2011" s="681" t="s">
        <v>332</v>
      </c>
      <c r="C2011" s="682" t="s">
        <v>1692</v>
      </c>
      <c r="D2011" s="73" t="s">
        <v>1179</v>
      </c>
      <c r="E2011" s="682" t="s">
        <v>12</v>
      </c>
      <c r="F2011" s="682" t="s">
        <v>12</v>
      </c>
      <c r="G2011" s="72" t="s">
        <v>112</v>
      </c>
      <c r="H2011" s="69" t="s">
        <v>412</v>
      </c>
      <c r="I2011" s="487">
        <v>2015</v>
      </c>
      <c r="J2011" s="681"/>
      <c r="K2011" s="681" t="s">
        <v>836</v>
      </c>
      <c r="L2011" s="681" t="s">
        <v>13</v>
      </c>
      <c r="M2011" s="72">
        <v>1</v>
      </c>
      <c r="N2011" s="156">
        <v>50000</v>
      </c>
      <c r="O2011" s="72"/>
      <c r="P2011" s="106"/>
      <c r="Q2011" s="72"/>
      <c r="R2011" s="156"/>
      <c r="S2011" s="72">
        <v>1</v>
      </c>
      <c r="T2011" s="156">
        <v>50000</v>
      </c>
      <c r="U2011" s="244"/>
    </row>
    <row r="2012" spans="1:21" s="61" customFormat="1" ht="15">
      <c r="A2012" s="681"/>
      <c r="B2012" s="681"/>
      <c r="C2012" s="682"/>
      <c r="D2012" s="73"/>
      <c r="E2012" s="682"/>
      <c r="F2012" s="682"/>
      <c r="G2012" s="72"/>
      <c r="H2012" s="69"/>
      <c r="I2012" s="487"/>
      <c r="J2012" s="681"/>
      <c r="K2012" s="681"/>
      <c r="L2012" s="681"/>
      <c r="M2012" s="72"/>
      <c r="N2012" s="156"/>
      <c r="O2012" s="72"/>
      <c r="P2012" s="106"/>
      <c r="Q2012" s="72"/>
      <c r="R2012" s="156"/>
      <c r="S2012" s="72"/>
      <c r="T2012" s="156"/>
      <c r="U2012" s="244"/>
    </row>
    <row r="2013" spans="1:21" s="61" customFormat="1">
      <c r="A2013" s="681">
        <v>875</v>
      </c>
      <c r="B2013" s="681" t="s">
        <v>332</v>
      </c>
      <c r="C2013" s="682" t="s">
        <v>194</v>
      </c>
      <c r="D2013" s="73" t="s">
        <v>969</v>
      </c>
      <c r="E2013" s="682" t="s">
        <v>12</v>
      </c>
      <c r="F2013" s="682" t="s">
        <v>12</v>
      </c>
      <c r="G2013" s="72" t="s">
        <v>112</v>
      </c>
      <c r="H2013" s="69" t="s">
        <v>412</v>
      </c>
      <c r="I2013" s="487">
        <v>2016</v>
      </c>
      <c r="J2013" s="681"/>
      <c r="K2013" s="681" t="s">
        <v>836</v>
      </c>
      <c r="L2013" s="681" t="s">
        <v>13</v>
      </c>
      <c r="M2013" s="72">
        <v>1</v>
      </c>
      <c r="N2013" s="488">
        <v>19500</v>
      </c>
      <c r="O2013" s="72"/>
      <c r="P2013" s="72"/>
      <c r="Q2013" s="72"/>
      <c r="R2013" s="488"/>
      <c r="S2013" s="72">
        <v>1</v>
      </c>
      <c r="T2013" s="488">
        <v>19500</v>
      </c>
      <c r="U2013" s="244"/>
    </row>
    <row r="2014" spans="1:21" s="61" customFormat="1" ht="15">
      <c r="A2014" s="681"/>
      <c r="B2014" s="681"/>
      <c r="C2014" s="682"/>
      <c r="D2014" s="73" t="s">
        <v>970</v>
      </c>
      <c r="E2014" s="682"/>
      <c r="F2014" s="682"/>
      <c r="G2014" s="72"/>
      <c r="H2014" s="69"/>
      <c r="I2014" s="487"/>
      <c r="J2014" s="681"/>
      <c r="K2014" s="681"/>
      <c r="L2014" s="681"/>
      <c r="M2014" s="72"/>
      <c r="N2014" s="156"/>
      <c r="O2014" s="72"/>
      <c r="P2014" s="106"/>
      <c r="Q2014" s="72"/>
      <c r="R2014" s="156"/>
      <c r="S2014" s="72"/>
      <c r="T2014" s="156"/>
      <c r="U2014" s="244"/>
    </row>
    <row r="2015" spans="1:21" s="61" customFormat="1" ht="15">
      <c r="A2015" s="681"/>
      <c r="B2015" s="681"/>
      <c r="C2015" s="682"/>
      <c r="D2015" s="73" t="s">
        <v>971</v>
      </c>
      <c r="E2015" s="682"/>
      <c r="F2015" s="682"/>
      <c r="G2015" s="72"/>
      <c r="H2015" s="69"/>
      <c r="I2015" s="487"/>
      <c r="J2015" s="681"/>
      <c r="K2015" s="681"/>
      <c r="L2015" s="681"/>
      <c r="M2015" s="72"/>
      <c r="N2015" s="156"/>
      <c r="O2015" s="72"/>
      <c r="P2015" s="106"/>
      <c r="Q2015" s="72"/>
      <c r="R2015" s="156"/>
      <c r="S2015" s="72"/>
      <c r="T2015" s="156"/>
      <c r="U2015" s="244"/>
    </row>
    <row r="2016" spans="1:21" s="61" customFormat="1" ht="15">
      <c r="A2016" s="681"/>
      <c r="B2016" s="681"/>
      <c r="C2016" s="682"/>
      <c r="D2016" s="73"/>
      <c r="E2016" s="682"/>
      <c r="F2016" s="682"/>
      <c r="G2016" s="72"/>
      <c r="H2016" s="69"/>
      <c r="I2016" s="487"/>
      <c r="J2016" s="681"/>
      <c r="K2016" s="681"/>
      <c r="L2016" s="681"/>
      <c r="M2016" s="72"/>
      <c r="N2016" s="156"/>
      <c r="O2016" s="72"/>
      <c r="P2016" s="106"/>
      <c r="Q2016" s="72"/>
      <c r="R2016" s="156"/>
      <c r="S2016" s="72"/>
      <c r="T2016" s="156"/>
      <c r="U2016" s="244"/>
    </row>
    <row r="2017" spans="1:26" s="61" customFormat="1">
      <c r="A2017" s="681">
        <v>876</v>
      </c>
      <c r="B2017" s="681" t="s">
        <v>332</v>
      </c>
      <c r="C2017" s="682" t="s">
        <v>193</v>
      </c>
      <c r="D2017" s="73" t="s">
        <v>1180</v>
      </c>
      <c r="E2017" s="682" t="s">
        <v>12</v>
      </c>
      <c r="F2017" s="682" t="s">
        <v>12</v>
      </c>
      <c r="G2017" s="72" t="s">
        <v>112</v>
      </c>
      <c r="H2017" s="69" t="s">
        <v>412</v>
      </c>
      <c r="I2017" s="487">
        <v>2016</v>
      </c>
      <c r="J2017" s="681"/>
      <c r="K2017" s="681" t="s">
        <v>836</v>
      </c>
      <c r="L2017" s="681" t="s">
        <v>13</v>
      </c>
      <c r="M2017" s="72">
        <v>1</v>
      </c>
      <c r="N2017" s="488">
        <v>10200</v>
      </c>
      <c r="O2017" s="72"/>
      <c r="P2017" s="72"/>
      <c r="Q2017" s="72"/>
      <c r="R2017" s="488"/>
      <c r="S2017" s="72">
        <v>1</v>
      </c>
      <c r="T2017" s="488">
        <v>10200</v>
      </c>
      <c r="U2017" s="244"/>
    </row>
    <row r="2018" spans="1:26" s="61" customFormat="1" ht="15">
      <c r="A2018" s="681"/>
      <c r="B2018" s="681"/>
      <c r="C2018" s="682"/>
      <c r="D2018" s="73" t="s">
        <v>1181</v>
      </c>
      <c r="E2018" s="682"/>
      <c r="F2018" s="682"/>
      <c r="G2018" s="72"/>
      <c r="H2018" s="69"/>
      <c r="I2018" s="487"/>
      <c r="J2018" s="681"/>
      <c r="K2018" s="681"/>
      <c r="L2018" s="681"/>
      <c r="M2018" s="72"/>
      <c r="N2018" s="156"/>
      <c r="O2018" s="72"/>
      <c r="P2018" s="106"/>
      <c r="Q2018" s="72"/>
      <c r="R2018" s="156"/>
      <c r="S2018" s="72"/>
      <c r="T2018" s="156"/>
      <c r="U2018" s="244"/>
    </row>
    <row r="2019" spans="1:26" s="61" customFormat="1" ht="15">
      <c r="A2019" s="681"/>
      <c r="B2019" s="681"/>
      <c r="C2019" s="682"/>
      <c r="D2019" s="73"/>
      <c r="E2019" s="682"/>
      <c r="F2019" s="682"/>
      <c r="G2019" s="72"/>
      <c r="H2019" s="69"/>
      <c r="I2019" s="487"/>
      <c r="J2019" s="681"/>
      <c r="K2019" s="681"/>
      <c r="L2019" s="681"/>
      <c r="M2019" s="72"/>
      <c r="N2019" s="156"/>
      <c r="O2019" s="72"/>
      <c r="P2019" s="106"/>
      <c r="Q2019" s="72"/>
      <c r="R2019" s="156"/>
      <c r="S2019" s="72"/>
      <c r="T2019" s="156"/>
      <c r="U2019" s="244"/>
    </row>
    <row r="2020" spans="1:26" s="61" customFormat="1" ht="15">
      <c r="A2020" s="681"/>
      <c r="B2020" s="681"/>
      <c r="C2020" s="682"/>
      <c r="D2020" s="73"/>
      <c r="E2020" s="682"/>
      <c r="F2020" s="682"/>
      <c r="G2020" s="72"/>
      <c r="H2020" s="69"/>
      <c r="I2020" s="487"/>
      <c r="J2020" s="681"/>
      <c r="K2020" s="681"/>
      <c r="L2020" s="681"/>
      <c r="M2020" s="72"/>
      <c r="N2020" s="156"/>
      <c r="O2020" s="72"/>
      <c r="P2020" s="106"/>
      <c r="Q2020" s="72"/>
      <c r="R2020" s="156"/>
      <c r="S2020" s="72"/>
      <c r="T2020" s="156"/>
      <c r="U2020" s="244"/>
    </row>
    <row r="2021" spans="1:26" s="61" customFormat="1" ht="15">
      <c r="A2021" s="681">
        <v>877</v>
      </c>
      <c r="B2021" s="681" t="s">
        <v>332</v>
      </c>
      <c r="C2021" s="682" t="s">
        <v>192</v>
      </c>
      <c r="D2021" s="73" t="s">
        <v>1182</v>
      </c>
      <c r="E2021" s="682" t="s">
        <v>12</v>
      </c>
      <c r="F2021" s="682" t="s">
        <v>12</v>
      </c>
      <c r="G2021" s="72" t="s">
        <v>112</v>
      </c>
      <c r="H2021" s="69" t="s">
        <v>412</v>
      </c>
      <c r="I2021" s="487">
        <v>2015</v>
      </c>
      <c r="J2021" s="681"/>
      <c r="K2021" s="681" t="s">
        <v>836</v>
      </c>
      <c r="L2021" s="681" t="s">
        <v>13</v>
      </c>
      <c r="M2021" s="72">
        <v>1</v>
      </c>
      <c r="N2021" s="156">
        <v>17000</v>
      </c>
      <c r="O2021" s="72"/>
      <c r="P2021" s="106"/>
      <c r="Q2021" s="72"/>
      <c r="R2021" s="156"/>
      <c r="S2021" s="72">
        <v>1</v>
      </c>
      <c r="T2021" s="156">
        <v>17000</v>
      </c>
      <c r="U2021" s="244"/>
    </row>
    <row r="2022" spans="1:26" s="61" customFormat="1" ht="15">
      <c r="A2022" s="681"/>
      <c r="B2022" s="681"/>
      <c r="C2022" s="682"/>
      <c r="D2022" s="73" t="s">
        <v>1183</v>
      </c>
      <c r="E2022" s="682"/>
      <c r="F2022" s="682"/>
      <c r="G2022" s="72"/>
      <c r="H2022" s="69"/>
      <c r="I2022" s="487"/>
      <c r="J2022" s="681"/>
      <c r="K2022" s="681"/>
      <c r="L2022" s="681"/>
      <c r="M2022" s="72"/>
      <c r="N2022" s="156"/>
      <c r="O2022" s="72"/>
      <c r="P2022" s="106"/>
      <c r="Q2022" s="72"/>
      <c r="R2022" s="156"/>
      <c r="S2022" s="72"/>
      <c r="T2022" s="156"/>
      <c r="U2022" s="244"/>
    </row>
    <row r="2023" spans="1:26" s="61" customFormat="1" ht="15">
      <c r="A2023" s="681"/>
      <c r="B2023" s="681"/>
      <c r="C2023" s="682"/>
      <c r="D2023" s="73"/>
      <c r="E2023" s="682"/>
      <c r="F2023" s="682"/>
      <c r="G2023" s="72"/>
      <c r="H2023" s="69"/>
      <c r="I2023" s="487"/>
      <c r="J2023" s="681"/>
      <c r="K2023" s="681"/>
      <c r="L2023" s="681"/>
      <c r="M2023" s="72"/>
      <c r="N2023" s="156"/>
      <c r="O2023" s="72"/>
      <c r="P2023" s="106"/>
      <c r="Q2023" s="72"/>
      <c r="R2023" s="156"/>
      <c r="S2023" s="72"/>
      <c r="T2023" s="156"/>
      <c r="U2023" s="244"/>
    </row>
    <row r="2024" spans="1:26" s="61" customFormat="1" ht="15">
      <c r="A2024" s="681"/>
      <c r="B2024" s="681"/>
      <c r="C2024" s="682"/>
      <c r="D2024" s="73"/>
      <c r="E2024" s="682"/>
      <c r="F2024" s="682"/>
      <c r="G2024" s="72"/>
      <c r="H2024" s="69"/>
      <c r="I2024" s="487"/>
      <c r="J2024" s="681"/>
      <c r="K2024" s="681"/>
      <c r="L2024" s="681"/>
      <c r="M2024" s="72"/>
      <c r="N2024" s="156"/>
      <c r="O2024" s="72"/>
      <c r="P2024" s="106"/>
      <c r="Q2024" s="72"/>
      <c r="R2024" s="156"/>
      <c r="S2024" s="72"/>
      <c r="T2024" s="156"/>
      <c r="U2024" s="244"/>
    </row>
    <row r="2025" spans="1:26" s="61" customFormat="1" ht="15">
      <c r="A2025" s="681">
        <v>878</v>
      </c>
      <c r="B2025" s="681" t="s">
        <v>332</v>
      </c>
      <c r="C2025" s="682" t="s">
        <v>493</v>
      </c>
      <c r="D2025" s="73" t="s">
        <v>1184</v>
      </c>
      <c r="E2025" s="682" t="s">
        <v>12</v>
      </c>
      <c r="F2025" s="682" t="s">
        <v>12</v>
      </c>
      <c r="G2025" s="72" t="s">
        <v>112</v>
      </c>
      <c r="H2025" s="69" t="s">
        <v>412</v>
      </c>
      <c r="I2025" s="487">
        <v>2015</v>
      </c>
      <c r="J2025" s="681"/>
      <c r="K2025" s="681" t="s">
        <v>836</v>
      </c>
      <c r="L2025" s="681" t="s">
        <v>13</v>
      </c>
      <c r="M2025" s="72">
        <v>1</v>
      </c>
      <c r="N2025" s="156">
        <v>18000</v>
      </c>
      <c r="O2025" s="72"/>
      <c r="P2025" s="106"/>
      <c r="Q2025" s="72"/>
      <c r="R2025" s="156"/>
      <c r="S2025" s="72">
        <v>1</v>
      </c>
      <c r="T2025" s="156">
        <v>18000</v>
      </c>
      <c r="U2025" s="244"/>
    </row>
    <row r="2026" spans="1:26" s="61" customFormat="1" ht="15">
      <c r="A2026" s="681"/>
      <c r="B2026" s="681"/>
      <c r="C2026" s="682"/>
      <c r="D2026" s="73" t="s">
        <v>1118</v>
      </c>
      <c r="E2026" s="682"/>
      <c r="F2026" s="682"/>
      <c r="G2026" s="72"/>
      <c r="H2026" s="69"/>
      <c r="I2026" s="487"/>
      <c r="J2026" s="681"/>
      <c r="K2026" s="681"/>
      <c r="L2026" s="681"/>
      <c r="M2026" s="72"/>
      <c r="N2026" s="156"/>
      <c r="O2026" s="72"/>
      <c r="P2026" s="106"/>
      <c r="Q2026" s="72"/>
      <c r="R2026" s="156"/>
      <c r="S2026" s="72"/>
      <c r="T2026" s="156"/>
      <c r="U2026" s="244"/>
    </row>
    <row r="2027" spans="1:26" s="490" customFormat="1" ht="15">
      <c r="A2027" s="681"/>
      <c r="B2027" s="681"/>
      <c r="C2027" s="682"/>
      <c r="D2027" s="73"/>
      <c r="E2027" s="682"/>
      <c r="F2027" s="682"/>
      <c r="G2027" s="72"/>
      <c r="H2027" s="69"/>
      <c r="I2027" s="487"/>
      <c r="J2027" s="681"/>
      <c r="K2027" s="681"/>
      <c r="L2027" s="681"/>
      <c r="M2027" s="72"/>
      <c r="N2027" s="156"/>
      <c r="O2027" s="72"/>
      <c r="P2027" s="106"/>
      <c r="Q2027" s="72"/>
      <c r="R2027" s="156"/>
      <c r="S2027" s="72"/>
      <c r="T2027" s="156"/>
      <c r="U2027" s="244"/>
      <c r="V2027" s="61"/>
      <c r="W2027" s="61"/>
      <c r="X2027" s="61"/>
      <c r="Y2027" s="61"/>
      <c r="Z2027" s="61"/>
    </row>
    <row r="2028" spans="1:26" s="61" customFormat="1" ht="15">
      <c r="A2028" s="681">
        <v>879</v>
      </c>
      <c r="B2028" s="681" t="s">
        <v>332</v>
      </c>
      <c r="C2028" s="682" t="s">
        <v>494</v>
      </c>
      <c r="D2028" s="73" t="s">
        <v>1185</v>
      </c>
      <c r="E2028" s="682" t="s">
        <v>12</v>
      </c>
      <c r="F2028" s="682" t="s">
        <v>12</v>
      </c>
      <c r="G2028" s="72" t="s">
        <v>112</v>
      </c>
      <c r="H2028" s="69" t="s">
        <v>412</v>
      </c>
      <c r="I2028" s="487">
        <v>2015</v>
      </c>
      <c r="J2028" s="681"/>
      <c r="K2028" s="681" t="s">
        <v>836</v>
      </c>
      <c r="L2028" s="681" t="s">
        <v>13</v>
      </c>
      <c r="M2028" s="72">
        <v>1</v>
      </c>
      <c r="N2028" s="156">
        <v>18000</v>
      </c>
      <c r="O2028" s="72"/>
      <c r="P2028" s="106"/>
      <c r="Q2028" s="72"/>
      <c r="R2028" s="156"/>
      <c r="S2028" s="72">
        <v>1</v>
      </c>
      <c r="T2028" s="156">
        <v>18000</v>
      </c>
      <c r="U2028" s="244"/>
    </row>
    <row r="2029" spans="1:26" s="61" customFormat="1" ht="15">
      <c r="A2029" s="681"/>
      <c r="B2029" s="681"/>
      <c r="C2029" s="682"/>
      <c r="D2029" s="73" t="s">
        <v>1186</v>
      </c>
      <c r="E2029" s="682"/>
      <c r="F2029" s="682"/>
      <c r="G2029" s="72"/>
      <c r="H2029" s="69"/>
      <c r="I2029" s="487"/>
      <c r="J2029" s="681"/>
      <c r="K2029" s="681"/>
      <c r="L2029" s="681"/>
      <c r="M2029" s="72"/>
      <c r="N2029" s="156"/>
      <c r="O2029" s="72"/>
      <c r="P2029" s="106"/>
      <c r="Q2029" s="72"/>
      <c r="R2029" s="156"/>
      <c r="S2029" s="72"/>
      <c r="T2029" s="156"/>
      <c r="U2029" s="244"/>
    </row>
    <row r="2030" spans="1:26" s="61" customFormat="1" ht="15">
      <c r="A2030" s="681"/>
      <c r="B2030" s="681"/>
      <c r="C2030" s="682"/>
      <c r="D2030" s="73"/>
      <c r="E2030" s="682"/>
      <c r="F2030" s="682"/>
      <c r="G2030" s="72"/>
      <c r="H2030" s="69"/>
      <c r="I2030" s="487"/>
      <c r="J2030" s="681"/>
      <c r="K2030" s="681"/>
      <c r="L2030" s="681"/>
      <c r="M2030" s="72"/>
      <c r="N2030" s="156"/>
      <c r="O2030" s="72"/>
      <c r="P2030" s="106"/>
      <c r="Q2030" s="72"/>
      <c r="R2030" s="156"/>
      <c r="S2030" s="72"/>
      <c r="T2030" s="156"/>
      <c r="U2030" s="244"/>
    </row>
    <row r="2031" spans="1:26" s="61" customFormat="1" ht="15">
      <c r="A2031" s="681">
        <v>884</v>
      </c>
      <c r="B2031" s="681" t="s">
        <v>332</v>
      </c>
      <c r="C2031" s="682" t="s">
        <v>506</v>
      </c>
      <c r="D2031" s="73" t="s">
        <v>1187</v>
      </c>
      <c r="E2031" s="682" t="s">
        <v>12</v>
      </c>
      <c r="F2031" s="682" t="s">
        <v>12</v>
      </c>
      <c r="G2031" s="72" t="s">
        <v>112</v>
      </c>
      <c r="H2031" s="69" t="s">
        <v>412</v>
      </c>
      <c r="I2031" s="487">
        <v>2015</v>
      </c>
      <c r="J2031" s="681"/>
      <c r="K2031" s="681" t="s">
        <v>836</v>
      </c>
      <c r="L2031" s="681" t="s">
        <v>13</v>
      </c>
      <c r="M2031" s="72">
        <v>1</v>
      </c>
      <c r="N2031" s="156">
        <v>10000</v>
      </c>
      <c r="O2031" s="72"/>
      <c r="P2031" s="106"/>
      <c r="Q2031" s="72"/>
      <c r="R2031" s="156"/>
      <c r="S2031" s="72">
        <v>1</v>
      </c>
      <c r="T2031" s="156">
        <v>10000</v>
      </c>
      <c r="U2031" s="244"/>
    </row>
    <row r="2032" spans="1:26" s="61" customFormat="1" ht="15">
      <c r="A2032" s="681"/>
      <c r="B2032" s="681"/>
      <c r="C2032" s="682"/>
      <c r="D2032" s="73" t="s">
        <v>1188</v>
      </c>
      <c r="E2032" s="682"/>
      <c r="F2032" s="682"/>
      <c r="G2032" s="72"/>
      <c r="H2032" s="69"/>
      <c r="I2032" s="487"/>
      <c r="J2032" s="681"/>
      <c r="K2032" s="681"/>
      <c r="L2032" s="681"/>
      <c r="M2032" s="72"/>
      <c r="N2032" s="156"/>
      <c r="O2032" s="72"/>
      <c r="P2032" s="106"/>
      <c r="Q2032" s="72"/>
      <c r="R2032" s="156"/>
      <c r="S2032" s="72"/>
      <c r="T2032" s="156"/>
      <c r="U2032" s="244"/>
    </row>
    <row r="2033" spans="1:21" s="61" customFormat="1" ht="15">
      <c r="A2033" s="681"/>
      <c r="B2033" s="681"/>
      <c r="C2033" s="682"/>
      <c r="D2033" s="73" t="s">
        <v>1189</v>
      </c>
      <c r="E2033" s="682"/>
      <c r="F2033" s="682"/>
      <c r="G2033" s="72"/>
      <c r="H2033" s="69"/>
      <c r="I2033" s="487"/>
      <c r="J2033" s="681"/>
      <c r="K2033" s="681"/>
      <c r="L2033" s="681"/>
      <c r="M2033" s="72"/>
      <c r="N2033" s="156"/>
      <c r="O2033" s="72"/>
      <c r="P2033" s="106"/>
      <c r="Q2033" s="72"/>
      <c r="R2033" s="156"/>
      <c r="S2033" s="72"/>
      <c r="T2033" s="156"/>
      <c r="U2033" s="244"/>
    </row>
    <row r="2034" spans="1:21" s="61" customFormat="1" ht="15">
      <c r="A2034" s="681"/>
      <c r="B2034" s="681"/>
      <c r="C2034" s="682"/>
      <c r="D2034" s="73"/>
      <c r="E2034" s="682"/>
      <c r="F2034" s="682"/>
      <c r="G2034" s="72"/>
      <c r="H2034" s="69"/>
      <c r="I2034" s="487"/>
      <c r="J2034" s="681"/>
      <c r="K2034" s="681"/>
      <c r="L2034" s="681"/>
      <c r="M2034" s="72"/>
      <c r="N2034" s="156"/>
      <c r="O2034" s="72"/>
      <c r="P2034" s="106"/>
      <c r="Q2034" s="72"/>
      <c r="R2034" s="156"/>
      <c r="S2034" s="72"/>
      <c r="T2034" s="156"/>
      <c r="U2034" s="244"/>
    </row>
    <row r="2035" spans="1:21" s="61" customFormat="1" ht="15">
      <c r="A2035" s="681">
        <v>885</v>
      </c>
      <c r="B2035" s="681" t="s">
        <v>332</v>
      </c>
      <c r="C2035" s="682" t="s">
        <v>508</v>
      </c>
      <c r="D2035" s="73" t="s">
        <v>1190</v>
      </c>
      <c r="E2035" s="682" t="s">
        <v>12</v>
      </c>
      <c r="F2035" s="682" t="s">
        <v>12</v>
      </c>
      <c r="G2035" s="72" t="s">
        <v>112</v>
      </c>
      <c r="H2035" s="69" t="s">
        <v>412</v>
      </c>
      <c r="I2035" s="487">
        <v>2015</v>
      </c>
      <c r="J2035" s="681"/>
      <c r="K2035" s="681" t="s">
        <v>836</v>
      </c>
      <c r="L2035" s="681" t="s">
        <v>13</v>
      </c>
      <c r="M2035" s="72">
        <v>1</v>
      </c>
      <c r="N2035" s="156">
        <v>19000</v>
      </c>
      <c r="O2035" s="72"/>
      <c r="P2035" s="106"/>
      <c r="Q2035" s="72"/>
      <c r="R2035" s="156"/>
      <c r="S2035" s="72">
        <v>1</v>
      </c>
      <c r="T2035" s="156">
        <v>19000</v>
      </c>
      <c r="U2035" s="244"/>
    </row>
    <row r="2036" spans="1:21" s="61" customFormat="1" ht="15">
      <c r="A2036" s="681"/>
      <c r="B2036" s="681"/>
      <c r="C2036" s="682"/>
      <c r="D2036" s="73" t="s">
        <v>1191</v>
      </c>
      <c r="E2036" s="682"/>
      <c r="F2036" s="682"/>
      <c r="G2036" s="72"/>
      <c r="H2036" s="69"/>
      <c r="I2036" s="487"/>
      <c r="J2036" s="681"/>
      <c r="K2036" s="681"/>
      <c r="L2036" s="681"/>
      <c r="M2036" s="72"/>
      <c r="N2036" s="156"/>
      <c r="O2036" s="72"/>
      <c r="P2036" s="106"/>
      <c r="Q2036" s="72"/>
      <c r="R2036" s="156"/>
      <c r="S2036" s="72"/>
      <c r="T2036" s="156"/>
      <c r="U2036" s="244"/>
    </row>
    <row r="2037" spans="1:21" s="61" customFormat="1" ht="15">
      <c r="A2037" s="681"/>
      <c r="B2037" s="681"/>
      <c r="C2037" s="682"/>
      <c r="D2037" s="73"/>
      <c r="E2037" s="682"/>
      <c r="F2037" s="682"/>
      <c r="G2037" s="72"/>
      <c r="H2037" s="69"/>
      <c r="I2037" s="487"/>
      <c r="J2037" s="681"/>
      <c r="K2037" s="681"/>
      <c r="L2037" s="681"/>
      <c r="M2037" s="72"/>
      <c r="N2037" s="156"/>
      <c r="O2037" s="72"/>
      <c r="P2037" s="106"/>
      <c r="Q2037" s="72"/>
      <c r="R2037" s="156"/>
      <c r="S2037" s="72"/>
      <c r="T2037" s="156"/>
      <c r="U2037" s="244"/>
    </row>
    <row r="2038" spans="1:21" s="61" customFormat="1">
      <c r="A2038" s="681">
        <v>886</v>
      </c>
      <c r="B2038" s="681" t="s">
        <v>332</v>
      </c>
      <c r="C2038" s="682" t="s">
        <v>509</v>
      </c>
      <c r="D2038" s="73" t="s">
        <v>1192</v>
      </c>
      <c r="E2038" s="682" t="s">
        <v>12</v>
      </c>
      <c r="F2038" s="682" t="s">
        <v>12</v>
      </c>
      <c r="G2038" s="72" t="s">
        <v>112</v>
      </c>
      <c r="H2038" s="69" t="s">
        <v>412</v>
      </c>
      <c r="I2038" s="487">
        <v>2016</v>
      </c>
      <c r="J2038" s="681"/>
      <c r="K2038" s="681" t="s">
        <v>836</v>
      </c>
      <c r="L2038" s="681" t="s">
        <v>13</v>
      </c>
      <c r="M2038" s="72">
        <v>1</v>
      </c>
      <c r="N2038" s="488">
        <v>15800</v>
      </c>
      <c r="O2038" s="72"/>
      <c r="P2038" s="72"/>
      <c r="Q2038" s="72"/>
      <c r="R2038" s="488"/>
      <c r="S2038" s="72">
        <v>1</v>
      </c>
      <c r="T2038" s="488">
        <v>15800</v>
      </c>
      <c r="U2038" s="244"/>
    </row>
    <row r="2039" spans="1:21" s="61" customFormat="1" ht="15">
      <c r="A2039" s="681"/>
      <c r="B2039" s="681"/>
      <c r="C2039" s="682"/>
      <c r="D2039" s="73" t="s">
        <v>1193</v>
      </c>
      <c r="E2039" s="682"/>
      <c r="F2039" s="682"/>
      <c r="G2039" s="72"/>
      <c r="H2039" s="69"/>
      <c r="I2039" s="487"/>
      <c r="J2039" s="681"/>
      <c r="K2039" s="681"/>
      <c r="L2039" s="681"/>
      <c r="M2039" s="72"/>
      <c r="N2039" s="156"/>
      <c r="O2039" s="72"/>
      <c r="P2039" s="106"/>
      <c r="Q2039" s="72"/>
      <c r="R2039" s="156"/>
      <c r="S2039" s="72"/>
      <c r="T2039" s="156"/>
      <c r="U2039" s="244"/>
    </row>
    <row r="2040" spans="1:21" s="61" customFormat="1" ht="15">
      <c r="A2040" s="681"/>
      <c r="B2040" s="681"/>
      <c r="C2040" s="682"/>
      <c r="D2040" s="73" t="s">
        <v>1194</v>
      </c>
      <c r="E2040" s="682"/>
      <c r="F2040" s="682"/>
      <c r="G2040" s="72"/>
      <c r="H2040" s="69"/>
      <c r="I2040" s="487"/>
      <c r="J2040" s="681"/>
      <c r="K2040" s="681"/>
      <c r="L2040" s="681"/>
      <c r="M2040" s="72"/>
      <c r="N2040" s="156"/>
      <c r="O2040" s="72"/>
      <c r="P2040" s="106"/>
      <c r="Q2040" s="72"/>
      <c r="R2040" s="156"/>
      <c r="S2040" s="72"/>
      <c r="T2040" s="156"/>
      <c r="U2040" s="244"/>
    </row>
    <row r="2041" spans="1:21" s="61" customFormat="1" ht="15">
      <c r="A2041" s="681"/>
      <c r="B2041" s="681"/>
      <c r="C2041" s="682"/>
      <c r="D2041" s="73"/>
      <c r="E2041" s="682"/>
      <c r="F2041" s="682"/>
      <c r="G2041" s="72"/>
      <c r="H2041" s="69"/>
      <c r="I2041" s="487"/>
      <c r="J2041" s="681"/>
      <c r="K2041" s="681"/>
      <c r="L2041" s="681"/>
      <c r="M2041" s="72"/>
      <c r="N2041" s="156"/>
      <c r="O2041" s="72"/>
      <c r="P2041" s="106"/>
      <c r="Q2041" s="72"/>
      <c r="R2041" s="156"/>
      <c r="S2041" s="72"/>
      <c r="T2041" s="156"/>
      <c r="U2041" s="244"/>
    </row>
    <row r="2042" spans="1:21" s="61" customFormat="1" ht="15">
      <c r="A2042" s="681">
        <v>887</v>
      </c>
      <c r="B2042" s="681" t="s">
        <v>332</v>
      </c>
      <c r="C2042" s="682" t="s">
        <v>510</v>
      </c>
      <c r="D2042" s="73" t="s">
        <v>1195</v>
      </c>
      <c r="E2042" s="682" t="s">
        <v>12</v>
      </c>
      <c r="F2042" s="682" t="s">
        <v>12</v>
      </c>
      <c r="G2042" s="72" t="s">
        <v>112</v>
      </c>
      <c r="H2042" s="69" t="s">
        <v>412</v>
      </c>
      <c r="I2042" s="487">
        <v>2015</v>
      </c>
      <c r="J2042" s="681"/>
      <c r="K2042" s="681" t="s">
        <v>836</v>
      </c>
      <c r="L2042" s="681" t="s">
        <v>13</v>
      </c>
      <c r="M2042" s="72">
        <v>1</v>
      </c>
      <c r="N2042" s="156">
        <v>18000</v>
      </c>
      <c r="O2042" s="72"/>
      <c r="P2042" s="106"/>
      <c r="Q2042" s="72"/>
      <c r="R2042" s="156"/>
      <c r="S2042" s="72">
        <v>1</v>
      </c>
      <c r="T2042" s="156">
        <v>18000</v>
      </c>
      <c r="U2042" s="244"/>
    </row>
    <row r="2043" spans="1:21" s="61" customFormat="1" ht="15">
      <c r="A2043" s="681"/>
      <c r="B2043" s="681"/>
      <c r="C2043" s="682"/>
      <c r="D2043" s="73" t="s">
        <v>1196</v>
      </c>
      <c r="E2043" s="682"/>
      <c r="F2043" s="682"/>
      <c r="G2043" s="72"/>
      <c r="H2043" s="69"/>
      <c r="I2043" s="487"/>
      <c r="J2043" s="681"/>
      <c r="K2043" s="681"/>
      <c r="L2043" s="681"/>
      <c r="M2043" s="72"/>
      <c r="N2043" s="156"/>
      <c r="O2043" s="72"/>
      <c r="P2043" s="106"/>
      <c r="Q2043" s="72"/>
      <c r="R2043" s="156"/>
      <c r="S2043" s="72"/>
      <c r="T2043" s="156"/>
      <c r="U2043" s="244"/>
    </row>
    <row r="2044" spans="1:21" s="61" customFormat="1" ht="15">
      <c r="A2044" s="681"/>
      <c r="B2044" s="681"/>
      <c r="C2044" s="682"/>
      <c r="D2044" s="73"/>
      <c r="E2044" s="682"/>
      <c r="F2044" s="682"/>
      <c r="G2044" s="72"/>
      <c r="H2044" s="69"/>
      <c r="I2044" s="487"/>
      <c r="J2044" s="681"/>
      <c r="K2044" s="681"/>
      <c r="L2044" s="681"/>
      <c r="M2044" s="72"/>
      <c r="N2044" s="156"/>
      <c r="O2044" s="72"/>
      <c r="P2044" s="106"/>
      <c r="Q2044" s="72"/>
      <c r="R2044" s="156"/>
      <c r="S2044" s="72"/>
      <c r="T2044" s="156"/>
      <c r="U2044" s="244"/>
    </row>
    <row r="2045" spans="1:21" s="61" customFormat="1" ht="15">
      <c r="A2045" s="681">
        <v>888</v>
      </c>
      <c r="B2045" s="681" t="s">
        <v>332</v>
      </c>
      <c r="C2045" s="682" t="s">
        <v>511</v>
      </c>
      <c r="D2045" s="73" t="s">
        <v>1197</v>
      </c>
      <c r="E2045" s="682" t="s">
        <v>12</v>
      </c>
      <c r="F2045" s="682" t="s">
        <v>12</v>
      </c>
      <c r="G2045" s="72" t="s">
        <v>112</v>
      </c>
      <c r="H2045" s="69" t="s">
        <v>412</v>
      </c>
      <c r="I2045" s="487">
        <v>2015</v>
      </c>
      <c r="J2045" s="681"/>
      <c r="K2045" s="681" t="s">
        <v>836</v>
      </c>
      <c r="L2045" s="681" t="s">
        <v>13</v>
      </c>
      <c r="M2045" s="72">
        <v>1</v>
      </c>
      <c r="N2045" s="156">
        <v>10000</v>
      </c>
      <c r="O2045" s="72"/>
      <c r="P2045" s="106"/>
      <c r="Q2045" s="72"/>
      <c r="R2045" s="156"/>
      <c r="S2045" s="72">
        <v>1</v>
      </c>
      <c r="T2045" s="156">
        <v>10000</v>
      </c>
      <c r="U2045" s="244"/>
    </row>
    <row r="2046" spans="1:21" s="61" customFormat="1" ht="15">
      <c r="A2046" s="681"/>
      <c r="B2046" s="681"/>
      <c r="C2046" s="682"/>
      <c r="D2046" s="73" t="s">
        <v>1198</v>
      </c>
      <c r="E2046" s="682"/>
      <c r="F2046" s="682"/>
      <c r="G2046" s="72"/>
      <c r="H2046" s="69"/>
      <c r="I2046" s="487"/>
      <c r="J2046" s="681"/>
      <c r="K2046" s="681"/>
      <c r="L2046" s="681"/>
      <c r="M2046" s="72"/>
      <c r="N2046" s="156"/>
      <c r="O2046" s="72"/>
      <c r="P2046" s="106"/>
      <c r="Q2046" s="72"/>
      <c r="R2046" s="156"/>
      <c r="S2046" s="72"/>
      <c r="T2046" s="156"/>
      <c r="U2046" s="244"/>
    </row>
    <row r="2047" spans="1:21" s="61" customFormat="1" ht="15">
      <c r="A2047" s="681"/>
      <c r="B2047" s="681"/>
      <c r="C2047" s="682"/>
      <c r="D2047" s="73"/>
      <c r="E2047" s="682"/>
      <c r="F2047" s="682"/>
      <c r="G2047" s="72"/>
      <c r="H2047" s="69"/>
      <c r="I2047" s="487"/>
      <c r="J2047" s="681"/>
      <c r="K2047" s="681"/>
      <c r="L2047" s="681"/>
      <c r="M2047" s="72"/>
      <c r="N2047" s="156"/>
      <c r="O2047" s="72"/>
      <c r="P2047" s="106"/>
      <c r="Q2047" s="72"/>
      <c r="R2047" s="156"/>
      <c r="S2047" s="72"/>
      <c r="T2047" s="156"/>
      <c r="U2047" s="244"/>
    </row>
    <row r="2048" spans="1:21" s="61" customFormat="1" ht="15">
      <c r="A2048" s="681">
        <v>671</v>
      </c>
      <c r="B2048" s="681" t="s">
        <v>330</v>
      </c>
      <c r="C2048" s="682" t="s">
        <v>496</v>
      </c>
      <c r="D2048" s="73" t="s">
        <v>1200</v>
      </c>
      <c r="E2048" s="682" t="s">
        <v>12</v>
      </c>
      <c r="F2048" s="682" t="s">
        <v>12</v>
      </c>
      <c r="G2048" s="72" t="s">
        <v>112</v>
      </c>
      <c r="H2048" s="69" t="s">
        <v>412</v>
      </c>
      <c r="I2048" s="487">
        <v>2015</v>
      </c>
      <c r="J2048" s="681"/>
      <c r="K2048" s="681" t="s">
        <v>836</v>
      </c>
      <c r="L2048" s="681" t="s">
        <v>13</v>
      </c>
      <c r="M2048" s="72">
        <v>1</v>
      </c>
      <c r="N2048" s="156">
        <v>18000</v>
      </c>
      <c r="O2048" s="72"/>
      <c r="P2048" s="106"/>
      <c r="Q2048" s="72"/>
      <c r="R2048" s="156"/>
      <c r="S2048" s="72">
        <v>1</v>
      </c>
      <c r="T2048" s="156">
        <v>18000</v>
      </c>
      <c r="U2048" s="244"/>
    </row>
    <row r="2049" spans="1:21" s="61" customFormat="1" ht="15">
      <c r="A2049" s="681"/>
      <c r="B2049" s="681"/>
      <c r="C2049" s="682"/>
      <c r="D2049" s="73" t="s">
        <v>1199</v>
      </c>
      <c r="E2049" s="682"/>
      <c r="F2049" s="682"/>
      <c r="G2049" s="72"/>
      <c r="H2049" s="69"/>
      <c r="I2049" s="487"/>
      <c r="J2049" s="681"/>
      <c r="K2049" s="681"/>
      <c r="L2049" s="681"/>
      <c r="M2049" s="72"/>
      <c r="N2049" s="156"/>
      <c r="O2049" s="72"/>
      <c r="P2049" s="106"/>
      <c r="Q2049" s="72"/>
      <c r="R2049" s="156"/>
      <c r="S2049" s="72"/>
      <c r="T2049" s="156"/>
      <c r="U2049" s="244"/>
    </row>
    <row r="2050" spans="1:21" s="61" customFormat="1" ht="15">
      <c r="A2050" s="681"/>
      <c r="B2050" s="681"/>
      <c r="C2050" s="682"/>
      <c r="D2050" s="73"/>
      <c r="E2050" s="682"/>
      <c r="F2050" s="682"/>
      <c r="G2050" s="72"/>
      <c r="H2050" s="69"/>
      <c r="I2050" s="487"/>
      <c r="J2050" s="681"/>
      <c r="K2050" s="681"/>
      <c r="L2050" s="681"/>
      <c r="M2050" s="72"/>
      <c r="N2050" s="156"/>
      <c r="O2050" s="72"/>
      <c r="P2050" s="106"/>
      <c r="Q2050" s="72"/>
      <c r="R2050" s="156"/>
      <c r="S2050" s="72"/>
      <c r="T2050" s="156"/>
      <c r="U2050" s="244"/>
    </row>
    <row r="2051" spans="1:21" s="61" customFormat="1">
      <c r="A2051" s="681">
        <v>672</v>
      </c>
      <c r="B2051" s="681" t="s">
        <v>330</v>
      </c>
      <c r="C2051" s="682" t="s">
        <v>497</v>
      </c>
      <c r="D2051" s="73" t="s">
        <v>1201</v>
      </c>
      <c r="E2051" s="682" t="s">
        <v>12</v>
      </c>
      <c r="F2051" s="682" t="s">
        <v>12</v>
      </c>
      <c r="G2051" s="72" t="s">
        <v>112</v>
      </c>
      <c r="H2051" s="69" t="s">
        <v>412</v>
      </c>
      <c r="I2051" s="487">
        <v>2016</v>
      </c>
      <c r="J2051" s="681"/>
      <c r="K2051" s="681" t="s">
        <v>836</v>
      </c>
      <c r="L2051" s="681" t="s">
        <v>13</v>
      </c>
      <c r="M2051" s="72">
        <v>1</v>
      </c>
      <c r="N2051" s="488">
        <v>18100</v>
      </c>
      <c r="O2051" s="72"/>
      <c r="P2051" s="72"/>
      <c r="Q2051" s="72"/>
      <c r="R2051" s="488"/>
      <c r="S2051" s="72">
        <v>1</v>
      </c>
      <c r="T2051" s="488">
        <v>18100</v>
      </c>
      <c r="U2051" s="244"/>
    </row>
    <row r="2052" spans="1:21" s="61" customFormat="1" ht="15">
      <c r="A2052" s="681"/>
      <c r="B2052" s="681"/>
      <c r="C2052" s="682"/>
      <c r="D2052" s="73" t="s">
        <v>1202</v>
      </c>
      <c r="E2052" s="682"/>
      <c r="F2052" s="682"/>
      <c r="G2052" s="72"/>
      <c r="H2052" s="69"/>
      <c r="I2052" s="487"/>
      <c r="J2052" s="681"/>
      <c r="K2052" s="681"/>
      <c r="L2052" s="681"/>
      <c r="M2052" s="72"/>
      <c r="N2052" s="156"/>
      <c r="O2052" s="72"/>
      <c r="P2052" s="106"/>
      <c r="Q2052" s="72"/>
      <c r="R2052" s="156"/>
      <c r="S2052" s="72"/>
      <c r="T2052" s="156"/>
      <c r="U2052" s="244"/>
    </row>
    <row r="2053" spans="1:21" s="61" customFormat="1" ht="15">
      <c r="A2053" s="681"/>
      <c r="B2053" s="681"/>
      <c r="C2053" s="682"/>
      <c r="D2053" s="73"/>
      <c r="E2053" s="682"/>
      <c r="F2053" s="682"/>
      <c r="G2053" s="72"/>
      <c r="H2053" s="69"/>
      <c r="I2053" s="487"/>
      <c r="J2053" s="681"/>
      <c r="K2053" s="681"/>
      <c r="L2053" s="681"/>
      <c r="M2053" s="72"/>
      <c r="N2053" s="156"/>
      <c r="O2053" s="72"/>
      <c r="P2053" s="106"/>
      <c r="Q2053" s="72"/>
      <c r="R2053" s="156"/>
      <c r="S2053" s="72"/>
      <c r="T2053" s="156"/>
      <c r="U2053" s="244"/>
    </row>
    <row r="2054" spans="1:21" s="61" customFormat="1" ht="15">
      <c r="A2054" s="681">
        <v>677</v>
      </c>
      <c r="B2054" s="681" t="s">
        <v>330</v>
      </c>
      <c r="C2054" s="682" t="s">
        <v>510</v>
      </c>
      <c r="D2054" s="73" t="s">
        <v>1203</v>
      </c>
      <c r="E2054" s="682" t="s">
        <v>12</v>
      </c>
      <c r="F2054" s="682" t="s">
        <v>12</v>
      </c>
      <c r="G2054" s="72" t="s">
        <v>112</v>
      </c>
      <c r="H2054" s="69" t="s">
        <v>412</v>
      </c>
      <c r="I2054" s="487">
        <v>2015</v>
      </c>
      <c r="J2054" s="681"/>
      <c r="K2054" s="681" t="s">
        <v>836</v>
      </c>
      <c r="L2054" s="681" t="s">
        <v>13</v>
      </c>
      <c r="M2054" s="72">
        <v>1</v>
      </c>
      <c r="N2054" s="156">
        <v>70000</v>
      </c>
      <c r="O2054" s="72"/>
      <c r="P2054" s="106"/>
      <c r="Q2054" s="72"/>
      <c r="R2054" s="156"/>
      <c r="S2054" s="72">
        <v>1</v>
      </c>
      <c r="T2054" s="156">
        <v>70000</v>
      </c>
      <c r="U2054" s="244"/>
    </row>
    <row r="2055" spans="1:21" s="61" customFormat="1" ht="15">
      <c r="A2055" s="681"/>
      <c r="B2055" s="72"/>
      <c r="C2055" s="682"/>
      <c r="D2055" s="73"/>
      <c r="E2055" s="682"/>
      <c r="F2055" s="682"/>
      <c r="G2055" s="72"/>
      <c r="H2055" s="69"/>
      <c r="I2055" s="487"/>
      <c r="J2055" s="681"/>
      <c r="K2055" s="681"/>
      <c r="L2055" s="681"/>
      <c r="M2055" s="72"/>
      <c r="N2055" s="156"/>
      <c r="O2055" s="72"/>
      <c r="P2055" s="106"/>
      <c r="Q2055" s="72"/>
      <c r="R2055" s="156"/>
      <c r="S2055" s="72"/>
      <c r="T2055" s="156"/>
      <c r="U2055" s="244"/>
    </row>
    <row r="2056" spans="1:21" s="61" customFormat="1">
      <c r="A2056" s="681">
        <v>680</v>
      </c>
      <c r="B2056" s="681" t="s">
        <v>330</v>
      </c>
      <c r="C2056" s="682" t="s">
        <v>513</v>
      </c>
      <c r="D2056" s="73" t="s">
        <v>1204</v>
      </c>
      <c r="E2056" s="682" t="s">
        <v>12</v>
      </c>
      <c r="F2056" s="682" t="s">
        <v>12</v>
      </c>
      <c r="G2056" s="72" t="s">
        <v>112</v>
      </c>
      <c r="H2056" s="69" t="s">
        <v>412</v>
      </c>
      <c r="I2056" s="487">
        <v>2016</v>
      </c>
      <c r="J2056" s="681"/>
      <c r="K2056" s="681" t="s">
        <v>836</v>
      </c>
      <c r="L2056" s="681" t="s">
        <v>13</v>
      </c>
      <c r="M2056" s="72">
        <v>1</v>
      </c>
      <c r="N2056" s="488">
        <v>30500</v>
      </c>
      <c r="O2056" s="72"/>
      <c r="P2056" s="72"/>
      <c r="Q2056" s="72"/>
      <c r="R2056" s="488"/>
      <c r="S2056" s="72">
        <v>1</v>
      </c>
      <c r="T2056" s="488">
        <v>30500</v>
      </c>
      <c r="U2056" s="244"/>
    </row>
    <row r="2057" spans="1:21" s="61" customFormat="1" ht="15">
      <c r="A2057" s="681"/>
      <c r="B2057" s="681"/>
      <c r="C2057" s="682"/>
      <c r="D2057" s="73" t="s">
        <v>1205</v>
      </c>
      <c r="E2057" s="682"/>
      <c r="F2057" s="682"/>
      <c r="G2057" s="72"/>
      <c r="H2057" s="69"/>
      <c r="I2057" s="487"/>
      <c r="J2057" s="681"/>
      <c r="K2057" s="681"/>
      <c r="L2057" s="681"/>
      <c r="M2057" s="72"/>
      <c r="N2057" s="156"/>
      <c r="O2057" s="72"/>
      <c r="P2057" s="106"/>
      <c r="Q2057" s="72"/>
      <c r="R2057" s="156"/>
      <c r="S2057" s="72"/>
      <c r="T2057" s="156"/>
      <c r="U2057" s="244"/>
    </row>
    <row r="2058" spans="1:21" s="61" customFormat="1" ht="15">
      <c r="A2058" s="681"/>
      <c r="B2058" s="681"/>
      <c r="C2058" s="682"/>
      <c r="D2058" s="73"/>
      <c r="E2058" s="682"/>
      <c r="F2058" s="682"/>
      <c r="G2058" s="72"/>
      <c r="H2058" s="69"/>
      <c r="I2058" s="487"/>
      <c r="J2058" s="681"/>
      <c r="K2058" s="681"/>
      <c r="L2058" s="681"/>
      <c r="M2058" s="72"/>
      <c r="N2058" s="156"/>
      <c r="O2058" s="72"/>
      <c r="P2058" s="106"/>
      <c r="Q2058" s="72"/>
      <c r="R2058" s="156"/>
      <c r="S2058" s="72"/>
      <c r="T2058" s="156"/>
      <c r="U2058" s="244"/>
    </row>
    <row r="2059" spans="1:21" s="61" customFormat="1" ht="15">
      <c r="A2059" s="681">
        <v>681</v>
      </c>
      <c r="B2059" s="681" t="s">
        <v>330</v>
      </c>
      <c r="C2059" s="682" t="s">
        <v>514</v>
      </c>
      <c r="D2059" s="73" t="s">
        <v>1206</v>
      </c>
      <c r="E2059" s="682" t="s">
        <v>12</v>
      </c>
      <c r="F2059" s="682" t="s">
        <v>12</v>
      </c>
      <c r="G2059" s="72" t="s">
        <v>112</v>
      </c>
      <c r="H2059" s="69" t="s">
        <v>412</v>
      </c>
      <c r="I2059" s="487">
        <v>2015</v>
      </c>
      <c r="J2059" s="681"/>
      <c r="K2059" s="681" t="s">
        <v>836</v>
      </c>
      <c r="L2059" s="681" t="s">
        <v>13</v>
      </c>
      <c r="M2059" s="72">
        <v>1</v>
      </c>
      <c r="N2059" s="156">
        <v>18000</v>
      </c>
      <c r="O2059" s="72"/>
      <c r="P2059" s="106"/>
      <c r="Q2059" s="72"/>
      <c r="R2059" s="156"/>
      <c r="S2059" s="72">
        <v>1</v>
      </c>
      <c r="T2059" s="156">
        <v>18000</v>
      </c>
      <c r="U2059" s="244"/>
    </row>
    <row r="2060" spans="1:21" s="61" customFormat="1" ht="15">
      <c r="A2060" s="681"/>
      <c r="B2060" s="681"/>
      <c r="C2060" s="682"/>
      <c r="D2060" s="73" t="s">
        <v>1207</v>
      </c>
      <c r="E2060" s="682"/>
      <c r="F2060" s="682"/>
      <c r="G2060" s="72"/>
      <c r="H2060" s="69"/>
      <c r="I2060" s="487"/>
      <c r="J2060" s="681"/>
      <c r="K2060" s="681"/>
      <c r="L2060" s="681"/>
      <c r="M2060" s="72"/>
      <c r="N2060" s="156"/>
      <c r="O2060" s="72"/>
      <c r="P2060" s="106"/>
      <c r="Q2060" s="72"/>
      <c r="R2060" s="156"/>
      <c r="S2060" s="72"/>
      <c r="T2060" s="156"/>
      <c r="U2060" s="244"/>
    </row>
    <row r="2061" spans="1:21" s="61" customFormat="1" ht="15">
      <c r="A2061" s="681"/>
      <c r="B2061" s="681"/>
      <c r="C2061" s="682"/>
      <c r="D2061" s="73"/>
      <c r="E2061" s="682"/>
      <c r="F2061" s="682"/>
      <c r="G2061" s="72"/>
      <c r="H2061" s="69"/>
      <c r="I2061" s="487"/>
      <c r="J2061" s="681"/>
      <c r="K2061" s="681"/>
      <c r="L2061" s="681"/>
      <c r="M2061" s="72"/>
      <c r="N2061" s="156"/>
      <c r="O2061" s="72"/>
      <c r="P2061" s="106"/>
      <c r="Q2061" s="72"/>
      <c r="R2061" s="156"/>
      <c r="S2061" s="72"/>
      <c r="T2061" s="156"/>
      <c r="U2061" s="244"/>
    </row>
    <row r="2062" spans="1:21" s="61" customFormat="1" ht="15">
      <c r="A2062" s="681">
        <v>682</v>
      </c>
      <c r="B2062" s="681" t="s">
        <v>330</v>
      </c>
      <c r="C2062" s="682" t="s">
        <v>739</v>
      </c>
      <c r="D2062" s="73" t="s">
        <v>1208</v>
      </c>
      <c r="E2062" s="682" t="s">
        <v>12</v>
      </c>
      <c r="F2062" s="682" t="s">
        <v>12</v>
      </c>
      <c r="G2062" s="72" t="s">
        <v>112</v>
      </c>
      <c r="H2062" s="69" t="s">
        <v>412</v>
      </c>
      <c r="I2062" s="487">
        <v>2015</v>
      </c>
      <c r="J2062" s="681"/>
      <c r="K2062" s="681" t="s">
        <v>836</v>
      </c>
      <c r="L2062" s="681" t="s">
        <v>13</v>
      </c>
      <c r="M2062" s="72">
        <v>1</v>
      </c>
      <c r="N2062" s="156">
        <v>18000</v>
      </c>
      <c r="O2062" s="72"/>
      <c r="P2062" s="106"/>
      <c r="Q2062" s="72"/>
      <c r="R2062" s="156"/>
      <c r="S2062" s="72">
        <v>1</v>
      </c>
      <c r="T2062" s="156">
        <v>18000</v>
      </c>
      <c r="U2062" s="244"/>
    </row>
    <row r="2063" spans="1:21" s="61" customFormat="1" ht="15">
      <c r="A2063" s="681"/>
      <c r="B2063" s="681"/>
      <c r="C2063" s="682"/>
      <c r="D2063" s="73" t="s">
        <v>1209</v>
      </c>
      <c r="E2063" s="682"/>
      <c r="F2063" s="682"/>
      <c r="G2063" s="72"/>
      <c r="H2063" s="69"/>
      <c r="I2063" s="487"/>
      <c r="J2063" s="681"/>
      <c r="K2063" s="681"/>
      <c r="L2063" s="681"/>
      <c r="M2063" s="72"/>
      <c r="N2063" s="156"/>
      <c r="O2063" s="72"/>
      <c r="P2063" s="106"/>
      <c r="Q2063" s="72"/>
      <c r="R2063" s="156"/>
      <c r="S2063" s="72"/>
      <c r="T2063" s="156"/>
      <c r="U2063" s="244"/>
    </row>
    <row r="2064" spans="1:21" s="61" customFormat="1" ht="15">
      <c r="A2064" s="681"/>
      <c r="B2064" s="681"/>
      <c r="C2064" s="95"/>
      <c r="D2064" s="95"/>
      <c r="E2064" s="682"/>
      <c r="F2064" s="682"/>
      <c r="G2064" s="72"/>
      <c r="H2064" s="70"/>
      <c r="I2064" s="491"/>
      <c r="J2064" s="681"/>
      <c r="K2064" s="681"/>
      <c r="L2064" s="681"/>
      <c r="M2064" s="72"/>
      <c r="N2064" s="156"/>
      <c r="O2064" s="72"/>
      <c r="P2064" s="106"/>
      <c r="Q2064" s="72"/>
      <c r="R2064" s="156"/>
      <c r="S2064" s="72"/>
      <c r="T2064" s="156"/>
      <c r="U2064" s="244"/>
    </row>
    <row r="2065" spans="1:21" s="61" customFormat="1">
      <c r="A2065" s="681">
        <v>685</v>
      </c>
      <c r="B2065" s="681" t="s">
        <v>330</v>
      </c>
      <c r="C2065" s="682" t="s">
        <v>517</v>
      </c>
      <c r="D2065" s="73" t="s">
        <v>1210</v>
      </c>
      <c r="E2065" s="682" t="s">
        <v>12</v>
      </c>
      <c r="F2065" s="682" t="s">
        <v>12</v>
      </c>
      <c r="G2065" s="72" t="s">
        <v>112</v>
      </c>
      <c r="H2065" s="73" t="s">
        <v>1211</v>
      </c>
      <c r="I2065" s="487">
        <v>2016</v>
      </c>
      <c r="J2065" s="681"/>
      <c r="K2065" s="681" t="s">
        <v>836</v>
      </c>
      <c r="L2065" s="681" t="s">
        <v>13</v>
      </c>
      <c r="M2065" s="72">
        <v>1</v>
      </c>
      <c r="N2065" s="488">
        <v>31000</v>
      </c>
      <c r="O2065" s="72"/>
      <c r="P2065" s="72"/>
      <c r="Q2065" s="72"/>
      <c r="R2065" s="488"/>
      <c r="S2065" s="72">
        <v>1</v>
      </c>
      <c r="T2065" s="488">
        <v>31000</v>
      </c>
      <c r="U2065" s="244"/>
    </row>
    <row r="2066" spans="1:21" s="61" customFormat="1" ht="15">
      <c r="A2066" s="681"/>
      <c r="B2066" s="681"/>
      <c r="C2066" s="682"/>
      <c r="D2066" s="73" t="s">
        <v>1212</v>
      </c>
      <c r="E2066" s="682"/>
      <c r="F2066" s="682"/>
      <c r="G2066" s="72"/>
      <c r="H2066" s="73"/>
      <c r="I2066" s="492"/>
      <c r="J2066" s="681"/>
      <c r="K2066" s="681"/>
      <c r="L2066" s="681"/>
      <c r="M2066" s="72"/>
      <c r="N2066" s="156"/>
      <c r="O2066" s="72"/>
      <c r="P2066" s="106"/>
      <c r="Q2066" s="72"/>
      <c r="R2066" s="156"/>
      <c r="S2066" s="72"/>
      <c r="T2066" s="156"/>
      <c r="U2066" s="244"/>
    </row>
    <row r="2067" spans="1:21" s="61" customFormat="1" ht="15">
      <c r="A2067" s="681"/>
      <c r="B2067" s="681"/>
      <c r="C2067" s="682"/>
      <c r="D2067" s="73" t="s">
        <v>1213</v>
      </c>
      <c r="E2067" s="682"/>
      <c r="F2067" s="682"/>
      <c r="G2067" s="72"/>
      <c r="H2067" s="73"/>
      <c r="I2067" s="492"/>
      <c r="J2067" s="681"/>
      <c r="K2067" s="681"/>
      <c r="L2067" s="681"/>
      <c r="M2067" s="72"/>
      <c r="N2067" s="156"/>
      <c r="O2067" s="72"/>
      <c r="P2067" s="106"/>
      <c r="Q2067" s="72"/>
      <c r="R2067" s="156"/>
      <c r="S2067" s="72"/>
      <c r="T2067" s="156"/>
      <c r="U2067" s="244"/>
    </row>
    <row r="2068" spans="1:21" s="61" customFormat="1" ht="15">
      <c r="A2068" s="681"/>
      <c r="B2068" s="681"/>
      <c r="C2068" s="95"/>
      <c r="D2068" s="95"/>
      <c r="E2068" s="682"/>
      <c r="F2068" s="682"/>
      <c r="G2068" s="72"/>
      <c r="H2068" s="70"/>
      <c r="I2068" s="491"/>
      <c r="J2068" s="681"/>
      <c r="K2068" s="681"/>
      <c r="L2068" s="681"/>
      <c r="M2068" s="72"/>
      <c r="N2068" s="156"/>
      <c r="O2068" s="72"/>
      <c r="P2068" s="106"/>
      <c r="Q2068" s="72"/>
      <c r="R2068" s="156"/>
      <c r="S2068" s="72"/>
      <c r="T2068" s="156"/>
      <c r="U2068" s="244"/>
    </row>
    <row r="2069" spans="1:21" s="61" customFormat="1" ht="15">
      <c r="A2069" s="681">
        <v>687</v>
      </c>
      <c r="B2069" s="681" t="s">
        <v>330</v>
      </c>
      <c r="C2069" s="682" t="s">
        <v>519</v>
      </c>
      <c r="D2069" s="73" t="s">
        <v>1214</v>
      </c>
      <c r="E2069" s="682" t="s">
        <v>12</v>
      </c>
      <c r="F2069" s="682" t="s">
        <v>12</v>
      </c>
      <c r="G2069" s="72" t="s">
        <v>112</v>
      </c>
      <c r="H2069" s="69" t="s">
        <v>412</v>
      </c>
      <c r="I2069" s="487">
        <v>2015</v>
      </c>
      <c r="J2069" s="681"/>
      <c r="K2069" s="681" t="s">
        <v>836</v>
      </c>
      <c r="L2069" s="681" t="s">
        <v>13</v>
      </c>
      <c r="M2069" s="72">
        <v>1</v>
      </c>
      <c r="N2069" s="156">
        <v>21000</v>
      </c>
      <c r="O2069" s="72"/>
      <c r="P2069" s="106"/>
      <c r="Q2069" s="72"/>
      <c r="R2069" s="156"/>
      <c r="S2069" s="72">
        <v>1</v>
      </c>
      <c r="T2069" s="156">
        <v>21000</v>
      </c>
      <c r="U2069" s="244"/>
    </row>
    <row r="2070" spans="1:21" s="61" customFormat="1" ht="15">
      <c r="A2070" s="681"/>
      <c r="B2070" s="681"/>
      <c r="C2070" s="682"/>
      <c r="D2070" s="73" t="s">
        <v>1215</v>
      </c>
      <c r="E2070" s="682"/>
      <c r="F2070" s="682"/>
      <c r="G2070" s="72"/>
      <c r="H2070" s="69"/>
      <c r="I2070" s="487"/>
      <c r="J2070" s="681"/>
      <c r="K2070" s="681"/>
      <c r="L2070" s="681"/>
      <c r="M2070" s="72"/>
      <c r="N2070" s="156"/>
      <c r="O2070" s="72"/>
      <c r="P2070" s="106"/>
      <c r="Q2070" s="72"/>
      <c r="R2070" s="156"/>
      <c r="S2070" s="72"/>
      <c r="T2070" s="156"/>
      <c r="U2070" s="244"/>
    </row>
    <row r="2071" spans="1:21" s="61" customFormat="1" ht="15">
      <c r="A2071" s="681"/>
      <c r="B2071" s="681"/>
      <c r="C2071" s="682"/>
      <c r="D2071" s="73" t="s">
        <v>1216</v>
      </c>
      <c r="E2071" s="682"/>
      <c r="F2071" s="682"/>
      <c r="G2071" s="72"/>
      <c r="H2071" s="69"/>
      <c r="I2071" s="487"/>
      <c r="J2071" s="681"/>
      <c r="K2071" s="681"/>
      <c r="L2071" s="681"/>
      <c r="M2071" s="72"/>
      <c r="N2071" s="156"/>
      <c r="O2071" s="72"/>
      <c r="P2071" s="106"/>
      <c r="Q2071" s="72"/>
      <c r="R2071" s="156"/>
      <c r="S2071" s="72"/>
      <c r="T2071" s="156"/>
      <c r="U2071" s="244"/>
    </row>
    <row r="2072" spans="1:21" s="61" customFormat="1" ht="15">
      <c r="A2072" s="681"/>
      <c r="B2072" s="681"/>
      <c r="C2072" s="682"/>
      <c r="D2072" s="73"/>
      <c r="E2072" s="682"/>
      <c r="F2072" s="682"/>
      <c r="G2072" s="72"/>
      <c r="H2072" s="69"/>
      <c r="I2072" s="487"/>
      <c r="J2072" s="681"/>
      <c r="K2072" s="681"/>
      <c r="L2072" s="681"/>
      <c r="M2072" s="72"/>
      <c r="N2072" s="156"/>
      <c r="O2072" s="72"/>
      <c r="P2072" s="106"/>
      <c r="Q2072" s="72"/>
      <c r="R2072" s="156"/>
      <c r="S2072" s="72"/>
      <c r="T2072" s="156"/>
      <c r="U2072" s="244"/>
    </row>
    <row r="2073" spans="1:21" s="61" customFormat="1" ht="15">
      <c r="A2073" s="681">
        <v>689</v>
      </c>
      <c r="B2073" s="681" t="s">
        <v>330</v>
      </c>
      <c r="C2073" s="682" t="s">
        <v>521</v>
      </c>
      <c r="D2073" s="73" t="s">
        <v>1217</v>
      </c>
      <c r="E2073" s="682" t="s">
        <v>12</v>
      </c>
      <c r="F2073" s="682" t="s">
        <v>12</v>
      </c>
      <c r="G2073" s="72" t="s">
        <v>112</v>
      </c>
      <c r="H2073" s="69" t="s">
        <v>412</v>
      </c>
      <c r="I2073" s="487">
        <v>2015</v>
      </c>
      <c r="J2073" s="681"/>
      <c r="K2073" s="681" t="s">
        <v>836</v>
      </c>
      <c r="L2073" s="681" t="s">
        <v>13</v>
      </c>
      <c r="M2073" s="72">
        <v>1</v>
      </c>
      <c r="N2073" s="156">
        <v>12000</v>
      </c>
      <c r="O2073" s="72"/>
      <c r="P2073" s="106"/>
      <c r="Q2073" s="72"/>
      <c r="R2073" s="156"/>
      <c r="S2073" s="72">
        <v>1</v>
      </c>
      <c r="T2073" s="156">
        <v>12000</v>
      </c>
      <c r="U2073" s="244"/>
    </row>
    <row r="2074" spans="1:21" s="61" customFormat="1" ht="15">
      <c r="A2074" s="681"/>
      <c r="B2074" s="681"/>
      <c r="C2074" s="682"/>
      <c r="D2074" s="73" t="s">
        <v>1218</v>
      </c>
      <c r="E2074" s="682"/>
      <c r="F2074" s="682"/>
      <c r="G2074" s="72"/>
      <c r="H2074" s="69"/>
      <c r="I2074" s="487"/>
      <c r="J2074" s="681"/>
      <c r="K2074" s="681"/>
      <c r="L2074" s="681"/>
      <c r="M2074" s="72"/>
      <c r="N2074" s="156"/>
      <c r="O2074" s="72"/>
      <c r="P2074" s="106"/>
      <c r="Q2074" s="72"/>
      <c r="R2074" s="156"/>
      <c r="S2074" s="72"/>
      <c r="T2074" s="156"/>
      <c r="U2074" s="244"/>
    </row>
    <row r="2075" spans="1:21" s="61" customFormat="1" ht="15">
      <c r="A2075" s="681"/>
      <c r="B2075" s="681"/>
      <c r="C2075" s="682"/>
      <c r="D2075" s="73" t="s">
        <v>1219</v>
      </c>
      <c r="E2075" s="682"/>
      <c r="F2075" s="682"/>
      <c r="G2075" s="72"/>
      <c r="H2075" s="69"/>
      <c r="I2075" s="487"/>
      <c r="J2075" s="681"/>
      <c r="K2075" s="681"/>
      <c r="L2075" s="681"/>
      <c r="M2075" s="72"/>
      <c r="N2075" s="156"/>
      <c r="O2075" s="72"/>
      <c r="P2075" s="106"/>
      <c r="Q2075" s="72"/>
      <c r="R2075" s="156"/>
      <c r="S2075" s="72"/>
      <c r="T2075" s="156"/>
      <c r="U2075" s="244"/>
    </row>
    <row r="2076" spans="1:21" s="61" customFormat="1" ht="15">
      <c r="A2076" s="681"/>
      <c r="B2076" s="72"/>
      <c r="C2076" s="682"/>
      <c r="D2076" s="73"/>
      <c r="E2076" s="682"/>
      <c r="F2076" s="682"/>
      <c r="G2076" s="72"/>
      <c r="H2076" s="69"/>
      <c r="I2076" s="487"/>
      <c r="J2076" s="681"/>
      <c r="K2076" s="681"/>
      <c r="L2076" s="681"/>
      <c r="M2076" s="72"/>
      <c r="N2076" s="156"/>
      <c r="O2076" s="72"/>
      <c r="P2076" s="106"/>
      <c r="Q2076" s="72"/>
      <c r="R2076" s="156"/>
      <c r="S2076" s="72"/>
      <c r="T2076" s="156"/>
      <c r="U2076" s="244"/>
    </row>
    <row r="2077" spans="1:21" s="61" customFormat="1" ht="15">
      <c r="A2077" s="681">
        <v>694</v>
      </c>
      <c r="B2077" s="681" t="s">
        <v>330</v>
      </c>
      <c r="C2077" s="682" t="s">
        <v>526</v>
      </c>
      <c r="D2077" s="73" t="s">
        <v>1220</v>
      </c>
      <c r="E2077" s="682" t="s">
        <v>12</v>
      </c>
      <c r="F2077" s="682" t="s">
        <v>12</v>
      </c>
      <c r="G2077" s="72" t="s">
        <v>112</v>
      </c>
      <c r="H2077" s="69" t="s">
        <v>412</v>
      </c>
      <c r="I2077" s="487">
        <v>2015</v>
      </c>
      <c r="J2077" s="681"/>
      <c r="K2077" s="681" t="s">
        <v>836</v>
      </c>
      <c r="L2077" s="681" t="s">
        <v>13</v>
      </c>
      <c r="M2077" s="72">
        <v>1</v>
      </c>
      <c r="N2077" s="156">
        <v>11000</v>
      </c>
      <c r="O2077" s="72"/>
      <c r="P2077" s="106"/>
      <c r="Q2077" s="72"/>
      <c r="R2077" s="156"/>
      <c r="S2077" s="72">
        <v>1</v>
      </c>
      <c r="T2077" s="156">
        <v>11000</v>
      </c>
      <c r="U2077" s="244"/>
    </row>
    <row r="2078" spans="1:21" s="61" customFormat="1" ht="15">
      <c r="A2078" s="681"/>
      <c r="B2078" s="681"/>
      <c r="C2078" s="682"/>
      <c r="D2078" s="73" t="s">
        <v>1221</v>
      </c>
      <c r="E2078" s="682"/>
      <c r="F2078" s="682"/>
      <c r="G2078" s="72"/>
      <c r="H2078" s="69"/>
      <c r="I2078" s="487"/>
      <c r="J2078" s="681"/>
      <c r="K2078" s="681"/>
      <c r="L2078" s="681"/>
      <c r="M2078" s="72"/>
      <c r="N2078" s="156"/>
      <c r="O2078" s="72"/>
      <c r="P2078" s="106"/>
      <c r="Q2078" s="72"/>
      <c r="R2078" s="156"/>
      <c r="S2078" s="72"/>
      <c r="T2078" s="156"/>
      <c r="U2078" s="244"/>
    </row>
    <row r="2079" spans="1:21" s="61" customFormat="1" ht="15">
      <c r="A2079" s="681"/>
      <c r="B2079" s="681"/>
      <c r="C2079" s="682"/>
      <c r="D2079" s="73" t="s">
        <v>1222</v>
      </c>
      <c r="E2079" s="682"/>
      <c r="F2079" s="682"/>
      <c r="G2079" s="72"/>
      <c r="H2079" s="69"/>
      <c r="I2079" s="487"/>
      <c r="J2079" s="681"/>
      <c r="K2079" s="681"/>
      <c r="L2079" s="681"/>
      <c r="M2079" s="72"/>
      <c r="N2079" s="156"/>
      <c r="O2079" s="72"/>
      <c r="P2079" s="106"/>
      <c r="Q2079" s="72"/>
      <c r="R2079" s="156"/>
      <c r="S2079" s="72"/>
      <c r="T2079" s="156"/>
      <c r="U2079" s="244"/>
    </row>
    <row r="2080" spans="1:21" s="61" customFormat="1" ht="15">
      <c r="A2080" s="681"/>
      <c r="B2080" s="681"/>
      <c r="C2080" s="682"/>
      <c r="D2080" s="73"/>
      <c r="E2080" s="682"/>
      <c r="F2080" s="682"/>
      <c r="G2080" s="72"/>
      <c r="H2080" s="69"/>
      <c r="I2080" s="487"/>
      <c r="J2080" s="681"/>
      <c r="K2080" s="681"/>
      <c r="L2080" s="681"/>
      <c r="M2080" s="72"/>
      <c r="N2080" s="156"/>
      <c r="O2080" s="72"/>
      <c r="P2080" s="106"/>
      <c r="Q2080" s="72"/>
      <c r="R2080" s="156"/>
      <c r="S2080" s="72"/>
      <c r="T2080" s="156"/>
      <c r="U2080" s="244"/>
    </row>
    <row r="2081" spans="1:26" s="61" customFormat="1">
      <c r="A2081" s="681">
        <v>725</v>
      </c>
      <c r="B2081" s="681" t="s">
        <v>330</v>
      </c>
      <c r="C2081" s="682" t="s">
        <v>1223</v>
      </c>
      <c r="D2081" s="73" t="s">
        <v>1224</v>
      </c>
      <c r="E2081" s="682" t="s">
        <v>12</v>
      </c>
      <c r="F2081" s="682" t="s">
        <v>12</v>
      </c>
      <c r="G2081" s="72" t="s">
        <v>112</v>
      </c>
      <c r="H2081" s="69" t="s">
        <v>412</v>
      </c>
      <c r="I2081" s="487">
        <v>2016</v>
      </c>
      <c r="J2081" s="681"/>
      <c r="K2081" s="681" t="s">
        <v>836</v>
      </c>
      <c r="L2081" s="681" t="s">
        <v>13</v>
      </c>
      <c r="M2081" s="72">
        <v>1</v>
      </c>
      <c r="N2081" s="488">
        <v>20000</v>
      </c>
      <c r="O2081" s="72"/>
      <c r="P2081" s="72"/>
      <c r="Q2081" s="72"/>
      <c r="R2081" s="488"/>
      <c r="S2081" s="72">
        <v>1</v>
      </c>
      <c r="T2081" s="488">
        <v>20000</v>
      </c>
      <c r="U2081" s="244"/>
    </row>
    <row r="2082" spans="1:26" s="490" customFormat="1" ht="15">
      <c r="A2082" s="681"/>
      <c r="B2082" s="681"/>
      <c r="C2082" s="682"/>
      <c r="D2082" s="73" t="s">
        <v>1225</v>
      </c>
      <c r="E2082" s="682"/>
      <c r="F2082" s="682"/>
      <c r="G2082" s="72"/>
      <c r="H2082" s="69"/>
      <c r="I2082" s="487"/>
      <c r="J2082" s="681"/>
      <c r="K2082" s="681"/>
      <c r="L2082" s="681"/>
      <c r="M2082" s="70"/>
      <c r="N2082" s="156"/>
      <c r="O2082" s="70"/>
      <c r="P2082" s="106"/>
      <c r="Q2082" s="70"/>
      <c r="R2082" s="156"/>
      <c r="S2082" s="70"/>
      <c r="T2082" s="156"/>
      <c r="U2082" s="244"/>
      <c r="V2082" s="61"/>
      <c r="W2082" s="61"/>
      <c r="X2082" s="61"/>
      <c r="Y2082" s="61"/>
      <c r="Z2082" s="61"/>
    </row>
    <row r="2083" spans="1:26" s="61" customFormat="1" ht="15">
      <c r="A2083" s="681"/>
      <c r="B2083" s="72"/>
      <c r="C2083" s="682"/>
      <c r="D2083" s="73"/>
      <c r="E2083" s="682"/>
      <c r="F2083" s="682"/>
      <c r="G2083" s="72"/>
      <c r="H2083" s="69"/>
      <c r="I2083" s="487"/>
      <c r="J2083" s="681"/>
      <c r="K2083" s="681"/>
      <c r="L2083" s="681"/>
      <c r="M2083" s="72"/>
      <c r="N2083" s="156"/>
      <c r="O2083" s="72"/>
      <c r="P2083" s="106"/>
      <c r="Q2083" s="72"/>
      <c r="R2083" s="156"/>
      <c r="S2083" s="72"/>
      <c r="T2083" s="156"/>
      <c r="U2083" s="244"/>
    </row>
    <row r="2084" spans="1:26" s="61" customFormat="1" ht="15">
      <c r="A2084" s="681">
        <v>788</v>
      </c>
      <c r="B2084" s="72" t="s">
        <v>331</v>
      </c>
      <c r="C2084" s="682" t="s">
        <v>522</v>
      </c>
      <c r="D2084" s="73" t="s">
        <v>1227</v>
      </c>
      <c r="E2084" s="682" t="s">
        <v>12</v>
      </c>
      <c r="F2084" s="682" t="s">
        <v>12</v>
      </c>
      <c r="G2084" s="72" t="s">
        <v>112</v>
      </c>
      <c r="H2084" s="69" t="s">
        <v>412</v>
      </c>
      <c r="I2084" s="487">
        <v>2015</v>
      </c>
      <c r="J2084" s="681"/>
      <c r="K2084" s="681" t="s">
        <v>836</v>
      </c>
      <c r="L2084" s="681" t="s">
        <v>13</v>
      </c>
      <c r="M2084" s="72">
        <v>1</v>
      </c>
      <c r="N2084" s="156">
        <v>13000</v>
      </c>
      <c r="O2084" s="72"/>
      <c r="P2084" s="106"/>
      <c r="Q2084" s="72"/>
      <c r="R2084" s="156"/>
      <c r="S2084" s="72">
        <v>1</v>
      </c>
      <c r="T2084" s="156">
        <v>13000</v>
      </c>
      <c r="U2084" s="244"/>
    </row>
    <row r="2085" spans="1:26" s="61" customFormat="1" ht="15">
      <c r="A2085" s="681"/>
      <c r="B2085" s="72"/>
      <c r="C2085" s="682"/>
      <c r="D2085" s="73" t="s">
        <v>1228</v>
      </c>
      <c r="E2085" s="682"/>
      <c r="F2085" s="682"/>
      <c r="G2085" s="72"/>
      <c r="H2085" s="69"/>
      <c r="I2085" s="487"/>
      <c r="J2085" s="681"/>
      <c r="K2085" s="681"/>
      <c r="L2085" s="681"/>
      <c r="M2085" s="72"/>
      <c r="N2085" s="156"/>
      <c r="O2085" s="72"/>
      <c r="P2085" s="106"/>
      <c r="Q2085" s="72"/>
      <c r="R2085" s="156"/>
      <c r="S2085" s="72"/>
      <c r="T2085" s="156"/>
      <c r="U2085" s="244"/>
    </row>
    <row r="2086" spans="1:26" s="61" customFormat="1" ht="15">
      <c r="A2086" s="681"/>
      <c r="B2086" s="72"/>
      <c r="C2086" s="682"/>
      <c r="D2086" s="73"/>
      <c r="E2086" s="682"/>
      <c r="F2086" s="682"/>
      <c r="G2086" s="72"/>
      <c r="H2086" s="69"/>
      <c r="I2086" s="487"/>
      <c r="J2086" s="681"/>
      <c r="K2086" s="681"/>
      <c r="L2086" s="681"/>
      <c r="M2086" s="72"/>
      <c r="N2086" s="156"/>
      <c r="O2086" s="72"/>
      <c r="P2086" s="106"/>
      <c r="Q2086" s="72"/>
      <c r="R2086" s="156"/>
      <c r="S2086" s="72"/>
      <c r="T2086" s="156"/>
      <c r="U2086" s="244"/>
    </row>
    <row r="2087" spans="1:26" s="61" customFormat="1" ht="15">
      <c r="A2087" s="681">
        <v>789</v>
      </c>
      <c r="B2087" s="72" t="s">
        <v>331</v>
      </c>
      <c r="C2087" s="682" t="s">
        <v>523</v>
      </c>
      <c r="D2087" s="73" t="s">
        <v>1229</v>
      </c>
      <c r="E2087" s="682" t="s">
        <v>12</v>
      </c>
      <c r="F2087" s="682" t="s">
        <v>12</v>
      </c>
      <c r="G2087" s="72" t="s">
        <v>112</v>
      </c>
      <c r="H2087" s="69" t="s">
        <v>412</v>
      </c>
      <c r="I2087" s="487">
        <v>2015</v>
      </c>
      <c r="J2087" s="681"/>
      <c r="K2087" s="681" t="s">
        <v>836</v>
      </c>
      <c r="L2087" s="681" t="s">
        <v>13</v>
      </c>
      <c r="M2087" s="72">
        <v>1</v>
      </c>
      <c r="N2087" s="156">
        <v>15000</v>
      </c>
      <c r="O2087" s="72"/>
      <c r="P2087" s="106"/>
      <c r="Q2087" s="72"/>
      <c r="R2087" s="156"/>
      <c r="S2087" s="72">
        <v>1</v>
      </c>
      <c r="T2087" s="156">
        <v>15000</v>
      </c>
      <c r="U2087" s="244"/>
    </row>
    <row r="2088" spans="1:26" s="61" customFormat="1" ht="15">
      <c r="A2088" s="681"/>
      <c r="B2088" s="72"/>
      <c r="C2088" s="682"/>
      <c r="D2088" s="73" t="s">
        <v>1230</v>
      </c>
      <c r="E2088" s="682"/>
      <c r="F2088" s="682"/>
      <c r="G2088" s="72"/>
      <c r="H2088" s="69"/>
      <c r="I2088" s="487"/>
      <c r="J2088" s="681"/>
      <c r="K2088" s="681"/>
      <c r="L2088" s="681"/>
      <c r="M2088" s="72"/>
      <c r="N2088" s="156"/>
      <c r="O2088" s="72"/>
      <c r="P2088" s="106"/>
      <c r="Q2088" s="72"/>
      <c r="R2088" s="156"/>
      <c r="S2088" s="72"/>
      <c r="T2088" s="156"/>
      <c r="U2088" s="244"/>
    </row>
    <row r="2089" spans="1:26" s="61" customFormat="1" ht="15">
      <c r="A2089" s="681"/>
      <c r="B2089" s="72"/>
      <c r="C2089" s="682"/>
      <c r="D2089" s="73" t="s">
        <v>1231</v>
      </c>
      <c r="E2089" s="682"/>
      <c r="F2089" s="682"/>
      <c r="G2089" s="72"/>
      <c r="H2089" s="69"/>
      <c r="I2089" s="487"/>
      <c r="J2089" s="681"/>
      <c r="K2089" s="681"/>
      <c r="L2089" s="681"/>
      <c r="M2089" s="72"/>
      <c r="N2089" s="156"/>
      <c r="O2089" s="72"/>
      <c r="P2089" s="106"/>
      <c r="Q2089" s="72"/>
      <c r="R2089" s="156"/>
      <c r="S2089" s="72"/>
      <c r="T2089" s="156"/>
      <c r="U2089" s="244"/>
    </row>
    <row r="2090" spans="1:26" s="61" customFormat="1" ht="15">
      <c r="A2090" s="681"/>
      <c r="B2090" s="72"/>
      <c r="C2090" s="682"/>
      <c r="D2090" s="73"/>
      <c r="E2090" s="682"/>
      <c r="F2090" s="682"/>
      <c r="G2090" s="72"/>
      <c r="H2090" s="69"/>
      <c r="I2090" s="487"/>
      <c r="J2090" s="681"/>
      <c r="K2090" s="681"/>
      <c r="L2090" s="681"/>
      <c r="M2090" s="72"/>
      <c r="N2090" s="156"/>
      <c r="O2090" s="72"/>
      <c r="P2090" s="106"/>
      <c r="Q2090" s="72"/>
      <c r="R2090" s="156"/>
      <c r="S2090" s="72"/>
      <c r="T2090" s="156"/>
      <c r="U2090" s="244"/>
    </row>
    <row r="2091" spans="1:26" s="61" customFormat="1" ht="15">
      <c r="A2091" s="681">
        <v>790</v>
      </c>
      <c r="B2091" s="72" t="s">
        <v>331</v>
      </c>
      <c r="C2091" s="682" t="s">
        <v>524</v>
      </c>
      <c r="D2091" s="73" t="s">
        <v>1232</v>
      </c>
      <c r="E2091" s="682" t="s">
        <v>12</v>
      </c>
      <c r="F2091" s="682" t="s">
        <v>12</v>
      </c>
      <c r="G2091" s="72" t="s">
        <v>112</v>
      </c>
      <c r="H2091" s="69" t="s">
        <v>412</v>
      </c>
      <c r="I2091" s="487">
        <v>2015</v>
      </c>
      <c r="J2091" s="681"/>
      <c r="K2091" s="681" t="s">
        <v>836</v>
      </c>
      <c r="L2091" s="681" t="s">
        <v>13</v>
      </c>
      <c r="M2091" s="72">
        <v>1</v>
      </c>
      <c r="N2091" s="156">
        <v>38000</v>
      </c>
      <c r="O2091" s="72"/>
      <c r="P2091" s="106"/>
      <c r="Q2091" s="72"/>
      <c r="R2091" s="156"/>
      <c r="S2091" s="72">
        <v>1</v>
      </c>
      <c r="T2091" s="156">
        <v>38000</v>
      </c>
      <c r="U2091" s="244"/>
    </row>
    <row r="2092" spans="1:26" s="61" customFormat="1" ht="15">
      <c r="A2092" s="681"/>
      <c r="B2092" s="72"/>
      <c r="C2092" s="682"/>
      <c r="D2092" s="73" t="s">
        <v>1233</v>
      </c>
      <c r="E2092" s="682"/>
      <c r="F2092" s="682"/>
      <c r="G2092" s="72"/>
      <c r="H2092" s="69"/>
      <c r="I2092" s="487"/>
      <c r="J2092" s="681"/>
      <c r="K2092" s="681"/>
      <c r="L2092" s="681"/>
      <c r="M2092" s="72"/>
      <c r="N2092" s="156"/>
      <c r="O2092" s="72"/>
      <c r="P2092" s="106"/>
      <c r="Q2092" s="72"/>
      <c r="R2092" s="156"/>
      <c r="S2092" s="72"/>
      <c r="T2092" s="156"/>
      <c r="U2092" s="244"/>
    </row>
    <row r="2093" spans="1:26" s="61" customFormat="1" ht="15">
      <c r="A2093" s="681"/>
      <c r="B2093" s="72"/>
      <c r="C2093" s="682"/>
      <c r="D2093" s="73"/>
      <c r="E2093" s="682"/>
      <c r="F2093" s="682"/>
      <c r="G2093" s="72"/>
      <c r="H2093" s="69"/>
      <c r="I2093" s="487"/>
      <c r="J2093" s="681"/>
      <c r="K2093" s="681"/>
      <c r="L2093" s="681"/>
      <c r="M2093" s="72"/>
      <c r="N2093" s="156"/>
      <c r="O2093" s="72"/>
      <c r="P2093" s="106"/>
      <c r="Q2093" s="72"/>
      <c r="R2093" s="156"/>
      <c r="S2093" s="72"/>
      <c r="T2093" s="156"/>
      <c r="U2093" s="244"/>
    </row>
    <row r="2094" spans="1:26" s="61" customFormat="1">
      <c r="A2094" s="681">
        <v>791</v>
      </c>
      <c r="B2094" s="72" t="s">
        <v>331</v>
      </c>
      <c r="C2094" s="682" t="s">
        <v>525</v>
      </c>
      <c r="D2094" s="73" t="s">
        <v>1234</v>
      </c>
      <c r="E2094" s="682" t="s">
        <v>12</v>
      </c>
      <c r="F2094" s="682" t="s">
        <v>12</v>
      </c>
      <c r="G2094" s="72" t="s">
        <v>112</v>
      </c>
      <c r="H2094" s="69" t="s">
        <v>412</v>
      </c>
      <c r="I2094" s="487">
        <v>2016</v>
      </c>
      <c r="J2094" s="681"/>
      <c r="K2094" s="681" t="s">
        <v>836</v>
      </c>
      <c r="L2094" s="681" t="s">
        <v>13</v>
      </c>
      <c r="M2094" s="72">
        <v>1</v>
      </c>
      <c r="N2094" s="488">
        <v>15700</v>
      </c>
      <c r="O2094" s="72"/>
      <c r="P2094" s="72"/>
      <c r="Q2094" s="72"/>
      <c r="R2094" s="488"/>
      <c r="S2094" s="72">
        <v>1</v>
      </c>
      <c r="T2094" s="488">
        <v>15700</v>
      </c>
      <c r="U2094" s="244"/>
    </row>
    <row r="2095" spans="1:26" s="61" customFormat="1" ht="15">
      <c r="A2095" s="681"/>
      <c r="B2095" s="72"/>
      <c r="C2095" s="682"/>
      <c r="D2095" s="73" t="s">
        <v>1235</v>
      </c>
      <c r="E2095" s="682"/>
      <c r="F2095" s="682"/>
      <c r="G2095" s="72"/>
      <c r="H2095" s="69"/>
      <c r="I2095" s="487"/>
      <c r="J2095" s="681"/>
      <c r="K2095" s="681"/>
      <c r="L2095" s="681"/>
      <c r="M2095" s="72"/>
      <c r="N2095" s="156"/>
      <c r="O2095" s="72"/>
      <c r="P2095" s="106"/>
      <c r="Q2095" s="72"/>
      <c r="R2095" s="156"/>
      <c r="S2095" s="72"/>
      <c r="T2095" s="156"/>
      <c r="U2095" s="244"/>
    </row>
    <row r="2096" spans="1:26" s="61" customFormat="1" ht="15">
      <c r="A2096" s="681"/>
      <c r="B2096" s="72"/>
      <c r="C2096" s="682"/>
      <c r="D2096" s="73"/>
      <c r="E2096" s="682"/>
      <c r="F2096" s="682"/>
      <c r="G2096" s="72"/>
      <c r="H2096" s="69"/>
      <c r="I2096" s="487"/>
      <c r="J2096" s="681"/>
      <c r="K2096" s="681"/>
      <c r="L2096" s="681"/>
      <c r="M2096" s="72"/>
      <c r="N2096" s="156"/>
      <c r="O2096" s="72"/>
      <c r="P2096" s="106"/>
      <c r="Q2096" s="72"/>
      <c r="R2096" s="156"/>
      <c r="S2096" s="72"/>
      <c r="T2096" s="156"/>
      <c r="U2096" s="244"/>
    </row>
    <row r="2097" spans="1:21" s="61" customFormat="1">
      <c r="A2097" s="681">
        <v>792</v>
      </c>
      <c r="B2097" s="72" t="s">
        <v>331</v>
      </c>
      <c r="C2097" s="682" t="s">
        <v>526</v>
      </c>
      <c r="D2097" s="73" t="s">
        <v>1236</v>
      </c>
      <c r="E2097" s="682" t="s">
        <v>12</v>
      </c>
      <c r="F2097" s="682" t="s">
        <v>12</v>
      </c>
      <c r="G2097" s="72" t="s">
        <v>112</v>
      </c>
      <c r="H2097" s="69" t="s">
        <v>412</v>
      </c>
      <c r="I2097" s="487">
        <v>2016</v>
      </c>
      <c r="J2097" s="681"/>
      <c r="K2097" s="681" t="s">
        <v>836</v>
      </c>
      <c r="L2097" s="681" t="s">
        <v>13</v>
      </c>
      <c r="M2097" s="72">
        <v>1</v>
      </c>
      <c r="N2097" s="488">
        <v>30000</v>
      </c>
      <c r="O2097" s="72"/>
      <c r="P2097" s="72"/>
      <c r="Q2097" s="72"/>
      <c r="R2097" s="488"/>
      <c r="S2097" s="72">
        <v>1</v>
      </c>
      <c r="T2097" s="488">
        <v>30000</v>
      </c>
      <c r="U2097" s="244"/>
    </row>
    <row r="2098" spans="1:21" s="61" customFormat="1" ht="15">
      <c r="A2098" s="681"/>
      <c r="B2098" s="72"/>
      <c r="C2098" s="682"/>
      <c r="D2098" s="73" t="s">
        <v>1237</v>
      </c>
      <c r="E2098" s="682"/>
      <c r="F2098" s="682"/>
      <c r="G2098" s="72"/>
      <c r="H2098" s="69"/>
      <c r="I2098" s="487"/>
      <c r="J2098" s="681"/>
      <c r="K2098" s="681"/>
      <c r="L2098" s="681"/>
      <c r="M2098" s="72"/>
      <c r="N2098" s="156"/>
      <c r="O2098" s="72"/>
      <c r="P2098" s="106"/>
      <c r="Q2098" s="72"/>
      <c r="R2098" s="156"/>
      <c r="S2098" s="72"/>
      <c r="T2098" s="156"/>
      <c r="U2098" s="244"/>
    </row>
    <row r="2099" spans="1:21" s="61" customFormat="1" ht="15">
      <c r="A2099" s="681"/>
      <c r="B2099" s="72"/>
      <c r="C2099" s="682"/>
      <c r="D2099" s="73" t="s">
        <v>1238</v>
      </c>
      <c r="E2099" s="682"/>
      <c r="F2099" s="682"/>
      <c r="G2099" s="72"/>
      <c r="H2099" s="69"/>
      <c r="I2099" s="487"/>
      <c r="J2099" s="681"/>
      <c r="K2099" s="681"/>
      <c r="L2099" s="681"/>
      <c r="M2099" s="72"/>
      <c r="N2099" s="156"/>
      <c r="O2099" s="72"/>
      <c r="P2099" s="106"/>
      <c r="Q2099" s="72"/>
      <c r="R2099" s="156"/>
      <c r="S2099" s="72"/>
      <c r="T2099" s="156"/>
      <c r="U2099" s="244"/>
    </row>
    <row r="2100" spans="1:21" s="61" customFormat="1" ht="15">
      <c r="A2100" s="681"/>
      <c r="B2100" s="72"/>
      <c r="C2100" s="682"/>
      <c r="D2100" s="73" t="s">
        <v>1233</v>
      </c>
      <c r="E2100" s="682"/>
      <c r="F2100" s="682"/>
      <c r="G2100" s="72"/>
      <c r="H2100" s="69"/>
      <c r="I2100" s="487"/>
      <c r="J2100" s="681"/>
      <c r="K2100" s="681"/>
      <c r="L2100" s="681"/>
      <c r="M2100" s="72"/>
      <c r="N2100" s="156"/>
      <c r="O2100" s="72"/>
      <c r="P2100" s="106"/>
      <c r="Q2100" s="72"/>
      <c r="R2100" s="156"/>
      <c r="S2100" s="72"/>
      <c r="T2100" s="156"/>
      <c r="U2100" s="244"/>
    </row>
    <row r="2101" spans="1:21" s="61" customFormat="1" ht="15">
      <c r="A2101" s="681"/>
      <c r="B2101" s="72"/>
      <c r="C2101" s="682"/>
      <c r="D2101" s="73"/>
      <c r="E2101" s="682"/>
      <c r="F2101" s="682"/>
      <c r="G2101" s="72"/>
      <c r="H2101" s="69"/>
      <c r="I2101" s="487"/>
      <c r="J2101" s="681"/>
      <c r="K2101" s="681"/>
      <c r="L2101" s="681"/>
      <c r="M2101" s="72"/>
      <c r="N2101" s="156"/>
      <c r="O2101" s="72"/>
      <c r="P2101" s="106"/>
      <c r="Q2101" s="72"/>
      <c r="R2101" s="156"/>
      <c r="S2101" s="72"/>
      <c r="T2101" s="156"/>
      <c r="U2101" s="244"/>
    </row>
    <row r="2102" spans="1:21" s="61" customFormat="1" ht="15">
      <c r="A2102" s="681">
        <v>793</v>
      </c>
      <c r="B2102" s="72" t="s">
        <v>331</v>
      </c>
      <c r="C2102" s="682" t="s">
        <v>527</v>
      </c>
      <c r="D2102" s="73" t="s">
        <v>1239</v>
      </c>
      <c r="E2102" s="682" t="s">
        <v>12</v>
      </c>
      <c r="F2102" s="682" t="s">
        <v>12</v>
      </c>
      <c r="G2102" s="72" t="s">
        <v>112</v>
      </c>
      <c r="H2102" s="69" t="s">
        <v>412</v>
      </c>
      <c r="I2102" s="487">
        <v>2015</v>
      </c>
      <c r="J2102" s="681"/>
      <c r="K2102" s="681" t="s">
        <v>836</v>
      </c>
      <c r="L2102" s="681" t="s">
        <v>13</v>
      </c>
      <c r="M2102" s="72">
        <v>1</v>
      </c>
      <c r="N2102" s="156">
        <v>22000</v>
      </c>
      <c r="O2102" s="72"/>
      <c r="P2102" s="106"/>
      <c r="Q2102" s="72"/>
      <c r="R2102" s="156"/>
      <c r="S2102" s="72">
        <v>1</v>
      </c>
      <c r="T2102" s="156">
        <v>22000</v>
      </c>
      <c r="U2102" s="244"/>
    </row>
    <row r="2103" spans="1:21" s="61" customFormat="1" ht="15">
      <c r="A2103" s="681"/>
      <c r="B2103" s="72"/>
      <c r="C2103" s="682"/>
      <c r="D2103" s="73" t="s">
        <v>1240</v>
      </c>
      <c r="E2103" s="682"/>
      <c r="F2103" s="682"/>
      <c r="G2103" s="72"/>
      <c r="H2103" s="69"/>
      <c r="I2103" s="487"/>
      <c r="J2103" s="681"/>
      <c r="K2103" s="681"/>
      <c r="L2103" s="681"/>
      <c r="M2103" s="72"/>
      <c r="N2103" s="156"/>
      <c r="O2103" s="72"/>
      <c r="P2103" s="106"/>
      <c r="Q2103" s="72"/>
      <c r="R2103" s="156"/>
      <c r="S2103" s="72"/>
      <c r="T2103" s="156"/>
      <c r="U2103" s="244"/>
    </row>
    <row r="2104" spans="1:21" s="61" customFormat="1" ht="15">
      <c r="A2104" s="681"/>
      <c r="B2104" s="72"/>
      <c r="C2104" s="682"/>
      <c r="D2104" s="73" t="s">
        <v>1241</v>
      </c>
      <c r="E2104" s="682"/>
      <c r="F2104" s="682"/>
      <c r="G2104" s="72"/>
      <c r="H2104" s="69"/>
      <c r="I2104" s="487"/>
      <c r="J2104" s="681"/>
      <c r="K2104" s="681"/>
      <c r="L2104" s="681"/>
      <c r="M2104" s="72"/>
      <c r="N2104" s="156"/>
      <c r="O2104" s="72"/>
      <c r="P2104" s="106"/>
      <c r="Q2104" s="72"/>
      <c r="R2104" s="156"/>
      <c r="S2104" s="72"/>
      <c r="T2104" s="156"/>
      <c r="U2104" s="244"/>
    </row>
    <row r="2105" spans="1:21" s="61" customFormat="1" ht="15">
      <c r="A2105" s="681"/>
      <c r="B2105" s="72"/>
      <c r="C2105" s="682"/>
      <c r="D2105" s="73" t="s">
        <v>1242</v>
      </c>
      <c r="E2105" s="682"/>
      <c r="F2105" s="682"/>
      <c r="G2105" s="72"/>
      <c r="H2105" s="69"/>
      <c r="I2105" s="487"/>
      <c r="J2105" s="681"/>
      <c r="K2105" s="681"/>
      <c r="L2105" s="681"/>
      <c r="M2105" s="72"/>
      <c r="N2105" s="156"/>
      <c r="O2105" s="72"/>
      <c r="P2105" s="106"/>
      <c r="Q2105" s="72"/>
      <c r="R2105" s="156"/>
      <c r="S2105" s="72"/>
      <c r="T2105" s="156"/>
      <c r="U2105" s="244"/>
    </row>
    <row r="2106" spans="1:21" s="61" customFormat="1" ht="15">
      <c r="A2106" s="681"/>
      <c r="B2106" s="72"/>
      <c r="C2106" s="682"/>
      <c r="D2106" s="73" t="s">
        <v>1243</v>
      </c>
      <c r="E2106" s="682"/>
      <c r="F2106" s="682"/>
      <c r="G2106" s="72"/>
      <c r="H2106" s="69"/>
      <c r="I2106" s="487"/>
      <c r="J2106" s="681"/>
      <c r="K2106" s="681"/>
      <c r="L2106" s="681"/>
      <c r="M2106" s="72"/>
      <c r="N2106" s="156"/>
      <c r="O2106" s="72"/>
      <c r="P2106" s="106"/>
      <c r="Q2106" s="72"/>
      <c r="R2106" s="156"/>
      <c r="S2106" s="72"/>
      <c r="T2106" s="156"/>
      <c r="U2106" s="244"/>
    </row>
    <row r="2107" spans="1:21" s="61" customFormat="1" ht="15">
      <c r="A2107" s="681"/>
      <c r="B2107" s="72"/>
      <c r="C2107" s="682"/>
      <c r="D2107" s="73"/>
      <c r="E2107" s="682"/>
      <c r="F2107" s="682"/>
      <c r="G2107" s="72"/>
      <c r="H2107" s="69"/>
      <c r="I2107" s="487"/>
      <c r="J2107" s="681"/>
      <c r="K2107" s="681"/>
      <c r="L2107" s="681"/>
      <c r="M2107" s="72"/>
      <c r="N2107" s="156"/>
      <c r="O2107" s="72"/>
      <c r="P2107" s="106"/>
      <c r="Q2107" s="72"/>
      <c r="R2107" s="156"/>
      <c r="S2107" s="72"/>
      <c r="T2107" s="156"/>
      <c r="U2107" s="244"/>
    </row>
    <row r="2108" spans="1:21" s="61" customFormat="1" ht="15">
      <c r="A2108" s="681">
        <v>794</v>
      </c>
      <c r="B2108" s="72" t="s">
        <v>331</v>
      </c>
      <c r="C2108" s="682" t="s">
        <v>528</v>
      </c>
      <c r="D2108" s="73" t="s">
        <v>1244</v>
      </c>
      <c r="E2108" s="682" t="s">
        <v>12</v>
      </c>
      <c r="F2108" s="682" t="s">
        <v>12</v>
      </c>
      <c r="G2108" s="72" t="s">
        <v>112</v>
      </c>
      <c r="H2108" s="69" t="s">
        <v>412</v>
      </c>
      <c r="I2108" s="487">
        <v>2015</v>
      </c>
      <c r="J2108" s="681"/>
      <c r="K2108" s="681" t="s">
        <v>836</v>
      </c>
      <c r="L2108" s="681" t="s">
        <v>13</v>
      </c>
      <c r="M2108" s="72">
        <v>1</v>
      </c>
      <c r="N2108" s="156">
        <v>18000</v>
      </c>
      <c r="O2108" s="72"/>
      <c r="P2108" s="106"/>
      <c r="Q2108" s="72"/>
      <c r="R2108" s="156"/>
      <c r="S2108" s="72">
        <v>1</v>
      </c>
      <c r="T2108" s="156">
        <v>18000</v>
      </c>
      <c r="U2108" s="244"/>
    </row>
    <row r="2109" spans="1:21" s="61" customFormat="1" ht="15">
      <c r="A2109" s="681"/>
      <c r="B2109" s="72"/>
      <c r="C2109" s="682"/>
      <c r="D2109" s="73" t="s">
        <v>1245</v>
      </c>
      <c r="E2109" s="682"/>
      <c r="F2109" s="682"/>
      <c r="G2109" s="72"/>
      <c r="H2109" s="69"/>
      <c r="I2109" s="487"/>
      <c r="J2109" s="681"/>
      <c r="K2109" s="681"/>
      <c r="L2109" s="681"/>
      <c r="M2109" s="72"/>
      <c r="N2109" s="156"/>
      <c r="O2109" s="72"/>
      <c r="P2109" s="106"/>
      <c r="Q2109" s="72"/>
      <c r="R2109" s="156"/>
      <c r="S2109" s="72"/>
      <c r="T2109" s="156"/>
      <c r="U2109" s="244"/>
    </row>
    <row r="2110" spans="1:21" s="61" customFormat="1" ht="15">
      <c r="A2110" s="681"/>
      <c r="B2110" s="72"/>
      <c r="C2110" s="682"/>
      <c r="D2110" s="73" t="s">
        <v>1243</v>
      </c>
      <c r="E2110" s="682"/>
      <c r="F2110" s="682"/>
      <c r="G2110" s="72"/>
      <c r="H2110" s="69"/>
      <c r="I2110" s="487"/>
      <c r="J2110" s="681"/>
      <c r="K2110" s="681"/>
      <c r="L2110" s="681"/>
      <c r="M2110" s="72"/>
      <c r="N2110" s="156"/>
      <c r="O2110" s="72"/>
      <c r="P2110" s="106"/>
      <c r="Q2110" s="72"/>
      <c r="R2110" s="156"/>
      <c r="S2110" s="72"/>
      <c r="T2110" s="156"/>
      <c r="U2110" s="244"/>
    </row>
    <row r="2111" spans="1:21" s="61" customFormat="1" ht="15">
      <c r="A2111" s="681"/>
      <c r="B2111" s="72"/>
      <c r="C2111" s="682"/>
      <c r="D2111" s="73"/>
      <c r="E2111" s="682"/>
      <c r="F2111" s="682"/>
      <c r="G2111" s="72"/>
      <c r="H2111" s="69"/>
      <c r="I2111" s="487"/>
      <c r="J2111" s="681"/>
      <c r="K2111" s="681"/>
      <c r="L2111" s="681"/>
      <c r="M2111" s="72"/>
      <c r="N2111" s="156"/>
      <c r="O2111" s="72"/>
      <c r="P2111" s="106"/>
      <c r="Q2111" s="72"/>
      <c r="R2111" s="156"/>
      <c r="S2111" s="72"/>
      <c r="T2111" s="156"/>
      <c r="U2111" s="244"/>
    </row>
    <row r="2112" spans="1:21" s="61" customFormat="1" ht="15">
      <c r="A2112" s="681">
        <v>795</v>
      </c>
      <c r="B2112" s="72" t="s">
        <v>331</v>
      </c>
      <c r="C2112" s="682" t="s">
        <v>918</v>
      </c>
      <c r="D2112" s="73" t="s">
        <v>1226</v>
      </c>
      <c r="E2112" s="682" t="s">
        <v>12</v>
      </c>
      <c r="F2112" s="682" t="s">
        <v>12</v>
      </c>
      <c r="G2112" s="72" t="s">
        <v>112</v>
      </c>
      <c r="H2112" s="69" t="s">
        <v>412</v>
      </c>
      <c r="I2112" s="487">
        <v>2015</v>
      </c>
      <c r="J2112" s="681"/>
      <c r="K2112" s="681" t="s">
        <v>836</v>
      </c>
      <c r="L2112" s="681" t="s">
        <v>13</v>
      </c>
      <c r="M2112" s="72">
        <v>1</v>
      </c>
      <c r="N2112" s="156">
        <v>43000</v>
      </c>
      <c r="O2112" s="72"/>
      <c r="P2112" s="106"/>
      <c r="Q2112" s="72"/>
      <c r="R2112" s="156"/>
      <c r="S2112" s="72">
        <v>1</v>
      </c>
      <c r="T2112" s="156">
        <v>43000</v>
      </c>
      <c r="U2112" s="244"/>
    </row>
    <row r="2113" spans="1:21" s="61" customFormat="1" ht="15">
      <c r="A2113" s="681"/>
      <c r="B2113" s="72"/>
      <c r="C2113" s="682"/>
      <c r="D2113" s="73" t="s">
        <v>1246</v>
      </c>
      <c r="E2113" s="682"/>
      <c r="F2113" s="682"/>
      <c r="G2113" s="72"/>
      <c r="H2113" s="69"/>
      <c r="I2113" s="487"/>
      <c r="J2113" s="681"/>
      <c r="K2113" s="681"/>
      <c r="L2113" s="681"/>
      <c r="M2113" s="72"/>
      <c r="N2113" s="156"/>
      <c r="O2113" s="72"/>
      <c r="P2113" s="106"/>
      <c r="Q2113" s="72"/>
      <c r="R2113" s="156"/>
      <c r="S2113" s="72"/>
      <c r="T2113" s="156"/>
      <c r="U2113" s="244"/>
    </row>
    <row r="2114" spans="1:21" s="61" customFormat="1" ht="15">
      <c r="A2114" s="681"/>
      <c r="B2114" s="72"/>
      <c r="C2114" s="682"/>
      <c r="D2114" s="73" t="s">
        <v>1247</v>
      </c>
      <c r="E2114" s="682"/>
      <c r="F2114" s="682"/>
      <c r="G2114" s="72"/>
      <c r="H2114" s="69"/>
      <c r="I2114" s="487"/>
      <c r="J2114" s="681"/>
      <c r="K2114" s="681"/>
      <c r="L2114" s="681"/>
      <c r="M2114" s="72"/>
      <c r="N2114" s="156"/>
      <c r="O2114" s="72"/>
      <c r="P2114" s="106"/>
      <c r="Q2114" s="72"/>
      <c r="R2114" s="156"/>
      <c r="S2114" s="72"/>
      <c r="T2114" s="156"/>
      <c r="U2114" s="244"/>
    </row>
    <row r="2115" spans="1:21" s="61" customFormat="1" ht="15">
      <c r="A2115" s="681"/>
      <c r="B2115" s="72"/>
      <c r="C2115" s="682"/>
      <c r="D2115" s="73"/>
      <c r="E2115" s="682"/>
      <c r="F2115" s="682"/>
      <c r="G2115" s="72"/>
      <c r="H2115" s="69"/>
      <c r="I2115" s="487"/>
      <c r="J2115" s="681"/>
      <c r="K2115" s="681"/>
      <c r="L2115" s="681"/>
      <c r="M2115" s="72"/>
      <c r="N2115" s="156"/>
      <c r="O2115" s="72"/>
      <c r="P2115" s="106"/>
      <c r="Q2115" s="72"/>
      <c r="R2115" s="156"/>
      <c r="S2115" s="72"/>
      <c r="T2115" s="156"/>
      <c r="U2115" s="244"/>
    </row>
    <row r="2116" spans="1:21" s="61" customFormat="1" ht="15">
      <c r="A2116" s="681">
        <v>796</v>
      </c>
      <c r="B2116" s="72" t="s">
        <v>331</v>
      </c>
      <c r="C2116" s="682" t="s">
        <v>919</v>
      </c>
      <c r="D2116" s="73" t="s">
        <v>1248</v>
      </c>
      <c r="E2116" s="682" t="s">
        <v>12</v>
      </c>
      <c r="F2116" s="682" t="s">
        <v>12</v>
      </c>
      <c r="G2116" s="72" t="s">
        <v>112</v>
      </c>
      <c r="H2116" s="73" t="s">
        <v>1211</v>
      </c>
      <c r="I2116" s="487">
        <v>2016</v>
      </c>
      <c r="J2116" s="681"/>
      <c r="K2116" s="681" t="s">
        <v>836</v>
      </c>
      <c r="L2116" s="681" t="s">
        <v>13</v>
      </c>
      <c r="M2116" s="72">
        <v>1</v>
      </c>
      <c r="N2116" s="488">
        <v>14500</v>
      </c>
      <c r="O2116" s="72"/>
      <c r="P2116" s="72"/>
      <c r="Q2116" s="72"/>
      <c r="R2116" s="747"/>
      <c r="S2116" s="72">
        <v>1</v>
      </c>
      <c r="T2116" s="488">
        <v>14500</v>
      </c>
      <c r="U2116" s="244"/>
    </row>
    <row r="2117" spans="1:21" s="61" customFormat="1" ht="15">
      <c r="A2117" s="681"/>
      <c r="B2117" s="72"/>
      <c r="C2117" s="682"/>
      <c r="D2117" s="73" t="s">
        <v>1249</v>
      </c>
      <c r="E2117" s="682"/>
      <c r="F2117" s="682"/>
      <c r="G2117" s="72"/>
      <c r="H2117" s="73"/>
      <c r="I2117" s="492"/>
      <c r="J2117" s="681"/>
      <c r="K2117" s="681"/>
      <c r="L2117" s="681"/>
      <c r="M2117" s="72"/>
      <c r="N2117" s="156"/>
      <c r="O2117" s="72"/>
      <c r="P2117" s="106"/>
      <c r="Q2117" s="72"/>
      <c r="R2117" s="156"/>
      <c r="S2117" s="72"/>
      <c r="T2117" s="156"/>
      <c r="U2117" s="244"/>
    </row>
    <row r="2118" spans="1:21" s="61" customFormat="1" ht="15">
      <c r="A2118" s="681"/>
      <c r="B2118" s="72"/>
      <c r="C2118" s="682"/>
      <c r="D2118" s="73" t="s">
        <v>1250</v>
      </c>
      <c r="E2118" s="682"/>
      <c r="F2118" s="682"/>
      <c r="G2118" s="72"/>
      <c r="H2118" s="73"/>
      <c r="I2118" s="492"/>
      <c r="J2118" s="681"/>
      <c r="K2118" s="681"/>
      <c r="L2118" s="681"/>
      <c r="M2118" s="72"/>
      <c r="N2118" s="156"/>
      <c r="O2118" s="72"/>
      <c r="P2118" s="106"/>
      <c r="Q2118" s="72"/>
      <c r="R2118" s="156"/>
      <c r="S2118" s="72"/>
      <c r="T2118" s="156"/>
      <c r="U2118" s="244"/>
    </row>
    <row r="2119" spans="1:21" s="61" customFormat="1" ht="15">
      <c r="A2119" s="681"/>
      <c r="B2119" s="72"/>
      <c r="C2119" s="682"/>
      <c r="D2119" s="73" t="s">
        <v>1251</v>
      </c>
      <c r="E2119" s="682"/>
      <c r="F2119" s="682"/>
      <c r="G2119" s="72"/>
      <c r="H2119" s="73"/>
      <c r="I2119" s="492"/>
      <c r="J2119" s="681"/>
      <c r="K2119" s="681"/>
      <c r="L2119" s="681"/>
      <c r="M2119" s="72"/>
      <c r="N2119" s="156"/>
      <c r="O2119" s="72"/>
      <c r="P2119" s="106"/>
      <c r="Q2119" s="72"/>
      <c r="R2119" s="156"/>
      <c r="S2119" s="72"/>
      <c r="T2119" s="156"/>
      <c r="U2119" s="244"/>
    </row>
    <row r="2120" spans="1:21" s="61" customFormat="1" ht="15">
      <c r="A2120" s="681"/>
      <c r="B2120" s="72"/>
      <c r="C2120" s="682"/>
      <c r="D2120" s="73" t="s">
        <v>1252</v>
      </c>
      <c r="E2120" s="682"/>
      <c r="F2120" s="682"/>
      <c r="G2120" s="72"/>
      <c r="H2120" s="73"/>
      <c r="I2120" s="492"/>
      <c r="J2120" s="681"/>
      <c r="K2120" s="681"/>
      <c r="L2120" s="681"/>
      <c r="M2120" s="72"/>
      <c r="N2120" s="156"/>
      <c r="O2120" s="72"/>
      <c r="P2120" s="106"/>
      <c r="Q2120" s="72"/>
      <c r="R2120" s="156"/>
      <c r="S2120" s="72"/>
      <c r="T2120" s="156"/>
      <c r="U2120" s="244"/>
    </row>
    <row r="2121" spans="1:21" s="61" customFormat="1" ht="15">
      <c r="A2121" s="681"/>
      <c r="B2121" s="72"/>
      <c r="C2121" s="682"/>
      <c r="D2121" s="73" t="s">
        <v>1253</v>
      </c>
      <c r="E2121" s="682"/>
      <c r="F2121" s="682"/>
      <c r="G2121" s="72"/>
      <c r="H2121" s="73"/>
      <c r="I2121" s="492"/>
      <c r="J2121" s="681"/>
      <c r="K2121" s="681"/>
      <c r="L2121" s="681"/>
      <c r="M2121" s="72"/>
      <c r="N2121" s="156"/>
      <c r="O2121" s="72"/>
      <c r="P2121" s="106"/>
      <c r="Q2121" s="72"/>
      <c r="R2121" s="156"/>
      <c r="S2121" s="72"/>
      <c r="T2121" s="156"/>
      <c r="U2121" s="244"/>
    </row>
    <row r="2122" spans="1:21" s="61" customFormat="1" ht="15">
      <c r="A2122" s="681"/>
      <c r="B2122" s="72"/>
      <c r="C2122" s="682"/>
      <c r="D2122" s="73" t="s">
        <v>1254</v>
      </c>
      <c r="E2122" s="682"/>
      <c r="F2122" s="682"/>
      <c r="G2122" s="72"/>
      <c r="H2122" s="73"/>
      <c r="I2122" s="492"/>
      <c r="J2122" s="681"/>
      <c r="K2122" s="681"/>
      <c r="L2122" s="681"/>
      <c r="M2122" s="72"/>
      <c r="N2122" s="156"/>
      <c r="O2122" s="72"/>
      <c r="P2122" s="106"/>
      <c r="Q2122" s="72"/>
      <c r="R2122" s="156"/>
      <c r="S2122" s="72"/>
      <c r="T2122" s="156"/>
      <c r="U2122" s="244"/>
    </row>
    <row r="2123" spans="1:21" s="61" customFormat="1" ht="15">
      <c r="A2123" s="681"/>
      <c r="B2123" s="72"/>
      <c r="C2123" s="682"/>
      <c r="D2123" s="73" t="s">
        <v>1255</v>
      </c>
      <c r="E2123" s="682"/>
      <c r="F2123" s="682"/>
      <c r="G2123" s="72"/>
      <c r="H2123" s="73"/>
      <c r="I2123" s="492"/>
      <c r="J2123" s="681"/>
      <c r="K2123" s="681"/>
      <c r="L2123" s="681"/>
      <c r="M2123" s="72"/>
      <c r="N2123" s="156"/>
      <c r="O2123" s="72"/>
      <c r="P2123" s="106"/>
      <c r="Q2123" s="72"/>
      <c r="R2123" s="156"/>
      <c r="S2123" s="72"/>
      <c r="T2123" s="156"/>
      <c r="U2123" s="244"/>
    </row>
    <row r="2124" spans="1:21" s="61" customFormat="1" ht="15">
      <c r="A2124" s="681"/>
      <c r="B2124" s="72"/>
      <c r="C2124" s="682"/>
      <c r="D2124" s="73" t="s">
        <v>1256</v>
      </c>
      <c r="E2124" s="682"/>
      <c r="F2124" s="682"/>
      <c r="G2124" s="72"/>
      <c r="H2124" s="73"/>
      <c r="I2124" s="492"/>
      <c r="J2124" s="681"/>
      <c r="K2124" s="681"/>
      <c r="L2124" s="681"/>
      <c r="M2124" s="72"/>
      <c r="N2124" s="156"/>
      <c r="O2124" s="72"/>
      <c r="P2124" s="106"/>
      <c r="Q2124" s="72"/>
      <c r="R2124" s="156"/>
      <c r="S2124" s="72"/>
      <c r="T2124" s="156"/>
      <c r="U2124" s="244"/>
    </row>
    <row r="2125" spans="1:21" s="61" customFormat="1" ht="15">
      <c r="A2125" s="681"/>
      <c r="B2125" s="72"/>
      <c r="C2125" s="682"/>
      <c r="D2125" s="73"/>
      <c r="E2125" s="682" t="s">
        <v>12</v>
      </c>
      <c r="F2125" s="682" t="s">
        <v>12</v>
      </c>
      <c r="G2125" s="72"/>
      <c r="H2125" s="73"/>
      <c r="I2125" s="492"/>
      <c r="J2125" s="681"/>
      <c r="K2125" s="681"/>
      <c r="L2125" s="681"/>
      <c r="M2125" s="72"/>
      <c r="N2125" s="156"/>
      <c r="O2125" s="72"/>
      <c r="P2125" s="106"/>
      <c r="Q2125" s="72"/>
      <c r="R2125" s="156"/>
      <c r="S2125" s="72"/>
      <c r="T2125" s="156"/>
      <c r="U2125" s="244"/>
    </row>
    <row r="2126" spans="1:21" s="61" customFormat="1">
      <c r="A2126" s="681">
        <v>797</v>
      </c>
      <c r="B2126" s="72" t="s">
        <v>331</v>
      </c>
      <c r="C2126" s="682" t="s">
        <v>923</v>
      </c>
      <c r="D2126" s="73" t="s">
        <v>1257</v>
      </c>
      <c r="E2126" s="682"/>
      <c r="F2126" s="682"/>
      <c r="G2126" s="72" t="s">
        <v>112</v>
      </c>
      <c r="H2126" s="69" t="s">
        <v>412</v>
      </c>
      <c r="I2126" s="487">
        <v>2016</v>
      </c>
      <c r="J2126" s="681"/>
      <c r="K2126" s="681" t="s">
        <v>836</v>
      </c>
      <c r="L2126" s="681" t="s">
        <v>13</v>
      </c>
      <c r="M2126" s="72">
        <v>1</v>
      </c>
      <c r="N2126" s="488">
        <v>14400</v>
      </c>
      <c r="O2126" s="72"/>
      <c r="P2126" s="72"/>
      <c r="Q2126" s="72"/>
      <c r="R2126" s="488"/>
      <c r="S2126" s="72">
        <v>1</v>
      </c>
      <c r="T2126" s="488">
        <v>14400</v>
      </c>
      <c r="U2126" s="244"/>
    </row>
    <row r="2127" spans="1:21" s="61" customFormat="1" ht="15">
      <c r="A2127" s="681"/>
      <c r="B2127" s="72"/>
      <c r="C2127" s="682"/>
      <c r="D2127" s="73" t="s">
        <v>1258</v>
      </c>
      <c r="E2127" s="682"/>
      <c r="F2127" s="682"/>
      <c r="G2127" s="72"/>
      <c r="H2127" s="73"/>
      <c r="I2127" s="492"/>
      <c r="J2127" s="681"/>
      <c r="K2127" s="681"/>
      <c r="L2127" s="681"/>
      <c r="M2127" s="72"/>
      <c r="N2127" s="156"/>
      <c r="O2127" s="72"/>
      <c r="P2127" s="106"/>
      <c r="Q2127" s="72"/>
      <c r="R2127" s="156"/>
      <c r="S2127" s="72"/>
      <c r="T2127" s="156"/>
      <c r="U2127" s="244"/>
    </row>
    <row r="2128" spans="1:21" s="61" customFormat="1" ht="15">
      <c r="A2128" s="681"/>
      <c r="B2128" s="72"/>
      <c r="C2128" s="682"/>
      <c r="D2128" s="73"/>
      <c r="E2128" s="682"/>
      <c r="F2128" s="682"/>
      <c r="G2128" s="72"/>
      <c r="H2128" s="69"/>
      <c r="I2128" s="487"/>
      <c r="J2128" s="681"/>
      <c r="K2128" s="681"/>
      <c r="L2128" s="681"/>
      <c r="M2128" s="72"/>
      <c r="N2128" s="156"/>
      <c r="O2128" s="72"/>
      <c r="P2128" s="106"/>
      <c r="Q2128" s="72"/>
      <c r="R2128" s="156"/>
      <c r="S2128" s="72"/>
      <c r="T2128" s="156"/>
      <c r="U2128" s="244"/>
    </row>
    <row r="2129" spans="1:21" s="61" customFormat="1" ht="15">
      <c r="A2129" s="681">
        <v>798</v>
      </c>
      <c r="B2129" s="72" t="s">
        <v>331</v>
      </c>
      <c r="C2129" s="682" t="s">
        <v>924</v>
      </c>
      <c r="D2129" s="73" t="s">
        <v>1259</v>
      </c>
      <c r="E2129" s="682" t="s">
        <v>12</v>
      </c>
      <c r="F2129" s="682" t="s">
        <v>12</v>
      </c>
      <c r="G2129" s="72" t="s">
        <v>112</v>
      </c>
      <c r="H2129" s="69" t="s">
        <v>412</v>
      </c>
      <c r="I2129" s="487">
        <v>2015</v>
      </c>
      <c r="J2129" s="681"/>
      <c r="K2129" s="681" t="s">
        <v>836</v>
      </c>
      <c r="L2129" s="681" t="s">
        <v>13</v>
      </c>
      <c r="M2129" s="72">
        <v>1</v>
      </c>
      <c r="N2129" s="156">
        <v>24000</v>
      </c>
      <c r="O2129" s="72"/>
      <c r="P2129" s="106"/>
      <c r="Q2129" s="72"/>
      <c r="R2129" s="156"/>
      <c r="S2129" s="72">
        <v>1</v>
      </c>
      <c r="T2129" s="156">
        <v>24000</v>
      </c>
      <c r="U2129" s="244"/>
    </row>
    <row r="2130" spans="1:21" s="61" customFormat="1" ht="15">
      <c r="A2130" s="681"/>
      <c r="B2130" s="72"/>
      <c r="C2130" s="682"/>
      <c r="D2130" s="73" t="s">
        <v>1260</v>
      </c>
      <c r="E2130" s="682"/>
      <c r="F2130" s="682"/>
      <c r="G2130" s="72"/>
      <c r="H2130" s="69"/>
      <c r="I2130" s="487"/>
      <c r="J2130" s="681"/>
      <c r="K2130" s="681"/>
      <c r="L2130" s="681"/>
      <c r="M2130" s="72"/>
      <c r="N2130" s="156"/>
      <c r="O2130" s="72"/>
      <c r="P2130" s="106"/>
      <c r="Q2130" s="72"/>
      <c r="R2130" s="156"/>
      <c r="S2130" s="72"/>
      <c r="T2130" s="156"/>
      <c r="U2130" s="244"/>
    </row>
    <row r="2131" spans="1:21" s="61" customFormat="1" ht="15">
      <c r="A2131" s="681"/>
      <c r="B2131" s="72"/>
      <c r="C2131" s="682"/>
      <c r="D2131" s="73" t="s">
        <v>1261</v>
      </c>
      <c r="E2131" s="682"/>
      <c r="F2131" s="682"/>
      <c r="G2131" s="72"/>
      <c r="H2131" s="69"/>
      <c r="I2131" s="487"/>
      <c r="J2131" s="681"/>
      <c r="K2131" s="681"/>
      <c r="L2131" s="681"/>
      <c r="M2131" s="72"/>
      <c r="N2131" s="156"/>
      <c r="O2131" s="72"/>
      <c r="P2131" s="106"/>
      <c r="Q2131" s="72"/>
      <c r="R2131" s="156"/>
      <c r="S2131" s="72"/>
      <c r="T2131" s="156"/>
      <c r="U2131" s="244"/>
    </row>
    <row r="2132" spans="1:21" s="61" customFormat="1" ht="15">
      <c r="A2132" s="681"/>
      <c r="B2132" s="72"/>
      <c r="C2132" s="682"/>
      <c r="D2132" s="73"/>
      <c r="E2132" s="682"/>
      <c r="F2132" s="682"/>
      <c r="G2132" s="72"/>
      <c r="H2132" s="69"/>
      <c r="I2132" s="487"/>
      <c r="J2132" s="681"/>
      <c r="K2132" s="681"/>
      <c r="L2132" s="681"/>
      <c r="M2132" s="72"/>
      <c r="N2132" s="156"/>
      <c r="O2132" s="72"/>
      <c r="P2132" s="106"/>
      <c r="Q2132" s="72"/>
      <c r="R2132" s="156"/>
      <c r="S2132" s="72"/>
      <c r="T2132" s="156"/>
      <c r="U2132" s="244"/>
    </row>
    <row r="2133" spans="1:21" s="61" customFormat="1" ht="15">
      <c r="A2133" s="681">
        <v>799</v>
      </c>
      <c r="B2133" s="72" t="s">
        <v>331</v>
      </c>
      <c r="C2133" s="682" t="s">
        <v>928</v>
      </c>
      <c r="D2133" s="73" t="s">
        <v>1262</v>
      </c>
      <c r="E2133" s="682" t="s">
        <v>12</v>
      </c>
      <c r="F2133" s="682" t="s">
        <v>12</v>
      </c>
      <c r="G2133" s="72" t="s">
        <v>112</v>
      </c>
      <c r="H2133" s="69" t="s">
        <v>412</v>
      </c>
      <c r="I2133" s="487">
        <v>2015</v>
      </c>
      <c r="J2133" s="681"/>
      <c r="K2133" s="681" t="s">
        <v>836</v>
      </c>
      <c r="L2133" s="681" t="s">
        <v>13</v>
      </c>
      <c r="M2133" s="72">
        <v>1</v>
      </c>
      <c r="N2133" s="156">
        <v>30000</v>
      </c>
      <c r="O2133" s="72"/>
      <c r="P2133" s="106"/>
      <c r="Q2133" s="72"/>
      <c r="R2133" s="156"/>
      <c r="S2133" s="72">
        <v>1</v>
      </c>
      <c r="T2133" s="156">
        <v>30000</v>
      </c>
      <c r="U2133" s="244"/>
    </row>
    <row r="2134" spans="1:21" s="61" customFormat="1" ht="15">
      <c r="A2134" s="681"/>
      <c r="B2134" s="72"/>
      <c r="C2134" s="682"/>
      <c r="D2134" s="73" t="s">
        <v>1263</v>
      </c>
      <c r="E2134" s="682"/>
      <c r="F2134" s="682"/>
      <c r="G2134" s="72"/>
      <c r="H2134" s="69"/>
      <c r="I2134" s="487"/>
      <c r="J2134" s="681"/>
      <c r="K2134" s="681"/>
      <c r="L2134" s="681"/>
      <c r="M2134" s="73"/>
      <c r="N2134" s="156"/>
      <c r="O2134" s="73"/>
      <c r="P2134" s="106"/>
      <c r="Q2134" s="73"/>
      <c r="R2134" s="156"/>
      <c r="S2134" s="72"/>
      <c r="T2134" s="156"/>
      <c r="U2134" s="244"/>
    </row>
    <row r="2135" spans="1:21" s="61" customFormat="1" ht="15">
      <c r="A2135" s="681"/>
      <c r="B2135" s="72"/>
      <c r="C2135" s="682"/>
      <c r="D2135" s="73"/>
      <c r="E2135" s="682"/>
      <c r="F2135" s="682"/>
      <c r="G2135" s="72"/>
      <c r="H2135" s="69"/>
      <c r="I2135" s="487"/>
      <c r="J2135" s="681"/>
      <c r="K2135" s="681"/>
      <c r="L2135" s="681"/>
      <c r="M2135" s="72"/>
      <c r="N2135" s="156"/>
      <c r="O2135" s="72"/>
      <c r="P2135" s="106"/>
      <c r="Q2135" s="72"/>
      <c r="R2135" s="156"/>
      <c r="S2135" s="72"/>
      <c r="T2135" s="156"/>
      <c r="U2135" s="244"/>
    </row>
    <row r="2136" spans="1:21" s="61" customFormat="1" ht="15">
      <c r="A2136" s="681">
        <v>801</v>
      </c>
      <c r="B2136" s="72" t="s">
        <v>331</v>
      </c>
      <c r="C2136" s="682" t="s">
        <v>933</v>
      </c>
      <c r="D2136" s="73" t="s">
        <v>1264</v>
      </c>
      <c r="E2136" s="682" t="s">
        <v>12</v>
      </c>
      <c r="F2136" s="682" t="s">
        <v>12</v>
      </c>
      <c r="G2136" s="72" t="s">
        <v>112</v>
      </c>
      <c r="H2136" s="69" t="s">
        <v>412</v>
      </c>
      <c r="I2136" s="487">
        <v>2015</v>
      </c>
      <c r="J2136" s="681"/>
      <c r="K2136" s="681" t="s">
        <v>836</v>
      </c>
      <c r="L2136" s="681" t="s">
        <v>13</v>
      </c>
      <c r="M2136" s="72">
        <v>1</v>
      </c>
      <c r="N2136" s="156">
        <v>29000</v>
      </c>
      <c r="O2136" s="72"/>
      <c r="P2136" s="106"/>
      <c r="Q2136" s="72"/>
      <c r="R2136" s="156"/>
      <c r="S2136" s="72">
        <v>1</v>
      </c>
      <c r="T2136" s="156">
        <v>29000</v>
      </c>
      <c r="U2136" s="244"/>
    </row>
    <row r="2137" spans="1:21" s="61" customFormat="1" ht="15">
      <c r="A2137" s="681"/>
      <c r="B2137" s="72"/>
      <c r="C2137" s="682"/>
      <c r="D2137" s="73" t="s">
        <v>1265</v>
      </c>
      <c r="E2137" s="682"/>
      <c r="F2137" s="682"/>
      <c r="G2137" s="72"/>
      <c r="H2137" s="69"/>
      <c r="I2137" s="487"/>
      <c r="J2137" s="681"/>
      <c r="K2137" s="681"/>
      <c r="L2137" s="681"/>
      <c r="M2137" s="72"/>
      <c r="N2137" s="156"/>
      <c r="O2137" s="72"/>
      <c r="P2137" s="106"/>
      <c r="Q2137" s="72"/>
      <c r="R2137" s="156"/>
      <c r="S2137" s="72"/>
      <c r="T2137" s="156"/>
      <c r="U2137" s="244"/>
    </row>
    <row r="2138" spans="1:21" s="61" customFormat="1" ht="15">
      <c r="A2138" s="681"/>
      <c r="B2138" s="72"/>
      <c r="C2138" s="682"/>
      <c r="D2138" s="73" t="s">
        <v>1266</v>
      </c>
      <c r="E2138" s="682"/>
      <c r="F2138" s="682"/>
      <c r="G2138" s="72"/>
      <c r="H2138" s="69"/>
      <c r="I2138" s="487"/>
      <c r="J2138" s="681"/>
      <c r="K2138" s="681"/>
      <c r="L2138" s="681"/>
      <c r="M2138" s="72"/>
      <c r="N2138" s="156"/>
      <c r="O2138" s="72"/>
      <c r="P2138" s="106"/>
      <c r="Q2138" s="72"/>
      <c r="R2138" s="156"/>
      <c r="S2138" s="72"/>
      <c r="T2138" s="156"/>
      <c r="U2138" s="244"/>
    </row>
    <row r="2139" spans="1:21" s="61" customFormat="1" ht="15">
      <c r="A2139" s="681"/>
      <c r="B2139" s="72"/>
      <c r="C2139" s="682"/>
      <c r="D2139" s="73"/>
      <c r="E2139" s="682"/>
      <c r="F2139" s="682"/>
      <c r="G2139" s="72"/>
      <c r="H2139" s="69"/>
      <c r="I2139" s="487"/>
      <c r="J2139" s="681"/>
      <c r="K2139" s="681"/>
      <c r="L2139" s="681"/>
      <c r="M2139" s="72"/>
      <c r="N2139" s="156"/>
      <c r="O2139" s="72"/>
      <c r="P2139" s="106"/>
      <c r="Q2139" s="72"/>
      <c r="R2139" s="156"/>
      <c r="S2139" s="72"/>
      <c r="T2139" s="156"/>
      <c r="U2139" s="244"/>
    </row>
    <row r="2140" spans="1:21" s="61" customFormat="1" ht="15">
      <c r="A2140" s="681">
        <v>802</v>
      </c>
      <c r="B2140" s="72" t="s">
        <v>331</v>
      </c>
      <c r="C2140" s="682" t="s">
        <v>937</v>
      </c>
      <c r="D2140" s="73" t="s">
        <v>1267</v>
      </c>
      <c r="E2140" s="682" t="s">
        <v>12</v>
      </c>
      <c r="F2140" s="682" t="s">
        <v>12</v>
      </c>
      <c r="G2140" s="72" t="s">
        <v>112</v>
      </c>
      <c r="H2140" s="69" t="s">
        <v>412</v>
      </c>
      <c r="I2140" s="487">
        <v>2016</v>
      </c>
      <c r="J2140" s="681"/>
      <c r="K2140" s="681" t="s">
        <v>836</v>
      </c>
      <c r="L2140" s="681" t="s">
        <v>13</v>
      </c>
      <c r="M2140" s="72">
        <v>1</v>
      </c>
      <c r="N2140" s="156">
        <v>9500</v>
      </c>
      <c r="O2140" s="72"/>
      <c r="P2140" s="72"/>
      <c r="Q2140" s="72"/>
      <c r="R2140" s="488"/>
      <c r="S2140" s="72">
        <v>1</v>
      </c>
      <c r="T2140" s="156">
        <v>9500</v>
      </c>
      <c r="U2140" s="244"/>
    </row>
    <row r="2141" spans="1:21" s="61" customFormat="1" ht="15">
      <c r="A2141" s="681"/>
      <c r="B2141" s="72"/>
      <c r="C2141" s="682"/>
      <c r="D2141" s="73" t="s">
        <v>1268</v>
      </c>
      <c r="E2141" s="682"/>
      <c r="F2141" s="682"/>
      <c r="G2141" s="72"/>
      <c r="H2141" s="69"/>
      <c r="I2141" s="487"/>
      <c r="J2141" s="681"/>
      <c r="K2141" s="681"/>
      <c r="L2141" s="681"/>
      <c r="M2141" s="72"/>
      <c r="N2141" s="156"/>
      <c r="O2141" s="72"/>
      <c r="P2141" s="106"/>
      <c r="Q2141" s="72"/>
      <c r="R2141" s="156"/>
      <c r="S2141" s="72"/>
      <c r="T2141" s="156"/>
      <c r="U2141" s="244"/>
    </row>
    <row r="2142" spans="1:21" s="61" customFormat="1" ht="15">
      <c r="A2142" s="681"/>
      <c r="B2142" s="72"/>
      <c r="C2142" s="682"/>
      <c r="D2142" s="73"/>
      <c r="E2142" s="682"/>
      <c r="F2142" s="682"/>
      <c r="G2142" s="72"/>
      <c r="H2142" s="69"/>
      <c r="I2142" s="487"/>
      <c r="J2142" s="681"/>
      <c r="K2142" s="681"/>
      <c r="L2142" s="681"/>
      <c r="M2142" s="72"/>
      <c r="N2142" s="156"/>
      <c r="O2142" s="72"/>
      <c r="P2142" s="106"/>
      <c r="Q2142" s="72"/>
      <c r="R2142" s="156"/>
      <c r="S2142" s="72"/>
      <c r="T2142" s="156"/>
      <c r="U2142" s="244"/>
    </row>
    <row r="2143" spans="1:21" s="61" customFormat="1" ht="15">
      <c r="A2143" s="681">
        <v>803</v>
      </c>
      <c r="B2143" s="72" t="s">
        <v>331</v>
      </c>
      <c r="C2143" s="682" t="s">
        <v>941</v>
      </c>
      <c r="D2143" s="73" t="s">
        <v>1269</v>
      </c>
      <c r="E2143" s="682" t="s">
        <v>12</v>
      </c>
      <c r="F2143" s="682" t="s">
        <v>12</v>
      </c>
      <c r="G2143" s="72" t="s">
        <v>112</v>
      </c>
      <c r="H2143" s="69" t="s">
        <v>412</v>
      </c>
      <c r="I2143" s="487">
        <v>2015</v>
      </c>
      <c r="J2143" s="681"/>
      <c r="K2143" s="681" t="s">
        <v>836</v>
      </c>
      <c r="L2143" s="681" t="s">
        <v>13</v>
      </c>
      <c r="M2143" s="72">
        <v>1</v>
      </c>
      <c r="N2143" s="156">
        <v>14000</v>
      </c>
      <c r="O2143" s="72"/>
      <c r="P2143" s="106"/>
      <c r="Q2143" s="72"/>
      <c r="R2143" s="156"/>
      <c r="S2143" s="72">
        <v>1</v>
      </c>
      <c r="T2143" s="156">
        <v>14000</v>
      </c>
      <c r="U2143" s="244"/>
    </row>
    <row r="2144" spans="1:21" s="61" customFormat="1" ht="15">
      <c r="A2144" s="681"/>
      <c r="B2144" s="72"/>
      <c r="C2144" s="682"/>
      <c r="D2144" s="73" t="s">
        <v>1270</v>
      </c>
      <c r="E2144" s="682"/>
      <c r="F2144" s="682"/>
      <c r="G2144" s="72"/>
      <c r="H2144" s="69"/>
      <c r="I2144" s="487"/>
      <c r="J2144" s="681"/>
      <c r="K2144" s="681"/>
      <c r="L2144" s="681"/>
      <c r="M2144" s="72"/>
      <c r="N2144" s="156"/>
      <c r="O2144" s="72"/>
      <c r="P2144" s="106"/>
      <c r="Q2144" s="72"/>
      <c r="R2144" s="156"/>
      <c r="S2144" s="72"/>
      <c r="T2144" s="156"/>
      <c r="U2144" s="244"/>
    </row>
    <row r="2145" spans="1:21" s="61" customFormat="1" ht="15">
      <c r="A2145" s="681"/>
      <c r="B2145" s="72"/>
      <c r="C2145" s="682"/>
      <c r="D2145" s="73" t="s">
        <v>1271</v>
      </c>
      <c r="E2145" s="682"/>
      <c r="F2145" s="682"/>
      <c r="G2145" s="72"/>
      <c r="H2145" s="69"/>
      <c r="I2145" s="487"/>
      <c r="J2145" s="681"/>
      <c r="K2145" s="681"/>
      <c r="L2145" s="681"/>
      <c r="M2145" s="72"/>
      <c r="N2145" s="156"/>
      <c r="O2145" s="72"/>
      <c r="P2145" s="106"/>
      <c r="Q2145" s="72"/>
      <c r="R2145" s="156"/>
      <c r="S2145" s="72"/>
      <c r="T2145" s="156"/>
      <c r="U2145" s="244"/>
    </row>
    <row r="2146" spans="1:21" s="61" customFormat="1" ht="15">
      <c r="A2146" s="681"/>
      <c r="B2146" s="72"/>
      <c r="C2146" s="682"/>
      <c r="D2146" s="73" t="s">
        <v>1268</v>
      </c>
      <c r="E2146" s="682"/>
      <c r="F2146" s="682"/>
      <c r="G2146" s="72"/>
      <c r="H2146" s="69"/>
      <c r="I2146" s="487"/>
      <c r="J2146" s="681"/>
      <c r="K2146" s="681"/>
      <c r="L2146" s="681"/>
      <c r="M2146" s="72"/>
      <c r="N2146" s="156"/>
      <c r="O2146" s="72"/>
      <c r="P2146" s="106"/>
      <c r="Q2146" s="72"/>
      <c r="R2146" s="156"/>
      <c r="S2146" s="72"/>
      <c r="T2146" s="156"/>
      <c r="U2146" s="244"/>
    </row>
    <row r="2147" spans="1:21" s="61" customFormat="1" ht="15">
      <c r="A2147" s="681"/>
      <c r="B2147" s="72"/>
      <c r="C2147" s="682"/>
      <c r="D2147" s="73"/>
      <c r="E2147" s="682"/>
      <c r="F2147" s="682"/>
      <c r="G2147" s="72"/>
      <c r="H2147" s="69"/>
      <c r="I2147" s="487"/>
      <c r="J2147" s="681"/>
      <c r="K2147" s="681"/>
      <c r="L2147" s="681"/>
      <c r="M2147" s="72"/>
      <c r="N2147" s="156"/>
      <c r="O2147" s="72"/>
      <c r="P2147" s="106"/>
      <c r="Q2147" s="72"/>
      <c r="R2147" s="156"/>
      <c r="S2147" s="72"/>
      <c r="T2147" s="156"/>
      <c r="U2147" s="244"/>
    </row>
    <row r="2148" spans="1:21" s="61" customFormat="1">
      <c r="A2148" s="681">
        <v>804</v>
      </c>
      <c r="B2148" s="72" t="s">
        <v>331</v>
      </c>
      <c r="C2148" s="682" t="s">
        <v>942</v>
      </c>
      <c r="D2148" s="73" t="s">
        <v>1269</v>
      </c>
      <c r="E2148" s="682" t="s">
        <v>12</v>
      </c>
      <c r="F2148" s="682" t="s">
        <v>12</v>
      </c>
      <c r="G2148" s="72" t="s">
        <v>112</v>
      </c>
      <c r="H2148" s="69" t="s">
        <v>412</v>
      </c>
      <c r="I2148" s="487">
        <v>2016</v>
      </c>
      <c r="J2148" s="681"/>
      <c r="K2148" s="681" t="s">
        <v>836</v>
      </c>
      <c r="L2148" s="681" t="s">
        <v>13</v>
      </c>
      <c r="M2148" s="72">
        <v>1</v>
      </c>
      <c r="N2148" s="488">
        <v>11800</v>
      </c>
      <c r="O2148" s="72"/>
      <c r="P2148" s="72"/>
      <c r="Q2148" s="72"/>
      <c r="R2148" s="488"/>
      <c r="S2148" s="72">
        <v>1</v>
      </c>
      <c r="T2148" s="488">
        <v>11800</v>
      </c>
      <c r="U2148" s="244"/>
    </row>
    <row r="2149" spans="1:21" s="61" customFormat="1" ht="15">
      <c r="A2149" s="681"/>
      <c r="B2149" s="72"/>
      <c r="C2149" s="682"/>
      <c r="D2149" s="73" t="s">
        <v>1272</v>
      </c>
      <c r="E2149" s="682"/>
      <c r="F2149" s="682"/>
      <c r="G2149" s="72"/>
      <c r="H2149" s="69"/>
      <c r="I2149" s="487"/>
      <c r="J2149" s="681"/>
      <c r="K2149" s="681"/>
      <c r="L2149" s="681"/>
      <c r="M2149" s="72"/>
      <c r="N2149" s="156"/>
      <c r="O2149" s="72"/>
      <c r="P2149" s="106"/>
      <c r="Q2149" s="72"/>
      <c r="R2149" s="156"/>
      <c r="S2149" s="72"/>
      <c r="T2149" s="156"/>
      <c r="U2149" s="244"/>
    </row>
    <row r="2150" spans="1:21" s="61" customFormat="1" ht="15">
      <c r="A2150" s="681"/>
      <c r="B2150" s="72"/>
      <c r="C2150" s="682"/>
      <c r="D2150" s="73" t="s">
        <v>1271</v>
      </c>
      <c r="E2150" s="682"/>
      <c r="F2150" s="682"/>
      <c r="G2150" s="72"/>
      <c r="H2150" s="69"/>
      <c r="I2150" s="487"/>
      <c r="J2150" s="681"/>
      <c r="K2150" s="681"/>
      <c r="L2150" s="681"/>
      <c r="M2150" s="72"/>
      <c r="N2150" s="156"/>
      <c r="O2150" s="72"/>
      <c r="P2150" s="106"/>
      <c r="Q2150" s="72"/>
      <c r="R2150" s="156"/>
      <c r="S2150" s="72"/>
      <c r="T2150" s="156"/>
      <c r="U2150" s="244"/>
    </row>
    <row r="2151" spans="1:21" s="61" customFormat="1" ht="15">
      <c r="A2151" s="681"/>
      <c r="B2151" s="72"/>
      <c r="C2151" s="682"/>
      <c r="D2151" s="73"/>
      <c r="E2151" s="682"/>
      <c r="F2151" s="682"/>
      <c r="G2151" s="72"/>
      <c r="H2151" s="69"/>
      <c r="I2151" s="487"/>
      <c r="J2151" s="681"/>
      <c r="K2151" s="681"/>
      <c r="L2151" s="681"/>
      <c r="M2151" s="72"/>
      <c r="N2151" s="156"/>
      <c r="O2151" s="72"/>
      <c r="P2151" s="106"/>
      <c r="Q2151" s="72"/>
      <c r="R2151" s="156"/>
      <c r="S2151" s="72"/>
      <c r="T2151" s="156"/>
      <c r="U2151" s="244"/>
    </row>
    <row r="2152" spans="1:21" s="61" customFormat="1">
      <c r="A2152" s="681">
        <v>805</v>
      </c>
      <c r="B2152" s="72" t="s">
        <v>331</v>
      </c>
      <c r="C2152" s="682" t="s">
        <v>943</v>
      </c>
      <c r="D2152" s="73" t="s">
        <v>1273</v>
      </c>
      <c r="E2152" s="682" t="s">
        <v>12</v>
      </c>
      <c r="F2152" s="682" t="s">
        <v>12</v>
      </c>
      <c r="G2152" s="72" t="s">
        <v>112</v>
      </c>
      <c r="H2152" s="69" t="s">
        <v>412</v>
      </c>
      <c r="I2152" s="487">
        <v>2016</v>
      </c>
      <c r="J2152" s="681"/>
      <c r="K2152" s="681" t="s">
        <v>836</v>
      </c>
      <c r="L2152" s="681" t="s">
        <v>13</v>
      </c>
      <c r="M2152" s="72">
        <v>1</v>
      </c>
      <c r="N2152" s="488">
        <v>10900</v>
      </c>
      <c r="O2152" s="72"/>
      <c r="P2152" s="72"/>
      <c r="Q2152" s="72"/>
      <c r="R2152" s="488"/>
      <c r="S2152" s="72">
        <v>1</v>
      </c>
      <c r="T2152" s="488">
        <v>10900</v>
      </c>
      <c r="U2152" s="244"/>
    </row>
    <row r="2153" spans="1:21" s="61" customFormat="1" ht="15">
      <c r="A2153" s="681"/>
      <c r="B2153" s="72"/>
      <c r="C2153" s="682"/>
      <c r="D2153" s="73" t="s">
        <v>1274</v>
      </c>
      <c r="E2153" s="682"/>
      <c r="F2153" s="682"/>
      <c r="G2153" s="72"/>
      <c r="H2153" s="69"/>
      <c r="I2153" s="487"/>
      <c r="J2153" s="681"/>
      <c r="K2153" s="681"/>
      <c r="L2153" s="681"/>
      <c r="M2153" s="72"/>
      <c r="N2153" s="156"/>
      <c r="O2153" s="72"/>
      <c r="P2153" s="106"/>
      <c r="Q2153" s="72"/>
      <c r="R2153" s="156"/>
      <c r="S2153" s="72"/>
      <c r="T2153" s="156"/>
      <c r="U2153" s="244"/>
    </row>
    <row r="2154" spans="1:21" s="61" customFormat="1" ht="15">
      <c r="A2154" s="681"/>
      <c r="B2154" s="72"/>
      <c r="C2154" s="682"/>
      <c r="D2154" s="73"/>
      <c r="E2154" s="682"/>
      <c r="F2154" s="682"/>
      <c r="G2154" s="72"/>
      <c r="H2154" s="69"/>
      <c r="I2154" s="487"/>
      <c r="J2154" s="681"/>
      <c r="K2154" s="681"/>
      <c r="L2154" s="681"/>
      <c r="M2154" s="72"/>
      <c r="N2154" s="156"/>
      <c r="O2154" s="72"/>
      <c r="P2154" s="106"/>
      <c r="Q2154" s="72"/>
      <c r="R2154" s="156"/>
      <c r="S2154" s="72"/>
      <c r="T2154" s="156"/>
      <c r="U2154" s="244"/>
    </row>
    <row r="2155" spans="1:21" s="61" customFormat="1" ht="15">
      <c r="A2155" s="681">
        <v>807</v>
      </c>
      <c r="B2155" s="72" t="s">
        <v>331</v>
      </c>
      <c r="C2155" s="682" t="s">
        <v>950</v>
      </c>
      <c r="D2155" s="73" t="s">
        <v>1275</v>
      </c>
      <c r="E2155" s="682" t="s">
        <v>12</v>
      </c>
      <c r="F2155" s="682" t="s">
        <v>12</v>
      </c>
      <c r="G2155" s="72" t="s">
        <v>112</v>
      </c>
      <c r="H2155" s="69" t="s">
        <v>412</v>
      </c>
      <c r="I2155" s="487">
        <v>2015</v>
      </c>
      <c r="J2155" s="681"/>
      <c r="K2155" s="681" t="s">
        <v>836</v>
      </c>
      <c r="L2155" s="681" t="s">
        <v>13</v>
      </c>
      <c r="M2155" s="72">
        <v>1</v>
      </c>
      <c r="N2155" s="156">
        <v>36000</v>
      </c>
      <c r="O2155" s="72"/>
      <c r="P2155" s="106"/>
      <c r="Q2155" s="72"/>
      <c r="R2155" s="156"/>
      <c r="S2155" s="72">
        <v>1</v>
      </c>
      <c r="T2155" s="156">
        <v>36000</v>
      </c>
      <c r="U2155" s="244"/>
    </row>
    <row r="2156" spans="1:21" s="61" customFormat="1" ht="15">
      <c r="A2156" s="681"/>
      <c r="B2156" s="72"/>
      <c r="C2156" s="682"/>
      <c r="D2156" s="73" t="s">
        <v>1276</v>
      </c>
      <c r="E2156" s="682"/>
      <c r="F2156" s="682"/>
      <c r="G2156" s="72"/>
      <c r="H2156" s="69"/>
      <c r="I2156" s="487"/>
      <c r="J2156" s="681"/>
      <c r="K2156" s="681"/>
      <c r="L2156" s="681"/>
      <c r="M2156" s="72"/>
      <c r="N2156" s="156"/>
      <c r="O2156" s="72"/>
      <c r="P2156" s="106"/>
      <c r="Q2156" s="72"/>
      <c r="R2156" s="156"/>
      <c r="S2156" s="72"/>
      <c r="T2156" s="156"/>
      <c r="U2156" s="244"/>
    </row>
    <row r="2157" spans="1:21" s="61" customFormat="1" ht="15">
      <c r="A2157" s="681"/>
      <c r="B2157" s="72"/>
      <c r="C2157" s="682"/>
      <c r="D2157" s="73"/>
      <c r="E2157" s="682"/>
      <c r="F2157" s="682"/>
      <c r="G2157" s="72"/>
      <c r="H2157" s="69"/>
      <c r="I2157" s="487"/>
      <c r="J2157" s="681"/>
      <c r="K2157" s="681"/>
      <c r="L2157" s="681"/>
      <c r="M2157" s="72"/>
      <c r="N2157" s="156"/>
      <c r="O2157" s="72"/>
      <c r="P2157" s="106"/>
      <c r="Q2157" s="72"/>
      <c r="R2157" s="156"/>
      <c r="S2157" s="72"/>
      <c r="T2157" s="156"/>
      <c r="U2157" s="244"/>
    </row>
    <row r="2158" spans="1:21" s="61" customFormat="1">
      <c r="A2158" s="681">
        <v>808</v>
      </c>
      <c r="B2158" s="72" t="s">
        <v>331</v>
      </c>
      <c r="C2158" s="682" t="s">
        <v>951</v>
      </c>
      <c r="D2158" s="73" t="s">
        <v>1277</v>
      </c>
      <c r="E2158" s="682" t="s">
        <v>12</v>
      </c>
      <c r="F2158" s="682" t="s">
        <v>12</v>
      </c>
      <c r="G2158" s="72" t="s">
        <v>112</v>
      </c>
      <c r="H2158" s="73" t="s">
        <v>1211</v>
      </c>
      <c r="I2158" s="487">
        <v>2016</v>
      </c>
      <c r="J2158" s="681"/>
      <c r="K2158" s="681" t="s">
        <v>836</v>
      </c>
      <c r="L2158" s="681" t="s">
        <v>13</v>
      </c>
      <c r="M2158" s="72">
        <v>1</v>
      </c>
      <c r="N2158" s="488">
        <v>14400</v>
      </c>
      <c r="O2158" s="72"/>
      <c r="P2158" s="72"/>
      <c r="Q2158" s="72"/>
      <c r="R2158" s="488"/>
      <c r="S2158" s="72">
        <v>1</v>
      </c>
      <c r="T2158" s="488">
        <v>14400</v>
      </c>
      <c r="U2158" s="244"/>
    </row>
    <row r="2159" spans="1:21" s="61" customFormat="1" ht="15">
      <c r="A2159" s="681"/>
      <c r="B2159" s="72"/>
      <c r="C2159" s="682"/>
      <c r="D2159" s="73" t="s">
        <v>1278</v>
      </c>
      <c r="E2159" s="682"/>
      <c r="F2159" s="682"/>
      <c r="G2159" s="72"/>
      <c r="H2159" s="73"/>
      <c r="I2159" s="492"/>
      <c r="J2159" s="681"/>
      <c r="K2159" s="681"/>
      <c r="L2159" s="681"/>
      <c r="M2159" s="72"/>
      <c r="N2159" s="156"/>
      <c r="O2159" s="72"/>
      <c r="P2159" s="106"/>
      <c r="Q2159" s="72"/>
      <c r="R2159" s="156"/>
      <c r="S2159" s="72"/>
      <c r="T2159" s="156"/>
      <c r="U2159" s="244"/>
    </row>
    <row r="2160" spans="1:21" s="61" customFormat="1" ht="15">
      <c r="A2160" s="681"/>
      <c r="B2160" s="72"/>
      <c r="C2160" s="682"/>
      <c r="D2160" s="73" t="s">
        <v>1279</v>
      </c>
      <c r="E2160" s="682"/>
      <c r="F2160" s="682"/>
      <c r="G2160" s="72"/>
      <c r="H2160" s="73"/>
      <c r="I2160" s="492"/>
      <c r="J2160" s="681"/>
      <c r="K2160" s="681"/>
      <c r="L2160" s="681"/>
      <c r="M2160" s="72"/>
      <c r="N2160" s="156"/>
      <c r="O2160" s="72"/>
      <c r="P2160" s="106"/>
      <c r="Q2160" s="72"/>
      <c r="R2160" s="156"/>
      <c r="S2160" s="72"/>
      <c r="T2160" s="156"/>
      <c r="U2160" s="244"/>
    </row>
    <row r="2161" spans="1:28" s="61" customFormat="1" ht="15">
      <c r="A2161" s="681"/>
      <c r="B2161" s="72"/>
      <c r="C2161" s="682"/>
      <c r="D2161" s="73" t="s">
        <v>1280</v>
      </c>
      <c r="E2161" s="682"/>
      <c r="F2161" s="682"/>
      <c r="G2161" s="72"/>
      <c r="H2161" s="73"/>
      <c r="I2161" s="492"/>
      <c r="J2161" s="681"/>
      <c r="K2161" s="681"/>
      <c r="L2161" s="681"/>
      <c r="M2161" s="72"/>
      <c r="N2161" s="156"/>
      <c r="O2161" s="72"/>
      <c r="P2161" s="106"/>
      <c r="Q2161" s="72"/>
      <c r="R2161" s="156"/>
      <c r="S2161" s="72"/>
      <c r="T2161" s="156"/>
      <c r="U2161" s="244"/>
    </row>
    <row r="2162" spans="1:28" s="61" customFormat="1" ht="15">
      <c r="A2162" s="681"/>
      <c r="B2162" s="72"/>
      <c r="C2162" s="682"/>
      <c r="D2162" s="73" t="s">
        <v>1281</v>
      </c>
      <c r="E2162" s="682"/>
      <c r="F2162" s="682"/>
      <c r="G2162" s="72"/>
      <c r="H2162" s="73"/>
      <c r="I2162" s="492"/>
      <c r="J2162" s="681"/>
      <c r="K2162" s="681"/>
      <c r="L2162" s="681"/>
      <c r="M2162" s="72"/>
      <c r="N2162" s="156"/>
      <c r="O2162" s="72"/>
      <c r="P2162" s="106"/>
      <c r="Q2162" s="72"/>
      <c r="R2162" s="156"/>
      <c r="S2162" s="72"/>
      <c r="T2162" s="156"/>
      <c r="U2162" s="244"/>
    </row>
    <row r="2163" spans="1:28" s="61" customFormat="1" ht="15">
      <c r="A2163" s="681"/>
      <c r="B2163" s="72"/>
      <c r="C2163" s="682"/>
      <c r="D2163" s="73" t="s">
        <v>1282</v>
      </c>
      <c r="E2163" s="682"/>
      <c r="F2163" s="682"/>
      <c r="G2163" s="72"/>
      <c r="H2163" s="73"/>
      <c r="I2163" s="492"/>
      <c r="J2163" s="681"/>
      <c r="K2163" s="681"/>
      <c r="L2163" s="681"/>
      <c r="M2163" s="72"/>
      <c r="N2163" s="156"/>
      <c r="O2163" s="72"/>
      <c r="P2163" s="106"/>
      <c r="Q2163" s="72"/>
      <c r="R2163" s="156"/>
      <c r="S2163" s="72"/>
      <c r="T2163" s="156"/>
      <c r="U2163" s="244"/>
    </row>
    <row r="2164" spans="1:28" s="61" customFormat="1" ht="15">
      <c r="A2164" s="681"/>
      <c r="B2164" s="72"/>
      <c r="C2164" s="682"/>
      <c r="D2164" s="73" t="s">
        <v>1283</v>
      </c>
      <c r="E2164" s="682"/>
      <c r="F2164" s="682"/>
      <c r="G2164" s="72"/>
      <c r="H2164" s="73"/>
      <c r="I2164" s="492"/>
      <c r="J2164" s="681"/>
      <c r="K2164" s="681"/>
      <c r="L2164" s="681"/>
      <c r="M2164" s="72"/>
      <c r="N2164" s="156"/>
      <c r="O2164" s="72"/>
      <c r="P2164" s="106"/>
      <c r="Q2164" s="72"/>
      <c r="R2164" s="156"/>
      <c r="S2164" s="72"/>
      <c r="T2164" s="156"/>
      <c r="U2164" s="244"/>
    </row>
    <row r="2165" spans="1:28" s="61" customFormat="1" ht="15">
      <c r="A2165" s="681"/>
      <c r="B2165" s="72"/>
      <c r="C2165" s="682"/>
      <c r="D2165" s="73"/>
      <c r="E2165" s="682"/>
      <c r="F2165" s="682"/>
      <c r="G2165" s="72"/>
      <c r="H2165" s="73"/>
      <c r="I2165" s="492"/>
      <c r="J2165" s="681"/>
      <c r="K2165" s="681"/>
      <c r="L2165" s="681"/>
      <c r="M2165" s="72"/>
      <c r="N2165" s="156"/>
      <c r="O2165" s="72"/>
      <c r="P2165" s="106"/>
      <c r="Q2165" s="72"/>
      <c r="R2165" s="156"/>
      <c r="S2165" s="72"/>
      <c r="T2165" s="156"/>
      <c r="U2165" s="244"/>
    </row>
    <row r="2166" spans="1:28" s="61" customFormat="1">
      <c r="A2166" s="681">
        <v>809</v>
      </c>
      <c r="B2166" s="72" t="s">
        <v>331</v>
      </c>
      <c r="C2166" s="682" t="s">
        <v>953</v>
      </c>
      <c r="D2166" s="73" t="s">
        <v>1284</v>
      </c>
      <c r="E2166" s="682" t="s">
        <v>12</v>
      </c>
      <c r="F2166" s="682" t="s">
        <v>12</v>
      </c>
      <c r="G2166" s="72" t="s">
        <v>112</v>
      </c>
      <c r="H2166" s="73" t="s">
        <v>1211</v>
      </c>
      <c r="I2166" s="487">
        <v>2016</v>
      </c>
      <c r="J2166" s="681"/>
      <c r="K2166" s="681" t="s">
        <v>836</v>
      </c>
      <c r="L2166" s="681" t="s">
        <v>13</v>
      </c>
      <c r="M2166" s="72">
        <v>1</v>
      </c>
      <c r="N2166" s="488">
        <v>32400</v>
      </c>
      <c r="O2166" s="72"/>
      <c r="P2166" s="72"/>
      <c r="Q2166" s="72"/>
      <c r="R2166" s="488"/>
      <c r="S2166" s="72">
        <v>1</v>
      </c>
      <c r="T2166" s="488">
        <v>32400</v>
      </c>
      <c r="U2166" s="244"/>
    </row>
    <row r="2167" spans="1:28" s="61" customFormat="1" ht="15">
      <c r="A2167" s="681"/>
      <c r="B2167" s="72"/>
      <c r="C2167" s="682"/>
      <c r="D2167" s="73" t="s">
        <v>1285</v>
      </c>
      <c r="E2167" s="682"/>
      <c r="F2167" s="682"/>
      <c r="G2167" s="72"/>
      <c r="H2167" s="73"/>
      <c r="I2167" s="492"/>
      <c r="J2167" s="681"/>
      <c r="K2167" s="681"/>
      <c r="L2167" s="681"/>
      <c r="M2167" s="72"/>
      <c r="N2167" s="156"/>
      <c r="O2167" s="72"/>
      <c r="P2167" s="106"/>
      <c r="Q2167" s="72"/>
      <c r="R2167" s="156"/>
      <c r="S2167" s="72"/>
      <c r="T2167" s="156"/>
      <c r="U2167" s="244"/>
    </row>
    <row r="2168" spans="1:28" s="61" customFormat="1" ht="15">
      <c r="A2168" s="681"/>
      <c r="B2168" s="72"/>
      <c r="C2168" s="682"/>
      <c r="D2168" s="73" t="s">
        <v>1286</v>
      </c>
      <c r="E2168" s="682"/>
      <c r="F2168" s="682"/>
      <c r="G2168" s="72"/>
      <c r="H2168" s="73"/>
      <c r="I2168" s="492"/>
      <c r="J2168" s="681"/>
      <c r="K2168" s="681"/>
      <c r="L2168" s="681"/>
      <c r="M2168" s="72"/>
      <c r="N2168" s="156"/>
      <c r="O2168" s="72"/>
      <c r="P2168" s="106"/>
      <c r="Q2168" s="72"/>
      <c r="R2168" s="156"/>
      <c r="S2168" s="72"/>
      <c r="T2168" s="156"/>
      <c r="U2168" s="244"/>
    </row>
    <row r="2169" spans="1:28" s="61" customFormat="1" ht="15">
      <c r="A2169" s="681"/>
      <c r="B2169" s="72"/>
      <c r="C2169" s="682"/>
      <c r="D2169" s="73" t="s">
        <v>1287</v>
      </c>
      <c r="E2169" s="682"/>
      <c r="F2169" s="682"/>
      <c r="G2169" s="72"/>
      <c r="H2169" s="73"/>
      <c r="I2169" s="492"/>
      <c r="J2169" s="681"/>
      <c r="K2169" s="681"/>
      <c r="L2169" s="681"/>
      <c r="M2169" s="72"/>
      <c r="N2169" s="156"/>
      <c r="O2169" s="72"/>
      <c r="P2169" s="106"/>
      <c r="Q2169" s="72"/>
      <c r="R2169" s="156"/>
      <c r="S2169" s="72"/>
      <c r="T2169" s="156"/>
      <c r="U2169" s="244"/>
    </row>
    <row r="2170" spans="1:28" s="61" customFormat="1" ht="15">
      <c r="A2170" s="681"/>
      <c r="B2170" s="72"/>
      <c r="C2170" s="682"/>
      <c r="D2170" s="73"/>
      <c r="E2170" s="682"/>
      <c r="F2170" s="682"/>
      <c r="G2170" s="72"/>
      <c r="H2170" s="73"/>
      <c r="I2170" s="492"/>
      <c r="J2170" s="681"/>
      <c r="K2170" s="681"/>
      <c r="L2170" s="681"/>
      <c r="M2170" s="72"/>
      <c r="N2170" s="156"/>
      <c r="O2170" s="72"/>
      <c r="P2170" s="106"/>
      <c r="Q2170" s="72"/>
      <c r="R2170" s="156"/>
      <c r="S2170" s="72"/>
      <c r="T2170" s="156"/>
      <c r="U2170" s="244"/>
    </row>
    <row r="2171" spans="1:28" s="61" customFormat="1" ht="15">
      <c r="A2171" s="681">
        <v>810</v>
      </c>
      <c r="B2171" s="72" t="s">
        <v>331</v>
      </c>
      <c r="C2171" s="682" t="s">
        <v>956</v>
      </c>
      <c r="D2171" s="73" t="s">
        <v>1226</v>
      </c>
      <c r="E2171" s="682" t="s">
        <v>12</v>
      </c>
      <c r="F2171" s="682" t="s">
        <v>12</v>
      </c>
      <c r="G2171" s="72" t="s">
        <v>112</v>
      </c>
      <c r="H2171" s="73" t="s">
        <v>1211</v>
      </c>
      <c r="I2171" s="487">
        <v>2015</v>
      </c>
      <c r="J2171" s="681"/>
      <c r="K2171" s="681" t="s">
        <v>836</v>
      </c>
      <c r="L2171" s="681" t="s">
        <v>13</v>
      </c>
      <c r="M2171" s="72">
        <v>1</v>
      </c>
      <c r="N2171" s="156">
        <v>23000</v>
      </c>
      <c r="O2171" s="72"/>
      <c r="P2171" s="106"/>
      <c r="Q2171" s="72"/>
      <c r="R2171" s="156"/>
      <c r="S2171" s="72">
        <v>1</v>
      </c>
      <c r="T2171" s="156">
        <v>23000</v>
      </c>
      <c r="U2171" s="244"/>
    </row>
    <row r="2172" spans="1:28" s="61" customFormat="1" ht="15">
      <c r="A2172" s="681"/>
      <c r="B2172" s="72"/>
      <c r="C2172" s="682"/>
      <c r="D2172" s="73" t="s">
        <v>1288</v>
      </c>
      <c r="E2172" s="682"/>
      <c r="F2172" s="682"/>
      <c r="G2172" s="72"/>
      <c r="H2172" s="73"/>
      <c r="I2172" s="492"/>
      <c r="J2172" s="681"/>
      <c r="K2172" s="681"/>
      <c r="L2172" s="681"/>
      <c r="M2172" s="72"/>
      <c r="N2172" s="156"/>
      <c r="O2172" s="72"/>
      <c r="P2172" s="106"/>
      <c r="Q2172" s="72"/>
      <c r="R2172" s="156"/>
      <c r="S2172" s="72"/>
      <c r="T2172" s="156"/>
      <c r="U2172" s="244"/>
    </row>
    <row r="2173" spans="1:28" s="490" customFormat="1" ht="15">
      <c r="A2173" s="681"/>
      <c r="B2173" s="72"/>
      <c r="C2173" s="682"/>
      <c r="D2173" s="73" t="s">
        <v>1289</v>
      </c>
      <c r="E2173" s="682"/>
      <c r="F2173" s="682"/>
      <c r="G2173" s="72"/>
      <c r="H2173" s="73"/>
      <c r="I2173" s="492"/>
      <c r="J2173" s="681"/>
      <c r="K2173" s="681"/>
      <c r="L2173" s="681"/>
      <c r="M2173" s="72"/>
      <c r="N2173" s="156"/>
      <c r="O2173" s="72"/>
      <c r="P2173" s="106"/>
      <c r="Q2173" s="72"/>
      <c r="R2173" s="156"/>
      <c r="S2173" s="72"/>
      <c r="T2173" s="156"/>
      <c r="U2173" s="244"/>
      <c r="V2173" s="61"/>
      <c r="W2173" s="61"/>
      <c r="X2173" s="61"/>
      <c r="Y2173" s="61"/>
      <c r="Z2173" s="61"/>
      <c r="AA2173" s="61"/>
      <c r="AB2173" s="61"/>
    </row>
    <row r="2174" spans="1:28" s="61" customFormat="1" ht="15">
      <c r="A2174" s="681"/>
      <c r="B2174" s="72"/>
      <c r="C2174" s="682"/>
      <c r="D2174" s="73" t="s">
        <v>1290</v>
      </c>
      <c r="E2174" s="682"/>
      <c r="F2174" s="682"/>
      <c r="G2174" s="72"/>
      <c r="H2174" s="73"/>
      <c r="I2174" s="492"/>
      <c r="J2174" s="681"/>
      <c r="K2174" s="681"/>
      <c r="L2174" s="681"/>
      <c r="M2174" s="72"/>
      <c r="N2174" s="156"/>
      <c r="O2174" s="72"/>
      <c r="P2174" s="106"/>
      <c r="Q2174" s="72"/>
      <c r="R2174" s="156"/>
      <c r="S2174" s="72"/>
      <c r="T2174" s="156"/>
      <c r="U2174" s="244"/>
    </row>
    <row r="2175" spans="1:28" s="61" customFormat="1" ht="15">
      <c r="A2175" s="681"/>
      <c r="B2175" s="72"/>
      <c r="C2175" s="682"/>
      <c r="D2175" s="73" t="s">
        <v>1291</v>
      </c>
      <c r="E2175" s="682"/>
      <c r="F2175" s="682"/>
      <c r="G2175" s="72"/>
      <c r="H2175" s="73"/>
      <c r="I2175" s="492"/>
      <c r="J2175" s="681"/>
      <c r="K2175" s="681"/>
      <c r="L2175" s="681"/>
      <c r="M2175" s="72"/>
      <c r="N2175" s="156"/>
      <c r="O2175" s="72"/>
      <c r="P2175" s="106"/>
      <c r="Q2175" s="72"/>
      <c r="R2175" s="156"/>
      <c r="S2175" s="72"/>
      <c r="T2175" s="156"/>
      <c r="U2175" s="244"/>
    </row>
    <row r="2176" spans="1:28" s="61" customFormat="1" ht="15">
      <c r="A2176" s="681"/>
      <c r="B2176" s="72"/>
      <c r="C2176" s="682"/>
      <c r="D2176" s="73"/>
      <c r="E2176" s="682"/>
      <c r="F2176" s="682"/>
      <c r="G2176" s="72"/>
      <c r="H2176" s="73"/>
      <c r="I2176" s="492"/>
      <c r="J2176" s="681"/>
      <c r="K2176" s="681"/>
      <c r="L2176" s="681"/>
      <c r="M2176" s="72"/>
      <c r="N2176" s="156"/>
      <c r="O2176" s="72"/>
      <c r="P2176" s="106"/>
      <c r="Q2176" s="72"/>
      <c r="R2176" s="156"/>
      <c r="S2176" s="72"/>
      <c r="T2176" s="156"/>
      <c r="U2176" s="244"/>
    </row>
    <row r="2177" spans="1:21" s="61" customFormat="1">
      <c r="A2177" s="681">
        <v>811</v>
      </c>
      <c r="B2177" s="72" t="s">
        <v>331</v>
      </c>
      <c r="C2177" s="682" t="s">
        <v>960</v>
      </c>
      <c r="D2177" s="73" t="s">
        <v>1292</v>
      </c>
      <c r="E2177" s="682" t="s">
        <v>12</v>
      </c>
      <c r="F2177" s="682" t="s">
        <v>12</v>
      </c>
      <c r="G2177" s="72" t="s">
        <v>112</v>
      </c>
      <c r="H2177" s="73" t="s">
        <v>1211</v>
      </c>
      <c r="I2177" s="487">
        <v>2016</v>
      </c>
      <c r="J2177" s="681"/>
      <c r="K2177" s="681" t="s">
        <v>836</v>
      </c>
      <c r="L2177" s="681" t="s">
        <v>13</v>
      </c>
      <c r="M2177" s="72">
        <v>1</v>
      </c>
      <c r="N2177" s="488">
        <v>7700</v>
      </c>
      <c r="O2177" s="72"/>
      <c r="P2177" s="72"/>
      <c r="Q2177" s="72"/>
      <c r="R2177" s="488"/>
      <c r="S2177" s="72">
        <v>1</v>
      </c>
      <c r="T2177" s="488">
        <v>7700</v>
      </c>
      <c r="U2177" s="244"/>
    </row>
    <row r="2178" spans="1:21" s="61" customFormat="1" ht="15">
      <c r="A2178" s="681"/>
      <c r="B2178" s="72"/>
      <c r="C2178" s="682"/>
      <c r="D2178" s="73" t="s">
        <v>1293</v>
      </c>
      <c r="E2178" s="682"/>
      <c r="F2178" s="682"/>
      <c r="G2178" s="72"/>
      <c r="H2178" s="73"/>
      <c r="I2178" s="492"/>
      <c r="J2178" s="681"/>
      <c r="K2178" s="681"/>
      <c r="L2178" s="681"/>
      <c r="M2178" s="72"/>
      <c r="N2178" s="156"/>
      <c r="O2178" s="72"/>
      <c r="P2178" s="106"/>
      <c r="Q2178" s="72"/>
      <c r="R2178" s="156"/>
      <c r="S2178" s="72"/>
      <c r="T2178" s="156"/>
      <c r="U2178" s="244"/>
    </row>
    <row r="2179" spans="1:21" s="61" customFormat="1" ht="15">
      <c r="A2179" s="681"/>
      <c r="B2179" s="72"/>
      <c r="C2179" s="682"/>
      <c r="D2179" s="73"/>
      <c r="E2179" s="682"/>
      <c r="F2179" s="682"/>
      <c r="G2179" s="72"/>
      <c r="H2179" s="73"/>
      <c r="I2179" s="492"/>
      <c r="J2179" s="681"/>
      <c r="K2179" s="681"/>
      <c r="L2179" s="681"/>
      <c r="M2179" s="72"/>
      <c r="N2179" s="156"/>
      <c r="O2179" s="72"/>
      <c r="P2179" s="106"/>
      <c r="Q2179" s="72"/>
      <c r="R2179" s="156"/>
      <c r="S2179" s="72"/>
      <c r="T2179" s="156"/>
      <c r="U2179" s="244"/>
    </row>
    <row r="2180" spans="1:21" s="61" customFormat="1">
      <c r="A2180" s="681">
        <v>813</v>
      </c>
      <c r="B2180" s="72" t="s">
        <v>331</v>
      </c>
      <c r="C2180" s="682" t="s">
        <v>961</v>
      </c>
      <c r="D2180" s="73" t="s">
        <v>1294</v>
      </c>
      <c r="E2180" s="682" t="s">
        <v>12</v>
      </c>
      <c r="F2180" s="682" t="s">
        <v>12</v>
      </c>
      <c r="G2180" s="72" t="s">
        <v>112</v>
      </c>
      <c r="H2180" s="73" t="s">
        <v>1211</v>
      </c>
      <c r="I2180" s="487">
        <v>2016</v>
      </c>
      <c r="J2180" s="681"/>
      <c r="K2180" s="681" t="s">
        <v>836</v>
      </c>
      <c r="L2180" s="681" t="s">
        <v>13</v>
      </c>
      <c r="M2180" s="72">
        <v>1</v>
      </c>
      <c r="N2180" s="488">
        <v>15700</v>
      </c>
      <c r="O2180" s="72"/>
      <c r="P2180" s="72"/>
      <c r="Q2180" s="72"/>
      <c r="R2180" s="488"/>
      <c r="S2180" s="72">
        <v>1</v>
      </c>
      <c r="T2180" s="488">
        <v>15700</v>
      </c>
      <c r="U2180" s="244"/>
    </row>
    <row r="2181" spans="1:21" s="61" customFormat="1" ht="15">
      <c r="A2181" s="681"/>
      <c r="B2181" s="72"/>
      <c r="C2181" s="682"/>
      <c r="D2181" s="73" t="s">
        <v>1295</v>
      </c>
      <c r="E2181" s="682"/>
      <c r="F2181" s="682"/>
      <c r="G2181" s="72"/>
      <c r="H2181" s="73"/>
      <c r="I2181" s="492"/>
      <c r="J2181" s="681"/>
      <c r="K2181" s="681"/>
      <c r="L2181" s="681"/>
      <c r="M2181" s="72"/>
      <c r="N2181" s="156"/>
      <c r="O2181" s="72"/>
      <c r="P2181" s="106"/>
      <c r="Q2181" s="72"/>
      <c r="R2181" s="156"/>
      <c r="S2181" s="72"/>
      <c r="T2181" s="156"/>
      <c r="U2181" s="244"/>
    </row>
    <row r="2182" spans="1:21" s="61" customFormat="1" ht="15">
      <c r="A2182" s="681"/>
      <c r="B2182" s="72"/>
      <c r="C2182" s="682"/>
      <c r="D2182" s="73" t="s">
        <v>1296</v>
      </c>
      <c r="E2182" s="682"/>
      <c r="F2182" s="682"/>
      <c r="G2182" s="72"/>
      <c r="H2182" s="73"/>
      <c r="I2182" s="492"/>
      <c r="J2182" s="681"/>
      <c r="K2182" s="681"/>
      <c r="L2182" s="681"/>
      <c r="M2182" s="72"/>
      <c r="N2182" s="156"/>
      <c r="O2182" s="72"/>
      <c r="P2182" s="106"/>
      <c r="Q2182" s="72"/>
      <c r="R2182" s="156"/>
      <c r="S2182" s="72"/>
      <c r="T2182" s="156"/>
      <c r="U2182" s="244"/>
    </row>
    <row r="2183" spans="1:21" s="61" customFormat="1" ht="15">
      <c r="A2183" s="681"/>
      <c r="B2183" s="72"/>
      <c r="C2183" s="682"/>
      <c r="D2183" s="73" t="s">
        <v>1297</v>
      </c>
      <c r="E2183" s="682"/>
      <c r="F2183" s="682"/>
      <c r="G2183" s="72"/>
      <c r="H2183" s="73"/>
      <c r="I2183" s="492"/>
      <c r="J2183" s="681"/>
      <c r="K2183" s="681"/>
      <c r="L2183" s="681"/>
      <c r="M2183" s="72"/>
      <c r="N2183" s="156"/>
      <c r="O2183" s="72"/>
      <c r="P2183" s="106"/>
      <c r="Q2183" s="72"/>
      <c r="R2183" s="156"/>
      <c r="S2183" s="72"/>
      <c r="T2183" s="156"/>
      <c r="U2183" s="244"/>
    </row>
    <row r="2184" spans="1:21" s="61" customFormat="1" ht="15">
      <c r="A2184" s="681"/>
      <c r="B2184" s="72"/>
      <c r="C2184" s="682"/>
      <c r="D2184" s="73"/>
      <c r="E2184" s="682"/>
      <c r="F2184" s="682"/>
      <c r="G2184" s="72"/>
      <c r="H2184" s="73"/>
      <c r="I2184" s="492"/>
      <c r="J2184" s="681"/>
      <c r="K2184" s="681"/>
      <c r="L2184" s="681"/>
      <c r="M2184" s="72"/>
      <c r="N2184" s="156"/>
      <c r="O2184" s="72"/>
      <c r="P2184" s="106"/>
      <c r="Q2184" s="72"/>
      <c r="R2184" s="156"/>
      <c r="S2184" s="72"/>
      <c r="T2184" s="156"/>
      <c r="U2184" s="244"/>
    </row>
    <row r="2185" spans="1:21" s="61" customFormat="1">
      <c r="A2185" s="681">
        <v>814</v>
      </c>
      <c r="B2185" s="72" t="s">
        <v>331</v>
      </c>
      <c r="C2185" s="682" t="s">
        <v>962</v>
      </c>
      <c r="D2185" s="73" t="s">
        <v>1298</v>
      </c>
      <c r="E2185" s="682" t="s">
        <v>12</v>
      </c>
      <c r="F2185" s="682" t="s">
        <v>12</v>
      </c>
      <c r="G2185" s="72" t="s">
        <v>112</v>
      </c>
      <c r="H2185" s="73" t="s">
        <v>1211</v>
      </c>
      <c r="I2185" s="487">
        <v>2016</v>
      </c>
      <c r="J2185" s="681"/>
      <c r="K2185" s="681" t="s">
        <v>836</v>
      </c>
      <c r="L2185" s="681" t="s">
        <v>13</v>
      </c>
      <c r="M2185" s="72">
        <v>1</v>
      </c>
      <c r="N2185" s="488">
        <v>36500</v>
      </c>
      <c r="O2185" s="72"/>
      <c r="P2185" s="72"/>
      <c r="Q2185" s="72"/>
      <c r="R2185" s="488"/>
      <c r="S2185" s="72">
        <v>1</v>
      </c>
      <c r="T2185" s="488">
        <v>36500</v>
      </c>
      <c r="U2185" s="244"/>
    </row>
    <row r="2186" spans="1:21" s="61" customFormat="1" ht="15">
      <c r="A2186" s="681"/>
      <c r="B2186" s="72"/>
      <c r="C2186" s="682"/>
      <c r="D2186" s="73" t="s">
        <v>1299</v>
      </c>
      <c r="E2186" s="682"/>
      <c r="F2186" s="682"/>
      <c r="G2186" s="72"/>
      <c r="H2186" s="73"/>
      <c r="I2186" s="492"/>
      <c r="J2186" s="681"/>
      <c r="K2186" s="681"/>
      <c r="L2186" s="681"/>
      <c r="M2186" s="72"/>
      <c r="N2186" s="156"/>
      <c r="O2186" s="72"/>
      <c r="P2186" s="106"/>
      <c r="Q2186" s="72"/>
      <c r="R2186" s="156"/>
      <c r="S2186" s="72"/>
      <c r="T2186" s="156"/>
      <c r="U2186" s="244"/>
    </row>
    <row r="2187" spans="1:21" s="61" customFormat="1" ht="15">
      <c r="A2187" s="681"/>
      <c r="B2187" s="72"/>
      <c r="C2187" s="682"/>
      <c r="D2187" s="73" t="s">
        <v>1300</v>
      </c>
      <c r="E2187" s="682"/>
      <c r="F2187" s="682"/>
      <c r="G2187" s="72"/>
      <c r="H2187" s="73"/>
      <c r="I2187" s="487"/>
      <c r="J2187" s="681"/>
      <c r="K2187" s="681"/>
      <c r="L2187" s="681"/>
      <c r="M2187" s="72"/>
      <c r="N2187" s="156"/>
      <c r="O2187" s="72"/>
      <c r="P2187" s="106"/>
      <c r="Q2187" s="72"/>
      <c r="R2187" s="156"/>
      <c r="S2187" s="72"/>
      <c r="T2187" s="156"/>
      <c r="U2187" s="244"/>
    </row>
    <row r="2188" spans="1:21" s="61" customFormat="1" ht="15">
      <c r="A2188" s="681"/>
      <c r="B2188" s="72"/>
      <c r="C2188" s="682"/>
      <c r="D2188" s="73"/>
      <c r="E2188" s="682"/>
      <c r="F2188" s="682"/>
      <c r="G2188" s="72"/>
      <c r="H2188" s="69"/>
      <c r="I2188" s="487"/>
      <c r="J2188" s="681"/>
      <c r="K2188" s="681"/>
      <c r="L2188" s="681"/>
      <c r="M2188" s="72"/>
      <c r="N2188" s="156"/>
      <c r="O2188" s="72"/>
      <c r="P2188" s="106"/>
      <c r="Q2188" s="72"/>
      <c r="R2188" s="156"/>
      <c r="S2188" s="72"/>
      <c r="T2188" s="156"/>
      <c r="U2188" s="244"/>
    </row>
    <row r="2189" spans="1:21" s="61" customFormat="1" ht="15">
      <c r="A2189" s="681">
        <v>816</v>
      </c>
      <c r="B2189" s="72" t="s">
        <v>331</v>
      </c>
      <c r="C2189" s="682" t="s">
        <v>963</v>
      </c>
      <c r="D2189" s="73" t="s">
        <v>1301</v>
      </c>
      <c r="E2189" s="682" t="s">
        <v>12</v>
      </c>
      <c r="F2189" s="682" t="s">
        <v>12</v>
      </c>
      <c r="G2189" s="72" t="s">
        <v>112</v>
      </c>
      <c r="H2189" s="73" t="s">
        <v>1211</v>
      </c>
      <c r="I2189" s="487">
        <v>2015</v>
      </c>
      <c r="J2189" s="681"/>
      <c r="K2189" s="681" t="s">
        <v>836</v>
      </c>
      <c r="L2189" s="681" t="s">
        <v>13</v>
      </c>
      <c r="M2189" s="72">
        <v>1</v>
      </c>
      <c r="N2189" s="156">
        <v>33000</v>
      </c>
      <c r="O2189" s="72"/>
      <c r="P2189" s="106"/>
      <c r="Q2189" s="72"/>
      <c r="R2189" s="156"/>
      <c r="S2189" s="72">
        <v>1</v>
      </c>
      <c r="T2189" s="156">
        <v>33000</v>
      </c>
      <c r="U2189" s="244"/>
    </row>
    <row r="2190" spans="1:21" s="61" customFormat="1" ht="15">
      <c r="A2190" s="681"/>
      <c r="B2190" s="72"/>
      <c r="C2190" s="682"/>
      <c r="D2190" s="73" t="s">
        <v>1302</v>
      </c>
      <c r="E2190" s="682"/>
      <c r="F2190" s="682"/>
      <c r="G2190" s="72"/>
      <c r="H2190" s="73"/>
      <c r="I2190" s="487"/>
      <c r="J2190" s="681"/>
      <c r="K2190" s="681"/>
      <c r="L2190" s="681"/>
      <c r="M2190" s="72"/>
      <c r="N2190" s="156"/>
      <c r="O2190" s="72"/>
      <c r="P2190" s="106"/>
      <c r="Q2190" s="72"/>
      <c r="R2190" s="156"/>
      <c r="S2190" s="72"/>
      <c r="T2190" s="156"/>
      <c r="U2190" s="244"/>
    </row>
    <row r="2191" spans="1:21" s="61" customFormat="1" ht="15">
      <c r="A2191" s="681"/>
      <c r="B2191" s="72"/>
      <c r="C2191" s="682"/>
      <c r="D2191" s="73" t="s">
        <v>1303</v>
      </c>
      <c r="E2191" s="682"/>
      <c r="F2191" s="682"/>
      <c r="G2191" s="72"/>
      <c r="H2191" s="73"/>
      <c r="I2191" s="487"/>
      <c r="J2191" s="681"/>
      <c r="K2191" s="681"/>
      <c r="L2191" s="681"/>
      <c r="M2191" s="72"/>
      <c r="N2191" s="156"/>
      <c r="O2191" s="72"/>
      <c r="P2191" s="106"/>
      <c r="Q2191" s="72"/>
      <c r="R2191" s="156"/>
      <c r="S2191" s="72"/>
      <c r="T2191" s="156"/>
      <c r="U2191" s="244"/>
    </row>
    <row r="2192" spans="1:21" s="61" customFormat="1" ht="15">
      <c r="A2192" s="681"/>
      <c r="B2192" s="72"/>
      <c r="C2192" s="682"/>
      <c r="D2192" s="73" t="s">
        <v>1304</v>
      </c>
      <c r="E2192" s="682"/>
      <c r="F2192" s="682"/>
      <c r="G2192" s="72"/>
      <c r="H2192" s="73"/>
      <c r="I2192" s="487"/>
      <c r="J2192" s="681"/>
      <c r="K2192" s="681"/>
      <c r="L2192" s="681"/>
      <c r="M2192" s="72"/>
      <c r="N2192" s="156"/>
      <c r="O2192" s="72"/>
      <c r="P2192" s="106"/>
      <c r="Q2192" s="72"/>
      <c r="R2192" s="156"/>
      <c r="S2192" s="72"/>
      <c r="T2192" s="156"/>
      <c r="U2192" s="244"/>
    </row>
    <row r="2193" spans="1:21" s="61" customFormat="1" ht="15">
      <c r="A2193" s="681"/>
      <c r="B2193" s="72"/>
      <c r="C2193" s="682"/>
      <c r="D2193" s="73" t="s">
        <v>1305</v>
      </c>
      <c r="E2193" s="682"/>
      <c r="F2193" s="682"/>
      <c r="G2193" s="72"/>
      <c r="H2193" s="73"/>
      <c r="I2193" s="487"/>
      <c r="J2193" s="681"/>
      <c r="K2193" s="681"/>
      <c r="L2193" s="681"/>
      <c r="M2193" s="72"/>
      <c r="N2193" s="156"/>
      <c r="O2193" s="72"/>
      <c r="P2193" s="106"/>
      <c r="Q2193" s="72"/>
      <c r="R2193" s="156"/>
      <c r="S2193" s="72"/>
      <c r="T2193" s="156"/>
      <c r="U2193" s="244"/>
    </row>
    <row r="2194" spans="1:21" s="61" customFormat="1" ht="15">
      <c r="A2194" s="681"/>
      <c r="B2194" s="72"/>
      <c r="C2194" s="682"/>
      <c r="D2194" s="73" t="s">
        <v>1306</v>
      </c>
      <c r="E2194" s="682"/>
      <c r="F2194" s="682"/>
      <c r="G2194" s="72"/>
      <c r="H2194" s="73"/>
      <c r="I2194" s="487"/>
      <c r="J2194" s="681"/>
      <c r="K2194" s="681"/>
      <c r="L2194" s="681"/>
      <c r="M2194" s="72"/>
      <c r="N2194" s="156"/>
      <c r="O2194" s="72"/>
      <c r="P2194" s="106"/>
      <c r="Q2194" s="72"/>
      <c r="R2194" s="156"/>
      <c r="S2194" s="72"/>
      <c r="T2194" s="156"/>
      <c r="U2194" s="244"/>
    </row>
    <row r="2195" spans="1:21" s="61" customFormat="1" ht="15">
      <c r="A2195" s="681"/>
      <c r="B2195" s="681"/>
      <c r="C2195" s="682"/>
      <c r="D2195" s="73"/>
      <c r="E2195" s="682"/>
      <c r="F2195" s="682"/>
      <c r="G2195" s="72"/>
      <c r="H2195" s="69"/>
      <c r="I2195" s="487"/>
      <c r="J2195" s="681"/>
      <c r="K2195" s="681"/>
      <c r="L2195" s="681"/>
      <c r="M2195" s="72"/>
      <c r="N2195" s="156"/>
      <c r="O2195" s="72"/>
      <c r="P2195" s="106"/>
      <c r="Q2195" s="72"/>
      <c r="R2195" s="156"/>
      <c r="S2195" s="72"/>
      <c r="T2195" s="156"/>
      <c r="U2195" s="244"/>
    </row>
    <row r="2196" spans="1:21" s="61" customFormat="1" ht="15">
      <c r="A2196" s="681">
        <v>891</v>
      </c>
      <c r="B2196" s="681" t="s">
        <v>332</v>
      </c>
      <c r="C2196" s="682" t="s">
        <v>514</v>
      </c>
      <c r="D2196" s="73" t="s">
        <v>1307</v>
      </c>
      <c r="E2196" s="682" t="s">
        <v>12</v>
      </c>
      <c r="F2196" s="682" t="s">
        <v>12</v>
      </c>
      <c r="G2196" s="72" t="s">
        <v>112</v>
      </c>
      <c r="H2196" s="69" t="s">
        <v>412</v>
      </c>
      <c r="I2196" s="487">
        <v>2015</v>
      </c>
      <c r="J2196" s="681"/>
      <c r="K2196" s="681" t="s">
        <v>836</v>
      </c>
      <c r="L2196" s="681" t="s">
        <v>13</v>
      </c>
      <c r="M2196" s="72">
        <v>1</v>
      </c>
      <c r="N2196" s="156">
        <v>19000</v>
      </c>
      <c r="O2196" s="72"/>
      <c r="P2196" s="106"/>
      <c r="Q2196" s="72"/>
      <c r="R2196" s="156"/>
      <c r="S2196" s="72">
        <v>1</v>
      </c>
      <c r="T2196" s="156">
        <v>19000</v>
      </c>
      <c r="U2196" s="244"/>
    </row>
    <row r="2197" spans="1:21" s="61" customFormat="1" ht="15">
      <c r="A2197" s="681"/>
      <c r="B2197" s="681"/>
      <c r="C2197" s="682"/>
      <c r="D2197" s="73" t="s">
        <v>1308</v>
      </c>
      <c r="E2197" s="682"/>
      <c r="F2197" s="682"/>
      <c r="G2197" s="72"/>
      <c r="H2197" s="69"/>
      <c r="I2197" s="487"/>
      <c r="J2197" s="681"/>
      <c r="K2197" s="681"/>
      <c r="L2197" s="681"/>
      <c r="M2197" s="72"/>
      <c r="N2197" s="156"/>
      <c r="O2197" s="72"/>
      <c r="P2197" s="106"/>
      <c r="Q2197" s="72"/>
      <c r="R2197" s="156"/>
      <c r="S2197" s="72"/>
      <c r="T2197" s="156"/>
      <c r="U2197" s="244"/>
    </row>
    <row r="2198" spans="1:21" s="61" customFormat="1" ht="15">
      <c r="A2198" s="681"/>
      <c r="B2198" s="681"/>
      <c r="C2198" s="682"/>
      <c r="D2198" s="73" t="s">
        <v>1261</v>
      </c>
      <c r="E2198" s="682"/>
      <c r="F2198" s="682"/>
      <c r="G2198" s="72"/>
      <c r="H2198" s="69"/>
      <c r="I2198" s="487"/>
      <c r="J2198" s="681"/>
      <c r="K2198" s="681"/>
      <c r="L2198" s="681"/>
      <c r="M2198" s="72"/>
      <c r="N2198" s="156"/>
      <c r="O2198" s="72"/>
      <c r="P2198" s="106"/>
      <c r="Q2198" s="72"/>
      <c r="R2198" s="156"/>
      <c r="S2198" s="72"/>
      <c r="T2198" s="156"/>
      <c r="U2198" s="244"/>
    </row>
    <row r="2199" spans="1:21" s="61" customFormat="1" ht="15">
      <c r="A2199" s="681"/>
      <c r="B2199" s="681"/>
      <c r="C2199" s="682"/>
      <c r="D2199" s="73"/>
      <c r="E2199" s="682"/>
      <c r="F2199" s="682"/>
      <c r="G2199" s="72"/>
      <c r="H2199" s="69"/>
      <c r="I2199" s="487"/>
      <c r="J2199" s="681"/>
      <c r="K2199" s="681"/>
      <c r="L2199" s="681"/>
      <c r="M2199" s="72"/>
      <c r="N2199" s="156"/>
      <c r="O2199" s="72"/>
      <c r="P2199" s="106"/>
      <c r="Q2199" s="72"/>
      <c r="R2199" s="156"/>
      <c r="S2199" s="72"/>
      <c r="T2199" s="156"/>
      <c r="U2199" s="244"/>
    </row>
    <row r="2200" spans="1:21" s="61" customFormat="1" ht="15">
      <c r="A2200" s="681">
        <v>892</v>
      </c>
      <c r="B2200" s="681" t="s">
        <v>332</v>
      </c>
      <c r="C2200" s="682" t="s">
        <v>739</v>
      </c>
      <c r="D2200" s="73" t="s">
        <v>1309</v>
      </c>
      <c r="E2200" s="682" t="s">
        <v>12</v>
      </c>
      <c r="F2200" s="682" t="s">
        <v>12</v>
      </c>
      <c r="G2200" s="72" t="s">
        <v>112</v>
      </c>
      <c r="H2200" s="69" t="s">
        <v>412</v>
      </c>
      <c r="I2200" s="487">
        <v>2015</v>
      </c>
      <c r="J2200" s="681"/>
      <c r="K2200" s="681" t="s">
        <v>836</v>
      </c>
      <c r="L2200" s="681" t="s">
        <v>13</v>
      </c>
      <c r="M2200" s="72">
        <v>1</v>
      </c>
      <c r="N2200" s="156">
        <v>14000</v>
      </c>
      <c r="O2200" s="72"/>
      <c r="P2200" s="106"/>
      <c r="Q2200" s="72"/>
      <c r="R2200" s="156"/>
      <c r="S2200" s="72">
        <v>1</v>
      </c>
      <c r="T2200" s="156">
        <v>14000</v>
      </c>
      <c r="U2200" s="244"/>
    </row>
    <row r="2201" spans="1:21" s="61" customFormat="1" ht="15">
      <c r="A2201" s="681"/>
      <c r="B2201" s="681"/>
      <c r="C2201" s="682"/>
      <c r="D2201" s="73" t="s">
        <v>1310</v>
      </c>
      <c r="E2201" s="682"/>
      <c r="F2201" s="682"/>
      <c r="G2201" s="72"/>
      <c r="H2201" s="69"/>
      <c r="I2201" s="487"/>
      <c r="J2201" s="681"/>
      <c r="K2201" s="681"/>
      <c r="L2201" s="681"/>
      <c r="M2201" s="72"/>
      <c r="N2201" s="156"/>
      <c r="O2201" s="72"/>
      <c r="P2201" s="106"/>
      <c r="Q2201" s="72"/>
      <c r="R2201" s="156"/>
      <c r="S2201" s="72"/>
      <c r="T2201" s="156"/>
      <c r="U2201" s="244"/>
    </row>
    <row r="2202" spans="1:21" s="61" customFormat="1" ht="15">
      <c r="A2202" s="681"/>
      <c r="B2202" s="681"/>
      <c r="C2202" s="682"/>
      <c r="D2202" s="73"/>
      <c r="E2202" s="682"/>
      <c r="F2202" s="682"/>
      <c r="G2202" s="72"/>
      <c r="H2202" s="69"/>
      <c r="I2202" s="487"/>
      <c r="J2202" s="681"/>
      <c r="K2202" s="681"/>
      <c r="L2202" s="681"/>
      <c r="M2202" s="72"/>
      <c r="N2202" s="156"/>
      <c r="O2202" s="72"/>
      <c r="P2202" s="106"/>
      <c r="Q2202" s="72"/>
      <c r="R2202" s="156"/>
      <c r="S2202" s="72"/>
      <c r="T2202" s="156"/>
      <c r="U2202" s="244"/>
    </row>
    <row r="2203" spans="1:21" s="61" customFormat="1" ht="15">
      <c r="A2203" s="681">
        <v>893</v>
      </c>
      <c r="B2203" s="681" t="s">
        <v>332</v>
      </c>
      <c r="C2203" s="682" t="s">
        <v>515</v>
      </c>
      <c r="D2203" s="73" t="s">
        <v>1111</v>
      </c>
      <c r="E2203" s="682" t="s">
        <v>12</v>
      </c>
      <c r="F2203" s="682" t="s">
        <v>12</v>
      </c>
      <c r="G2203" s="72" t="s">
        <v>112</v>
      </c>
      <c r="H2203" s="69" t="s">
        <v>412</v>
      </c>
      <c r="I2203" s="487">
        <v>2015</v>
      </c>
      <c r="J2203" s="681"/>
      <c r="K2203" s="681" t="s">
        <v>836</v>
      </c>
      <c r="L2203" s="681" t="s">
        <v>13</v>
      </c>
      <c r="M2203" s="72">
        <v>1</v>
      </c>
      <c r="N2203" s="156">
        <v>16000</v>
      </c>
      <c r="O2203" s="72"/>
      <c r="P2203" s="106"/>
      <c r="Q2203" s="72"/>
      <c r="R2203" s="156"/>
      <c r="S2203" s="72">
        <v>1</v>
      </c>
      <c r="T2203" s="156">
        <v>16000</v>
      </c>
      <c r="U2203" s="244"/>
    </row>
    <row r="2204" spans="1:21" s="61" customFormat="1" ht="15">
      <c r="A2204" s="681"/>
      <c r="B2204" s="681"/>
      <c r="C2204" s="682"/>
      <c r="D2204" s="73" t="s">
        <v>1261</v>
      </c>
      <c r="E2204" s="682"/>
      <c r="F2204" s="682"/>
      <c r="G2204" s="72"/>
      <c r="H2204" s="69"/>
      <c r="I2204" s="487"/>
      <c r="J2204" s="681"/>
      <c r="K2204" s="681"/>
      <c r="L2204" s="681"/>
      <c r="M2204" s="72"/>
      <c r="N2204" s="156"/>
      <c r="O2204" s="72"/>
      <c r="P2204" s="106"/>
      <c r="Q2204" s="72"/>
      <c r="R2204" s="156"/>
      <c r="S2204" s="72"/>
      <c r="T2204" s="156"/>
      <c r="U2204" s="244"/>
    </row>
    <row r="2205" spans="1:21" s="61" customFormat="1" ht="15">
      <c r="A2205" s="681"/>
      <c r="B2205" s="681"/>
      <c r="C2205" s="682"/>
      <c r="D2205" s="73"/>
      <c r="E2205" s="682"/>
      <c r="F2205" s="682"/>
      <c r="G2205" s="72"/>
      <c r="H2205" s="69"/>
      <c r="I2205" s="487"/>
      <c r="J2205" s="681"/>
      <c r="K2205" s="681"/>
      <c r="L2205" s="681"/>
      <c r="M2205" s="72"/>
      <c r="N2205" s="156"/>
      <c r="O2205" s="72"/>
      <c r="P2205" s="106"/>
      <c r="Q2205" s="72"/>
      <c r="R2205" s="156"/>
      <c r="S2205" s="72"/>
      <c r="T2205" s="156"/>
      <c r="U2205" s="244"/>
    </row>
    <row r="2206" spans="1:21" s="61" customFormat="1">
      <c r="A2206" s="681">
        <v>894</v>
      </c>
      <c r="B2206" s="681" t="s">
        <v>332</v>
      </c>
      <c r="C2206" s="682" t="s">
        <v>516</v>
      </c>
      <c r="D2206" s="73" t="s">
        <v>1311</v>
      </c>
      <c r="E2206" s="682" t="s">
        <v>12</v>
      </c>
      <c r="F2206" s="682" t="s">
        <v>12</v>
      </c>
      <c r="G2206" s="72" t="s">
        <v>112</v>
      </c>
      <c r="H2206" s="69" t="s">
        <v>412</v>
      </c>
      <c r="I2206" s="487">
        <v>2016</v>
      </c>
      <c r="J2206" s="681"/>
      <c r="K2206" s="681" t="s">
        <v>836</v>
      </c>
      <c r="L2206" s="681" t="s">
        <v>13</v>
      </c>
      <c r="M2206" s="72">
        <v>1</v>
      </c>
      <c r="N2206" s="488">
        <v>44200</v>
      </c>
      <c r="O2206" s="72"/>
      <c r="P2206" s="72"/>
      <c r="Q2206" s="72"/>
      <c r="R2206" s="488"/>
      <c r="S2206" s="72">
        <v>1</v>
      </c>
      <c r="T2206" s="488">
        <v>44200</v>
      </c>
      <c r="U2206" s="244"/>
    </row>
    <row r="2207" spans="1:21" s="61" customFormat="1" ht="15">
      <c r="A2207" s="681"/>
      <c r="B2207" s="681"/>
      <c r="C2207" s="682"/>
      <c r="D2207" s="73" t="s">
        <v>1312</v>
      </c>
      <c r="E2207" s="682"/>
      <c r="F2207" s="682"/>
      <c r="G2207" s="72"/>
      <c r="H2207" s="69"/>
      <c r="I2207" s="487"/>
      <c r="J2207" s="681"/>
      <c r="K2207" s="681"/>
      <c r="L2207" s="681"/>
      <c r="M2207" s="72"/>
      <c r="N2207" s="156"/>
      <c r="O2207" s="72"/>
      <c r="P2207" s="106"/>
      <c r="Q2207" s="72"/>
      <c r="R2207" s="156"/>
      <c r="S2207" s="72"/>
      <c r="T2207" s="156"/>
      <c r="U2207" s="244"/>
    </row>
    <row r="2208" spans="1:21" s="61" customFormat="1" ht="15">
      <c r="A2208" s="681"/>
      <c r="B2208" s="681"/>
      <c r="C2208" s="682"/>
      <c r="D2208" s="73" t="s">
        <v>1313</v>
      </c>
      <c r="E2208" s="682"/>
      <c r="F2208" s="682"/>
      <c r="G2208" s="72"/>
      <c r="H2208" s="69"/>
      <c r="I2208" s="487"/>
      <c r="J2208" s="681"/>
      <c r="K2208" s="681"/>
      <c r="L2208" s="681"/>
      <c r="M2208" s="72"/>
      <c r="N2208" s="156"/>
      <c r="O2208" s="72"/>
      <c r="P2208" s="106"/>
      <c r="Q2208" s="72"/>
      <c r="R2208" s="156"/>
      <c r="S2208" s="72"/>
      <c r="T2208" s="156"/>
      <c r="U2208" s="244"/>
    </row>
    <row r="2209" spans="1:21" s="61" customFormat="1" ht="15">
      <c r="A2209" s="681"/>
      <c r="B2209" s="681"/>
      <c r="C2209" s="682"/>
      <c r="D2209" s="73"/>
      <c r="E2209" s="682"/>
      <c r="F2209" s="682"/>
      <c r="G2209" s="72"/>
      <c r="H2209" s="69"/>
      <c r="I2209" s="487"/>
      <c r="J2209" s="681"/>
      <c r="K2209" s="681"/>
      <c r="L2209" s="681"/>
      <c r="M2209" s="72"/>
      <c r="N2209" s="156"/>
      <c r="O2209" s="72"/>
      <c r="P2209" s="106"/>
      <c r="Q2209" s="72"/>
      <c r="R2209" s="156"/>
      <c r="S2209" s="72"/>
      <c r="T2209" s="156"/>
      <c r="U2209" s="244"/>
    </row>
    <row r="2210" spans="1:21" s="61" customFormat="1" ht="15">
      <c r="A2210" s="681">
        <v>895</v>
      </c>
      <c r="B2210" s="681" t="s">
        <v>332</v>
      </c>
      <c r="C2210" s="682" t="s">
        <v>517</v>
      </c>
      <c r="D2210" s="73" t="s">
        <v>1314</v>
      </c>
      <c r="E2210" s="682" t="s">
        <v>12</v>
      </c>
      <c r="F2210" s="682" t="s">
        <v>12</v>
      </c>
      <c r="G2210" s="72" t="s">
        <v>112</v>
      </c>
      <c r="H2210" s="69" t="s">
        <v>412</v>
      </c>
      <c r="I2210" s="487">
        <v>2015</v>
      </c>
      <c r="J2210" s="681"/>
      <c r="K2210" s="681" t="s">
        <v>836</v>
      </c>
      <c r="L2210" s="681" t="s">
        <v>13</v>
      </c>
      <c r="M2210" s="72">
        <v>1</v>
      </c>
      <c r="N2210" s="156">
        <v>25000</v>
      </c>
      <c r="O2210" s="72"/>
      <c r="P2210" s="106"/>
      <c r="Q2210" s="72"/>
      <c r="R2210" s="156"/>
      <c r="S2210" s="72">
        <v>1</v>
      </c>
      <c r="T2210" s="156">
        <v>25000</v>
      </c>
      <c r="U2210" s="244"/>
    </row>
    <row r="2211" spans="1:21" s="61" customFormat="1" ht="15">
      <c r="A2211" s="681"/>
      <c r="B2211" s="681"/>
      <c r="C2211" s="682"/>
      <c r="D2211" s="73" t="s">
        <v>1178</v>
      </c>
      <c r="E2211" s="682"/>
      <c r="F2211" s="682"/>
      <c r="G2211" s="72"/>
      <c r="H2211" s="69"/>
      <c r="I2211" s="487"/>
      <c r="J2211" s="681"/>
      <c r="K2211" s="681"/>
      <c r="L2211" s="681"/>
      <c r="M2211" s="72"/>
      <c r="N2211" s="156"/>
      <c r="O2211" s="72"/>
      <c r="P2211" s="106"/>
      <c r="Q2211" s="72"/>
      <c r="R2211" s="156"/>
      <c r="S2211" s="72"/>
      <c r="T2211" s="156"/>
      <c r="U2211" s="244"/>
    </row>
    <row r="2212" spans="1:21" s="61" customFormat="1" ht="15">
      <c r="A2212" s="681"/>
      <c r="B2212" s="681"/>
      <c r="C2212" s="682"/>
      <c r="D2212" s="73"/>
      <c r="E2212" s="682"/>
      <c r="F2212" s="682"/>
      <c r="G2212" s="72"/>
      <c r="H2212" s="69"/>
      <c r="I2212" s="487"/>
      <c r="J2212" s="681"/>
      <c r="K2212" s="681"/>
      <c r="L2212" s="681"/>
      <c r="M2212" s="72"/>
      <c r="N2212" s="156"/>
      <c r="O2212" s="72"/>
      <c r="P2212" s="106"/>
      <c r="Q2212" s="72"/>
      <c r="R2212" s="156"/>
      <c r="S2212" s="72"/>
      <c r="T2212" s="156"/>
      <c r="U2212" s="244"/>
    </row>
    <row r="2213" spans="1:21" s="61" customFormat="1">
      <c r="A2213" s="681">
        <v>898</v>
      </c>
      <c r="B2213" s="681" t="s">
        <v>332</v>
      </c>
      <c r="C2213" s="682" t="s">
        <v>520</v>
      </c>
      <c r="D2213" s="73" t="s">
        <v>1315</v>
      </c>
      <c r="E2213" s="682" t="s">
        <v>12</v>
      </c>
      <c r="F2213" s="682" t="s">
        <v>12</v>
      </c>
      <c r="G2213" s="72" t="s">
        <v>112</v>
      </c>
      <c r="H2213" s="69" t="s">
        <v>412</v>
      </c>
      <c r="I2213" s="487">
        <v>2016</v>
      </c>
      <c r="J2213" s="681"/>
      <c r="K2213" s="681" t="s">
        <v>836</v>
      </c>
      <c r="L2213" s="681" t="s">
        <v>13</v>
      </c>
      <c r="M2213" s="72">
        <v>1</v>
      </c>
      <c r="N2213" s="488">
        <v>25100</v>
      </c>
      <c r="O2213" s="72"/>
      <c r="P2213" s="72"/>
      <c r="Q2213" s="72"/>
      <c r="R2213" s="488"/>
      <c r="S2213" s="72">
        <v>1</v>
      </c>
      <c r="T2213" s="488">
        <v>25100</v>
      </c>
      <c r="U2213" s="244"/>
    </row>
    <row r="2214" spans="1:21" s="61" customFormat="1" ht="15">
      <c r="A2214" s="681"/>
      <c r="B2214" s="681"/>
      <c r="C2214" s="682"/>
      <c r="D2214" s="73" t="s">
        <v>1268</v>
      </c>
      <c r="E2214" s="682"/>
      <c r="F2214" s="682"/>
      <c r="G2214" s="72"/>
      <c r="H2214" s="69"/>
      <c r="I2214" s="487"/>
      <c r="J2214" s="681"/>
      <c r="K2214" s="681"/>
      <c r="L2214" s="681"/>
      <c r="M2214" s="72"/>
      <c r="N2214" s="156"/>
      <c r="O2214" s="72"/>
      <c r="P2214" s="106"/>
      <c r="Q2214" s="72"/>
      <c r="R2214" s="156"/>
      <c r="S2214" s="72"/>
      <c r="T2214" s="156"/>
      <c r="U2214" s="244"/>
    </row>
    <row r="2215" spans="1:21" s="61" customFormat="1" ht="15">
      <c r="A2215" s="681"/>
      <c r="B2215" s="681"/>
      <c r="C2215" s="682"/>
      <c r="D2215" s="73"/>
      <c r="E2215" s="682"/>
      <c r="F2215" s="682"/>
      <c r="G2215" s="72"/>
      <c r="H2215" s="69"/>
      <c r="I2215" s="487"/>
      <c r="J2215" s="681"/>
      <c r="K2215" s="681"/>
      <c r="L2215" s="681"/>
      <c r="M2215" s="72"/>
      <c r="N2215" s="156"/>
      <c r="O2215" s="72"/>
      <c r="P2215" s="106"/>
      <c r="Q2215" s="72"/>
      <c r="R2215" s="156"/>
      <c r="S2215" s="72"/>
      <c r="T2215" s="156"/>
      <c r="U2215" s="244"/>
    </row>
    <row r="2216" spans="1:21" s="61" customFormat="1" ht="15">
      <c r="A2216" s="681">
        <v>899</v>
      </c>
      <c r="B2216" s="681" t="s">
        <v>332</v>
      </c>
      <c r="C2216" s="682" t="s">
        <v>521</v>
      </c>
      <c r="D2216" s="73" t="s">
        <v>1316</v>
      </c>
      <c r="E2216" s="682" t="s">
        <v>12</v>
      </c>
      <c r="F2216" s="682" t="s">
        <v>12</v>
      </c>
      <c r="G2216" s="72" t="s">
        <v>112</v>
      </c>
      <c r="H2216" s="69" t="s">
        <v>412</v>
      </c>
      <c r="I2216" s="487">
        <v>2015</v>
      </c>
      <c r="J2216" s="681"/>
      <c r="K2216" s="681" t="s">
        <v>836</v>
      </c>
      <c r="L2216" s="681" t="s">
        <v>13</v>
      </c>
      <c r="M2216" s="72">
        <v>1</v>
      </c>
      <c r="N2216" s="156">
        <v>27000</v>
      </c>
      <c r="O2216" s="72"/>
      <c r="P2216" s="106"/>
      <c r="Q2216" s="72"/>
      <c r="R2216" s="156"/>
      <c r="S2216" s="72">
        <v>1</v>
      </c>
      <c r="T2216" s="156">
        <v>27000</v>
      </c>
      <c r="U2216" s="244"/>
    </row>
    <row r="2217" spans="1:21" s="61" customFormat="1" ht="15">
      <c r="A2217" s="681"/>
      <c r="B2217" s="681"/>
      <c r="C2217" s="682"/>
      <c r="D2217" s="73" t="s">
        <v>1317</v>
      </c>
      <c r="E2217" s="682"/>
      <c r="F2217" s="682"/>
      <c r="G2217" s="72"/>
      <c r="H2217" s="69"/>
      <c r="I2217" s="487"/>
      <c r="J2217" s="681"/>
      <c r="K2217" s="681"/>
      <c r="L2217" s="681"/>
      <c r="M2217" s="72"/>
      <c r="N2217" s="156"/>
      <c r="O2217" s="72"/>
      <c r="P2217" s="106"/>
      <c r="Q2217" s="72"/>
      <c r="R2217" s="156"/>
      <c r="S2217" s="72"/>
      <c r="T2217" s="156"/>
      <c r="U2217" s="244"/>
    </row>
    <row r="2218" spans="1:21" s="61" customFormat="1" ht="15">
      <c r="A2218" s="681"/>
      <c r="B2218" s="681"/>
      <c r="C2218" s="682"/>
      <c r="D2218" s="73"/>
      <c r="E2218" s="682"/>
      <c r="F2218" s="682"/>
      <c r="G2218" s="72"/>
      <c r="H2218" s="69"/>
      <c r="I2218" s="487"/>
      <c r="J2218" s="681"/>
      <c r="K2218" s="681"/>
      <c r="L2218" s="681"/>
      <c r="M2218" s="72"/>
      <c r="N2218" s="156"/>
      <c r="O2218" s="72"/>
      <c r="P2218" s="106"/>
      <c r="Q2218" s="72"/>
      <c r="R2218" s="156"/>
      <c r="S2218" s="72"/>
      <c r="T2218" s="156"/>
      <c r="U2218" s="244"/>
    </row>
    <row r="2219" spans="1:21" s="61" customFormat="1" ht="15">
      <c r="A2219" s="681">
        <v>900</v>
      </c>
      <c r="B2219" s="681" t="s">
        <v>332</v>
      </c>
      <c r="C2219" s="682" t="s">
        <v>522</v>
      </c>
      <c r="D2219" s="73" t="s">
        <v>1318</v>
      </c>
      <c r="E2219" s="682" t="s">
        <v>12</v>
      </c>
      <c r="F2219" s="682" t="s">
        <v>12</v>
      </c>
      <c r="G2219" s="72" t="s">
        <v>112</v>
      </c>
      <c r="H2219" s="69" t="s">
        <v>412</v>
      </c>
      <c r="I2219" s="487">
        <v>2015</v>
      </c>
      <c r="J2219" s="681"/>
      <c r="K2219" s="681" t="s">
        <v>836</v>
      </c>
      <c r="L2219" s="681" t="s">
        <v>13</v>
      </c>
      <c r="M2219" s="72">
        <v>1</v>
      </c>
      <c r="N2219" s="156">
        <v>38000</v>
      </c>
      <c r="O2219" s="72"/>
      <c r="P2219" s="106"/>
      <c r="Q2219" s="72"/>
      <c r="R2219" s="156"/>
      <c r="S2219" s="72">
        <v>1</v>
      </c>
      <c r="T2219" s="156">
        <v>38000</v>
      </c>
      <c r="U2219" s="244"/>
    </row>
    <row r="2220" spans="1:21" s="61" customFormat="1" ht="15">
      <c r="A2220" s="681"/>
      <c r="B2220" s="681"/>
      <c r="C2220" s="682"/>
      <c r="D2220" s="73" t="s">
        <v>1319</v>
      </c>
      <c r="E2220" s="682"/>
      <c r="F2220" s="682"/>
      <c r="G2220" s="72"/>
      <c r="H2220" s="69"/>
      <c r="I2220" s="487"/>
      <c r="J2220" s="681"/>
      <c r="K2220" s="681"/>
      <c r="L2220" s="681"/>
      <c r="M2220" s="72"/>
      <c r="N2220" s="156"/>
      <c r="O2220" s="72"/>
      <c r="P2220" s="106"/>
      <c r="Q2220" s="72"/>
      <c r="R2220" s="156"/>
      <c r="S2220" s="72"/>
      <c r="T2220" s="156"/>
      <c r="U2220" s="244"/>
    </row>
    <row r="2221" spans="1:21" s="61" customFormat="1" ht="15">
      <c r="A2221" s="681"/>
      <c r="B2221" s="681"/>
      <c r="C2221" s="682"/>
      <c r="D2221" s="73" t="s">
        <v>1268</v>
      </c>
      <c r="E2221" s="682"/>
      <c r="F2221" s="682"/>
      <c r="G2221" s="72"/>
      <c r="H2221" s="69"/>
      <c r="I2221" s="487"/>
      <c r="J2221" s="681"/>
      <c r="K2221" s="681"/>
      <c r="L2221" s="681"/>
      <c r="M2221" s="72"/>
      <c r="N2221" s="156"/>
      <c r="O2221" s="72"/>
      <c r="P2221" s="106"/>
      <c r="Q2221" s="72"/>
      <c r="R2221" s="156"/>
      <c r="S2221" s="72"/>
      <c r="T2221" s="156"/>
      <c r="U2221" s="244"/>
    </row>
    <row r="2222" spans="1:21" s="61" customFormat="1" ht="15">
      <c r="A2222" s="681"/>
      <c r="B2222" s="681"/>
      <c r="C2222" s="682"/>
      <c r="D2222" s="73"/>
      <c r="E2222" s="682"/>
      <c r="F2222" s="682"/>
      <c r="G2222" s="72"/>
      <c r="H2222" s="69"/>
      <c r="I2222" s="487"/>
      <c r="J2222" s="681"/>
      <c r="K2222" s="681"/>
      <c r="L2222" s="681"/>
      <c r="M2222" s="72"/>
      <c r="N2222" s="156"/>
      <c r="O2222" s="72"/>
      <c r="P2222" s="106"/>
      <c r="Q2222" s="72"/>
      <c r="R2222" s="156"/>
      <c r="S2222" s="72"/>
      <c r="T2222" s="156"/>
      <c r="U2222" s="244"/>
    </row>
    <row r="2223" spans="1:21" s="61" customFormat="1" ht="15">
      <c r="A2223" s="681">
        <v>901</v>
      </c>
      <c r="B2223" s="681" t="s">
        <v>332</v>
      </c>
      <c r="C2223" s="682" t="s">
        <v>523</v>
      </c>
      <c r="D2223" s="73" t="s">
        <v>1320</v>
      </c>
      <c r="E2223" s="682" t="s">
        <v>12</v>
      </c>
      <c r="F2223" s="682" t="s">
        <v>12</v>
      </c>
      <c r="G2223" s="72" t="s">
        <v>112</v>
      </c>
      <c r="H2223" s="69" t="s">
        <v>412</v>
      </c>
      <c r="I2223" s="487">
        <v>2015</v>
      </c>
      <c r="J2223" s="681"/>
      <c r="K2223" s="681" t="s">
        <v>836</v>
      </c>
      <c r="L2223" s="681" t="s">
        <v>13</v>
      </c>
      <c r="M2223" s="72">
        <v>1</v>
      </c>
      <c r="N2223" s="156">
        <v>12000</v>
      </c>
      <c r="O2223" s="72"/>
      <c r="P2223" s="106"/>
      <c r="Q2223" s="72"/>
      <c r="R2223" s="156"/>
      <c r="S2223" s="72">
        <v>1</v>
      </c>
      <c r="T2223" s="156">
        <v>12000</v>
      </c>
      <c r="U2223" s="244"/>
    </row>
    <row r="2224" spans="1:21" s="61" customFormat="1" ht="15">
      <c r="A2224" s="681"/>
      <c r="B2224" s="681"/>
      <c r="C2224" s="682"/>
      <c r="D2224" s="73" t="s">
        <v>1321</v>
      </c>
      <c r="E2224" s="682"/>
      <c r="F2224" s="682"/>
      <c r="G2224" s="72"/>
      <c r="H2224" s="69"/>
      <c r="I2224" s="487"/>
      <c r="J2224" s="681"/>
      <c r="K2224" s="681"/>
      <c r="L2224" s="681"/>
      <c r="M2224" s="72"/>
      <c r="N2224" s="156"/>
      <c r="O2224" s="72"/>
      <c r="P2224" s="106"/>
      <c r="Q2224" s="72"/>
      <c r="R2224" s="156"/>
      <c r="S2224" s="72"/>
      <c r="T2224" s="156"/>
      <c r="U2224" s="244"/>
    </row>
    <row r="2225" spans="1:21" s="61" customFormat="1" ht="15">
      <c r="A2225" s="681"/>
      <c r="B2225" s="681"/>
      <c r="C2225" s="682"/>
      <c r="D2225" s="73" t="s">
        <v>1322</v>
      </c>
      <c r="E2225" s="682"/>
      <c r="F2225" s="682"/>
      <c r="G2225" s="72"/>
      <c r="H2225" s="69"/>
      <c r="I2225" s="487"/>
      <c r="J2225" s="681"/>
      <c r="K2225" s="681"/>
      <c r="L2225" s="681"/>
      <c r="M2225" s="72"/>
      <c r="N2225" s="156"/>
      <c r="O2225" s="72"/>
      <c r="P2225" s="106"/>
      <c r="Q2225" s="72"/>
      <c r="R2225" s="156"/>
      <c r="S2225" s="72"/>
      <c r="T2225" s="156"/>
      <c r="U2225" s="244"/>
    </row>
    <row r="2226" spans="1:21" s="61" customFormat="1" ht="15">
      <c r="A2226" s="681"/>
      <c r="B2226" s="681"/>
      <c r="C2226" s="682"/>
      <c r="D2226" s="73"/>
      <c r="E2226" s="682"/>
      <c r="F2226" s="682"/>
      <c r="G2226" s="72"/>
      <c r="H2226" s="69"/>
      <c r="I2226" s="487"/>
      <c r="J2226" s="681"/>
      <c r="K2226" s="681"/>
      <c r="L2226" s="681"/>
      <c r="M2226" s="72"/>
      <c r="N2226" s="156"/>
      <c r="O2226" s="72"/>
      <c r="P2226" s="106"/>
      <c r="Q2226" s="72"/>
      <c r="R2226" s="156"/>
      <c r="S2226" s="72"/>
      <c r="T2226" s="156"/>
      <c r="U2226" s="244"/>
    </row>
    <row r="2227" spans="1:21" s="61" customFormat="1" ht="15">
      <c r="A2227" s="681">
        <v>902</v>
      </c>
      <c r="B2227" s="681" t="s">
        <v>332</v>
      </c>
      <c r="C2227" s="682" t="s">
        <v>524</v>
      </c>
      <c r="D2227" s="73" t="s">
        <v>1323</v>
      </c>
      <c r="E2227" s="682" t="s">
        <v>12</v>
      </c>
      <c r="F2227" s="682" t="s">
        <v>12</v>
      </c>
      <c r="G2227" s="72" t="s">
        <v>112</v>
      </c>
      <c r="H2227" s="69" t="s">
        <v>412</v>
      </c>
      <c r="I2227" s="487">
        <v>2015</v>
      </c>
      <c r="J2227" s="681"/>
      <c r="K2227" s="681" t="s">
        <v>836</v>
      </c>
      <c r="L2227" s="681" t="s">
        <v>13</v>
      </c>
      <c r="M2227" s="72">
        <v>1</v>
      </c>
      <c r="N2227" s="156">
        <v>39000</v>
      </c>
      <c r="O2227" s="72"/>
      <c r="P2227" s="106"/>
      <c r="Q2227" s="72"/>
      <c r="R2227" s="156"/>
      <c r="S2227" s="72">
        <v>1</v>
      </c>
      <c r="T2227" s="156">
        <v>39000</v>
      </c>
      <c r="U2227" s="244"/>
    </row>
    <row r="2228" spans="1:21" s="61" customFormat="1" ht="15">
      <c r="A2228" s="681"/>
      <c r="B2228" s="681"/>
      <c r="C2228" s="682"/>
      <c r="D2228" s="73" t="s">
        <v>1324</v>
      </c>
      <c r="E2228" s="682"/>
      <c r="F2228" s="682"/>
      <c r="G2228" s="72"/>
      <c r="H2228" s="69"/>
      <c r="I2228" s="487"/>
      <c r="J2228" s="681"/>
      <c r="K2228" s="681"/>
      <c r="L2228" s="681"/>
      <c r="M2228" s="72"/>
      <c r="N2228" s="156"/>
      <c r="O2228" s="72"/>
      <c r="P2228" s="106"/>
      <c r="Q2228" s="72"/>
      <c r="R2228" s="156"/>
      <c r="S2228" s="72"/>
      <c r="T2228" s="156"/>
      <c r="U2228" s="244"/>
    </row>
    <row r="2229" spans="1:21" s="61" customFormat="1" ht="15">
      <c r="A2229" s="681"/>
      <c r="B2229" s="681"/>
      <c r="C2229" s="682"/>
      <c r="D2229" s="73" t="s">
        <v>1268</v>
      </c>
      <c r="E2229" s="682"/>
      <c r="F2229" s="682"/>
      <c r="G2229" s="72"/>
      <c r="H2229" s="69"/>
      <c r="I2229" s="487"/>
      <c r="J2229" s="681"/>
      <c r="K2229" s="681"/>
      <c r="L2229" s="681"/>
      <c r="M2229" s="72"/>
      <c r="N2229" s="156"/>
      <c r="O2229" s="72"/>
      <c r="P2229" s="106"/>
      <c r="Q2229" s="72"/>
      <c r="R2229" s="156"/>
      <c r="S2229" s="72"/>
      <c r="T2229" s="156"/>
      <c r="U2229" s="244"/>
    </row>
    <row r="2230" spans="1:21" s="61" customFormat="1" ht="15">
      <c r="A2230" s="681"/>
      <c r="B2230" s="681"/>
      <c r="C2230" s="682"/>
      <c r="D2230" s="73"/>
      <c r="E2230" s="682"/>
      <c r="F2230" s="682"/>
      <c r="G2230" s="72"/>
      <c r="H2230" s="69"/>
      <c r="I2230" s="487"/>
      <c r="J2230" s="681"/>
      <c r="K2230" s="681"/>
      <c r="L2230" s="681"/>
      <c r="M2230" s="72"/>
      <c r="N2230" s="156"/>
      <c r="O2230" s="72"/>
      <c r="P2230" s="106"/>
      <c r="Q2230" s="72"/>
      <c r="R2230" s="156"/>
      <c r="S2230" s="72"/>
      <c r="T2230" s="156"/>
      <c r="U2230" s="244"/>
    </row>
    <row r="2231" spans="1:21" s="61" customFormat="1" ht="15">
      <c r="A2231" s="681"/>
      <c r="B2231" s="681"/>
      <c r="C2231" s="682"/>
      <c r="D2231" s="73"/>
      <c r="E2231" s="682"/>
      <c r="F2231" s="682"/>
      <c r="G2231" s="72"/>
      <c r="H2231" s="69"/>
      <c r="I2231" s="487"/>
      <c r="J2231" s="681"/>
      <c r="K2231" s="681"/>
      <c r="L2231" s="681"/>
      <c r="M2231" s="72"/>
      <c r="N2231" s="156"/>
      <c r="O2231" s="72"/>
      <c r="P2231" s="106"/>
      <c r="Q2231" s="72"/>
      <c r="R2231" s="156"/>
      <c r="S2231" s="72"/>
      <c r="T2231" s="156"/>
      <c r="U2231" s="244"/>
    </row>
    <row r="2232" spans="1:21" s="61" customFormat="1" ht="15">
      <c r="A2232" s="681">
        <v>903</v>
      </c>
      <c r="B2232" s="681" t="s">
        <v>332</v>
      </c>
      <c r="C2232" s="682" t="s">
        <v>525</v>
      </c>
      <c r="D2232" s="73" t="s">
        <v>1325</v>
      </c>
      <c r="E2232" s="682" t="s">
        <v>12</v>
      </c>
      <c r="F2232" s="682" t="s">
        <v>12</v>
      </c>
      <c r="G2232" s="72" t="s">
        <v>112</v>
      </c>
      <c r="H2232" s="69" t="s">
        <v>412</v>
      </c>
      <c r="I2232" s="487">
        <v>2015</v>
      </c>
      <c r="J2232" s="681"/>
      <c r="K2232" s="681" t="s">
        <v>836</v>
      </c>
      <c r="L2232" s="681" t="s">
        <v>13</v>
      </c>
      <c r="M2232" s="72">
        <v>1</v>
      </c>
      <c r="N2232" s="156">
        <v>27000</v>
      </c>
      <c r="O2232" s="72"/>
      <c r="P2232" s="106"/>
      <c r="Q2232" s="72"/>
      <c r="R2232" s="156"/>
      <c r="S2232" s="72">
        <v>1</v>
      </c>
      <c r="T2232" s="156">
        <v>27000</v>
      </c>
      <c r="U2232" s="244"/>
    </row>
    <row r="2233" spans="1:21" s="61" customFormat="1" ht="15">
      <c r="A2233" s="681"/>
      <c r="B2233" s="681"/>
      <c r="C2233" s="682"/>
      <c r="D2233" s="73" t="s">
        <v>1326</v>
      </c>
      <c r="E2233" s="682"/>
      <c r="F2233" s="682"/>
      <c r="G2233" s="72"/>
      <c r="H2233" s="69"/>
      <c r="I2233" s="487"/>
      <c r="J2233" s="681"/>
      <c r="K2233" s="681"/>
      <c r="L2233" s="681"/>
      <c r="M2233" s="72"/>
      <c r="N2233" s="156"/>
      <c r="O2233" s="72"/>
      <c r="P2233" s="106"/>
      <c r="Q2233" s="72"/>
      <c r="R2233" s="156"/>
      <c r="S2233" s="72"/>
      <c r="T2233" s="156"/>
      <c r="U2233" s="244"/>
    </row>
    <row r="2234" spans="1:21" s="61" customFormat="1" ht="15">
      <c r="A2234" s="681"/>
      <c r="B2234" s="681"/>
      <c r="C2234" s="682"/>
      <c r="D2234" s="73" t="s">
        <v>1327</v>
      </c>
      <c r="E2234" s="682"/>
      <c r="F2234" s="682"/>
      <c r="G2234" s="72"/>
      <c r="H2234" s="69"/>
      <c r="I2234" s="487"/>
      <c r="J2234" s="681"/>
      <c r="K2234" s="681"/>
      <c r="L2234" s="681"/>
      <c r="M2234" s="72"/>
      <c r="N2234" s="156"/>
      <c r="O2234" s="72"/>
      <c r="P2234" s="106"/>
      <c r="Q2234" s="72"/>
      <c r="R2234" s="156"/>
      <c r="S2234" s="72"/>
      <c r="T2234" s="156"/>
      <c r="U2234" s="244"/>
    </row>
    <row r="2235" spans="1:21" s="61" customFormat="1" ht="15">
      <c r="A2235" s="681"/>
      <c r="B2235" s="681"/>
      <c r="C2235" s="682"/>
      <c r="D2235" s="73"/>
      <c r="E2235" s="682"/>
      <c r="F2235" s="682"/>
      <c r="G2235" s="72"/>
      <c r="H2235" s="69"/>
      <c r="I2235" s="487"/>
      <c r="J2235" s="681"/>
      <c r="K2235" s="681"/>
      <c r="L2235" s="681"/>
      <c r="M2235" s="72"/>
      <c r="N2235" s="156"/>
      <c r="O2235" s="72"/>
      <c r="P2235" s="106"/>
      <c r="Q2235" s="72"/>
      <c r="R2235" s="156"/>
      <c r="S2235" s="72"/>
      <c r="T2235" s="156"/>
      <c r="U2235" s="244"/>
    </row>
    <row r="2236" spans="1:21" s="61" customFormat="1" ht="15">
      <c r="A2236" s="681">
        <v>904</v>
      </c>
      <c r="B2236" s="681" t="s">
        <v>332</v>
      </c>
      <c r="C2236" s="682" t="s">
        <v>526</v>
      </c>
      <c r="D2236" s="73" t="s">
        <v>1260</v>
      </c>
      <c r="E2236" s="682" t="s">
        <v>12</v>
      </c>
      <c r="F2236" s="682" t="s">
        <v>12</v>
      </c>
      <c r="G2236" s="72" t="s">
        <v>112</v>
      </c>
      <c r="H2236" s="69" t="s">
        <v>412</v>
      </c>
      <c r="I2236" s="487">
        <v>2015</v>
      </c>
      <c r="J2236" s="681"/>
      <c r="K2236" s="681" t="s">
        <v>836</v>
      </c>
      <c r="L2236" s="681" t="s">
        <v>13</v>
      </c>
      <c r="M2236" s="72">
        <v>1</v>
      </c>
      <c r="N2236" s="156">
        <v>15000</v>
      </c>
      <c r="O2236" s="72"/>
      <c r="P2236" s="106"/>
      <c r="Q2236" s="72"/>
      <c r="R2236" s="156"/>
      <c r="S2236" s="72">
        <v>1</v>
      </c>
      <c r="T2236" s="156">
        <v>15000</v>
      </c>
      <c r="U2236" s="244"/>
    </row>
    <row r="2237" spans="1:21" s="61" customFormat="1" ht="15">
      <c r="A2237" s="681"/>
      <c r="B2237" s="681"/>
      <c r="C2237" s="682"/>
      <c r="D2237" s="73" t="s">
        <v>1225</v>
      </c>
      <c r="E2237" s="682"/>
      <c r="F2237" s="682"/>
      <c r="G2237" s="72"/>
      <c r="H2237" s="69"/>
      <c r="I2237" s="487"/>
      <c r="J2237" s="681"/>
      <c r="K2237" s="681"/>
      <c r="L2237" s="681"/>
      <c r="M2237" s="72"/>
      <c r="N2237" s="156"/>
      <c r="O2237" s="72"/>
      <c r="P2237" s="106"/>
      <c r="Q2237" s="72"/>
      <c r="R2237" s="156"/>
      <c r="S2237" s="72"/>
      <c r="T2237" s="156"/>
      <c r="U2237" s="244"/>
    </row>
    <row r="2238" spans="1:21" s="61" customFormat="1" ht="15">
      <c r="A2238" s="681"/>
      <c r="B2238" s="681"/>
      <c r="C2238" s="682"/>
      <c r="D2238" s="73"/>
      <c r="E2238" s="682"/>
      <c r="F2238" s="682"/>
      <c r="G2238" s="72"/>
      <c r="H2238" s="69"/>
      <c r="I2238" s="487"/>
      <c r="J2238" s="681"/>
      <c r="K2238" s="681"/>
      <c r="L2238" s="681"/>
      <c r="M2238" s="72"/>
      <c r="N2238" s="156"/>
      <c r="O2238" s="72"/>
      <c r="P2238" s="106"/>
      <c r="Q2238" s="72"/>
      <c r="R2238" s="156"/>
      <c r="S2238" s="72"/>
      <c r="T2238" s="156"/>
      <c r="U2238" s="244"/>
    </row>
    <row r="2239" spans="1:21" s="61" customFormat="1" ht="15">
      <c r="A2239" s="681"/>
      <c r="B2239" s="681"/>
      <c r="C2239" s="682"/>
      <c r="D2239" s="73"/>
      <c r="E2239" s="682"/>
      <c r="F2239" s="682"/>
      <c r="G2239" s="72"/>
      <c r="H2239" s="69"/>
      <c r="I2239" s="487"/>
      <c r="J2239" s="681"/>
      <c r="K2239" s="681"/>
      <c r="L2239" s="681"/>
      <c r="M2239" s="72"/>
      <c r="N2239" s="156"/>
      <c r="O2239" s="72"/>
      <c r="P2239" s="106"/>
      <c r="Q2239" s="72"/>
      <c r="R2239" s="156"/>
      <c r="S2239" s="72"/>
      <c r="T2239" s="156"/>
      <c r="U2239" s="244"/>
    </row>
    <row r="2240" spans="1:21" s="61" customFormat="1" ht="15">
      <c r="A2240" s="681">
        <v>905</v>
      </c>
      <c r="B2240" s="681" t="s">
        <v>332</v>
      </c>
      <c r="C2240" s="682" t="s">
        <v>527</v>
      </c>
      <c r="D2240" s="73" t="s">
        <v>1328</v>
      </c>
      <c r="E2240" s="682" t="s">
        <v>12</v>
      </c>
      <c r="F2240" s="682" t="s">
        <v>12</v>
      </c>
      <c r="G2240" s="72" t="s">
        <v>112</v>
      </c>
      <c r="H2240" s="69" t="s">
        <v>412</v>
      </c>
      <c r="I2240" s="487">
        <v>2015</v>
      </c>
      <c r="J2240" s="681"/>
      <c r="K2240" s="681" t="s">
        <v>836</v>
      </c>
      <c r="L2240" s="681" t="s">
        <v>13</v>
      </c>
      <c r="M2240" s="72">
        <v>1</v>
      </c>
      <c r="N2240" s="156">
        <v>38000</v>
      </c>
      <c r="O2240" s="72"/>
      <c r="P2240" s="106"/>
      <c r="Q2240" s="72"/>
      <c r="R2240" s="156"/>
      <c r="S2240" s="72">
        <v>1</v>
      </c>
      <c r="T2240" s="156">
        <v>38000</v>
      </c>
      <c r="U2240" s="244"/>
    </row>
    <row r="2241" spans="1:21" s="61" customFormat="1" ht="15">
      <c r="A2241" s="681"/>
      <c r="B2241" s="681"/>
      <c r="C2241" s="682"/>
      <c r="D2241" s="73" t="s">
        <v>1329</v>
      </c>
      <c r="E2241" s="682"/>
      <c r="F2241" s="682"/>
      <c r="G2241" s="72"/>
      <c r="H2241" s="69"/>
      <c r="I2241" s="487"/>
      <c r="J2241" s="681"/>
      <c r="K2241" s="681"/>
      <c r="L2241" s="681"/>
      <c r="M2241" s="72"/>
      <c r="N2241" s="156"/>
      <c r="O2241" s="72"/>
      <c r="P2241" s="106"/>
      <c r="Q2241" s="72"/>
      <c r="R2241" s="156"/>
      <c r="S2241" s="72"/>
      <c r="T2241" s="156"/>
      <c r="U2241" s="244"/>
    </row>
    <row r="2242" spans="1:21" s="61" customFormat="1" ht="15">
      <c r="A2242" s="681"/>
      <c r="B2242" s="681"/>
      <c r="C2242" s="682"/>
      <c r="D2242" s="73" t="s">
        <v>1330</v>
      </c>
      <c r="E2242" s="682"/>
      <c r="F2242" s="682"/>
      <c r="G2242" s="72"/>
      <c r="H2242" s="69"/>
      <c r="I2242" s="487"/>
      <c r="J2242" s="681"/>
      <c r="K2242" s="681"/>
      <c r="L2242" s="681"/>
      <c r="M2242" s="72"/>
      <c r="N2242" s="156"/>
      <c r="O2242" s="72"/>
      <c r="P2242" s="106"/>
      <c r="Q2242" s="72"/>
      <c r="R2242" s="156"/>
      <c r="S2242" s="72"/>
      <c r="T2242" s="156"/>
      <c r="U2242" s="244"/>
    </row>
    <row r="2243" spans="1:21" s="61" customFormat="1" ht="15">
      <c r="A2243" s="681"/>
      <c r="B2243" s="681"/>
      <c r="C2243" s="682"/>
      <c r="D2243" s="73"/>
      <c r="E2243" s="682"/>
      <c r="F2243" s="682"/>
      <c r="G2243" s="72"/>
      <c r="H2243" s="69"/>
      <c r="I2243" s="487"/>
      <c r="J2243" s="681"/>
      <c r="K2243" s="681"/>
      <c r="L2243" s="681"/>
      <c r="M2243" s="72"/>
      <c r="N2243" s="156"/>
      <c r="O2243" s="72"/>
      <c r="P2243" s="106"/>
      <c r="Q2243" s="72"/>
      <c r="R2243" s="156"/>
      <c r="S2243" s="72"/>
      <c r="T2243" s="156"/>
      <c r="U2243" s="244"/>
    </row>
    <row r="2244" spans="1:21" s="61" customFormat="1" ht="15">
      <c r="A2244" s="681"/>
      <c r="B2244" s="681"/>
      <c r="C2244" s="682"/>
      <c r="D2244" s="73"/>
      <c r="E2244" s="682"/>
      <c r="F2244" s="682"/>
      <c r="G2244" s="72"/>
      <c r="H2244" s="69"/>
      <c r="I2244" s="487"/>
      <c r="J2244" s="681"/>
      <c r="K2244" s="681"/>
      <c r="L2244" s="681"/>
      <c r="M2244" s="72"/>
      <c r="N2244" s="156"/>
      <c r="O2244" s="72"/>
      <c r="P2244" s="106"/>
      <c r="Q2244" s="72"/>
      <c r="R2244" s="156"/>
      <c r="S2244" s="72"/>
      <c r="T2244" s="156"/>
      <c r="U2244" s="244"/>
    </row>
    <row r="2245" spans="1:21" s="61" customFormat="1" ht="15">
      <c r="A2245" s="681">
        <v>906</v>
      </c>
      <c r="B2245" s="681" t="s">
        <v>332</v>
      </c>
      <c r="C2245" s="682" t="s">
        <v>528</v>
      </c>
      <c r="D2245" s="73" t="s">
        <v>1331</v>
      </c>
      <c r="E2245" s="682" t="s">
        <v>12</v>
      </c>
      <c r="F2245" s="682" t="s">
        <v>12</v>
      </c>
      <c r="G2245" s="72" t="s">
        <v>112</v>
      </c>
      <c r="H2245" s="69" t="s">
        <v>412</v>
      </c>
      <c r="I2245" s="487">
        <v>2015</v>
      </c>
      <c r="J2245" s="681"/>
      <c r="K2245" s="681" t="s">
        <v>836</v>
      </c>
      <c r="L2245" s="681" t="s">
        <v>13</v>
      </c>
      <c r="M2245" s="72">
        <v>1</v>
      </c>
      <c r="N2245" s="156">
        <v>11000</v>
      </c>
      <c r="O2245" s="72"/>
      <c r="P2245" s="106"/>
      <c r="Q2245" s="72"/>
      <c r="R2245" s="156"/>
      <c r="S2245" s="72">
        <v>1</v>
      </c>
      <c r="T2245" s="156">
        <v>11000</v>
      </c>
      <c r="U2245" s="244"/>
    </row>
    <row r="2246" spans="1:21" s="61" customFormat="1" ht="15">
      <c r="A2246" s="681"/>
      <c r="B2246" s="681"/>
      <c r="C2246" s="682"/>
      <c r="D2246" s="73" t="s">
        <v>1332</v>
      </c>
      <c r="E2246" s="682"/>
      <c r="F2246" s="682"/>
      <c r="G2246" s="72"/>
      <c r="H2246" s="69"/>
      <c r="I2246" s="487"/>
      <c r="J2246" s="681"/>
      <c r="K2246" s="681"/>
      <c r="L2246" s="681"/>
      <c r="M2246" s="72"/>
      <c r="N2246" s="156"/>
      <c r="O2246" s="72"/>
      <c r="P2246" s="106"/>
      <c r="Q2246" s="72"/>
      <c r="R2246" s="156"/>
      <c r="S2246" s="72"/>
      <c r="T2246" s="156"/>
      <c r="U2246" s="244"/>
    </row>
    <row r="2247" spans="1:21" s="61" customFormat="1" ht="15">
      <c r="A2247" s="681"/>
      <c r="B2247" s="681"/>
      <c r="C2247" s="682"/>
      <c r="D2247" s="73" t="s">
        <v>1268</v>
      </c>
      <c r="E2247" s="682"/>
      <c r="F2247" s="682"/>
      <c r="G2247" s="72"/>
      <c r="H2247" s="69"/>
      <c r="I2247" s="487"/>
      <c r="J2247" s="681"/>
      <c r="K2247" s="681"/>
      <c r="L2247" s="681"/>
      <c r="M2247" s="72"/>
      <c r="N2247" s="156"/>
      <c r="O2247" s="72"/>
      <c r="P2247" s="106"/>
      <c r="Q2247" s="72"/>
      <c r="R2247" s="156"/>
      <c r="S2247" s="72"/>
      <c r="T2247" s="156"/>
      <c r="U2247" s="244"/>
    </row>
    <row r="2248" spans="1:21" s="61" customFormat="1" ht="15">
      <c r="A2248" s="681"/>
      <c r="B2248" s="681"/>
      <c r="C2248" s="682"/>
      <c r="D2248" s="73"/>
      <c r="E2248" s="682"/>
      <c r="F2248" s="682"/>
      <c r="G2248" s="72"/>
      <c r="H2248" s="69"/>
      <c r="I2248" s="487"/>
      <c r="J2248" s="681"/>
      <c r="K2248" s="681"/>
      <c r="L2248" s="681"/>
      <c r="M2248" s="72"/>
      <c r="N2248" s="156"/>
      <c r="O2248" s="72"/>
      <c r="P2248" s="106"/>
      <c r="Q2248" s="72"/>
      <c r="R2248" s="156"/>
      <c r="S2248" s="72"/>
      <c r="T2248" s="156"/>
      <c r="U2248" s="244"/>
    </row>
    <row r="2249" spans="1:21" s="61" customFormat="1" ht="15">
      <c r="A2249" s="681">
        <v>907</v>
      </c>
      <c r="B2249" s="681" t="s">
        <v>332</v>
      </c>
      <c r="C2249" s="682" t="s">
        <v>918</v>
      </c>
      <c r="D2249" s="73" t="s">
        <v>1333</v>
      </c>
      <c r="E2249" s="682" t="s">
        <v>12</v>
      </c>
      <c r="F2249" s="682" t="s">
        <v>12</v>
      </c>
      <c r="G2249" s="72" t="s">
        <v>112</v>
      </c>
      <c r="H2249" s="69" t="s">
        <v>412</v>
      </c>
      <c r="I2249" s="487">
        <v>2015</v>
      </c>
      <c r="J2249" s="681"/>
      <c r="K2249" s="681" t="s">
        <v>836</v>
      </c>
      <c r="L2249" s="681" t="s">
        <v>13</v>
      </c>
      <c r="M2249" s="72">
        <v>1</v>
      </c>
      <c r="N2249" s="156">
        <v>44000</v>
      </c>
      <c r="O2249" s="72"/>
      <c r="P2249" s="106"/>
      <c r="Q2249" s="72"/>
      <c r="R2249" s="156"/>
      <c r="S2249" s="72">
        <v>1</v>
      </c>
      <c r="T2249" s="156">
        <v>44000</v>
      </c>
      <c r="U2249" s="244"/>
    </row>
    <row r="2250" spans="1:21" s="61" customFormat="1" ht="15">
      <c r="A2250" s="681"/>
      <c r="B2250" s="681"/>
      <c r="C2250" s="682"/>
      <c r="D2250" s="73" t="s">
        <v>1334</v>
      </c>
      <c r="E2250" s="682"/>
      <c r="F2250" s="682"/>
      <c r="G2250" s="72"/>
      <c r="H2250" s="69"/>
      <c r="I2250" s="487"/>
      <c r="J2250" s="681"/>
      <c r="K2250" s="681"/>
      <c r="L2250" s="681"/>
      <c r="M2250" s="72"/>
      <c r="N2250" s="156"/>
      <c r="O2250" s="72"/>
      <c r="P2250" s="106"/>
      <c r="Q2250" s="72"/>
      <c r="R2250" s="156"/>
      <c r="S2250" s="72"/>
      <c r="T2250" s="156"/>
      <c r="U2250" s="244"/>
    </row>
    <row r="2251" spans="1:21" s="61" customFormat="1" ht="15">
      <c r="A2251" s="681"/>
      <c r="B2251" s="681"/>
      <c r="C2251" s="682"/>
      <c r="D2251" s="73" t="s">
        <v>1335</v>
      </c>
      <c r="E2251" s="682"/>
      <c r="F2251" s="682"/>
      <c r="G2251" s="72"/>
      <c r="H2251" s="69"/>
      <c r="I2251" s="487"/>
      <c r="J2251" s="681"/>
      <c r="K2251" s="681"/>
      <c r="L2251" s="681"/>
      <c r="M2251" s="72"/>
      <c r="N2251" s="156"/>
      <c r="O2251" s="72"/>
      <c r="P2251" s="106"/>
      <c r="Q2251" s="72"/>
      <c r="R2251" s="156"/>
      <c r="S2251" s="72"/>
      <c r="T2251" s="156"/>
      <c r="U2251" s="244"/>
    </row>
    <row r="2252" spans="1:21" s="61" customFormat="1" ht="15">
      <c r="A2252" s="681"/>
      <c r="B2252" s="681"/>
      <c r="C2252" s="682"/>
      <c r="D2252" s="73"/>
      <c r="E2252" s="682"/>
      <c r="F2252" s="682"/>
      <c r="G2252" s="72"/>
      <c r="H2252" s="69"/>
      <c r="I2252" s="487"/>
      <c r="J2252" s="681"/>
      <c r="K2252" s="681"/>
      <c r="L2252" s="681"/>
      <c r="M2252" s="72"/>
      <c r="N2252" s="156"/>
      <c r="O2252" s="72"/>
      <c r="P2252" s="106"/>
      <c r="Q2252" s="72"/>
      <c r="R2252" s="156"/>
      <c r="S2252" s="72"/>
      <c r="T2252" s="156"/>
      <c r="U2252" s="244"/>
    </row>
    <row r="2253" spans="1:21" s="61" customFormat="1" ht="15">
      <c r="A2253" s="681">
        <v>908</v>
      </c>
      <c r="B2253" s="681" t="s">
        <v>332</v>
      </c>
      <c r="C2253" s="682" t="s">
        <v>919</v>
      </c>
      <c r="D2253" s="73" t="s">
        <v>1336</v>
      </c>
      <c r="E2253" s="682" t="s">
        <v>12</v>
      </c>
      <c r="F2253" s="682" t="s">
        <v>12</v>
      </c>
      <c r="G2253" s="72" t="s">
        <v>112</v>
      </c>
      <c r="H2253" s="69" t="s">
        <v>412</v>
      </c>
      <c r="I2253" s="487">
        <v>2015</v>
      </c>
      <c r="J2253" s="681"/>
      <c r="K2253" s="681" t="s">
        <v>836</v>
      </c>
      <c r="L2253" s="681" t="s">
        <v>13</v>
      </c>
      <c r="M2253" s="72">
        <v>1</v>
      </c>
      <c r="N2253" s="156">
        <v>16000</v>
      </c>
      <c r="O2253" s="72"/>
      <c r="P2253" s="106"/>
      <c r="Q2253" s="72"/>
      <c r="R2253" s="156"/>
      <c r="S2253" s="72">
        <v>1</v>
      </c>
      <c r="T2253" s="156">
        <v>16000</v>
      </c>
      <c r="U2253" s="244"/>
    </row>
    <row r="2254" spans="1:21" s="61" customFormat="1" ht="15">
      <c r="A2254" s="681"/>
      <c r="B2254" s="681"/>
      <c r="C2254" s="682"/>
      <c r="D2254" s="73" t="s">
        <v>1337</v>
      </c>
      <c r="E2254" s="682"/>
      <c r="F2254" s="682"/>
      <c r="G2254" s="72"/>
      <c r="H2254" s="69"/>
      <c r="I2254" s="487"/>
      <c r="J2254" s="681"/>
      <c r="K2254" s="681"/>
      <c r="L2254" s="681"/>
      <c r="M2254" s="72"/>
      <c r="N2254" s="156"/>
      <c r="O2254" s="72"/>
      <c r="P2254" s="106"/>
      <c r="Q2254" s="72"/>
      <c r="R2254" s="156"/>
      <c r="S2254" s="72"/>
      <c r="T2254" s="156"/>
      <c r="U2254" s="244"/>
    </row>
    <row r="2255" spans="1:21" s="61" customFormat="1" ht="15">
      <c r="A2255" s="681"/>
      <c r="B2255" s="681"/>
      <c r="C2255" s="682"/>
      <c r="D2255" s="73" t="s">
        <v>1338</v>
      </c>
      <c r="E2255" s="682"/>
      <c r="F2255" s="682"/>
      <c r="G2255" s="72"/>
      <c r="H2255" s="69"/>
      <c r="I2255" s="487"/>
      <c r="J2255" s="681"/>
      <c r="K2255" s="681"/>
      <c r="L2255" s="681"/>
      <c r="M2255" s="72"/>
      <c r="N2255" s="156"/>
      <c r="O2255" s="72"/>
      <c r="P2255" s="106"/>
      <c r="Q2255" s="72"/>
      <c r="R2255" s="156"/>
      <c r="S2255" s="72"/>
      <c r="T2255" s="156"/>
      <c r="U2255" s="244"/>
    </row>
    <row r="2256" spans="1:21" s="61" customFormat="1" ht="15">
      <c r="A2256" s="681"/>
      <c r="B2256" s="681"/>
      <c r="C2256" s="682"/>
      <c r="D2256" s="73"/>
      <c r="E2256" s="682"/>
      <c r="F2256" s="682"/>
      <c r="G2256" s="72"/>
      <c r="H2256" s="69"/>
      <c r="I2256" s="487"/>
      <c r="J2256" s="681"/>
      <c r="K2256" s="681"/>
      <c r="L2256" s="681"/>
      <c r="M2256" s="72"/>
      <c r="N2256" s="156"/>
      <c r="O2256" s="72"/>
      <c r="P2256" s="106"/>
      <c r="Q2256" s="72"/>
      <c r="R2256" s="156"/>
      <c r="S2256" s="72"/>
      <c r="T2256" s="156"/>
      <c r="U2256" s="244"/>
    </row>
    <row r="2257" spans="1:26" s="61" customFormat="1" ht="15">
      <c r="A2257" s="681">
        <v>909</v>
      </c>
      <c r="B2257" s="681" t="s">
        <v>332</v>
      </c>
      <c r="C2257" s="682" t="s">
        <v>923</v>
      </c>
      <c r="D2257" s="73" t="s">
        <v>1339</v>
      </c>
      <c r="E2257" s="682" t="s">
        <v>12</v>
      </c>
      <c r="F2257" s="682" t="s">
        <v>12</v>
      </c>
      <c r="G2257" s="72" t="s">
        <v>112</v>
      </c>
      <c r="H2257" s="69" t="s">
        <v>412</v>
      </c>
      <c r="I2257" s="487">
        <v>2015</v>
      </c>
      <c r="J2257" s="681"/>
      <c r="K2257" s="681" t="s">
        <v>836</v>
      </c>
      <c r="L2257" s="681" t="s">
        <v>13</v>
      </c>
      <c r="M2257" s="72">
        <v>1</v>
      </c>
      <c r="N2257" s="156">
        <v>11000</v>
      </c>
      <c r="O2257" s="72"/>
      <c r="P2257" s="106"/>
      <c r="Q2257" s="72"/>
      <c r="R2257" s="156"/>
      <c r="S2257" s="72">
        <v>1</v>
      </c>
      <c r="T2257" s="156">
        <v>11000</v>
      </c>
      <c r="U2257" s="244"/>
    </row>
    <row r="2258" spans="1:26" s="61" customFormat="1" ht="15">
      <c r="A2258" s="681"/>
      <c r="B2258" s="681"/>
      <c r="C2258" s="682"/>
      <c r="D2258" s="73" t="s">
        <v>1340</v>
      </c>
      <c r="E2258" s="682"/>
      <c r="F2258" s="682"/>
      <c r="G2258" s="72"/>
      <c r="H2258" s="69"/>
      <c r="I2258" s="487"/>
      <c r="J2258" s="681"/>
      <c r="K2258" s="681"/>
      <c r="L2258" s="681"/>
      <c r="M2258" s="72"/>
      <c r="N2258" s="156"/>
      <c r="O2258" s="72"/>
      <c r="P2258" s="106"/>
      <c r="Q2258" s="72"/>
      <c r="R2258" s="156"/>
      <c r="S2258" s="72"/>
      <c r="T2258" s="156"/>
      <c r="U2258" s="244"/>
    </row>
    <row r="2259" spans="1:26" s="61" customFormat="1" ht="15">
      <c r="A2259" s="681"/>
      <c r="B2259" s="681"/>
      <c r="C2259" s="682"/>
      <c r="D2259" s="73" t="s">
        <v>1341</v>
      </c>
      <c r="E2259" s="682"/>
      <c r="F2259" s="682"/>
      <c r="G2259" s="72"/>
      <c r="H2259" s="69"/>
      <c r="I2259" s="487"/>
      <c r="J2259" s="681"/>
      <c r="K2259" s="681"/>
      <c r="L2259" s="681"/>
      <c r="M2259" s="72"/>
      <c r="N2259" s="156"/>
      <c r="O2259" s="72"/>
      <c r="P2259" s="106"/>
      <c r="Q2259" s="72"/>
      <c r="R2259" s="156"/>
      <c r="S2259" s="72"/>
      <c r="T2259" s="156"/>
      <c r="U2259" s="244"/>
    </row>
    <row r="2260" spans="1:26" s="61" customFormat="1" ht="15">
      <c r="A2260" s="681"/>
      <c r="B2260" s="681"/>
      <c r="C2260" s="682"/>
      <c r="D2260" s="73"/>
      <c r="E2260" s="682"/>
      <c r="F2260" s="682"/>
      <c r="G2260" s="72"/>
      <c r="H2260" s="69"/>
      <c r="I2260" s="487"/>
      <c r="J2260" s="681"/>
      <c r="K2260" s="681"/>
      <c r="L2260" s="681"/>
      <c r="M2260" s="72"/>
      <c r="N2260" s="156"/>
      <c r="O2260" s="72"/>
      <c r="P2260" s="106"/>
      <c r="Q2260" s="72"/>
      <c r="R2260" s="156"/>
      <c r="S2260" s="72"/>
      <c r="T2260" s="156"/>
      <c r="U2260" s="244"/>
    </row>
    <row r="2261" spans="1:26" s="61" customFormat="1" ht="15">
      <c r="A2261" s="681">
        <v>910</v>
      </c>
      <c r="B2261" s="681" t="s">
        <v>332</v>
      </c>
      <c r="C2261" s="682" t="s">
        <v>924</v>
      </c>
      <c r="D2261" s="73" t="s">
        <v>1342</v>
      </c>
      <c r="E2261" s="682" t="s">
        <v>12</v>
      </c>
      <c r="F2261" s="682" t="s">
        <v>12</v>
      </c>
      <c r="G2261" s="72" t="s">
        <v>112</v>
      </c>
      <c r="H2261" s="69" t="s">
        <v>412</v>
      </c>
      <c r="I2261" s="487">
        <v>2015</v>
      </c>
      <c r="J2261" s="681"/>
      <c r="K2261" s="681" t="s">
        <v>836</v>
      </c>
      <c r="L2261" s="681" t="s">
        <v>13</v>
      </c>
      <c r="M2261" s="72">
        <v>1</v>
      </c>
      <c r="N2261" s="156">
        <v>20000</v>
      </c>
      <c r="O2261" s="72"/>
      <c r="P2261" s="106"/>
      <c r="Q2261" s="72"/>
      <c r="R2261" s="156"/>
      <c r="S2261" s="72">
        <v>1</v>
      </c>
      <c r="T2261" s="156">
        <v>20000</v>
      </c>
      <c r="U2261" s="244"/>
    </row>
    <row r="2262" spans="1:26" s="61" customFormat="1" ht="15">
      <c r="A2262" s="681"/>
      <c r="B2262" s="681"/>
      <c r="C2262" s="682"/>
      <c r="D2262" s="73" t="s">
        <v>1343</v>
      </c>
      <c r="E2262" s="682"/>
      <c r="F2262" s="682"/>
      <c r="G2262" s="72"/>
      <c r="H2262" s="69"/>
      <c r="I2262" s="487"/>
      <c r="J2262" s="681"/>
      <c r="K2262" s="681"/>
      <c r="L2262" s="681"/>
      <c r="M2262" s="72"/>
      <c r="N2262" s="156"/>
      <c r="O2262" s="72"/>
      <c r="P2262" s="106"/>
      <c r="Q2262" s="72"/>
      <c r="R2262" s="156"/>
      <c r="S2262" s="72"/>
      <c r="T2262" s="156"/>
      <c r="U2262" s="244"/>
    </row>
    <row r="2263" spans="1:26" s="61" customFormat="1" ht="15">
      <c r="A2263" s="681"/>
      <c r="B2263" s="681"/>
      <c r="C2263" s="682"/>
      <c r="D2263" s="73"/>
      <c r="E2263" s="682"/>
      <c r="F2263" s="682"/>
      <c r="G2263" s="72"/>
      <c r="H2263" s="69"/>
      <c r="I2263" s="487"/>
      <c r="J2263" s="681"/>
      <c r="K2263" s="681"/>
      <c r="L2263" s="681"/>
      <c r="M2263" s="72"/>
      <c r="N2263" s="156"/>
      <c r="O2263" s="72"/>
      <c r="P2263" s="106"/>
      <c r="Q2263" s="72"/>
      <c r="R2263" s="156"/>
      <c r="S2263" s="72"/>
      <c r="T2263" s="156"/>
      <c r="U2263" s="244"/>
    </row>
    <row r="2264" spans="1:26" s="61" customFormat="1" ht="15">
      <c r="A2264" s="681">
        <v>911</v>
      </c>
      <c r="B2264" s="681" t="s">
        <v>332</v>
      </c>
      <c r="C2264" s="682" t="s">
        <v>928</v>
      </c>
      <c r="D2264" s="73" t="s">
        <v>1344</v>
      </c>
      <c r="E2264" s="682" t="s">
        <v>12</v>
      </c>
      <c r="F2264" s="682" t="s">
        <v>12</v>
      </c>
      <c r="G2264" s="72" t="s">
        <v>112</v>
      </c>
      <c r="H2264" s="69" t="s">
        <v>412</v>
      </c>
      <c r="I2264" s="487">
        <v>2015</v>
      </c>
      <c r="J2264" s="681"/>
      <c r="K2264" s="681" t="s">
        <v>836</v>
      </c>
      <c r="L2264" s="681" t="s">
        <v>13</v>
      </c>
      <c r="M2264" s="72">
        <v>1</v>
      </c>
      <c r="N2264" s="156">
        <v>42000</v>
      </c>
      <c r="O2264" s="72"/>
      <c r="P2264" s="106"/>
      <c r="Q2264" s="72"/>
      <c r="R2264" s="156"/>
      <c r="S2264" s="72">
        <v>1</v>
      </c>
      <c r="T2264" s="156">
        <v>42000</v>
      </c>
      <c r="U2264" s="244"/>
    </row>
    <row r="2265" spans="1:26" s="490" customFormat="1" ht="15">
      <c r="A2265" s="681"/>
      <c r="B2265" s="681"/>
      <c r="C2265" s="682"/>
      <c r="D2265" s="73" t="s">
        <v>1114</v>
      </c>
      <c r="E2265" s="682"/>
      <c r="F2265" s="682"/>
      <c r="G2265" s="72"/>
      <c r="H2265" s="69"/>
      <c r="I2265" s="487"/>
      <c r="J2265" s="681"/>
      <c r="K2265" s="681"/>
      <c r="L2265" s="681"/>
      <c r="M2265" s="72"/>
      <c r="N2265" s="156"/>
      <c r="O2265" s="72"/>
      <c r="P2265" s="106"/>
      <c r="Q2265" s="72"/>
      <c r="R2265" s="156"/>
      <c r="S2265" s="72"/>
      <c r="T2265" s="156"/>
      <c r="U2265" s="244"/>
      <c r="V2265" s="61"/>
      <c r="W2265" s="61"/>
      <c r="X2265" s="61"/>
      <c r="Y2265" s="61"/>
      <c r="Z2265" s="61"/>
    </row>
    <row r="2266" spans="1:26" s="61" customFormat="1" ht="15">
      <c r="A2266" s="681"/>
      <c r="B2266" s="681"/>
      <c r="C2266" s="682"/>
      <c r="D2266" s="73"/>
      <c r="E2266" s="682"/>
      <c r="F2266" s="682"/>
      <c r="G2266" s="72"/>
      <c r="H2266" s="69"/>
      <c r="I2266" s="487"/>
      <c r="J2266" s="681"/>
      <c r="K2266" s="681"/>
      <c r="L2266" s="681"/>
      <c r="M2266" s="72"/>
      <c r="N2266" s="156"/>
      <c r="O2266" s="72"/>
      <c r="P2266" s="106"/>
      <c r="Q2266" s="72"/>
      <c r="R2266" s="156"/>
      <c r="S2266" s="72"/>
      <c r="T2266" s="156"/>
      <c r="U2266" s="244"/>
    </row>
    <row r="2267" spans="1:26" s="61" customFormat="1" ht="15">
      <c r="A2267" s="681">
        <v>913</v>
      </c>
      <c r="B2267" s="681" t="s">
        <v>332</v>
      </c>
      <c r="C2267" s="682" t="s">
        <v>933</v>
      </c>
      <c r="D2267" s="73" t="s">
        <v>1345</v>
      </c>
      <c r="E2267" s="682" t="s">
        <v>12</v>
      </c>
      <c r="F2267" s="682" t="s">
        <v>12</v>
      </c>
      <c r="G2267" s="72" t="s">
        <v>112</v>
      </c>
      <c r="H2267" s="69" t="s">
        <v>412</v>
      </c>
      <c r="I2267" s="487">
        <v>2015</v>
      </c>
      <c r="J2267" s="681"/>
      <c r="K2267" s="681" t="s">
        <v>836</v>
      </c>
      <c r="L2267" s="681" t="s">
        <v>13</v>
      </c>
      <c r="M2267" s="72">
        <v>1</v>
      </c>
      <c r="N2267" s="156">
        <v>30000</v>
      </c>
      <c r="O2267" s="72"/>
      <c r="P2267" s="106"/>
      <c r="Q2267" s="72"/>
      <c r="R2267" s="156"/>
      <c r="S2267" s="72">
        <v>1</v>
      </c>
      <c r="T2267" s="156">
        <v>30000</v>
      </c>
      <c r="U2267" s="244"/>
    </row>
    <row r="2268" spans="1:26" s="61" customFormat="1" ht="15">
      <c r="A2268" s="681"/>
      <c r="B2268" s="681"/>
      <c r="C2268" s="682"/>
      <c r="D2268" s="73" t="s">
        <v>1346</v>
      </c>
      <c r="E2268" s="682"/>
      <c r="F2268" s="682"/>
      <c r="G2268" s="72"/>
      <c r="H2268" s="69"/>
      <c r="I2268" s="487"/>
      <c r="J2268" s="681"/>
      <c r="K2268" s="681"/>
      <c r="L2268" s="681"/>
      <c r="M2268" s="72"/>
      <c r="N2268" s="156"/>
      <c r="O2268" s="72"/>
      <c r="P2268" s="106"/>
      <c r="Q2268" s="72"/>
      <c r="R2268" s="156"/>
      <c r="S2268" s="72"/>
      <c r="T2268" s="156"/>
      <c r="U2268" s="244"/>
    </row>
    <row r="2269" spans="1:26" s="61" customFormat="1" ht="15">
      <c r="A2269" s="681"/>
      <c r="B2269" s="681"/>
      <c r="C2269" s="682"/>
      <c r="D2269" s="73" t="s">
        <v>1347</v>
      </c>
      <c r="E2269" s="682"/>
      <c r="F2269" s="682"/>
      <c r="G2269" s="72"/>
      <c r="H2269" s="69"/>
      <c r="I2269" s="487"/>
      <c r="J2269" s="681"/>
      <c r="K2269" s="681"/>
      <c r="L2269" s="681"/>
      <c r="M2269" s="72"/>
      <c r="N2269" s="156"/>
      <c r="O2269" s="72"/>
      <c r="P2269" s="106"/>
      <c r="Q2269" s="72"/>
      <c r="R2269" s="156"/>
      <c r="S2269" s="72"/>
      <c r="T2269" s="156"/>
      <c r="U2269" s="244"/>
    </row>
    <row r="2270" spans="1:26" s="61" customFormat="1" ht="15">
      <c r="A2270" s="681"/>
      <c r="B2270" s="681"/>
      <c r="C2270" s="682"/>
      <c r="D2270" s="73"/>
      <c r="E2270" s="682"/>
      <c r="F2270" s="682"/>
      <c r="G2270" s="72"/>
      <c r="H2270" s="69"/>
      <c r="I2270" s="487"/>
      <c r="J2270" s="681"/>
      <c r="K2270" s="681"/>
      <c r="L2270" s="681"/>
      <c r="M2270" s="72"/>
      <c r="N2270" s="156"/>
      <c r="O2270" s="72"/>
      <c r="P2270" s="106"/>
      <c r="Q2270" s="72"/>
      <c r="R2270" s="156"/>
      <c r="S2270" s="72"/>
      <c r="T2270" s="156"/>
      <c r="U2270" s="244"/>
    </row>
    <row r="2271" spans="1:26" s="61" customFormat="1" ht="15">
      <c r="A2271" s="681">
        <v>915</v>
      </c>
      <c r="B2271" s="681" t="s">
        <v>332</v>
      </c>
      <c r="C2271" s="682" t="s">
        <v>941</v>
      </c>
      <c r="D2271" s="73" t="s">
        <v>1348</v>
      </c>
      <c r="E2271" s="682" t="s">
        <v>12</v>
      </c>
      <c r="F2271" s="682" t="s">
        <v>12</v>
      </c>
      <c r="G2271" s="72" t="s">
        <v>112</v>
      </c>
      <c r="H2271" s="69" t="s">
        <v>412</v>
      </c>
      <c r="I2271" s="487">
        <v>2015</v>
      </c>
      <c r="J2271" s="681"/>
      <c r="K2271" s="681" t="s">
        <v>836</v>
      </c>
      <c r="L2271" s="681" t="s">
        <v>13</v>
      </c>
      <c r="M2271" s="72">
        <v>1</v>
      </c>
      <c r="N2271" s="156">
        <v>30000</v>
      </c>
      <c r="O2271" s="72"/>
      <c r="P2271" s="106"/>
      <c r="Q2271" s="72"/>
      <c r="R2271" s="156"/>
      <c r="S2271" s="72">
        <v>1</v>
      </c>
      <c r="T2271" s="156">
        <v>30000</v>
      </c>
      <c r="U2271" s="244"/>
    </row>
    <row r="2272" spans="1:26" s="61" customFormat="1" ht="15">
      <c r="A2272" s="681"/>
      <c r="B2272" s="681"/>
      <c r="C2272" s="682"/>
      <c r="D2272" s="73" t="s">
        <v>1349</v>
      </c>
      <c r="E2272" s="682"/>
      <c r="F2272" s="682"/>
      <c r="G2272" s="72"/>
      <c r="H2272" s="69"/>
      <c r="I2272" s="487"/>
      <c r="J2272" s="681"/>
      <c r="K2272" s="681"/>
      <c r="L2272" s="681"/>
      <c r="M2272" s="72"/>
      <c r="N2272" s="156"/>
      <c r="O2272" s="72"/>
      <c r="P2272" s="106"/>
      <c r="Q2272" s="72"/>
      <c r="R2272" s="156"/>
      <c r="S2272" s="72"/>
      <c r="T2272" s="156"/>
      <c r="U2272" s="244"/>
    </row>
    <row r="2273" spans="1:21" s="61" customFormat="1" ht="15">
      <c r="A2273" s="681"/>
      <c r="B2273" s="681"/>
      <c r="C2273" s="682"/>
      <c r="D2273" s="73"/>
      <c r="E2273" s="682"/>
      <c r="F2273" s="682"/>
      <c r="G2273" s="72"/>
      <c r="H2273" s="69"/>
      <c r="I2273" s="487"/>
      <c r="J2273" s="681"/>
      <c r="K2273" s="681"/>
      <c r="L2273" s="681"/>
      <c r="M2273" s="72"/>
      <c r="N2273" s="156"/>
      <c r="O2273" s="72"/>
      <c r="P2273" s="106"/>
      <c r="Q2273" s="72"/>
      <c r="R2273" s="156"/>
      <c r="S2273" s="72"/>
      <c r="T2273" s="156"/>
      <c r="U2273" s="244"/>
    </row>
    <row r="2274" spans="1:21" s="61" customFormat="1" ht="15">
      <c r="A2274" s="681">
        <v>916</v>
      </c>
      <c r="B2274" s="681" t="s">
        <v>332</v>
      </c>
      <c r="C2274" s="682" t="s">
        <v>942</v>
      </c>
      <c r="D2274" s="73" t="s">
        <v>1350</v>
      </c>
      <c r="E2274" s="682" t="s">
        <v>12</v>
      </c>
      <c r="F2274" s="682" t="s">
        <v>12</v>
      </c>
      <c r="G2274" s="72" t="s">
        <v>112</v>
      </c>
      <c r="H2274" s="69" t="s">
        <v>412</v>
      </c>
      <c r="I2274" s="487">
        <v>2015</v>
      </c>
      <c r="J2274" s="681"/>
      <c r="K2274" s="681" t="s">
        <v>836</v>
      </c>
      <c r="L2274" s="681" t="s">
        <v>13</v>
      </c>
      <c r="M2274" s="72">
        <v>1</v>
      </c>
      <c r="N2274" s="156">
        <v>10000</v>
      </c>
      <c r="O2274" s="72"/>
      <c r="P2274" s="106"/>
      <c r="Q2274" s="72"/>
      <c r="R2274" s="156"/>
      <c r="S2274" s="72">
        <v>1</v>
      </c>
      <c r="T2274" s="156">
        <v>10000</v>
      </c>
      <c r="U2274" s="244"/>
    </row>
    <row r="2275" spans="1:21" s="61" customFormat="1" ht="15">
      <c r="A2275" s="681"/>
      <c r="B2275" s="681"/>
      <c r="C2275" s="682"/>
      <c r="D2275" s="73" t="s">
        <v>1351</v>
      </c>
      <c r="E2275" s="682"/>
      <c r="F2275" s="682"/>
      <c r="G2275" s="72"/>
      <c r="H2275" s="69"/>
      <c r="I2275" s="487"/>
      <c r="J2275" s="681"/>
      <c r="K2275" s="681"/>
      <c r="L2275" s="681"/>
      <c r="M2275" s="72"/>
      <c r="N2275" s="156"/>
      <c r="O2275" s="72"/>
      <c r="P2275" s="106"/>
      <c r="Q2275" s="72"/>
      <c r="R2275" s="156"/>
      <c r="S2275" s="72"/>
      <c r="T2275" s="156"/>
      <c r="U2275" s="244"/>
    </row>
    <row r="2276" spans="1:21" s="61" customFormat="1" ht="15">
      <c r="A2276" s="681"/>
      <c r="B2276" s="681"/>
      <c r="C2276" s="682"/>
      <c r="D2276" s="73" t="s">
        <v>1352</v>
      </c>
      <c r="E2276" s="682"/>
      <c r="F2276" s="682"/>
      <c r="G2276" s="72"/>
      <c r="H2276" s="69"/>
      <c r="I2276" s="487"/>
      <c r="J2276" s="681"/>
      <c r="K2276" s="681"/>
      <c r="L2276" s="681"/>
      <c r="M2276" s="72"/>
      <c r="N2276" s="156"/>
      <c r="O2276" s="72"/>
      <c r="P2276" s="106"/>
      <c r="Q2276" s="72"/>
      <c r="R2276" s="156"/>
      <c r="S2276" s="72"/>
      <c r="T2276" s="156"/>
      <c r="U2276" s="244"/>
    </row>
    <row r="2277" spans="1:21" s="61" customFormat="1" ht="15">
      <c r="A2277" s="681"/>
      <c r="B2277" s="681"/>
      <c r="C2277" s="682"/>
      <c r="D2277" s="73"/>
      <c r="E2277" s="682"/>
      <c r="F2277" s="682"/>
      <c r="G2277" s="72"/>
      <c r="H2277" s="69"/>
      <c r="I2277" s="487"/>
      <c r="J2277" s="681"/>
      <c r="K2277" s="681"/>
      <c r="L2277" s="681"/>
      <c r="M2277" s="72"/>
      <c r="N2277" s="156"/>
      <c r="O2277" s="72"/>
      <c r="P2277" s="106"/>
      <c r="Q2277" s="72"/>
      <c r="R2277" s="156"/>
      <c r="S2277" s="72"/>
      <c r="T2277" s="156"/>
      <c r="U2277" s="244"/>
    </row>
    <row r="2278" spans="1:21" s="61" customFormat="1" ht="15">
      <c r="A2278" s="681">
        <v>917</v>
      </c>
      <c r="B2278" s="681" t="s">
        <v>332</v>
      </c>
      <c r="C2278" s="682" t="s">
        <v>943</v>
      </c>
      <c r="D2278" s="73" t="s">
        <v>1353</v>
      </c>
      <c r="E2278" s="682" t="s">
        <v>12</v>
      </c>
      <c r="F2278" s="682" t="s">
        <v>12</v>
      </c>
      <c r="G2278" s="72" t="s">
        <v>112</v>
      </c>
      <c r="H2278" s="69" t="s">
        <v>412</v>
      </c>
      <c r="I2278" s="487">
        <v>2015</v>
      </c>
      <c r="J2278" s="681"/>
      <c r="K2278" s="681" t="s">
        <v>836</v>
      </c>
      <c r="L2278" s="681" t="s">
        <v>13</v>
      </c>
      <c r="M2278" s="72">
        <v>1</v>
      </c>
      <c r="N2278" s="156">
        <v>19000</v>
      </c>
      <c r="O2278" s="72"/>
      <c r="P2278" s="106"/>
      <c r="Q2278" s="72"/>
      <c r="R2278" s="156"/>
      <c r="S2278" s="72">
        <v>1</v>
      </c>
      <c r="T2278" s="156">
        <v>19000</v>
      </c>
      <c r="U2278" s="244"/>
    </row>
    <row r="2279" spans="1:21" s="61" customFormat="1" ht="15">
      <c r="A2279" s="681"/>
      <c r="B2279" s="681"/>
      <c r="C2279" s="682"/>
      <c r="D2279" s="73" t="s">
        <v>1354</v>
      </c>
      <c r="E2279" s="682"/>
      <c r="F2279" s="682"/>
      <c r="G2279" s="72"/>
      <c r="H2279" s="69"/>
      <c r="I2279" s="487"/>
      <c r="J2279" s="681"/>
      <c r="K2279" s="681"/>
      <c r="L2279" s="681"/>
      <c r="M2279" s="72"/>
      <c r="N2279" s="156"/>
      <c r="O2279" s="72"/>
      <c r="P2279" s="106"/>
      <c r="Q2279" s="72"/>
      <c r="R2279" s="156"/>
      <c r="S2279" s="72"/>
      <c r="T2279" s="156"/>
      <c r="U2279" s="244"/>
    </row>
    <row r="2280" spans="1:21" s="61" customFormat="1" ht="15">
      <c r="A2280" s="681"/>
      <c r="B2280" s="681"/>
      <c r="C2280" s="682"/>
      <c r="D2280" s="73" t="s">
        <v>1355</v>
      </c>
      <c r="E2280" s="682"/>
      <c r="F2280" s="682"/>
      <c r="G2280" s="72"/>
      <c r="H2280" s="69"/>
      <c r="I2280" s="487"/>
      <c r="J2280" s="681"/>
      <c r="K2280" s="681"/>
      <c r="L2280" s="681"/>
      <c r="M2280" s="72"/>
      <c r="N2280" s="156"/>
      <c r="O2280" s="72"/>
      <c r="P2280" s="106"/>
      <c r="Q2280" s="72"/>
      <c r="R2280" s="156"/>
      <c r="S2280" s="72"/>
      <c r="T2280" s="156"/>
      <c r="U2280" s="244"/>
    </row>
    <row r="2281" spans="1:21" s="61" customFormat="1" ht="15">
      <c r="A2281" s="681"/>
      <c r="B2281" s="681"/>
      <c r="C2281" s="682"/>
      <c r="D2281" s="73" t="s">
        <v>1356</v>
      </c>
      <c r="E2281" s="682"/>
      <c r="F2281" s="682"/>
      <c r="G2281" s="72"/>
      <c r="H2281" s="69"/>
      <c r="I2281" s="487"/>
      <c r="J2281" s="681"/>
      <c r="K2281" s="681"/>
      <c r="L2281" s="681"/>
      <c r="M2281" s="72"/>
      <c r="N2281" s="156"/>
      <c r="O2281" s="72"/>
      <c r="P2281" s="106"/>
      <c r="Q2281" s="72"/>
      <c r="R2281" s="156"/>
      <c r="S2281" s="72"/>
      <c r="T2281" s="156"/>
      <c r="U2281" s="244"/>
    </row>
    <row r="2282" spans="1:21" s="61" customFormat="1" ht="15">
      <c r="A2282" s="681"/>
      <c r="B2282" s="681"/>
      <c r="C2282" s="682"/>
      <c r="D2282" s="73"/>
      <c r="E2282" s="682"/>
      <c r="F2282" s="682"/>
      <c r="G2282" s="72"/>
      <c r="H2282" s="69"/>
      <c r="I2282" s="487"/>
      <c r="J2282" s="681"/>
      <c r="K2282" s="681"/>
      <c r="L2282" s="681"/>
      <c r="M2282" s="72"/>
      <c r="N2282" s="156"/>
      <c r="O2282" s="72"/>
      <c r="P2282" s="106"/>
      <c r="Q2282" s="72"/>
      <c r="R2282" s="156"/>
      <c r="S2282" s="72"/>
      <c r="T2282" s="156"/>
      <c r="U2282" s="244"/>
    </row>
    <row r="2283" spans="1:21" s="61" customFormat="1">
      <c r="A2283" s="681">
        <v>918</v>
      </c>
      <c r="B2283" s="681" t="s">
        <v>332</v>
      </c>
      <c r="C2283" s="682" t="s">
        <v>947</v>
      </c>
      <c r="D2283" s="73" t="s">
        <v>1357</v>
      </c>
      <c r="E2283" s="682" t="s">
        <v>12</v>
      </c>
      <c r="F2283" s="682" t="s">
        <v>12</v>
      </c>
      <c r="G2283" s="72" t="s">
        <v>112</v>
      </c>
      <c r="H2283" s="69" t="s">
        <v>412</v>
      </c>
      <c r="I2283" s="487">
        <v>2016</v>
      </c>
      <c r="J2283" s="681"/>
      <c r="K2283" s="681" t="s">
        <v>836</v>
      </c>
      <c r="L2283" s="681" t="s">
        <v>13</v>
      </c>
      <c r="M2283" s="72">
        <v>1</v>
      </c>
      <c r="N2283" s="488">
        <v>17000</v>
      </c>
      <c r="O2283" s="72"/>
      <c r="P2283" s="72"/>
      <c r="Q2283" s="72"/>
      <c r="R2283" s="488"/>
      <c r="S2283" s="72">
        <v>1</v>
      </c>
      <c r="T2283" s="488">
        <v>17000</v>
      </c>
      <c r="U2283" s="244"/>
    </row>
    <row r="2284" spans="1:21" s="61" customFormat="1" ht="15">
      <c r="A2284" s="681"/>
      <c r="B2284" s="681"/>
      <c r="C2284" s="682"/>
      <c r="D2284" s="73" t="s">
        <v>1358</v>
      </c>
      <c r="E2284" s="682"/>
      <c r="F2284" s="682"/>
      <c r="G2284" s="72"/>
      <c r="H2284" s="69"/>
      <c r="I2284" s="487"/>
      <c r="J2284" s="681"/>
      <c r="K2284" s="681"/>
      <c r="L2284" s="681"/>
      <c r="M2284" s="72"/>
      <c r="N2284" s="156"/>
      <c r="O2284" s="72"/>
      <c r="P2284" s="106"/>
      <c r="Q2284" s="72"/>
      <c r="R2284" s="156"/>
      <c r="S2284" s="72"/>
      <c r="T2284" s="156"/>
      <c r="U2284" s="244"/>
    </row>
    <row r="2285" spans="1:21" s="61" customFormat="1" ht="15">
      <c r="A2285" s="681"/>
      <c r="B2285" s="681"/>
      <c r="C2285" s="682"/>
      <c r="D2285" s="73"/>
      <c r="E2285" s="682"/>
      <c r="F2285" s="682"/>
      <c r="G2285" s="72"/>
      <c r="H2285" s="69"/>
      <c r="I2285" s="487"/>
      <c r="J2285" s="681"/>
      <c r="K2285" s="681"/>
      <c r="L2285" s="681"/>
      <c r="M2285" s="72"/>
      <c r="N2285" s="156"/>
      <c r="O2285" s="72"/>
      <c r="P2285" s="106"/>
      <c r="Q2285" s="72"/>
      <c r="R2285" s="156"/>
      <c r="S2285" s="72"/>
      <c r="T2285" s="156"/>
      <c r="U2285" s="244"/>
    </row>
    <row r="2286" spans="1:21" s="61" customFormat="1" ht="15">
      <c r="A2286" s="681">
        <v>919</v>
      </c>
      <c r="B2286" s="681" t="s">
        <v>332</v>
      </c>
      <c r="C2286" s="682" t="s">
        <v>950</v>
      </c>
      <c r="D2286" s="73" t="s">
        <v>1359</v>
      </c>
      <c r="E2286" s="682" t="s">
        <v>12</v>
      </c>
      <c r="F2286" s="682" t="s">
        <v>12</v>
      </c>
      <c r="G2286" s="72" t="s">
        <v>112</v>
      </c>
      <c r="H2286" s="69" t="s">
        <v>412</v>
      </c>
      <c r="I2286" s="487">
        <v>2015</v>
      </c>
      <c r="J2286" s="681"/>
      <c r="K2286" s="681" t="s">
        <v>836</v>
      </c>
      <c r="L2286" s="681" t="s">
        <v>13</v>
      </c>
      <c r="M2286" s="72">
        <v>1</v>
      </c>
      <c r="N2286" s="156">
        <v>19000</v>
      </c>
      <c r="O2286" s="72"/>
      <c r="P2286" s="106"/>
      <c r="Q2286" s="72"/>
      <c r="R2286" s="156"/>
      <c r="S2286" s="72">
        <v>1</v>
      </c>
      <c r="T2286" s="156">
        <v>19000</v>
      </c>
      <c r="U2286" s="244"/>
    </row>
    <row r="2287" spans="1:21" s="61" customFormat="1" ht="15">
      <c r="A2287" s="681"/>
      <c r="B2287" s="681"/>
      <c r="C2287" s="682"/>
      <c r="D2287" s="73" t="s">
        <v>1014</v>
      </c>
      <c r="E2287" s="682"/>
      <c r="F2287" s="682"/>
      <c r="G2287" s="72"/>
      <c r="H2287" s="69"/>
      <c r="I2287" s="487"/>
      <c r="J2287" s="681"/>
      <c r="K2287" s="681"/>
      <c r="L2287" s="681"/>
      <c r="M2287" s="72"/>
      <c r="N2287" s="156"/>
      <c r="O2287" s="72"/>
      <c r="P2287" s="106"/>
      <c r="Q2287" s="72"/>
      <c r="R2287" s="156"/>
      <c r="S2287" s="72"/>
      <c r="T2287" s="156"/>
      <c r="U2287" s="244"/>
    </row>
    <row r="2288" spans="1:21" s="61" customFormat="1" ht="15">
      <c r="A2288" s="681"/>
      <c r="B2288" s="681"/>
      <c r="C2288" s="682"/>
      <c r="D2288" s="73" t="s">
        <v>1360</v>
      </c>
      <c r="E2288" s="682"/>
      <c r="F2288" s="682"/>
      <c r="G2288" s="72"/>
      <c r="H2288" s="69"/>
      <c r="I2288" s="487"/>
      <c r="J2288" s="681"/>
      <c r="K2288" s="681"/>
      <c r="L2288" s="681"/>
      <c r="M2288" s="72"/>
      <c r="N2288" s="156"/>
      <c r="O2288" s="72"/>
      <c r="P2288" s="106"/>
      <c r="Q2288" s="72"/>
      <c r="R2288" s="156"/>
      <c r="S2288" s="72"/>
      <c r="T2288" s="156"/>
      <c r="U2288" s="244"/>
    </row>
    <row r="2289" spans="1:21" s="61" customFormat="1" ht="15">
      <c r="A2289" s="681"/>
      <c r="B2289" s="681"/>
      <c r="C2289" s="682"/>
      <c r="D2289" s="73"/>
      <c r="E2289" s="682"/>
      <c r="F2289" s="682"/>
      <c r="G2289" s="72"/>
      <c r="H2289" s="69"/>
      <c r="I2289" s="487"/>
      <c r="J2289" s="681"/>
      <c r="K2289" s="681"/>
      <c r="L2289" s="681"/>
      <c r="M2289" s="72"/>
      <c r="N2289" s="156"/>
      <c r="O2289" s="72"/>
      <c r="P2289" s="106"/>
      <c r="Q2289" s="72"/>
      <c r="R2289" s="156"/>
      <c r="S2289" s="72"/>
      <c r="T2289" s="156"/>
      <c r="U2289" s="244"/>
    </row>
    <row r="2290" spans="1:21" s="61" customFormat="1" ht="15">
      <c r="A2290" s="681">
        <v>678</v>
      </c>
      <c r="B2290" s="681" t="s">
        <v>330</v>
      </c>
      <c r="C2290" s="682" t="s">
        <v>511</v>
      </c>
      <c r="D2290" s="73" t="s">
        <v>1361</v>
      </c>
      <c r="E2290" s="682" t="s">
        <v>12</v>
      </c>
      <c r="F2290" s="682" t="s">
        <v>12</v>
      </c>
      <c r="G2290" s="72" t="s">
        <v>112</v>
      </c>
      <c r="H2290" s="73" t="s">
        <v>1211</v>
      </c>
      <c r="I2290" s="487">
        <v>2016</v>
      </c>
      <c r="J2290" s="681"/>
      <c r="K2290" s="681" t="s">
        <v>836</v>
      </c>
      <c r="L2290" s="681" t="s">
        <v>13</v>
      </c>
      <c r="M2290" s="72">
        <v>1</v>
      </c>
      <c r="N2290" s="488">
        <v>35000</v>
      </c>
      <c r="O2290" s="72"/>
      <c r="P2290" s="106"/>
      <c r="Q2290" s="72"/>
      <c r="R2290" s="488"/>
      <c r="S2290" s="72">
        <v>1</v>
      </c>
      <c r="T2290" s="488">
        <v>35000</v>
      </c>
      <c r="U2290" s="244"/>
    </row>
    <row r="2291" spans="1:21" s="61" customFormat="1" ht="15">
      <c r="A2291" s="681"/>
      <c r="B2291" s="681"/>
      <c r="C2291" s="682"/>
      <c r="D2291" s="73"/>
      <c r="E2291" s="682"/>
      <c r="F2291" s="682"/>
      <c r="G2291" s="72"/>
      <c r="H2291" s="73"/>
      <c r="I2291" s="487"/>
      <c r="J2291" s="681"/>
      <c r="K2291" s="681"/>
      <c r="L2291" s="681"/>
      <c r="M2291" s="72"/>
      <c r="N2291" s="489"/>
      <c r="O2291" s="72"/>
      <c r="P2291" s="106"/>
      <c r="Q2291" s="72"/>
      <c r="R2291" s="152"/>
      <c r="S2291" s="72"/>
      <c r="T2291" s="489"/>
      <c r="U2291" s="244"/>
    </row>
    <row r="2292" spans="1:21" s="61" customFormat="1">
      <c r="A2292" s="681">
        <v>686</v>
      </c>
      <c r="B2292" s="681" t="s">
        <v>330</v>
      </c>
      <c r="C2292" s="682" t="s">
        <v>518</v>
      </c>
      <c r="D2292" s="73" t="s">
        <v>1362</v>
      </c>
      <c r="E2292" s="682" t="s">
        <v>12</v>
      </c>
      <c r="F2292" s="682" t="s">
        <v>12</v>
      </c>
      <c r="G2292" s="72" t="s">
        <v>112</v>
      </c>
      <c r="H2292" s="73" t="s">
        <v>1211</v>
      </c>
      <c r="I2292" s="487">
        <v>2016</v>
      </c>
      <c r="J2292" s="681"/>
      <c r="K2292" s="681" t="s">
        <v>836</v>
      </c>
      <c r="L2292" s="681" t="s">
        <v>13</v>
      </c>
      <c r="M2292" s="72">
        <v>1</v>
      </c>
      <c r="N2292" s="488">
        <v>19300</v>
      </c>
      <c r="O2292" s="72"/>
      <c r="P2292" s="72"/>
      <c r="Q2292" s="72"/>
      <c r="R2292" s="488"/>
      <c r="S2292" s="72">
        <v>1</v>
      </c>
      <c r="T2292" s="488">
        <v>19300</v>
      </c>
      <c r="U2292" s="244"/>
    </row>
    <row r="2293" spans="1:21" s="61" customFormat="1" ht="15">
      <c r="A2293" s="681"/>
      <c r="B2293" s="681"/>
      <c r="C2293" s="682"/>
      <c r="D2293" s="73" t="s">
        <v>1363</v>
      </c>
      <c r="E2293" s="682"/>
      <c r="F2293" s="682"/>
      <c r="G2293" s="72"/>
      <c r="H2293" s="73"/>
      <c r="I2293" s="487"/>
      <c r="J2293" s="681"/>
      <c r="K2293" s="681"/>
      <c r="L2293" s="681"/>
      <c r="M2293" s="72"/>
      <c r="N2293" s="489"/>
      <c r="O2293" s="72"/>
      <c r="P2293" s="106"/>
      <c r="Q2293" s="72"/>
      <c r="R2293" s="152"/>
      <c r="S2293" s="72"/>
      <c r="T2293" s="489"/>
      <c r="U2293" s="244"/>
    </row>
    <row r="2294" spans="1:21" s="61" customFormat="1" ht="15">
      <c r="A2294" s="681"/>
      <c r="B2294" s="681"/>
      <c r="C2294" s="682"/>
      <c r="D2294" s="73" t="s">
        <v>1364</v>
      </c>
      <c r="E2294" s="682"/>
      <c r="F2294" s="682"/>
      <c r="G2294" s="72"/>
      <c r="H2294" s="73"/>
      <c r="I2294" s="487"/>
      <c r="J2294" s="681"/>
      <c r="K2294" s="681"/>
      <c r="L2294" s="681"/>
      <c r="M2294" s="72"/>
      <c r="N2294" s="489"/>
      <c r="O2294" s="72"/>
      <c r="P2294" s="106"/>
      <c r="Q2294" s="72"/>
      <c r="R2294" s="152"/>
      <c r="S2294" s="72"/>
      <c r="T2294" s="489"/>
      <c r="U2294" s="244"/>
    </row>
    <row r="2295" spans="1:21" s="61" customFormat="1" ht="15">
      <c r="A2295" s="681"/>
      <c r="B2295" s="681"/>
      <c r="C2295" s="682"/>
      <c r="D2295" s="73" t="s">
        <v>1365</v>
      </c>
      <c r="E2295" s="682"/>
      <c r="F2295" s="682"/>
      <c r="G2295" s="72"/>
      <c r="H2295" s="73"/>
      <c r="I2295" s="487"/>
      <c r="J2295" s="681"/>
      <c r="K2295" s="681"/>
      <c r="L2295" s="681"/>
      <c r="M2295" s="72"/>
      <c r="N2295" s="489"/>
      <c r="O2295" s="72"/>
      <c r="P2295" s="106"/>
      <c r="Q2295" s="72"/>
      <c r="R2295" s="152"/>
      <c r="S2295" s="72"/>
      <c r="T2295" s="489"/>
      <c r="U2295" s="244"/>
    </row>
    <row r="2296" spans="1:21" s="61" customFormat="1" ht="15">
      <c r="A2296" s="681"/>
      <c r="B2296" s="681"/>
      <c r="C2296" s="682"/>
      <c r="D2296" s="73"/>
      <c r="E2296" s="682"/>
      <c r="F2296" s="682"/>
      <c r="G2296" s="72"/>
      <c r="H2296" s="73"/>
      <c r="I2296" s="487"/>
      <c r="J2296" s="681"/>
      <c r="K2296" s="681"/>
      <c r="L2296" s="681"/>
      <c r="M2296" s="72"/>
      <c r="N2296" s="489"/>
      <c r="O2296" s="72"/>
      <c r="P2296" s="106"/>
      <c r="Q2296" s="72"/>
      <c r="R2296" s="152"/>
      <c r="S2296" s="72"/>
      <c r="T2296" s="489"/>
      <c r="U2296" s="244"/>
    </row>
    <row r="2297" spans="1:21" s="61" customFormat="1" ht="15">
      <c r="A2297" s="681">
        <v>932</v>
      </c>
      <c r="B2297" s="681" t="s">
        <v>332</v>
      </c>
      <c r="C2297" s="682" t="s">
        <v>976</v>
      </c>
      <c r="D2297" s="73" t="s">
        <v>1381</v>
      </c>
      <c r="E2297" s="682" t="s">
        <v>12</v>
      </c>
      <c r="F2297" s="682" t="s">
        <v>12</v>
      </c>
      <c r="G2297" s="72" t="s">
        <v>112</v>
      </c>
      <c r="H2297" s="73" t="s">
        <v>1211</v>
      </c>
      <c r="I2297" s="487">
        <v>2015</v>
      </c>
      <c r="J2297" s="681"/>
      <c r="K2297" s="681" t="s">
        <v>836</v>
      </c>
      <c r="L2297" s="681" t="s">
        <v>13</v>
      </c>
      <c r="M2297" s="72">
        <v>1</v>
      </c>
      <c r="N2297" s="152">
        <v>45000</v>
      </c>
      <c r="O2297" s="72"/>
      <c r="P2297" s="106"/>
      <c r="Q2297" s="72"/>
      <c r="R2297" s="152"/>
      <c r="S2297" s="72">
        <v>1</v>
      </c>
      <c r="T2297" s="152">
        <v>45000</v>
      </c>
      <c r="U2297" s="244"/>
    </row>
    <row r="2298" spans="1:21" s="61" customFormat="1" ht="15">
      <c r="A2298" s="681"/>
      <c r="B2298" s="681"/>
      <c r="C2298" s="682"/>
      <c r="D2298" s="73" t="s">
        <v>1382</v>
      </c>
      <c r="E2298" s="682"/>
      <c r="F2298" s="682"/>
      <c r="G2298" s="72"/>
      <c r="H2298" s="73"/>
      <c r="I2298" s="487"/>
      <c r="J2298" s="681"/>
      <c r="K2298" s="681"/>
      <c r="L2298" s="681"/>
      <c r="M2298" s="72"/>
      <c r="N2298" s="152"/>
      <c r="O2298" s="72"/>
      <c r="P2298" s="106"/>
      <c r="Q2298" s="72"/>
      <c r="R2298" s="152"/>
      <c r="S2298" s="72"/>
      <c r="T2298" s="152"/>
      <c r="U2298" s="244"/>
    </row>
    <row r="2299" spans="1:21" s="61" customFormat="1" ht="15">
      <c r="A2299" s="681"/>
      <c r="B2299" s="681"/>
      <c r="C2299" s="682"/>
      <c r="D2299" s="73" t="s">
        <v>1383</v>
      </c>
      <c r="E2299" s="682"/>
      <c r="F2299" s="682"/>
      <c r="G2299" s="72"/>
      <c r="H2299" s="73"/>
      <c r="I2299" s="487"/>
      <c r="J2299" s="681"/>
      <c r="K2299" s="681"/>
      <c r="L2299" s="681"/>
      <c r="M2299" s="72"/>
      <c r="N2299" s="152"/>
      <c r="O2299" s="72"/>
      <c r="P2299" s="106"/>
      <c r="Q2299" s="72"/>
      <c r="R2299" s="152"/>
      <c r="S2299" s="72"/>
      <c r="T2299" s="152"/>
      <c r="U2299" s="244"/>
    </row>
    <row r="2300" spans="1:21" s="61" customFormat="1" ht="15">
      <c r="A2300" s="681"/>
      <c r="B2300" s="681"/>
      <c r="C2300" s="682"/>
      <c r="D2300" s="73" t="s">
        <v>1384</v>
      </c>
      <c r="E2300" s="682"/>
      <c r="F2300" s="682"/>
      <c r="G2300" s="72"/>
      <c r="H2300" s="73"/>
      <c r="I2300" s="487"/>
      <c r="J2300" s="681"/>
      <c r="K2300" s="681"/>
      <c r="L2300" s="681"/>
      <c r="M2300" s="72"/>
      <c r="N2300" s="152"/>
      <c r="O2300" s="72"/>
      <c r="P2300" s="106"/>
      <c r="Q2300" s="72"/>
      <c r="R2300" s="152"/>
      <c r="S2300" s="72"/>
      <c r="T2300" s="152"/>
      <c r="U2300" s="244"/>
    </row>
    <row r="2301" spans="1:21" s="61" customFormat="1" ht="15">
      <c r="A2301" s="681"/>
      <c r="B2301" s="681"/>
      <c r="C2301" s="682"/>
      <c r="D2301" s="73"/>
      <c r="E2301" s="682"/>
      <c r="F2301" s="682"/>
      <c r="G2301" s="72"/>
      <c r="H2301" s="73"/>
      <c r="I2301" s="487"/>
      <c r="J2301" s="681"/>
      <c r="K2301" s="681"/>
      <c r="L2301" s="681"/>
      <c r="M2301" s="72"/>
      <c r="N2301" s="152"/>
      <c r="O2301" s="72"/>
      <c r="P2301" s="106"/>
      <c r="Q2301" s="72"/>
      <c r="R2301" s="152"/>
      <c r="S2301" s="72"/>
      <c r="T2301" s="152"/>
      <c r="U2301" s="244"/>
    </row>
    <row r="2302" spans="1:21" s="61" customFormat="1" ht="15">
      <c r="A2302" s="681">
        <v>726</v>
      </c>
      <c r="B2302" s="681" t="s">
        <v>330</v>
      </c>
      <c r="C2302" s="682" t="s">
        <v>1366</v>
      </c>
      <c r="D2302" s="73" t="s">
        <v>1385</v>
      </c>
      <c r="E2302" s="682" t="s">
        <v>12</v>
      </c>
      <c r="F2302" s="682" t="s">
        <v>12</v>
      </c>
      <c r="G2302" s="72" t="s">
        <v>112</v>
      </c>
      <c r="H2302" s="69" t="s">
        <v>58</v>
      </c>
      <c r="I2302" s="72">
        <v>2011</v>
      </c>
      <c r="J2302" s="681"/>
      <c r="K2302" s="681" t="s">
        <v>836</v>
      </c>
      <c r="L2302" s="681" t="s">
        <v>13</v>
      </c>
      <c r="M2302" s="72">
        <v>1</v>
      </c>
      <c r="N2302" s="360">
        <v>125000</v>
      </c>
      <c r="O2302" s="72"/>
      <c r="P2302" s="152"/>
      <c r="Q2302" s="72"/>
      <c r="R2302" s="360"/>
      <c r="S2302" s="72">
        <v>1</v>
      </c>
      <c r="T2302" s="360">
        <v>125000</v>
      </c>
      <c r="U2302" s="244"/>
    </row>
    <row r="2303" spans="1:21" s="61" customFormat="1" ht="15">
      <c r="A2303" s="681"/>
      <c r="B2303" s="681"/>
      <c r="C2303" s="682"/>
      <c r="D2303" s="73"/>
      <c r="E2303" s="682"/>
      <c r="F2303" s="682"/>
      <c r="G2303" s="72"/>
      <c r="H2303" s="69"/>
      <c r="I2303" s="72"/>
      <c r="J2303" s="681"/>
      <c r="K2303" s="681"/>
      <c r="L2303" s="681"/>
      <c r="M2303" s="73"/>
      <c r="N2303" s="360"/>
      <c r="O2303" s="73"/>
      <c r="P2303" s="152"/>
      <c r="Q2303" s="73"/>
      <c r="R2303" s="360"/>
      <c r="S2303" s="72"/>
      <c r="T2303" s="360"/>
      <c r="U2303" s="244"/>
    </row>
    <row r="2304" spans="1:21" s="61" customFormat="1" ht="15">
      <c r="A2304" s="681">
        <v>727</v>
      </c>
      <c r="B2304" s="681" t="s">
        <v>330</v>
      </c>
      <c r="C2304" s="682" t="s">
        <v>1367</v>
      </c>
      <c r="D2304" s="73" t="s">
        <v>1386</v>
      </c>
      <c r="E2304" s="682" t="s">
        <v>12</v>
      </c>
      <c r="F2304" s="682" t="s">
        <v>12</v>
      </c>
      <c r="G2304" s="72" t="s">
        <v>112</v>
      </c>
      <c r="H2304" s="69" t="s">
        <v>58</v>
      </c>
      <c r="I2304" s="72">
        <v>2011</v>
      </c>
      <c r="J2304" s="681"/>
      <c r="K2304" s="681" t="s">
        <v>836</v>
      </c>
      <c r="L2304" s="681" t="s">
        <v>13</v>
      </c>
      <c r="M2304" s="72">
        <v>1</v>
      </c>
      <c r="N2304" s="360">
        <v>56250</v>
      </c>
      <c r="O2304" s="72"/>
      <c r="P2304" s="152"/>
      <c r="Q2304" s="72"/>
      <c r="R2304" s="360"/>
      <c r="S2304" s="72">
        <v>1</v>
      </c>
      <c r="T2304" s="360">
        <v>56250</v>
      </c>
      <c r="U2304" s="244"/>
    </row>
    <row r="2305" spans="1:21" s="61" customFormat="1" ht="15">
      <c r="A2305" s="681"/>
      <c r="B2305" s="681"/>
      <c r="C2305" s="682"/>
      <c r="D2305" s="73"/>
      <c r="E2305" s="682"/>
      <c r="F2305" s="682"/>
      <c r="G2305" s="72"/>
      <c r="H2305" s="69"/>
      <c r="I2305" s="72"/>
      <c r="J2305" s="681"/>
      <c r="K2305" s="681"/>
      <c r="L2305" s="681"/>
      <c r="M2305" s="73"/>
      <c r="N2305" s="360"/>
      <c r="O2305" s="73"/>
      <c r="P2305" s="152"/>
      <c r="Q2305" s="73"/>
      <c r="R2305" s="360"/>
      <c r="S2305" s="72"/>
      <c r="T2305" s="360"/>
      <c r="U2305" s="244"/>
    </row>
    <row r="2306" spans="1:21" s="61" customFormat="1" ht="15">
      <c r="A2306" s="681">
        <v>728</v>
      </c>
      <c r="B2306" s="681" t="s">
        <v>330</v>
      </c>
      <c r="C2306" s="682" t="s">
        <v>1368</v>
      </c>
      <c r="D2306" s="73" t="s">
        <v>1387</v>
      </c>
      <c r="E2306" s="682" t="s">
        <v>12</v>
      </c>
      <c r="F2306" s="682" t="s">
        <v>12</v>
      </c>
      <c r="G2306" s="72" t="s">
        <v>112</v>
      </c>
      <c r="H2306" s="69" t="s">
        <v>58</v>
      </c>
      <c r="I2306" s="72">
        <v>2011</v>
      </c>
      <c r="J2306" s="681"/>
      <c r="K2306" s="681" t="s">
        <v>836</v>
      </c>
      <c r="L2306" s="681" t="s">
        <v>13</v>
      </c>
      <c r="M2306" s="72">
        <v>1</v>
      </c>
      <c r="N2306" s="360">
        <v>74875</v>
      </c>
      <c r="O2306" s="72"/>
      <c r="P2306" s="152"/>
      <c r="Q2306" s="72"/>
      <c r="R2306" s="360"/>
      <c r="S2306" s="72">
        <v>1</v>
      </c>
      <c r="T2306" s="360">
        <v>74875</v>
      </c>
      <c r="U2306" s="244"/>
    </row>
    <row r="2307" spans="1:21" s="61" customFormat="1" ht="15">
      <c r="A2307" s="681"/>
      <c r="B2307" s="681"/>
      <c r="C2307" s="682"/>
      <c r="D2307" s="73"/>
      <c r="E2307" s="682"/>
      <c r="F2307" s="682"/>
      <c r="G2307" s="72"/>
      <c r="H2307" s="69"/>
      <c r="I2307" s="72"/>
      <c r="J2307" s="681"/>
      <c r="K2307" s="681"/>
      <c r="L2307" s="681"/>
      <c r="M2307" s="73"/>
      <c r="N2307" s="360"/>
      <c r="O2307" s="73"/>
      <c r="P2307" s="152"/>
      <c r="Q2307" s="73"/>
      <c r="R2307" s="360"/>
      <c r="S2307" s="72"/>
      <c r="T2307" s="360"/>
      <c r="U2307" s="244"/>
    </row>
    <row r="2308" spans="1:21" s="61" customFormat="1" ht="15">
      <c r="A2308" s="681">
        <v>729</v>
      </c>
      <c r="B2308" s="681" t="s">
        <v>330</v>
      </c>
      <c r="C2308" s="682" t="s">
        <v>1369</v>
      </c>
      <c r="D2308" s="73" t="s">
        <v>1388</v>
      </c>
      <c r="E2308" s="682" t="s">
        <v>12</v>
      </c>
      <c r="F2308" s="682" t="s">
        <v>12</v>
      </c>
      <c r="G2308" s="72" t="s">
        <v>112</v>
      </c>
      <c r="H2308" s="69" t="s">
        <v>58</v>
      </c>
      <c r="I2308" s="72">
        <v>2011</v>
      </c>
      <c r="J2308" s="681"/>
      <c r="K2308" s="681" t="s">
        <v>836</v>
      </c>
      <c r="L2308" s="681" t="s">
        <v>13</v>
      </c>
      <c r="M2308" s="72">
        <v>1</v>
      </c>
      <c r="N2308" s="360">
        <v>31250</v>
      </c>
      <c r="O2308" s="72"/>
      <c r="P2308" s="152"/>
      <c r="Q2308" s="72"/>
      <c r="R2308" s="360"/>
      <c r="S2308" s="72">
        <v>1</v>
      </c>
      <c r="T2308" s="360">
        <v>31250</v>
      </c>
      <c r="U2308" s="244"/>
    </row>
    <row r="2309" spans="1:21" s="61" customFormat="1" ht="15">
      <c r="A2309" s="681"/>
      <c r="B2309" s="681"/>
      <c r="C2309" s="682"/>
      <c r="D2309" s="73"/>
      <c r="E2309" s="682"/>
      <c r="F2309" s="682"/>
      <c r="G2309" s="72"/>
      <c r="H2309" s="69"/>
      <c r="I2309" s="72"/>
      <c r="J2309" s="681"/>
      <c r="K2309" s="681"/>
      <c r="L2309" s="681"/>
      <c r="M2309" s="72"/>
      <c r="N2309" s="360"/>
      <c r="O2309" s="72"/>
      <c r="P2309" s="152"/>
      <c r="Q2309" s="72"/>
      <c r="R2309" s="360"/>
      <c r="S2309" s="72"/>
      <c r="T2309" s="360"/>
      <c r="U2309" s="244"/>
    </row>
    <row r="2310" spans="1:21" s="61" customFormat="1" ht="15">
      <c r="A2310" s="681"/>
      <c r="B2310" s="681" t="s">
        <v>330</v>
      </c>
      <c r="C2310" s="682" t="s">
        <v>1369</v>
      </c>
      <c r="D2310" s="73" t="s">
        <v>1388</v>
      </c>
      <c r="E2310" s="682" t="s">
        <v>12</v>
      </c>
      <c r="F2310" s="682" t="s">
        <v>12</v>
      </c>
      <c r="G2310" s="72" t="s">
        <v>112</v>
      </c>
      <c r="H2310" s="69" t="s">
        <v>58</v>
      </c>
      <c r="I2310" s="72">
        <v>2011</v>
      </c>
      <c r="J2310" s="681"/>
      <c r="K2310" s="681" t="s">
        <v>836</v>
      </c>
      <c r="L2310" s="681" t="s">
        <v>13</v>
      </c>
      <c r="M2310" s="72">
        <v>1</v>
      </c>
      <c r="N2310" s="360">
        <v>31250</v>
      </c>
      <c r="O2310" s="72"/>
      <c r="P2310" s="152"/>
      <c r="Q2310" s="72"/>
      <c r="R2310" s="360"/>
      <c r="S2310" s="72">
        <v>1</v>
      </c>
      <c r="T2310" s="360">
        <v>31250</v>
      </c>
      <c r="U2310" s="244"/>
    </row>
    <row r="2311" spans="1:21" s="61" customFormat="1" ht="15">
      <c r="A2311" s="681"/>
      <c r="B2311" s="681"/>
      <c r="C2311" s="682"/>
      <c r="D2311" s="73"/>
      <c r="E2311" s="682"/>
      <c r="F2311" s="682"/>
      <c r="G2311" s="72"/>
      <c r="H2311" s="69"/>
      <c r="I2311" s="72"/>
      <c r="J2311" s="681"/>
      <c r="K2311" s="681"/>
      <c r="L2311" s="681"/>
      <c r="M2311" s="73"/>
      <c r="N2311" s="360"/>
      <c r="O2311" s="73"/>
      <c r="P2311" s="152"/>
      <c r="Q2311" s="73"/>
      <c r="R2311" s="360"/>
      <c r="S2311" s="72"/>
      <c r="T2311" s="360"/>
      <c r="U2311" s="244"/>
    </row>
    <row r="2312" spans="1:21" s="61" customFormat="1" ht="15">
      <c r="A2312" s="681">
        <v>730</v>
      </c>
      <c r="B2312" s="681" t="s">
        <v>330</v>
      </c>
      <c r="C2312" s="682" t="s">
        <v>1370</v>
      </c>
      <c r="D2312" s="73" t="s">
        <v>1389</v>
      </c>
      <c r="E2312" s="682" t="s">
        <v>12</v>
      </c>
      <c r="F2312" s="682" t="s">
        <v>12</v>
      </c>
      <c r="G2312" s="72" t="s">
        <v>112</v>
      </c>
      <c r="H2312" s="69" t="s">
        <v>58</v>
      </c>
      <c r="I2312" s="72">
        <v>2011</v>
      </c>
      <c r="J2312" s="681"/>
      <c r="K2312" s="681" t="s">
        <v>836</v>
      </c>
      <c r="L2312" s="681" t="s">
        <v>13</v>
      </c>
      <c r="M2312" s="72">
        <v>1</v>
      </c>
      <c r="N2312" s="360">
        <v>81000</v>
      </c>
      <c r="O2312" s="72"/>
      <c r="P2312" s="152"/>
      <c r="Q2312" s="72"/>
      <c r="R2312" s="360"/>
      <c r="S2312" s="72">
        <v>1</v>
      </c>
      <c r="T2312" s="360">
        <v>81000</v>
      </c>
      <c r="U2312" s="244"/>
    </row>
    <row r="2313" spans="1:21" s="61" customFormat="1" ht="15">
      <c r="A2313" s="681"/>
      <c r="B2313" s="681"/>
      <c r="C2313" s="682"/>
      <c r="D2313" s="73"/>
      <c r="E2313" s="682"/>
      <c r="F2313" s="682"/>
      <c r="G2313" s="72"/>
      <c r="H2313" s="69"/>
      <c r="I2313" s="72"/>
      <c r="J2313" s="681"/>
      <c r="K2313" s="681"/>
      <c r="L2313" s="681"/>
      <c r="M2313" s="73"/>
      <c r="N2313" s="360"/>
      <c r="O2313" s="73"/>
      <c r="P2313" s="152"/>
      <c r="Q2313" s="73"/>
      <c r="R2313" s="360"/>
      <c r="S2313" s="72"/>
      <c r="T2313" s="360"/>
      <c r="U2313" s="244"/>
    </row>
    <row r="2314" spans="1:21" s="61" customFormat="1" ht="15">
      <c r="A2314" s="681">
        <v>731</v>
      </c>
      <c r="B2314" s="681" t="s">
        <v>330</v>
      </c>
      <c r="C2314" s="682" t="s">
        <v>1371</v>
      </c>
      <c r="D2314" s="73" t="s">
        <v>1390</v>
      </c>
      <c r="E2314" s="682" t="s">
        <v>12</v>
      </c>
      <c r="F2314" s="682" t="s">
        <v>12</v>
      </c>
      <c r="G2314" s="72" t="s">
        <v>112</v>
      </c>
      <c r="H2314" s="69" t="s">
        <v>58</v>
      </c>
      <c r="I2314" s="72">
        <v>2011</v>
      </c>
      <c r="J2314" s="681"/>
      <c r="K2314" s="681" t="s">
        <v>836</v>
      </c>
      <c r="L2314" s="681" t="s">
        <v>13</v>
      </c>
      <c r="M2314" s="72">
        <v>1</v>
      </c>
      <c r="N2314" s="360">
        <v>70000</v>
      </c>
      <c r="O2314" s="72"/>
      <c r="P2314" s="152"/>
      <c r="Q2314" s="72"/>
      <c r="R2314" s="360"/>
      <c r="S2314" s="72">
        <v>1</v>
      </c>
      <c r="T2314" s="360">
        <v>70000</v>
      </c>
      <c r="U2314" s="244"/>
    </row>
    <row r="2315" spans="1:21" s="61" customFormat="1" ht="15">
      <c r="A2315" s="681"/>
      <c r="B2315" s="681"/>
      <c r="C2315" s="682"/>
      <c r="D2315" s="73"/>
      <c r="E2315" s="682"/>
      <c r="F2315" s="682"/>
      <c r="G2315" s="72"/>
      <c r="H2315" s="69"/>
      <c r="I2315" s="72"/>
      <c r="J2315" s="681"/>
      <c r="K2315" s="681"/>
      <c r="L2315" s="681"/>
      <c r="M2315" s="73"/>
      <c r="N2315" s="360"/>
      <c r="O2315" s="73"/>
      <c r="P2315" s="152"/>
      <c r="Q2315" s="73"/>
      <c r="R2315" s="360"/>
      <c r="S2315" s="72"/>
      <c r="T2315" s="360"/>
      <c r="U2315" s="244"/>
    </row>
    <row r="2316" spans="1:21" s="61" customFormat="1" ht="15">
      <c r="A2316" s="681">
        <v>732</v>
      </c>
      <c r="B2316" s="681" t="s">
        <v>330</v>
      </c>
      <c r="C2316" s="682" t="s">
        <v>1372</v>
      </c>
      <c r="D2316" s="73" t="s">
        <v>1391</v>
      </c>
      <c r="E2316" s="682" t="s">
        <v>12</v>
      </c>
      <c r="F2316" s="682" t="s">
        <v>12</v>
      </c>
      <c r="G2316" s="72" t="s">
        <v>112</v>
      </c>
      <c r="H2316" s="69" t="s">
        <v>58</v>
      </c>
      <c r="I2316" s="72">
        <v>2011</v>
      </c>
      <c r="J2316" s="681"/>
      <c r="K2316" s="681" t="s">
        <v>836</v>
      </c>
      <c r="L2316" s="681" t="s">
        <v>13</v>
      </c>
      <c r="M2316" s="72">
        <v>1</v>
      </c>
      <c r="N2316" s="360">
        <v>125000</v>
      </c>
      <c r="O2316" s="72"/>
      <c r="P2316" s="152"/>
      <c r="Q2316" s="72"/>
      <c r="R2316" s="360"/>
      <c r="S2316" s="72">
        <v>1</v>
      </c>
      <c r="T2316" s="360">
        <v>125000</v>
      </c>
      <c r="U2316" s="244"/>
    </row>
    <row r="2317" spans="1:21" s="61" customFormat="1" ht="15">
      <c r="A2317" s="681"/>
      <c r="B2317" s="681"/>
      <c r="C2317" s="682"/>
      <c r="D2317" s="73"/>
      <c r="E2317" s="682"/>
      <c r="F2317" s="682"/>
      <c r="G2317" s="72"/>
      <c r="H2317" s="69"/>
      <c r="I2317" s="72"/>
      <c r="J2317" s="681"/>
      <c r="K2317" s="681"/>
      <c r="L2317" s="681"/>
      <c r="M2317" s="73"/>
      <c r="N2317" s="360"/>
      <c r="O2317" s="73"/>
      <c r="P2317" s="152"/>
      <c r="Q2317" s="73"/>
      <c r="R2317" s="360"/>
      <c r="S2317" s="72"/>
      <c r="T2317" s="360"/>
      <c r="U2317" s="244"/>
    </row>
    <row r="2318" spans="1:21" s="61" customFormat="1" ht="15">
      <c r="A2318" s="681">
        <v>733</v>
      </c>
      <c r="B2318" s="681" t="s">
        <v>330</v>
      </c>
      <c r="C2318" s="682" t="s">
        <v>1373</v>
      </c>
      <c r="D2318" s="73" t="s">
        <v>1392</v>
      </c>
      <c r="E2318" s="682" t="s">
        <v>12</v>
      </c>
      <c r="F2318" s="682" t="s">
        <v>12</v>
      </c>
      <c r="G2318" s="72" t="s">
        <v>112</v>
      </c>
      <c r="H2318" s="69" t="s">
        <v>58</v>
      </c>
      <c r="I2318" s="72">
        <v>2011</v>
      </c>
      <c r="J2318" s="681"/>
      <c r="K2318" s="681" t="s">
        <v>836</v>
      </c>
      <c r="L2318" s="681" t="s">
        <v>13</v>
      </c>
      <c r="M2318" s="72">
        <v>1</v>
      </c>
      <c r="N2318" s="360">
        <v>68750</v>
      </c>
      <c r="O2318" s="72"/>
      <c r="P2318" s="152"/>
      <c r="Q2318" s="72"/>
      <c r="R2318" s="360"/>
      <c r="S2318" s="72">
        <v>1</v>
      </c>
      <c r="T2318" s="360">
        <v>68750</v>
      </c>
      <c r="U2318" s="244"/>
    </row>
    <row r="2319" spans="1:21" s="61" customFormat="1" ht="15">
      <c r="A2319" s="681"/>
      <c r="B2319" s="681"/>
      <c r="C2319" s="682"/>
      <c r="D2319" s="73"/>
      <c r="E2319" s="682"/>
      <c r="F2319" s="682"/>
      <c r="G2319" s="72"/>
      <c r="H2319" s="69"/>
      <c r="I2319" s="72"/>
      <c r="J2319" s="681"/>
      <c r="K2319" s="681"/>
      <c r="L2319" s="681"/>
      <c r="M2319" s="72"/>
      <c r="N2319" s="360"/>
      <c r="O2319" s="72"/>
      <c r="P2319" s="152"/>
      <c r="Q2319" s="72"/>
      <c r="R2319" s="360"/>
      <c r="S2319" s="72"/>
      <c r="T2319" s="360"/>
      <c r="U2319" s="244"/>
    </row>
    <row r="2320" spans="1:21" s="61" customFormat="1" ht="15">
      <c r="A2320" s="681">
        <v>734</v>
      </c>
      <c r="B2320" s="681" t="s">
        <v>330</v>
      </c>
      <c r="C2320" s="682" t="s">
        <v>1374</v>
      </c>
      <c r="D2320" s="73" t="s">
        <v>1393</v>
      </c>
      <c r="E2320" s="682" t="s">
        <v>12</v>
      </c>
      <c r="F2320" s="682" t="s">
        <v>12</v>
      </c>
      <c r="G2320" s="72" t="s">
        <v>112</v>
      </c>
      <c r="H2320" s="69" t="s">
        <v>58</v>
      </c>
      <c r="I2320" s="72">
        <v>2011</v>
      </c>
      <c r="J2320" s="681"/>
      <c r="K2320" s="681" t="s">
        <v>836</v>
      </c>
      <c r="L2320" s="681" t="s">
        <v>13</v>
      </c>
      <c r="M2320" s="72">
        <v>1</v>
      </c>
      <c r="N2320" s="360">
        <v>300000</v>
      </c>
      <c r="O2320" s="72"/>
      <c r="P2320" s="152"/>
      <c r="Q2320" s="72"/>
      <c r="R2320" s="360"/>
      <c r="S2320" s="72">
        <v>1</v>
      </c>
      <c r="T2320" s="360">
        <v>300000</v>
      </c>
      <c r="U2320" s="244"/>
    </row>
    <row r="2321" spans="1:21" s="61" customFormat="1" ht="15">
      <c r="A2321" s="681"/>
      <c r="B2321" s="681"/>
      <c r="C2321" s="682"/>
      <c r="D2321" s="73"/>
      <c r="E2321" s="682"/>
      <c r="F2321" s="682"/>
      <c r="G2321" s="72"/>
      <c r="H2321" s="69"/>
      <c r="I2321" s="72"/>
      <c r="J2321" s="681"/>
      <c r="K2321" s="681"/>
      <c r="L2321" s="681"/>
      <c r="M2321" s="73"/>
      <c r="N2321" s="360"/>
      <c r="O2321" s="73"/>
      <c r="P2321" s="152"/>
      <c r="Q2321" s="73"/>
      <c r="R2321" s="360"/>
      <c r="S2321" s="72"/>
      <c r="T2321" s="360"/>
      <c r="U2321" s="244"/>
    </row>
    <row r="2322" spans="1:21" s="61" customFormat="1" ht="15">
      <c r="A2322" s="681">
        <v>735</v>
      </c>
      <c r="B2322" s="681" t="s">
        <v>330</v>
      </c>
      <c r="C2322" s="682" t="s">
        <v>1375</v>
      </c>
      <c r="D2322" s="73" t="s">
        <v>1394</v>
      </c>
      <c r="E2322" s="682" t="s">
        <v>12</v>
      </c>
      <c r="F2322" s="682" t="s">
        <v>12</v>
      </c>
      <c r="G2322" s="72" t="s">
        <v>112</v>
      </c>
      <c r="H2322" s="69" t="s">
        <v>58</v>
      </c>
      <c r="I2322" s="72">
        <v>2011</v>
      </c>
      <c r="J2322" s="681"/>
      <c r="K2322" s="681" t="s">
        <v>836</v>
      </c>
      <c r="L2322" s="681" t="s">
        <v>13</v>
      </c>
      <c r="M2322" s="72">
        <v>1</v>
      </c>
      <c r="N2322" s="360">
        <v>50000</v>
      </c>
      <c r="O2322" s="72"/>
      <c r="P2322" s="152"/>
      <c r="Q2322" s="72"/>
      <c r="R2322" s="360"/>
      <c r="S2322" s="72">
        <v>1</v>
      </c>
      <c r="T2322" s="360">
        <v>50000</v>
      </c>
      <c r="U2322" s="244"/>
    </row>
    <row r="2323" spans="1:21" s="61" customFormat="1" ht="15">
      <c r="A2323" s="681"/>
      <c r="B2323" s="681"/>
      <c r="C2323" s="682"/>
      <c r="D2323" s="73"/>
      <c r="E2323" s="682"/>
      <c r="F2323" s="682"/>
      <c r="G2323" s="72"/>
      <c r="H2323" s="69"/>
      <c r="I2323" s="72"/>
      <c r="J2323" s="681"/>
      <c r="K2323" s="681"/>
      <c r="L2323" s="681"/>
      <c r="M2323" s="73"/>
      <c r="N2323" s="360"/>
      <c r="O2323" s="73"/>
      <c r="P2323" s="152"/>
      <c r="Q2323" s="73"/>
      <c r="R2323" s="360"/>
      <c r="S2323" s="72"/>
      <c r="T2323" s="360"/>
      <c r="U2323" s="244"/>
    </row>
    <row r="2324" spans="1:21" s="61" customFormat="1" ht="15">
      <c r="A2324" s="681">
        <v>736</v>
      </c>
      <c r="B2324" s="681" t="s">
        <v>330</v>
      </c>
      <c r="C2324" s="682" t="s">
        <v>1376</v>
      </c>
      <c r="D2324" s="73" t="s">
        <v>1395</v>
      </c>
      <c r="E2324" s="682" t="s">
        <v>12</v>
      </c>
      <c r="F2324" s="682" t="s">
        <v>12</v>
      </c>
      <c r="G2324" s="72" t="s">
        <v>112</v>
      </c>
      <c r="H2324" s="69" t="s">
        <v>58</v>
      </c>
      <c r="I2324" s="72">
        <v>2011</v>
      </c>
      <c r="J2324" s="681"/>
      <c r="K2324" s="681" t="s">
        <v>836</v>
      </c>
      <c r="L2324" s="681" t="s">
        <v>13</v>
      </c>
      <c r="M2324" s="72">
        <v>1</v>
      </c>
      <c r="N2324" s="360">
        <v>37500</v>
      </c>
      <c r="O2324" s="72"/>
      <c r="P2324" s="152"/>
      <c r="Q2324" s="72"/>
      <c r="R2324" s="360"/>
      <c r="S2324" s="72">
        <v>1</v>
      </c>
      <c r="T2324" s="360">
        <v>37500</v>
      </c>
      <c r="U2324" s="244"/>
    </row>
    <row r="2325" spans="1:21" s="61" customFormat="1" ht="15">
      <c r="A2325" s="681"/>
      <c r="B2325" s="681"/>
      <c r="C2325" s="682"/>
      <c r="D2325" s="73"/>
      <c r="E2325" s="682"/>
      <c r="F2325" s="682"/>
      <c r="G2325" s="72"/>
      <c r="H2325" s="69"/>
      <c r="I2325" s="72"/>
      <c r="J2325" s="681"/>
      <c r="K2325" s="681"/>
      <c r="L2325" s="681"/>
      <c r="M2325" s="72"/>
      <c r="N2325" s="360"/>
      <c r="O2325" s="72"/>
      <c r="P2325" s="152"/>
      <c r="Q2325" s="72"/>
      <c r="R2325" s="360"/>
      <c r="S2325" s="72"/>
      <c r="T2325" s="360"/>
      <c r="U2325" s="244"/>
    </row>
    <row r="2326" spans="1:21" s="61" customFormat="1" ht="15">
      <c r="A2326" s="681">
        <v>736</v>
      </c>
      <c r="B2326" s="681" t="s">
        <v>330</v>
      </c>
      <c r="C2326" s="682" t="s">
        <v>1376</v>
      </c>
      <c r="D2326" s="73" t="s">
        <v>1395</v>
      </c>
      <c r="E2326" s="682" t="s">
        <v>12</v>
      </c>
      <c r="F2326" s="682" t="s">
        <v>12</v>
      </c>
      <c r="G2326" s="72" t="s">
        <v>112</v>
      </c>
      <c r="H2326" s="69" t="s">
        <v>58</v>
      </c>
      <c r="I2326" s="72">
        <v>2011</v>
      </c>
      <c r="J2326" s="681"/>
      <c r="K2326" s="681" t="s">
        <v>836</v>
      </c>
      <c r="L2326" s="681" t="s">
        <v>13</v>
      </c>
      <c r="M2326" s="72">
        <v>1</v>
      </c>
      <c r="N2326" s="360">
        <v>37500</v>
      </c>
      <c r="O2326" s="72"/>
      <c r="P2326" s="152"/>
      <c r="Q2326" s="72"/>
      <c r="R2326" s="360"/>
      <c r="S2326" s="72">
        <v>1</v>
      </c>
      <c r="T2326" s="360">
        <v>37500</v>
      </c>
      <c r="U2326" s="244"/>
    </row>
    <row r="2327" spans="1:21" s="61" customFormat="1" ht="15">
      <c r="A2327" s="681"/>
      <c r="B2327" s="681"/>
      <c r="C2327" s="682"/>
      <c r="D2327" s="73"/>
      <c r="E2327" s="682"/>
      <c r="F2327" s="682"/>
      <c r="G2327" s="72"/>
      <c r="H2327" s="69"/>
      <c r="I2327" s="72"/>
      <c r="J2327" s="681"/>
      <c r="K2327" s="681"/>
      <c r="L2327" s="681"/>
      <c r="M2327" s="73"/>
      <c r="N2327" s="360"/>
      <c r="O2327" s="73"/>
      <c r="P2327" s="152"/>
      <c r="Q2327" s="73"/>
      <c r="R2327" s="360"/>
      <c r="S2327" s="72"/>
      <c r="T2327" s="360"/>
      <c r="U2327" s="244"/>
    </row>
    <row r="2328" spans="1:21" s="61" customFormat="1" ht="15">
      <c r="A2328" s="681">
        <v>737</v>
      </c>
      <c r="B2328" s="681" t="s">
        <v>330</v>
      </c>
      <c r="C2328" s="682" t="s">
        <v>1377</v>
      </c>
      <c r="D2328" s="73" t="s">
        <v>1396</v>
      </c>
      <c r="E2328" s="682" t="s">
        <v>12</v>
      </c>
      <c r="F2328" s="682" t="s">
        <v>12</v>
      </c>
      <c r="G2328" s="72" t="s">
        <v>112</v>
      </c>
      <c r="H2328" s="69" t="s">
        <v>58</v>
      </c>
      <c r="I2328" s="72">
        <v>2011</v>
      </c>
      <c r="J2328" s="681"/>
      <c r="K2328" s="681" t="s">
        <v>836</v>
      </c>
      <c r="L2328" s="681" t="s">
        <v>13</v>
      </c>
      <c r="M2328" s="72">
        <v>1</v>
      </c>
      <c r="N2328" s="360">
        <v>450000</v>
      </c>
      <c r="O2328" s="72"/>
      <c r="P2328" s="152"/>
      <c r="Q2328" s="72"/>
      <c r="R2328" s="360"/>
      <c r="S2328" s="72">
        <v>1</v>
      </c>
      <c r="T2328" s="360">
        <v>450000</v>
      </c>
      <c r="U2328" s="244"/>
    </row>
    <row r="2329" spans="1:21" s="61" customFormat="1" ht="15">
      <c r="A2329" s="681"/>
      <c r="B2329" s="681"/>
      <c r="C2329" s="682"/>
      <c r="D2329" s="73"/>
      <c r="E2329" s="682"/>
      <c r="F2329" s="682"/>
      <c r="G2329" s="72"/>
      <c r="H2329" s="69"/>
      <c r="I2329" s="72"/>
      <c r="J2329" s="681"/>
      <c r="K2329" s="681"/>
      <c r="L2329" s="681"/>
      <c r="M2329" s="73"/>
      <c r="N2329" s="360"/>
      <c r="O2329" s="73"/>
      <c r="P2329" s="152"/>
      <c r="Q2329" s="73"/>
      <c r="R2329" s="360"/>
      <c r="S2329" s="72"/>
      <c r="T2329" s="360"/>
      <c r="U2329" s="244"/>
    </row>
    <row r="2330" spans="1:21" s="61" customFormat="1" ht="15">
      <c r="A2330" s="681"/>
      <c r="B2330" s="681" t="s">
        <v>330</v>
      </c>
      <c r="C2330" s="682" t="s">
        <v>1378</v>
      </c>
      <c r="D2330" s="73" t="s">
        <v>1397</v>
      </c>
      <c r="E2330" s="682" t="s">
        <v>12</v>
      </c>
      <c r="F2330" s="682" t="s">
        <v>12</v>
      </c>
      <c r="G2330" s="72" t="s">
        <v>112</v>
      </c>
      <c r="H2330" s="69" t="s">
        <v>58</v>
      </c>
      <c r="I2330" s="72">
        <v>2011</v>
      </c>
      <c r="J2330" s="681"/>
      <c r="K2330" s="681" t="s">
        <v>836</v>
      </c>
      <c r="L2330" s="681" t="s">
        <v>13</v>
      </c>
      <c r="M2330" s="72">
        <v>1</v>
      </c>
      <c r="N2330" s="360">
        <v>33750</v>
      </c>
      <c r="O2330" s="72"/>
      <c r="P2330" s="152"/>
      <c r="Q2330" s="72"/>
      <c r="R2330" s="360"/>
      <c r="S2330" s="72">
        <v>1</v>
      </c>
      <c r="T2330" s="360">
        <v>33750</v>
      </c>
      <c r="U2330" s="244"/>
    </row>
    <row r="2331" spans="1:21" s="61" customFormat="1" ht="15">
      <c r="A2331" s="681"/>
      <c r="B2331" s="681"/>
      <c r="C2331" s="682"/>
      <c r="D2331" s="73"/>
      <c r="E2331" s="682"/>
      <c r="F2331" s="682"/>
      <c r="G2331" s="72"/>
      <c r="H2331" s="69"/>
      <c r="I2331" s="72"/>
      <c r="J2331" s="681"/>
      <c r="K2331" s="681"/>
      <c r="L2331" s="681"/>
      <c r="M2331" s="73"/>
      <c r="N2331" s="360"/>
      <c r="O2331" s="73"/>
      <c r="P2331" s="152"/>
      <c r="Q2331" s="73"/>
      <c r="R2331" s="360"/>
      <c r="S2331" s="72"/>
      <c r="T2331" s="360"/>
      <c r="U2331" s="244"/>
    </row>
    <row r="2332" spans="1:21" s="61" customFormat="1" ht="15">
      <c r="A2332" s="681"/>
      <c r="B2332" s="681" t="s">
        <v>330</v>
      </c>
      <c r="C2332" s="682" t="s">
        <v>1379</v>
      </c>
      <c r="D2332" s="73" t="s">
        <v>1398</v>
      </c>
      <c r="E2332" s="682" t="s">
        <v>12</v>
      </c>
      <c r="F2332" s="682" t="s">
        <v>12</v>
      </c>
      <c r="G2332" s="72" t="s">
        <v>112</v>
      </c>
      <c r="H2332" s="69" t="s">
        <v>58</v>
      </c>
      <c r="I2332" s="72">
        <v>2011</v>
      </c>
      <c r="J2332" s="681"/>
      <c r="K2332" s="681" t="s">
        <v>836</v>
      </c>
      <c r="L2332" s="681" t="s">
        <v>13</v>
      </c>
      <c r="M2332" s="72">
        <v>1</v>
      </c>
      <c r="N2332" s="360">
        <v>52500</v>
      </c>
      <c r="O2332" s="72"/>
      <c r="P2332" s="152"/>
      <c r="Q2332" s="72"/>
      <c r="R2332" s="360"/>
      <c r="S2332" s="72">
        <v>1</v>
      </c>
      <c r="T2332" s="360">
        <v>52500</v>
      </c>
      <c r="U2332" s="244"/>
    </row>
    <row r="2333" spans="1:21" s="61" customFormat="1" ht="15">
      <c r="A2333" s="681"/>
      <c r="B2333" s="681"/>
      <c r="C2333" s="682"/>
      <c r="D2333" s="73"/>
      <c r="E2333" s="682"/>
      <c r="F2333" s="682"/>
      <c r="G2333" s="72"/>
      <c r="H2333" s="69"/>
      <c r="I2333" s="72"/>
      <c r="J2333" s="681"/>
      <c r="K2333" s="681"/>
      <c r="L2333" s="681"/>
      <c r="M2333" s="73"/>
      <c r="N2333" s="360"/>
      <c r="O2333" s="73"/>
      <c r="P2333" s="152"/>
      <c r="Q2333" s="73"/>
      <c r="R2333" s="360"/>
      <c r="S2333" s="72"/>
      <c r="T2333" s="360"/>
      <c r="U2333" s="244"/>
    </row>
    <row r="2334" spans="1:21" s="61" customFormat="1" ht="15">
      <c r="A2334" s="681"/>
      <c r="B2334" s="681" t="s">
        <v>330</v>
      </c>
      <c r="C2334" s="682" t="s">
        <v>1380</v>
      </c>
      <c r="D2334" s="73" t="s">
        <v>1399</v>
      </c>
      <c r="E2334" s="682" t="s">
        <v>12</v>
      </c>
      <c r="F2334" s="682" t="s">
        <v>12</v>
      </c>
      <c r="G2334" s="72" t="s">
        <v>112</v>
      </c>
      <c r="H2334" s="69" t="s">
        <v>58</v>
      </c>
      <c r="I2334" s="72">
        <v>2011</v>
      </c>
      <c r="J2334" s="681"/>
      <c r="K2334" s="681" t="s">
        <v>836</v>
      </c>
      <c r="L2334" s="681" t="s">
        <v>13</v>
      </c>
      <c r="M2334" s="72">
        <v>1</v>
      </c>
      <c r="N2334" s="360">
        <v>37500</v>
      </c>
      <c r="O2334" s="72"/>
      <c r="P2334" s="152"/>
      <c r="Q2334" s="72"/>
      <c r="R2334" s="360"/>
      <c r="S2334" s="72">
        <v>1</v>
      </c>
      <c r="T2334" s="360">
        <v>37500</v>
      </c>
      <c r="U2334" s="244"/>
    </row>
    <row r="2335" spans="1:21" s="61" customFormat="1" ht="15">
      <c r="A2335" s="681"/>
      <c r="B2335" s="681"/>
      <c r="C2335" s="682"/>
      <c r="D2335" s="73"/>
      <c r="E2335" s="682"/>
      <c r="F2335" s="682"/>
      <c r="G2335" s="72"/>
      <c r="H2335" s="69"/>
      <c r="I2335" s="72"/>
      <c r="J2335" s="681"/>
      <c r="K2335" s="681"/>
      <c r="L2335" s="681"/>
      <c r="M2335" s="73"/>
      <c r="N2335" s="360"/>
      <c r="O2335" s="73"/>
      <c r="P2335" s="152"/>
      <c r="Q2335" s="73"/>
      <c r="R2335" s="360"/>
      <c r="S2335" s="72"/>
      <c r="T2335" s="360"/>
      <c r="U2335" s="244"/>
    </row>
    <row r="2336" spans="1:21" s="61" customFormat="1" ht="15">
      <c r="A2336" s="681"/>
      <c r="B2336" s="681" t="s">
        <v>330</v>
      </c>
      <c r="C2336" s="682" t="s">
        <v>1400</v>
      </c>
      <c r="D2336" s="73" t="s">
        <v>1401</v>
      </c>
      <c r="E2336" s="682" t="s">
        <v>12</v>
      </c>
      <c r="F2336" s="682" t="s">
        <v>12</v>
      </c>
      <c r="G2336" s="72" t="s">
        <v>112</v>
      </c>
      <c r="H2336" s="69" t="s">
        <v>58</v>
      </c>
      <c r="I2336" s="72">
        <v>2011</v>
      </c>
      <c r="J2336" s="681"/>
      <c r="K2336" s="681" t="s">
        <v>836</v>
      </c>
      <c r="L2336" s="681" t="s">
        <v>13</v>
      </c>
      <c r="M2336" s="72">
        <v>1</v>
      </c>
      <c r="N2336" s="360">
        <v>143500</v>
      </c>
      <c r="O2336" s="72"/>
      <c r="P2336" s="152"/>
      <c r="Q2336" s="72"/>
      <c r="R2336" s="360"/>
      <c r="S2336" s="72">
        <v>1</v>
      </c>
      <c r="T2336" s="360">
        <v>143500</v>
      </c>
      <c r="U2336" s="244"/>
    </row>
    <row r="2337" spans="1:21" s="61" customFormat="1" ht="15">
      <c r="A2337" s="681"/>
      <c r="B2337" s="681"/>
      <c r="C2337" s="682"/>
      <c r="D2337" s="73"/>
      <c r="E2337" s="682"/>
      <c r="F2337" s="682"/>
      <c r="G2337" s="72"/>
      <c r="H2337" s="69"/>
      <c r="I2337" s="72"/>
      <c r="J2337" s="681"/>
      <c r="K2337" s="681"/>
      <c r="L2337" s="681"/>
      <c r="M2337" s="73"/>
      <c r="N2337" s="360"/>
      <c r="O2337" s="73"/>
      <c r="P2337" s="152"/>
      <c r="Q2337" s="73"/>
      <c r="R2337" s="360"/>
      <c r="S2337" s="72"/>
      <c r="T2337" s="360"/>
      <c r="U2337" s="244"/>
    </row>
    <row r="2338" spans="1:21" s="61" customFormat="1" ht="15">
      <c r="A2338" s="681"/>
      <c r="B2338" s="681" t="s">
        <v>330</v>
      </c>
      <c r="C2338" s="682" t="s">
        <v>1402</v>
      </c>
      <c r="D2338" s="73" t="s">
        <v>1403</v>
      </c>
      <c r="E2338" s="682" t="s">
        <v>12</v>
      </c>
      <c r="F2338" s="682" t="s">
        <v>12</v>
      </c>
      <c r="G2338" s="72" t="s">
        <v>112</v>
      </c>
      <c r="H2338" s="69" t="s">
        <v>58</v>
      </c>
      <c r="I2338" s="72">
        <v>2011</v>
      </c>
      <c r="J2338" s="681"/>
      <c r="K2338" s="681" t="s">
        <v>836</v>
      </c>
      <c r="L2338" s="681" t="s">
        <v>13</v>
      </c>
      <c r="M2338" s="72">
        <v>1</v>
      </c>
      <c r="N2338" s="360">
        <v>110000</v>
      </c>
      <c r="O2338" s="72"/>
      <c r="P2338" s="152"/>
      <c r="Q2338" s="72"/>
      <c r="R2338" s="360"/>
      <c r="S2338" s="72">
        <v>1</v>
      </c>
      <c r="T2338" s="360">
        <v>110000</v>
      </c>
      <c r="U2338" s="244"/>
    </row>
    <row r="2339" spans="1:21" s="61" customFormat="1" ht="15">
      <c r="A2339" s="681"/>
      <c r="B2339" s="681"/>
      <c r="C2339" s="682"/>
      <c r="D2339" s="73"/>
      <c r="E2339" s="682"/>
      <c r="F2339" s="682"/>
      <c r="G2339" s="72"/>
      <c r="H2339" s="69"/>
      <c r="I2339" s="72"/>
      <c r="J2339" s="681"/>
      <c r="K2339" s="681"/>
      <c r="L2339" s="681"/>
      <c r="M2339" s="73"/>
      <c r="N2339" s="360"/>
      <c r="O2339" s="73"/>
      <c r="P2339" s="152"/>
      <c r="Q2339" s="73"/>
      <c r="R2339" s="360"/>
      <c r="S2339" s="72"/>
      <c r="T2339" s="360"/>
      <c r="U2339" s="244"/>
    </row>
    <row r="2340" spans="1:21" s="61" customFormat="1" ht="15">
      <c r="A2340" s="681"/>
      <c r="B2340" s="681" t="s">
        <v>330</v>
      </c>
      <c r="C2340" s="682" t="s">
        <v>1404</v>
      </c>
      <c r="D2340" s="73" t="s">
        <v>1405</v>
      </c>
      <c r="E2340" s="682" t="s">
        <v>12</v>
      </c>
      <c r="F2340" s="682" t="s">
        <v>12</v>
      </c>
      <c r="G2340" s="72" t="s">
        <v>112</v>
      </c>
      <c r="H2340" s="69" t="s">
        <v>58</v>
      </c>
      <c r="I2340" s="72">
        <v>2011</v>
      </c>
      <c r="J2340" s="681"/>
      <c r="K2340" s="681" t="s">
        <v>836</v>
      </c>
      <c r="L2340" s="681" t="s">
        <v>13</v>
      </c>
      <c r="M2340" s="72">
        <v>1</v>
      </c>
      <c r="N2340" s="360">
        <v>65000</v>
      </c>
      <c r="O2340" s="72"/>
      <c r="P2340" s="152"/>
      <c r="Q2340" s="72"/>
      <c r="R2340" s="360"/>
      <c r="S2340" s="72">
        <v>1</v>
      </c>
      <c r="T2340" s="360">
        <v>65000</v>
      </c>
      <c r="U2340" s="244"/>
    </row>
    <row r="2341" spans="1:21" s="61" customFormat="1" ht="15">
      <c r="A2341" s="681"/>
      <c r="B2341" s="681"/>
      <c r="C2341" s="682"/>
      <c r="D2341" s="73"/>
      <c r="E2341" s="682"/>
      <c r="F2341" s="682"/>
      <c r="G2341" s="72"/>
      <c r="H2341" s="69"/>
      <c r="I2341" s="72"/>
      <c r="J2341" s="681"/>
      <c r="K2341" s="681"/>
      <c r="L2341" s="681"/>
      <c r="M2341" s="73"/>
      <c r="N2341" s="360"/>
      <c r="O2341" s="73"/>
      <c r="P2341" s="152"/>
      <c r="Q2341" s="73"/>
      <c r="R2341" s="360"/>
      <c r="S2341" s="72"/>
      <c r="T2341" s="360"/>
      <c r="U2341" s="244"/>
    </row>
    <row r="2342" spans="1:21" s="61" customFormat="1" ht="15">
      <c r="A2342" s="681"/>
      <c r="B2342" s="681" t="s">
        <v>330</v>
      </c>
      <c r="C2342" s="682" t="s">
        <v>1406</v>
      </c>
      <c r="D2342" s="73" t="s">
        <v>1407</v>
      </c>
      <c r="E2342" s="682" t="s">
        <v>12</v>
      </c>
      <c r="F2342" s="682" t="s">
        <v>12</v>
      </c>
      <c r="G2342" s="72" t="s">
        <v>112</v>
      </c>
      <c r="H2342" s="69" t="s">
        <v>58</v>
      </c>
      <c r="I2342" s="72">
        <v>2011</v>
      </c>
      <c r="J2342" s="681"/>
      <c r="K2342" s="681" t="s">
        <v>836</v>
      </c>
      <c r="L2342" s="681" t="s">
        <v>13</v>
      </c>
      <c r="M2342" s="72">
        <v>1</v>
      </c>
      <c r="N2342" s="360">
        <v>93750</v>
      </c>
      <c r="O2342" s="72"/>
      <c r="P2342" s="152"/>
      <c r="Q2342" s="72"/>
      <c r="R2342" s="360"/>
      <c r="S2342" s="72">
        <v>1</v>
      </c>
      <c r="T2342" s="360">
        <v>93750</v>
      </c>
      <c r="U2342" s="244"/>
    </row>
    <row r="2343" spans="1:21" s="61" customFormat="1" ht="15">
      <c r="A2343" s="681"/>
      <c r="B2343" s="681"/>
      <c r="C2343" s="682"/>
      <c r="D2343" s="73"/>
      <c r="E2343" s="682"/>
      <c r="F2343" s="682"/>
      <c r="G2343" s="72"/>
      <c r="H2343" s="69"/>
      <c r="I2343" s="72"/>
      <c r="J2343" s="681"/>
      <c r="K2343" s="681"/>
      <c r="L2343" s="681"/>
      <c r="M2343" s="72"/>
      <c r="N2343" s="360"/>
      <c r="O2343" s="72"/>
      <c r="P2343" s="152"/>
      <c r="Q2343" s="72"/>
      <c r="R2343" s="360"/>
      <c r="S2343" s="72"/>
      <c r="T2343" s="360"/>
      <c r="U2343" s="244"/>
    </row>
    <row r="2344" spans="1:21" s="61" customFormat="1" ht="15">
      <c r="A2344" s="681"/>
      <c r="B2344" s="681" t="s">
        <v>330</v>
      </c>
      <c r="C2344" s="682" t="s">
        <v>1406</v>
      </c>
      <c r="D2344" s="73" t="s">
        <v>1407</v>
      </c>
      <c r="E2344" s="682" t="s">
        <v>12</v>
      </c>
      <c r="F2344" s="682" t="s">
        <v>12</v>
      </c>
      <c r="G2344" s="72" t="s">
        <v>112</v>
      </c>
      <c r="H2344" s="69" t="s">
        <v>58</v>
      </c>
      <c r="I2344" s="72">
        <v>2011</v>
      </c>
      <c r="J2344" s="681"/>
      <c r="K2344" s="681" t="s">
        <v>836</v>
      </c>
      <c r="L2344" s="681" t="s">
        <v>13</v>
      </c>
      <c r="M2344" s="72">
        <v>1</v>
      </c>
      <c r="N2344" s="360">
        <v>93750</v>
      </c>
      <c r="O2344" s="72"/>
      <c r="P2344" s="152"/>
      <c r="Q2344" s="72"/>
      <c r="R2344" s="360"/>
      <c r="S2344" s="72">
        <v>1</v>
      </c>
      <c r="T2344" s="360">
        <v>93750</v>
      </c>
      <c r="U2344" s="244"/>
    </row>
    <row r="2345" spans="1:21" s="61" customFormat="1" ht="15">
      <c r="A2345" s="681"/>
      <c r="B2345" s="681"/>
      <c r="C2345" s="682"/>
      <c r="D2345" s="73"/>
      <c r="E2345" s="682"/>
      <c r="F2345" s="682"/>
      <c r="G2345" s="72"/>
      <c r="H2345" s="69"/>
      <c r="I2345" s="72"/>
      <c r="J2345" s="681"/>
      <c r="K2345" s="681"/>
      <c r="L2345" s="681"/>
      <c r="M2345" s="73"/>
      <c r="N2345" s="360"/>
      <c r="O2345" s="73"/>
      <c r="P2345" s="152"/>
      <c r="Q2345" s="73"/>
      <c r="R2345" s="360"/>
      <c r="S2345" s="72"/>
      <c r="T2345" s="360"/>
      <c r="U2345" s="244"/>
    </row>
    <row r="2346" spans="1:21" s="61" customFormat="1" ht="15">
      <c r="A2346" s="681"/>
      <c r="B2346" s="681" t="s">
        <v>330</v>
      </c>
      <c r="C2346" s="682" t="s">
        <v>1408</v>
      </c>
      <c r="D2346" s="73" t="s">
        <v>1409</v>
      </c>
      <c r="E2346" s="682" t="s">
        <v>12</v>
      </c>
      <c r="F2346" s="682" t="s">
        <v>12</v>
      </c>
      <c r="G2346" s="72" t="s">
        <v>112</v>
      </c>
      <c r="H2346" s="69" t="s">
        <v>58</v>
      </c>
      <c r="I2346" s="72">
        <v>2011</v>
      </c>
      <c r="J2346" s="681"/>
      <c r="K2346" s="681" t="s">
        <v>836</v>
      </c>
      <c r="L2346" s="681" t="s">
        <v>13</v>
      </c>
      <c r="M2346" s="72">
        <v>1</v>
      </c>
      <c r="N2346" s="360">
        <v>31250</v>
      </c>
      <c r="O2346" s="72"/>
      <c r="P2346" s="152"/>
      <c r="Q2346" s="72"/>
      <c r="R2346" s="360"/>
      <c r="S2346" s="72">
        <v>1</v>
      </c>
      <c r="T2346" s="360">
        <v>31250</v>
      </c>
      <c r="U2346" s="244"/>
    </row>
    <row r="2347" spans="1:21" s="61" customFormat="1" ht="15">
      <c r="A2347" s="681"/>
      <c r="B2347" s="681"/>
      <c r="C2347" s="682"/>
      <c r="D2347" s="73"/>
      <c r="E2347" s="682"/>
      <c r="F2347" s="682"/>
      <c r="G2347" s="72"/>
      <c r="H2347" s="69"/>
      <c r="I2347" s="72"/>
      <c r="J2347" s="681"/>
      <c r="K2347" s="681"/>
      <c r="L2347" s="681"/>
      <c r="M2347" s="72"/>
      <c r="N2347" s="360"/>
      <c r="O2347" s="72"/>
      <c r="P2347" s="152"/>
      <c r="Q2347" s="72"/>
      <c r="R2347" s="360"/>
      <c r="S2347" s="72"/>
      <c r="T2347" s="360"/>
      <c r="U2347" s="244"/>
    </row>
    <row r="2348" spans="1:21" s="61" customFormat="1" ht="15">
      <c r="A2348" s="681"/>
      <c r="B2348" s="72" t="s">
        <v>1410</v>
      </c>
      <c r="C2348" s="682" t="s">
        <v>0</v>
      </c>
      <c r="D2348" s="69" t="s">
        <v>1411</v>
      </c>
      <c r="E2348" s="682" t="s">
        <v>12</v>
      </c>
      <c r="F2348" s="682"/>
      <c r="G2348" s="72" t="s">
        <v>112</v>
      </c>
      <c r="H2348" s="69" t="s">
        <v>58</v>
      </c>
      <c r="I2348" s="72">
        <v>2011</v>
      </c>
      <c r="J2348" s="681"/>
      <c r="K2348" s="681" t="s">
        <v>836</v>
      </c>
      <c r="L2348" s="681" t="s">
        <v>13</v>
      </c>
      <c r="M2348" s="72">
        <v>1</v>
      </c>
      <c r="N2348" s="360">
        <v>150000</v>
      </c>
      <c r="O2348" s="72"/>
      <c r="P2348" s="152"/>
      <c r="Q2348" s="72"/>
      <c r="R2348" s="360"/>
      <c r="S2348" s="72">
        <v>1</v>
      </c>
      <c r="T2348" s="360">
        <v>150000</v>
      </c>
      <c r="U2348" s="244"/>
    </row>
    <row r="2349" spans="1:21" s="61" customFormat="1" ht="15">
      <c r="A2349" s="681"/>
      <c r="B2349" s="681"/>
      <c r="C2349" s="682"/>
      <c r="D2349" s="73"/>
      <c r="E2349" s="682"/>
      <c r="F2349" s="682"/>
      <c r="G2349" s="72"/>
      <c r="H2349" s="69"/>
      <c r="I2349" s="72"/>
      <c r="J2349" s="681"/>
      <c r="K2349" s="681"/>
      <c r="L2349" s="681"/>
      <c r="M2349" s="72"/>
      <c r="N2349" s="360"/>
      <c r="O2349" s="72"/>
      <c r="P2349" s="152"/>
      <c r="Q2349" s="72"/>
      <c r="R2349" s="360"/>
      <c r="S2349" s="72"/>
      <c r="T2349" s="360"/>
      <c r="U2349" s="244"/>
    </row>
    <row r="2350" spans="1:21" s="61" customFormat="1" ht="15">
      <c r="A2350" s="681"/>
      <c r="B2350" s="72" t="s">
        <v>331</v>
      </c>
      <c r="C2350" s="682" t="s">
        <v>1400</v>
      </c>
      <c r="D2350" s="73" t="s">
        <v>1412</v>
      </c>
      <c r="E2350" s="682" t="s">
        <v>12</v>
      </c>
      <c r="F2350" s="682" t="s">
        <v>12</v>
      </c>
      <c r="G2350" s="72" t="s">
        <v>112</v>
      </c>
      <c r="H2350" s="73" t="s">
        <v>1413</v>
      </c>
      <c r="I2350" s="72">
        <v>2011</v>
      </c>
      <c r="J2350" s="105" t="s">
        <v>12</v>
      </c>
      <c r="K2350" s="681" t="s">
        <v>836</v>
      </c>
      <c r="L2350" s="681" t="s">
        <v>13</v>
      </c>
      <c r="M2350" s="72">
        <v>1</v>
      </c>
      <c r="N2350" s="360">
        <v>31250</v>
      </c>
      <c r="O2350" s="72"/>
      <c r="P2350" s="152"/>
      <c r="Q2350" s="72"/>
      <c r="R2350" s="360"/>
      <c r="S2350" s="72">
        <v>1</v>
      </c>
      <c r="T2350" s="360">
        <v>31250</v>
      </c>
      <c r="U2350" s="244"/>
    </row>
    <row r="2351" spans="1:21" s="61" customFormat="1" ht="15">
      <c r="A2351" s="681"/>
      <c r="B2351" s="72"/>
      <c r="C2351" s="682"/>
      <c r="D2351" s="73"/>
      <c r="E2351" s="682"/>
      <c r="F2351" s="682"/>
      <c r="G2351" s="72"/>
      <c r="H2351" s="73"/>
      <c r="I2351" s="72"/>
      <c r="J2351" s="681"/>
      <c r="K2351" s="681"/>
      <c r="L2351" s="681"/>
      <c r="M2351" s="72"/>
      <c r="N2351" s="360"/>
      <c r="O2351" s="72"/>
      <c r="P2351" s="152"/>
      <c r="Q2351" s="72"/>
      <c r="R2351" s="360"/>
      <c r="S2351" s="72"/>
      <c r="T2351" s="360"/>
      <c r="U2351" s="244"/>
    </row>
    <row r="2352" spans="1:21" s="61" customFormat="1" ht="15">
      <c r="A2352" s="681"/>
      <c r="B2352" s="72" t="s">
        <v>331</v>
      </c>
      <c r="C2352" s="682" t="s">
        <v>1402</v>
      </c>
      <c r="D2352" s="73" t="s">
        <v>1414</v>
      </c>
      <c r="E2352" s="682" t="s">
        <v>12</v>
      </c>
      <c r="F2352" s="682" t="s">
        <v>12</v>
      </c>
      <c r="G2352" s="72" t="s">
        <v>112</v>
      </c>
      <c r="H2352" s="73" t="s">
        <v>1413</v>
      </c>
      <c r="I2352" s="72">
        <v>2011</v>
      </c>
      <c r="J2352" s="105" t="s">
        <v>12</v>
      </c>
      <c r="K2352" s="681" t="s">
        <v>836</v>
      </c>
      <c r="L2352" s="681" t="s">
        <v>13</v>
      </c>
      <c r="M2352" s="72">
        <v>1</v>
      </c>
      <c r="N2352" s="360">
        <v>34375</v>
      </c>
      <c r="O2352" s="72"/>
      <c r="P2352" s="152"/>
      <c r="Q2352" s="72"/>
      <c r="R2352" s="360"/>
      <c r="S2352" s="72">
        <v>1</v>
      </c>
      <c r="T2352" s="360">
        <v>34375</v>
      </c>
      <c r="U2352" s="244"/>
    </row>
    <row r="2353" spans="1:26" s="61" customFormat="1" ht="15">
      <c r="A2353" s="681"/>
      <c r="B2353" s="72"/>
      <c r="C2353" s="682"/>
      <c r="D2353" s="73"/>
      <c r="E2353" s="682"/>
      <c r="F2353" s="682"/>
      <c r="G2353" s="72"/>
      <c r="H2353" s="73"/>
      <c r="I2353" s="72"/>
      <c r="J2353" s="681"/>
      <c r="K2353" s="681"/>
      <c r="L2353" s="681"/>
      <c r="M2353" s="72"/>
      <c r="N2353" s="360"/>
      <c r="O2353" s="72"/>
      <c r="P2353" s="152"/>
      <c r="Q2353" s="72"/>
      <c r="R2353" s="360"/>
      <c r="S2353" s="72"/>
      <c r="T2353" s="360"/>
      <c r="U2353" s="244"/>
    </row>
    <row r="2354" spans="1:26" s="61" customFormat="1" ht="15">
      <c r="A2354" s="681"/>
      <c r="B2354" s="72" t="s">
        <v>331</v>
      </c>
      <c r="C2354" s="682" t="s">
        <v>1404</v>
      </c>
      <c r="D2354" s="73" t="s">
        <v>1415</v>
      </c>
      <c r="E2354" s="682" t="s">
        <v>12</v>
      </c>
      <c r="F2354" s="682" t="s">
        <v>12</v>
      </c>
      <c r="G2354" s="72" t="s">
        <v>112</v>
      </c>
      <c r="H2354" s="73" t="s">
        <v>1413</v>
      </c>
      <c r="I2354" s="72">
        <v>2011</v>
      </c>
      <c r="J2354" s="105" t="s">
        <v>12</v>
      </c>
      <c r="K2354" s="681" t="s">
        <v>836</v>
      </c>
      <c r="L2354" s="681" t="s">
        <v>13</v>
      </c>
      <c r="M2354" s="72">
        <v>1</v>
      </c>
      <c r="N2354" s="360">
        <v>35000</v>
      </c>
      <c r="O2354" s="72"/>
      <c r="P2354" s="152"/>
      <c r="Q2354" s="72"/>
      <c r="R2354" s="360"/>
      <c r="S2354" s="72">
        <v>1</v>
      </c>
      <c r="T2354" s="360">
        <v>35000</v>
      </c>
      <c r="U2354" s="244"/>
    </row>
    <row r="2355" spans="1:26" s="61" customFormat="1" ht="15">
      <c r="A2355" s="681"/>
      <c r="B2355" s="72"/>
      <c r="C2355" s="682"/>
      <c r="D2355" s="73"/>
      <c r="E2355" s="682"/>
      <c r="F2355" s="682"/>
      <c r="G2355" s="72"/>
      <c r="H2355" s="73"/>
      <c r="I2355" s="72"/>
      <c r="J2355" s="105"/>
      <c r="K2355" s="681"/>
      <c r="L2355" s="681"/>
      <c r="M2355" s="72"/>
      <c r="N2355" s="360"/>
      <c r="O2355" s="72"/>
      <c r="P2355" s="152"/>
      <c r="Q2355" s="72"/>
      <c r="R2355" s="360"/>
      <c r="S2355" s="72"/>
      <c r="T2355" s="360"/>
      <c r="U2355" s="244"/>
    </row>
    <row r="2356" spans="1:26" s="61" customFormat="1" ht="15">
      <c r="A2356" s="681"/>
      <c r="B2356" s="72" t="s">
        <v>331</v>
      </c>
      <c r="C2356" s="682" t="s">
        <v>1404</v>
      </c>
      <c r="D2356" s="73" t="s">
        <v>1415</v>
      </c>
      <c r="E2356" s="682" t="s">
        <v>12</v>
      </c>
      <c r="F2356" s="682" t="s">
        <v>12</v>
      </c>
      <c r="G2356" s="72" t="s">
        <v>112</v>
      </c>
      <c r="H2356" s="73" t="s">
        <v>1413</v>
      </c>
      <c r="I2356" s="72">
        <v>2011</v>
      </c>
      <c r="J2356" s="105" t="s">
        <v>12</v>
      </c>
      <c r="K2356" s="681" t="s">
        <v>836</v>
      </c>
      <c r="L2356" s="681" t="s">
        <v>13</v>
      </c>
      <c r="M2356" s="72">
        <v>1</v>
      </c>
      <c r="N2356" s="360">
        <v>35000</v>
      </c>
      <c r="O2356" s="72"/>
      <c r="P2356" s="152"/>
      <c r="Q2356" s="72"/>
      <c r="R2356" s="360"/>
      <c r="S2356" s="72">
        <v>1</v>
      </c>
      <c r="T2356" s="360">
        <v>35000</v>
      </c>
      <c r="U2356" s="244"/>
    </row>
    <row r="2357" spans="1:26" s="61" customFormat="1" ht="15">
      <c r="A2357" s="681"/>
      <c r="B2357" s="72"/>
      <c r="C2357" s="682"/>
      <c r="D2357" s="73"/>
      <c r="E2357" s="682"/>
      <c r="F2357" s="682"/>
      <c r="G2357" s="72"/>
      <c r="H2357" s="73"/>
      <c r="I2357" s="72"/>
      <c r="J2357" s="681"/>
      <c r="K2357" s="681"/>
      <c r="L2357" s="681"/>
      <c r="M2357" s="72"/>
      <c r="N2357" s="360"/>
      <c r="O2357" s="72"/>
      <c r="P2357" s="152"/>
      <c r="Q2357" s="72"/>
      <c r="R2357" s="360"/>
      <c r="S2357" s="72"/>
      <c r="T2357" s="360"/>
      <c r="U2357" s="244"/>
    </row>
    <row r="2358" spans="1:26" s="61" customFormat="1" ht="15">
      <c r="A2358" s="681"/>
      <c r="B2358" s="72" t="s">
        <v>331</v>
      </c>
      <c r="C2358" s="682" t="s">
        <v>1406</v>
      </c>
      <c r="D2358" s="73" t="s">
        <v>1416</v>
      </c>
      <c r="E2358" s="682" t="s">
        <v>12</v>
      </c>
      <c r="F2358" s="682" t="s">
        <v>12</v>
      </c>
      <c r="G2358" s="72" t="s">
        <v>112</v>
      </c>
      <c r="H2358" s="73" t="s">
        <v>1413</v>
      </c>
      <c r="I2358" s="72">
        <v>2011</v>
      </c>
      <c r="J2358" s="105" t="s">
        <v>12</v>
      </c>
      <c r="K2358" s="681" t="s">
        <v>836</v>
      </c>
      <c r="L2358" s="681" t="s">
        <v>13</v>
      </c>
      <c r="M2358" s="72">
        <v>1</v>
      </c>
      <c r="N2358" s="360">
        <v>93750</v>
      </c>
      <c r="O2358" s="72"/>
      <c r="P2358" s="152"/>
      <c r="Q2358" s="72"/>
      <c r="R2358" s="360"/>
      <c r="S2358" s="72">
        <v>1</v>
      </c>
      <c r="T2358" s="360">
        <v>93750</v>
      </c>
      <c r="U2358" s="244"/>
    </row>
    <row r="2359" spans="1:26" s="61" customFormat="1" ht="15">
      <c r="A2359" s="681"/>
      <c r="B2359" s="72"/>
      <c r="C2359" s="682"/>
      <c r="D2359" s="73"/>
      <c r="E2359" s="682"/>
      <c r="F2359" s="682"/>
      <c r="G2359" s="72"/>
      <c r="H2359" s="73"/>
      <c r="I2359" s="72"/>
      <c r="J2359" s="105"/>
      <c r="K2359" s="681"/>
      <c r="L2359" s="681"/>
      <c r="M2359" s="72"/>
      <c r="N2359" s="360"/>
      <c r="O2359" s="72"/>
      <c r="P2359" s="152"/>
      <c r="Q2359" s="72"/>
      <c r="R2359" s="360"/>
      <c r="S2359" s="72"/>
      <c r="T2359" s="360"/>
      <c r="U2359" s="244"/>
    </row>
    <row r="2360" spans="1:26" s="61" customFormat="1" ht="15">
      <c r="A2360" s="681"/>
      <c r="B2360" s="72"/>
      <c r="C2360" s="682"/>
      <c r="D2360" s="73" t="s">
        <v>1416</v>
      </c>
      <c r="E2360" s="682" t="s">
        <v>12</v>
      </c>
      <c r="F2360" s="682" t="s">
        <v>12</v>
      </c>
      <c r="G2360" s="72" t="s">
        <v>112</v>
      </c>
      <c r="H2360" s="73" t="s">
        <v>1413</v>
      </c>
      <c r="I2360" s="72">
        <v>2011</v>
      </c>
      <c r="J2360" s="105" t="s">
        <v>12</v>
      </c>
      <c r="K2360" s="681" t="s">
        <v>836</v>
      </c>
      <c r="L2360" s="681" t="s">
        <v>13</v>
      </c>
      <c r="M2360" s="72">
        <v>1</v>
      </c>
      <c r="N2360" s="360">
        <v>93750</v>
      </c>
      <c r="O2360" s="72"/>
      <c r="P2360" s="152"/>
      <c r="Q2360" s="72"/>
      <c r="R2360" s="360"/>
      <c r="S2360" s="72">
        <v>1</v>
      </c>
      <c r="T2360" s="360">
        <v>93750</v>
      </c>
      <c r="U2360" s="244"/>
    </row>
    <row r="2361" spans="1:26" s="61" customFormat="1" ht="15">
      <c r="A2361" s="681"/>
      <c r="B2361" s="72"/>
      <c r="C2361" s="682"/>
      <c r="D2361" s="73"/>
      <c r="E2361" s="682"/>
      <c r="F2361" s="682"/>
      <c r="G2361" s="72"/>
      <c r="H2361" s="73"/>
      <c r="I2361" s="72"/>
      <c r="J2361" s="681"/>
      <c r="K2361" s="681"/>
      <c r="L2361" s="681"/>
      <c r="M2361" s="72"/>
      <c r="N2361" s="360"/>
      <c r="O2361" s="72"/>
      <c r="P2361" s="152"/>
      <c r="Q2361" s="72"/>
      <c r="R2361" s="360"/>
      <c r="S2361" s="72"/>
      <c r="T2361" s="360"/>
      <c r="U2361" s="244"/>
    </row>
    <row r="2362" spans="1:26" s="61" customFormat="1" ht="15">
      <c r="A2362" s="681"/>
      <c r="B2362" s="72" t="s">
        <v>331</v>
      </c>
      <c r="C2362" s="682" t="s">
        <v>1408</v>
      </c>
      <c r="D2362" s="73" t="s">
        <v>1417</v>
      </c>
      <c r="E2362" s="682" t="s">
        <v>12</v>
      </c>
      <c r="F2362" s="682" t="s">
        <v>12</v>
      </c>
      <c r="G2362" s="72" t="s">
        <v>112</v>
      </c>
      <c r="H2362" s="73" t="s">
        <v>1413</v>
      </c>
      <c r="I2362" s="72">
        <v>2011</v>
      </c>
      <c r="J2362" s="105" t="s">
        <v>12</v>
      </c>
      <c r="K2362" s="681" t="s">
        <v>836</v>
      </c>
      <c r="L2362" s="681" t="s">
        <v>13</v>
      </c>
      <c r="M2362" s="72">
        <v>1</v>
      </c>
      <c r="N2362" s="360">
        <v>93750</v>
      </c>
      <c r="O2362" s="72"/>
      <c r="P2362" s="152"/>
      <c r="Q2362" s="72"/>
      <c r="R2362" s="360"/>
      <c r="S2362" s="72">
        <v>1</v>
      </c>
      <c r="T2362" s="360">
        <v>93750</v>
      </c>
      <c r="U2362" s="244"/>
    </row>
    <row r="2363" spans="1:26" s="61" customFormat="1" ht="15">
      <c r="A2363" s="681"/>
      <c r="B2363" s="72"/>
      <c r="C2363" s="682"/>
      <c r="D2363" s="73"/>
      <c r="E2363" s="682"/>
      <c r="F2363" s="682"/>
      <c r="G2363" s="72"/>
      <c r="H2363" s="73"/>
      <c r="I2363" s="72"/>
      <c r="J2363" s="105"/>
      <c r="K2363" s="681"/>
      <c r="L2363" s="681"/>
      <c r="M2363" s="72"/>
      <c r="N2363" s="360"/>
      <c r="O2363" s="72"/>
      <c r="P2363" s="152"/>
      <c r="Q2363" s="72"/>
      <c r="R2363" s="360"/>
      <c r="S2363" s="72"/>
      <c r="T2363" s="360"/>
      <c r="U2363" s="244"/>
    </row>
    <row r="2364" spans="1:26" s="61" customFormat="1" ht="15">
      <c r="A2364" s="681"/>
      <c r="B2364" s="72"/>
      <c r="C2364" s="682"/>
      <c r="D2364" s="73" t="s">
        <v>1417</v>
      </c>
      <c r="E2364" s="682" t="s">
        <v>12</v>
      </c>
      <c r="F2364" s="682" t="s">
        <v>12</v>
      </c>
      <c r="G2364" s="72" t="s">
        <v>112</v>
      </c>
      <c r="H2364" s="73" t="s">
        <v>1413</v>
      </c>
      <c r="I2364" s="72">
        <v>2011</v>
      </c>
      <c r="J2364" s="105" t="s">
        <v>12</v>
      </c>
      <c r="K2364" s="681" t="s">
        <v>836</v>
      </c>
      <c r="L2364" s="681" t="s">
        <v>13</v>
      </c>
      <c r="M2364" s="72">
        <v>1</v>
      </c>
      <c r="N2364" s="360">
        <v>93750</v>
      </c>
      <c r="O2364" s="72"/>
      <c r="P2364" s="152"/>
      <c r="Q2364" s="72"/>
      <c r="R2364" s="360"/>
      <c r="S2364" s="72">
        <v>1</v>
      </c>
      <c r="T2364" s="360">
        <v>93750</v>
      </c>
      <c r="U2364" s="244"/>
    </row>
    <row r="2365" spans="1:26" s="61" customFormat="1" ht="15">
      <c r="A2365" s="681"/>
      <c r="B2365" s="72"/>
      <c r="C2365" s="682"/>
      <c r="D2365" s="73"/>
      <c r="E2365" s="682"/>
      <c r="F2365" s="682"/>
      <c r="G2365" s="72"/>
      <c r="H2365" s="73"/>
      <c r="I2365" s="72"/>
      <c r="J2365" s="681"/>
      <c r="K2365" s="681"/>
      <c r="L2365" s="681"/>
      <c r="M2365" s="72"/>
      <c r="N2365" s="360"/>
      <c r="O2365" s="72"/>
      <c r="P2365" s="152"/>
      <c r="Q2365" s="72"/>
      <c r="R2365" s="360"/>
      <c r="S2365" s="72"/>
      <c r="T2365" s="360"/>
      <c r="U2365" s="244"/>
    </row>
    <row r="2366" spans="1:26" s="61" customFormat="1" ht="15">
      <c r="A2366" s="681"/>
      <c r="B2366" s="72" t="s">
        <v>331</v>
      </c>
      <c r="C2366" s="682" t="s">
        <v>1418</v>
      </c>
      <c r="D2366" s="73" t="s">
        <v>1419</v>
      </c>
      <c r="E2366" s="682" t="s">
        <v>12</v>
      </c>
      <c r="F2366" s="682" t="s">
        <v>12</v>
      </c>
      <c r="G2366" s="72" t="s">
        <v>112</v>
      </c>
      <c r="H2366" s="73" t="s">
        <v>1413</v>
      </c>
      <c r="I2366" s="72">
        <v>2011</v>
      </c>
      <c r="J2366" s="105" t="s">
        <v>12</v>
      </c>
      <c r="K2366" s="681" t="s">
        <v>836</v>
      </c>
      <c r="L2366" s="681" t="s">
        <v>13</v>
      </c>
      <c r="M2366" s="72">
        <v>1</v>
      </c>
      <c r="N2366" s="360">
        <v>75000</v>
      </c>
      <c r="O2366" s="72"/>
      <c r="P2366" s="152"/>
      <c r="Q2366" s="72"/>
      <c r="R2366" s="360"/>
      <c r="S2366" s="72">
        <v>1</v>
      </c>
      <c r="T2366" s="360">
        <v>75000</v>
      </c>
      <c r="U2366" s="244"/>
    </row>
    <row r="2367" spans="1:26" s="61" customFormat="1" ht="15">
      <c r="A2367" s="681"/>
      <c r="B2367" s="72"/>
      <c r="C2367" s="682"/>
      <c r="D2367" s="73"/>
      <c r="E2367" s="682"/>
      <c r="F2367" s="682"/>
      <c r="G2367" s="72"/>
      <c r="H2367" s="73"/>
      <c r="I2367" s="72"/>
      <c r="J2367" s="105"/>
      <c r="K2367" s="681"/>
      <c r="L2367" s="681"/>
      <c r="M2367" s="72"/>
      <c r="N2367" s="360"/>
      <c r="O2367" s="72"/>
      <c r="P2367" s="152"/>
      <c r="Q2367" s="72"/>
      <c r="R2367" s="360"/>
      <c r="S2367" s="72"/>
      <c r="T2367" s="360"/>
      <c r="U2367" s="244"/>
    </row>
    <row r="2368" spans="1:26" s="493" customFormat="1" ht="15">
      <c r="A2368" s="681"/>
      <c r="B2368" s="72" t="s">
        <v>331</v>
      </c>
      <c r="C2368" s="682" t="s">
        <v>1418</v>
      </c>
      <c r="D2368" s="73" t="s">
        <v>1419</v>
      </c>
      <c r="E2368" s="682" t="s">
        <v>12</v>
      </c>
      <c r="F2368" s="682" t="s">
        <v>12</v>
      </c>
      <c r="G2368" s="72" t="s">
        <v>112</v>
      </c>
      <c r="H2368" s="73" t="s">
        <v>1413</v>
      </c>
      <c r="I2368" s="72">
        <v>2011</v>
      </c>
      <c r="J2368" s="105" t="s">
        <v>12</v>
      </c>
      <c r="K2368" s="681" t="s">
        <v>836</v>
      </c>
      <c r="L2368" s="681" t="s">
        <v>13</v>
      </c>
      <c r="M2368" s="72">
        <v>1</v>
      </c>
      <c r="N2368" s="360">
        <v>75000</v>
      </c>
      <c r="O2368" s="72"/>
      <c r="P2368" s="152"/>
      <c r="Q2368" s="72"/>
      <c r="R2368" s="360"/>
      <c r="S2368" s="72">
        <v>1</v>
      </c>
      <c r="T2368" s="360">
        <v>75000</v>
      </c>
      <c r="U2368" s="244"/>
      <c r="V2368" s="61"/>
      <c r="W2368" s="61"/>
      <c r="X2368" s="61"/>
      <c r="Y2368" s="61"/>
      <c r="Z2368" s="61"/>
    </row>
    <row r="2369" spans="1:22" s="61" customFormat="1" ht="15">
      <c r="A2369" s="681"/>
      <c r="B2369" s="72"/>
      <c r="C2369" s="682"/>
      <c r="D2369" s="73"/>
      <c r="E2369" s="682"/>
      <c r="F2369" s="682"/>
      <c r="G2369" s="72"/>
      <c r="H2369" s="73"/>
      <c r="I2369" s="72"/>
      <c r="J2369" s="681"/>
      <c r="K2369" s="681"/>
      <c r="L2369" s="681"/>
      <c r="M2369" s="72"/>
      <c r="N2369" s="360"/>
      <c r="O2369" s="72"/>
      <c r="P2369" s="152"/>
      <c r="Q2369" s="72"/>
      <c r="R2369" s="360"/>
      <c r="S2369" s="72"/>
      <c r="T2369" s="360"/>
      <c r="U2369" s="244"/>
    </row>
    <row r="2370" spans="1:22" s="61" customFormat="1" ht="15">
      <c r="A2370" s="681"/>
      <c r="B2370" s="72" t="s">
        <v>331</v>
      </c>
      <c r="C2370" s="682" t="s">
        <v>1420</v>
      </c>
      <c r="D2370" s="73" t="s">
        <v>1421</v>
      </c>
      <c r="E2370" s="682" t="s">
        <v>12</v>
      </c>
      <c r="F2370" s="682" t="s">
        <v>12</v>
      </c>
      <c r="G2370" s="72" t="s">
        <v>112</v>
      </c>
      <c r="H2370" s="73" t="s">
        <v>1413</v>
      </c>
      <c r="I2370" s="72">
        <v>2011</v>
      </c>
      <c r="J2370" s="105" t="s">
        <v>12</v>
      </c>
      <c r="K2370" s="681" t="s">
        <v>836</v>
      </c>
      <c r="L2370" s="681" t="s">
        <v>13</v>
      </c>
      <c r="M2370" s="72">
        <v>1</v>
      </c>
      <c r="N2370" s="360">
        <v>174750</v>
      </c>
      <c r="O2370" s="72"/>
      <c r="P2370" s="152"/>
      <c r="Q2370" s="72"/>
      <c r="R2370" s="360"/>
      <c r="S2370" s="72">
        <v>1</v>
      </c>
      <c r="T2370" s="360">
        <v>174750</v>
      </c>
      <c r="U2370" s="244"/>
    </row>
    <row r="2371" spans="1:22" s="61" customFormat="1" ht="15">
      <c r="A2371" s="681"/>
      <c r="B2371" s="72"/>
      <c r="C2371" s="682"/>
      <c r="D2371" s="73"/>
      <c r="E2371" s="682"/>
      <c r="F2371" s="682"/>
      <c r="G2371" s="72"/>
      <c r="H2371" s="73"/>
      <c r="I2371" s="72"/>
      <c r="J2371" s="105"/>
      <c r="K2371" s="681"/>
      <c r="L2371" s="681"/>
      <c r="M2371" s="72"/>
      <c r="N2371" s="360"/>
      <c r="O2371" s="72"/>
      <c r="P2371" s="152"/>
      <c r="Q2371" s="72"/>
      <c r="R2371" s="360"/>
      <c r="S2371" s="72"/>
      <c r="T2371" s="360"/>
      <c r="U2371" s="244"/>
    </row>
    <row r="2372" spans="1:22" s="61" customFormat="1" ht="15">
      <c r="A2372" s="681"/>
      <c r="B2372" s="72" t="s">
        <v>331</v>
      </c>
      <c r="C2372" s="682" t="s">
        <v>175</v>
      </c>
      <c r="D2372" s="73" t="s">
        <v>1422</v>
      </c>
      <c r="E2372" s="682" t="s">
        <v>12</v>
      </c>
      <c r="F2372" s="682" t="s">
        <v>12</v>
      </c>
      <c r="G2372" s="72" t="s">
        <v>112</v>
      </c>
      <c r="H2372" s="73" t="s">
        <v>1413</v>
      </c>
      <c r="I2372" s="72">
        <v>2011</v>
      </c>
      <c r="J2372" s="105" t="s">
        <v>12</v>
      </c>
      <c r="K2372" s="681" t="s">
        <v>836</v>
      </c>
      <c r="L2372" s="681" t="s">
        <v>13</v>
      </c>
      <c r="M2372" s="72">
        <v>1</v>
      </c>
      <c r="N2372" s="360">
        <v>106250</v>
      </c>
      <c r="O2372" s="72"/>
      <c r="P2372" s="152"/>
      <c r="Q2372" s="72"/>
      <c r="R2372" s="360"/>
      <c r="S2372" s="72">
        <v>1</v>
      </c>
      <c r="T2372" s="360">
        <v>106250</v>
      </c>
      <c r="U2372" s="244"/>
    </row>
    <row r="2373" spans="1:22" s="61" customFormat="1" ht="15">
      <c r="A2373" s="681"/>
      <c r="B2373" s="681"/>
      <c r="C2373" s="682"/>
      <c r="D2373" s="73"/>
      <c r="E2373" s="682"/>
      <c r="F2373" s="682"/>
      <c r="G2373" s="72"/>
      <c r="H2373" s="69"/>
      <c r="I2373" s="72"/>
      <c r="J2373" s="681"/>
      <c r="K2373" s="681"/>
      <c r="L2373" s="681"/>
      <c r="M2373" s="72"/>
      <c r="N2373" s="360"/>
      <c r="O2373" s="72"/>
      <c r="P2373" s="152"/>
      <c r="Q2373" s="72"/>
      <c r="R2373" s="360"/>
      <c r="S2373" s="72"/>
      <c r="T2373" s="360"/>
      <c r="U2373" s="244"/>
    </row>
    <row r="2374" spans="1:22" s="61" customFormat="1" ht="15">
      <c r="A2374" s="681"/>
      <c r="B2374" s="681" t="s">
        <v>332</v>
      </c>
      <c r="C2374" s="682" t="s">
        <v>1369</v>
      </c>
      <c r="D2374" s="73" t="s">
        <v>1423</v>
      </c>
      <c r="E2374" s="682" t="s">
        <v>12</v>
      </c>
      <c r="F2374" s="682" t="s">
        <v>12</v>
      </c>
      <c r="G2374" s="72" t="s">
        <v>112</v>
      </c>
      <c r="H2374" s="73" t="s">
        <v>58</v>
      </c>
      <c r="I2374" s="72">
        <v>2011</v>
      </c>
      <c r="J2374" s="105" t="s">
        <v>12</v>
      </c>
      <c r="K2374" s="681" t="s">
        <v>836</v>
      </c>
      <c r="L2374" s="681" t="s">
        <v>1424</v>
      </c>
      <c r="M2374" s="72">
        <v>1</v>
      </c>
      <c r="N2374" s="360">
        <v>40625</v>
      </c>
      <c r="O2374" s="72"/>
      <c r="P2374" s="152"/>
      <c r="Q2374" s="72"/>
      <c r="R2374" s="360"/>
      <c r="S2374" s="72">
        <v>1</v>
      </c>
      <c r="T2374" s="360">
        <v>40625</v>
      </c>
      <c r="U2374" s="244"/>
    </row>
    <row r="2375" spans="1:22" s="61" customFormat="1" ht="15">
      <c r="A2375" s="681"/>
      <c r="B2375" s="681"/>
      <c r="C2375" s="72"/>
      <c r="D2375" s="73"/>
      <c r="E2375" s="682"/>
      <c r="F2375" s="682"/>
      <c r="G2375" s="72"/>
      <c r="H2375" s="73"/>
      <c r="I2375" s="72"/>
      <c r="J2375" s="105"/>
      <c r="K2375" s="681"/>
      <c r="L2375" s="681"/>
      <c r="M2375" s="72"/>
      <c r="N2375" s="360"/>
      <c r="O2375" s="72"/>
      <c r="P2375" s="152"/>
      <c r="Q2375" s="72"/>
      <c r="R2375" s="360"/>
      <c r="S2375" s="72"/>
      <c r="T2375" s="360"/>
      <c r="U2375" s="244"/>
    </row>
    <row r="2376" spans="1:22" s="61" customFormat="1" ht="15">
      <c r="A2376" s="681"/>
      <c r="B2376" s="681" t="s">
        <v>332</v>
      </c>
      <c r="C2376" s="682" t="s">
        <v>1370</v>
      </c>
      <c r="D2376" s="73" t="s">
        <v>1423</v>
      </c>
      <c r="E2376" s="682" t="s">
        <v>12</v>
      </c>
      <c r="F2376" s="682" t="s">
        <v>12</v>
      </c>
      <c r="G2376" s="72" t="s">
        <v>112</v>
      </c>
      <c r="H2376" s="73" t="s">
        <v>58</v>
      </c>
      <c r="I2376" s="72">
        <v>2011</v>
      </c>
      <c r="J2376" s="105" t="s">
        <v>12</v>
      </c>
      <c r="K2376" s="681" t="s">
        <v>836</v>
      </c>
      <c r="L2376" s="681" t="s">
        <v>1424</v>
      </c>
      <c r="M2376" s="72">
        <v>1</v>
      </c>
      <c r="N2376" s="360">
        <v>40625</v>
      </c>
      <c r="O2376" s="72"/>
      <c r="P2376" s="152"/>
      <c r="Q2376" s="72"/>
      <c r="R2376" s="360"/>
      <c r="S2376" s="72">
        <v>1</v>
      </c>
      <c r="T2376" s="360">
        <v>40625</v>
      </c>
      <c r="U2376" s="244"/>
    </row>
    <row r="2377" spans="1:22" s="61" customFormat="1" ht="15">
      <c r="A2377" s="681"/>
      <c r="B2377" s="681"/>
      <c r="C2377" s="72"/>
      <c r="D2377" s="73"/>
      <c r="E2377" s="682"/>
      <c r="F2377" s="682"/>
      <c r="G2377" s="72"/>
      <c r="H2377" s="73"/>
      <c r="I2377" s="72"/>
      <c r="J2377" s="105"/>
      <c r="K2377" s="681"/>
      <c r="L2377" s="681"/>
      <c r="M2377" s="72"/>
      <c r="N2377" s="360"/>
      <c r="O2377" s="72"/>
      <c r="P2377" s="152"/>
      <c r="Q2377" s="72"/>
      <c r="R2377" s="360"/>
      <c r="S2377" s="72"/>
      <c r="T2377" s="360"/>
      <c r="U2377" s="244"/>
    </row>
    <row r="2378" spans="1:22" s="61" customFormat="1" ht="15">
      <c r="A2378" s="681"/>
      <c r="B2378" s="681" t="s">
        <v>332</v>
      </c>
      <c r="C2378" s="682" t="s">
        <v>1371</v>
      </c>
      <c r="D2378" s="73" t="s">
        <v>1423</v>
      </c>
      <c r="E2378" s="682" t="s">
        <v>12</v>
      </c>
      <c r="F2378" s="682" t="s">
        <v>12</v>
      </c>
      <c r="G2378" s="72" t="s">
        <v>112</v>
      </c>
      <c r="H2378" s="73" t="s">
        <v>58</v>
      </c>
      <c r="I2378" s="72">
        <v>2011</v>
      </c>
      <c r="J2378" s="105" t="s">
        <v>12</v>
      </c>
      <c r="K2378" s="681" t="s">
        <v>836</v>
      </c>
      <c r="L2378" s="681" t="s">
        <v>1424</v>
      </c>
      <c r="M2378" s="72">
        <v>1</v>
      </c>
      <c r="N2378" s="360">
        <v>40625</v>
      </c>
      <c r="O2378" s="72"/>
      <c r="P2378" s="152"/>
      <c r="Q2378" s="72"/>
      <c r="R2378" s="360"/>
      <c r="S2378" s="72">
        <v>1</v>
      </c>
      <c r="T2378" s="360">
        <v>40625</v>
      </c>
      <c r="U2378" s="244"/>
    </row>
    <row r="2379" spans="1:22" s="61" customFormat="1" ht="15">
      <c r="A2379" s="681"/>
      <c r="B2379" s="681"/>
      <c r="C2379" s="72"/>
      <c r="D2379" s="73"/>
      <c r="E2379" s="682"/>
      <c r="F2379" s="682"/>
      <c r="G2379" s="72"/>
      <c r="H2379" s="73"/>
      <c r="I2379" s="72"/>
      <c r="J2379" s="105"/>
      <c r="K2379" s="681"/>
      <c r="L2379" s="681"/>
      <c r="M2379" s="72"/>
      <c r="N2379" s="360"/>
      <c r="O2379" s="72"/>
      <c r="P2379" s="152"/>
      <c r="Q2379" s="72"/>
      <c r="R2379" s="360"/>
      <c r="S2379" s="72"/>
      <c r="T2379" s="360"/>
      <c r="U2379" s="244"/>
    </row>
    <row r="2380" spans="1:22" s="61" customFormat="1" ht="15">
      <c r="A2380" s="681"/>
      <c r="B2380" s="681" t="s">
        <v>332</v>
      </c>
      <c r="C2380" s="682" t="s">
        <v>1372</v>
      </c>
      <c r="D2380" s="73" t="s">
        <v>1423</v>
      </c>
      <c r="E2380" s="682" t="s">
        <v>12</v>
      </c>
      <c r="F2380" s="682" t="s">
        <v>12</v>
      </c>
      <c r="G2380" s="72" t="s">
        <v>112</v>
      </c>
      <c r="H2380" s="73" t="s">
        <v>58</v>
      </c>
      <c r="I2380" s="72">
        <v>2011</v>
      </c>
      <c r="J2380" s="105" t="s">
        <v>12</v>
      </c>
      <c r="K2380" s="681" t="s">
        <v>836</v>
      </c>
      <c r="L2380" s="681" t="s">
        <v>1424</v>
      </c>
      <c r="M2380" s="72">
        <v>1</v>
      </c>
      <c r="N2380" s="360">
        <v>40625</v>
      </c>
      <c r="O2380" s="72"/>
      <c r="P2380" s="152"/>
      <c r="Q2380" s="72"/>
      <c r="R2380" s="360"/>
      <c r="S2380" s="72">
        <v>1</v>
      </c>
      <c r="T2380" s="360">
        <v>40625</v>
      </c>
      <c r="U2380" s="244"/>
      <c r="V2380" s="387"/>
    </row>
    <row r="2381" spans="1:22" s="61" customFormat="1" ht="15">
      <c r="A2381" s="681"/>
      <c r="B2381" s="681"/>
      <c r="C2381" s="72"/>
      <c r="D2381" s="73"/>
      <c r="E2381" s="682"/>
      <c r="F2381" s="682"/>
      <c r="G2381" s="72"/>
      <c r="H2381" s="73"/>
      <c r="I2381" s="72"/>
      <c r="J2381" s="105"/>
      <c r="K2381" s="681"/>
      <c r="L2381" s="681"/>
      <c r="M2381" s="72"/>
      <c r="N2381" s="360"/>
      <c r="O2381" s="72"/>
      <c r="P2381" s="152"/>
      <c r="Q2381" s="72"/>
      <c r="R2381" s="360"/>
      <c r="S2381" s="72"/>
      <c r="T2381" s="360"/>
      <c r="U2381" s="244"/>
      <c r="V2381" s="370"/>
    </row>
    <row r="2382" spans="1:22" s="61" customFormat="1" ht="15">
      <c r="A2382" s="681"/>
      <c r="B2382" s="681" t="s">
        <v>332</v>
      </c>
      <c r="C2382" s="682" t="s">
        <v>1373</v>
      </c>
      <c r="D2382" s="73" t="s">
        <v>1425</v>
      </c>
      <c r="E2382" s="682" t="s">
        <v>12</v>
      </c>
      <c r="F2382" s="682" t="s">
        <v>12</v>
      </c>
      <c r="G2382" s="72" t="s">
        <v>112</v>
      </c>
      <c r="H2382" s="73" t="s">
        <v>58</v>
      </c>
      <c r="I2382" s="72">
        <v>2011</v>
      </c>
      <c r="J2382" s="105" t="s">
        <v>12</v>
      </c>
      <c r="K2382" s="681" t="s">
        <v>836</v>
      </c>
      <c r="L2382" s="681" t="s">
        <v>1424</v>
      </c>
      <c r="M2382" s="72">
        <v>1</v>
      </c>
      <c r="N2382" s="360">
        <v>125000</v>
      </c>
      <c r="O2382" s="72"/>
      <c r="P2382" s="152"/>
      <c r="Q2382" s="72"/>
      <c r="R2382" s="360"/>
      <c r="S2382" s="72">
        <v>1</v>
      </c>
      <c r="T2382" s="360">
        <v>125000</v>
      </c>
      <c r="U2382" s="244"/>
    </row>
    <row r="2383" spans="1:22" s="61" customFormat="1" ht="15.75" thickBot="1">
      <c r="A2383" s="303"/>
      <c r="B2383" s="303"/>
      <c r="C2383" s="153"/>
      <c r="D2383" s="81"/>
      <c r="E2383" s="153"/>
      <c r="F2383" s="153"/>
      <c r="G2383" s="75"/>
      <c r="H2383" s="81"/>
      <c r="I2383" s="75"/>
      <c r="J2383" s="436"/>
      <c r="K2383" s="303"/>
      <c r="L2383" s="303"/>
      <c r="M2383" s="75"/>
      <c r="N2383" s="494"/>
      <c r="O2383" s="305"/>
      <c r="P2383" s="306"/>
      <c r="Q2383" s="75"/>
      <c r="R2383" s="379"/>
      <c r="S2383" s="75"/>
      <c r="T2383" s="379"/>
      <c r="U2383" s="349"/>
    </row>
    <row r="2384" spans="1:22" s="61" customFormat="1" ht="15.75" thickBot="1">
      <c r="A2384" s="516"/>
      <c r="B2384" s="516"/>
      <c r="C2384" s="621"/>
      <c r="D2384" s="622"/>
      <c r="E2384" s="621"/>
      <c r="F2384" s="621"/>
      <c r="G2384" s="439"/>
      <c r="H2384" s="622"/>
      <c r="I2384" s="439"/>
      <c r="J2384" s="442"/>
      <c r="K2384" s="516"/>
      <c r="L2384" s="516"/>
      <c r="M2384" s="495">
        <f>SUM(M1546:M2382)</f>
        <v>249</v>
      </c>
      <c r="N2384" s="445">
        <f>SUM(N1546:N2382)</f>
        <v>8257800</v>
      </c>
      <c r="O2384" s="496"/>
      <c r="P2384" s="497"/>
      <c r="Q2384" s="683"/>
      <c r="R2384" s="748"/>
      <c r="S2384" s="683">
        <f>SUM(S1546:S2382)</f>
        <v>249</v>
      </c>
      <c r="T2384" s="445">
        <f>SUM(T1546:T2382)</f>
        <v>8257800</v>
      </c>
      <c r="U2384" s="309"/>
    </row>
    <row r="2385" spans="1:21" s="61" customFormat="1" ht="15">
      <c r="A2385" s="681"/>
      <c r="B2385" s="70" t="s">
        <v>833</v>
      </c>
      <c r="C2385" s="70"/>
      <c r="D2385" s="70" t="s">
        <v>144</v>
      </c>
      <c r="E2385" s="682"/>
      <c r="F2385" s="682"/>
      <c r="G2385" s="72"/>
      <c r="H2385" s="70"/>
      <c r="I2385" s="70"/>
      <c r="J2385" s="681"/>
      <c r="K2385" s="681"/>
      <c r="L2385" s="681"/>
      <c r="M2385" s="70"/>
      <c r="N2385" s="498"/>
      <c r="O2385" s="247"/>
      <c r="P2385" s="248"/>
      <c r="Q2385" s="70"/>
      <c r="R2385" s="361"/>
      <c r="S2385" s="70"/>
      <c r="T2385" s="361"/>
      <c r="U2385" s="244"/>
    </row>
    <row r="2386" spans="1:21" s="61" customFormat="1" ht="15">
      <c r="A2386" s="681"/>
      <c r="B2386" s="70"/>
      <c r="C2386" s="70"/>
      <c r="D2386" s="70"/>
      <c r="E2386" s="682"/>
      <c r="F2386" s="682"/>
      <c r="G2386" s="72"/>
      <c r="H2386" s="70"/>
      <c r="I2386" s="70"/>
      <c r="J2386" s="681"/>
      <c r="K2386" s="681"/>
      <c r="L2386" s="681"/>
      <c r="M2386" s="70"/>
      <c r="N2386" s="498"/>
      <c r="O2386" s="247"/>
      <c r="P2386" s="248"/>
      <c r="Q2386" s="70"/>
      <c r="R2386" s="361"/>
      <c r="S2386" s="70"/>
      <c r="T2386" s="361"/>
      <c r="U2386" s="244"/>
    </row>
    <row r="2387" spans="1:21" s="61" customFormat="1" ht="15">
      <c r="A2387" s="681"/>
      <c r="B2387" s="72" t="s">
        <v>330</v>
      </c>
      <c r="C2387" s="72" t="s">
        <v>0</v>
      </c>
      <c r="D2387" s="69" t="s">
        <v>1426</v>
      </c>
      <c r="E2387" s="682" t="s">
        <v>12</v>
      </c>
      <c r="F2387" s="682" t="s">
        <v>12</v>
      </c>
      <c r="G2387" s="72" t="s">
        <v>112</v>
      </c>
      <c r="H2387" s="72" t="s">
        <v>58</v>
      </c>
      <c r="I2387" s="72">
        <v>2012</v>
      </c>
      <c r="J2387" s="681"/>
      <c r="K2387" s="681" t="s">
        <v>836</v>
      </c>
      <c r="L2387" s="681" t="s">
        <v>13</v>
      </c>
      <c r="M2387" s="72">
        <v>2</v>
      </c>
      <c r="N2387" s="499">
        <v>311200</v>
      </c>
      <c r="O2387" s="72"/>
      <c r="P2387" s="315"/>
      <c r="Q2387" s="72"/>
      <c r="R2387" s="499"/>
      <c r="S2387" s="72">
        <v>2</v>
      </c>
      <c r="T2387" s="499">
        <v>311200</v>
      </c>
      <c r="U2387" s="244"/>
    </row>
    <row r="2388" spans="1:21" s="61" customFormat="1" ht="15">
      <c r="A2388" s="681"/>
      <c r="B2388" s="72" t="s">
        <v>330</v>
      </c>
      <c r="C2388" s="72" t="s">
        <v>1</v>
      </c>
      <c r="D2388" s="69" t="s">
        <v>1427</v>
      </c>
      <c r="E2388" s="682" t="s">
        <v>12</v>
      </c>
      <c r="F2388" s="682" t="s">
        <v>12</v>
      </c>
      <c r="G2388" s="72" t="s">
        <v>112</v>
      </c>
      <c r="H2388" s="72" t="s">
        <v>58</v>
      </c>
      <c r="I2388" s="72">
        <v>2012</v>
      </c>
      <c r="J2388" s="681"/>
      <c r="K2388" s="681" t="s">
        <v>836</v>
      </c>
      <c r="L2388" s="681" t="s">
        <v>13</v>
      </c>
      <c r="M2388" s="72">
        <v>2</v>
      </c>
      <c r="N2388" s="499">
        <v>228000</v>
      </c>
      <c r="O2388" s="72"/>
      <c r="P2388" s="315"/>
      <c r="Q2388" s="72"/>
      <c r="R2388" s="499"/>
      <c r="S2388" s="72">
        <v>2</v>
      </c>
      <c r="T2388" s="499">
        <v>228000</v>
      </c>
      <c r="U2388" s="244"/>
    </row>
    <row r="2389" spans="1:21" s="61" customFormat="1" ht="15">
      <c r="A2389" s="681"/>
      <c r="B2389" s="72" t="s">
        <v>330</v>
      </c>
      <c r="C2389" s="72" t="s">
        <v>59</v>
      </c>
      <c r="D2389" s="69" t="s">
        <v>1428</v>
      </c>
      <c r="E2389" s="682" t="s">
        <v>12</v>
      </c>
      <c r="F2389" s="682" t="s">
        <v>12</v>
      </c>
      <c r="G2389" s="72" t="s">
        <v>112</v>
      </c>
      <c r="H2389" s="72" t="s">
        <v>58</v>
      </c>
      <c r="I2389" s="72">
        <v>2012</v>
      </c>
      <c r="J2389" s="681"/>
      <c r="K2389" s="681" t="s">
        <v>836</v>
      </c>
      <c r="L2389" s="681" t="s">
        <v>13</v>
      </c>
      <c r="M2389" s="72">
        <v>1</v>
      </c>
      <c r="N2389" s="499">
        <v>80000</v>
      </c>
      <c r="O2389" s="72"/>
      <c r="P2389" s="315"/>
      <c r="Q2389" s="72"/>
      <c r="R2389" s="499"/>
      <c r="S2389" s="72">
        <v>1</v>
      </c>
      <c r="T2389" s="499">
        <v>80000</v>
      </c>
      <c r="U2389" s="244"/>
    </row>
    <row r="2390" spans="1:21" s="61" customFormat="1" ht="15">
      <c r="A2390" s="681"/>
      <c r="B2390" s="72" t="s">
        <v>330</v>
      </c>
      <c r="C2390" s="72" t="s">
        <v>60</v>
      </c>
      <c r="D2390" s="69" t="s">
        <v>1429</v>
      </c>
      <c r="E2390" s="682" t="s">
        <v>12</v>
      </c>
      <c r="F2390" s="682" t="s">
        <v>12</v>
      </c>
      <c r="G2390" s="72" t="s">
        <v>112</v>
      </c>
      <c r="H2390" s="72" t="s">
        <v>58</v>
      </c>
      <c r="I2390" s="72">
        <v>2012</v>
      </c>
      <c r="J2390" s="681"/>
      <c r="K2390" s="681" t="s">
        <v>836</v>
      </c>
      <c r="L2390" s="681" t="s">
        <v>13</v>
      </c>
      <c r="M2390" s="72">
        <v>1</v>
      </c>
      <c r="N2390" s="499">
        <v>73700</v>
      </c>
      <c r="O2390" s="72"/>
      <c r="P2390" s="315"/>
      <c r="Q2390" s="72"/>
      <c r="R2390" s="499"/>
      <c r="S2390" s="72">
        <v>1</v>
      </c>
      <c r="T2390" s="499">
        <v>73700</v>
      </c>
      <c r="U2390" s="244"/>
    </row>
    <row r="2391" spans="1:21" s="61" customFormat="1" ht="15">
      <c r="A2391" s="681"/>
      <c r="B2391" s="72" t="s">
        <v>330</v>
      </c>
      <c r="C2391" s="72" t="s">
        <v>61</v>
      </c>
      <c r="D2391" s="69" t="s">
        <v>1430</v>
      </c>
      <c r="E2391" s="682" t="s">
        <v>12</v>
      </c>
      <c r="F2391" s="682" t="s">
        <v>12</v>
      </c>
      <c r="G2391" s="72" t="s">
        <v>112</v>
      </c>
      <c r="H2391" s="72" t="s">
        <v>58</v>
      </c>
      <c r="I2391" s="72">
        <v>2012</v>
      </c>
      <c r="J2391" s="681"/>
      <c r="K2391" s="681" t="s">
        <v>836</v>
      </c>
      <c r="L2391" s="681" t="s">
        <v>13</v>
      </c>
      <c r="M2391" s="72">
        <v>1</v>
      </c>
      <c r="N2391" s="499">
        <v>54600</v>
      </c>
      <c r="O2391" s="72"/>
      <c r="P2391" s="315"/>
      <c r="Q2391" s="72"/>
      <c r="R2391" s="499"/>
      <c r="S2391" s="72">
        <v>1</v>
      </c>
      <c r="T2391" s="499">
        <v>54600</v>
      </c>
      <c r="U2391" s="244"/>
    </row>
    <row r="2392" spans="1:21" s="61" customFormat="1" ht="15">
      <c r="A2392" s="681"/>
      <c r="B2392" s="72" t="s">
        <v>330</v>
      </c>
      <c r="C2392" s="72" t="s">
        <v>64</v>
      </c>
      <c r="D2392" s="69" t="s">
        <v>1431</v>
      </c>
      <c r="E2392" s="682" t="s">
        <v>12</v>
      </c>
      <c r="F2392" s="682" t="s">
        <v>12</v>
      </c>
      <c r="G2392" s="72" t="s">
        <v>112</v>
      </c>
      <c r="H2392" s="72" t="s">
        <v>58</v>
      </c>
      <c r="I2392" s="72">
        <v>2012</v>
      </c>
      <c r="J2392" s="681"/>
      <c r="K2392" s="681" t="s">
        <v>836</v>
      </c>
      <c r="L2392" s="681" t="s">
        <v>13</v>
      </c>
      <c r="M2392" s="72">
        <v>1</v>
      </c>
      <c r="N2392" s="499">
        <v>61200</v>
      </c>
      <c r="O2392" s="72"/>
      <c r="P2392" s="315"/>
      <c r="Q2392" s="72"/>
      <c r="R2392" s="499"/>
      <c r="S2392" s="72">
        <v>1</v>
      </c>
      <c r="T2392" s="499">
        <v>61200</v>
      </c>
      <c r="U2392" s="244"/>
    </row>
    <row r="2393" spans="1:21" s="61" customFormat="1" ht="15">
      <c r="A2393" s="681"/>
      <c r="B2393" s="72" t="s">
        <v>330</v>
      </c>
      <c r="C2393" s="72" t="s">
        <v>65</v>
      </c>
      <c r="D2393" s="69" t="s">
        <v>1432</v>
      </c>
      <c r="E2393" s="682" t="s">
        <v>12</v>
      </c>
      <c r="F2393" s="682" t="s">
        <v>12</v>
      </c>
      <c r="G2393" s="72" t="s">
        <v>112</v>
      </c>
      <c r="H2393" s="72" t="s">
        <v>58</v>
      </c>
      <c r="I2393" s="72">
        <v>2012</v>
      </c>
      <c r="J2393" s="681"/>
      <c r="K2393" s="681" t="s">
        <v>836</v>
      </c>
      <c r="L2393" s="681" t="s">
        <v>13</v>
      </c>
      <c r="M2393" s="72">
        <v>1</v>
      </c>
      <c r="N2393" s="499">
        <v>48400</v>
      </c>
      <c r="O2393" s="72"/>
      <c r="P2393" s="315"/>
      <c r="Q2393" s="72"/>
      <c r="R2393" s="499"/>
      <c r="S2393" s="72">
        <v>1</v>
      </c>
      <c r="T2393" s="499">
        <v>48400</v>
      </c>
      <c r="U2393" s="244"/>
    </row>
    <row r="2394" spans="1:21" s="61" customFormat="1" ht="15">
      <c r="A2394" s="681"/>
      <c r="B2394" s="72" t="s">
        <v>330</v>
      </c>
      <c r="C2394" s="72" t="s">
        <v>66</v>
      </c>
      <c r="D2394" s="69" t="s">
        <v>1433</v>
      </c>
      <c r="E2394" s="682" t="s">
        <v>12</v>
      </c>
      <c r="F2394" s="682" t="s">
        <v>12</v>
      </c>
      <c r="G2394" s="72" t="s">
        <v>112</v>
      </c>
      <c r="H2394" s="72" t="s">
        <v>58</v>
      </c>
      <c r="I2394" s="72">
        <v>2012</v>
      </c>
      <c r="J2394" s="681"/>
      <c r="K2394" s="681" t="s">
        <v>836</v>
      </c>
      <c r="L2394" s="681" t="s">
        <v>13</v>
      </c>
      <c r="M2394" s="72">
        <v>2</v>
      </c>
      <c r="N2394" s="499">
        <v>232000</v>
      </c>
      <c r="O2394" s="72"/>
      <c r="P2394" s="315"/>
      <c r="Q2394" s="72"/>
      <c r="R2394" s="499"/>
      <c r="S2394" s="72">
        <v>2</v>
      </c>
      <c r="T2394" s="499">
        <v>232000</v>
      </c>
      <c r="U2394" s="244"/>
    </row>
    <row r="2395" spans="1:21" s="61" customFormat="1" ht="15">
      <c r="A2395" s="681"/>
      <c r="B2395" s="72" t="s">
        <v>330</v>
      </c>
      <c r="C2395" s="72" t="s">
        <v>67</v>
      </c>
      <c r="D2395" s="69" t="s">
        <v>1434</v>
      </c>
      <c r="E2395" s="682" t="s">
        <v>12</v>
      </c>
      <c r="F2395" s="682" t="s">
        <v>12</v>
      </c>
      <c r="G2395" s="72" t="s">
        <v>112</v>
      </c>
      <c r="H2395" s="72" t="s">
        <v>58</v>
      </c>
      <c r="I2395" s="72">
        <v>2012</v>
      </c>
      <c r="J2395" s="681"/>
      <c r="K2395" s="681" t="s">
        <v>836</v>
      </c>
      <c r="L2395" s="681" t="s">
        <v>13</v>
      </c>
      <c r="M2395" s="72">
        <v>2</v>
      </c>
      <c r="N2395" s="499">
        <v>155200</v>
      </c>
      <c r="O2395" s="72"/>
      <c r="P2395" s="315"/>
      <c r="Q2395" s="72"/>
      <c r="R2395" s="499"/>
      <c r="S2395" s="72">
        <v>2</v>
      </c>
      <c r="T2395" s="499">
        <v>155200</v>
      </c>
      <c r="U2395" s="244"/>
    </row>
    <row r="2396" spans="1:21" s="61" customFormat="1" ht="15">
      <c r="A2396" s="681"/>
      <c r="B2396" s="72" t="s">
        <v>330</v>
      </c>
      <c r="C2396" s="72" t="s">
        <v>68</v>
      </c>
      <c r="D2396" s="69" t="s">
        <v>1435</v>
      </c>
      <c r="E2396" s="682" t="s">
        <v>12</v>
      </c>
      <c r="F2396" s="682" t="s">
        <v>12</v>
      </c>
      <c r="G2396" s="72" t="s">
        <v>112</v>
      </c>
      <c r="H2396" s="72" t="s">
        <v>58</v>
      </c>
      <c r="I2396" s="72">
        <v>2012</v>
      </c>
      <c r="J2396" s="681"/>
      <c r="K2396" s="681" t="s">
        <v>836</v>
      </c>
      <c r="L2396" s="681" t="s">
        <v>13</v>
      </c>
      <c r="M2396" s="72">
        <v>1</v>
      </c>
      <c r="N2396" s="499">
        <v>79900</v>
      </c>
      <c r="O2396" s="72"/>
      <c r="P2396" s="315"/>
      <c r="Q2396" s="72"/>
      <c r="R2396" s="499"/>
      <c r="S2396" s="72">
        <v>1</v>
      </c>
      <c r="T2396" s="499">
        <v>79900</v>
      </c>
      <c r="U2396" s="244"/>
    </row>
    <row r="2397" spans="1:21" s="61" customFormat="1" ht="15">
      <c r="A2397" s="681"/>
      <c r="B2397" s="72" t="s">
        <v>330</v>
      </c>
      <c r="C2397" s="72" t="s">
        <v>93</v>
      </c>
      <c r="D2397" s="69" t="s">
        <v>1436</v>
      </c>
      <c r="E2397" s="682" t="s">
        <v>12</v>
      </c>
      <c r="F2397" s="682" t="s">
        <v>12</v>
      </c>
      <c r="G2397" s="72" t="s">
        <v>112</v>
      </c>
      <c r="H2397" s="72" t="s">
        <v>58</v>
      </c>
      <c r="I2397" s="72">
        <v>2012</v>
      </c>
      <c r="J2397" s="681"/>
      <c r="K2397" s="681" t="s">
        <v>836</v>
      </c>
      <c r="L2397" s="681" t="s">
        <v>13</v>
      </c>
      <c r="M2397" s="72">
        <v>2</v>
      </c>
      <c r="N2397" s="499">
        <v>261000</v>
      </c>
      <c r="O2397" s="72"/>
      <c r="P2397" s="315"/>
      <c r="Q2397" s="72"/>
      <c r="R2397" s="499"/>
      <c r="S2397" s="72">
        <v>2</v>
      </c>
      <c r="T2397" s="499">
        <v>261000</v>
      </c>
      <c r="U2397" s="244"/>
    </row>
    <row r="2398" spans="1:21" s="61" customFormat="1" ht="15">
      <c r="A2398" s="681"/>
      <c r="B2398" s="72" t="s">
        <v>330</v>
      </c>
      <c r="C2398" s="72" t="s">
        <v>94</v>
      </c>
      <c r="D2398" s="69" t="s">
        <v>1437</v>
      </c>
      <c r="E2398" s="682" t="s">
        <v>12</v>
      </c>
      <c r="F2398" s="682" t="s">
        <v>12</v>
      </c>
      <c r="G2398" s="72" t="s">
        <v>112</v>
      </c>
      <c r="H2398" s="72" t="s">
        <v>58</v>
      </c>
      <c r="I2398" s="72">
        <v>2012</v>
      </c>
      <c r="J2398" s="681"/>
      <c r="K2398" s="681" t="s">
        <v>836</v>
      </c>
      <c r="L2398" s="681" t="s">
        <v>13</v>
      </c>
      <c r="M2398" s="72">
        <v>1</v>
      </c>
      <c r="N2398" s="499">
        <v>58600</v>
      </c>
      <c r="O2398" s="72"/>
      <c r="P2398" s="315"/>
      <c r="Q2398" s="72"/>
      <c r="R2398" s="499"/>
      <c r="S2398" s="72">
        <v>1</v>
      </c>
      <c r="T2398" s="499">
        <v>58600</v>
      </c>
      <c r="U2398" s="244"/>
    </row>
    <row r="2399" spans="1:21" s="61" customFormat="1" ht="15">
      <c r="A2399" s="681"/>
      <c r="B2399" s="72" t="s">
        <v>330</v>
      </c>
      <c r="C2399" s="72" t="s">
        <v>95</v>
      </c>
      <c r="D2399" s="623" t="s">
        <v>1438</v>
      </c>
      <c r="E2399" s="682" t="s">
        <v>12</v>
      </c>
      <c r="F2399" s="682" t="s">
        <v>12</v>
      </c>
      <c r="G2399" s="72" t="s">
        <v>112</v>
      </c>
      <c r="H2399" s="72" t="s">
        <v>58</v>
      </c>
      <c r="I2399" s="72">
        <v>2012</v>
      </c>
      <c r="J2399" s="681"/>
      <c r="K2399" s="681" t="s">
        <v>836</v>
      </c>
      <c r="L2399" s="681" t="s">
        <v>13</v>
      </c>
      <c r="M2399" s="72">
        <v>1</v>
      </c>
      <c r="N2399" s="499">
        <v>86600</v>
      </c>
      <c r="O2399" s="72"/>
      <c r="P2399" s="315"/>
      <c r="Q2399" s="72"/>
      <c r="R2399" s="499"/>
      <c r="S2399" s="72">
        <v>1</v>
      </c>
      <c r="T2399" s="499">
        <v>86600</v>
      </c>
      <c r="U2399" s="244"/>
    </row>
    <row r="2400" spans="1:21" s="61" customFormat="1" ht="15">
      <c r="A2400" s="681"/>
      <c r="B2400" s="72" t="s">
        <v>330</v>
      </c>
      <c r="C2400" s="72" t="s">
        <v>96</v>
      </c>
      <c r="D2400" s="623" t="s">
        <v>1439</v>
      </c>
      <c r="E2400" s="682" t="s">
        <v>12</v>
      </c>
      <c r="F2400" s="682" t="s">
        <v>12</v>
      </c>
      <c r="G2400" s="72" t="s">
        <v>112</v>
      </c>
      <c r="H2400" s="72" t="s">
        <v>58</v>
      </c>
      <c r="I2400" s="72">
        <v>2012</v>
      </c>
      <c r="J2400" s="681"/>
      <c r="K2400" s="681" t="s">
        <v>836</v>
      </c>
      <c r="L2400" s="681" t="s">
        <v>13</v>
      </c>
      <c r="M2400" s="72">
        <v>1</v>
      </c>
      <c r="N2400" s="499">
        <v>92700</v>
      </c>
      <c r="O2400" s="72"/>
      <c r="P2400" s="315"/>
      <c r="Q2400" s="72"/>
      <c r="R2400" s="499"/>
      <c r="S2400" s="72">
        <v>1</v>
      </c>
      <c r="T2400" s="499">
        <v>92700</v>
      </c>
      <c r="U2400" s="244"/>
    </row>
    <row r="2401" spans="1:21" s="61" customFormat="1" ht="15">
      <c r="A2401" s="681"/>
      <c r="B2401" s="72" t="s">
        <v>330</v>
      </c>
      <c r="C2401" s="72" t="s">
        <v>97</v>
      </c>
      <c r="D2401" s="623" t="s">
        <v>1440</v>
      </c>
      <c r="E2401" s="682" t="s">
        <v>12</v>
      </c>
      <c r="F2401" s="682" t="s">
        <v>12</v>
      </c>
      <c r="G2401" s="72" t="s">
        <v>112</v>
      </c>
      <c r="H2401" s="72" t="s">
        <v>58</v>
      </c>
      <c r="I2401" s="72">
        <v>2012</v>
      </c>
      <c r="J2401" s="681"/>
      <c r="K2401" s="681" t="s">
        <v>836</v>
      </c>
      <c r="L2401" s="681" t="s">
        <v>13</v>
      </c>
      <c r="M2401" s="72">
        <v>1</v>
      </c>
      <c r="N2401" s="499">
        <v>56700</v>
      </c>
      <c r="O2401" s="72"/>
      <c r="P2401" s="315"/>
      <c r="Q2401" s="72"/>
      <c r="R2401" s="499"/>
      <c r="S2401" s="72">
        <v>1</v>
      </c>
      <c r="T2401" s="499">
        <v>56700</v>
      </c>
      <c r="U2401" s="244"/>
    </row>
    <row r="2402" spans="1:21" s="61" customFormat="1" ht="15">
      <c r="A2402" s="681"/>
      <c r="B2402" s="72" t="s">
        <v>330</v>
      </c>
      <c r="C2402" s="72" t="s">
        <v>171</v>
      </c>
      <c r="D2402" s="623" t="s">
        <v>1441</v>
      </c>
      <c r="E2402" s="682" t="s">
        <v>12</v>
      </c>
      <c r="F2402" s="682" t="s">
        <v>12</v>
      </c>
      <c r="G2402" s="72" t="s">
        <v>112</v>
      </c>
      <c r="H2402" s="72" t="s">
        <v>58</v>
      </c>
      <c r="I2402" s="72">
        <v>2012</v>
      </c>
      <c r="J2402" s="681"/>
      <c r="K2402" s="681" t="s">
        <v>836</v>
      </c>
      <c r="L2402" s="681" t="s">
        <v>13</v>
      </c>
      <c r="M2402" s="72">
        <v>1</v>
      </c>
      <c r="N2402" s="499">
        <v>76000</v>
      </c>
      <c r="O2402" s="72"/>
      <c r="P2402" s="315"/>
      <c r="Q2402" s="72"/>
      <c r="R2402" s="499"/>
      <c r="S2402" s="72">
        <v>1</v>
      </c>
      <c r="T2402" s="499">
        <v>76000</v>
      </c>
      <c r="U2402" s="244"/>
    </row>
    <row r="2403" spans="1:21" s="61" customFormat="1" ht="15">
      <c r="A2403" s="681"/>
      <c r="B2403" s="72" t="s">
        <v>330</v>
      </c>
      <c r="C2403" s="72" t="s">
        <v>172</v>
      </c>
      <c r="D2403" s="69" t="s">
        <v>1442</v>
      </c>
      <c r="E2403" s="682" t="s">
        <v>12</v>
      </c>
      <c r="F2403" s="682" t="s">
        <v>12</v>
      </c>
      <c r="G2403" s="72" t="s">
        <v>112</v>
      </c>
      <c r="H2403" s="72" t="s">
        <v>58</v>
      </c>
      <c r="I2403" s="72">
        <v>2012</v>
      </c>
      <c r="J2403" s="681"/>
      <c r="K2403" s="681" t="s">
        <v>836</v>
      </c>
      <c r="L2403" s="681" t="s">
        <v>13</v>
      </c>
      <c r="M2403" s="72">
        <v>1</v>
      </c>
      <c r="N2403" s="499">
        <v>55000</v>
      </c>
      <c r="O2403" s="72"/>
      <c r="P2403" s="315"/>
      <c r="Q2403" s="72"/>
      <c r="R2403" s="499"/>
      <c r="S2403" s="72">
        <v>1</v>
      </c>
      <c r="T2403" s="499">
        <v>55000</v>
      </c>
      <c r="U2403" s="244"/>
    </row>
    <row r="2404" spans="1:21" s="61" customFormat="1" ht="15">
      <c r="A2404" s="681"/>
      <c r="B2404" s="72" t="s">
        <v>330</v>
      </c>
      <c r="C2404" s="72" t="s">
        <v>173</v>
      </c>
      <c r="D2404" s="69" t="s">
        <v>1443</v>
      </c>
      <c r="E2404" s="682" t="s">
        <v>12</v>
      </c>
      <c r="F2404" s="682" t="s">
        <v>12</v>
      </c>
      <c r="G2404" s="72" t="s">
        <v>112</v>
      </c>
      <c r="H2404" s="72" t="s">
        <v>58</v>
      </c>
      <c r="I2404" s="72">
        <v>2012</v>
      </c>
      <c r="J2404" s="681"/>
      <c r="K2404" s="681" t="s">
        <v>836</v>
      </c>
      <c r="L2404" s="681" t="s">
        <v>13</v>
      </c>
      <c r="M2404" s="72">
        <v>2</v>
      </c>
      <c r="N2404" s="499">
        <v>224000</v>
      </c>
      <c r="O2404" s="72"/>
      <c r="P2404" s="315"/>
      <c r="Q2404" s="72"/>
      <c r="R2404" s="499"/>
      <c r="S2404" s="72">
        <v>2</v>
      </c>
      <c r="T2404" s="499">
        <v>224000</v>
      </c>
      <c r="U2404" s="244"/>
    </row>
    <row r="2405" spans="1:21" s="61" customFormat="1" ht="15">
      <c r="A2405" s="681"/>
      <c r="B2405" s="72" t="s">
        <v>330</v>
      </c>
      <c r="C2405" s="72" t="s">
        <v>174</v>
      </c>
      <c r="D2405" s="69" t="s">
        <v>1444</v>
      </c>
      <c r="E2405" s="682" t="s">
        <v>12</v>
      </c>
      <c r="F2405" s="682" t="s">
        <v>12</v>
      </c>
      <c r="G2405" s="72" t="s">
        <v>112</v>
      </c>
      <c r="H2405" s="72" t="s">
        <v>58</v>
      </c>
      <c r="I2405" s="72">
        <v>2012</v>
      </c>
      <c r="J2405" s="681"/>
      <c r="K2405" s="681" t="s">
        <v>836</v>
      </c>
      <c r="L2405" s="681" t="s">
        <v>13</v>
      </c>
      <c r="M2405" s="72">
        <v>2</v>
      </c>
      <c r="N2405" s="499">
        <v>155200</v>
      </c>
      <c r="O2405" s="72"/>
      <c r="P2405" s="315"/>
      <c r="Q2405" s="72"/>
      <c r="R2405" s="499"/>
      <c r="S2405" s="72">
        <v>2</v>
      </c>
      <c r="T2405" s="499">
        <v>155200</v>
      </c>
      <c r="U2405" s="244"/>
    </row>
    <row r="2406" spans="1:21" s="61" customFormat="1" ht="15">
      <c r="A2406" s="681"/>
      <c r="B2406" s="72" t="s">
        <v>330</v>
      </c>
      <c r="C2406" s="72" t="s">
        <v>175</v>
      </c>
      <c r="D2406" s="69" t="s">
        <v>1445</v>
      </c>
      <c r="E2406" s="682" t="s">
        <v>12</v>
      </c>
      <c r="F2406" s="682" t="s">
        <v>12</v>
      </c>
      <c r="G2406" s="72" t="s">
        <v>112</v>
      </c>
      <c r="H2406" s="72" t="s">
        <v>58</v>
      </c>
      <c r="I2406" s="72">
        <v>2012</v>
      </c>
      <c r="J2406" s="681"/>
      <c r="K2406" s="681" t="s">
        <v>836</v>
      </c>
      <c r="L2406" s="681" t="s">
        <v>13</v>
      </c>
      <c r="M2406" s="72">
        <v>1</v>
      </c>
      <c r="N2406" s="499">
        <v>65000</v>
      </c>
      <c r="O2406" s="72"/>
      <c r="P2406" s="315"/>
      <c r="Q2406" s="72"/>
      <c r="R2406" s="499"/>
      <c r="S2406" s="72">
        <v>1</v>
      </c>
      <c r="T2406" s="499">
        <v>65000</v>
      </c>
      <c r="U2406" s="244"/>
    </row>
    <row r="2407" spans="1:21" s="61" customFormat="1" ht="15">
      <c r="A2407" s="681"/>
      <c r="B2407" s="72" t="s">
        <v>330</v>
      </c>
      <c r="C2407" s="72" t="s">
        <v>176</v>
      </c>
      <c r="D2407" s="69" t="s">
        <v>1446</v>
      </c>
      <c r="E2407" s="682" t="s">
        <v>12</v>
      </c>
      <c r="F2407" s="682" t="s">
        <v>12</v>
      </c>
      <c r="G2407" s="72" t="s">
        <v>112</v>
      </c>
      <c r="H2407" s="72" t="s">
        <v>58</v>
      </c>
      <c r="I2407" s="72">
        <v>2012</v>
      </c>
      <c r="J2407" s="681"/>
      <c r="K2407" s="681" t="s">
        <v>836</v>
      </c>
      <c r="L2407" s="681" t="s">
        <v>13</v>
      </c>
      <c r="M2407" s="72">
        <v>1</v>
      </c>
      <c r="N2407" s="499">
        <v>92700</v>
      </c>
      <c r="O2407" s="72"/>
      <c r="P2407" s="315"/>
      <c r="Q2407" s="72"/>
      <c r="R2407" s="499"/>
      <c r="S2407" s="72">
        <v>1</v>
      </c>
      <c r="T2407" s="499">
        <v>92700</v>
      </c>
      <c r="U2407" s="244"/>
    </row>
    <row r="2408" spans="1:21" s="61" customFormat="1" ht="15">
      <c r="A2408" s="681"/>
      <c r="B2408" s="72" t="s">
        <v>330</v>
      </c>
      <c r="C2408" s="72" t="s">
        <v>177</v>
      </c>
      <c r="D2408" s="69" t="s">
        <v>1447</v>
      </c>
      <c r="E2408" s="682" t="s">
        <v>12</v>
      </c>
      <c r="F2408" s="682" t="s">
        <v>12</v>
      </c>
      <c r="G2408" s="72" t="s">
        <v>112</v>
      </c>
      <c r="H2408" s="72" t="s">
        <v>58</v>
      </c>
      <c r="I2408" s="72">
        <v>2012</v>
      </c>
      <c r="J2408" s="681"/>
      <c r="K2408" s="681" t="s">
        <v>836</v>
      </c>
      <c r="L2408" s="681" t="s">
        <v>13</v>
      </c>
      <c r="M2408" s="72">
        <v>1</v>
      </c>
      <c r="N2408" s="499">
        <v>78600</v>
      </c>
      <c r="O2408" s="72"/>
      <c r="P2408" s="315"/>
      <c r="Q2408" s="72"/>
      <c r="R2408" s="499"/>
      <c r="S2408" s="72">
        <v>1</v>
      </c>
      <c r="T2408" s="499">
        <v>78600</v>
      </c>
      <c r="U2408" s="244"/>
    </row>
    <row r="2409" spans="1:21" s="61" customFormat="1" ht="15">
      <c r="A2409" s="681"/>
      <c r="B2409" s="72" t="s">
        <v>330</v>
      </c>
      <c r="C2409" s="72" t="s">
        <v>178</v>
      </c>
      <c r="D2409" s="69" t="s">
        <v>1448</v>
      </c>
      <c r="E2409" s="682" t="s">
        <v>12</v>
      </c>
      <c r="F2409" s="682" t="s">
        <v>12</v>
      </c>
      <c r="G2409" s="72" t="s">
        <v>112</v>
      </c>
      <c r="H2409" s="72" t="s">
        <v>58</v>
      </c>
      <c r="I2409" s="72">
        <v>2012</v>
      </c>
      <c r="J2409" s="681"/>
      <c r="K2409" s="681" t="s">
        <v>836</v>
      </c>
      <c r="L2409" s="681" t="s">
        <v>13</v>
      </c>
      <c r="M2409" s="72">
        <v>1</v>
      </c>
      <c r="N2409" s="499">
        <v>112000</v>
      </c>
      <c r="O2409" s="72"/>
      <c r="P2409" s="315"/>
      <c r="Q2409" s="72"/>
      <c r="R2409" s="499"/>
      <c r="S2409" s="72">
        <v>1</v>
      </c>
      <c r="T2409" s="499">
        <v>112000</v>
      </c>
      <c r="U2409" s="244"/>
    </row>
    <row r="2410" spans="1:21" s="61" customFormat="1" ht="15">
      <c r="A2410" s="681"/>
      <c r="B2410" s="72" t="s">
        <v>330</v>
      </c>
      <c r="C2410" s="72" t="s">
        <v>179</v>
      </c>
      <c r="D2410" s="69" t="s">
        <v>1449</v>
      </c>
      <c r="E2410" s="682" t="s">
        <v>12</v>
      </c>
      <c r="F2410" s="682" t="s">
        <v>12</v>
      </c>
      <c r="G2410" s="72" t="s">
        <v>112</v>
      </c>
      <c r="H2410" s="72" t="s">
        <v>58</v>
      </c>
      <c r="I2410" s="72">
        <v>2012</v>
      </c>
      <c r="J2410" s="681"/>
      <c r="K2410" s="681" t="s">
        <v>836</v>
      </c>
      <c r="L2410" s="681" t="s">
        <v>13</v>
      </c>
      <c r="M2410" s="72">
        <v>1</v>
      </c>
      <c r="N2410" s="499">
        <v>105000</v>
      </c>
      <c r="O2410" s="72"/>
      <c r="P2410" s="315"/>
      <c r="Q2410" s="72"/>
      <c r="R2410" s="499"/>
      <c r="S2410" s="72">
        <v>1</v>
      </c>
      <c r="T2410" s="499">
        <v>105000</v>
      </c>
      <c r="U2410" s="244"/>
    </row>
    <row r="2411" spans="1:21" s="61" customFormat="1" ht="15">
      <c r="A2411" s="681"/>
      <c r="B2411" s="72" t="s">
        <v>330</v>
      </c>
      <c r="C2411" s="72" t="s">
        <v>180</v>
      </c>
      <c r="D2411" s="69" t="s">
        <v>1450</v>
      </c>
      <c r="E2411" s="682" t="s">
        <v>12</v>
      </c>
      <c r="F2411" s="682" t="s">
        <v>12</v>
      </c>
      <c r="G2411" s="72" t="s">
        <v>112</v>
      </c>
      <c r="H2411" s="72" t="s">
        <v>58</v>
      </c>
      <c r="I2411" s="72">
        <v>2012</v>
      </c>
      <c r="J2411" s="681"/>
      <c r="K2411" s="681" t="s">
        <v>836</v>
      </c>
      <c r="L2411" s="681" t="s">
        <v>13</v>
      </c>
      <c r="M2411" s="72">
        <v>1</v>
      </c>
      <c r="N2411" s="499">
        <v>68000</v>
      </c>
      <c r="O2411" s="72"/>
      <c r="P2411" s="315"/>
      <c r="Q2411" s="72"/>
      <c r="R2411" s="499"/>
      <c r="S2411" s="72">
        <v>1</v>
      </c>
      <c r="T2411" s="499">
        <v>68000</v>
      </c>
      <c r="U2411" s="244"/>
    </row>
    <row r="2412" spans="1:21" s="61" customFormat="1" ht="15">
      <c r="A2412" s="681"/>
      <c r="B2412" s="72" t="s">
        <v>330</v>
      </c>
      <c r="C2412" s="72" t="s">
        <v>181</v>
      </c>
      <c r="D2412" s="69" t="s">
        <v>1451</v>
      </c>
      <c r="E2412" s="682" t="s">
        <v>12</v>
      </c>
      <c r="F2412" s="682" t="s">
        <v>12</v>
      </c>
      <c r="G2412" s="72" t="s">
        <v>112</v>
      </c>
      <c r="H2412" s="72" t="s">
        <v>58</v>
      </c>
      <c r="I2412" s="72">
        <v>2012</v>
      </c>
      <c r="J2412" s="681"/>
      <c r="K2412" s="681" t="s">
        <v>836</v>
      </c>
      <c r="L2412" s="681" t="s">
        <v>13</v>
      </c>
      <c r="M2412" s="72">
        <v>1</v>
      </c>
      <c r="N2412" s="499">
        <v>55000</v>
      </c>
      <c r="O2412" s="72"/>
      <c r="P2412" s="315"/>
      <c r="Q2412" s="72"/>
      <c r="R2412" s="499"/>
      <c r="S2412" s="72">
        <v>1</v>
      </c>
      <c r="T2412" s="499">
        <v>55000</v>
      </c>
      <c r="U2412" s="244"/>
    </row>
    <row r="2413" spans="1:21" s="61" customFormat="1" ht="15">
      <c r="A2413" s="681"/>
      <c r="B2413" s="72" t="s">
        <v>330</v>
      </c>
      <c r="C2413" s="72" t="s">
        <v>182</v>
      </c>
      <c r="D2413" s="69" t="s">
        <v>1452</v>
      </c>
      <c r="E2413" s="682" t="s">
        <v>12</v>
      </c>
      <c r="F2413" s="682" t="s">
        <v>12</v>
      </c>
      <c r="G2413" s="72" t="s">
        <v>112</v>
      </c>
      <c r="H2413" s="72" t="s">
        <v>58</v>
      </c>
      <c r="I2413" s="72">
        <v>2012</v>
      </c>
      <c r="J2413" s="681"/>
      <c r="K2413" s="681" t="s">
        <v>836</v>
      </c>
      <c r="L2413" s="681" t="s">
        <v>13</v>
      </c>
      <c r="M2413" s="72">
        <v>1</v>
      </c>
      <c r="N2413" s="499">
        <v>112000</v>
      </c>
      <c r="O2413" s="72"/>
      <c r="P2413" s="315"/>
      <c r="Q2413" s="72"/>
      <c r="R2413" s="499"/>
      <c r="S2413" s="72">
        <v>1</v>
      </c>
      <c r="T2413" s="499">
        <v>112000</v>
      </c>
      <c r="U2413" s="244"/>
    </row>
    <row r="2414" spans="1:21" s="61" customFormat="1" ht="15">
      <c r="A2414" s="681"/>
      <c r="B2414" s="72" t="s">
        <v>330</v>
      </c>
      <c r="C2414" s="72" t="s">
        <v>183</v>
      </c>
      <c r="D2414" s="69" t="s">
        <v>1453</v>
      </c>
      <c r="E2414" s="682" t="s">
        <v>12</v>
      </c>
      <c r="F2414" s="682" t="s">
        <v>12</v>
      </c>
      <c r="G2414" s="72" t="s">
        <v>112</v>
      </c>
      <c r="H2414" s="72" t="s">
        <v>58</v>
      </c>
      <c r="I2414" s="72">
        <v>2012</v>
      </c>
      <c r="J2414" s="681"/>
      <c r="K2414" s="681" t="s">
        <v>836</v>
      </c>
      <c r="L2414" s="681" t="s">
        <v>13</v>
      </c>
      <c r="M2414" s="72">
        <v>2</v>
      </c>
      <c r="N2414" s="499">
        <v>212000</v>
      </c>
      <c r="O2414" s="72"/>
      <c r="P2414" s="315"/>
      <c r="Q2414" s="72"/>
      <c r="R2414" s="499"/>
      <c r="S2414" s="72">
        <v>2</v>
      </c>
      <c r="T2414" s="499">
        <v>212000</v>
      </c>
      <c r="U2414" s="244"/>
    </row>
    <row r="2415" spans="1:21" s="61" customFormat="1" ht="15">
      <c r="A2415" s="681"/>
      <c r="B2415" s="72" t="s">
        <v>330</v>
      </c>
      <c r="C2415" s="72" t="s">
        <v>184</v>
      </c>
      <c r="D2415" s="623" t="s">
        <v>1454</v>
      </c>
      <c r="E2415" s="682" t="s">
        <v>12</v>
      </c>
      <c r="F2415" s="682" t="s">
        <v>12</v>
      </c>
      <c r="G2415" s="72" t="s">
        <v>112</v>
      </c>
      <c r="H2415" s="72" t="s">
        <v>58</v>
      </c>
      <c r="I2415" s="72">
        <v>2012</v>
      </c>
      <c r="J2415" s="681"/>
      <c r="K2415" s="681" t="s">
        <v>836</v>
      </c>
      <c r="L2415" s="681" t="s">
        <v>13</v>
      </c>
      <c r="M2415" s="72">
        <v>1</v>
      </c>
      <c r="N2415" s="499">
        <v>67600</v>
      </c>
      <c r="O2415" s="72"/>
      <c r="P2415" s="315"/>
      <c r="Q2415" s="72"/>
      <c r="R2415" s="499"/>
      <c r="S2415" s="72">
        <v>1</v>
      </c>
      <c r="T2415" s="499">
        <v>67600</v>
      </c>
      <c r="U2415" s="244"/>
    </row>
    <row r="2416" spans="1:21" s="61" customFormat="1" ht="15">
      <c r="A2416" s="681"/>
      <c r="B2416" s="72" t="s">
        <v>330</v>
      </c>
      <c r="C2416" s="72" t="s">
        <v>185</v>
      </c>
      <c r="D2416" s="623" t="s">
        <v>1455</v>
      </c>
      <c r="E2416" s="682" t="s">
        <v>12</v>
      </c>
      <c r="F2416" s="682" t="s">
        <v>12</v>
      </c>
      <c r="G2416" s="72" t="s">
        <v>112</v>
      </c>
      <c r="H2416" s="72" t="s">
        <v>58</v>
      </c>
      <c r="I2416" s="72">
        <v>2012</v>
      </c>
      <c r="J2416" s="681"/>
      <c r="K2416" s="681" t="s">
        <v>836</v>
      </c>
      <c r="L2416" s="681" t="s">
        <v>13</v>
      </c>
      <c r="M2416" s="72">
        <v>1</v>
      </c>
      <c r="N2416" s="499">
        <v>180000</v>
      </c>
      <c r="O2416" s="72"/>
      <c r="P2416" s="315"/>
      <c r="Q2416" s="72"/>
      <c r="R2416" s="499"/>
      <c r="S2416" s="72">
        <v>1</v>
      </c>
      <c r="T2416" s="499">
        <v>180000</v>
      </c>
      <c r="U2416" s="244"/>
    </row>
    <row r="2417" spans="1:21" s="61" customFormat="1" ht="15">
      <c r="A2417" s="681"/>
      <c r="B2417" s="72" t="s">
        <v>330</v>
      </c>
      <c r="C2417" s="72" t="s">
        <v>186</v>
      </c>
      <c r="D2417" s="623" t="s">
        <v>1456</v>
      </c>
      <c r="E2417" s="682" t="s">
        <v>12</v>
      </c>
      <c r="F2417" s="682" t="s">
        <v>12</v>
      </c>
      <c r="G2417" s="72" t="s">
        <v>112</v>
      </c>
      <c r="H2417" s="72" t="s">
        <v>58</v>
      </c>
      <c r="I2417" s="72">
        <v>2012</v>
      </c>
      <c r="J2417" s="681"/>
      <c r="K2417" s="681" t="s">
        <v>836</v>
      </c>
      <c r="L2417" s="681" t="s">
        <v>13</v>
      </c>
      <c r="M2417" s="72">
        <v>1</v>
      </c>
      <c r="N2417" s="499">
        <v>91400</v>
      </c>
      <c r="O2417" s="72"/>
      <c r="P2417" s="315"/>
      <c r="Q2417" s="72"/>
      <c r="R2417" s="499"/>
      <c r="S2417" s="72">
        <v>1</v>
      </c>
      <c r="T2417" s="499">
        <v>91400</v>
      </c>
      <c r="U2417" s="244"/>
    </row>
    <row r="2418" spans="1:21" s="61" customFormat="1" ht="15">
      <c r="A2418" s="681"/>
      <c r="B2418" s="72" t="s">
        <v>330</v>
      </c>
      <c r="C2418" s="72" t="s">
        <v>187</v>
      </c>
      <c r="D2418" s="623" t="s">
        <v>1457</v>
      </c>
      <c r="E2418" s="682" t="s">
        <v>12</v>
      </c>
      <c r="F2418" s="682" t="s">
        <v>12</v>
      </c>
      <c r="G2418" s="72" t="s">
        <v>112</v>
      </c>
      <c r="H2418" s="72" t="s">
        <v>58</v>
      </c>
      <c r="I2418" s="72">
        <v>2012</v>
      </c>
      <c r="J2418" s="681"/>
      <c r="K2418" s="681" t="s">
        <v>836</v>
      </c>
      <c r="L2418" s="681" t="s">
        <v>13</v>
      </c>
      <c r="M2418" s="72">
        <v>1</v>
      </c>
      <c r="N2418" s="499">
        <v>97800</v>
      </c>
      <c r="O2418" s="72"/>
      <c r="P2418" s="315"/>
      <c r="Q2418" s="72"/>
      <c r="R2418" s="499"/>
      <c r="S2418" s="72">
        <v>1</v>
      </c>
      <c r="T2418" s="499">
        <v>97800</v>
      </c>
      <c r="U2418" s="244"/>
    </row>
    <row r="2419" spans="1:21" s="61" customFormat="1" ht="15">
      <c r="A2419" s="681"/>
      <c r="B2419" s="72" t="s">
        <v>330</v>
      </c>
      <c r="C2419" s="72" t="s">
        <v>188</v>
      </c>
      <c r="D2419" s="69" t="s">
        <v>1458</v>
      </c>
      <c r="E2419" s="682" t="s">
        <v>12</v>
      </c>
      <c r="F2419" s="682" t="s">
        <v>12</v>
      </c>
      <c r="G2419" s="72" t="s">
        <v>112</v>
      </c>
      <c r="H2419" s="72" t="s">
        <v>58</v>
      </c>
      <c r="I2419" s="72">
        <v>2012</v>
      </c>
      <c r="J2419" s="681"/>
      <c r="K2419" s="681" t="s">
        <v>836</v>
      </c>
      <c r="L2419" s="681" t="s">
        <v>13</v>
      </c>
      <c r="M2419" s="72">
        <v>1</v>
      </c>
      <c r="N2419" s="499">
        <v>86000</v>
      </c>
      <c r="O2419" s="72"/>
      <c r="P2419" s="315"/>
      <c r="Q2419" s="72"/>
      <c r="R2419" s="499"/>
      <c r="S2419" s="72">
        <v>1</v>
      </c>
      <c r="T2419" s="499">
        <v>86000</v>
      </c>
      <c r="U2419" s="244"/>
    </row>
    <row r="2420" spans="1:21" s="61" customFormat="1" ht="15">
      <c r="A2420" s="681"/>
      <c r="B2420" s="72" t="s">
        <v>330</v>
      </c>
      <c r="C2420" s="72" t="s">
        <v>189</v>
      </c>
      <c r="D2420" s="69" t="s">
        <v>1395</v>
      </c>
      <c r="E2420" s="682" t="s">
        <v>12</v>
      </c>
      <c r="F2420" s="682" t="s">
        <v>12</v>
      </c>
      <c r="G2420" s="72" t="s">
        <v>112</v>
      </c>
      <c r="H2420" s="72" t="s">
        <v>58</v>
      </c>
      <c r="I2420" s="72">
        <v>2012</v>
      </c>
      <c r="J2420" s="681"/>
      <c r="K2420" s="681" t="s">
        <v>836</v>
      </c>
      <c r="L2420" s="681" t="s">
        <v>13</v>
      </c>
      <c r="M2420" s="72">
        <v>2</v>
      </c>
      <c r="N2420" s="499">
        <v>110000</v>
      </c>
      <c r="O2420" s="72"/>
      <c r="P2420" s="315"/>
      <c r="Q2420" s="72"/>
      <c r="R2420" s="499"/>
      <c r="S2420" s="72">
        <v>2</v>
      </c>
      <c r="T2420" s="499">
        <v>110000</v>
      </c>
      <c r="U2420" s="244"/>
    </row>
    <row r="2421" spans="1:21" s="61" customFormat="1" ht="15">
      <c r="A2421" s="681"/>
      <c r="B2421" s="72" t="s">
        <v>330</v>
      </c>
      <c r="C2421" s="72" t="s">
        <v>190</v>
      </c>
      <c r="D2421" s="69" t="s">
        <v>1459</v>
      </c>
      <c r="E2421" s="682" t="s">
        <v>12</v>
      </c>
      <c r="F2421" s="682" t="s">
        <v>12</v>
      </c>
      <c r="G2421" s="72" t="s">
        <v>112</v>
      </c>
      <c r="H2421" s="72" t="s">
        <v>58</v>
      </c>
      <c r="I2421" s="72">
        <v>2012</v>
      </c>
      <c r="J2421" s="681"/>
      <c r="K2421" s="681" t="s">
        <v>836</v>
      </c>
      <c r="L2421" s="681" t="s">
        <v>13</v>
      </c>
      <c r="M2421" s="72">
        <v>1</v>
      </c>
      <c r="N2421" s="499">
        <v>61500</v>
      </c>
      <c r="O2421" s="72"/>
      <c r="P2421" s="315"/>
      <c r="Q2421" s="72"/>
      <c r="R2421" s="499"/>
      <c r="S2421" s="72">
        <v>1</v>
      </c>
      <c r="T2421" s="499">
        <v>61500</v>
      </c>
      <c r="U2421" s="244"/>
    </row>
    <row r="2422" spans="1:21" s="61" customFormat="1" ht="15">
      <c r="A2422" s="681"/>
      <c r="B2422" s="72" t="s">
        <v>330</v>
      </c>
      <c r="C2422" s="72" t="s">
        <v>191</v>
      </c>
      <c r="D2422" s="69" t="s">
        <v>1460</v>
      </c>
      <c r="E2422" s="682" t="s">
        <v>12</v>
      </c>
      <c r="F2422" s="682" t="s">
        <v>12</v>
      </c>
      <c r="G2422" s="72" t="s">
        <v>112</v>
      </c>
      <c r="H2422" s="72" t="s">
        <v>58</v>
      </c>
      <c r="I2422" s="72">
        <v>2012</v>
      </c>
      <c r="J2422" s="681"/>
      <c r="K2422" s="681" t="s">
        <v>836</v>
      </c>
      <c r="L2422" s="681" t="s">
        <v>13</v>
      </c>
      <c r="M2422" s="72">
        <v>1</v>
      </c>
      <c r="N2422" s="499">
        <v>125000</v>
      </c>
      <c r="O2422" s="72"/>
      <c r="P2422" s="315"/>
      <c r="Q2422" s="72"/>
      <c r="R2422" s="499"/>
      <c r="S2422" s="72">
        <v>1</v>
      </c>
      <c r="T2422" s="499">
        <v>125000</v>
      </c>
      <c r="U2422" s="244"/>
    </row>
    <row r="2423" spans="1:21" s="61" customFormat="1" ht="15">
      <c r="A2423" s="681"/>
      <c r="B2423" s="72" t="s">
        <v>330</v>
      </c>
      <c r="C2423" s="72" t="s">
        <v>194</v>
      </c>
      <c r="D2423" s="69" t="s">
        <v>1461</v>
      </c>
      <c r="E2423" s="682" t="s">
        <v>12</v>
      </c>
      <c r="F2423" s="682" t="s">
        <v>12</v>
      </c>
      <c r="G2423" s="72" t="s">
        <v>112</v>
      </c>
      <c r="H2423" s="72" t="s">
        <v>58</v>
      </c>
      <c r="I2423" s="72">
        <v>2012</v>
      </c>
      <c r="J2423" s="681"/>
      <c r="K2423" s="681" t="s">
        <v>836</v>
      </c>
      <c r="L2423" s="681" t="s">
        <v>13</v>
      </c>
      <c r="M2423" s="72">
        <v>1</v>
      </c>
      <c r="N2423" s="499">
        <v>62000</v>
      </c>
      <c r="O2423" s="72"/>
      <c r="P2423" s="315"/>
      <c r="Q2423" s="72"/>
      <c r="R2423" s="499"/>
      <c r="S2423" s="72">
        <v>1</v>
      </c>
      <c r="T2423" s="499">
        <v>62000</v>
      </c>
      <c r="U2423" s="244"/>
    </row>
    <row r="2424" spans="1:21" s="61" customFormat="1" ht="15">
      <c r="A2424" s="681"/>
      <c r="B2424" s="72" t="s">
        <v>330</v>
      </c>
      <c r="C2424" s="72" t="s">
        <v>193</v>
      </c>
      <c r="D2424" s="69" t="s">
        <v>1462</v>
      </c>
      <c r="E2424" s="682" t="s">
        <v>12</v>
      </c>
      <c r="F2424" s="682" t="s">
        <v>12</v>
      </c>
      <c r="G2424" s="72" t="s">
        <v>112</v>
      </c>
      <c r="H2424" s="72" t="s">
        <v>58</v>
      </c>
      <c r="I2424" s="72">
        <v>2012</v>
      </c>
      <c r="J2424" s="681"/>
      <c r="K2424" s="681" t="s">
        <v>836</v>
      </c>
      <c r="L2424" s="681" t="s">
        <v>13</v>
      </c>
      <c r="M2424" s="72">
        <v>1</v>
      </c>
      <c r="N2424" s="499">
        <v>78800</v>
      </c>
      <c r="O2424" s="72"/>
      <c r="P2424" s="315"/>
      <c r="Q2424" s="72"/>
      <c r="R2424" s="499"/>
      <c r="S2424" s="72">
        <v>1</v>
      </c>
      <c r="T2424" s="499">
        <v>78800</v>
      </c>
      <c r="U2424" s="244"/>
    </row>
    <row r="2425" spans="1:21" s="61" customFormat="1" ht="15">
      <c r="A2425" s="681"/>
      <c r="B2425" s="72" t="s">
        <v>330</v>
      </c>
      <c r="C2425" s="72" t="s">
        <v>192</v>
      </c>
      <c r="D2425" s="69" t="s">
        <v>1463</v>
      </c>
      <c r="E2425" s="682" t="s">
        <v>12</v>
      </c>
      <c r="F2425" s="682" t="s">
        <v>12</v>
      </c>
      <c r="G2425" s="72" t="s">
        <v>112</v>
      </c>
      <c r="H2425" s="72" t="s">
        <v>58</v>
      </c>
      <c r="I2425" s="72">
        <v>2012</v>
      </c>
      <c r="J2425" s="681"/>
      <c r="K2425" s="681" t="s">
        <v>836</v>
      </c>
      <c r="L2425" s="681" t="s">
        <v>13</v>
      </c>
      <c r="M2425" s="72">
        <v>2</v>
      </c>
      <c r="N2425" s="499">
        <v>110000</v>
      </c>
      <c r="O2425" s="72"/>
      <c r="P2425" s="315"/>
      <c r="Q2425" s="72"/>
      <c r="R2425" s="499"/>
      <c r="S2425" s="72">
        <v>2</v>
      </c>
      <c r="T2425" s="499">
        <v>110000</v>
      </c>
      <c r="U2425" s="244"/>
    </row>
    <row r="2426" spans="1:21" s="61" customFormat="1" ht="15">
      <c r="A2426" s="681"/>
      <c r="B2426" s="72" t="s">
        <v>330</v>
      </c>
      <c r="C2426" s="72" t="s">
        <v>493</v>
      </c>
      <c r="D2426" s="69" t="s">
        <v>1464</v>
      </c>
      <c r="E2426" s="682" t="s">
        <v>12</v>
      </c>
      <c r="F2426" s="682" t="s">
        <v>12</v>
      </c>
      <c r="G2426" s="72" t="s">
        <v>112</v>
      </c>
      <c r="H2426" s="72" t="s">
        <v>58</v>
      </c>
      <c r="I2426" s="72">
        <v>2012</v>
      </c>
      <c r="J2426" s="681"/>
      <c r="K2426" s="681" t="s">
        <v>836</v>
      </c>
      <c r="L2426" s="681" t="s">
        <v>13</v>
      </c>
      <c r="M2426" s="72">
        <v>1</v>
      </c>
      <c r="N2426" s="499">
        <v>115000</v>
      </c>
      <c r="O2426" s="72"/>
      <c r="P2426" s="315"/>
      <c r="Q2426" s="72"/>
      <c r="R2426" s="499"/>
      <c r="S2426" s="72">
        <v>1</v>
      </c>
      <c r="T2426" s="499">
        <v>115000</v>
      </c>
      <c r="U2426" s="244"/>
    </row>
    <row r="2427" spans="1:21" s="61" customFormat="1" ht="15">
      <c r="A2427" s="681"/>
      <c r="B2427" s="72" t="s">
        <v>330</v>
      </c>
      <c r="C2427" s="72" t="s">
        <v>494</v>
      </c>
      <c r="D2427" s="69" t="s">
        <v>1465</v>
      </c>
      <c r="E2427" s="682" t="s">
        <v>12</v>
      </c>
      <c r="F2427" s="682" t="s">
        <v>12</v>
      </c>
      <c r="G2427" s="72" t="s">
        <v>112</v>
      </c>
      <c r="H2427" s="72" t="s">
        <v>58</v>
      </c>
      <c r="I2427" s="72">
        <v>2012</v>
      </c>
      <c r="J2427" s="681"/>
      <c r="K2427" s="681" t="s">
        <v>836</v>
      </c>
      <c r="L2427" s="681" t="s">
        <v>13</v>
      </c>
      <c r="M2427" s="72">
        <v>1</v>
      </c>
      <c r="N2427" s="499">
        <v>54000</v>
      </c>
      <c r="O2427" s="72"/>
      <c r="P2427" s="315"/>
      <c r="Q2427" s="72"/>
      <c r="R2427" s="499"/>
      <c r="S2427" s="72">
        <v>1</v>
      </c>
      <c r="T2427" s="499">
        <v>54000</v>
      </c>
      <c r="U2427" s="244"/>
    </row>
    <row r="2428" spans="1:21" s="61" customFormat="1" ht="15">
      <c r="A2428" s="681"/>
      <c r="B2428" s="72" t="s">
        <v>330</v>
      </c>
      <c r="C2428" s="72" t="s">
        <v>495</v>
      </c>
      <c r="D2428" s="69" t="s">
        <v>1466</v>
      </c>
      <c r="E2428" s="682" t="s">
        <v>12</v>
      </c>
      <c r="F2428" s="682" t="s">
        <v>12</v>
      </c>
      <c r="G2428" s="72" t="s">
        <v>112</v>
      </c>
      <c r="H2428" s="72" t="s">
        <v>58</v>
      </c>
      <c r="I2428" s="72">
        <v>2012</v>
      </c>
      <c r="J2428" s="681"/>
      <c r="K2428" s="681" t="s">
        <v>836</v>
      </c>
      <c r="L2428" s="681" t="s">
        <v>13</v>
      </c>
      <c r="M2428" s="72">
        <v>1</v>
      </c>
      <c r="N2428" s="499">
        <v>83600</v>
      </c>
      <c r="O2428" s="72"/>
      <c r="P2428" s="315"/>
      <c r="Q2428" s="72"/>
      <c r="R2428" s="499"/>
      <c r="S2428" s="72">
        <v>1</v>
      </c>
      <c r="T2428" s="499">
        <v>83600</v>
      </c>
      <c r="U2428" s="244"/>
    </row>
    <row r="2429" spans="1:21" s="61" customFormat="1" ht="15">
      <c r="A2429" s="681"/>
      <c r="B2429" s="72" t="s">
        <v>330</v>
      </c>
      <c r="C2429" s="72" t="s">
        <v>496</v>
      </c>
      <c r="D2429" s="69" t="s">
        <v>1467</v>
      </c>
      <c r="E2429" s="682" t="s">
        <v>12</v>
      </c>
      <c r="F2429" s="682" t="s">
        <v>12</v>
      </c>
      <c r="G2429" s="72" t="s">
        <v>112</v>
      </c>
      <c r="H2429" s="72" t="s">
        <v>58</v>
      </c>
      <c r="I2429" s="72">
        <v>2012</v>
      </c>
      <c r="J2429" s="681"/>
      <c r="K2429" s="681" t="s">
        <v>836</v>
      </c>
      <c r="L2429" s="681" t="s">
        <v>13</v>
      </c>
      <c r="M2429" s="72">
        <v>1</v>
      </c>
      <c r="N2429" s="499">
        <v>86400</v>
      </c>
      <c r="O2429" s="72"/>
      <c r="P2429" s="315"/>
      <c r="Q2429" s="72"/>
      <c r="R2429" s="499"/>
      <c r="S2429" s="72">
        <v>1</v>
      </c>
      <c r="T2429" s="499">
        <v>86400</v>
      </c>
      <c r="U2429" s="244"/>
    </row>
    <row r="2430" spans="1:21" s="61" customFormat="1" ht="15">
      <c r="A2430" s="681"/>
      <c r="B2430" s="72" t="s">
        <v>330</v>
      </c>
      <c r="C2430" s="72" t="s">
        <v>497</v>
      </c>
      <c r="D2430" s="69" t="s">
        <v>1468</v>
      </c>
      <c r="E2430" s="682" t="s">
        <v>12</v>
      </c>
      <c r="F2430" s="682" t="s">
        <v>12</v>
      </c>
      <c r="G2430" s="72" t="s">
        <v>112</v>
      </c>
      <c r="H2430" s="72" t="s">
        <v>58</v>
      </c>
      <c r="I2430" s="72">
        <v>2012</v>
      </c>
      <c r="J2430" s="681"/>
      <c r="K2430" s="681" t="s">
        <v>836</v>
      </c>
      <c r="L2430" s="681" t="s">
        <v>13</v>
      </c>
      <c r="M2430" s="72">
        <v>1</v>
      </c>
      <c r="N2430" s="499">
        <v>97700</v>
      </c>
      <c r="O2430" s="72"/>
      <c r="P2430" s="315"/>
      <c r="Q2430" s="72"/>
      <c r="R2430" s="499"/>
      <c r="S2430" s="72">
        <v>1</v>
      </c>
      <c r="T2430" s="499">
        <v>97700</v>
      </c>
      <c r="U2430" s="244"/>
    </row>
    <row r="2431" spans="1:21" s="61" customFormat="1" ht="15">
      <c r="A2431" s="681"/>
      <c r="B2431" s="72" t="s">
        <v>330</v>
      </c>
      <c r="C2431" s="72" t="s">
        <v>505</v>
      </c>
      <c r="D2431" s="69" t="s">
        <v>1469</v>
      </c>
      <c r="E2431" s="682" t="s">
        <v>12</v>
      </c>
      <c r="F2431" s="682" t="s">
        <v>12</v>
      </c>
      <c r="G2431" s="72" t="s">
        <v>112</v>
      </c>
      <c r="H2431" s="72" t="s">
        <v>58</v>
      </c>
      <c r="I2431" s="72">
        <v>2012</v>
      </c>
      <c r="J2431" s="681"/>
      <c r="K2431" s="681" t="s">
        <v>836</v>
      </c>
      <c r="L2431" s="681" t="s">
        <v>13</v>
      </c>
      <c r="M2431" s="72">
        <v>1</v>
      </c>
      <c r="N2431" s="499">
        <v>75000</v>
      </c>
      <c r="O2431" s="72"/>
      <c r="P2431" s="315"/>
      <c r="Q2431" s="72"/>
      <c r="R2431" s="499"/>
      <c r="S2431" s="72">
        <v>1</v>
      </c>
      <c r="T2431" s="499">
        <v>75000</v>
      </c>
      <c r="U2431" s="244"/>
    </row>
    <row r="2432" spans="1:21" s="61" customFormat="1" ht="15">
      <c r="A2432" s="681"/>
      <c r="B2432" s="72" t="s">
        <v>330</v>
      </c>
      <c r="C2432" s="72" t="s">
        <v>506</v>
      </c>
      <c r="D2432" s="623" t="s">
        <v>1470</v>
      </c>
      <c r="E2432" s="682" t="s">
        <v>12</v>
      </c>
      <c r="F2432" s="682" t="s">
        <v>12</v>
      </c>
      <c r="G2432" s="72" t="s">
        <v>112</v>
      </c>
      <c r="H2432" s="72" t="s">
        <v>58</v>
      </c>
      <c r="I2432" s="72">
        <v>2012</v>
      </c>
      <c r="J2432" s="681"/>
      <c r="K2432" s="681" t="s">
        <v>836</v>
      </c>
      <c r="L2432" s="681" t="s">
        <v>13</v>
      </c>
      <c r="M2432" s="72">
        <v>1</v>
      </c>
      <c r="N2432" s="499">
        <v>80000</v>
      </c>
      <c r="O2432" s="72"/>
      <c r="P2432" s="315"/>
      <c r="Q2432" s="72"/>
      <c r="R2432" s="499"/>
      <c r="S2432" s="72">
        <v>1</v>
      </c>
      <c r="T2432" s="499">
        <v>80000</v>
      </c>
      <c r="U2432" s="244"/>
    </row>
    <row r="2433" spans="1:21" s="61" customFormat="1" ht="15">
      <c r="A2433" s="681"/>
      <c r="B2433" s="72" t="s">
        <v>330</v>
      </c>
      <c r="C2433" s="72" t="s">
        <v>508</v>
      </c>
      <c r="D2433" s="623" t="s">
        <v>1471</v>
      </c>
      <c r="E2433" s="682" t="s">
        <v>12</v>
      </c>
      <c r="F2433" s="682" t="s">
        <v>12</v>
      </c>
      <c r="G2433" s="72" t="s">
        <v>112</v>
      </c>
      <c r="H2433" s="72" t="s">
        <v>58</v>
      </c>
      <c r="I2433" s="72">
        <v>2012</v>
      </c>
      <c r="J2433" s="681"/>
      <c r="K2433" s="681" t="s">
        <v>836</v>
      </c>
      <c r="L2433" s="681" t="s">
        <v>13</v>
      </c>
      <c r="M2433" s="72">
        <v>1</v>
      </c>
      <c r="N2433" s="499">
        <v>72500</v>
      </c>
      <c r="O2433" s="72"/>
      <c r="P2433" s="315"/>
      <c r="Q2433" s="72"/>
      <c r="R2433" s="499"/>
      <c r="S2433" s="72">
        <v>1</v>
      </c>
      <c r="T2433" s="499">
        <v>72500</v>
      </c>
      <c r="U2433" s="244"/>
    </row>
    <row r="2434" spans="1:21" s="61" customFormat="1" ht="15">
      <c r="A2434" s="681"/>
      <c r="B2434" s="72" t="s">
        <v>330</v>
      </c>
      <c r="C2434" s="72" t="s">
        <v>509</v>
      </c>
      <c r="D2434" s="623" t="s">
        <v>1472</v>
      </c>
      <c r="E2434" s="682" t="s">
        <v>12</v>
      </c>
      <c r="F2434" s="682" t="s">
        <v>12</v>
      </c>
      <c r="G2434" s="72" t="s">
        <v>112</v>
      </c>
      <c r="H2434" s="72" t="s">
        <v>58</v>
      </c>
      <c r="I2434" s="72">
        <v>2012</v>
      </c>
      <c r="J2434" s="681"/>
      <c r="K2434" s="681" t="s">
        <v>836</v>
      </c>
      <c r="L2434" s="681" t="s">
        <v>13</v>
      </c>
      <c r="M2434" s="72">
        <v>1</v>
      </c>
      <c r="N2434" s="499">
        <v>62400</v>
      </c>
      <c r="O2434" s="72"/>
      <c r="P2434" s="315"/>
      <c r="Q2434" s="72"/>
      <c r="R2434" s="499"/>
      <c r="S2434" s="72">
        <v>1</v>
      </c>
      <c r="T2434" s="499">
        <v>62400</v>
      </c>
      <c r="U2434" s="244"/>
    </row>
    <row r="2435" spans="1:21" s="61" customFormat="1" ht="15">
      <c r="A2435" s="681"/>
      <c r="B2435" s="72" t="s">
        <v>330</v>
      </c>
      <c r="C2435" s="72" t="s">
        <v>510</v>
      </c>
      <c r="D2435" s="69" t="s">
        <v>1473</v>
      </c>
      <c r="E2435" s="682" t="s">
        <v>12</v>
      </c>
      <c r="F2435" s="682" t="s">
        <v>12</v>
      </c>
      <c r="G2435" s="72" t="s">
        <v>112</v>
      </c>
      <c r="H2435" s="72" t="s">
        <v>58</v>
      </c>
      <c r="I2435" s="72">
        <v>2012</v>
      </c>
      <c r="J2435" s="681"/>
      <c r="K2435" s="681" t="s">
        <v>836</v>
      </c>
      <c r="L2435" s="681" t="s">
        <v>13</v>
      </c>
      <c r="M2435" s="72">
        <v>1</v>
      </c>
      <c r="N2435" s="499">
        <v>66150</v>
      </c>
      <c r="O2435" s="72"/>
      <c r="P2435" s="315"/>
      <c r="Q2435" s="72"/>
      <c r="R2435" s="499"/>
      <c r="S2435" s="72">
        <v>1</v>
      </c>
      <c r="T2435" s="499">
        <v>66150</v>
      </c>
      <c r="U2435" s="244"/>
    </row>
    <row r="2436" spans="1:21" s="61" customFormat="1" ht="15">
      <c r="A2436" s="681"/>
      <c r="B2436" s="72" t="s">
        <v>330</v>
      </c>
      <c r="C2436" s="72" t="s">
        <v>511</v>
      </c>
      <c r="D2436" s="69" t="s">
        <v>1474</v>
      </c>
      <c r="E2436" s="682" t="s">
        <v>12</v>
      </c>
      <c r="F2436" s="682" t="s">
        <v>12</v>
      </c>
      <c r="G2436" s="72" t="s">
        <v>112</v>
      </c>
      <c r="H2436" s="72" t="s">
        <v>58</v>
      </c>
      <c r="I2436" s="72">
        <v>2012</v>
      </c>
      <c r="J2436" s="681"/>
      <c r="K2436" s="681" t="s">
        <v>836</v>
      </c>
      <c r="L2436" s="681" t="s">
        <v>13</v>
      </c>
      <c r="M2436" s="72">
        <v>2</v>
      </c>
      <c r="N2436" s="499">
        <v>122400</v>
      </c>
      <c r="O2436" s="72"/>
      <c r="P2436" s="315"/>
      <c r="Q2436" s="72"/>
      <c r="R2436" s="499"/>
      <c r="S2436" s="72">
        <v>2</v>
      </c>
      <c r="T2436" s="499">
        <v>122400</v>
      </c>
      <c r="U2436" s="244"/>
    </row>
    <row r="2437" spans="1:21" s="61" customFormat="1" ht="15">
      <c r="A2437" s="681"/>
      <c r="B2437" s="72" t="s">
        <v>330</v>
      </c>
      <c r="C2437" s="72" t="s">
        <v>512</v>
      </c>
      <c r="D2437" s="69" t="s">
        <v>1475</v>
      </c>
      <c r="E2437" s="682" t="s">
        <v>12</v>
      </c>
      <c r="F2437" s="682" t="s">
        <v>12</v>
      </c>
      <c r="G2437" s="72" t="s">
        <v>112</v>
      </c>
      <c r="H2437" s="72" t="s">
        <v>58</v>
      </c>
      <c r="I2437" s="72">
        <v>2012</v>
      </c>
      <c r="J2437" s="681"/>
      <c r="K2437" s="681" t="s">
        <v>836</v>
      </c>
      <c r="L2437" s="681" t="s">
        <v>13</v>
      </c>
      <c r="M2437" s="72">
        <v>1</v>
      </c>
      <c r="N2437" s="499">
        <v>48600</v>
      </c>
      <c r="O2437" s="72"/>
      <c r="P2437" s="315"/>
      <c r="Q2437" s="72"/>
      <c r="R2437" s="499"/>
      <c r="S2437" s="72">
        <v>1</v>
      </c>
      <c r="T2437" s="499">
        <v>48600</v>
      </c>
      <c r="U2437" s="244"/>
    </row>
    <row r="2438" spans="1:21" s="61" customFormat="1" ht="15">
      <c r="A2438" s="681"/>
      <c r="B2438" s="72" t="s">
        <v>330</v>
      </c>
      <c r="C2438" s="72" t="s">
        <v>513</v>
      </c>
      <c r="D2438" s="69" t="s">
        <v>1476</v>
      </c>
      <c r="E2438" s="682" t="s">
        <v>12</v>
      </c>
      <c r="F2438" s="682" t="s">
        <v>12</v>
      </c>
      <c r="G2438" s="72" t="s">
        <v>112</v>
      </c>
      <c r="H2438" s="72" t="s">
        <v>58</v>
      </c>
      <c r="I2438" s="72">
        <v>2012</v>
      </c>
      <c r="J2438" s="681"/>
      <c r="K2438" s="681" t="s">
        <v>836</v>
      </c>
      <c r="L2438" s="681" t="s">
        <v>13</v>
      </c>
      <c r="M2438" s="72">
        <v>2</v>
      </c>
      <c r="N2438" s="499">
        <v>86000</v>
      </c>
      <c r="O2438" s="72"/>
      <c r="P2438" s="315"/>
      <c r="Q2438" s="72"/>
      <c r="R2438" s="499"/>
      <c r="S2438" s="72">
        <v>2</v>
      </c>
      <c r="T2438" s="499">
        <v>86000</v>
      </c>
      <c r="U2438" s="244"/>
    </row>
    <row r="2439" spans="1:21" s="61" customFormat="1" ht="15">
      <c r="A2439" s="681"/>
      <c r="B2439" s="72" t="s">
        <v>330</v>
      </c>
      <c r="C2439" s="72" t="s">
        <v>514</v>
      </c>
      <c r="D2439" s="69" t="s">
        <v>1477</v>
      </c>
      <c r="E2439" s="682" t="s">
        <v>12</v>
      </c>
      <c r="F2439" s="682" t="s">
        <v>12</v>
      </c>
      <c r="G2439" s="72" t="s">
        <v>112</v>
      </c>
      <c r="H2439" s="72" t="s">
        <v>58</v>
      </c>
      <c r="I2439" s="72">
        <v>2012</v>
      </c>
      <c r="J2439" s="681"/>
      <c r="K2439" s="681" t="s">
        <v>836</v>
      </c>
      <c r="L2439" s="681" t="s">
        <v>13</v>
      </c>
      <c r="M2439" s="72">
        <v>1</v>
      </c>
      <c r="N2439" s="499">
        <v>61000</v>
      </c>
      <c r="O2439" s="72"/>
      <c r="P2439" s="315"/>
      <c r="Q2439" s="72"/>
      <c r="R2439" s="499"/>
      <c r="S2439" s="72">
        <v>1</v>
      </c>
      <c r="T2439" s="499">
        <v>61000</v>
      </c>
      <c r="U2439" s="244"/>
    </row>
    <row r="2440" spans="1:21" s="61" customFormat="1" ht="15">
      <c r="A2440" s="681"/>
      <c r="B2440" s="72" t="s">
        <v>330</v>
      </c>
      <c r="C2440" s="72" t="s">
        <v>739</v>
      </c>
      <c r="D2440" s="69" t="s">
        <v>1478</v>
      </c>
      <c r="E2440" s="682" t="s">
        <v>12</v>
      </c>
      <c r="F2440" s="682" t="s">
        <v>12</v>
      </c>
      <c r="G2440" s="72" t="s">
        <v>112</v>
      </c>
      <c r="H2440" s="72" t="s">
        <v>58</v>
      </c>
      <c r="I2440" s="72">
        <v>2012</v>
      </c>
      <c r="J2440" s="681"/>
      <c r="K2440" s="681" t="s">
        <v>836</v>
      </c>
      <c r="L2440" s="681" t="s">
        <v>13</v>
      </c>
      <c r="M2440" s="72">
        <v>1</v>
      </c>
      <c r="N2440" s="499">
        <v>73800</v>
      </c>
      <c r="O2440" s="72"/>
      <c r="P2440" s="315"/>
      <c r="Q2440" s="72"/>
      <c r="R2440" s="499"/>
      <c r="S2440" s="72">
        <v>1</v>
      </c>
      <c r="T2440" s="499">
        <v>73800</v>
      </c>
      <c r="U2440" s="244"/>
    </row>
    <row r="2441" spans="1:21" s="61" customFormat="1" ht="15">
      <c r="A2441" s="681"/>
      <c r="B2441" s="72"/>
      <c r="C2441" s="72"/>
      <c r="D2441" s="69"/>
      <c r="E2441" s="682"/>
      <c r="F2441" s="682"/>
      <c r="G2441" s="72"/>
      <c r="H2441" s="72"/>
      <c r="I2441" s="72"/>
      <c r="J2441" s="681"/>
      <c r="K2441" s="681"/>
      <c r="L2441" s="681"/>
      <c r="M2441" s="72"/>
      <c r="N2441" s="499"/>
      <c r="O2441" s="72"/>
      <c r="P2441" s="315"/>
      <c r="Q2441" s="72"/>
      <c r="R2441" s="499"/>
      <c r="S2441" s="72"/>
      <c r="T2441" s="499"/>
      <c r="U2441" s="244"/>
    </row>
    <row r="2442" spans="1:21" s="61" customFormat="1" ht="14.25">
      <c r="A2442" s="681"/>
      <c r="B2442" s="104" t="s">
        <v>330</v>
      </c>
      <c r="C2442" s="682" t="s">
        <v>0</v>
      </c>
      <c r="D2442" s="416" t="s">
        <v>1479</v>
      </c>
      <c r="E2442" s="682" t="s">
        <v>12</v>
      </c>
      <c r="F2442" s="682" t="s">
        <v>12</v>
      </c>
      <c r="G2442" s="72" t="s">
        <v>112</v>
      </c>
      <c r="H2442" s="72" t="s">
        <v>58</v>
      </c>
      <c r="I2442" s="72">
        <v>2013</v>
      </c>
      <c r="J2442" s="681"/>
      <c r="K2442" s="681" t="s">
        <v>836</v>
      </c>
      <c r="L2442" s="681" t="s">
        <v>13</v>
      </c>
      <c r="M2442" s="72">
        <v>1</v>
      </c>
      <c r="N2442" s="500">
        <v>67250</v>
      </c>
      <c r="O2442" s="72"/>
      <c r="P2442" s="375"/>
      <c r="Q2442" s="72"/>
      <c r="R2442" s="500"/>
      <c r="S2442" s="72">
        <v>1</v>
      </c>
      <c r="T2442" s="500">
        <v>67250</v>
      </c>
      <c r="U2442" s="244"/>
    </row>
    <row r="2443" spans="1:21" s="61" customFormat="1" ht="14.25">
      <c r="A2443" s="681"/>
      <c r="B2443" s="104" t="s">
        <v>330</v>
      </c>
      <c r="C2443" s="682" t="s">
        <v>1</v>
      </c>
      <c r="D2443" s="416" t="s">
        <v>1480</v>
      </c>
      <c r="E2443" s="682" t="s">
        <v>12</v>
      </c>
      <c r="F2443" s="682" t="s">
        <v>12</v>
      </c>
      <c r="G2443" s="72" t="s">
        <v>112</v>
      </c>
      <c r="H2443" s="72" t="s">
        <v>58</v>
      </c>
      <c r="I2443" s="72">
        <v>2013</v>
      </c>
      <c r="J2443" s="681"/>
      <c r="K2443" s="681" t="s">
        <v>836</v>
      </c>
      <c r="L2443" s="681" t="s">
        <v>13</v>
      </c>
      <c r="M2443" s="72">
        <v>1</v>
      </c>
      <c r="N2443" s="500">
        <v>77350</v>
      </c>
      <c r="O2443" s="72"/>
      <c r="P2443" s="375"/>
      <c r="Q2443" s="72"/>
      <c r="R2443" s="500"/>
      <c r="S2443" s="72">
        <v>1</v>
      </c>
      <c r="T2443" s="500">
        <v>77350</v>
      </c>
      <c r="U2443" s="244"/>
    </row>
    <row r="2444" spans="1:21" s="61" customFormat="1" ht="14.25">
      <c r="A2444" s="681"/>
      <c r="B2444" s="104" t="s">
        <v>330</v>
      </c>
      <c r="C2444" s="682" t="s">
        <v>59</v>
      </c>
      <c r="D2444" s="416" t="s">
        <v>1480</v>
      </c>
      <c r="E2444" s="682" t="s">
        <v>12</v>
      </c>
      <c r="F2444" s="682" t="s">
        <v>12</v>
      </c>
      <c r="G2444" s="72" t="s">
        <v>112</v>
      </c>
      <c r="H2444" s="72" t="s">
        <v>58</v>
      </c>
      <c r="I2444" s="72">
        <v>2013</v>
      </c>
      <c r="J2444" s="681"/>
      <c r="K2444" s="681" t="s">
        <v>836</v>
      </c>
      <c r="L2444" s="681" t="s">
        <v>13</v>
      </c>
      <c r="M2444" s="72">
        <v>1</v>
      </c>
      <c r="N2444" s="500">
        <v>77350</v>
      </c>
      <c r="O2444" s="72"/>
      <c r="P2444" s="375"/>
      <c r="Q2444" s="72"/>
      <c r="R2444" s="500"/>
      <c r="S2444" s="72">
        <v>1</v>
      </c>
      <c r="T2444" s="500">
        <v>77350</v>
      </c>
      <c r="U2444" s="244"/>
    </row>
    <row r="2445" spans="1:21" s="61" customFormat="1" ht="14.25">
      <c r="A2445" s="681"/>
      <c r="B2445" s="104" t="s">
        <v>330</v>
      </c>
      <c r="C2445" s="682" t="s">
        <v>60</v>
      </c>
      <c r="D2445" s="416" t="s">
        <v>1481</v>
      </c>
      <c r="E2445" s="682" t="s">
        <v>12</v>
      </c>
      <c r="F2445" s="682" t="s">
        <v>12</v>
      </c>
      <c r="G2445" s="72" t="s">
        <v>112</v>
      </c>
      <c r="H2445" s="72" t="s">
        <v>58</v>
      </c>
      <c r="I2445" s="72">
        <v>2013</v>
      </c>
      <c r="J2445" s="681"/>
      <c r="K2445" s="681" t="s">
        <v>836</v>
      </c>
      <c r="L2445" s="681" t="s">
        <v>13</v>
      </c>
      <c r="M2445" s="72">
        <v>1</v>
      </c>
      <c r="N2445" s="500">
        <v>69575</v>
      </c>
      <c r="O2445" s="72"/>
      <c r="P2445" s="375"/>
      <c r="Q2445" s="72"/>
      <c r="R2445" s="500"/>
      <c r="S2445" s="72">
        <v>1</v>
      </c>
      <c r="T2445" s="500">
        <v>69575</v>
      </c>
      <c r="U2445" s="244"/>
    </row>
    <row r="2446" spans="1:21" s="61" customFormat="1" ht="14.25">
      <c r="A2446" s="681"/>
      <c r="B2446" s="104" t="s">
        <v>330</v>
      </c>
      <c r="C2446" s="682" t="s">
        <v>61</v>
      </c>
      <c r="D2446" s="416" t="s">
        <v>1482</v>
      </c>
      <c r="E2446" s="682" t="s">
        <v>12</v>
      </c>
      <c r="F2446" s="682" t="s">
        <v>12</v>
      </c>
      <c r="G2446" s="72" t="s">
        <v>112</v>
      </c>
      <c r="H2446" s="72" t="s">
        <v>58</v>
      </c>
      <c r="I2446" s="72">
        <v>2013</v>
      </c>
      <c r="J2446" s="681"/>
      <c r="K2446" s="681" t="s">
        <v>836</v>
      </c>
      <c r="L2446" s="681" t="s">
        <v>13</v>
      </c>
      <c r="M2446" s="72">
        <v>1</v>
      </c>
      <c r="N2446" s="500">
        <v>145475</v>
      </c>
      <c r="O2446" s="72"/>
      <c r="P2446" s="375"/>
      <c r="Q2446" s="72"/>
      <c r="R2446" s="500"/>
      <c r="S2446" s="72">
        <v>1</v>
      </c>
      <c r="T2446" s="500">
        <v>145475</v>
      </c>
      <c r="U2446" s="244"/>
    </row>
    <row r="2447" spans="1:21" s="61" customFormat="1" ht="14.25">
      <c r="A2447" s="681"/>
      <c r="B2447" s="104" t="s">
        <v>330</v>
      </c>
      <c r="C2447" s="682" t="s">
        <v>64</v>
      </c>
      <c r="D2447" s="416" t="s">
        <v>1483</v>
      </c>
      <c r="E2447" s="682" t="s">
        <v>12</v>
      </c>
      <c r="F2447" s="682" t="s">
        <v>12</v>
      </c>
      <c r="G2447" s="72" t="s">
        <v>112</v>
      </c>
      <c r="H2447" s="72" t="s">
        <v>58</v>
      </c>
      <c r="I2447" s="72">
        <v>2013</v>
      </c>
      <c r="J2447" s="681"/>
      <c r="K2447" s="681" t="s">
        <v>836</v>
      </c>
      <c r="L2447" s="681" t="s">
        <v>13</v>
      </c>
      <c r="M2447" s="72">
        <v>1</v>
      </c>
      <c r="N2447" s="500">
        <v>156500</v>
      </c>
      <c r="O2447" s="72"/>
      <c r="P2447" s="375"/>
      <c r="Q2447" s="72"/>
      <c r="R2447" s="500"/>
      <c r="S2447" s="72">
        <v>1</v>
      </c>
      <c r="T2447" s="500">
        <v>156500</v>
      </c>
      <c r="U2447" s="244"/>
    </row>
    <row r="2448" spans="1:21" s="61" customFormat="1" ht="14.25">
      <c r="A2448" s="681"/>
      <c r="B2448" s="104" t="s">
        <v>330</v>
      </c>
      <c r="C2448" s="682" t="s">
        <v>65</v>
      </c>
      <c r="D2448" s="416" t="s">
        <v>1484</v>
      </c>
      <c r="E2448" s="682" t="s">
        <v>12</v>
      </c>
      <c r="F2448" s="682" t="s">
        <v>12</v>
      </c>
      <c r="G2448" s="72" t="s">
        <v>112</v>
      </c>
      <c r="H2448" s="72" t="s">
        <v>58</v>
      </c>
      <c r="I2448" s="72">
        <v>2013</v>
      </c>
      <c r="J2448" s="681"/>
      <c r="K2448" s="681" t="s">
        <v>836</v>
      </c>
      <c r="L2448" s="681" t="s">
        <v>13</v>
      </c>
      <c r="M2448" s="72">
        <v>1</v>
      </c>
      <c r="N2448" s="500">
        <v>69575</v>
      </c>
      <c r="O2448" s="72"/>
      <c r="P2448" s="375"/>
      <c r="Q2448" s="72"/>
      <c r="R2448" s="500"/>
      <c r="S2448" s="72">
        <v>1</v>
      </c>
      <c r="T2448" s="500">
        <v>69575</v>
      </c>
      <c r="U2448" s="244"/>
    </row>
    <row r="2449" spans="1:21" s="61" customFormat="1" ht="14.25">
      <c r="A2449" s="681"/>
      <c r="B2449" s="104" t="s">
        <v>330</v>
      </c>
      <c r="C2449" s="682" t="s">
        <v>66</v>
      </c>
      <c r="D2449" s="416" t="s">
        <v>1485</v>
      </c>
      <c r="E2449" s="682" t="s">
        <v>12</v>
      </c>
      <c r="F2449" s="682" t="s">
        <v>12</v>
      </c>
      <c r="G2449" s="72" t="s">
        <v>112</v>
      </c>
      <c r="H2449" s="72" t="s">
        <v>58</v>
      </c>
      <c r="I2449" s="72">
        <v>2013</v>
      </c>
      <c r="J2449" s="681"/>
      <c r="K2449" s="681" t="s">
        <v>836</v>
      </c>
      <c r="L2449" s="681" t="s">
        <v>13</v>
      </c>
      <c r="M2449" s="72">
        <v>1</v>
      </c>
      <c r="N2449" s="500">
        <v>65450</v>
      </c>
      <c r="O2449" s="72"/>
      <c r="P2449" s="375"/>
      <c r="Q2449" s="72"/>
      <c r="R2449" s="500"/>
      <c r="S2449" s="72">
        <v>1</v>
      </c>
      <c r="T2449" s="500">
        <v>65450</v>
      </c>
      <c r="U2449" s="244"/>
    </row>
    <row r="2450" spans="1:21" s="61" customFormat="1" ht="14.25">
      <c r="A2450" s="681"/>
      <c r="B2450" s="104" t="s">
        <v>330</v>
      </c>
      <c r="C2450" s="682" t="s">
        <v>67</v>
      </c>
      <c r="D2450" s="416" t="s">
        <v>1485</v>
      </c>
      <c r="E2450" s="682" t="s">
        <v>12</v>
      </c>
      <c r="F2450" s="682" t="s">
        <v>12</v>
      </c>
      <c r="G2450" s="72" t="s">
        <v>112</v>
      </c>
      <c r="H2450" s="72" t="s">
        <v>58</v>
      </c>
      <c r="I2450" s="72">
        <v>2013</v>
      </c>
      <c r="J2450" s="681"/>
      <c r="K2450" s="681" t="s">
        <v>836</v>
      </c>
      <c r="L2450" s="681" t="s">
        <v>13</v>
      </c>
      <c r="M2450" s="72">
        <v>1</v>
      </c>
      <c r="N2450" s="500">
        <v>65450</v>
      </c>
      <c r="O2450" s="72"/>
      <c r="P2450" s="375"/>
      <c r="Q2450" s="72"/>
      <c r="R2450" s="500"/>
      <c r="S2450" s="72">
        <v>1</v>
      </c>
      <c r="T2450" s="500">
        <v>65450</v>
      </c>
      <c r="U2450" s="244"/>
    </row>
    <row r="2451" spans="1:21" s="61" customFormat="1" ht="14.25">
      <c r="A2451" s="681"/>
      <c r="B2451" s="104" t="s">
        <v>330</v>
      </c>
      <c r="C2451" s="682" t="s">
        <v>68</v>
      </c>
      <c r="D2451" s="416" t="s">
        <v>1486</v>
      </c>
      <c r="E2451" s="682" t="s">
        <v>12</v>
      </c>
      <c r="F2451" s="682" t="s">
        <v>12</v>
      </c>
      <c r="G2451" s="72" t="s">
        <v>112</v>
      </c>
      <c r="H2451" s="72" t="s">
        <v>58</v>
      </c>
      <c r="I2451" s="72">
        <v>2013</v>
      </c>
      <c r="J2451" s="681"/>
      <c r="K2451" s="681" t="s">
        <v>836</v>
      </c>
      <c r="L2451" s="681" t="s">
        <v>13</v>
      </c>
      <c r="M2451" s="72">
        <v>1</v>
      </c>
      <c r="N2451" s="500">
        <v>101200</v>
      </c>
      <c r="O2451" s="72"/>
      <c r="P2451" s="375"/>
      <c r="Q2451" s="72"/>
      <c r="R2451" s="500"/>
      <c r="S2451" s="72">
        <v>1</v>
      </c>
      <c r="T2451" s="500">
        <v>101200</v>
      </c>
      <c r="U2451" s="244"/>
    </row>
    <row r="2452" spans="1:21" s="61" customFormat="1" ht="14.25">
      <c r="A2452" s="681"/>
      <c r="B2452" s="104" t="s">
        <v>330</v>
      </c>
      <c r="C2452" s="682" t="s">
        <v>93</v>
      </c>
      <c r="D2452" s="416" t="s">
        <v>1487</v>
      </c>
      <c r="E2452" s="682" t="s">
        <v>12</v>
      </c>
      <c r="F2452" s="682" t="s">
        <v>12</v>
      </c>
      <c r="G2452" s="72" t="s">
        <v>112</v>
      </c>
      <c r="H2452" s="72" t="s">
        <v>58</v>
      </c>
      <c r="I2452" s="72">
        <v>2013</v>
      </c>
      <c r="J2452" s="681"/>
      <c r="K2452" s="681" t="s">
        <v>836</v>
      </c>
      <c r="L2452" s="681" t="s">
        <v>13</v>
      </c>
      <c r="M2452" s="72">
        <v>1</v>
      </c>
      <c r="N2452" s="500">
        <v>175000</v>
      </c>
      <c r="O2452" s="72"/>
      <c r="P2452" s="375"/>
      <c r="Q2452" s="72"/>
      <c r="R2452" s="500"/>
      <c r="S2452" s="72">
        <v>1</v>
      </c>
      <c r="T2452" s="500">
        <v>175000</v>
      </c>
      <c r="U2452" s="244"/>
    </row>
    <row r="2453" spans="1:21" s="61" customFormat="1" ht="14.25">
      <c r="A2453" s="681"/>
      <c r="B2453" s="104" t="s">
        <v>330</v>
      </c>
      <c r="C2453" s="682" t="s">
        <v>94</v>
      </c>
      <c r="D2453" s="416" t="s">
        <v>1488</v>
      </c>
      <c r="E2453" s="682" t="s">
        <v>12</v>
      </c>
      <c r="F2453" s="682" t="s">
        <v>12</v>
      </c>
      <c r="G2453" s="72" t="s">
        <v>112</v>
      </c>
      <c r="H2453" s="72" t="s">
        <v>58</v>
      </c>
      <c r="I2453" s="72">
        <v>2013</v>
      </c>
      <c r="J2453" s="681"/>
      <c r="K2453" s="681" t="s">
        <v>836</v>
      </c>
      <c r="L2453" s="681" t="s">
        <v>13</v>
      </c>
      <c r="M2453" s="72">
        <v>1</v>
      </c>
      <c r="N2453" s="500">
        <v>117650</v>
      </c>
      <c r="O2453" s="72"/>
      <c r="P2453" s="375"/>
      <c r="Q2453" s="72"/>
      <c r="R2453" s="500"/>
      <c r="S2453" s="72">
        <v>1</v>
      </c>
      <c r="T2453" s="500">
        <v>117650</v>
      </c>
      <c r="U2453" s="244"/>
    </row>
    <row r="2454" spans="1:21" s="61" customFormat="1" ht="14.25">
      <c r="A2454" s="681"/>
      <c r="B2454" s="104" t="s">
        <v>330</v>
      </c>
      <c r="C2454" s="682" t="s">
        <v>95</v>
      </c>
      <c r="D2454" s="416" t="s">
        <v>1489</v>
      </c>
      <c r="E2454" s="682" t="s">
        <v>12</v>
      </c>
      <c r="F2454" s="682" t="s">
        <v>12</v>
      </c>
      <c r="G2454" s="72" t="s">
        <v>112</v>
      </c>
      <c r="H2454" s="72" t="s">
        <v>58</v>
      </c>
      <c r="I2454" s="72">
        <v>2013</v>
      </c>
      <c r="J2454" s="681"/>
      <c r="K2454" s="681" t="s">
        <v>836</v>
      </c>
      <c r="L2454" s="681" t="s">
        <v>13</v>
      </c>
      <c r="M2454" s="72">
        <v>1</v>
      </c>
      <c r="N2454" s="500">
        <v>118275</v>
      </c>
      <c r="O2454" s="72"/>
      <c r="P2454" s="375"/>
      <c r="Q2454" s="72"/>
      <c r="R2454" s="500"/>
      <c r="S2454" s="72">
        <v>1</v>
      </c>
      <c r="T2454" s="500">
        <v>118275</v>
      </c>
      <c r="U2454" s="244"/>
    </row>
    <row r="2455" spans="1:21" s="61" customFormat="1" ht="14.25">
      <c r="A2455" s="681"/>
      <c r="B2455" s="104" t="s">
        <v>330</v>
      </c>
      <c r="C2455" s="682" t="s">
        <v>96</v>
      </c>
      <c r="D2455" s="416" t="s">
        <v>1490</v>
      </c>
      <c r="E2455" s="682" t="s">
        <v>12</v>
      </c>
      <c r="F2455" s="682" t="s">
        <v>12</v>
      </c>
      <c r="G2455" s="72" t="s">
        <v>112</v>
      </c>
      <c r="H2455" s="72" t="s">
        <v>58</v>
      </c>
      <c r="I2455" s="72">
        <v>2013</v>
      </c>
      <c r="J2455" s="681"/>
      <c r="K2455" s="681" t="s">
        <v>836</v>
      </c>
      <c r="L2455" s="681" t="s">
        <v>13</v>
      </c>
      <c r="M2455" s="72">
        <v>1</v>
      </c>
      <c r="N2455" s="500">
        <v>112600</v>
      </c>
      <c r="O2455" s="72"/>
      <c r="P2455" s="375"/>
      <c r="Q2455" s="72"/>
      <c r="R2455" s="500"/>
      <c r="S2455" s="72">
        <v>1</v>
      </c>
      <c r="T2455" s="500">
        <v>112600</v>
      </c>
      <c r="U2455" s="244"/>
    </row>
    <row r="2456" spans="1:21" s="61" customFormat="1" ht="14.25">
      <c r="A2456" s="681"/>
      <c r="B2456" s="104" t="s">
        <v>330</v>
      </c>
      <c r="C2456" s="682" t="s">
        <v>97</v>
      </c>
      <c r="D2456" s="416" t="s">
        <v>1491</v>
      </c>
      <c r="E2456" s="682" t="s">
        <v>12</v>
      </c>
      <c r="F2456" s="682" t="s">
        <v>12</v>
      </c>
      <c r="G2456" s="72" t="s">
        <v>112</v>
      </c>
      <c r="H2456" s="72" t="s">
        <v>58</v>
      </c>
      <c r="I2456" s="72">
        <v>2013</v>
      </c>
      <c r="J2456" s="681"/>
      <c r="K2456" s="681" t="s">
        <v>836</v>
      </c>
      <c r="L2456" s="681" t="s">
        <v>13</v>
      </c>
      <c r="M2456" s="72">
        <v>1</v>
      </c>
      <c r="N2456" s="500">
        <v>66450</v>
      </c>
      <c r="O2456" s="72"/>
      <c r="P2456" s="375"/>
      <c r="Q2456" s="72"/>
      <c r="R2456" s="500"/>
      <c r="S2456" s="72">
        <v>1</v>
      </c>
      <c r="T2456" s="500">
        <v>66450</v>
      </c>
      <c r="U2456" s="244"/>
    </row>
    <row r="2457" spans="1:21" s="61" customFormat="1" ht="14.25">
      <c r="A2457" s="681"/>
      <c r="B2457" s="104" t="s">
        <v>330</v>
      </c>
      <c r="C2457" s="682" t="s">
        <v>171</v>
      </c>
      <c r="D2457" s="416" t="s">
        <v>1492</v>
      </c>
      <c r="E2457" s="682" t="s">
        <v>12</v>
      </c>
      <c r="F2457" s="682" t="s">
        <v>12</v>
      </c>
      <c r="G2457" s="72" t="s">
        <v>112</v>
      </c>
      <c r="H2457" s="72" t="s">
        <v>58</v>
      </c>
      <c r="I2457" s="72">
        <v>2013</v>
      </c>
      <c r="J2457" s="681"/>
      <c r="K2457" s="681" t="s">
        <v>836</v>
      </c>
      <c r="L2457" s="681" t="s">
        <v>13</v>
      </c>
      <c r="M2457" s="72">
        <v>1</v>
      </c>
      <c r="N2457" s="500">
        <v>166600</v>
      </c>
      <c r="O2457" s="72"/>
      <c r="P2457" s="375"/>
      <c r="Q2457" s="72"/>
      <c r="R2457" s="500"/>
      <c r="S2457" s="72">
        <v>1</v>
      </c>
      <c r="T2457" s="500">
        <v>166600</v>
      </c>
      <c r="U2457" s="244"/>
    </row>
    <row r="2458" spans="1:21" s="61" customFormat="1" ht="14.25">
      <c r="A2458" s="681"/>
      <c r="B2458" s="104" t="s">
        <v>330</v>
      </c>
      <c r="C2458" s="682" t="s">
        <v>172</v>
      </c>
      <c r="D2458" s="416" t="s">
        <v>1492</v>
      </c>
      <c r="E2458" s="682" t="s">
        <v>12</v>
      </c>
      <c r="F2458" s="682" t="s">
        <v>12</v>
      </c>
      <c r="G2458" s="72" t="s">
        <v>112</v>
      </c>
      <c r="H2458" s="72" t="s">
        <v>58</v>
      </c>
      <c r="I2458" s="72">
        <v>2013</v>
      </c>
      <c r="J2458" s="681"/>
      <c r="K2458" s="681" t="s">
        <v>836</v>
      </c>
      <c r="L2458" s="681" t="s">
        <v>13</v>
      </c>
      <c r="M2458" s="72">
        <v>1</v>
      </c>
      <c r="N2458" s="500">
        <v>166600</v>
      </c>
      <c r="O2458" s="72"/>
      <c r="P2458" s="375"/>
      <c r="Q2458" s="72"/>
      <c r="R2458" s="500"/>
      <c r="S2458" s="72">
        <v>1</v>
      </c>
      <c r="T2458" s="500">
        <v>166600</v>
      </c>
      <c r="U2458" s="244"/>
    </row>
    <row r="2459" spans="1:21" s="61" customFormat="1" ht="14.25">
      <c r="A2459" s="681"/>
      <c r="B2459" s="104" t="s">
        <v>330</v>
      </c>
      <c r="C2459" s="682" t="s">
        <v>173</v>
      </c>
      <c r="D2459" s="416" t="s">
        <v>1493</v>
      </c>
      <c r="E2459" s="682" t="s">
        <v>12</v>
      </c>
      <c r="F2459" s="682" t="s">
        <v>12</v>
      </c>
      <c r="G2459" s="72" t="s">
        <v>112</v>
      </c>
      <c r="H2459" s="72" t="s">
        <v>58</v>
      </c>
      <c r="I2459" s="72">
        <v>2013</v>
      </c>
      <c r="J2459" s="681"/>
      <c r="K2459" s="681" t="s">
        <v>836</v>
      </c>
      <c r="L2459" s="681" t="s">
        <v>13</v>
      </c>
      <c r="M2459" s="72">
        <v>1</v>
      </c>
      <c r="N2459" s="500">
        <v>59450</v>
      </c>
      <c r="O2459" s="72"/>
      <c r="P2459" s="375"/>
      <c r="Q2459" s="72"/>
      <c r="R2459" s="500"/>
      <c r="S2459" s="72">
        <v>1</v>
      </c>
      <c r="T2459" s="500">
        <v>59450</v>
      </c>
      <c r="U2459" s="244"/>
    </row>
    <row r="2460" spans="1:21" s="61" customFormat="1" ht="14.25">
      <c r="A2460" s="681"/>
      <c r="B2460" s="104" t="s">
        <v>330</v>
      </c>
      <c r="C2460" s="682" t="s">
        <v>174</v>
      </c>
      <c r="D2460" s="416" t="s">
        <v>1494</v>
      </c>
      <c r="E2460" s="682" t="s">
        <v>12</v>
      </c>
      <c r="F2460" s="682" t="s">
        <v>12</v>
      </c>
      <c r="G2460" s="72" t="s">
        <v>112</v>
      </c>
      <c r="H2460" s="72" t="s">
        <v>58</v>
      </c>
      <c r="I2460" s="72">
        <v>2013</v>
      </c>
      <c r="J2460" s="681"/>
      <c r="K2460" s="681" t="s">
        <v>836</v>
      </c>
      <c r="L2460" s="681" t="s">
        <v>13</v>
      </c>
      <c r="M2460" s="72">
        <v>1</v>
      </c>
      <c r="N2460" s="500">
        <v>38700</v>
      </c>
      <c r="O2460" s="72"/>
      <c r="P2460" s="375"/>
      <c r="Q2460" s="72"/>
      <c r="R2460" s="500"/>
      <c r="S2460" s="72">
        <v>1</v>
      </c>
      <c r="T2460" s="500">
        <v>38700</v>
      </c>
      <c r="U2460" s="244"/>
    </row>
    <row r="2461" spans="1:21" s="61" customFormat="1" ht="14.25">
      <c r="A2461" s="681"/>
      <c r="B2461" s="104" t="s">
        <v>330</v>
      </c>
      <c r="C2461" s="682" t="s">
        <v>175</v>
      </c>
      <c r="D2461" s="416" t="s">
        <v>1494</v>
      </c>
      <c r="E2461" s="682" t="s">
        <v>12</v>
      </c>
      <c r="F2461" s="682" t="s">
        <v>12</v>
      </c>
      <c r="G2461" s="72" t="s">
        <v>112</v>
      </c>
      <c r="H2461" s="72" t="s">
        <v>58</v>
      </c>
      <c r="I2461" s="72">
        <v>2013</v>
      </c>
      <c r="J2461" s="681"/>
      <c r="K2461" s="681" t="s">
        <v>836</v>
      </c>
      <c r="L2461" s="681" t="s">
        <v>13</v>
      </c>
      <c r="M2461" s="72">
        <v>1</v>
      </c>
      <c r="N2461" s="500">
        <v>38700</v>
      </c>
      <c r="O2461" s="72"/>
      <c r="P2461" s="375"/>
      <c r="Q2461" s="72"/>
      <c r="R2461" s="500"/>
      <c r="S2461" s="72">
        <v>1</v>
      </c>
      <c r="T2461" s="500">
        <v>38700</v>
      </c>
      <c r="U2461" s="244"/>
    </row>
    <row r="2462" spans="1:21" s="61" customFormat="1" ht="14.25">
      <c r="A2462" s="681"/>
      <c r="B2462" s="104" t="s">
        <v>330</v>
      </c>
      <c r="C2462" s="682" t="s">
        <v>176</v>
      </c>
      <c r="D2462" s="416" t="s">
        <v>1495</v>
      </c>
      <c r="E2462" s="682" t="s">
        <v>12</v>
      </c>
      <c r="F2462" s="682" t="s">
        <v>12</v>
      </c>
      <c r="G2462" s="72" t="s">
        <v>112</v>
      </c>
      <c r="H2462" s="72" t="s">
        <v>58</v>
      </c>
      <c r="I2462" s="72">
        <v>2013</v>
      </c>
      <c r="J2462" s="681"/>
      <c r="K2462" s="681" t="s">
        <v>836</v>
      </c>
      <c r="L2462" s="681" t="s">
        <v>13</v>
      </c>
      <c r="M2462" s="72">
        <v>1</v>
      </c>
      <c r="N2462" s="500">
        <v>159275</v>
      </c>
      <c r="O2462" s="72"/>
      <c r="P2462" s="375"/>
      <c r="Q2462" s="72"/>
      <c r="R2462" s="500"/>
      <c r="S2462" s="72">
        <v>1</v>
      </c>
      <c r="T2462" s="500">
        <v>159275</v>
      </c>
      <c r="U2462" s="244"/>
    </row>
    <row r="2463" spans="1:21" s="61" customFormat="1" ht="14.25">
      <c r="A2463" s="681"/>
      <c r="B2463" s="104" t="s">
        <v>330</v>
      </c>
      <c r="C2463" s="682" t="s">
        <v>177</v>
      </c>
      <c r="D2463" s="416" t="s">
        <v>1496</v>
      </c>
      <c r="E2463" s="682" t="s">
        <v>12</v>
      </c>
      <c r="F2463" s="682" t="s">
        <v>12</v>
      </c>
      <c r="G2463" s="72" t="s">
        <v>112</v>
      </c>
      <c r="H2463" s="72" t="s">
        <v>58</v>
      </c>
      <c r="I2463" s="72">
        <v>2013</v>
      </c>
      <c r="J2463" s="681"/>
      <c r="K2463" s="681" t="s">
        <v>836</v>
      </c>
      <c r="L2463" s="681" t="s">
        <v>13</v>
      </c>
      <c r="M2463" s="72">
        <v>1</v>
      </c>
      <c r="N2463" s="500">
        <v>83300</v>
      </c>
      <c r="O2463" s="72"/>
      <c r="P2463" s="375"/>
      <c r="Q2463" s="72"/>
      <c r="R2463" s="500"/>
      <c r="S2463" s="72">
        <v>1</v>
      </c>
      <c r="T2463" s="500">
        <v>83300</v>
      </c>
      <c r="U2463" s="244"/>
    </row>
    <row r="2464" spans="1:21" s="61" customFormat="1" ht="14.25">
      <c r="A2464" s="681"/>
      <c r="B2464" s="104" t="s">
        <v>330</v>
      </c>
      <c r="C2464" s="682" t="s">
        <v>178</v>
      </c>
      <c r="D2464" s="416" t="s">
        <v>1497</v>
      </c>
      <c r="E2464" s="682" t="s">
        <v>12</v>
      </c>
      <c r="F2464" s="682" t="s">
        <v>12</v>
      </c>
      <c r="G2464" s="72" t="s">
        <v>112</v>
      </c>
      <c r="H2464" s="72" t="s">
        <v>58</v>
      </c>
      <c r="I2464" s="72">
        <v>2013</v>
      </c>
      <c r="J2464" s="681"/>
      <c r="K2464" s="681" t="s">
        <v>836</v>
      </c>
      <c r="L2464" s="681" t="s">
        <v>13</v>
      </c>
      <c r="M2464" s="72">
        <v>1</v>
      </c>
      <c r="N2464" s="500">
        <v>103750</v>
      </c>
      <c r="O2464" s="72"/>
      <c r="P2464" s="375"/>
      <c r="Q2464" s="72"/>
      <c r="R2464" s="500"/>
      <c r="S2464" s="72">
        <v>1</v>
      </c>
      <c r="T2464" s="500">
        <v>103750</v>
      </c>
      <c r="U2464" s="244"/>
    </row>
    <row r="2465" spans="1:21" s="61" customFormat="1" ht="14.25">
      <c r="A2465" s="681"/>
      <c r="B2465" s="104" t="s">
        <v>330</v>
      </c>
      <c r="C2465" s="682" t="s">
        <v>179</v>
      </c>
      <c r="D2465" s="416" t="s">
        <v>1498</v>
      </c>
      <c r="E2465" s="682" t="s">
        <v>12</v>
      </c>
      <c r="F2465" s="682" t="s">
        <v>12</v>
      </c>
      <c r="G2465" s="72" t="s">
        <v>112</v>
      </c>
      <c r="H2465" s="72" t="s">
        <v>58</v>
      </c>
      <c r="I2465" s="72">
        <v>2013</v>
      </c>
      <c r="J2465" s="681"/>
      <c r="K2465" s="681" t="s">
        <v>836</v>
      </c>
      <c r="L2465" s="681" t="s">
        <v>13</v>
      </c>
      <c r="M2465" s="72">
        <v>1</v>
      </c>
      <c r="N2465" s="500">
        <v>110500</v>
      </c>
      <c r="O2465" s="72"/>
      <c r="P2465" s="375"/>
      <c r="Q2465" s="72"/>
      <c r="R2465" s="500"/>
      <c r="S2465" s="72">
        <v>1</v>
      </c>
      <c r="T2465" s="500">
        <v>110500</v>
      </c>
      <c r="U2465" s="244"/>
    </row>
    <row r="2466" spans="1:21" s="61" customFormat="1" ht="14.25">
      <c r="A2466" s="681"/>
      <c r="B2466" s="104" t="s">
        <v>330</v>
      </c>
      <c r="C2466" s="682" t="s">
        <v>180</v>
      </c>
      <c r="D2466" s="416" t="s">
        <v>1499</v>
      </c>
      <c r="E2466" s="682" t="s">
        <v>12</v>
      </c>
      <c r="F2466" s="682" t="s">
        <v>12</v>
      </c>
      <c r="G2466" s="72" t="s">
        <v>112</v>
      </c>
      <c r="H2466" s="72" t="s">
        <v>58</v>
      </c>
      <c r="I2466" s="72">
        <v>2013</v>
      </c>
      <c r="J2466" s="681"/>
      <c r="K2466" s="681" t="s">
        <v>836</v>
      </c>
      <c r="L2466" s="681" t="s">
        <v>13</v>
      </c>
      <c r="M2466" s="72">
        <v>1</v>
      </c>
      <c r="N2466" s="500">
        <v>100575</v>
      </c>
      <c r="O2466" s="72"/>
      <c r="P2466" s="375"/>
      <c r="Q2466" s="72"/>
      <c r="R2466" s="500"/>
      <c r="S2466" s="72">
        <v>1</v>
      </c>
      <c r="T2466" s="500">
        <v>100575</v>
      </c>
      <c r="U2466" s="244"/>
    </row>
    <row r="2467" spans="1:21" s="61" customFormat="1" ht="14.25">
      <c r="A2467" s="681"/>
      <c r="B2467" s="104" t="s">
        <v>330</v>
      </c>
      <c r="C2467" s="682" t="s">
        <v>181</v>
      </c>
      <c r="D2467" s="416" t="s">
        <v>1500</v>
      </c>
      <c r="E2467" s="682" t="s">
        <v>12</v>
      </c>
      <c r="F2467" s="682" t="s">
        <v>12</v>
      </c>
      <c r="G2467" s="72" t="s">
        <v>112</v>
      </c>
      <c r="H2467" s="72" t="s">
        <v>58</v>
      </c>
      <c r="I2467" s="72">
        <v>2013</v>
      </c>
      <c r="J2467" s="681"/>
      <c r="K2467" s="681" t="s">
        <v>836</v>
      </c>
      <c r="L2467" s="681" t="s">
        <v>13</v>
      </c>
      <c r="M2467" s="72">
        <v>1</v>
      </c>
      <c r="N2467" s="500">
        <v>183250</v>
      </c>
      <c r="O2467" s="72"/>
      <c r="P2467" s="375"/>
      <c r="Q2467" s="72"/>
      <c r="R2467" s="500"/>
      <c r="S2467" s="72">
        <v>1</v>
      </c>
      <c r="T2467" s="500">
        <v>183250</v>
      </c>
      <c r="U2467" s="244"/>
    </row>
    <row r="2468" spans="1:21" s="61" customFormat="1" ht="15">
      <c r="A2468" s="681"/>
      <c r="B2468" s="70"/>
      <c r="C2468" s="95"/>
      <c r="D2468" s="95"/>
      <c r="E2468" s="682"/>
      <c r="F2468" s="682"/>
      <c r="G2468" s="72"/>
      <c r="H2468" s="70"/>
      <c r="I2468" s="70"/>
      <c r="J2468" s="681"/>
      <c r="K2468" s="681"/>
      <c r="L2468" s="681"/>
      <c r="M2468" s="72"/>
      <c r="N2468" s="499"/>
      <c r="O2468" s="72"/>
      <c r="P2468" s="315"/>
      <c r="Q2468" s="72"/>
      <c r="R2468" s="499"/>
      <c r="S2468" s="72"/>
      <c r="T2468" s="499"/>
      <c r="U2468" s="244"/>
    </row>
    <row r="2469" spans="1:21" s="61" customFormat="1" ht="15">
      <c r="A2469" s="681"/>
      <c r="B2469" s="70"/>
      <c r="C2469" s="95"/>
      <c r="D2469" s="95"/>
      <c r="E2469" s="682"/>
      <c r="F2469" s="682"/>
      <c r="G2469" s="72"/>
      <c r="H2469" s="70"/>
      <c r="I2469" s="70"/>
      <c r="J2469" s="681"/>
      <c r="K2469" s="681"/>
      <c r="L2469" s="681"/>
      <c r="M2469" s="72"/>
      <c r="N2469" s="499"/>
      <c r="O2469" s="72"/>
      <c r="P2469" s="315"/>
      <c r="Q2469" s="72"/>
      <c r="R2469" s="499"/>
      <c r="S2469" s="72"/>
      <c r="T2469" s="499"/>
      <c r="U2469" s="244"/>
    </row>
    <row r="2470" spans="1:21" s="61" customFormat="1" ht="15">
      <c r="A2470" s="681"/>
      <c r="B2470" s="682"/>
      <c r="C2470" s="682"/>
      <c r="D2470" s="682"/>
      <c r="E2470" s="682"/>
      <c r="F2470" s="682"/>
      <c r="G2470" s="72"/>
      <c r="H2470" s="682"/>
      <c r="I2470" s="682"/>
      <c r="J2470" s="681"/>
      <c r="K2470" s="681"/>
      <c r="L2470" s="681"/>
      <c r="M2470" s="72"/>
      <c r="N2470" s="499"/>
      <c r="O2470" s="72"/>
      <c r="P2470" s="315"/>
      <c r="Q2470" s="72"/>
      <c r="R2470" s="499"/>
      <c r="S2470" s="72"/>
      <c r="T2470" s="499"/>
      <c r="U2470" s="244"/>
    </row>
    <row r="2471" spans="1:21" s="61" customFormat="1" ht="15">
      <c r="A2471" s="681"/>
      <c r="B2471" s="70" t="s">
        <v>1501</v>
      </c>
      <c r="C2471" s="95"/>
      <c r="D2471" s="95" t="s">
        <v>1502</v>
      </c>
      <c r="E2471" s="682"/>
      <c r="F2471" s="682"/>
      <c r="G2471" s="72"/>
      <c r="H2471" s="70"/>
      <c r="I2471" s="70"/>
      <c r="J2471" s="681"/>
      <c r="K2471" s="681"/>
      <c r="L2471" s="681"/>
      <c r="M2471" s="72"/>
      <c r="N2471" s="499"/>
      <c r="O2471" s="72"/>
      <c r="P2471" s="315"/>
      <c r="Q2471" s="72"/>
      <c r="R2471" s="499"/>
      <c r="S2471" s="72"/>
      <c r="T2471" s="499"/>
      <c r="U2471" s="244"/>
    </row>
    <row r="2472" spans="1:21" s="61" customFormat="1" ht="15">
      <c r="A2472" s="681"/>
      <c r="B2472" s="72" t="s">
        <v>331</v>
      </c>
      <c r="C2472" s="95"/>
      <c r="D2472" s="95" t="s">
        <v>1503</v>
      </c>
      <c r="E2472" s="682"/>
      <c r="F2472" s="682"/>
      <c r="G2472" s="72"/>
      <c r="H2472" s="70"/>
      <c r="I2472" s="70"/>
      <c r="J2472" s="681"/>
      <c r="K2472" s="681"/>
      <c r="L2472" s="681"/>
      <c r="M2472" s="72"/>
      <c r="N2472" s="499"/>
      <c r="O2472" s="72"/>
      <c r="P2472" s="315"/>
      <c r="Q2472" s="72"/>
      <c r="R2472" s="499"/>
      <c r="S2472" s="72"/>
      <c r="T2472" s="499"/>
      <c r="U2472" s="244"/>
    </row>
    <row r="2473" spans="1:21" s="61" customFormat="1" ht="14.25">
      <c r="A2473" s="681"/>
      <c r="B2473" s="104" t="s">
        <v>331</v>
      </c>
      <c r="C2473" s="682" t="s">
        <v>0</v>
      </c>
      <c r="D2473" s="416" t="s">
        <v>1504</v>
      </c>
      <c r="E2473" s="682" t="s">
        <v>12</v>
      </c>
      <c r="F2473" s="682" t="s">
        <v>12</v>
      </c>
      <c r="G2473" s="72" t="s">
        <v>112</v>
      </c>
      <c r="H2473" s="72" t="s">
        <v>58</v>
      </c>
      <c r="I2473" s="72">
        <v>2013</v>
      </c>
      <c r="J2473" s="681"/>
      <c r="K2473" s="681" t="s">
        <v>836</v>
      </c>
      <c r="L2473" s="681" t="s">
        <v>13</v>
      </c>
      <c r="M2473" s="72">
        <v>1</v>
      </c>
      <c r="N2473" s="500">
        <v>62250</v>
      </c>
      <c r="O2473" s="72"/>
      <c r="P2473" s="375"/>
      <c r="Q2473" s="72"/>
      <c r="R2473" s="500"/>
      <c r="S2473" s="72">
        <v>1</v>
      </c>
      <c r="T2473" s="500">
        <v>62250</v>
      </c>
      <c r="U2473" s="244"/>
    </row>
    <row r="2474" spans="1:21" s="61" customFormat="1" ht="14.25">
      <c r="A2474" s="681"/>
      <c r="B2474" s="104" t="s">
        <v>331</v>
      </c>
      <c r="C2474" s="682" t="s">
        <v>1</v>
      </c>
      <c r="D2474" s="416" t="s">
        <v>1505</v>
      </c>
      <c r="E2474" s="682" t="s">
        <v>12</v>
      </c>
      <c r="F2474" s="682" t="s">
        <v>12</v>
      </c>
      <c r="G2474" s="72" t="s">
        <v>112</v>
      </c>
      <c r="H2474" s="72" t="s">
        <v>58</v>
      </c>
      <c r="I2474" s="72">
        <v>2013</v>
      </c>
      <c r="J2474" s="681"/>
      <c r="K2474" s="681" t="s">
        <v>836</v>
      </c>
      <c r="L2474" s="681" t="s">
        <v>13</v>
      </c>
      <c r="M2474" s="72">
        <v>1</v>
      </c>
      <c r="N2474" s="500">
        <v>71625</v>
      </c>
      <c r="O2474" s="72"/>
      <c r="P2474" s="375"/>
      <c r="Q2474" s="72"/>
      <c r="R2474" s="500"/>
      <c r="S2474" s="72">
        <v>1</v>
      </c>
      <c r="T2474" s="500">
        <v>71625</v>
      </c>
      <c r="U2474" s="244"/>
    </row>
    <row r="2475" spans="1:21" s="61" customFormat="1" ht="14.25">
      <c r="A2475" s="681"/>
      <c r="B2475" s="104" t="s">
        <v>331</v>
      </c>
      <c r="C2475" s="682" t="s">
        <v>59</v>
      </c>
      <c r="D2475" s="416" t="s">
        <v>1506</v>
      </c>
      <c r="E2475" s="682" t="s">
        <v>12</v>
      </c>
      <c r="F2475" s="682" t="s">
        <v>12</v>
      </c>
      <c r="G2475" s="72" t="s">
        <v>112</v>
      </c>
      <c r="H2475" s="72" t="s">
        <v>58</v>
      </c>
      <c r="I2475" s="72">
        <v>2013</v>
      </c>
      <c r="J2475" s="681"/>
      <c r="K2475" s="681" t="s">
        <v>836</v>
      </c>
      <c r="L2475" s="681" t="s">
        <v>13</v>
      </c>
      <c r="M2475" s="72">
        <v>1</v>
      </c>
      <c r="N2475" s="500">
        <v>79250</v>
      </c>
      <c r="O2475" s="72"/>
      <c r="P2475" s="375"/>
      <c r="Q2475" s="72"/>
      <c r="R2475" s="500"/>
      <c r="S2475" s="72">
        <v>1</v>
      </c>
      <c r="T2475" s="500">
        <v>79250</v>
      </c>
      <c r="U2475" s="244"/>
    </row>
    <row r="2476" spans="1:21" s="61" customFormat="1" ht="14.25">
      <c r="A2476" s="681"/>
      <c r="B2476" s="104" t="s">
        <v>331</v>
      </c>
      <c r="C2476" s="682" t="s">
        <v>60</v>
      </c>
      <c r="D2476" s="416" t="s">
        <v>1504</v>
      </c>
      <c r="E2476" s="682" t="s">
        <v>12</v>
      </c>
      <c r="F2476" s="682" t="s">
        <v>12</v>
      </c>
      <c r="G2476" s="72" t="s">
        <v>112</v>
      </c>
      <c r="H2476" s="72" t="s">
        <v>58</v>
      </c>
      <c r="I2476" s="72">
        <v>2013</v>
      </c>
      <c r="J2476" s="681"/>
      <c r="K2476" s="681" t="s">
        <v>836</v>
      </c>
      <c r="L2476" s="681" t="s">
        <v>13</v>
      </c>
      <c r="M2476" s="72">
        <v>1</v>
      </c>
      <c r="N2476" s="500">
        <v>202750</v>
      </c>
      <c r="O2476" s="72"/>
      <c r="P2476" s="375"/>
      <c r="Q2476" s="72"/>
      <c r="R2476" s="500"/>
      <c r="S2476" s="72">
        <v>1</v>
      </c>
      <c r="T2476" s="500">
        <v>202750</v>
      </c>
      <c r="U2476" s="244"/>
    </row>
    <row r="2477" spans="1:21" s="61" customFormat="1" ht="14.25">
      <c r="A2477" s="681"/>
      <c r="B2477" s="104" t="s">
        <v>331</v>
      </c>
      <c r="C2477" s="682" t="s">
        <v>61</v>
      </c>
      <c r="D2477" s="416" t="s">
        <v>1507</v>
      </c>
      <c r="E2477" s="682" t="s">
        <v>12</v>
      </c>
      <c r="F2477" s="682" t="s">
        <v>12</v>
      </c>
      <c r="G2477" s="72" t="s">
        <v>112</v>
      </c>
      <c r="H2477" s="72" t="s">
        <v>58</v>
      </c>
      <c r="I2477" s="72">
        <v>2013</v>
      </c>
      <c r="J2477" s="681"/>
      <c r="K2477" s="681" t="s">
        <v>836</v>
      </c>
      <c r="L2477" s="681" t="s">
        <v>13</v>
      </c>
      <c r="M2477" s="72">
        <v>1</v>
      </c>
      <c r="N2477" s="500">
        <v>170775</v>
      </c>
      <c r="O2477" s="72"/>
      <c r="P2477" s="375"/>
      <c r="Q2477" s="72"/>
      <c r="R2477" s="500"/>
      <c r="S2477" s="72">
        <v>1</v>
      </c>
      <c r="T2477" s="500">
        <v>170775</v>
      </c>
      <c r="U2477" s="244"/>
    </row>
    <row r="2478" spans="1:21" s="61" customFormat="1" ht="14.25">
      <c r="A2478" s="681"/>
      <c r="B2478" s="104" t="s">
        <v>331</v>
      </c>
      <c r="C2478" s="682" t="s">
        <v>64</v>
      </c>
      <c r="D2478" s="416" t="s">
        <v>1508</v>
      </c>
      <c r="E2478" s="682" t="s">
        <v>12</v>
      </c>
      <c r="F2478" s="682" t="s">
        <v>12</v>
      </c>
      <c r="G2478" s="72" t="s">
        <v>112</v>
      </c>
      <c r="H2478" s="72" t="s">
        <v>58</v>
      </c>
      <c r="I2478" s="72">
        <v>2013</v>
      </c>
      <c r="J2478" s="681"/>
      <c r="K2478" s="681" t="s">
        <v>836</v>
      </c>
      <c r="L2478" s="681" t="s">
        <v>13</v>
      </c>
      <c r="M2478" s="72">
        <v>1</v>
      </c>
      <c r="N2478" s="500">
        <v>146750</v>
      </c>
      <c r="O2478" s="72"/>
      <c r="P2478" s="375"/>
      <c r="Q2478" s="72"/>
      <c r="R2478" s="500"/>
      <c r="S2478" s="72">
        <v>1</v>
      </c>
      <c r="T2478" s="500">
        <v>146750</v>
      </c>
      <c r="U2478" s="244"/>
    </row>
    <row r="2479" spans="1:21" s="61" customFormat="1" ht="14.25">
      <c r="A2479" s="681"/>
      <c r="B2479" s="104" t="s">
        <v>331</v>
      </c>
      <c r="C2479" s="682" t="s">
        <v>65</v>
      </c>
      <c r="D2479" s="416" t="s">
        <v>1509</v>
      </c>
      <c r="E2479" s="682" t="s">
        <v>12</v>
      </c>
      <c r="F2479" s="682" t="s">
        <v>12</v>
      </c>
      <c r="G2479" s="72" t="s">
        <v>112</v>
      </c>
      <c r="H2479" s="72" t="s">
        <v>58</v>
      </c>
      <c r="I2479" s="72">
        <v>2013</v>
      </c>
      <c r="J2479" s="681"/>
      <c r="K2479" s="681" t="s">
        <v>836</v>
      </c>
      <c r="L2479" s="681" t="s">
        <v>13</v>
      </c>
      <c r="M2479" s="72">
        <v>1</v>
      </c>
      <c r="N2479" s="500">
        <v>75375</v>
      </c>
      <c r="O2479" s="72"/>
      <c r="P2479" s="375"/>
      <c r="Q2479" s="72"/>
      <c r="R2479" s="500"/>
      <c r="S2479" s="72">
        <v>1</v>
      </c>
      <c r="T2479" s="500">
        <v>75375</v>
      </c>
      <c r="U2479" s="244"/>
    </row>
    <row r="2480" spans="1:21" s="61" customFormat="1" ht="15" thickBot="1">
      <c r="A2480" s="303"/>
      <c r="B2480" s="501" t="s">
        <v>331</v>
      </c>
      <c r="C2480" s="153" t="s">
        <v>66</v>
      </c>
      <c r="D2480" s="624" t="s">
        <v>1509</v>
      </c>
      <c r="E2480" s="153" t="s">
        <v>12</v>
      </c>
      <c r="F2480" s="153" t="s">
        <v>12</v>
      </c>
      <c r="G2480" s="75" t="s">
        <v>112</v>
      </c>
      <c r="H2480" s="75" t="s">
        <v>58</v>
      </c>
      <c r="I2480" s="75">
        <v>2013</v>
      </c>
      <c r="J2480" s="303"/>
      <c r="K2480" s="303" t="s">
        <v>836</v>
      </c>
      <c r="L2480" s="303" t="s">
        <v>13</v>
      </c>
      <c r="M2480" s="72">
        <v>1</v>
      </c>
      <c r="N2480" s="502">
        <v>75375</v>
      </c>
      <c r="O2480" s="72"/>
      <c r="P2480" s="503"/>
      <c r="Q2480" s="72"/>
      <c r="R2480" s="502"/>
      <c r="S2480" s="72">
        <v>1</v>
      </c>
      <c r="T2480" s="502">
        <v>75375</v>
      </c>
      <c r="U2480" s="349"/>
    </row>
    <row r="2481" spans="1:31" s="61" customFormat="1" ht="15.75" thickBot="1">
      <c r="A2481" s="516"/>
      <c r="B2481" s="504"/>
      <c r="C2481" s="621"/>
      <c r="D2481" s="625"/>
      <c r="E2481" s="621"/>
      <c r="F2481" s="621"/>
      <c r="G2481" s="439"/>
      <c r="H2481" s="439"/>
      <c r="I2481" s="439"/>
      <c r="J2481" s="516"/>
      <c r="K2481" s="516"/>
      <c r="L2481" s="516"/>
      <c r="M2481" s="505">
        <f>SUM(M2387:M2480)</f>
        <v>100</v>
      </c>
      <c r="N2481" s="506">
        <f>SUM(N2387:N2480)</f>
        <v>9124950</v>
      </c>
      <c r="O2481" s="507"/>
      <c r="P2481" s="508"/>
      <c r="Q2481" s="509"/>
      <c r="R2481" s="510"/>
      <c r="S2481" s="563">
        <f>SUM(S2387:S2480)</f>
        <v>100</v>
      </c>
      <c r="T2481" s="510">
        <f>SUM(T2387:T2480)</f>
        <v>9124950</v>
      </c>
      <c r="U2481" s="309"/>
      <c r="W2481" s="370">
        <f>SUM(T2384+T2481)</f>
        <v>17382750</v>
      </c>
      <c r="Z2481" s="54" t="s">
        <v>1607</v>
      </c>
    </row>
    <row r="2482" spans="1:31" s="61" customFormat="1" ht="15" thickBot="1">
      <c r="A2482" s="516"/>
      <c r="B2482" s="504"/>
      <c r="C2482" s="621"/>
      <c r="D2482" s="625"/>
      <c r="E2482" s="621"/>
      <c r="F2482" s="2370" t="s">
        <v>1608</v>
      </c>
      <c r="G2482" s="2371"/>
      <c r="H2482" s="2371"/>
      <c r="I2482" s="2371"/>
      <c r="J2482" s="2371"/>
      <c r="K2482" s="2371"/>
      <c r="L2482" s="2371"/>
      <c r="M2482" s="511">
        <f>SUM(M2384+M2481)</f>
        <v>349</v>
      </c>
      <c r="N2482" s="512">
        <f>SUM(N2384+N2481)</f>
        <v>17382750</v>
      </c>
      <c r="O2482" s="496"/>
      <c r="P2482" s="497"/>
      <c r="Q2482" s="709"/>
      <c r="R2482" s="513"/>
      <c r="S2482" s="162">
        <f>SUM(S2384,S2481)</f>
        <v>349</v>
      </c>
      <c r="T2482" s="513">
        <f>SUM(T2384,T2481)</f>
        <v>17382750</v>
      </c>
      <c r="U2482" s="626"/>
      <c r="W2482" s="370"/>
      <c r="Z2482" s="54"/>
    </row>
    <row r="2483" spans="1:31" s="61" customFormat="1" ht="14.25">
      <c r="A2483" s="323"/>
      <c r="B2483" s="514" t="s">
        <v>331</v>
      </c>
      <c r="C2483" s="627" t="s">
        <v>0</v>
      </c>
      <c r="D2483" s="696" t="s">
        <v>111</v>
      </c>
      <c r="E2483" s="514" t="s">
        <v>110</v>
      </c>
      <c r="F2483" s="514"/>
      <c r="G2483" s="514" t="s">
        <v>112</v>
      </c>
      <c r="H2483" s="514" t="s">
        <v>58</v>
      </c>
      <c r="I2483" s="514">
        <v>2014</v>
      </c>
      <c r="J2483" s="514"/>
      <c r="K2483" s="303" t="s">
        <v>836</v>
      </c>
      <c r="L2483" s="514" t="s">
        <v>13</v>
      </c>
      <c r="M2483" s="14">
        <v>1</v>
      </c>
      <c r="N2483" s="245">
        <v>237000</v>
      </c>
      <c r="O2483" s="14"/>
      <c r="P2483" s="245"/>
      <c r="Q2483" s="14"/>
      <c r="R2483" s="515"/>
      <c r="S2483" s="14">
        <v>1</v>
      </c>
      <c r="T2483" s="245">
        <v>237000</v>
      </c>
      <c r="U2483" s="349"/>
      <c r="Z2483" s="421" t="e">
        <f>SUM(Z2487,AA190)</f>
        <v>#REF!</v>
      </c>
    </row>
    <row r="2484" spans="1:31" s="61" customFormat="1" ht="14.25">
      <c r="A2484" s="681"/>
      <c r="B2484" s="30" t="s">
        <v>330</v>
      </c>
      <c r="C2484" s="100" t="s">
        <v>1</v>
      </c>
      <c r="D2484" s="29" t="s">
        <v>113</v>
      </c>
      <c r="E2484" s="30" t="s">
        <v>114</v>
      </c>
      <c r="F2484" s="30"/>
      <c r="G2484" s="30" t="s">
        <v>112</v>
      </c>
      <c r="H2484" s="30" t="s">
        <v>58</v>
      </c>
      <c r="I2484" s="30">
        <v>2014</v>
      </c>
      <c r="J2484" s="30"/>
      <c r="K2484" s="681" t="s">
        <v>836</v>
      </c>
      <c r="L2484" s="30" t="s">
        <v>13</v>
      </c>
      <c r="M2484" s="11">
        <v>1</v>
      </c>
      <c r="N2484" s="243">
        <v>67500</v>
      </c>
      <c r="O2484" s="11"/>
      <c r="P2484" s="243"/>
      <c r="Q2484" s="11"/>
      <c r="R2484" s="367"/>
      <c r="S2484" s="11">
        <v>1</v>
      </c>
      <c r="T2484" s="243">
        <v>67500</v>
      </c>
      <c r="U2484" s="244"/>
      <c r="Z2484" s="54"/>
    </row>
    <row r="2485" spans="1:31" s="61" customFormat="1" ht="14.25">
      <c r="A2485" s="681"/>
      <c r="B2485" s="30" t="s">
        <v>330</v>
      </c>
      <c r="C2485" s="100" t="s">
        <v>59</v>
      </c>
      <c r="D2485" s="29" t="s">
        <v>115</v>
      </c>
      <c r="E2485" s="30" t="s">
        <v>114</v>
      </c>
      <c r="F2485" s="30"/>
      <c r="G2485" s="30" t="s">
        <v>112</v>
      </c>
      <c r="H2485" s="30" t="s">
        <v>58</v>
      </c>
      <c r="I2485" s="30">
        <v>2014</v>
      </c>
      <c r="J2485" s="30"/>
      <c r="K2485" s="681" t="s">
        <v>836</v>
      </c>
      <c r="L2485" s="30" t="s">
        <v>13</v>
      </c>
      <c r="M2485" s="11">
        <v>1</v>
      </c>
      <c r="N2485" s="243">
        <v>71500</v>
      </c>
      <c r="O2485" s="11"/>
      <c r="P2485" s="243"/>
      <c r="Q2485" s="11"/>
      <c r="R2485" s="367"/>
      <c r="S2485" s="11">
        <v>1</v>
      </c>
      <c r="T2485" s="243">
        <v>71500</v>
      </c>
      <c r="U2485" s="244"/>
    </row>
    <row r="2486" spans="1:31" s="61" customFormat="1" ht="14.25">
      <c r="A2486" s="681"/>
      <c r="B2486" s="30" t="s">
        <v>331</v>
      </c>
      <c r="C2486" s="100" t="s">
        <v>60</v>
      </c>
      <c r="D2486" s="29" t="s">
        <v>116</v>
      </c>
      <c r="E2486" s="30" t="s">
        <v>110</v>
      </c>
      <c r="F2486" s="30"/>
      <c r="G2486" s="30" t="s">
        <v>112</v>
      </c>
      <c r="H2486" s="30" t="s">
        <v>58</v>
      </c>
      <c r="I2486" s="30">
        <v>2014</v>
      </c>
      <c r="J2486" s="30"/>
      <c r="K2486" s="681" t="s">
        <v>836</v>
      </c>
      <c r="L2486" s="30" t="s">
        <v>13</v>
      </c>
      <c r="M2486" s="11">
        <v>1</v>
      </c>
      <c r="N2486" s="243">
        <v>98500</v>
      </c>
      <c r="O2486" s="11"/>
      <c r="P2486" s="243"/>
      <c r="Q2486" s="11"/>
      <c r="R2486" s="367"/>
      <c r="S2486" s="11">
        <v>1</v>
      </c>
      <c r="T2486" s="243">
        <v>98500</v>
      </c>
      <c r="U2486" s="244"/>
      <c r="AD2486" s="61">
        <v>580814396</v>
      </c>
    </row>
    <row r="2487" spans="1:31" s="61" customFormat="1" ht="14.25">
      <c r="A2487" s="681"/>
      <c r="B2487" s="30" t="s">
        <v>330</v>
      </c>
      <c r="C2487" s="100" t="s">
        <v>61</v>
      </c>
      <c r="D2487" s="29" t="s">
        <v>117</v>
      </c>
      <c r="E2487" s="30" t="s">
        <v>118</v>
      </c>
      <c r="F2487" s="30"/>
      <c r="G2487" s="30" t="s">
        <v>112</v>
      </c>
      <c r="H2487" s="30" t="s">
        <v>58</v>
      </c>
      <c r="I2487" s="30">
        <v>2014</v>
      </c>
      <c r="J2487" s="30"/>
      <c r="K2487" s="681" t="s">
        <v>836</v>
      </c>
      <c r="L2487" s="30" t="s">
        <v>13</v>
      </c>
      <c r="M2487" s="11">
        <v>1</v>
      </c>
      <c r="N2487" s="243">
        <v>189000</v>
      </c>
      <c r="O2487" s="11"/>
      <c r="P2487" s="243"/>
      <c r="Q2487" s="11"/>
      <c r="R2487" s="367"/>
      <c r="S2487" s="11">
        <v>1</v>
      </c>
      <c r="T2487" s="243">
        <v>189000</v>
      </c>
      <c r="U2487" s="244"/>
      <c r="V2487" s="370">
        <f>SUM(T2483:T2529)</f>
        <v>5165100</v>
      </c>
      <c r="Z2487" s="370">
        <f>SUM(V2487,V1504)</f>
        <v>34151100</v>
      </c>
    </row>
    <row r="2488" spans="1:31" s="61" customFormat="1" ht="14.25">
      <c r="A2488" s="681"/>
      <c r="B2488" s="30" t="s">
        <v>330</v>
      </c>
      <c r="C2488" s="100" t="s">
        <v>64</v>
      </c>
      <c r="D2488" s="29" t="s">
        <v>119</v>
      </c>
      <c r="E2488" s="30" t="s">
        <v>120</v>
      </c>
      <c r="F2488" s="30"/>
      <c r="G2488" s="30" t="s">
        <v>112</v>
      </c>
      <c r="H2488" s="30" t="s">
        <v>58</v>
      </c>
      <c r="I2488" s="30">
        <v>2014</v>
      </c>
      <c r="J2488" s="30"/>
      <c r="K2488" s="681" t="s">
        <v>836</v>
      </c>
      <c r="L2488" s="30" t="s">
        <v>13</v>
      </c>
      <c r="M2488" s="11">
        <v>1</v>
      </c>
      <c r="N2488" s="243">
        <v>230600</v>
      </c>
      <c r="O2488" s="11"/>
      <c r="P2488" s="243"/>
      <c r="Q2488" s="11"/>
      <c r="R2488" s="367"/>
      <c r="S2488" s="11">
        <v>1</v>
      </c>
      <c r="T2488" s="243">
        <v>230600</v>
      </c>
      <c r="U2488" s="244"/>
    </row>
    <row r="2489" spans="1:31" s="61" customFormat="1" ht="14.25">
      <c r="A2489" s="681"/>
      <c r="B2489" s="30" t="s">
        <v>330</v>
      </c>
      <c r="C2489" s="100" t="s">
        <v>65</v>
      </c>
      <c r="D2489" s="29" t="s">
        <v>121</v>
      </c>
      <c r="E2489" s="30" t="s">
        <v>120</v>
      </c>
      <c r="F2489" s="30"/>
      <c r="G2489" s="30" t="s">
        <v>112</v>
      </c>
      <c r="H2489" s="30" t="s">
        <v>58</v>
      </c>
      <c r="I2489" s="30">
        <v>2014</v>
      </c>
      <c r="J2489" s="30"/>
      <c r="K2489" s="681" t="s">
        <v>836</v>
      </c>
      <c r="L2489" s="30" t="s">
        <v>13</v>
      </c>
      <c r="M2489" s="11">
        <v>1</v>
      </c>
      <c r="N2489" s="243">
        <v>237500</v>
      </c>
      <c r="O2489" s="11"/>
      <c r="P2489" s="243"/>
      <c r="Q2489" s="11"/>
      <c r="R2489" s="367"/>
      <c r="S2489" s="11">
        <v>1</v>
      </c>
      <c r="T2489" s="243">
        <v>237500</v>
      </c>
      <c r="U2489" s="244"/>
    </row>
    <row r="2490" spans="1:31" s="61" customFormat="1" ht="14.25">
      <c r="A2490" s="681"/>
      <c r="B2490" s="30" t="s">
        <v>330</v>
      </c>
      <c r="C2490" s="100" t="s">
        <v>66</v>
      </c>
      <c r="D2490" s="29" t="s">
        <v>122</v>
      </c>
      <c r="E2490" s="30" t="s">
        <v>118</v>
      </c>
      <c r="F2490" s="30"/>
      <c r="G2490" s="30" t="s">
        <v>112</v>
      </c>
      <c r="H2490" s="30" t="s">
        <v>58</v>
      </c>
      <c r="I2490" s="30">
        <v>2014</v>
      </c>
      <c r="J2490" s="30"/>
      <c r="K2490" s="681" t="s">
        <v>836</v>
      </c>
      <c r="L2490" s="30" t="s">
        <v>13</v>
      </c>
      <c r="M2490" s="11">
        <v>1</v>
      </c>
      <c r="N2490" s="243">
        <v>98000</v>
      </c>
      <c r="O2490" s="11"/>
      <c r="P2490" s="243"/>
      <c r="Q2490" s="11"/>
      <c r="R2490" s="367"/>
      <c r="S2490" s="11">
        <v>1</v>
      </c>
      <c r="T2490" s="243">
        <v>98000</v>
      </c>
      <c r="U2490" s="244"/>
    </row>
    <row r="2491" spans="1:31" s="61" customFormat="1" ht="14.25">
      <c r="A2491" s="681"/>
      <c r="B2491" s="30" t="s">
        <v>330</v>
      </c>
      <c r="C2491" s="100" t="s">
        <v>67</v>
      </c>
      <c r="D2491" s="29" t="s">
        <v>123</v>
      </c>
      <c r="E2491" s="30" t="s">
        <v>114</v>
      </c>
      <c r="F2491" s="30"/>
      <c r="G2491" s="30" t="s">
        <v>112</v>
      </c>
      <c r="H2491" s="30" t="s">
        <v>58</v>
      </c>
      <c r="I2491" s="30">
        <v>2014</v>
      </c>
      <c r="J2491" s="30"/>
      <c r="K2491" s="681" t="s">
        <v>836</v>
      </c>
      <c r="L2491" s="30" t="s">
        <v>13</v>
      </c>
      <c r="M2491" s="11">
        <v>1</v>
      </c>
      <c r="N2491" s="243">
        <v>96000</v>
      </c>
      <c r="O2491" s="11"/>
      <c r="P2491" s="243"/>
      <c r="Q2491" s="11"/>
      <c r="R2491" s="367"/>
      <c r="S2491" s="11">
        <v>1</v>
      </c>
      <c r="T2491" s="243">
        <v>96000</v>
      </c>
      <c r="U2491" s="244"/>
    </row>
    <row r="2492" spans="1:31" s="61" customFormat="1" ht="14.25">
      <c r="A2492" s="681"/>
      <c r="B2492" s="30" t="s">
        <v>330</v>
      </c>
      <c r="C2492" s="100" t="s">
        <v>68</v>
      </c>
      <c r="D2492" s="29" t="s">
        <v>124</v>
      </c>
      <c r="E2492" s="30" t="s">
        <v>114</v>
      </c>
      <c r="F2492" s="30"/>
      <c r="G2492" s="30" t="s">
        <v>112</v>
      </c>
      <c r="H2492" s="30" t="s">
        <v>58</v>
      </c>
      <c r="I2492" s="30">
        <v>2014</v>
      </c>
      <c r="J2492" s="30"/>
      <c r="K2492" s="681" t="s">
        <v>836</v>
      </c>
      <c r="L2492" s="30" t="s">
        <v>13</v>
      </c>
      <c r="M2492" s="11">
        <v>1</v>
      </c>
      <c r="N2492" s="243">
        <v>137500</v>
      </c>
      <c r="O2492" s="11"/>
      <c r="P2492" s="243"/>
      <c r="Q2492" s="11"/>
      <c r="R2492" s="367"/>
      <c r="S2492" s="11">
        <v>1</v>
      </c>
      <c r="T2492" s="243">
        <v>137500</v>
      </c>
      <c r="U2492" s="244"/>
    </row>
    <row r="2493" spans="1:31" s="61" customFormat="1" ht="14.25">
      <c r="A2493" s="681"/>
      <c r="B2493" s="30" t="s">
        <v>330</v>
      </c>
      <c r="C2493" s="100" t="s">
        <v>93</v>
      </c>
      <c r="D2493" s="29" t="s">
        <v>125</v>
      </c>
      <c r="E2493" s="30" t="s">
        <v>126</v>
      </c>
      <c r="F2493" s="30"/>
      <c r="G2493" s="30" t="s">
        <v>112</v>
      </c>
      <c r="H2493" s="30" t="s">
        <v>58</v>
      </c>
      <c r="I2493" s="30">
        <v>2014</v>
      </c>
      <c r="J2493" s="30"/>
      <c r="K2493" s="681" t="s">
        <v>836</v>
      </c>
      <c r="L2493" s="30" t="s">
        <v>13</v>
      </c>
      <c r="M2493" s="11">
        <v>1</v>
      </c>
      <c r="N2493" s="243">
        <v>145000</v>
      </c>
      <c r="O2493" s="11"/>
      <c r="P2493" s="243"/>
      <c r="Q2493" s="11"/>
      <c r="R2493" s="367"/>
      <c r="S2493" s="11">
        <v>1</v>
      </c>
      <c r="T2493" s="243">
        <v>145000</v>
      </c>
      <c r="U2493" s="244"/>
    </row>
    <row r="2494" spans="1:31" s="61" customFormat="1" ht="14.25">
      <c r="A2494" s="681"/>
      <c r="B2494" s="30" t="s">
        <v>331</v>
      </c>
      <c r="C2494" s="100" t="s">
        <v>94</v>
      </c>
      <c r="D2494" s="29" t="s">
        <v>127</v>
      </c>
      <c r="E2494" s="30" t="s">
        <v>110</v>
      </c>
      <c r="F2494" s="30"/>
      <c r="G2494" s="30" t="s">
        <v>112</v>
      </c>
      <c r="H2494" s="30" t="s">
        <v>58</v>
      </c>
      <c r="I2494" s="30">
        <v>2014</v>
      </c>
      <c r="J2494" s="30"/>
      <c r="K2494" s="681" t="s">
        <v>836</v>
      </c>
      <c r="L2494" s="30" t="s">
        <v>13</v>
      </c>
      <c r="M2494" s="11">
        <v>1</v>
      </c>
      <c r="N2494" s="243">
        <v>71500</v>
      </c>
      <c r="O2494" s="11"/>
      <c r="P2494" s="243"/>
      <c r="Q2494" s="11"/>
      <c r="R2494" s="367"/>
      <c r="S2494" s="11">
        <v>1</v>
      </c>
      <c r="T2494" s="243">
        <v>71500</v>
      </c>
      <c r="U2494" s="244"/>
    </row>
    <row r="2495" spans="1:31" s="61" customFormat="1" ht="14.25">
      <c r="A2495" s="681"/>
      <c r="B2495" s="30" t="s">
        <v>331</v>
      </c>
      <c r="C2495" s="100" t="s">
        <v>95</v>
      </c>
      <c r="D2495" s="29" t="s">
        <v>128</v>
      </c>
      <c r="E2495" s="30" t="s">
        <v>110</v>
      </c>
      <c r="F2495" s="30"/>
      <c r="G2495" s="30" t="s">
        <v>112</v>
      </c>
      <c r="H2495" s="30" t="s">
        <v>58</v>
      </c>
      <c r="I2495" s="30">
        <v>2014</v>
      </c>
      <c r="J2495" s="30"/>
      <c r="K2495" s="681" t="s">
        <v>836</v>
      </c>
      <c r="L2495" s="30" t="s">
        <v>13</v>
      </c>
      <c r="M2495" s="11">
        <v>1</v>
      </c>
      <c r="N2495" s="243">
        <v>89000</v>
      </c>
      <c r="O2495" s="11"/>
      <c r="P2495" s="243"/>
      <c r="Q2495" s="11"/>
      <c r="R2495" s="367"/>
      <c r="S2495" s="11">
        <v>1</v>
      </c>
      <c r="T2495" s="243">
        <v>89000</v>
      </c>
      <c r="U2495" s="244"/>
      <c r="AE2495" s="370" t="e">
        <f>SUM(AD2486,AC2496:AC2497,AC2496)</f>
        <v>#REF!</v>
      </c>
    </row>
    <row r="2496" spans="1:31" s="61" customFormat="1" ht="20.25">
      <c r="A2496" s="681"/>
      <c r="B2496" s="30" t="s">
        <v>330</v>
      </c>
      <c r="C2496" s="100" t="s">
        <v>96</v>
      </c>
      <c r="D2496" s="29" t="s">
        <v>129</v>
      </c>
      <c r="E2496" s="30" t="s">
        <v>114</v>
      </c>
      <c r="F2496" s="30"/>
      <c r="G2496" s="30" t="s">
        <v>112</v>
      </c>
      <c r="H2496" s="30" t="s">
        <v>58</v>
      </c>
      <c r="I2496" s="30">
        <v>2014</v>
      </c>
      <c r="J2496" s="30"/>
      <c r="K2496" s="681" t="s">
        <v>836</v>
      </c>
      <c r="L2496" s="30" t="s">
        <v>13</v>
      </c>
      <c r="M2496" s="11">
        <v>1</v>
      </c>
      <c r="N2496" s="243">
        <v>189000</v>
      </c>
      <c r="O2496" s="11"/>
      <c r="P2496" s="243"/>
      <c r="Q2496" s="11"/>
      <c r="R2496" s="367"/>
      <c r="S2496" s="11">
        <v>1</v>
      </c>
      <c r="T2496" s="243">
        <v>189000</v>
      </c>
      <c r="U2496" s="244"/>
      <c r="Z2496" s="628" t="e">
        <f>SUM(Z2483,Y1444)</f>
        <v>#REF!</v>
      </c>
      <c r="AC2496" s="370" t="e">
        <f>SUM(Z2496,#REF!)</f>
        <v>#REF!</v>
      </c>
    </row>
    <row r="2497" spans="1:23" s="61" customFormat="1" ht="14.25">
      <c r="A2497" s="681"/>
      <c r="B2497" s="30" t="s">
        <v>330</v>
      </c>
      <c r="C2497" s="100" t="s">
        <v>97</v>
      </c>
      <c r="D2497" s="29" t="s">
        <v>130</v>
      </c>
      <c r="E2497" s="30" t="s">
        <v>131</v>
      </c>
      <c r="F2497" s="30"/>
      <c r="G2497" s="30" t="s">
        <v>112</v>
      </c>
      <c r="H2497" s="30" t="s">
        <v>58</v>
      </c>
      <c r="I2497" s="30">
        <v>2014</v>
      </c>
      <c r="J2497" s="30"/>
      <c r="K2497" s="681" t="s">
        <v>836</v>
      </c>
      <c r="L2497" s="30" t="s">
        <v>13</v>
      </c>
      <c r="M2497" s="11">
        <v>1</v>
      </c>
      <c r="N2497" s="243">
        <v>97500</v>
      </c>
      <c r="O2497" s="11"/>
      <c r="P2497" s="243"/>
      <c r="Q2497" s="11"/>
      <c r="R2497" s="367"/>
      <c r="S2497" s="11">
        <v>1</v>
      </c>
      <c r="T2497" s="243">
        <v>97500</v>
      </c>
      <c r="U2497" s="244"/>
    </row>
    <row r="2498" spans="1:23" s="61" customFormat="1" ht="23.25">
      <c r="A2498" s="681"/>
      <c r="B2498" s="30" t="s">
        <v>330</v>
      </c>
      <c r="C2498" s="100" t="s">
        <v>171</v>
      </c>
      <c r="D2498" s="29" t="s">
        <v>132</v>
      </c>
      <c r="E2498" s="30" t="s">
        <v>133</v>
      </c>
      <c r="F2498" s="30"/>
      <c r="G2498" s="30" t="s">
        <v>112</v>
      </c>
      <c r="H2498" s="30" t="s">
        <v>58</v>
      </c>
      <c r="I2498" s="30">
        <v>2014</v>
      </c>
      <c r="J2498" s="30"/>
      <c r="K2498" s="681" t="s">
        <v>836</v>
      </c>
      <c r="L2498" s="30" t="s">
        <v>13</v>
      </c>
      <c r="M2498" s="11">
        <v>1</v>
      </c>
      <c r="N2498" s="243">
        <v>140000</v>
      </c>
      <c r="O2498" s="11"/>
      <c r="P2498" s="243"/>
      <c r="Q2498" s="11"/>
      <c r="R2498" s="367"/>
      <c r="S2498" s="11">
        <v>1</v>
      </c>
      <c r="T2498" s="243">
        <v>140000</v>
      </c>
      <c r="U2498" s="244"/>
      <c r="V2498" s="579">
        <f>SUM(T165,T165:T216,T1210:T1214,T1251:T1256,T1372:T1373,T1388:T1397,T1417,T1445:T1447,T2483:T2529)</f>
        <v>486789553</v>
      </c>
      <c r="W2498" s="477">
        <f>V2498-541754093</f>
        <v>-54964540</v>
      </c>
    </row>
    <row r="2499" spans="1:23" s="61" customFormat="1" ht="14.25">
      <c r="A2499" s="681"/>
      <c r="B2499" s="30" t="s">
        <v>331</v>
      </c>
      <c r="C2499" s="100" t="s">
        <v>172</v>
      </c>
      <c r="D2499" s="29" t="s">
        <v>134</v>
      </c>
      <c r="E2499" s="30" t="s">
        <v>110</v>
      </c>
      <c r="F2499" s="30"/>
      <c r="G2499" s="30" t="s">
        <v>112</v>
      </c>
      <c r="H2499" s="30" t="s">
        <v>58</v>
      </c>
      <c r="I2499" s="30">
        <v>2014</v>
      </c>
      <c r="J2499" s="30"/>
      <c r="K2499" s="681" t="s">
        <v>836</v>
      </c>
      <c r="L2499" s="30" t="s">
        <v>13</v>
      </c>
      <c r="M2499" s="11">
        <v>1</v>
      </c>
      <c r="N2499" s="243">
        <v>178000</v>
      </c>
      <c r="O2499" s="11"/>
      <c r="P2499" s="243"/>
      <c r="Q2499" s="11"/>
      <c r="R2499" s="367"/>
      <c r="S2499" s="11">
        <v>1</v>
      </c>
      <c r="T2499" s="243">
        <v>178000</v>
      </c>
      <c r="U2499" s="244"/>
    </row>
    <row r="2500" spans="1:23" s="61" customFormat="1" ht="23.25">
      <c r="A2500" s="681"/>
      <c r="B2500" s="30" t="s">
        <v>330</v>
      </c>
      <c r="C2500" s="100" t="s">
        <v>173</v>
      </c>
      <c r="D2500" s="29" t="s">
        <v>135</v>
      </c>
      <c r="E2500" s="30" t="s">
        <v>136</v>
      </c>
      <c r="F2500" s="30"/>
      <c r="G2500" s="30" t="s">
        <v>112</v>
      </c>
      <c r="H2500" s="30" t="s">
        <v>58</v>
      </c>
      <c r="I2500" s="30">
        <v>2014</v>
      </c>
      <c r="J2500" s="30"/>
      <c r="K2500" s="681" t="s">
        <v>836</v>
      </c>
      <c r="L2500" s="30" t="s">
        <v>13</v>
      </c>
      <c r="M2500" s="11">
        <v>1</v>
      </c>
      <c r="N2500" s="243">
        <v>182500</v>
      </c>
      <c r="O2500" s="11"/>
      <c r="P2500" s="243"/>
      <c r="Q2500" s="11"/>
      <c r="R2500" s="367"/>
      <c r="S2500" s="11">
        <v>1</v>
      </c>
      <c r="T2500" s="243">
        <v>182500</v>
      </c>
      <c r="U2500" s="244"/>
      <c r="V2500" s="477" t="e">
        <f>SUM(T50:T60,T65:T69,T149:T162,#REF!,T696,T699,T701:T706,T719:T798,T934,T939,T945,T951,T958,T964,T970,T1096,T1103,T1110,T1200,T1202,T1204,T1216,T1237,T1243,T1246:T1248,T1319:T1332,T1348,T1358:T1361,T1371,T1378:T1383,T1402:T1403,#REF!,T1423:T1425)</f>
        <v>#REF!</v>
      </c>
    </row>
    <row r="2501" spans="1:23" s="61" customFormat="1" ht="14.25">
      <c r="A2501" s="681"/>
      <c r="B2501" s="30" t="s">
        <v>330</v>
      </c>
      <c r="C2501" s="100" t="s">
        <v>174</v>
      </c>
      <c r="D2501" s="29" t="s">
        <v>137</v>
      </c>
      <c r="E2501" s="30" t="s">
        <v>138</v>
      </c>
      <c r="F2501" s="30"/>
      <c r="G2501" s="30" t="s">
        <v>112</v>
      </c>
      <c r="H2501" s="30" t="s">
        <v>58</v>
      </c>
      <c r="I2501" s="30">
        <v>2014</v>
      </c>
      <c r="J2501" s="30"/>
      <c r="K2501" s="681" t="s">
        <v>836</v>
      </c>
      <c r="L2501" s="30" t="s">
        <v>13</v>
      </c>
      <c r="M2501" s="11">
        <v>1</v>
      </c>
      <c r="N2501" s="243">
        <v>137500</v>
      </c>
      <c r="O2501" s="11"/>
      <c r="P2501" s="243"/>
      <c r="Q2501" s="11"/>
      <c r="R2501" s="367"/>
      <c r="S2501" s="11">
        <v>1</v>
      </c>
      <c r="T2501" s="243">
        <v>137500</v>
      </c>
      <c r="U2501" s="244"/>
      <c r="V2501" s="221"/>
    </row>
    <row r="2502" spans="1:23" s="61" customFormat="1" ht="14.25">
      <c r="A2502" s="681"/>
      <c r="B2502" s="30" t="s">
        <v>331</v>
      </c>
      <c r="C2502" s="100" t="s">
        <v>175</v>
      </c>
      <c r="D2502" s="29" t="s">
        <v>139</v>
      </c>
      <c r="E2502" s="30" t="s">
        <v>140</v>
      </c>
      <c r="F2502" s="30"/>
      <c r="G2502" s="30" t="s">
        <v>112</v>
      </c>
      <c r="H2502" s="30" t="s">
        <v>58</v>
      </c>
      <c r="I2502" s="30">
        <v>2014</v>
      </c>
      <c r="J2502" s="30"/>
      <c r="K2502" s="681" t="s">
        <v>836</v>
      </c>
      <c r="L2502" s="30" t="s">
        <v>13</v>
      </c>
      <c r="M2502" s="11">
        <v>1</v>
      </c>
      <c r="N2502" s="243">
        <v>78000</v>
      </c>
      <c r="O2502" s="11"/>
      <c r="P2502" s="243"/>
      <c r="Q2502" s="11"/>
      <c r="R2502" s="367"/>
      <c r="S2502" s="11">
        <v>1</v>
      </c>
      <c r="T2502" s="243">
        <v>78000</v>
      </c>
      <c r="U2502" s="244"/>
    </row>
    <row r="2503" spans="1:23" s="61" customFormat="1" ht="14.25">
      <c r="A2503" s="681"/>
      <c r="B2503" s="30" t="s">
        <v>330</v>
      </c>
      <c r="C2503" s="100" t="s">
        <v>176</v>
      </c>
      <c r="D2503" s="29" t="s">
        <v>141</v>
      </c>
      <c r="E2503" s="30" t="s">
        <v>131</v>
      </c>
      <c r="F2503" s="30"/>
      <c r="G2503" s="30" t="s">
        <v>112</v>
      </c>
      <c r="H2503" s="30" t="s">
        <v>58</v>
      </c>
      <c r="I2503" s="30">
        <v>2014</v>
      </c>
      <c r="J2503" s="30"/>
      <c r="K2503" s="681" t="s">
        <v>836</v>
      </c>
      <c r="L2503" s="30" t="s">
        <v>13</v>
      </c>
      <c r="M2503" s="11">
        <v>1</v>
      </c>
      <c r="N2503" s="243">
        <v>78000</v>
      </c>
      <c r="O2503" s="11"/>
      <c r="P2503" s="243"/>
      <c r="Q2503" s="11"/>
      <c r="R2503" s="367"/>
      <c r="S2503" s="11">
        <v>1</v>
      </c>
      <c r="T2503" s="243">
        <v>78000</v>
      </c>
      <c r="U2503" s="244"/>
    </row>
    <row r="2504" spans="1:23" s="61" customFormat="1" ht="14.25">
      <c r="A2504" s="681"/>
      <c r="B2504" s="30" t="s">
        <v>330</v>
      </c>
      <c r="C2504" s="100" t="s">
        <v>177</v>
      </c>
      <c r="D2504" s="29" t="s">
        <v>142</v>
      </c>
      <c r="E2504" s="30" t="s">
        <v>144</v>
      </c>
      <c r="F2504" s="30"/>
      <c r="G2504" s="30" t="s">
        <v>112</v>
      </c>
      <c r="H2504" s="30" t="s">
        <v>58</v>
      </c>
      <c r="I2504" s="30">
        <v>2014</v>
      </c>
      <c r="J2504" s="30"/>
      <c r="K2504" s="681" t="s">
        <v>836</v>
      </c>
      <c r="L2504" s="30" t="s">
        <v>13</v>
      </c>
      <c r="M2504" s="11">
        <v>1</v>
      </c>
      <c r="N2504" s="243">
        <v>89000</v>
      </c>
      <c r="O2504" s="11"/>
      <c r="P2504" s="243"/>
      <c r="Q2504" s="11"/>
      <c r="R2504" s="367"/>
      <c r="S2504" s="11">
        <v>1</v>
      </c>
      <c r="T2504" s="243">
        <v>89000</v>
      </c>
      <c r="U2504" s="244"/>
    </row>
    <row r="2505" spans="1:23" s="61" customFormat="1" ht="14.25">
      <c r="A2505" s="681"/>
      <c r="B2505" s="30"/>
      <c r="C2505" s="100"/>
      <c r="D2505" s="29" t="s">
        <v>143</v>
      </c>
      <c r="E2505" s="30"/>
      <c r="F2505" s="30"/>
      <c r="G2505" s="30"/>
      <c r="H2505" s="30"/>
      <c r="I2505" s="30"/>
      <c r="J2505" s="30"/>
      <c r="K2505" s="681"/>
      <c r="L2505" s="30"/>
      <c r="M2505" s="12"/>
      <c r="N2505" s="243"/>
      <c r="O2505" s="12"/>
      <c r="P2505" s="243"/>
      <c r="Q2505" s="12"/>
      <c r="R2505" s="367"/>
      <c r="S2505" s="12"/>
      <c r="T2505" s="243"/>
      <c r="U2505" s="244"/>
    </row>
    <row r="2506" spans="1:23" s="61" customFormat="1" ht="14.25">
      <c r="A2506" s="681"/>
      <c r="B2506" s="30" t="s">
        <v>330</v>
      </c>
      <c r="C2506" s="100" t="s">
        <v>178</v>
      </c>
      <c r="D2506" s="29" t="s">
        <v>145</v>
      </c>
      <c r="E2506" s="30" t="s">
        <v>138</v>
      </c>
      <c r="F2506" s="30"/>
      <c r="G2506" s="30" t="s">
        <v>112</v>
      </c>
      <c r="H2506" s="30" t="s">
        <v>58</v>
      </c>
      <c r="I2506" s="30">
        <v>2014</v>
      </c>
      <c r="J2506" s="30"/>
      <c r="K2506" s="681" t="s">
        <v>836</v>
      </c>
      <c r="L2506" s="30" t="s">
        <v>13</v>
      </c>
      <c r="M2506" s="11">
        <v>1</v>
      </c>
      <c r="N2506" s="243">
        <v>167500</v>
      </c>
      <c r="O2506" s="11"/>
      <c r="P2506" s="243"/>
      <c r="Q2506" s="11"/>
      <c r="R2506" s="367"/>
      <c r="S2506" s="11">
        <v>1</v>
      </c>
      <c r="T2506" s="243">
        <v>167500</v>
      </c>
      <c r="U2506" s="244"/>
    </row>
    <row r="2507" spans="1:23" s="61" customFormat="1" ht="14.25">
      <c r="A2507" s="681"/>
      <c r="B2507" s="30"/>
      <c r="C2507" s="100"/>
      <c r="D2507" s="29" t="s">
        <v>146</v>
      </c>
      <c r="E2507" s="30"/>
      <c r="F2507" s="30"/>
      <c r="G2507" s="30"/>
      <c r="H2507" s="30"/>
      <c r="I2507" s="30"/>
      <c r="J2507" s="30"/>
      <c r="K2507" s="681"/>
      <c r="L2507" s="30"/>
      <c r="M2507" s="12"/>
      <c r="N2507" s="243"/>
      <c r="O2507" s="12"/>
      <c r="P2507" s="243"/>
      <c r="Q2507" s="12"/>
      <c r="R2507" s="367"/>
      <c r="S2507" s="12"/>
      <c r="T2507" s="243"/>
      <c r="U2507" s="244"/>
    </row>
    <row r="2508" spans="1:23" s="61" customFormat="1" ht="14.25">
      <c r="A2508" s="681"/>
      <c r="B2508" s="30"/>
      <c r="C2508" s="100"/>
      <c r="D2508" s="29"/>
      <c r="E2508" s="30"/>
      <c r="F2508" s="30"/>
      <c r="G2508" s="30"/>
      <c r="H2508" s="30"/>
      <c r="I2508" s="30"/>
      <c r="J2508" s="30"/>
      <c r="K2508" s="681"/>
      <c r="L2508" s="30"/>
      <c r="M2508" s="12"/>
      <c r="N2508" s="243"/>
      <c r="O2508" s="12"/>
      <c r="P2508" s="243"/>
      <c r="Q2508" s="12"/>
      <c r="R2508" s="367"/>
      <c r="S2508" s="12"/>
      <c r="T2508" s="243"/>
      <c r="U2508" s="244"/>
    </row>
    <row r="2509" spans="1:23" s="61" customFormat="1" ht="14.25">
      <c r="A2509" s="681"/>
      <c r="B2509" s="30" t="s">
        <v>330</v>
      </c>
      <c r="C2509" s="100" t="s">
        <v>179</v>
      </c>
      <c r="D2509" s="29" t="s">
        <v>148</v>
      </c>
      <c r="E2509" s="30" t="s">
        <v>144</v>
      </c>
      <c r="F2509" s="30"/>
      <c r="G2509" s="30" t="s">
        <v>112</v>
      </c>
      <c r="H2509" s="30" t="s">
        <v>58</v>
      </c>
      <c r="I2509" s="30">
        <v>2014</v>
      </c>
      <c r="J2509" s="30"/>
      <c r="K2509" s="681" t="s">
        <v>836</v>
      </c>
      <c r="L2509" s="30" t="s">
        <v>13</v>
      </c>
      <c r="M2509" s="11">
        <v>1</v>
      </c>
      <c r="N2509" s="243">
        <v>71500</v>
      </c>
      <c r="O2509" s="11"/>
      <c r="P2509" s="243"/>
      <c r="Q2509" s="11"/>
      <c r="R2509" s="367"/>
      <c r="S2509" s="11">
        <v>1</v>
      </c>
      <c r="T2509" s="243">
        <v>71500</v>
      </c>
      <c r="U2509" s="244"/>
    </row>
    <row r="2510" spans="1:23" s="61" customFormat="1" ht="14.25">
      <c r="A2510" s="681"/>
      <c r="B2510" s="30"/>
      <c r="C2510" s="100"/>
      <c r="D2510" s="29" t="s">
        <v>147</v>
      </c>
      <c r="E2510" s="30"/>
      <c r="F2510" s="30"/>
      <c r="G2510" s="30"/>
      <c r="H2510" s="30"/>
      <c r="I2510" s="30"/>
      <c r="J2510" s="30"/>
      <c r="K2510" s="681"/>
      <c r="L2510" s="30"/>
      <c r="M2510" s="12"/>
      <c r="N2510" s="243"/>
      <c r="O2510" s="12"/>
      <c r="P2510" s="243"/>
      <c r="Q2510" s="12"/>
      <c r="R2510" s="367"/>
      <c r="S2510" s="12"/>
      <c r="T2510" s="243"/>
      <c r="U2510" s="244"/>
    </row>
    <row r="2511" spans="1:23" s="61" customFormat="1" ht="14.25">
      <c r="A2511" s="681"/>
      <c r="B2511" s="30" t="s">
        <v>331</v>
      </c>
      <c r="C2511" s="100" t="s">
        <v>180</v>
      </c>
      <c r="D2511" s="29" t="s">
        <v>149</v>
      </c>
      <c r="E2511" s="30" t="s">
        <v>110</v>
      </c>
      <c r="F2511" s="30"/>
      <c r="G2511" s="30" t="s">
        <v>112</v>
      </c>
      <c r="H2511" s="30" t="s">
        <v>58</v>
      </c>
      <c r="I2511" s="30">
        <v>2014</v>
      </c>
      <c r="J2511" s="30"/>
      <c r="K2511" s="681" t="s">
        <v>836</v>
      </c>
      <c r="L2511" s="30" t="s">
        <v>13</v>
      </c>
      <c r="M2511" s="11">
        <v>1</v>
      </c>
      <c r="N2511" s="243">
        <v>205000</v>
      </c>
      <c r="O2511" s="11"/>
      <c r="P2511" s="243"/>
      <c r="Q2511" s="11"/>
      <c r="R2511" s="367"/>
      <c r="S2511" s="11">
        <v>1</v>
      </c>
      <c r="T2511" s="243">
        <v>205000</v>
      </c>
      <c r="U2511" s="244"/>
    </row>
    <row r="2512" spans="1:23" s="61" customFormat="1" ht="14.25">
      <c r="A2512" s="681"/>
      <c r="B2512" s="30"/>
      <c r="C2512" s="100"/>
      <c r="D2512" s="29" t="s">
        <v>150</v>
      </c>
      <c r="E2512" s="30"/>
      <c r="F2512" s="30"/>
      <c r="G2512" s="30"/>
      <c r="H2512" s="30"/>
      <c r="I2512" s="30"/>
      <c r="J2512" s="30"/>
      <c r="K2512" s="681"/>
      <c r="L2512" s="30"/>
      <c r="M2512" s="12"/>
      <c r="N2512" s="243"/>
      <c r="O2512" s="12"/>
      <c r="P2512" s="243"/>
      <c r="Q2512" s="12"/>
      <c r="R2512" s="367"/>
      <c r="S2512" s="12"/>
      <c r="T2512" s="243"/>
      <c r="U2512" s="244"/>
    </row>
    <row r="2513" spans="1:21" s="61" customFormat="1" ht="14.25">
      <c r="A2513" s="681"/>
      <c r="B2513" s="30" t="s">
        <v>332</v>
      </c>
      <c r="C2513" s="100" t="s">
        <v>181</v>
      </c>
      <c r="D2513" s="29" t="s">
        <v>151</v>
      </c>
      <c r="E2513" s="30" t="s">
        <v>136</v>
      </c>
      <c r="F2513" s="30"/>
      <c r="G2513" s="30" t="s">
        <v>112</v>
      </c>
      <c r="H2513" s="30" t="s">
        <v>58</v>
      </c>
      <c r="I2513" s="30">
        <v>2014</v>
      </c>
      <c r="J2513" s="30"/>
      <c r="K2513" s="681" t="s">
        <v>836</v>
      </c>
      <c r="L2513" s="30" t="s">
        <v>13</v>
      </c>
      <c r="M2513" s="11">
        <v>1</v>
      </c>
      <c r="N2513" s="243">
        <v>175000</v>
      </c>
      <c r="O2513" s="11"/>
      <c r="P2513" s="243"/>
      <c r="Q2513" s="11"/>
      <c r="R2513" s="367"/>
      <c r="S2513" s="11">
        <v>1</v>
      </c>
      <c r="T2513" s="243">
        <v>175000</v>
      </c>
      <c r="U2513" s="244"/>
    </row>
    <row r="2514" spans="1:21" s="61" customFormat="1" ht="14.25">
      <c r="A2514" s="681"/>
      <c r="B2514" s="30"/>
      <c r="C2514" s="100"/>
      <c r="D2514" s="29" t="s">
        <v>152</v>
      </c>
      <c r="E2514" s="30"/>
      <c r="F2514" s="30"/>
      <c r="G2514" s="30"/>
      <c r="H2514" s="30"/>
      <c r="I2514" s="30"/>
      <c r="J2514" s="30"/>
      <c r="K2514" s="681"/>
      <c r="L2514" s="30"/>
      <c r="M2514" s="12"/>
      <c r="N2514" s="243"/>
      <c r="O2514" s="12"/>
      <c r="P2514" s="243"/>
      <c r="Q2514" s="12"/>
      <c r="R2514" s="367"/>
      <c r="S2514" s="12"/>
      <c r="T2514" s="243"/>
      <c r="U2514" s="244"/>
    </row>
    <row r="2515" spans="1:21" s="61" customFormat="1" ht="14.25">
      <c r="A2515" s="681"/>
      <c r="B2515" s="30" t="s">
        <v>330</v>
      </c>
      <c r="C2515" s="100" t="s">
        <v>182</v>
      </c>
      <c r="D2515" s="29" t="s">
        <v>153</v>
      </c>
      <c r="E2515" s="30" t="s">
        <v>154</v>
      </c>
      <c r="F2515" s="30"/>
      <c r="G2515" s="30" t="s">
        <v>112</v>
      </c>
      <c r="H2515" s="30" t="s">
        <v>58</v>
      </c>
      <c r="I2515" s="30">
        <v>2014</v>
      </c>
      <c r="J2515" s="30"/>
      <c r="K2515" s="681" t="s">
        <v>836</v>
      </c>
      <c r="L2515" s="30" t="s">
        <v>13</v>
      </c>
      <c r="M2515" s="11">
        <v>1</v>
      </c>
      <c r="N2515" s="243">
        <v>95000</v>
      </c>
      <c r="O2515" s="11"/>
      <c r="P2515" s="243"/>
      <c r="Q2515" s="11"/>
      <c r="R2515" s="367"/>
      <c r="S2515" s="11">
        <v>1</v>
      </c>
      <c r="T2515" s="243">
        <v>95000</v>
      </c>
      <c r="U2515" s="244"/>
    </row>
    <row r="2516" spans="1:21" s="61" customFormat="1" ht="14.25">
      <c r="A2516" s="681"/>
      <c r="B2516" s="30" t="s">
        <v>330</v>
      </c>
      <c r="C2516" s="100" t="s">
        <v>183</v>
      </c>
      <c r="D2516" s="29" t="s">
        <v>155</v>
      </c>
      <c r="E2516" s="30" t="s">
        <v>144</v>
      </c>
      <c r="F2516" s="30"/>
      <c r="G2516" s="30" t="s">
        <v>112</v>
      </c>
      <c r="H2516" s="30" t="s">
        <v>58</v>
      </c>
      <c r="I2516" s="30">
        <v>2014</v>
      </c>
      <c r="J2516" s="30"/>
      <c r="K2516" s="681" t="s">
        <v>836</v>
      </c>
      <c r="L2516" s="30" t="s">
        <v>13</v>
      </c>
      <c r="M2516" s="11">
        <v>1</v>
      </c>
      <c r="N2516" s="243">
        <v>85000</v>
      </c>
      <c r="O2516" s="11"/>
      <c r="P2516" s="243"/>
      <c r="Q2516" s="11"/>
      <c r="R2516" s="367"/>
      <c r="S2516" s="11">
        <v>1</v>
      </c>
      <c r="T2516" s="243">
        <v>85000</v>
      </c>
      <c r="U2516" s="244"/>
    </row>
    <row r="2517" spans="1:21" s="61" customFormat="1" ht="14.25">
      <c r="A2517" s="681"/>
      <c r="B2517" s="30"/>
      <c r="C2517" s="100"/>
      <c r="D2517" s="29" t="s">
        <v>156</v>
      </c>
      <c r="E2517" s="30"/>
      <c r="F2517" s="30"/>
      <c r="G2517" s="30"/>
      <c r="H2517" s="30"/>
      <c r="I2517" s="30"/>
      <c r="J2517" s="30"/>
      <c r="K2517" s="681" t="s">
        <v>836</v>
      </c>
      <c r="L2517" s="30"/>
      <c r="M2517" s="12"/>
      <c r="N2517" s="243"/>
      <c r="O2517" s="12"/>
      <c r="P2517" s="243"/>
      <c r="Q2517" s="12"/>
      <c r="R2517" s="367"/>
      <c r="S2517" s="12"/>
      <c r="T2517" s="243"/>
      <c r="U2517" s="244"/>
    </row>
    <row r="2518" spans="1:21" s="61" customFormat="1" ht="14.25">
      <c r="A2518" s="681"/>
      <c r="B2518" s="30" t="s">
        <v>330</v>
      </c>
      <c r="C2518" s="100" t="s">
        <v>184</v>
      </c>
      <c r="D2518" s="29" t="s">
        <v>157</v>
      </c>
      <c r="E2518" s="30" t="s">
        <v>118</v>
      </c>
      <c r="F2518" s="30"/>
      <c r="G2518" s="30" t="s">
        <v>112</v>
      </c>
      <c r="H2518" s="30" t="s">
        <v>58</v>
      </c>
      <c r="I2518" s="30">
        <v>2014</v>
      </c>
      <c r="J2518" s="30"/>
      <c r="K2518" s="681" t="s">
        <v>836</v>
      </c>
      <c r="L2518" s="30" t="s">
        <v>13</v>
      </c>
      <c r="M2518" s="11">
        <v>1</v>
      </c>
      <c r="N2518" s="243">
        <v>155000</v>
      </c>
      <c r="O2518" s="11"/>
      <c r="P2518" s="243"/>
      <c r="Q2518" s="11"/>
      <c r="R2518" s="367"/>
      <c r="S2518" s="11">
        <v>1</v>
      </c>
      <c r="T2518" s="243">
        <v>155000</v>
      </c>
      <c r="U2518" s="244"/>
    </row>
    <row r="2519" spans="1:21" s="61" customFormat="1" ht="14.25">
      <c r="A2519" s="681"/>
      <c r="B2519" s="30" t="s">
        <v>330</v>
      </c>
      <c r="C2519" s="100" t="s">
        <v>185</v>
      </c>
      <c r="D2519" s="29" t="s">
        <v>158</v>
      </c>
      <c r="E2519" s="30" t="s">
        <v>159</v>
      </c>
      <c r="F2519" s="30"/>
      <c r="G2519" s="30" t="s">
        <v>112</v>
      </c>
      <c r="H2519" s="30" t="s">
        <v>58</v>
      </c>
      <c r="I2519" s="30">
        <v>2014</v>
      </c>
      <c r="J2519" s="30"/>
      <c r="K2519" s="681" t="s">
        <v>836</v>
      </c>
      <c r="L2519" s="30" t="s">
        <v>13</v>
      </c>
      <c r="M2519" s="11">
        <v>1</v>
      </c>
      <c r="N2519" s="243">
        <v>175000</v>
      </c>
      <c r="O2519" s="11"/>
      <c r="P2519" s="243"/>
      <c r="Q2519" s="11"/>
      <c r="R2519" s="367"/>
      <c r="S2519" s="11">
        <v>1</v>
      </c>
      <c r="T2519" s="243">
        <v>175000</v>
      </c>
      <c r="U2519" s="244"/>
    </row>
    <row r="2520" spans="1:21" s="61" customFormat="1" ht="14.25">
      <c r="A2520" s="681"/>
      <c r="B2520" s="30" t="s">
        <v>331</v>
      </c>
      <c r="C2520" s="100" t="s">
        <v>186</v>
      </c>
      <c r="D2520" s="29" t="s">
        <v>160</v>
      </c>
      <c r="E2520" s="30" t="s">
        <v>110</v>
      </c>
      <c r="F2520" s="30"/>
      <c r="G2520" s="30" t="s">
        <v>112</v>
      </c>
      <c r="H2520" s="30" t="s">
        <v>58</v>
      </c>
      <c r="I2520" s="30">
        <v>2014</v>
      </c>
      <c r="J2520" s="30"/>
      <c r="K2520" s="681" t="s">
        <v>836</v>
      </c>
      <c r="L2520" s="30" t="s">
        <v>13</v>
      </c>
      <c r="M2520" s="11">
        <v>1</v>
      </c>
      <c r="N2520" s="243">
        <v>95000</v>
      </c>
      <c r="O2520" s="11"/>
      <c r="P2520" s="243"/>
      <c r="Q2520" s="11"/>
      <c r="R2520" s="367"/>
      <c r="S2520" s="11">
        <v>1</v>
      </c>
      <c r="T2520" s="243">
        <v>95000</v>
      </c>
      <c r="U2520" s="244"/>
    </row>
    <row r="2521" spans="1:21" s="61" customFormat="1" ht="14.25">
      <c r="A2521" s="681"/>
      <c r="B2521" s="30" t="s">
        <v>331</v>
      </c>
      <c r="C2521" s="100" t="s">
        <v>187</v>
      </c>
      <c r="D2521" s="29" t="s">
        <v>161</v>
      </c>
      <c r="E2521" s="30" t="s">
        <v>140</v>
      </c>
      <c r="F2521" s="30"/>
      <c r="G2521" s="30" t="s">
        <v>112</v>
      </c>
      <c r="H2521" s="30" t="s">
        <v>58</v>
      </c>
      <c r="I2521" s="30">
        <v>2014</v>
      </c>
      <c r="J2521" s="30"/>
      <c r="K2521" s="681" t="s">
        <v>836</v>
      </c>
      <c r="L2521" s="30" t="s">
        <v>13</v>
      </c>
      <c r="M2521" s="11">
        <v>1</v>
      </c>
      <c r="N2521" s="243">
        <v>128000</v>
      </c>
      <c r="O2521" s="11"/>
      <c r="P2521" s="243"/>
      <c r="Q2521" s="11"/>
      <c r="R2521" s="367"/>
      <c r="S2521" s="11">
        <v>1</v>
      </c>
      <c r="T2521" s="243">
        <v>128000</v>
      </c>
      <c r="U2521" s="244"/>
    </row>
    <row r="2522" spans="1:21" s="61" customFormat="1" ht="14.25">
      <c r="A2522" s="681"/>
      <c r="B2522" s="30"/>
      <c r="C2522" s="100"/>
      <c r="D2522" s="29" t="s">
        <v>162</v>
      </c>
      <c r="E2522" s="30"/>
      <c r="F2522" s="30"/>
      <c r="G2522" s="30"/>
      <c r="H2522" s="30"/>
      <c r="I2522" s="30"/>
      <c r="J2522" s="30"/>
      <c r="K2522" s="681" t="s">
        <v>836</v>
      </c>
      <c r="L2522" s="30"/>
      <c r="M2522" s="12"/>
      <c r="N2522" s="243"/>
      <c r="O2522" s="12"/>
      <c r="P2522" s="243"/>
      <c r="Q2522" s="12"/>
      <c r="R2522" s="367"/>
      <c r="S2522" s="12"/>
      <c r="T2522" s="243"/>
      <c r="U2522" s="244"/>
    </row>
    <row r="2523" spans="1:21" s="61" customFormat="1" ht="14.25">
      <c r="A2523" s="681"/>
      <c r="B2523" s="30" t="s">
        <v>330</v>
      </c>
      <c r="C2523" s="100" t="s">
        <v>188</v>
      </c>
      <c r="D2523" s="29" t="s">
        <v>163</v>
      </c>
      <c r="E2523" s="30" t="s">
        <v>164</v>
      </c>
      <c r="F2523" s="30"/>
      <c r="G2523" s="30" t="s">
        <v>112</v>
      </c>
      <c r="H2523" s="30" t="s">
        <v>58</v>
      </c>
      <c r="I2523" s="30">
        <v>2014</v>
      </c>
      <c r="J2523" s="30"/>
      <c r="K2523" s="681" t="s">
        <v>836</v>
      </c>
      <c r="L2523" s="30" t="s">
        <v>13</v>
      </c>
      <c r="M2523" s="11">
        <v>1</v>
      </c>
      <c r="N2523" s="243">
        <v>95000</v>
      </c>
      <c r="O2523" s="11"/>
      <c r="P2523" s="243"/>
      <c r="Q2523" s="11"/>
      <c r="R2523" s="367"/>
      <c r="S2523" s="11">
        <v>1</v>
      </c>
      <c r="T2523" s="243">
        <v>95000</v>
      </c>
      <c r="U2523" s="244"/>
    </row>
    <row r="2524" spans="1:21" s="61" customFormat="1" ht="14.25">
      <c r="A2524" s="681"/>
      <c r="B2524" s="30" t="s">
        <v>331</v>
      </c>
      <c r="C2524" s="100" t="s">
        <v>189</v>
      </c>
      <c r="D2524" s="29" t="s">
        <v>165</v>
      </c>
      <c r="E2524" s="30" t="s">
        <v>110</v>
      </c>
      <c r="F2524" s="30"/>
      <c r="G2524" s="30" t="s">
        <v>112</v>
      </c>
      <c r="H2524" s="30" t="s">
        <v>58</v>
      </c>
      <c r="I2524" s="30">
        <v>2014</v>
      </c>
      <c r="J2524" s="30"/>
      <c r="K2524" s="681" t="s">
        <v>836</v>
      </c>
      <c r="L2524" s="30" t="s">
        <v>13</v>
      </c>
      <c r="M2524" s="11">
        <v>1</v>
      </c>
      <c r="N2524" s="243">
        <v>105000</v>
      </c>
      <c r="O2524" s="11"/>
      <c r="P2524" s="243"/>
      <c r="Q2524" s="11"/>
      <c r="R2524" s="367"/>
      <c r="S2524" s="11">
        <v>1</v>
      </c>
      <c r="T2524" s="243">
        <v>105000</v>
      </c>
      <c r="U2524" s="244"/>
    </row>
    <row r="2525" spans="1:21" s="61" customFormat="1" ht="14.25">
      <c r="A2525" s="681"/>
      <c r="B2525" s="30" t="s">
        <v>331</v>
      </c>
      <c r="C2525" s="100" t="s">
        <v>190</v>
      </c>
      <c r="D2525" s="29" t="s">
        <v>166</v>
      </c>
      <c r="E2525" s="30" t="s">
        <v>110</v>
      </c>
      <c r="F2525" s="30"/>
      <c r="G2525" s="30" t="s">
        <v>112</v>
      </c>
      <c r="H2525" s="30" t="s">
        <v>58</v>
      </c>
      <c r="I2525" s="30">
        <v>2014</v>
      </c>
      <c r="J2525" s="30"/>
      <c r="K2525" s="681" t="s">
        <v>836</v>
      </c>
      <c r="L2525" s="30" t="s">
        <v>13</v>
      </c>
      <c r="M2525" s="11">
        <v>1</v>
      </c>
      <c r="N2525" s="243">
        <v>65000</v>
      </c>
      <c r="O2525" s="11"/>
      <c r="P2525" s="243"/>
      <c r="Q2525" s="11"/>
      <c r="R2525" s="367"/>
      <c r="S2525" s="11">
        <v>1</v>
      </c>
      <c r="T2525" s="243">
        <v>65000</v>
      </c>
      <c r="U2525" s="244"/>
    </row>
    <row r="2526" spans="1:21" s="61" customFormat="1" ht="14.25">
      <c r="A2526" s="681"/>
      <c r="B2526" s="30" t="s">
        <v>330</v>
      </c>
      <c r="C2526" s="100" t="s">
        <v>191</v>
      </c>
      <c r="D2526" s="29" t="s">
        <v>167</v>
      </c>
      <c r="E2526" s="30" t="s">
        <v>164</v>
      </c>
      <c r="F2526" s="30"/>
      <c r="G2526" s="30" t="s">
        <v>112</v>
      </c>
      <c r="H2526" s="30" t="s">
        <v>58</v>
      </c>
      <c r="I2526" s="30">
        <v>2014</v>
      </c>
      <c r="J2526" s="30"/>
      <c r="K2526" s="681" t="s">
        <v>836</v>
      </c>
      <c r="L2526" s="30" t="s">
        <v>13</v>
      </c>
      <c r="M2526" s="11">
        <v>1</v>
      </c>
      <c r="N2526" s="243">
        <v>105000</v>
      </c>
      <c r="O2526" s="11"/>
      <c r="P2526" s="243"/>
      <c r="Q2526" s="11"/>
      <c r="R2526" s="367"/>
      <c r="S2526" s="11">
        <v>1</v>
      </c>
      <c r="T2526" s="243">
        <v>105000</v>
      </c>
      <c r="U2526" s="244"/>
    </row>
    <row r="2527" spans="1:21" s="61" customFormat="1" ht="14.25">
      <c r="A2527" s="681"/>
      <c r="B2527" s="30" t="s">
        <v>330</v>
      </c>
      <c r="C2527" s="100" t="s">
        <v>194</v>
      </c>
      <c r="D2527" s="29" t="s">
        <v>168</v>
      </c>
      <c r="E2527" s="30" t="s">
        <v>126</v>
      </c>
      <c r="F2527" s="30"/>
      <c r="G2527" s="30" t="s">
        <v>112</v>
      </c>
      <c r="H2527" s="30" t="s">
        <v>58</v>
      </c>
      <c r="I2527" s="30">
        <v>2014</v>
      </c>
      <c r="J2527" s="30"/>
      <c r="K2527" s="681" t="s">
        <v>836</v>
      </c>
      <c r="L2527" s="30" t="s">
        <v>13</v>
      </c>
      <c r="M2527" s="11">
        <v>1</v>
      </c>
      <c r="N2527" s="243">
        <v>235000</v>
      </c>
      <c r="O2527" s="11"/>
      <c r="P2527" s="243"/>
      <c r="Q2527" s="11"/>
      <c r="R2527" s="367"/>
      <c r="S2527" s="11">
        <v>1</v>
      </c>
      <c r="T2527" s="243">
        <v>235000</v>
      </c>
      <c r="U2527" s="244"/>
    </row>
    <row r="2528" spans="1:21" s="61" customFormat="1" ht="14.25">
      <c r="A2528" s="681"/>
      <c r="B2528" s="30" t="s">
        <v>330</v>
      </c>
      <c r="C2528" s="100" t="s">
        <v>193</v>
      </c>
      <c r="D2528" s="29" t="s">
        <v>169</v>
      </c>
      <c r="E2528" s="30" t="s">
        <v>144</v>
      </c>
      <c r="F2528" s="30"/>
      <c r="G2528" s="30" t="s">
        <v>112</v>
      </c>
      <c r="H2528" s="30" t="s">
        <v>58</v>
      </c>
      <c r="I2528" s="30">
        <v>2014</v>
      </c>
      <c r="J2528" s="30"/>
      <c r="K2528" s="681" t="s">
        <v>836</v>
      </c>
      <c r="L2528" s="30" t="s">
        <v>13</v>
      </c>
      <c r="M2528" s="11">
        <v>1</v>
      </c>
      <c r="N2528" s="243">
        <v>95000</v>
      </c>
      <c r="O2528" s="11"/>
      <c r="P2528" s="243"/>
      <c r="Q2528" s="11"/>
      <c r="R2528" s="367"/>
      <c r="S2528" s="11">
        <v>1</v>
      </c>
      <c r="T2528" s="243">
        <v>95000</v>
      </c>
      <c r="U2528" s="244"/>
    </row>
    <row r="2529" spans="1:21" s="61" customFormat="1" ht="14.25">
      <c r="A2529" s="323"/>
      <c r="B2529" s="514" t="s">
        <v>330</v>
      </c>
      <c r="C2529" s="627" t="s">
        <v>192</v>
      </c>
      <c r="D2529" s="696" t="s">
        <v>170</v>
      </c>
      <c r="E2529" s="514" t="s">
        <v>114</v>
      </c>
      <c r="F2529" s="514"/>
      <c r="G2529" s="514" t="s">
        <v>112</v>
      </c>
      <c r="H2529" s="514" t="s">
        <v>58</v>
      </c>
      <c r="I2529" s="514">
        <v>2014</v>
      </c>
      <c r="J2529" s="514"/>
      <c r="K2529" s="303" t="s">
        <v>836</v>
      </c>
      <c r="L2529" s="514" t="s">
        <v>13</v>
      </c>
      <c r="M2529" s="14">
        <v>1</v>
      </c>
      <c r="N2529" s="245">
        <v>175000</v>
      </c>
      <c r="O2529" s="14"/>
      <c r="P2529" s="245"/>
      <c r="Q2529" s="14"/>
      <c r="R2529" s="515"/>
      <c r="S2529" s="14">
        <v>1</v>
      </c>
      <c r="T2529" s="245">
        <v>175000</v>
      </c>
      <c r="U2529" s="349"/>
    </row>
    <row r="2530" spans="1:21" s="61" customFormat="1" ht="14.25">
      <c r="A2530" s="303"/>
      <c r="B2530" s="514"/>
      <c r="C2530" s="627"/>
      <c r="D2530" s="696"/>
      <c r="E2530" s="514"/>
      <c r="F2530" s="514"/>
      <c r="G2530" s="514"/>
      <c r="H2530" s="514"/>
      <c r="I2530" s="514"/>
      <c r="J2530" s="514"/>
      <c r="K2530" s="303"/>
      <c r="L2530" s="514"/>
      <c r="M2530" s="14"/>
      <c r="N2530" s="245"/>
      <c r="O2530" s="14"/>
      <c r="P2530" s="245"/>
      <c r="Q2530" s="14"/>
      <c r="R2530" s="515"/>
      <c r="S2530" s="14"/>
      <c r="T2530" s="515"/>
      <c r="U2530" s="349"/>
    </row>
    <row r="2531" spans="1:21" s="68" customFormat="1" ht="14.25">
      <c r="A2531" s="72"/>
      <c r="B2531" s="30" t="s">
        <v>330</v>
      </c>
      <c r="C2531" s="186" t="s">
        <v>0</v>
      </c>
      <c r="D2531" s="550" t="s">
        <v>1763</v>
      </c>
      <c r="E2531" s="30"/>
      <c r="F2531" s="30"/>
      <c r="G2531" s="13" t="s">
        <v>112</v>
      </c>
      <c r="H2531" s="30" t="s">
        <v>1706</v>
      </c>
      <c r="I2531" s="13">
        <v>2017</v>
      </c>
      <c r="J2531" s="30"/>
      <c r="K2531" s="30" t="s">
        <v>836</v>
      </c>
      <c r="L2531" s="30" t="s">
        <v>13</v>
      </c>
      <c r="M2531" s="238">
        <v>1</v>
      </c>
      <c r="N2531" s="187">
        <v>64800</v>
      </c>
      <c r="O2531" s="11"/>
      <c r="P2531" s="243"/>
      <c r="Q2531" s="238"/>
      <c r="R2531" s="187"/>
      <c r="S2531" s="238">
        <v>1</v>
      </c>
      <c r="T2531" s="187">
        <v>64800</v>
      </c>
      <c r="U2531" s="81"/>
    </row>
    <row r="2532" spans="1:21" s="68" customFormat="1" ht="14.25">
      <c r="A2532" s="72"/>
      <c r="B2532" s="30" t="s">
        <v>330</v>
      </c>
      <c r="C2532" s="186" t="s">
        <v>1</v>
      </c>
      <c r="D2532" s="550" t="s">
        <v>1764</v>
      </c>
      <c r="E2532" s="30"/>
      <c r="F2532" s="30"/>
      <c r="G2532" s="13" t="s">
        <v>112</v>
      </c>
      <c r="H2532" s="30" t="s">
        <v>1706</v>
      </c>
      <c r="I2532" s="13">
        <v>2017</v>
      </c>
      <c r="J2532" s="30"/>
      <c r="K2532" s="30" t="s">
        <v>836</v>
      </c>
      <c r="L2532" s="30" t="s">
        <v>13</v>
      </c>
      <c r="M2532" s="238">
        <v>1</v>
      </c>
      <c r="N2532" s="187">
        <v>78000</v>
      </c>
      <c r="O2532" s="11"/>
      <c r="P2532" s="243"/>
      <c r="Q2532" s="238"/>
      <c r="R2532" s="187"/>
      <c r="S2532" s="238">
        <v>1</v>
      </c>
      <c r="T2532" s="187">
        <v>78000</v>
      </c>
      <c r="U2532" s="81"/>
    </row>
    <row r="2533" spans="1:21" s="68" customFormat="1" ht="28.5">
      <c r="A2533" s="72"/>
      <c r="B2533" s="30" t="s">
        <v>330</v>
      </c>
      <c r="C2533" s="186" t="s">
        <v>59</v>
      </c>
      <c r="D2533" s="550" t="s">
        <v>1765</v>
      </c>
      <c r="E2533" s="30"/>
      <c r="F2533" s="30"/>
      <c r="G2533" s="13" t="s">
        <v>112</v>
      </c>
      <c r="H2533" s="30" t="s">
        <v>1706</v>
      </c>
      <c r="I2533" s="13">
        <v>2017</v>
      </c>
      <c r="J2533" s="30"/>
      <c r="K2533" s="30" t="s">
        <v>836</v>
      </c>
      <c r="L2533" s="30" t="s">
        <v>13</v>
      </c>
      <c r="M2533" s="238">
        <v>1</v>
      </c>
      <c r="N2533" s="187">
        <v>76800</v>
      </c>
      <c r="O2533" s="11"/>
      <c r="P2533" s="243"/>
      <c r="Q2533" s="238"/>
      <c r="R2533" s="187"/>
      <c r="S2533" s="238">
        <v>1</v>
      </c>
      <c r="T2533" s="187">
        <v>76800</v>
      </c>
      <c r="U2533" s="81"/>
    </row>
    <row r="2534" spans="1:21" s="68" customFormat="1" ht="28.5">
      <c r="A2534" s="72"/>
      <c r="B2534" s="30" t="s">
        <v>330</v>
      </c>
      <c r="C2534" s="186" t="s">
        <v>60</v>
      </c>
      <c r="D2534" s="550" t="s">
        <v>1766</v>
      </c>
      <c r="E2534" s="30"/>
      <c r="F2534" s="30"/>
      <c r="G2534" s="13" t="s">
        <v>112</v>
      </c>
      <c r="H2534" s="30" t="s">
        <v>1706</v>
      </c>
      <c r="I2534" s="13">
        <v>2017</v>
      </c>
      <c r="J2534" s="30"/>
      <c r="K2534" s="30" t="s">
        <v>836</v>
      </c>
      <c r="L2534" s="30" t="s">
        <v>13</v>
      </c>
      <c r="M2534" s="11">
        <v>1</v>
      </c>
      <c r="N2534" s="187">
        <v>262800</v>
      </c>
      <c r="O2534" s="11"/>
      <c r="P2534" s="243"/>
      <c r="Q2534" s="11"/>
      <c r="R2534" s="187"/>
      <c r="S2534" s="11">
        <v>1</v>
      </c>
      <c r="T2534" s="187">
        <v>262800</v>
      </c>
      <c r="U2534" s="81"/>
    </row>
    <row r="2535" spans="1:21" s="68" customFormat="1" ht="28.5">
      <c r="A2535" s="72"/>
      <c r="B2535" s="30" t="s">
        <v>330</v>
      </c>
      <c r="C2535" s="186" t="s">
        <v>61</v>
      </c>
      <c r="D2535" s="550" t="s">
        <v>1766</v>
      </c>
      <c r="E2535" s="30"/>
      <c r="F2535" s="30"/>
      <c r="G2535" s="13" t="s">
        <v>112</v>
      </c>
      <c r="H2535" s="30" t="s">
        <v>1706</v>
      </c>
      <c r="I2535" s="13">
        <v>2017</v>
      </c>
      <c r="J2535" s="30"/>
      <c r="K2535" s="30" t="s">
        <v>836</v>
      </c>
      <c r="L2535" s="30" t="s">
        <v>13</v>
      </c>
      <c r="M2535" s="11">
        <v>1</v>
      </c>
      <c r="N2535" s="187">
        <v>262800</v>
      </c>
      <c r="O2535" s="11"/>
      <c r="P2535" s="243"/>
      <c r="Q2535" s="11"/>
      <c r="R2535" s="187"/>
      <c r="S2535" s="11">
        <v>1</v>
      </c>
      <c r="T2535" s="187">
        <v>262800</v>
      </c>
      <c r="U2535" s="81"/>
    </row>
    <row r="2536" spans="1:21" s="68" customFormat="1" ht="14.25">
      <c r="A2536" s="72"/>
      <c r="B2536" s="30" t="s">
        <v>330</v>
      </c>
      <c r="C2536" s="186" t="s">
        <v>64</v>
      </c>
      <c r="D2536" s="550" t="s">
        <v>1767</v>
      </c>
      <c r="E2536" s="30"/>
      <c r="F2536" s="30"/>
      <c r="G2536" s="13" t="s">
        <v>112</v>
      </c>
      <c r="H2536" s="30" t="s">
        <v>1706</v>
      </c>
      <c r="I2536" s="13">
        <v>2017</v>
      </c>
      <c r="J2536" s="30"/>
      <c r="K2536" s="30" t="s">
        <v>836</v>
      </c>
      <c r="L2536" s="30" t="s">
        <v>13</v>
      </c>
      <c r="M2536" s="238">
        <v>1</v>
      </c>
      <c r="N2536" s="187">
        <v>59400</v>
      </c>
      <c r="O2536" s="11"/>
      <c r="P2536" s="243"/>
      <c r="Q2536" s="238"/>
      <c r="R2536" s="187"/>
      <c r="S2536" s="238">
        <v>1</v>
      </c>
      <c r="T2536" s="187">
        <v>59400</v>
      </c>
      <c r="U2536" s="81"/>
    </row>
    <row r="2537" spans="1:21" s="68" customFormat="1" ht="14.25">
      <c r="A2537" s="72"/>
      <c r="B2537" s="30" t="s">
        <v>330</v>
      </c>
      <c r="C2537" s="186" t="s">
        <v>65</v>
      </c>
      <c r="D2537" s="550" t="s">
        <v>1768</v>
      </c>
      <c r="E2537" s="30"/>
      <c r="F2537" s="30"/>
      <c r="G2537" s="13" t="s">
        <v>112</v>
      </c>
      <c r="H2537" s="30" t="s">
        <v>1706</v>
      </c>
      <c r="I2537" s="13">
        <v>2017</v>
      </c>
      <c r="J2537" s="30"/>
      <c r="K2537" s="30" t="s">
        <v>836</v>
      </c>
      <c r="L2537" s="30" t="s">
        <v>13</v>
      </c>
      <c r="M2537" s="238">
        <v>1</v>
      </c>
      <c r="N2537" s="187">
        <v>51600</v>
      </c>
      <c r="O2537" s="11"/>
      <c r="P2537" s="243"/>
      <c r="Q2537" s="238"/>
      <c r="R2537" s="187"/>
      <c r="S2537" s="238">
        <v>1</v>
      </c>
      <c r="T2537" s="187">
        <v>51600</v>
      </c>
      <c r="U2537" s="81"/>
    </row>
    <row r="2538" spans="1:21" s="68" customFormat="1" ht="14.25">
      <c r="A2538" s="72"/>
      <c r="B2538" s="30" t="s">
        <v>330</v>
      </c>
      <c r="C2538" s="186" t="s">
        <v>66</v>
      </c>
      <c r="D2538" s="550" t="s">
        <v>1769</v>
      </c>
      <c r="E2538" s="30"/>
      <c r="F2538" s="30"/>
      <c r="G2538" s="13" t="s">
        <v>112</v>
      </c>
      <c r="H2538" s="30" t="s">
        <v>1706</v>
      </c>
      <c r="I2538" s="13">
        <v>2017</v>
      </c>
      <c r="J2538" s="30"/>
      <c r="K2538" s="30" t="s">
        <v>836</v>
      </c>
      <c r="L2538" s="30" t="s">
        <v>13</v>
      </c>
      <c r="M2538" s="238">
        <v>1</v>
      </c>
      <c r="N2538" s="187">
        <v>91200</v>
      </c>
      <c r="O2538" s="11"/>
      <c r="P2538" s="243"/>
      <c r="Q2538" s="238"/>
      <c r="R2538" s="187"/>
      <c r="S2538" s="238">
        <v>1</v>
      </c>
      <c r="T2538" s="187">
        <v>91200</v>
      </c>
      <c r="U2538" s="81"/>
    </row>
    <row r="2539" spans="1:21" s="68" customFormat="1" ht="14.25">
      <c r="A2539" s="72"/>
      <c r="B2539" s="30" t="s">
        <v>330</v>
      </c>
      <c r="C2539" s="186" t="s">
        <v>67</v>
      </c>
      <c r="D2539" s="550" t="s">
        <v>1770</v>
      </c>
      <c r="E2539" s="30"/>
      <c r="F2539" s="30"/>
      <c r="G2539" s="13" t="s">
        <v>112</v>
      </c>
      <c r="H2539" s="30" t="s">
        <v>1706</v>
      </c>
      <c r="I2539" s="13">
        <v>2017</v>
      </c>
      <c r="J2539" s="30"/>
      <c r="K2539" s="30" t="s">
        <v>836</v>
      </c>
      <c r="L2539" s="30" t="s">
        <v>13</v>
      </c>
      <c r="M2539" s="238">
        <v>1</v>
      </c>
      <c r="N2539" s="187">
        <v>103200</v>
      </c>
      <c r="O2539" s="11"/>
      <c r="P2539" s="243"/>
      <c r="Q2539" s="238"/>
      <c r="R2539" s="187"/>
      <c r="S2539" s="238">
        <v>1</v>
      </c>
      <c r="T2539" s="187">
        <v>103200</v>
      </c>
      <c r="U2539" s="81"/>
    </row>
    <row r="2540" spans="1:21" s="68" customFormat="1" ht="28.5">
      <c r="A2540" s="72"/>
      <c r="B2540" s="30" t="s">
        <v>330</v>
      </c>
      <c r="C2540" s="186" t="s">
        <v>68</v>
      </c>
      <c r="D2540" s="550" t="s">
        <v>1771</v>
      </c>
      <c r="E2540" s="30"/>
      <c r="F2540" s="30"/>
      <c r="G2540" s="13" t="s">
        <v>112</v>
      </c>
      <c r="H2540" s="30" t="s">
        <v>1706</v>
      </c>
      <c r="I2540" s="13">
        <v>2017</v>
      </c>
      <c r="J2540" s="30"/>
      <c r="K2540" s="30" t="s">
        <v>836</v>
      </c>
      <c r="L2540" s="30" t="s">
        <v>13</v>
      </c>
      <c r="M2540" s="238">
        <v>1</v>
      </c>
      <c r="N2540" s="187">
        <v>46200</v>
      </c>
      <c r="O2540" s="11"/>
      <c r="P2540" s="243"/>
      <c r="Q2540" s="238"/>
      <c r="R2540" s="187"/>
      <c r="S2540" s="238">
        <v>1</v>
      </c>
      <c r="T2540" s="187">
        <v>46200</v>
      </c>
      <c r="U2540" s="81"/>
    </row>
    <row r="2541" spans="1:21" s="68" customFormat="1" ht="14.25">
      <c r="A2541" s="72"/>
      <c r="B2541" s="30" t="s">
        <v>330</v>
      </c>
      <c r="C2541" s="186" t="s">
        <v>93</v>
      </c>
      <c r="D2541" s="550" t="s">
        <v>1772</v>
      </c>
      <c r="E2541" s="30"/>
      <c r="F2541" s="30"/>
      <c r="G2541" s="13" t="s">
        <v>112</v>
      </c>
      <c r="H2541" s="30" t="s">
        <v>1706</v>
      </c>
      <c r="I2541" s="13">
        <v>2017</v>
      </c>
      <c r="J2541" s="30"/>
      <c r="K2541" s="30" t="s">
        <v>836</v>
      </c>
      <c r="L2541" s="30" t="s">
        <v>13</v>
      </c>
      <c r="M2541" s="238">
        <v>1</v>
      </c>
      <c r="N2541" s="187">
        <v>204600</v>
      </c>
      <c r="O2541" s="11"/>
      <c r="P2541" s="243"/>
      <c r="Q2541" s="238"/>
      <c r="R2541" s="187"/>
      <c r="S2541" s="238">
        <v>1</v>
      </c>
      <c r="T2541" s="187">
        <v>204600</v>
      </c>
      <c r="U2541" s="81"/>
    </row>
    <row r="2542" spans="1:21" s="68" customFormat="1" ht="14.25">
      <c r="A2542" s="72"/>
      <c r="B2542" s="30" t="s">
        <v>330</v>
      </c>
      <c r="C2542" s="186" t="s">
        <v>94</v>
      </c>
      <c r="D2542" s="550" t="s">
        <v>1773</v>
      </c>
      <c r="E2542" s="30"/>
      <c r="F2542" s="30"/>
      <c r="G2542" s="13" t="s">
        <v>112</v>
      </c>
      <c r="H2542" s="30" t="s">
        <v>1706</v>
      </c>
      <c r="I2542" s="13">
        <v>2017</v>
      </c>
      <c r="J2542" s="30"/>
      <c r="K2542" s="30" t="s">
        <v>836</v>
      </c>
      <c r="L2542" s="30" t="s">
        <v>13</v>
      </c>
      <c r="M2542" s="238">
        <v>1</v>
      </c>
      <c r="N2542" s="187">
        <v>158400</v>
      </c>
      <c r="O2542" s="11"/>
      <c r="P2542" s="243"/>
      <c r="Q2542" s="238"/>
      <c r="R2542" s="187"/>
      <c r="S2542" s="238">
        <v>1</v>
      </c>
      <c r="T2542" s="187">
        <v>158400</v>
      </c>
      <c r="U2542" s="81"/>
    </row>
    <row r="2543" spans="1:21" s="68" customFormat="1" ht="14.25">
      <c r="A2543" s="72"/>
      <c r="B2543" s="30" t="s">
        <v>330</v>
      </c>
      <c r="C2543" s="186" t="s">
        <v>95</v>
      </c>
      <c r="D2543" s="550" t="s">
        <v>1774</v>
      </c>
      <c r="E2543" s="30"/>
      <c r="F2543" s="30"/>
      <c r="G2543" s="13" t="s">
        <v>112</v>
      </c>
      <c r="H2543" s="30" t="s">
        <v>1706</v>
      </c>
      <c r="I2543" s="13">
        <v>2017</v>
      </c>
      <c r="J2543" s="30"/>
      <c r="K2543" s="30" t="s">
        <v>836</v>
      </c>
      <c r="L2543" s="30" t="s">
        <v>13</v>
      </c>
      <c r="M2543" s="238">
        <v>1</v>
      </c>
      <c r="N2543" s="187">
        <v>208800</v>
      </c>
      <c r="O2543" s="11"/>
      <c r="P2543" s="243"/>
      <c r="Q2543" s="238"/>
      <c r="R2543" s="187"/>
      <c r="S2543" s="238">
        <v>1</v>
      </c>
      <c r="T2543" s="187">
        <v>208800</v>
      </c>
      <c r="U2543" s="81"/>
    </row>
    <row r="2544" spans="1:21" s="68" customFormat="1" ht="28.5">
      <c r="A2544" s="72"/>
      <c r="B2544" s="30" t="s">
        <v>330</v>
      </c>
      <c r="C2544" s="186" t="s">
        <v>96</v>
      </c>
      <c r="D2544" s="550" t="s">
        <v>1775</v>
      </c>
      <c r="E2544" s="30"/>
      <c r="F2544" s="30"/>
      <c r="G2544" s="13" t="s">
        <v>112</v>
      </c>
      <c r="H2544" s="30" t="s">
        <v>1706</v>
      </c>
      <c r="I2544" s="13">
        <v>2017</v>
      </c>
      <c r="J2544" s="30"/>
      <c r="K2544" s="30" t="s">
        <v>836</v>
      </c>
      <c r="L2544" s="30" t="s">
        <v>13</v>
      </c>
      <c r="M2544" s="238">
        <v>1</v>
      </c>
      <c r="N2544" s="187">
        <v>35400</v>
      </c>
      <c r="O2544" s="11"/>
      <c r="P2544" s="243"/>
      <c r="Q2544" s="238"/>
      <c r="R2544" s="187"/>
      <c r="S2544" s="238">
        <v>1</v>
      </c>
      <c r="T2544" s="187">
        <v>35400</v>
      </c>
      <c r="U2544" s="81"/>
    </row>
    <row r="2545" spans="1:21" s="68" customFormat="1" ht="28.5">
      <c r="A2545" s="72"/>
      <c r="B2545" s="30" t="s">
        <v>330</v>
      </c>
      <c r="C2545" s="186" t="s">
        <v>97</v>
      </c>
      <c r="D2545" s="550" t="s">
        <v>1776</v>
      </c>
      <c r="E2545" s="30"/>
      <c r="F2545" s="30"/>
      <c r="G2545" s="13" t="s">
        <v>112</v>
      </c>
      <c r="H2545" s="30" t="s">
        <v>1706</v>
      </c>
      <c r="I2545" s="13">
        <v>2017</v>
      </c>
      <c r="J2545" s="30"/>
      <c r="K2545" s="30" t="s">
        <v>836</v>
      </c>
      <c r="L2545" s="30" t="s">
        <v>13</v>
      </c>
      <c r="M2545" s="238">
        <v>1</v>
      </c>
      <c r="N2545" s="187">
        <v>38400</v>
      </c>
      <c r="O2545" s="11"/>
      <c r="P2545" s="243"/>
      <c r="Q2545" s="238"/>
      <c r="R2545" s="187"/>
      <c r="S2545" s="238">
        <v>1</v>
      </c>
      <c r="T2545" s="187">
        <v>38400</v>
      </c>
      <c r="U2545" s="81"/>
    </row>
    <row r="2546" spans="1:21" s="68" customFormat="1" ht="28.5">
      <c r="A2546" s="72"/>
      <c r="B2546" s="30" t="s">
        <v>330</v>
      </c>
      <c r="C2546" s="186" t="s">
        <v>171</v>
      </c>
      <c r="D2546" s="550" t="s">
        <v>1777</v>
      </c>
      <c r="E2546" s="30"/>
      <c r="F2546" s="30"/>
      <c r="G2546" s="13" t="s">
        <v>112</v>
      </c>
      <c r="H2546" s="30" t="s">
        <v>1706</v>
      </c>
      <c r="I2546" s="13">
        <v>2017</v>
      </c>
      <c r="J2546" s="30"/>
      <c r="K2546" s="30" t="s">
        <v>836</v>
      </c>
      <c r="L2546" s="30" t="s">
        <v>13</v>
      </c>
      <c r="M2546" s="238">
        <v>1</v>
      </c>
      <c r="N2546" s="187">
        <v>196800</v>
      </c>
      <c r="O2546" s="11"/>
      <c r="P2546" s="243"/>
      <c r="Q2546" s="238"/>
      <c r="R2546" s="187"/>
      <c r="S2546" s="238">
        <v>1</v>
      </c>
      <c r="T2546" s="187">
        <v>196800</v>
      </c>
      <c r="U2546" s="81"/>
    </row>
    <row r="2547" spans="1:21" s="68" customFormat="1" ht="14.25">
      <c r="A2547" s="72"/>
      <c r="B2547" s="30" t="s">
        <v>330</v>
      </c>
      <c r="C2547" s="186" t="s">
        <v>172</v>
      </c>
      <c r="D2547" s="550" t="s">
        <v>1778</v>
      </c>
      <c r="E2547" s="30"/>
      <c r="F2547" s="30"/>
      <c r="G2547" s="13" t="s">
        <v>112</v>
      </c>
      <c r="H2547" s="30" t="s">
        <v>1706</v>
      </c>
      <c r="I2547" s="13">
        <v>2017</v>
      </c>
      <c r="J2547" s="30"/>
      <c r="K2547" s="30" t="s">
        <v>836</v>
      </c>
      <c r="L2547" s="30" t="s">
        <v>13</v>
      </c>
      <c r="M2547" s="238">
        <v>1</v>
      </c>
      <c r="N2547" s="187">
        <v>283200</v>
      </c>
      <c r="O2547" s="11"/>
      <c r="P2547" s="243"/>
      <c r="Q2547" s="238"/>
      <c r="R2547" s="187"/>
      <c r="S2547" s="238">
        <v>1</v>
      </c>
      <c r="T2547" s="187">
        <v>283200</v>
      </c>
      <c r="U2547" s="81"/>
    </row>
    <row r="2548" spans="1:21" s="68" customFormat="1" ht="14.25">
      <c r="A2548" s="72"/>
      <c r="B2548" s="30" t="s">
        <v>330</v>
      </c>
      <c r="C2548" s="186" t="s">
        <v>173</v>
      </c>
      <c r="D2548" s="550" t="s">
        <v>1779</v>
      </c>
      <c r="E2548" s="30"/>
      <c r="F2548" s="30"/>
      <c r="G2548" s="13" t="s">
        <v>112</v>
      </c>
      <c r="H2548" s="30" t="s">
        <v>1706</v>
      </c>
      <c r="I2548" s="13">
        <v>2017</v>
      </c>
      <c r="J2548" s="30"/>
      <c r="K2548" s="30" t="s">
        <v>836</v>
      </c>
      <c r="L2548" s="30" t="s">
        <v>13</v>
      </c>
      <c r="M2548" s="238">
        <v>1</v>
      </c>
      <c r="N2548" s="187">
        <v>63180</v>
      </c>
      <c r="O2548" s="11"/>
      <c r="P2548" s="243"/>
      <c r="Q2548" s="238"/>
      <c r="R2548" s="187"/>
      <c r="S2548" s="238">
        <v>1</v>
      </c>
      <c r="T2548" s="187">
        <v>63180</v>
      </c>
      <c r="U2548" s="81"/>
    </row>
    <row r="2549" spans="1:21" s="68" customFormat="1" ht="28.5">
      <c r="A2549" s="72"/>
      <c r="B2549" s="30" t="s">
        <v>330</v>
      </c>
      <c r="C2549" s="186" t="s">
        <v>174</v>
      </c>
      <c r="D2549" s="550" t="s">
        <v>1780</v>
      </c>
      <c r="E2549" s="30"/>
      <c r="F2549" s="30"/>
      <c r="G2549" s="13" t="s">
        <v>112</v>
      </c>
      <c r="H2549" s="30" t="s">
        <v>1706</v>
      </c>
      <c r="I2549" s="13">
        <v>2017</v>
      </c>
      <c r="J2549" s="30"/>
      <c r="K2549" s="30" t="s">
        <v>836</v>
      </c>
      <c r="L2549" s="30" t="s">
        <v>13</v>
      </c>
      <c r="M2549" s="238">
        <v>1</v>
      </c>
      <c r="N2549" s="187">
        <v>29700</v>
      </c>
      <c r="O2549" s="11"/>
      <c r="P2549" s="243"/>
      <c r="Q2549" s="238"/>
      <c r="R2549" s="187"/>
      <c r="S2549" s="238">
        <v>1</v>
      </c>
      <c r="T2549" s="187">
        <v>29700</v>
      </c>
      <c r="U2549" s="81"/>
    </row>
    <row r="2550" spans="1:21" s="68" customFormat="1" ht="14.25">
      <c r="A2550" s="72"/>
      <c r="B2550" s="30" t="s">
        <v>330</v>
      </c>
      <c r="C2550" s="186" t="s">
        <v>175</v>
      </c>
      <c r="D2550" s="550" t="s">
        <v>1781</v>
      </c>
      <c r="E2550" s="30"/>
      <c r="F2550" s="30"/>
      <c r="G2550" s="13" t="s">
        <v>112</v>
      </c>
      <c r="H2550" s="30" t="s">
        <v>1706</v>
      </c>
      <c r="I2550" s="13">
        <v>2017</v>
      </c>
      <c r="J2550" s="30"/>
      <c r="K2550" s="30" t="s">
        <v>836</v>
      </c>
      <c r="L2550" s="30" t="s">
        <v>13</v>
      </c>
      <c r="M2550" s="238">
        <v>1</v>
      </c>
      <c r="N2550" s="187">
        <v>67500</v>
      </c>
      <c r="O2550" s="11"/>
      <c r="P2550" s="243"/>
      <c r="Q2550" s="238"/>
      <c r="R2550" s="187"/>
      <c r="S2550" s="238">
        <v>1</v>
      </c>
      <c r="T2550" s="187">
        <v>67500</v>
      </c>
      <c r="U2550" s="81"/>
    </row>
    <row r="2551" spans="1:21" s="68" customFormat="1" ht="14.25">
      <c r="A2551" s="72"/>
      <c r="B2551" s="30" t="s">
        <v>330</v>
      </c>
      <c r="C2551" s="186" t="s">
        <v>176</v>
      </c>
      <c r="D2551" s="550" t="s">
        <v>1782</v>
      </c>
      <c r="E2551" s="30"/>
      <c r="F2551" s="30"/>
      <c r="G2551" s="13" t="s">
        <v>112</v>
      </c>
      <c r="H2551" s="30" t="s">
        <v>1706</v>
      </c>
      <c r="I2551" s="13">
        <v>2017</v>
      </c>
      <c r="J2551" s="30"/>
      <c r="K2551" s="30" t="s">
        <v>836</v>
      </c>
      <c r="L2551" s="30" t="s">
        <v>13</v>
      </c>
      <c r="M2551" s="238">
        <v>1</v>
      </c>
      <c r="N2551" s="187">
        <v>65340</v>
      </c>
      <c r="O2551" s="11"/>
      <c r="P2551" s="243"/>
      <c r="Q2551" s="238"/>
      <c r="R2551" s="187"/>
      <c r="S2551" s="238">
        <v>1</v>
      </c>
      <c r="T2551" s="187">
        <v>65340</v>
      </c>
      <c r="U2551" s="81"/>
    </row>
    <row r="2552" spans="1:21" s="68" customFormat="1" ht="14.25">
      <c r="A2552" s="72"/>
      <c r="B2552" s="30" t="s">
        <v>330</v>
      </c>
      <c r="C2552" s="186" t="s">
        <v>177</v>
      </c>
      <c r="D2552" s="550" t="s">
        <v>1783</v>
      </c>
      <c r="E2552" s="30"/>
      <c r="F2552" s="30"/>
      <c r="G2552" s="13" t="s">
        <v>112</v>
      </c>
      <c r="H2552" s="30" t="s">
        <v>1706</v>
      </c>
      <c r="I2552" s="13">
        <v>2017</v>
      </c>
      <c r="J2552" s="30"/>
      <c r="K2552" s="30" t="s">
        <v>836</v>
      </c>
      <c r="L2552" s="30" t="s">
        <v>13</v>
      </c>
      <c r="M2552" s="238">
        <v>1</v>
      </c>
      <c r="N2552" s="187">
        <v>116640</v>
      </c>
      <c r="O2552" s="11"/>
      <c r="P2552" s="243"/>
      <c r="Q2552" s="238"/>
      <c r="R2552" s="187"/>
      <c r="S2552" s="238">
        <v>1</v>
      </c>
      <c r="T2552" s="187">
        <v>116640</v>
      </c>
      <c r="U2552" s="81"/>
    </row>
    <row r="2553" spans="1:21" s="68" customFormat="1" ht="14.25">
      <c r="A2553" s="72"/>
      <c r="B2553" s="30" t="s">
        <v>330</v>
      </c>
      <c r="C2553" s="186" t="s">
        <v>178</v>
      </c>
      <c r="D2553" s="550" t="s">
        <v>1784</v>
      </c>
      <c r="E2553" s="30"/>
      <c r="F2553" s="30"/>
      <c r="G2553" s="13" t="s">
        <v>112</v>
      </c>
      <c r="H2553" s="30" t="s">
        <v>1706</v>
      </c>
      <c r="I2553" s="13">
        <v>2017</v>
      </c>
      <c r="J2553" s="30"/>
      <c r="K2553" s="30" t="s">
        <v>836</v>
      </c>
      <c r="L2553" s="30" t="s">
        <v>13</v>
      </c>
      <c r="M2553" s="238">
        <v>1</v>
      </c>
      <c r="N2553" s="187">
        <v>84240</v>
      </c>
      <c r="O2553" s="11"/>
      <c r="P2553" s="243"/>
      <c r="Q2553" s="238"/>
      <c r="R2553" s="187"/>
      <c r="S2553" s="238">
        <v>1</v>
      </c>
      <c r="T2553" s="187">
        <v>84240</v>
      </c>
      <c r="U2553" s="81"/>
    </row>
    <row r="2554" spans="1:21" s="68" customFormat="1" ht="14.25">
      <c r="A2554" s="72"/>
      <c r="B2554" s="30" t="s">
        <v>330</v>
      </c>
      <c r="C2554" s="186" t="s">
        <v>179</v>
      </c>
      <c r="D2554" s="550" t="s">
        <v>1785</v>
      </c>
      <c r="E2554" s="30"/>
      <c r="F2554" s="30"/>
      <c r="G2554" s="13" t="s">
        <v>112</v>
      </c>
      <c r="H2554" s="30" t="s">
        <v>1706</v>
      </c>
      <c r="I2554" s="13">
        <v>2017</v>
      </c>
      <c r="J2554" s="30"/>
      <c r="K2554" s="30" t="s">
        <v>836</v>
      </c>
      <c r="L2554" s="30" t="s">
        <v>13</v>
      </c>
      <c r="M2554" s="238">
        <v>1</v>
      </c>
      <c r="N2554" s="187">
        <v>166320</v>
      </c>
      <c r="O2554" s="11"/>
      <c r="P2554" s="243"/>
      <c r="Q2554" s="238"/>
      <c r="R2554" s="187"/>
      <c r="S2554" s="238">
        <v>1</v>
      </c>
      <c r="T2554" s="187">
        <v>166320</v>
      </c>
      <c r="U2554" s="81"/>
    </row>
    <row r="2555" spans="1:21" s="68" customFormat="1" ht="28.5">
      <c r="A2555" s="72"/>
      <c r="B2555" s="30" t="s">
        <v>330</v>
      </c>
      <c r="C2555" s="186" t="s">
        <v>180</v>
      </c>
      <c r="D2555" s="550" t="s">
        <v>1786</v>
      </c>
      <c r="E2555" s="30"/>
      <c r="F2555" s="30"/>
      <c r="G2555" s="13" t="s">
        <v>112</v>
      </c>
      <c r="H2555" s="30" t="s">
        <v>1706</v>
      </c>
      <c r="I2555" s="13">
        <v>2017</v>
      </c>
      <c r="J2555" s="30"/>
      <c r="K2555" s="30" t="s">
        <v>836</v>
      </c>
      <c r="L2555" s="30" t="s">
        <v>13</v>
      </c>
      <c r="M2555" s="238">
        <v>1</v>
      </c>
      <c r="N2555" s="187">
        <v>69120</v>
      </c>
      <c r="O2555" s="11"/>
      <c r="P2555" s="243"/>
      <c r="Q2555" s="238"/>
      <c r="R2555" s="187"/>
      <c r="S2555" s="238">
        <v>1</v>
      </c>
      <c r="T2555" s="187">
        <v>69120</v>
      </c>
      <c r="U2555" s="81"/>
    </row>
    <row r="2556" spans="1:21" s="68" customFormat="1" ht="14.25">
      <c r="A2556" s="72"/>
      <c r="B2556" s="30" t="s">
        <v>330</v>
      </c>
      <c r="C2556" s="186" t="s">
        <v>181</v>
      </c>
      <c r="D2556" s="550" t="s">
        <v>1787</v>
      </c>
      <c r="E2556" s="30"/>
      <c r="F2556" s="30"/>
      <c r="G2556" s="13" t="s">
        <v>112</v>
      </c>
      <c r="H2556" s="30" t="s">
        <v>1706</v>
      </c>
      <c r="I2556" s="13">
        <v>2017</v>
      </c>
      <c r="J2556" s="30"/>
      <c r="K2556" s="30" t="s">
        <v>836</v>
      </c>
      <c r="L2556" s="30" t="s">
        <v>13</v>
      </c>
      <c r="M2556" s="238">
        <v>1</v>
      </c>
      <c r="N2556" s="187">
        <v>117720</v>
      </c>
      <c r="O2556" s="11"/>
      <c r="P2556" s="243"/>
      <c r="Q2556" s="238"/>
      <c r="R2556" s="187"/>
      <c r="S2556" s="238">
        <v>1</v>
      </c>
      <c r="T2556" s="187">
        <v>117720</v>
      </c>
      <c r="U2556" s="81"/>
    </row>
    <row r="2557" spans="1:21" s="68" customFormat="1" ht="14.25">
      <c r="A2557" s="72"/>
      <c r="B2557" s="30" t="s">
        <v>330</v>
      </c>
      <c r="C2557" s="186" t="s">
        <v>182</v>
      </c>
      <c r="D2557" s="550" t="s">
        <v>1788</v>
      </c>
      <c r="E2557" s="30"/>
      <c r="F2557" s="30"/>
      <c r="G2557" s="13" t="s">
        <v>112</v>
      </c>
      <c r="H2557" s="30" t="s">
        <v>1706</v>
      </c>
      <c r="I2557" s="13">
        <v>2017</v>
      </c>
      <c r="J2557" s="30"/>
      <c r="K2557" s="30" t="s">
        <v>836</v>
      </c>
      <c r="L2557" s="30" t="s">
        <v>13</v>
      </c>
      <c r="M2557" s="238">
        <v>1</v>
      </c>
      <c r="N2557" s="187">
        <v>94800</v>
      </c>
      <c r="O2557" s="11"/>
      <c r="P2557" s="243"/>
      <c r="Q2557" s="238"/>
      <c r="R2557" s="187"/>
      <c r="S2557" s="238">
        <v>1</v>
      </c>
      <c r="T2557" s="187">
        <v>94800</v>
      </c>
      <c r="U2557" s="81"/>
    </row>
    <row r="2558" spans="1:21" s="68" customFormat="1" ht="14.25">
      <c r="A2558" s="72"/>
      <c r="B2558" s="30" t="s">
        <v>330</v>
      </c>
      <c r="C2558" s="186" t="s">
        <v>183</v>
      </c>
      <c r="D2558" s="550" t="s">
        <v>1789</v>
      </c>
      <c r="E2558" s="30"/>
      <c r="F2558" s="30"/>
      <c r="G2558" s="13" t="s">
        <v>112</v>
      </c>
      <c r="H2558" s="30" t="s">
        <v>1706</v>
      </c>
      <c r="I2558" s="13">
        <v>2017</v>
      </c>
      <c r="J2558" s="30"/>
      <c r="K2558" s="30" t="s">
        <v>836</v>
      </c>
      <c r="L2558" s="30" t="s">
        <v>13</v>
      </c>
      <c r="M2558" s="238">
        <v>1</v>
      </c>
      <c r="N2558" s="187">
        <v>130800</v>
      </c>
      <c r="O2558" s="11"/>
      <c r="P2558" s="243"/>
      <c r="Q2558" s="238"/>
      <c r="R2558" s="187"/>
      <c r="S2558" s="238">
        <v>1</v>
      </c>
      <c r="T2558" s="187">
        <v>130800</v>
      </c>
      <c r="U2558" s="81"/>
    </row>
    <row r="2559" spans="1:21" s="68" customFormat="1" ht="14.25">
      <c r="A2559" s="72"/>
      <c r="B2559" s="30" t="s">
        <v>330</v>
      </c>
      <c r="C2559" s="186" t="s">
        <v>184</v>
      </c>
      <c r="D2559" s="550" t="s">
        <v>1790</v>
      </c>
      <c r="E2559" s="30"/>
      <c r="F2559" s="30"/>
      <c r="G2559" s="13" t="s">
        <v>112</v>
      </c>
      <c r="H2559" s="30" t="s">
        <v>1706</v>
      </c>
      <c r="I2559" s="13">
        <v>2017</v>
      </c>
      <c r="J2559" s="30"/>
      <c r="K2559" s="30" t="s">
        <v>836</v>
      </c>
      <c r="L2559" s="30" t="s">
        <v>13</v>
      </c>
      <c r="M2559" s="238">
        <v>1</v>
      </c>
      <c r="N2559" s="187">
        <v>82800</v>
      </c>
      <c r="O2559" s="11"/>
      <c r="P2559" s="243"/>
      <c r="Q2559" s="238"/>
      <c r="R2559" s="187"/>
      <c r="S2559" s="238">
        <v>1</v>
      </c>
      <c r="T2559" s="187">
        <v>82800</v>
      </c>
      <c r="U2559" s="81"/>
    </row>
    <row r="2560" spans="1:21" s="68" customFormat="1" ht="28.5">
      <c r="A2560" s="72"/>
      <c r="B2560" s="30" t="s">
        <v>330</v>
      </c>
      <c r="C2560" s="186" t="s">
        <v>185</v>
      </c>
      <c r="D2560" s="550" t="s">
        <v>1791</v>
      </c>
      <c r="E2560" s="30"/>
      <c r="F2560" s="30"/>
      <c r="G2560" s="13" t="s">
        <v>112</v>
      </c>
      <c r="H2560" s="30" t="s">
        <v>1706</v>
      </c>
      <c r="I2560" s="13">
        <v>2017</v>
      </c>
      <c r="J2560" s="30"/>
      <c r="K2560" s="30" t="s">
        <v>836</v>
      </c>
      <c r="L2560" s="30" t="s">
        <v>13</v>
      </c>
      <c r="M2560" s="238">
        <v>1</v>
      </c>
      <c r="N2560" s="187">
        <v>94800</v>
      </c>
      <c r="O2560" s="11"/>
      <c r="P2560" s="243"/>
      <c r="Q2560" s="238"/>
      <c r="R2560" s="187"/>
      <c r="S2560" s="238">
        <v>1</v>
      </c>
      <c r="T2560" s="187">
        <v>94800</v>
      </c>
      <c r="U2560" s="81"/>
    </row>
    <row r="2561" spans="1:23" s="61" customFormat="1" ht="15" thickBot="1">
      <c r="A2561" s="303"/>
      <c r="B2561" s="514"/>
      <c r="C2561" s="627"/>
      <c r="D2561" s="696"/>
      <c r="E2561" s="514"/>
      <c r="F2561" s="514"/>
      <c r="G2561" s="514"/>
      <c r="H2561" s="514"/>
      <c r="I2561" s="514"/>
      <c r="J2561" s="514"/>
      <c r="K2561" s="303"/>
      <c r="L2561" s="514"/>
      <c r="M2561" s="14"/>
      <c r="N2561" s="245"/>
      <c r="O2561" s="14"/>
      <c r="P2561" s="245"/>
      <c r="Q2561" s="14"/>
      <c r="R2561" s="515"/>
      <c r="S2561" s="14"/>
      <c r="T2561" s="515"/>
      <c r="U2561" s="349"/>
    </row>
    <row r="2562" spans="1:23" s="61" customFormat="1" ht="15" thickBot="1">
      <c r="A2562" s="516"/>
      <c r="B2562" s="517"/>
      <c r="C2562" s="518"/>
      <c r="D2562" s="519"/>
      <c r="E2562" s="517"/>
      <c r="F2562" s="517"/>
      <c r="G2562" s="517"/>
      <c r="H2562" s="517"/>
      <c r="I2562" s="517"/>
      <c r="J2562" s="517"/>
      <c r="K2562" s="516"/>
      <c r="L2562" s="517"/>
      <c r="M2562" s="53">
        <f>SUM(M2483:M2560)</f>
        <v>69</v>
      </c>
      <c r="N2562" s="512">
        <f>SUM(N2483:N2560)</f>
        <v>8570460</v>
      </c>
      <c r="O2562" s="497"/>
      <c r="P2562" s="497"/>
      <c r="Q2562" s="53" t="s">
        <v>12</v>
      </c>
      <c r="R2562" s="202" t="s">
        <v>12</v>
      </c>
      <c r="S2562" s="53">
        <f>SUM(S2483:S2560)</f>
        <v>69</v>
      </c>
      <c r="T2562" s="202">
        <f>SUM(T2483:T2560)</f>
        <v>8570460</v>
      </c>
      <c r="U2562" s="309"/>
    </row>
    <row r="2563" spans="1:23" s="54" customFormat="1" ht="20.25" thickBot="1">
      <c r="A2563" s="2372" t="s">
        <v>1510</v>
      </c>
      <c r="B2563" s="2372"/>
      <c r="C2563" s="2372"/>
      <c r="D2563" s="2372"/>
      <c r="E2563" s="2372"/>
      <c r="F2563" s="2372"/>
      <c r="G2563" s="2372"/>
      <c r="H2563" s="2372"/>
      <c r="I2563" s="2372"/>
      <c r="J2563" s="2372"/>
      <c r="K2563" s="2372"/>
      <c r="L2563" s="2372"/>
      <c r="M2563" s="511">
        <f>SUM(M2482,M2562)</f>
        <v>418</v>
      </c>
      <c r="N2563" s="513">
        <f>SUM(N2482,N2562)</f>
        <v>25953210</v>
      </c>
      <c r="O2563" s="162"/>
      <c r="P2563" s="163"/>
      <c r="Q2563" s="709"/>
      <c r="R2563" s="513"/>
      <c r="S2563" s="162">
        <f>SUM(S2482+S2562)</f>
        <v>418</v>
      </c>
      <c r="T2563" s="513">
        <f>SUM(T2482,T2562)</f>
        <v>25953210</v>
      </c>
      <c r="U2563" s="629"/>
    </row>
    <row r="2564" spans="1:23" s="54" customFormat="1" ht="19.5">
      <c r="A2564" s="630"/>
      <c r="B2564" s="630"/>
      <c r="C2564" s="630"/>
      <c r="D2564" s="630"/>
      <c r="E2564" s="630"/>
      <c r="F2564" s="630"/>
      <c r="G2564" s="630"/>
      <c r="H2564" s="630"/>
      <c r="I2564" s="630"/>
      <c r="J2564" s="630"/>
      <c r="K2564" s="630"/>
      <c r="L2564" s="630"/>
      <c r="M2564" s="520"/>
      <c r="N2564" s="521"/>
      <c r="O2564" s="203"/>
      <c r="P2564" s="204"/>
      <c r="Q2564" s="710"/>
      <c r="R2564" s="521"/>
      <c r="S2564" s="203"/>
      <c r="T2564" s="521"/>
      <c r="U2564" s="355"/>
    </row>
    <row r="2565" spans="1:23" s="61" customFormat="1" ht="24.75">
      <c r="A2565" s="681"/>
      <c r="B2565" s="620" t="s">
        <v>1511</v>
      </c>
      <c r="C2565" s="105"/>
      <c r="D2565" s="211" t="s">
        <v>1512</v>
      </c>
      <c r="E2565" s="69"/>
      <c r="F2565" s="681"/>
      <c r="G2565" s="218"/>
      <c r="H2565" s="218"/>
      <c r="I2565" s="681"/>
      <c r="J2565" s="681"/>
      <c r="K2565" s="681"/>
      <c r="L2565" s="681"/>
      <c r="M2565" s="681"/>
      <c r="N2565" s="522"/>
      <c r="O2565" s="244"/>
      <c r="P2565" s="293"/>
      <c r="Q2565" s="217"/>
      <c r="R2565" s="373"/>
      <c r="S2565" s="564"/>
      <c r="T2565" s="374"/>
      <c r="U2565" s="244"/>
      <c r="W2565" s="370"/>
    </row>
    <row r="2566" spans="1:23" s="61" customFormat="1" ht="24.75">
      <c r="A2566" s="681"/>
      <c r="B2566" s="620" t="s">
        <v>1513</v>
      </c>
      <c r="C2566" s="105"/>
      <c r="D2566" s="211" t="s">
        <v>1514</v>
      </c>
      <c r="E2566" s="69"/>
      <c r="F2566" s="681"/>
      <c r="G2566" s="218"/>
      <c r="H2566" s="218"/>
      <c r="I2566" s="681"/>
      <c r="J2566" s="681"/>
      <c r="K2566" s="681"/>
      <c r="L2566" s="681"/>
      <c r="M2566" s="681"/>
      <c r="N2566" s="522"/>
      <c r="O2566" s="244"/>
      <c r="P2566" s="293"/>
      <c r="Q2566" s="217"/>
      <c r="R2566" s="363"/>
      <c r="S2566" s="564"/>
      <c r="T2566" s="374"/>
      <c r="U2566" s="244"/>
      <c r="V2566" s="252"/>
      <c r="W2566" s="370"/>
    </row>
    <row r="2567" spans="1:23" s="61" customFormat="1" ht="24.75">
      <c r="A2567" s="681"/>
      <c r="B2567" s="620" t="s">
        <v>1515</v>
      </c>
      <c r="C2567" s="105"/>
      <c r="D2567" s="211" t="s">
        <v>1516</v>
      </c>
      <c r="E2567" s="69"/>
      <c r="F2567" s="681"/>
      <c r="G2567" s="218"/>
      <c r="H2567" s="218"/>
      <c r="I2567" s="681"/>
      <c r="J2567" s="681"/>
      <c r="K2567" s="681"/>
      <c r="L2567" s="681"/>
      <c r="M2567" s="681"/>
      <c r="N2567" s="522"/>
      <c r="O2567" s="244"/>
      <c r="P2567" s="293"/>
      <c r="Q2567" s="217"/>
      <c r="R2567" s="363"/>
      <c r="S2567" s="564"/>
      <c r="T2567" s="374"/>
      <c r="U2567" s="244"/>
    </row>
    <row r="2568" spans="1:23" s="61" customFormat="1" ht="25.5" thickBot="1">
      <c r="A2568" s="303"/>
      <c r="B2568" s="631" t="s">
        <v>1517</v>
      </c>
      <c r="C2568" s="436"/>
      <c r="D2568" s="632" t="s">
        <v>774</v>
      </c>
      <c r="E2568" s="698"/>
      <c r="F2568" s="303"/>
      <c r="G2568" s="567"/>
      <c r="H2568" s="567"/>
      <c r="I2568" s="303"/>
      <c r="J2568" s="303"/>
      <c r="K2568" s="303"/>
      <c r="L2568" s="303"/>
      <c r="M2568" s="303"/>
      <c r="N2568" s="523"/>
      <c r="O2568" s="349"/>
      <c r="P2568" s="524"/>
      <c r="Q2568" s="353"/>
      <c r="R2568" s="355"/>
      <c r="S2568" s="565"/>
      <c r="T2568" s="525"/>
      <c r="U2568" s="349"/>
      <c r="W2568" s="633">
        <f>N2582-P2582+R2582</f>
        <v>7775210204</v>
      </c>
    </row>
    <row r="2569" spans="1:23" s="61" customFormat="1" ht="24" thickTop="1" thickBot="1">
      <c r="A2569" s="2373" t="s">
        <v>1798</v>
      </c>
      <c r="B2569" s="2373"/>
      <c r="C2569" s="2373"/>
      <c r="D2569" s="2373"/>
      <c r="E2569" s="2373"/>
      <c r="F2569" s="2373"/>
      <c r="G2569" s="2373"/>
      <c r="H2569" s="2373"/>
      <c r="I2569" s="2373"/>
      <c r="J2569" s="2373"/>
      <c r="K2569" s="2373"/>
      <c r="L2569" s="2373"/>
      <c r="M2569" s="164">
        <f>SUM(M1450,M1508,M1539,M2563)</f>
        <v>1328</v>
      </c>
      <c r="N2569" s="239">
        <f>SUM(N1450,N1508,N1539,N2563)</f>
        <v>7399788482</v>
      </c>
      <c r="O2569" s="164">
        <f>SUM(O29,O1508,O1539)</f>
        <v>0</v>
      </c>
      <c r="P2569" s="164">
        <f>SUM(P1450,P1508,P2562)</f>
        <v>0</v>
      </c>
      <c r="Q2569" s="164">
        <f>SUM(Q1450,Q1508,Q2562)</f>
        <v>0</v>
      </c>
      <c r="R2569" s="749">
        <f>SUM(R1450,R1508,R2562)</f>
        <v>0</v>
      </c>
      <c r="S2569" s="164">
        <f>SUM(S1450,S1508,S1539,S2563)</f>
        <v>1328</v>
      </c>
      <c r="T2569" s="526">
        <f>SUM(T1450,T1508,T1539,T2563)</f>
        <v>7399788482</v>
      </c>
      <c r="U2569" s="634"/>
      <c r="W2569" s="633"/>
    </row>
    <row r="2570" spans="1:23" s="61" customFormat="1" ht="23.25" thickTop="1">
      <c r="A2570" s="213"/>
      <c r="B2570" s="213"/>
      <c r="C2570" s="213"/>
      <c r="D2570" s="213"/>
      <c r="E2570" s="213"/>
      <c r="F2570" s="213"/>
      <c r="G2570" s="213"/>
      <c r="H2570" s="213"/>
      <c r="I2570" s="213"/>
      <c r="J2570" s="213"/>
      <c r="K2570" s="213"/>
      <c r="L2570" s="213"/>
      <c r="M2570" s="205"/>
      <c r="N2570" s="214"/>
      <c r="O2570" s="205"/>
      <c r="P2570" s="206"/>
      <c r="Q2570" s="205"/>
      <c r="R2570" s="750"/>
      <c r="S2570" s="205"/>
      <c r="T2570" s="527"/>
      <c r="U2570" s="305"/>
      <c r="W2570" s="633"/>
    </row>
    <row r="2571" spans="1:23" s="61" customFormat="1" ht="24.75">
      <c r="A2571" s="681"/>
      <c r="B2571" s="620"/>
      <c r="C2571" s="105"/>
      <c r="D2571" s="211" t="s">
        <v>1796</v>
      </c>
      <c r="E2571" s="69"/>
      <c r="F2571" s="681"/>
      <c r="G2571" s="218"/>
      <c r="H2571" s="218"/>
      <c r="I2571" s="681"/>
      <c r="J2571" s="681"/>
      <c r="K2571" s="681"/>
      <c r="L2571" s="681"/>
      <c r="M2571" s="681"/>
      <c r="N2571" s="522"/>
      <c r="O2571" s="244"/>
      <c r="P2571" s="293"/>
      <c r="Q2571" s="217"/>
      <c r="R2571" s="363"/>
      <c r="S2571" s="564"/>
      <c r="T2571" s="374"/>
      <c r="U2571" s="244"/>
      <c r="W2571" s="633"/>
    </row>
    <row r="2572" spans="1:23" s="61" customFormat="1" ht="20.25">
      <c r="A2572" s="681"/>
      <c r="B2572" s="681" t="s">
        <v>1704</v>
      </c>
      <c r="C2572" s="105" t="s">
        <v>0</v>
      </c>
      <c r="D2572" s="218" t="s">
        <v>639</v>
      </c>
      <c r="E2572" s="682" t="s">
        <v>12</v>
      </c>
      <c r="F2572" s="682" t="s">
        <v>12</v>
      </c>
      <c r="G2572" s="682" t="s">
        <v>649</v>
      </c>
      <c r="H2572" s="682" t="s">
        <v>203</v>
      </c>
      <c r="I2572" s="105" t="s">
        <v>640</v>
      </c>
      <c r="J2572" s="105" t="s">
        <v>12</v>
      </c>
      <c r="K2572" s="681" t="s">
        <v>641</v>
      </c>
      <c r="L2572" s="681" t="s">
        <v>13</v>
      </c>
      <c r="M2572" s="105">
        <v>1</v>
      </c>
      <c r="N2572" s="418">
        <v>49555000</v>
      </c>
      <c r="O2572" s="247"/>
      <c r="P2572" s="248"/>
      <c r="Q2572" s="247"/>
      <c r="R2572" s="151"/>
      <c r="S2572" s="105">
        <v>1</v>
      </c>
      <c r="T2572" s="418">
        <v>49555000</v>
      </c>
      <c r="U2572" s="244"/>
      <c r="W2572" s="633"/>
    </row>
    <row r="2573" spans="1:23" s="61" customFormat="1" ht="20.25">
      <c r="A2573" s="681"/>
      <c r="B2573" s="681" t="s">
        <v>1704</v>
      </c>
      <c r="C2573" s="105" t="s">
        <v>1</v>
      </c>
      <c r="D2573" s="218" t="s">
        <v>642</v>
      </c>
      <c r="E2573" s="682" t="s">
        <v>12</v>
      </c>
      <c r="F2573" s="682" t="s">
        <v>12</v>
      </c>
      <c r="G2573" s="682" t="s">
        <v>649</v>
      </c>
      <c r="H2573" s="682" t="s">
        <v>203</v>
      </c>
      <c r="I2573" s="105" t="s">
        <v>640</v>
      </c>
      <c r="J2573" s="105" t="s">
        <v>12</v>
      </c>
      <c r="K2573" s="681" t="s">
        <v>641</v>
      </c>
      <c r="L2573" s="681" t="s">
        <v>13</v>
      </c>
      <c r="M2573" s="105">
        <v>1</v>
      </c>
      <c r="N2573" s="418">
        <v>49940000</v>
      </c>
      <c r="O2573" s="247"/>
      <c r="P2573" s="248"/>
      <c r="Q2573" s="247"/>
      <c r="R2573" s="151"/>
      <c r="S2573" s="105">
        <v>1</v>
      </c>
      <c r="T2573" s="418">
        <v>49940000</v>
      </c>
      <c r="U2573" s="244"/>
      <c r="W2573" s="633"/>
    </row>
    <row r="2574" spans="1:23" s="61" customFormat="1" ht="20.25">
      <c r="A2574" s="681"/>
      <c r="B2574" s="681" t="s">
        <v>1704</v>
      </c>
      <c r="C2574" s="105" t="s">
        <v>59</v>
      </c>
      <c r="D2574" s="218" t="s">
        <v>643</v>
      </c>
      <c r="E2574" s="682" t="s">
        <v>12</v>
      </c>
      <c r="F2574" s="682" t="s">
        <v>12</v>
      </c>
      <c r="G2574" s="682" t="s">
        <v>649</v>
      </c>
      <c r="H2574" s="682" t="s">
        <v>203</v>
      </c>
      <c r="I2574" s="105" t="s">
        <v>640</v>
      </c>
      <c r="J2574" s="105" t="s">
        <v>12</v>
      </c>
      <c r="K2574" s="681" t="s">
        <v>641</v>
      </c>
      <c r="L2574" s="681" t="s">
        <v>13</v>
      </c>
      <c r="M2574" s="105">
        <v>1</v>
      </c>
      <c r="N2574" s="418">
        <v>49940000</v>
      </c>
      <c r="O2574" s="247"/>
      <c r="P2574" s="248"/>
      <c r="Q2574" s="247"/>
      <c r="R2574" s="151"/>
      <c r="S2574" s="105">
        <v>1</v>
      </c>
      <c r="T2574" s="418">
        <v>49940000</v>
      </c>
      <c r="U2574" s="244"/>
      <c r="W2574" s="633"/>
    </row>
    <row r="2575" spans="1:23" s="61" customFormat="1" ht="20.25">
      <c r="A2575" s="681"/>
      <c r="B2575" s="681" t="s">
        <v>1704</v>
      </c>
      <c r="C2575" s="105" t="s">
        <v>60</v>
      </c>
      <c r="D2575" s="218" t="s">
        <v>644</v>
      </c>
      <c r="E2575" s="682" t="s">
        <v>12</v>
      </c>
      <c r="F2575" s="682" t="s">
        <v>12</v>
      </c>
      <c r="G2575" s="682" t="s">
        <v>649</v>
      </c>
      <c r="H2575" s="682" t="s">
        <v>203</v>
      </c>
      <c r="I2575" s="105" t="s">
        <v>640</v>
      </c>
      <c r="J2575" s="105" t="s">
        <v>12</v>
      </c>
      <c r="K2575" s="681" t="s">
        <v>641</v>
      </c>
      <c r="L2575" s="681" t="s">
        <v>13</v>
      </c>
      <c r="M2575" s="105">
        <v>1</v>
      </c>
      <c r="N2575" s="418">
        <v>49940000</v>
      </c>
      <c r="O2575" s="247"/>
      <c r="P2575" s="248"/>
      <c r="Q2575" s="247"/>
      <c r="R2575" s="151"/>
      <c r="S2575" s="105">
        <v>1</v>
      </c>
      <c r="T2575" s="418">
        <v>49940000</v>
      </c>
      <c r="U2575" s="244"/>
      <c r="W2575" s="633"/>
    </row>
    <row r="2576" spans="1:23" s="61" customFormat="1" ht="20.25">
      <c r="A2576" s="681"/>
      <c r="B2576" s="681" t="s">
        <v>1704</v>
      </c>
      <c r="C2576" s="105" t="s">
        <v>61</v>
      </c>
      <c r="D2576" s="218" t="s">
        <v>645</v>
      </c>
      <c r="E2576" s="682" t="s">
        <v>12</v>
      </c>
      <c r="F2576" s="682" t="s">
        <v>12</v>
      </c>
      <c r="G2576" s="682" t="s">
        <v>649</v>
      </c>
      <c r="H2576" s="682" t="s">
        <v>203</v>
      </c>
      <c r="I2576" s="105">
        <v>2011</v>
      </c>
      <c r="J2576" s="105" t="s">
        <v>12</v>
      </c>
      <c r="K2576" s="681" t="s">
        <v>641</v>
      </c>
      <c r="L2576" s="681" t="s">
        <v>13</v>
      </c>
      <c r="M2576" s="105">
        <v>1</v>
      </c>
      <c r="N2576" s="418">
        <v>49900000</v>
      </c>
      <c r="O2576" s="247"/>
      <c r="P2576" s="248"/>
      <c r="Q2576" s="247"/>
      <c r="R2576" s="151"/>
      <c r="S2576" s="105">
        <v>1</v>
      </c>
      <c r="T2576" s="418">
        <v>49900000</v>
      </c>
      <c r="U2576" s="244"/>
      <c r="W2576" s="633"/>
    </row>
    <row r="2577" spans="1:26" s="61" customFormat="1" ht="20.25">
      <c r="A2577" s="681"/>
      <c r="B2577" s="681" t="s">
        <v>1704</v>
      </c>
      <c r="C2577" s="105" t="s">
        <v>64</v>
      </c>
      <c r="D2577" s="218" t="s">
        <v>646</v>
      </c>
      <c r="E2577" s="682" t="s">
        <v>12</v>
      </c>
      <c r="F2577" s="682" t="s">
        <v>12</v>
      </c>
      <c r="G2577" s="682" t="s">
        <v>649</v>
      </c>
      <c r="H2577" s="682" t="s">
        <v>203</v>
      </c>
      <c r="I2577" s="105">
        <v>2011</v>
      </c>
      <c r="J2577" s="105" t="s">
        <v>12</v>
      </c>
      <c r="K2577" s="681" t="s">
        <v>641</v>
      </c>
      <c r="L2577" s="681" t="s">
        <v>13</v>
      </c>
      <c r="M2577" s="105">
        <v>1</v>
      </c>
      <c r="N2577" s="418">
        <v>89000000</v>
      </c>
      <c r="O2577" s="247"/>
      <c r="P2577" s="248"/>
      <c r="Q2577" s="247"/>
      <c r="R2577" s="151"/>
      <c r="S2577" s="105">
        <v>1</v>
      </c>
      <c r="T2577" s="418">
        <v>89000000</v>
      </c>
      <c r="U2577" s="244"/>
      <c r="W2577" s="633"/>
    </row>
    <row r="2578" spans="1:26" s="61" customFormat="1" ht="21" thickBot="1">
      <c r="A2578" s="681"/>
      <c r="B2578" s="681" t="s">
        <v>647</v>
      </c>
      <c r="C2578" s="682" t="s">
        <v>0</v>
      </c>
      <c r="D2578" s="218" t="s">
        <v>648</v>
      </c>
      <c r="E2578" s="682" t="s">
        <v>12</v>
      </c>
      <c r="F2578" s="682"/>
      <c r="G2578" s="682" t="s">
        <v>649</v>
      </c>
      <c r="H2578" s="682" t="s">
        <v>203</v>
      </c>
      <c r="I2578" s="105">
        <v>2012</v>
      </c>
      <c r="J2578" s="105"/>
      <c r="K2578" s="681" t="s">
        <v>641</v>
      </c>
      <c r="L2578" s="681" t="s">
        <v>13</v>
      </c>
      <c r="M2578" s="681">
        <v>1</v>
      </c>
      <c r="N2578" s="318">
        <v>37146722</v>
      </c>
      <c r="O2578" s="247"/>
      <c r="P2578" s="248"/>
      <c r="Q2578" s="151"/>
      <c r="R2578" s="151"/>
      <c r="S2578" s="172">
        <v>1</v>
      </c>
      <c r="T2578" s="318">
        <v>37146722</v>
      </c>
      <c r="U2578" s="244"/>
      <c r="W2578" s="633"/>
    </row>
    <row r="2579" spans="1:26" s="61" customFormat="1" ht="21" thickBot="1">
      <c r="A2579" s="2374" t="s">
        <v>1797</v>
      </c>
      <c r="B2579" s="2375"/>
      <c r="C2579" s="2375"/>
      <c r="D2579" s="2375"/>
      <c r="E2579" s="2375"/>
      <c r="F2579" s="2375"/>
      <c r="G2579" s="2375"/>
      <c r="H2579" s="2375"/>
      <c r="I2579" s="2375"/>
      <c r="J2579" s="2375"/>
      <c r="K2579" s="2375"/>
      <c r="L2579" s="2376"/>
      <c r="M2579" s="528">
        <f>SUM(M2572:M2578)</f>
        <v>7</v>
      </c>
      <c r="N2579" s="529">
        <f>SUM(N2572:N2578)</f>
        <v>375421722</v>
      </c>
      <c r="O2579" s="216" t="s">
        <v>12</v>
      </c>
      <c r="P2579" s="700" t="s">
        <v>12</v>
      </c>
      <c r="Q2579" s="711"/>
      <c r="R2579" s="751"/>
      <c r="S2579" s="528">
        <f>SUM(S2572:S2578)</f>
        <v>7</v>
      </c>
      <c r="T2579" s="529">
        <f>SUM(T2572:T2578)</f>
        <v>375421722</v>
      </c>
      <c r="U2579" s="309"/>
      <c r="W2579" s="633"/>
    </row>
    <row r="2580" spans="1:26" s="61" customFormat="1" ht="20.25">
      <c r="A2580" s="303"/>
      <c r="B2580" s="303"/>
      <c r="C2580" s="436"/>
      <c r="D2580" s="567"/>
      <c r="E2580" s="153"/>
      <c r="F2580" s="153"/>
      <c r="G2580" s="153"/>
      <c r="H2580" s="153"/>
      <c r="I2580" s="436"/>
      <c r="J2580" s="436"/>
      <c r="K2580" s="303"/>
      <c r="L2580" s="303"/>
      <c r="M2580" s="530"/>
      <c r="N2580" s="1095">
        <v>236521722</v>
      </c>
      <c r="O2580" s="349"/>
      <c r="P2580" s="524"/>
      <c r="Q2580" s="353"/>
      <c r="R2580" s="355"/>
      <c r="S2580" s="530"/>
      <c r="T2580" s="531"/>
      <c r="U2580" s="349"/>
      <c r="W2580" s="633"/>
    </row>
    <row r="2581" spans="1:26" s="61" customFormat="1" ht="25.5" thickBot="1">
      <c r="A2581" s="303"/>
      <c r="B2581" s="631"/>
      <c r="C2581" s="436"/>
      <c r="D2581" s="632"/>
      <c r="E2581" s="698"/>
      <c r="F2581" s="303"/>
      <c r="G2581" s="567"/>
      <c r="H2581" s="567"/>
      <c r="I2581" s="303"/>
      <c r="J2581" s="303"/>
      <c r="K2581" s="303"/>
      <c r="L2581" s="303"/>
      <c r="M2581" s="303"/>
      <c r="N2581" s="523"/>
      <c r="O2581" s="349"/>
      <c r="P2581" s="524"/>
      <c r="Q2581" s="353"/>
      <c r="R2581" s="355"/>
      <c r="S2581" s="565"/>
      <c r="T2581" s="525"/>
      <c r="U2581" s="349"/>
      <c r="W2581" s="633"/>
    </row>
    <row r="2582" spans="1:26" s="61" customFormat="1" ht="24" thickTop="1" thickBot="1">
      <c r="A2582" s="2377" t="s">
        <v>2132</v>
      </c>
      <c r="B2582" s="2377"/>
      <c r="C2582" s="2377"/>
      <c r="D2582" s="2377"/>
      <c r="E2582" s="2377"/>
      <c r="F2582" s="2377"/>
      <c r="G2582" s="2377"/>
      <c r="H2582" s="2377"/>
      <c r="I2582" s="2377"/>
      <c r="J2582" s="2377"/>
      <c r="K2582" s="2377"/>
      <c r="L2582" s="2377"/>
      <c r="M2582" s="642">
        <f>SUM(M2569,M2579)</f>
        <v>1335</v>
      </c>
      <c r="N2582" s="201">
        <f>SUM(N2569,N2579)</f>
        <v>7775210204</v>
      </c>
      <c r="O2582" s="642">
        <f>SUM(O2569,O2579)</f>
        <v>0</v>
      </c>
      <c r="P2582" s="164">
        <f>SUM(P1463,P1521,P2575)</f>
        <v>0</v>
      </c>
      <c r="Q2582" s="642">
        <f>SUM(Q1450,Q1508,Q2562)</f>
        <v>0</v>
      </c>
      <c r="R2582" s="752">
        <f>SUM(R1450,R1508,R2562)</f>
        <v>0</v>
      </c>
      <c r="S2582" s="642">
        <f>SUM(S2569,S2579)</f>
        <v>1335</v>
      </c>
      <c r="T2582" s="526">
        <f>SUM(T2569,T2579)</f>
        <v>7775210204</v>
      </c>
      <c r="U2582" s="509"/>
      <c r="V2582" s="252">
        <f>SUM(T2582-U2582)</f>
        <v>7775210204</v>
      </c>
    </row>
    <row r="2583" spans="1:26" s="61" customFormat="1">
      <c r="A2583" s="157"/>
      <c r="B2583" s="157"/>
      <c r="C2583" s="635"/>
      <c r="D2583" s="468"/>
      <c r="E2583" s="54"/>
      <c r="F2583" s="54"/>
      <c r="G2583" s="54"/>
      <c r="H2583" s="54"/>
      <c r="I2583" s="469"/>
      <c r="J2583" s="54"/>
      <c r="K2583" s="469"/>
      <c r="L2583" s="469"/>
      <c r="M2583" s="469" t="s">
        <v>25</v>
      </c>
      <c r="N2583" s="532"/>
      <c r="P2583" s="370"/>
      <c r="Q2583" s="252"/>
      <c r="R2583" s="387"/>
      <c r="S2583" s="157"/>
      <c r="T2583" s="533"/>
    </row>
    <row r="2584" spans="1:26" s="61" customFormat="1" ht="18">
      <c r="A2584" s="157"/>
      <c r="B2584" s="157"/>
      <c r="C2584" s="635"/>
      <c r="D2584" s="468"/>
      <c r="E2584" s="54"/>
      <c r="F2584" s="54"/>
      <c r="G2584" s="54"/>
      <c r="H2584" s="54"/>
      <c r="I2584" s="469"/>
      <c r="J2584" s="54"/>
      <c r="K2584" s="469"/>
      <c r="L2584" s="469"/>
      <c r="M2584" s="469"/>
      <c r="N2584" s="532"/>
      <c r="P2584" s="370"/>
      <c r="Q2584" s="252"/>
      <c r="R2584" s="387"/>
      <c r="S2584" s="157"/>
      <c r="T2584" s="534"/>
      <c r="U2584" s="386"/>
    </row>
    <row r="2585" spans="1:26" s="61" customFormat="1" ht="20.25">
      <c r="D2585" s="221"/>
      <c r="E2585" s="221"/>
      <c r="F2585" s="221"/>
      <c r="G2585" s="221"/>
      <c r="H2585" s="221"/>
      <c r="I2585" s="221"/>
      <c r="J2585" s="221"/>
      <c r="K2585" s="221"/>
      <c r="L2585" s="221"/>
      <c r="M2585" s="535"/>
      <c r="N2585" s="536"/>
      <c r="O2585" s="252"/>
      <c r="P2585" s="370"/>
      <c r="Q2585" s="370"/>
      <c r="R2585" s="252"/>
      <c r="S2585" s="157"/>
      <c r="T2585" s="537" t="s">
        <v>2107</v>
      </c>
      <c r="W2585" s="636">
        <v>7722299344.9799995</v>
      </c>
      <c r="Z2585" s="587">
        <f>W2586-R2582</f>
        <v>1947122810</v>
      </c>
    </row>
    <row r="2586" spans="1:26" s="61" customFormat="1" ht="20.25">
      <c r="A2586" s="174"/>
      <c r="C2586" s="174" t="s">
        <v>1518</v>
      </c>
      <c r="E2586" s="221"/>
      <c r="F2586" s="221"/>
      <c r="G2586" s="221"/>
      <c r="H2586" s="221"/>
      <c r="I2586" s="221"/>
      <c r="J2586" s="221"/>
      <c r="K2586" s="221"/>
      <c r="L2586" s="221"/>
      <c r="M2586" s="538"/>
      <c r="N2586" s="539"/>
      <c r="O2586" s="252"/>
      <c r="P2586" s="540"/>
      <c r="Q2586" s="252"/>
      <c r="R2586" s="252"/>
      <c r="S2586" s="157"/>
      <c r="T2586" s="541"/>
      <c r="W2586" s="636">
        <v>1947122810</v>
      </c>
    </row>
    <row r="2587" spans="1:26" s="61" customFormat="1" ht="20.25">
      <c r="A2587" s="174"/>
      <c r="C2587" s="174" t="s">
        <v>1729</v>
      </c>
      <c r="F2587" s="535"/>
      <c r="G2587" s="535"/>
      <c r="H2587" s="535"/>
      <c r="I2587" s="535"/>
      <c r="J2587" s="535"/>
      <c r="K2587" s="535"/>
      <c r="L2587" s="57"/>
      <c r="M2587" s="57"/>
      <c r="N2587" s="542"/>
      <c r="O2587" s="252"/>
      <c r="P2587" s="370"/>
      <c r="Q2587" s="712"/>
      <c r="R2587" s="241"/>
      <c r="S2587" s="157"/>
      <c r="T2587" s="537" t="s">
        <v>55</v>
      </c>
      <c r="U2587" s="386"/>
      <c r="W2587" s="637">
        <f>W2585+W2586</f>
        <v>9669422154.9799995</v>
      </c>
    </row>
    <row r="2588" spans="1:26" s="61" customFormat="1" ht="20.25">
      <c r="A2588" s="174"/>
      <c r="C2588" s="174"/>
      <c r="F2588" s="544" t="s">
        <v>24</v>
      </c>
      <c r="G2588" s="544"/>
      <c r="H2588" s="544"/>
      <c r="I2588" s="535"/>
      <c r="J2588" s="535"/>
      <c r="K2588" s="535"/>
      <c r="L2588" s="638"/>
      <c r="M2588" s="543"/>
      <c r="N2588" s="549"/>
      <c r="P2588" s="370"/>
      <c r="Q2588" s="713"/>
      <c r="R2588" s="370"/>
      <c r="S2588" s="469"/>
      <c r="T2588" s="41"/>
      <c r="U2588" s="386"/>
      <c r="W2588" s="639"/>
    </row>
    <row r="2589" spans="1:26" s="61" customFormat="1" ht="18.75">
      <c r="A2589" s="174"/>
      <c r="C2589" s="174"/>
      <c r="D2589" s="174"/>
      <c r="F2589" s="544"/>
      <c r="G2589" s="544"/>
      <c r="H2589" s="544"/>
      <c r="I2589" s="535"/>
      <c r="J2589" s="535"/>
      <c r="K2589" s="535"/>
      <c r="L2589" s="57"/>
      <c r="M2589" s="535"/>
      <c r="N2589" s="545"/>
      <c r="P2589" s="370"/>
      <c r="Q2589" s="714"/>
      <c r="R2589" s="252"/>
      <c r="S2589" s="469"/>
      <c r="T2589" s="541"/>
      <c r="U2589" s="404"/>
    </row>
    <row r="2590" spans="1:26" s="61" customFormat="1" ht="20.25">
      <c r="A2590" s="96"/>
      <c r="C2590" s="96"/>
      <c r="D2590" s="96"/>
      <c r="F2590" s="546"/>
      <c r="G2590" s="546"/>
      <c r="H2590" s="535"/>
      <c r="I2590" s="535"/>
      <c r="J2590" s="535"/>
      <c r="K2590" s="535"/>
      <c r="L2590" s="57" t="s">
        <v>32</v>
      </c>
      <c r="M2590" s="546"/>
      <c r="N2590" s="547"/>
      <c r="P2590" s="370"/>
      <c r="Q2590" s="157"/>
      <c r="R2590" s="241"/>
      <c r="S2590" s="157"/>
      <c r="T2590" s="537"/>
      <c r="W2590" s="637">
        <v>9669422154.9799995</v>
      </c>
      <c r="Z2590" s="387">
        <f>SUM(N2582)</f>
        <v>7775210204</v>
      </c>
    </row>
    <row r="2591" spans="1:26" s="61" customFormat="1" ht="20.25">
      <c r="A2591" s="96"/>
      <c r="C2591" s="96"/>
      <c r="D2591" s="96"/>
      <c r="F2591" s="640"/>
      <c r="G2591" s="640"/>
      <c r="H2591" s="535"/>
      <c r="I2591" s="535"/>
      <c r="J2591" s="535"/>
      <c r="K2591" s="535"/>
      <c r="L2591" s="57"/>
      <c r="M2591" s="544"/>
      <c r="N2591" s="549"/>
      <c r="P2591" s="370"/>
      <c r="Q2591" s="157"/>
      <c r="R2591" s="370"/>
      <c r="S2591" s="157"/>
      <c r="T2591" s="537"/>
      <c r="W2591" s="636">
        <f>T2582</f>
        <v>7775210204</v>
      </c>
      <c r="Z2591" s="641">
        <f>SUM(P2582)</f>
        <v>0</v>
      </c>
    </row>
    <row r="2592" spans="1:26" s="61" customFormat="1" ht="20.25">
      <c r="A2592" s="96"/>
      <c r="C2592" s="96"/>
      <c r="D2592" s="96"/>
      <c r="F2592" s="544"/>
      <c r="G2592" s="544"/>
      <c r="H2592" s="535"/>
      <c r="I2592" s="535"/>
      <c r="J2592" s="535"/>
      <c r="K2592" s="535"/>
      <c r="L2592" s="57"/>
      <c r="M2592" s="543"/>
      <c r="N2592" s="544"/>
      <c r="P2592" s="370"/>
      <c r="R2592" s="404"/>
      <c r="S2592" s="157"/>
      <c r="T2592" s="41"/>
      <c r="W2592" s="637">
        <f>W2590-W2591</f>
        <v>1894211950.9799995</v>
      </c>
      <c r="Z2592" s="404">
        <f>SUM(Z2590-Z2591)</f>
        <v>7775210204</v>
      </c>
    </row>
    <row r="2593" spans="1:26" s="61" customFormat="1" ht="18.75">
      <c r="A2593" s="96"/>
      <c r="C2593" s="96"/>
      <c r="D2593" s="96"/>
      <c r="F2593" s="544"/>
      <c r="G2593" s="544"/>
      <c r="H2593" s="544"/>
      <c r="I2593" s="535"/>
      <c r="J2593" s="535"/>
      <c r="K2593" s="535"/>
      <c r="L2593" s="57"/>
      <c r="M2593" s="544"/>
      <c r="N2593" s="544"/>
      <c r="P2593" s="370"/>
      <c r="Q2593" s="157"/>
      <c r="S2593" s="157"/>
    </row>
    <row r="2594" spans="1:26" s="61" customFormat="1" ht="15">
      <c r="A2594" s="174"/>
      <c r="C2594" s="174" t="s">
        <v>2108</v>
      </c>
      <c r="M2594" s="54"/>
      <c r="N2594" s="532"/>
      <c r="P2594" s="370"/>
      <c r="Q2594" s="157"/>
      <c r="S2594" s="157"/>
      <c r="T2594" s="228" t="s">
        <v>195</v>
      </c>
    </row>
    <row r="2595" spans="1:26" s="61" customFormat="1" ht="18.75">
      <c r="A2595" s="174"/>
      <c r="C2595" s="174" t="s">
        <v>2109</v>
      </c>
      <c r="M2595" s="54"/>
      <c r="N2595" s="532"/>
      <c r="P2595" s="549"/>
      <c r="Q2595" s="544"/>
      <c r="R2595" s="544"/>
      <c r="S2595" s="546"/>
      <c r="T2595" s="228" t="s">
        <v>196</v>
      </c>
      <c r="Z2595" s="404">
        <v>9088607785</v>
      </c>
    </row>
    <row r="2596" spans="1:26" s="61" customFormat="1" ht="14.25">
      <c r="A2596" s="174"/>
      <c r="C2596" s="174" t="s">
        <v>2096</v>
      </c>
      <c r="M2596" s="54"/>
      <c r="N2596" s="532"/>
      <c r="P2596" s="370"/>
      <c r="Q2596" s="157"/>
      <c r="R2596" s="753"/>
      <c r="S2596" s="157"/>
      <c r="T2596" s="533"/>
      <c r="W2596" s="252">
        <f>SUM(P2582)</f>
        <v>0</v>
      </c>
      <c r="Y2596" s="241" t="e">
        <f>SUM(W50+W65+W149+#REF!+W1216+W1319+W1363+W1378+W1402+W1423)</f>
        <v>#REF!</v>
      </c>
      <c r="Z2596" s="241">
        <f>SUM(R2582)</f>
        <v>0</v>
      </c>
    </row>
    <row r="2597" spans="1:26" s="286" customFormat="1">
      <c r="M2597" s="54"/>
      <c r="N2597" s="532"/>
      <c r="O2597" s="61"/>
      <c r="P2597" s="370"/>
      <c r="Q2597" s="61"/>
      <c r="R2597" s="387"/>
      <c r="S2597" s="157"/>
      <c r="T2597" s="533"/>
      <c r="W2597" s="548">
        <f>SUM(R2582)</f>
        <v>0</v>
      </c>
      <c r="Y2597" s="393" t="e">
        <f>SUM(W2597-Y2596)</f>
        <v>#REF!</v>
      </c>
      <c r="Z2597" s="393">
        <f>SUM(Z2595+Z2596)</f>
        <v>9088607785</v>
      </c>
    </row>
    <row r="2598" spans="1:26" s="286" customFormat="1">
      <c r="M2598" s="54"/>
      <c r="N2598" s="532"/>
      <c r="O2598" s="61"/>
      <c r="P2598" s="370"/>
      <c r="Q2598" s="61"/>
      <c r="R2598" s="387"/>
      <c r="S2598" s="157"/>
      <c r="T2598" s="533"/>
      <c r="W2598" s="393">
        <f>SUM(W2596-W2597)</f>
        <v>0</v>
      </c>
    </row>
    <row r="2599" spans="1:26" s="286" customFormat="1">
      <c r="M2599" s="54"/>
      <c r="N2599" s="532"/>
      <c r="O2599" s="61"/>
      <c r="P2599" s="370"/>
      <c r="Q2599" s="61"/>
      <c r="R2599" s="387"/>
      <c r="S2599" s="157"/>
      <c r="T2599" s="533"/>
    </row>
    <row r="2600" spans="1:26" s="286" customFormat="1">
      <c r="M2600" s="54"/>
      <c r="N2600" s="532"/>
      <c r="O2600" s="61"/>
      <c r="P2600" s="370"/>
      <c r="Q2600" s="61"/>
      <c r="R2600" s="387"/>
      <c r="S2600" s="157"/>
      <c r="T2600" s="533"/>
    </row>
    <row r="2601" spans="1:26" s="286" customFormat="1">
      <c r="M2601" s="54"/>
      <c r="N2601" s="532"/>
      <c r="O2601" s="61"/>
      <c r="P2601" s="370"/>
      <c r="Q2601" s="61"/>
      <c r="R2601" s="387"/>
      <c r="S2601" s="157"/>
      <c r="T2601" s="533"/>
    </row>
    <row r="2602" spans="1:26" s="286" customFormat="1">
      <c r="M2602" s="54"/>
      <c r="N2602" s="532"/>
      <c r="O2602" s="61"/>
      <c r="P2602" s="370"/>
      <c r="Q2602" s="61"/>
      <c r="R2602" s="387"/>
      <c r="S2602" s="157"/>
      <c r="T2602" s="533"/>
    </row>
    <row r="2603" spans="1:26" s="286" customFormat="1">
      <c r="M2603" s="54"/>
      <c r="N2603" s="532"/>
      <c r="O2603" s="61"/>
      <c r="P2603" s="370"/>
      <c r="Q2603" s="61"/>
      <c r="R2603" s="387"/>
      <c r="S2603" s="157"/>
      <c r="T2603" s="533"/>
    </row>
    <row r="2604" spans="1:26" s="286" customFormat="1">
      <c r="M2604" s="54"/>
      <c r="N2604" s="532"/>
      <c r="O2604" s="61"/>
      <c r="P2604" s="370"/>
      <c r="Q2604" s="61"/>
      <c r="R2604" s="387"/>
      <c r="S2604" s="157"/>
      <c r="T2604" s="533"/>
    </row>
    <row r="2605" spans="1:26" s="1" customFormat="1">
      <c r="M2605" s="25"/>
      <c r="N2605" s="240"/>
      <c r="O2605"/>
      <c r="P2605" s="173"/>
      <c r="Q2605"/>
      <c r="R2605" s="754"/>
      <c r="S2605" s="157"/>
      <c r="T2605" s="246"/>
    </row>
    <row r="2606" spans="1:26" s="1" customFormat="1">
      <c r="M2606" s="25"/>
      <c r="N2606" s="240"/>
      <c r="O2606"/>
      <c r="P2606" s="173"/>
      <c r="Q2606"/>
      <c r="R2606" s="754"/>
      <c r="S2606" s="157"/>
      <c r="T2606" s="246"/>
    </row>
    <row r="2607" spans="1:26" s="1" customFormat="1">
      <c r="M2607" s="25"/>
      <c r="N2607" s="240"/>
      <c r="O2607"/>
      <c r="P2607" s="173"/>
      <c r="Q2607"/>
      <c r="R2607" s="754"/>
      <c r="S2607" s="157"/>
      <c r="T2607" s="246"/>
    </row>
    <row r="2608" spans="1:26" s="1" customFormat="1">
      <c r="M2608" s="25"/>
      <c r="N2608" s="240"/>
      <c r="O2608"/>
      <c r="P2608" s="173"/>
      <c r="Q2608"/>
      <c r="R2608" s="754"/>
      <c r="S2608" s="157"/>
      <c r="T2608" s="246"/>
    </row>
    <row r="2617" spans="13:20">
      <c r="N2617" s="25"/>
      <c r="P2617"/>
      <c r="T2617"/>
    </row>
    <row r="2618" spans="13:20">
      <c r="M2618"/>
      <c r="N2618" s="25"/>
      <c r="P2618"/>
      <c r="T2618"/>
    </row>
    <row r="2619" spans="13:20">
      <c r="M2619"/>
      <c r="N2619" s="25"/>
      <c r="P2619"/>
      <c r="T2619"/>
    </row>
    <row r="2620" spans="13:20">
      <c r="M2620"/>
      <c r="N2620" s="25"/>
      <c r="P2620"/>
      <c r="T2620"/>
    </row>
    <row r="2621" spans="13:20">
      <c r="M2621"/>
      <c r="N2621" s="25"/>
      <c r="P2621"/>
      <c r="T2621"/>
    </row>
    <row r="2622" spans="13:20">
      <c r="M2622"/>
      <c r="N2622" s="25"/>
      <c r="P2622"/>
      <c r="T2622"/>
    </row>
    <row r="2623" spans="13:20">
      <c r="M2623"/>
      <c r="N2623" s="25"/>
      <c r="P2623"/>
      <c r="T2623"/>
    </row>
    <row r="2624" spans="13:20">
      <c r="M2624"/>
      <c r="N2624" s="25"/>
      <c r="P2624"/>
      <c r="T2624"/>
    </row>
    <row r="2625" spans="13:20">
      <c r="M2625"/>
      <c r="N2625" s="25"/>
      <c r="P2625"/>
      <c r="T2625"/>
    </row>
    <row r="2626" spans="13:20">
      <c r="M2626"/>
      <c r="N2626" s="25"/>
      <c r="P2626"/>
      <c r="T2626"/>
    </row>
    <row r="2627" spans="13:20">
      <c r="M2627"/>
      <c r="N2627" s="25"/>
      <c r="P2627"/>
      <c r="T2627"/>
    </row>
    <row r="2628" spans="13:20">
      <c r="M2628"/>
      <c r="N2628" s="25"/>
      <c r="P2628"/>
      <c r="T2628"/>
    </row>
    <row r="2629" spans="13:20">
      <c r="M2629"/>
      <c r="N2629" s="25"/>
      <c r="P2629"/>
      <c r="T2629"/>
    </row>
    <row r="2630" spans="13:20">
      <c r="M2630"/>
      <c r="N2630" s="25"/>
      <c r="P2630"/>
      <c r="T2630"/>
    </row>
    <row r="2631" spans="13:20">
      <c r="M2631"/>
      <c r="N2631" s="25"/>
      <c r="P2631"/>
      <c r="T2631"/>
    </row>
    <row r="2632" spans="13:20">
      <c r="M2632"/>
      <c r="N2632" s="25"/>
      <c r="P2632"/>
      <c r="T2632"/>
    </row>
    <row r="2633" spans="13:20">
      <c r="M2633"/>
      <c r="N2633" s="25"/>
      <c r="P2633"/>
      <c r="T2633"/>
    </row>
    <row r="2634" spans="13:20">
      <c r="M2634"/>
      <c r="N2634" s="25"/>
      <c r="P2634"/>
      <c r="T2634"/>
    </row>
    <row r="2635" spans="13:20">
      <c r="M2635"/>
      <c r="N2635" s="25"/>
      <c r="P2635"/>
      <c r="T2635"/>
    </row>
    <row r="2636" spans="13:20">
      <c r="M2636"/>
      <c r="N2636" s="25"/>
      <c r="P2636"/>
      <c r="T2636"/>
    </row>
    <row r="2637" spans="13:20">
      <c r="M2637"/>
      <c r="N2637" s="25"/>
      <c r="P2637"/>
      <c r="T2637"/>
    </row>
    <row r="2638" spans="13:20">
      <c r="M2638"/>
      <c r="N2638" s="25"/>
      <c r="P2638"/>
      <c r="T2638"/>
    </row>
    <row r="2639" spans="13:20">
      <c r="M2639"/>
      <c r="N2639" s="25"/>
      <c r="P2639"/>
      <c r="T2639"/>
    </row>
  </sheetData>
  <autoFilter ref="N1:N2639"/>
  <mergeCells count="42">
    <mergeCell ref="Q10:R10"/>
    <mergeCell ref="A29:L29"/>
    <mergeCell ref="A1:U1"/>
    <mergeCell ref="A2:U2"/>
    <mergeCell ref="A9:C9"/>
    <mergeCell ref="D9:E9"/>
    <mergeCell ref="F9:F10"/>
    <mergeCell ref="J9:J10"/>
    <mergeCell ref="L9:L10"/>
    <mergeCell ref="M9:N9"/>
    <mergeCell ref="O9:R9"/>
    <mergeCell ref="S9:T10"/>
    <mergeCell ref="U9:U12"/>
    <mergeCell ref="C10:C12"/>
    <mergeCell ref="E10:E12"/>
    <mergeCell ref="M10:N10"/>
    <mergeCell ref="O10:P10"/>
    <mergeCell ref="J11:J12"/>
    <mergeCell ref="L11:L12"/>
    <mergeCell ref="M11:M12"/>
    <mergeCell ref="N11:N12"/>
    <mergeCell ref="H11:H12"/>
    <mergeCell ref="A1449:L1449"/>
    <mergeCell ref="A1450:L1450"/>
    <mergeCell ref="A1508:L1508"/>
    <mergeCell ref="A1539:L1539"/>
    <mergeCell ref="A11:A12"/>
    <mergeCell ref="B11:B12"/>
    <mergeCell ref="D11:D12"/>
    <mergeCell ref="F11:F12"/>
    <mergeCell ref="G11:G12"/>
    <mergeCell ref="C1723:C1725"/>
    <mergeCell ref="A61:L61"/>
    <mergeCell ref="A74:L74"/>
    <mergeCell ref="A283:L283"/>
    <mergeCell ref="U1035:U1037"/>
    <mergeCell ref="A1363:L1363"/>
    <mergeCell ref="F2482:L2482"/>
    <mergeCell ref="A2563:L2563"/>
    <mergeCell ref="A2569:L2569"/>
    <mergeCell ref="A2579:L2579"/>
    <mergeCell ref="A2582:L2582"/>
  </mergeCells>
  <pageMargins left="0.19685039370078741" right="0.19685039370078741" top="0.19685039370078741" bottom="0.19685039370078741" header="0.31496062992125984" footer="0.31496062992125984"/>
  <pageSetup paperSize="121" scale="40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28"/>
  <sheetViews>
    <sheetView topLeftCell="G61" zoomScale="90" zoomScaleNormal="90" workbookViewId="0">
      <selection activeCell="N78" sqref="N78:U683"/>
    </sheetView>
  </sheetViews>
  <sheetFormatPr defaultColWidth="6.85546875" defaultRowHeight="12.75"/>
  <cols>
    <col min="1" max="1" width="5.85546875" style="61" customWidth="1"/>
    <col min="2" max="2" width="14.7109375" style="61" customWidth="1"/>
    <col min="3" max="3" width="14.140625" style="61" customWidth="1"/>
    <col min="4" max="4" width="38.7109375" style="61" customWidth="1"/>
    <col min="5" max="5" width="11.28515625" style="61" customWidth="1"/>
    <col min="6" max="6" width="24.85546875" style="61" customWidth="1"/>
    <col min="7" max="7" width="8.7109375" style="61" customWidth="1"/>
    <col min="8" max="8" width="18.42578125" style="61" customWidth="1"/>
    <col min="9" max="9" width="11.140625" style="157" customWidth="1"/>
    <col min="10" max="10" width="8.5703125" style="157" customWidth="1"/>
    <col min="11" max="11" width="6.42578125" style="61" customWidth="1"/>
    <col min="12" max="12" width="11.5703125" style="61" customWidth="1"/>
    <col min="13" max="13" width="7.140625" style="61" customWidth="1"/>
    <col min="14" max="14" width="15.5703125" style="61" customWidth="1"/>
    <col min="15" max="15" width="10.28515625" style="61" customWidth="1"/>
    <col min="16" max="20" width="15.5703125" style="61" customWidth="1"/>
    <col min="21" max="21" width="18.42578125" style="61" customWidth="1"/>
    <col min="22" max="240" width="6.85546875" style="61"/>
    <col min="241" max="241" width="8" style="61" customWidth="1"/>
    <col min="242" max="242" width="2.85546875" style="61" customWidth="1"/>
    <col min="243" max="243" width="1.42578125" style="61" customWidth="1"/>
    <col min="244" max="244" width="6" style="61" customWidth="1"/>
    <col min="245" max="245" width="5.140625" style="61" customWidth="1"/>
    <col min="246" max="247" width="1.140625" style="61" customWidth="1"/>
    <col min="248" max="248" width="15.85546875" style="61" customWidth="1"/>
    <col min="249" max="250" width="1.140625" style="61" customWidth="1"/>
    <col min="251" max="251" width="5.7109375" style="61" customWidth="1"/>
    <col min="252" max="252" width="16" style="61" customWidth="1"/>
    <col min="253" max="253" width="1.140625" style="61" customWidth="1"/>
    <col min="254" max="254" width="11.28515625" style="61" customWidth="1"/>
    <col min="255" max="255" width="1.42578125" style="61" customWidth="1"/>
    <col min="256" max="256" width="11.85546875" style="61" customWidth="1"/>
    <col min="257" max="257" width="1" style="61" customWidth="1"/>
    <col min="258" max="258" width="8.140625" style="61" customWidth="1"/>
    <col min="259" max="259" width="1.42578125" style="61" customWidth="1"/>
    <col min="260" max="260" width="8" style="61" customWidth="1"/>
    <col min="261" max="261" width="6.28515625" style="61" customWidth="1"/>
    <col min="262" max="262" width="8.5703125" style="61" customWidth="1"/>
    <col min="263" max="263" width="1.7109375" style="61" customWidth="1"/>
    <col min="264" max="264" width="5.7109375" style="61" customWidth="1"/>
    <col min="265" max="265" width="8.5703125" style="61" customWidth="1"/>
    <col min="266" max="266" width="1.140625" style="61" customWidth="1"/>
    <col min="267" max="267" width="5.7109375" style="61" customWidth="1"/>
    <col min="268" max="268" width="1.7109375" style="61" customWidth="1"/>
    <col min="269" max="269" width="14.85546875" style="61" customWidth="1"/>
    <col min="270" max="270" width="1.7109375" style="61" customWidth="1"/>
    <col min="271" max="271" width="10.85546875" style="61" customWidth="1"/>
    <col min="272" max="272" width="2.28515625" style="61" customWidth="1"/>
    <col min="273" max="273" width="6.28515625" style="61" customWidth="1"/>
    <col min="274" max="496" width="6.85546875" style="61"/>
    <col min="497" max="497" width="8" style="61" customWidth="1"/>
    <col min="498" max="498" width="2.85546875" style="61" customWidth="1"/>
    <col min="499" max="499" width="1.42578125" style="61" customWidth="1"/>
    <col min="500" max="500" width="6" style="61" customWidth="1"/>
    <col min="501" max="501" width="5.140625" style="61" customWidth="1"/>
    <col min="502" max="503" width="1.140625" style="61" customWidth="1"/>
    <col min="504" max="504" width="15.85546875" style="61" customWidth="1"/>
    <col min="505" max="506" width="1.140625" style="61" customWidth="1"/>
    <col min="507" max="507" width="5.7109375" style="61" customWidth="1"/>
    <col min="508" max="508" width="16" style="61" customWidth="1"/>
    <col min="509" max="509" width="1.140625" style="61" customWidth="1"/>
    <col min="510" max="510" width="11.28515625" style="61" customWidth="1"/>
    <col min="511" max="511" width="1.42578125" style="61" customWidth="1"/>
    <col min="512" max="512" width="11.85546875" style="61" customWidth="1"/>
    <col min="513" max="513" width="1" style="61" customWidth="1"/>
    <col min="514" max="514" width="8.140625" style="61" customWidth="1"/>
    <col min="515" max="515" width="1.42578125" style="61" customWidth="1"/>
    <col min="516" max="516" width="8" style="61" customWidth="1"/>
    <col min="517" max="517" width="6.28515625" style="61" customWidth="1"/>
    <col min="518" max="518" width="8.5703125" style="61" customWidth="1"/>
    <col min="519" max="519" width="1.7109375" style="61" customWidth="1"/>
    <col min="520" max="520" width="5.7109375" style="61" customWidth="1"/>
    <col min="521" max="521" width="8.5703125" style="61" customWidth="1"/>
    <col min="522" max="522" width="1.140625" style="61" customWidth="1"/>
    <col min="523" max="523" width="5.7109375" style="61" customWidth="1"/>
    <col min="524" max="524" width="1.7109375" style="61" customWidth="1"/>
    <col min="525" max="525" width="14.85546875" style="61" customWidth="1"/>
    <col min="526" max="526" width="1.7109375" style="61" customWidth="1"/>
    <col min="527" max="527" width="10.85546875" style="61" customWidth="1"/>
    <col min="528" max="528" width="2.28515625" style="61" customWidth="1"/>
    <col min="529" max="529" width="6.28515625" style="61" customWidth="1"/>
    <col min="530" max="752" width="6.85546875" style="61"/>
    <col min="753" max="753" width="8" style="61" customWidth="1"/>
    <col min="754" max="754" width="2.85546875" style="61" customWidth="1"/>
    <col min="755" max="755" width="1.42578125" style="61" customWidth="1"/>
    <col min="756" max="756" width="6" style="61" customWidth="1"/>
    <col min="757" max="757" width="5.140625" style="61" customWidth="1"/>
    <col min="758" max="759" width="1.140625" style="61" customWidth="1"/>
    <col min="760" max="760" width="15.85546875" style="61" customWidth="1"/>
    <col min="761" max="762" width="1.140625" style="61" customWidth="1"/>
    <col min="763" max="763" width="5.7109375" style="61" customWidth="1"/>
    <col min="764" max="764" width="16" style="61" customWidth="1"/>
    <col min="765" max="765" width="1.140625" style="61" customWidth="1"/>
    <col min="766" max="766" width="11.28515625" style="61" customWidth="1"/>
    <col min="767" max="767" width="1.42578125" style="61" customWidth="1"/>
    <col min="768" max="768" width="11.85546875" style="61" customWidth="1"/>
    <col min="769" max="769" width="1" style="61" customWidth="1"/>
    <col min="770" max="770" width="8.140625" style="61" customWidth="1"/>
    <col min="771" max="771" width="1.42578125" style="61" customWidth="1"/>
    <col min="772" max="772" width="8" style="61" customWidth="1"/>
    <col min="773" max="773" width="6.28515625" style="61" customWidth="1"/>
    <col min="774" max="774" width="8.5703125" style="61" customWidth="1"/>
    <col min="775" max="775" width="1.7109375" style="61" customWidth="1"/>
    <col min="776" max="776" width="5.7109375" style="61" customWidth="1"/>
    <col min="777" max="777" width="8.5703125" style="61" customWidth="1"/>
    <col min="778" max="778" width="1.140625" style="61" customWidth="1"/>
    <col min="779" max="779" width="5.7109375" style="61" customWidth="1"/>
    <col min="780" max="780" width="1.7109375" style="61" customWidth="1"/>
    <col min="781" max="781" width="14.85546875" style="61" customWidth="1"/>
    <col min="782" max="782" width="1.7109375" style="61" customWidth="1"/>
    <col min="783" max="783" width="10.85546875" style="61" customWidth="1"/>
    <col min="784" max="784" width="2.28515625" style="61" customWidth="1"/>
    <col min="785" max="785" width="6.28515625" style="61" customWidth="1"/>
    <col min="786" max="1008" width="6.85546875" style="61"/>
    <col min="1009" max="1009" width="8" style="61" customWidth="1"/>
    <col min="1010" max="1010" width="2.85546875" style="61" customWidth="1"/>
    <col min="1011" max="1011" width="1.42578125" style="61" customWidth="1"/>
    <col min="1012" max="1012" width="6" style="61" customWidth="1"/>
    <col min="1013" max="1013" width="5.140625" style="61" customWidth="1"/>
    <col min="1014" max="1015" width="1.140625" style="61" customWidth="1"/>
    <col min="1016" max="1016" width="15.85546875" style="61" customWidth="1"/>
    <col min="1017" max="1018" width="1.140625" style="61" customWidth="1"/>
    <col min="1019" max="1019" width="5.7109375" style="61" customWidth="1"/>
    <col min="1020" max="1020" width="16" style="61" customWidth="1"/>
    <col min="1021" max="1021" width="1.140625" style="61" customWidth="1"/>
    <col min="1022" max="1022" width="11.28515625" style="61" customWidth="1"/>
    <col min="1023" max="1023" width="1.42578125" style="61" customWidth="1"/>
    <col min="1024" max="1024" width="11.85546875" style="61" customWidth="1"/>
    <col min="1025" max="1025" width="1" style="61" customWidth="1"/>
    <col min="1026" max="1026" width="8.140625" style="61" customWidth="1"/>
    <col min="1027" max="1027" width="1.42578125" style="61" customWidth="1"/>
    <col min="1028" max="1028" width="8" style="61" customWidth="1"/>
    <col min="1029" max="1029" width="6.28515625" style="61" customWidth="1"/>
    <col min="1030" max="1030" width="8.5703125" style="61" customWidth="1"/>
    <col min="1031" max="1031" width="1.7109375" style="61" customWidth="1"/>
    <col min="1032" max="1032" width="5.7109375" style="61" customWidth="1"/>
    <col min="1033" max="1033" width="8.5703125" style="61" customWidth="1"/>
    <col min="1034" max="1034" width="1.140625" style="61" customWidth="1"/>
    <col min="1035" max="1035" width="5.7109375" style="61" customWidth="1"/>
    <col min="1036" max="1036" width="1.7109375" style="61" customWidth="1"/>
    <col min="1037" max="1037" width="14.85546875" style="61" customWidth="1"/>
    <col min="1038" max="1038" width="1.7109375" style="61" customWidth="1"/>
    <col min="1039" max="1039" width="10.85546875" style="61" customWidth="1"/>
    <col min="1040" max="1040" width="2.28515625" style="61" customWidth="1"/>
    <col min="1041" max="1041" width="6.28515625" style="61" customWidth="1"/>
    <col min="1042" max="1264" width="6.85546875" style="61"/>
    <col min="1265" max="1265" width="8" style="61" customWidth="1"/>
    <col min="1266" max="1266" width="2.85546875" style="61" customWidth="1"/>
    <col min="1267" max="1267" width="1.42578125" style="61" customWidth="1"/>
    <col min="1268" max="1268" width="6" style="61" customWidth="1"/>
    <col min="1269" max="1269" width="5.140625" style="61" customWidth="1"/>
    <col min="1270" max="1271" width="1.140625" style="61" customWidth="1"/>
    <col min="1272" max="1272" width="15.85546875" style="61" customWidth="1"/>
    <col min="1273" max="1274" width="1.140625" style="61" customWidth="1"/>
    <col min="1275" max="1275" width="5.7109375" style="61" customWidth="1"/>
    <col min="1276" max="1276" width="16" style="61" customWidth="1"/>
    <col min="1277" max="1277" width="1.140625" style="61" customWidth="1"/>
    <col min="1278" max="1278" width="11.28515625" style="61" customWidth="1"/>
    <col min="1279" max="1279" width="1.42578125" style="61" customWidth="1"/>
    <col min="1280" max="1280" width="11.85546875" style="61" customWidth="1"/>
    <col min="1281" max="1281" width="1" style="61" customWidth="1"/>
    <col min="1282" max="1282" width="8.140625" style="61" customWidth="1"/>
    <col min="1283" max="1283" width="1.42578125" style="61" customWidth="1"/>
    <col min="1284" max="1284" width="8" style="61" customWidth="1"/>
    <col min="1285" max="1285" width="6.28515625" style="61" customWidth="1"/>
    <col min="1286" max="1286" width="8.5703125" style="61" customWidth="1"/>
    <col min="1287" max="1287" width="1.7109375" style="61" customWidth="1"/>
    <col min="1288" max="1288" width="5.7109375" style="61" customWidth="1"/>
    <col min="1289" max="1289" width="8.5703125" style="61" customWidth="1"/>
    <col min="1290" max="1290" width="1.140625" style="61" customWidth="1"/>
    <col min="1291" max="1291" width="5.7109375" style="61" customWidth="1"/>
    <col min="1292" max="1292" width="1.7109375" style="61" customWidth="1"/>
    <col min="1293" max="1293" width="14.85546875" style="61" customWidth="1"/>
    <col min="1294" max="1294" width="1.7109375" style="61" customWidth="1"/>
    <col min="1295" max="1295" width="10.85546875" style="61" customWidth="1"/>
    <col min="1296" max="1296" width="2.28515625" style="61" customWidth="1"/>
    <col min="1297" max="1297" width="6.28515625" style="61" customWidth="1"/>
    <col min="1298" max="1520" width="6.85546875" style="61"/>
    <col min="1521" max="1521" width="8" style="61" customWidth="1"/>
    <col min="1522" max="1522" width="2.85546875" style="61" customWidth="1"/>
    <col min="1523" max="1523" width="1.42578125" style="61" customWidth="1"/>
    <col min="1524" max="1524" width="6" style="61" customWidth="1"/>
    <col min="1525" max="1525" width="5.140625" style="61" customWidth="1"/>
    <col min="1526" max="1527" width="1.140625" style="61" customWidth="1"/>
    <col min="1528" max="1528" width="15.85546875" style="61" customWidth="1"/>
    <col min="1529" max="1530" width="1.140625" style="61" customWidth="1"/>
    <col min="1531" max="1531" width="5.7109375" style="61" customWidth="1"/>
    <col min="1532" max="1532" width="16" style="61" customWidth="1"/>
    <col min="1533" max="1533" width="1.140625" style="61" customWidth="1"/>
    <col min="1534" max="1534" width="11.28515625" style="61" customWidth="1"/>
    <col min="1535" max="1535" width="1.42578125" style="61" customWidth="1"/>
    <col min="1536" max="1536" width="11.85546875" style="61" customWidth="1"/>
    <col min="1537" max="1537" width="1" style="61" customWidth="1"/>
    <col min="1538" max="1538" width="8.140625" style="61" customWidth="1"/>
    <col min="1539" max="1539" width="1.42578125" style="61" customWidth="1"/>
    <col min="1540" max="1540" width="8" style="61" customWidth="1"/>
    <col min="1541" max="1541" width="6.28515625" style="61" customWidth="1"/>
    <col min="1542" max="1542" width="8.5703125" style="61" customWidth="1"/>
    <col min="1543" max="1543" width="1.7109375" style="61" customWidth="1"/>
    <col min="1544" max="1544" width="5.7109375" style="61" customWidth="1"/>
    <col min="1545" max="1545" width="8.5703125" style="61" customWidth="1"/>
    <col min="1546" max="1546" width="1.140625" style="61" customWidth="1"/>
    <col min="1547" max="1547" width="5.7109375" style="61" customWidth="1"/>
    <col min="1548" max="1548" width="1.7109375" style="61" customWidth="1"/>
    <col min="1549" max="1549" width="14.85546875" style="61" customWidth="1"/>
    <col min="1550" max="1550" width="1.7109375" style="61" customWidth="1"/>
    <col min="1551" max="1551" width="10.85546875" style="61" customWidth="1"/>
    <col min="1552" max="1552" width="2.28515625" style="61" customWidth="1"/>
    <col min="1553" max="1553" width="6.28515625" style="61" customWidth="1"/>
    <col min="1554" max="1776" width="6.85546875" style="61"/>
    <col min="1777" max="1777" width="8" style="61" customWidth="1"/>
    <col min="1778" max="1778" width="2.85546875" style="61" customWidth="1"/>
    <col min="1779" max="1779" width="1.42578125" style="61" customWidth="1"/>
    <col min="1780" max="1780" width="6" style="61" customWidth="1"/>
    <col min="1781" max="1781" width="5.140625" style="61" customWidth="1"/>
    <col min="1782" max="1783" width="1.140625" style="61" customWidth="1"/>
    <col min="1784" max="1784" width="15.85546875" style="61" customWidth="1"/>
    <col min="1785" max="1786" width="1.140625" style="61" customWidth="1"/>
    <col min="1787" max="1787" width="5.7109375" style="61" customWidth="1"/>
    <col min="1788" max="1788" width="16" style="61" customWidth="1"/>
    <col min="1789" max="1789" width="1.140625" style="61" customWidth="1"/>
    <col min="1790" max="1790" width="11.28515625" style="61" customWidth="1"/>
    <col min="1791" max="1791" width="1.42578125" style="61" customWidth="1"/>
    <col min="1792" max="1792" width="11.85546875" style="61" customWidth="1"/>
    <col min="1793" max="1793" width="1" style="61" customWidth="1"/>
    <col min="1794" max="1794" width="8.140625" style="61" customWidth="1"/>
    <col min="1795" max="1795" width="1.42578125" style="61" customWidth="1"/>
    <col min="1796" max="1796" width="8" style="61" customWidth="1"/>
    <col min="1797" max="1797" width="6.28515625" style="61" customWidth="1"/>
    <col min="1798" max="1798" width="8.5703125" style="61" customWidth="1"/>
    <col min="1799" max="1799" width="1.7109375" style="61" customWidth="1"/>
    <col min="1800" max="1800" width="5.7109375" style="61" customWidth="1"/>
    <col min="1801" max="1801" width="8.5703125" style="61" customWidth="1"/>
    <col min="1802" max="1802" width="1.140625" style="61" customWidth="1"/>
    <col min="1803" max="1803" width="5.7109375" style="61" customWidth="1"/>
    <col min="1804" max="1804" width="1.7109375" style="61" customWidth="1"/>
    <col min="1805" max="1805" width="14.85546875" style="61" customWidth="1"/>
    <col min="1806" max="1806" width="1.7109375" style="61" customWidth="1"/>
    <col min="1807" max="1807" width="10.85546875" style="61" customWidth="1"/>
    <col min="1808" max="1808" width="2.28515625" style="61" customWidth="1"/>
    <col min="1809" max="1809" width="6.28515625" style="61" customWidth="1"/>
    <col min="1810" max="2032" width="6.85546875" style="61"/>
    <col min="2033" max="2033" width="8" style="61" customWidth="1"/>
    <col min="2034" max="2034" width="2.85546875" style="61" customWidth="1"/>
    <col min="2035" max="2035" width="1.42578125" style="61" customWidth="1"/>
    <col min="2036" max="2036" width="6" style="61" customWidth="1"/>
    <col min="2037" max="2037" width="5.140625" style="61" customWidth="1"/>
    <col min="2038" max="2039" width="1.140625" style="61" customWidth="1"/>
    <col min="2040" max="2040" width="15.85546875" style="61" customWidth="1"/>
    <col min="2041" max="2042" width="1.140625" style="61" customWidth="1"/>
    <col min="2043" max="2043" width="5.7109375" style="61" customWidth="1"/>
    <col min="2044" max="2044" width="16" style="61" customWidth="1"/>
    <col min="2045" max="2045" width="1.140625" style="61" customWidth="1"/>
    <col min="2046" max="2046" width="11.28515625" style="61" customWidth="1"/>
    <col min="2047" max="2047" width="1.42578125" style="61" customWidth="1"/>
    <col min="2048" max="2048" width="11.85546875" style="61" customWidth="1"/>
    <col min="2049" max="2049" width="1" style="61" customWidth="1"/>
    <col min="2050" max="2050" width="8.140625" style="61" customWidth="1"/>
    <col min="2051" max="2051" width="1.42578125" style="61" customWidth="1"/>
    <col min="2052" max="2052" width="8" style="61" customWidth="1"/>
    <col min="2053" max="2053" width="6.28515625" style="61" customWidth="1"/>
    <col min="2054" max="2054" width="8.5703125" style="61" customWidth="1"/>
    <col min="2055" max="2055" width="1.7109375" style="61" customWidth="1"/>
    <col min="2056" max="2056" width="5.7109375" style="61" customWidth="1"/>
    <col min="2057" max="2057" width="8.5703125" style="61" customWidth="1"/>
    <col min="2058" max="2058" width="1.140625" style="61" customWidth="1"/>
    <col min="2059" max="2059" width="5.7109375" style="61" customWidth="1"/>
    <col min="2060" max="2060" width="1.7109375" style="61" customWidth="1"/>
    <col min="2061" max="2061" width="14.85546875" style="61" customWidth="1"/>
    <col min="2062" max="2062" width="1.7109375" style="61" customWidth="1"/>
    <col min="2063" max="2063" width="10.85546875" style="61" customWidth="1"/>
    <col min="2064" max="2064" width="2.28515625" style="61" customWidth="1"/>
    <col min="2065" max="2065" width="6.28515625" style="61" customWidth="1"/>
    <col min="2066" max="2288" width="6.85546875" style="61"/>
    <col min="2289" max="2289" width="8" style="61" customWidth="1"/>
    <col min="2290" max="2290" width="2.85546875" style="61" customWidth="1"/>
    <col min="2291" max="2291" width="1.42578125" style="61" customWidth="1"/>
    <col min="2292" max="2292" width="6" style="61" customWidth="1"/>
    <col min="2293" max="2293" width="5.140625" style="61" customWidth="1"/>
    <col min="2294" max="2295" width="1.140625" style="61" customWidth="1"/>
    <col min="2296" max="2296" width="15.85546875" style="61" customWidth="1"/>
    <col min="2297" max="2298" width="1.140625" style="61" customWidth="1"/>
    <col min="2299" max="2299" width="5.7109375" style="61" customWidth="1"/>
    <col min="2300" max="2300" width="16" style="61" customWidth="1"/>
    <col min="2301" max="2301" width="1.140625" style="61" customWidth="1"/>
    <col min="2302" max="2302" width="11.28515625" style="61" customWidth="1"/>
    <col min="2303" max="2303" width="1.42578125" style="61" customWidth="1"/>
    <col min="2304" max="2304" width="11.85546875" style="61" customWidth="1"/>
    <col min="2305" max="2305" width="1" style="61" customWidth="1"/>
    <col min="2306" max="2306" width="8.140625" style="61" customWidth="1"/>
    <col min="2307" max="2307" width="1.42578125" style="61" customWidth="1"/>
    <col min="2308" max="2308" width="8" style="61" customWidth="1"/>
    <col min="2309" max="2309" width="6.28515625" style="61" customWidth="1"/>
    <col min="2310" max="2310" width="8.5703125" style="61" customWidth="1"/>
    <col min="2311" max="2311" width="1.7109375" style="61" customWidth="1"/>
    <col min="2312" max="2312" width="5.7109375" style="61" customWidth="1"/>
    <col min="2313" max="2313" width="8.5703125" style="61" customWidth="1"/>
    <col min="2314" max="2314" width="1.140625" style="61" customWidth="1"/>
    <col min="2315" max="2315" width="5.7109375" style="61" customWidth="1"/>
    <col min="2316" max="2316" width="1.7109375" style="61" customWidth="1"/>
    <col min="2317" max="2317" width="14.85546875" style="61" customWidth="1"/>
    <col min="2318" max="2318" width="1.7109375" style="61" customWidth="1"/>
    <col min="2319" max="2319" width="10.85546875" style="61" customWidth="1"/>
    <col min="2320" max="2320" width="2.28515625" style="61" customWidth="1"/>
    <col min="2321" max="2321" width="6.28515625" style="61" customWidth="1"/>
    <col min="2322" max="2544" width="6.85546875" style="61"/>
    <col min="2545" max="2545" width="8" style="61" customWidth="1"/>
    <col min="2546" max="2546" width="2.85546875" style="61" customWidth="1"/>
    <col min="2547" max="2547" width="1.42578125" style="61" customWidth="1"/>
    <col min="2548" max="2548" width="6" style="61" customWidth="1"/>
    <col min="2549" max="2549" width="5.140625" style="61" customWidth="1"/>
    <col min="2550" max="2551" width="1.140625" style="61" customWidth="1"/>
    <col min="2552" max="2552" width="15.85546875" style="61" customWidth="1"/>
    <col min="2553" max="2554" width="1.140625" style="61" customWidth="1"/>
    <col min="2555" max="2555" width="5.7109375" style="61" customWidth="1"/>
    <col min="2556" max="2556" width="16" style="61" customWidth="1"/>
    <col min="2557" max="2557" width="1.140625" style="61" customWidth="1"/>
    <col min="2558" max="2558" width="11.28515625" style="61" customWidth="1"/>
    <col min="2559" max="2559" width="1.42578125" style="61" customWidth="1"/>
    <col min="2560" max="2560" width="11.85546875" style="61" customWidth="1"/>
    <col min="2561" max="2561" width="1" style="61" customWidth="1"/>
    <col min="2562" max="2562" width="8.140625" style="61" customWidth="1"/>
    <col min="2563" max="2563" width="1.42578125" style="61" customWidth="1"/>
    <col min="2564" max="2564" width="8" style="61" customWidth="1"/>
    <col min="2565" max="2565" width="6.28515625" style="61" customWidth="1"/>
    <col min="2566" max="2566" width="8.5703125" style="61" customWidth="1"/>
    <col min="2567" max="2567" width="1.7109375" style="61" customWidth="1"/>
    <col min="2568" max="2568" width="5.7109375" style="61" customWidth="1"/>
    <col min="2569" max="2569" width="8.5703125" style="61" customWidth="1"/>
    <col min="2570" max="2570" width="1.140625" style="61" customWidth="1"/>
    <col min="2571" max="2571" width="5.7109375" style="61" customWidth="1"/>
    <col min="2572" max="2572" width="1.7109375" style="61" customWidth="1"/>
    <col min="2573" max="2573" width="14.85546875" style="61" customWidth="1"/>
    <col min="2574" max="2574" width="1.7109375" style="61" customWidth="1"/>
    <col min="2575" max="2575" width="10.85546875" style="61" customWidth="1"/>
    <col min="2576" max="2576" width="2.28515625" style="61" customWidth="1"/>
    <col min="2577" max="2577" width="6.28515625" style="61" customWidth="1"/>
    <col min="2578" max="2800" width="6.85546875" style="61"/>
    <col min="2801" max="2801" width="8" style="61" customWidth="1"/>
    <col min="2802" max="2802" width="2.85546875" style="61" customWidth="1"/>
    <col min="2803" max="2803" width="1.42578125" style="61" customWidth="1"/>
    <col min="2804" max="2804" width="6" style="61" customWidth="1"/>
    <col min="2805" max="2805" width="5.140625" style="61" customWidth="1"/>
    <col min="2806" max="2807" width="1.140625" style="61" customWidth="1"/>
    <col min="2808" max="2808" width="15.85546875" style="61" customWidth="1"/>
    <col min="2809" max="2810" width="1.140625" style="61" customWidth="1"/>
    <col min="2811" max="2811" width="5.7109375" style="61" customWidth="1"/>
    <col min="2812" max="2812" width="16" style="61" customWidth="1"/>
    <col min="2813" max="2813" width="1.140625" style="61" customWidth="1"/>
    <col min="2814" max="2814" width="11.28515625" style="61" customWidth="1"/>
    <col min="2815" max="2815" width="1.42578125" style="61" customWidth="1"/>
    <col min="2816" max="2816" width="11.85546875" style="61" customWidth="1"/>
    <col min="2817" max="2817" width="1" style="61" customWidth="1"/>
    <col min="2818" max="2818" width="8.140625" style="61" customWidth="1"/>
    <col min="2819" max="2819" width="1.42578125" style="61" customWidth="1"/>
    <col min="2820" max="2820" width="8" style="61" customWidth="1"/>
    <col min="2821" max="2821" width="6.28515625" style="61" customWidth="1"/>
    <col min="2822" max="2822" width="8.5703125" style="61" customWidth="1"/>
    <col min="2823" max="2823" width="1.7109375" style="61" customWidth="1"/>
    <col min="2824" max="2824" width="5.7109375" style="61" customWidth="1"/>
    <col min="2825" max="2825" width="8.5703125" style="61" customWidth="1"/>
    <col min="2826" max="2826" width="1.140625" style="61" customWidth="1"/>
    <col min="2827" max="2827" width="5.7109375" style="61" customWidth="1"/>
    <col min="2828" max="2828" width="1.7109375" style="61" customWidth="1"/>
    <col min="2829" max="2829" width="14.85546875" style="61" customWidth="1"/>
    <col min="2830" max="2830" width="1.7109375" style="61" customWidth="1"/>
    <col min="2831" max="2831" width="10.85546875" style="61" customWidth="1"/>
    <col min="2832" max="2832" width="2.28515625" style="61" customWidth="1"/>
    <col min="2833" max="2833" width="6.28515625" style="61" customWidth="1"/>
    <col min="2834" max="3056" width="6.85546875" style="61"/>
    <col min="3057" max="3057" width="8" style="61" customWidth="1"/>
    <col min="3058" max="3058" width="2.85546875" style="61" customWidth="1"/>
    <col min="3059" max="3059" width="1.42578125" style="61" customWidth="1"/>
    <col min="3060" max="3060" width="6" style="61" customWidth="1"/>
    <col min="3061" max="3061" width="5.140625" style="61" customWidth="1"/>
    <col min="3062" max="3063" width="1.140625" style="61" customWidth="1"/>
    <col min="3064" max="3064" width="15.85546875" style="61" customWidth="1"/>
    <col min="3065" max="3066" width="1.140625" style="61" customWidth="1"/>
    <col min="3067" max="3067" width="5.7109375" style="61" customWidth="1"/>
    <col min="3068" max="3068" width="16" style="61" customWidth="1"/>
    <col min="3069" max="3069" width="1.140625" style="61" customWidth="1"/>
    <col min="3070" max="3070" width="11.28515625" style="61" customWidth="1"/>
    <col min="3071" max="3071" width="1.42578125" style="61" customWidth="1"/>
    <col min="3072" max="3072" width="11.85546875" style="61" customWidth="1"/>
    <col min="3073" max="3073" width="1" style="61" customWidth="1"/>
    <col min="3074" max="3074" width="8.140625" style="61" customWidth="1"/>
    <col min="3075" max="3075" width="1.42578125" style="61" customWidth="1"/>
    <col min="3076" max="3076" width="8" style="61" customWidth="1"/>
    <col min="3077" max="3077" width="6.28515625" style="61" customWidth="1"/>
    <col min="3078" max="3078" width="8.5703125" style="61" customWidth="1"/>
    <col min="3079" max="3079" width="1.7109375" style="61" customWidth="1"/>
    <col min="3080" max="3080" width="5.7109375" style="61" customWidth="1"/>
    <col min="3081" max="3081" width="8.5703125" style="61" customWidth="1"/>
    <col min="3082" max="3082" width="1.140625" style="61" customWidth="1"/>
    <col min="3083" max="3083" width="5.7109375" style="61" customWidth="1"/>
    <col min="3084" max="3084" width="1.7109375" style="61" customWidth="1"/>
    <col min="3085" max="3085" width="14.85546875" style="61" customWidth="1"/>
    <col min="3086" max="3086" width="1.7109375" style="61" customWidth="1"/>
    <col min="3087" max="3087" width="10.85546875" style="61" customWidth="1"/>
    <col min="3088" max="3088" width="2.28515625" style="61" customWidth="1"/>
    <col min="3089" max="3089" width="6.28515625" style="61" customWidth="1"/>
    <col min="3090" max="3312" width="6.85546875" style="61"/>
    <col min="3313" max="3313" width="8" style="61" customWidth="1"/>
    <col min="3314" max="3314" width="2.85546875" style="61" customWidth="1"/>
    <col min="3315" max="3315" width="1.42578125" style="61" customWidth="1"/>
    <col min="3316" max="3316" width="6" style="61" customWidth="1"/>
    <col min="3317" max="3317" width="5.140625" style="61" customWidth="1"/>
    <col min="3318" max="3319" width="1.140625" style="61" customWidth="1"/>
    <col min="3320" max="3320" width="15.85546875" style="61" customWidth="1"/>
    <col min="3321" max="3322" width="1.140625" style="61" customWidth="1"/>
    <col min="3323" max="3323" width="5.7109375" style="61" customWidth="1"/>
    <col min="3324" max="3324" width="16" style="61" customWidth="1"/>
    <col min="3325" max="3325" width="1.140625" style="61" customWidth="1"/>
    <col min="3326" max="3326" width="11.28515625" style="61" customWidth="1"/>
    <col min="3327" max="3327" width="1.42578125" style="61" customWidth="1"/>
    <col min="3328" max="3328" width="11.85546875" style="61" customWidth="1"/>
    <col min="3329" max="3329" width="1" style="61" customWidth="1"/>
    <col min="3330" max="3330" width="8.140625" style="61" customWidth="1"/>
    <col min="3331" max="3331" width="1.42578125" style="61" customWidth="1"/>
    <col min="3332" max="3332" width="8" style="61" customWidth="1"/>
    <col min="3333" max="3333" width="6.28515625" style="61" customWidth="1"/>
    <col min="3334" max="3334" width="8.5703125" style="61" customWidth="1"/>
    <col min="3335" max="3335" width="1.7109375" style="61" customWidth="1"/>
    <col min="3336" max="3336" width="5.7109375" style="61" customWidth="1"/>
    <col min="3337" max="3337" width="8.5703125" style="61" customWidth="1"/>
    <col min="3338" max="3338" width="1.140625" style="61" customWidth="1"/>
    <col min="3339" max="3339" width="5.7109375" style="61" customWidth="1"/>
    <col min="3340" max="3340" width="1.7109375" style="61" customWidth="1"/>
    <col min="3341" max="3341" width="14.85546875" style="61" customWidth="1"/>
    <col min="3342" max="3342" width="1.7109375" style="61" customWidth="1"/>
    <col min="3343" max="3343" width="10.85546875" style="61" customWidth="1"/>
    <col min="3344" max="3344" width="2.28515625" style="61" customWidth="1"/>
    <col min="3345" max="3345" width="6.28515625" style="61" customWidth="1"/>
    <col min="3346" max="3568" width="6.85546875" style="61"/>
    <col min="3569" max="3569" width="8" style="61" customWidth="1"/>
    <col min="3570" max="3570" width="2.85546875" style="61" customWidth="1"/>
    <col min="3571" max="3571" width="1.42578125" style="61" customWidth="1"/>
    <col min="3572" max="3572" width="6" style="61" customWidth="1"/>
    <col min="3573" max="3573" width="5.140625" style="61" customWidth="1"/>
    <col min="3574" max="3575" width="1.140625" style="61" customWidth="1"/>
    <col min="3576" max="3576" width="15.85546875" style="61" customWidth="1"/>
    <col min="3577" max="3578" width="1.140625" style="61" customWidth="1"/>
    <col min="3579" max="3579" width="5.7109375" style="61" customWidth="1"/>
    <col min="3580" max="3580" width="16" style="61" customWidth="1"/>
    <col min="3581" max="3581" width="1.140625" style="61" customWidth="1"/>
    <col min="3582" max="3582" width="11.28515625" style="61" customWidth="1"/>
    <col min="3583" max="3583" width="1.42578125" style="61" customWidth="1"/>
    <col min="3584" max="3584" width="11.85546875" style="61" customWidth="1"/>
    <col min="3585" max="3585" width="1" style="61" customWidth="1"/>
    <col min="3586" max="3586" width="8.140625" style="61" customWidth="1"/>
    <col min="3587" max="3587" width="1.42578125" style="61" customWidth="1"/>
    <col min="3588" max="3588" width="8" style="61" customWidth="1"/>
    <col min="3589" max="3589" width="6.28515625" style="61" customWidth="1"/>
    <col min="3590" max="3590" width="8.5703125" style="61" customWidth="1"/>
    <col min="3591" max="3591" width="1.7109375" style="61" customWidth="1"/>
    <col min="3592" max="3592" width="5.7109375" style="61" customWidth="1"/>
    <col min="3593" max="3593" width="8.5703125" style="61" customWidth="1"/>
    <col min="3594" max="3594" width="1.140625" style="61" customWidth="1"/>
    <col min="3595" max="3595" width="5.7109375" style="61" customWidth="1"/>
    <col min="3596" max="3596" width="1.7109375" style="61" customWidth="1"/>
    <col min="3597" max="3597" width="14.85546875" style="61" customWidth="1"/>
    <col min="3598" max="3598" width="1.7109375" style="61" customWidth="1"/>
    <col min="3599" max="3599" width="10.85546875" style="61" customWidth="1"/>
    <col min="3600" max="3600" width="2.28515625" style="61" customWidth="1"/>
    <col min="3601" max="3601" width="6.28515625" style="61" customWidth="1"/>
    <col min="3602" max="3824" width="6.85546875" style="61"/>
    <col min="3825" max="3825" width="8" style="61" customWidth="1"/>
    <col min="3826" max="3826" width="2.85546875" style="61" customWidth="1"/>
    <col min="3827" max="3827" width="1.42578125" style="61" customWidth="1"/>
    <col min="3828" max="3828" width="6" style="61" customWidth="1"/>
    <col min="3829" max="3829" width="5.140625" style="61" customWidth="1"/>
    <col min="3830" max="3831" width="1.140625" style="61" customWidth="1"/>
    <col min="3832" max="3832" width="15.85546875" style="61" customWidth="1"/>
    <col min="3833" max="3834" width="1.140625" style="61" customWidth="1"/>
    <col min="3835" max="3835" width="5.7109375" style="61" customWidth="1"/>
    <col min="3836" max="3836" width="16" style="61" customWidth="1"/>
    <col min="3837" max="3837" width="1.140625" style="61" customWidth="1"/>
    <col min="3838" max="3838" width="11.28515625" style="61" customWidth="1"/>
    <col min="3839" max="3839" width="1.42578125" style="61" customWidth="1"/>
    <col min="3840" max="3840" width="11.85546875" style="61" customWidth="1"/>
    <col min="3841" max="3841" width="1" style="61" customWidth="1"/>
    <col min="3842" max="3842" width="8.140625" style="61" customWidth="1"/>
    <col min="3843" max="3843" width="1.42578125" style="61" customWidth="1"/>
    <col min="3844" max="3844" width="8" style="61" customWidth="1"/>
    <col min="3845" max="3845" width="6.28515625" style="61" customWidth="1"/>
    <col min="3846" max="3846" width="8.5703125" style="61" customWidth="1"/>
    <col min="3847" max="3847" width="1.7109375" style="61" customWidth="1"/>
    <col min="3848" max="3848" width="5.7109375" style="61" customWidth="1"/>
    <col min="3849" max="3849" width="8.5703125" style="61" customWidth="1"/>
    <col min="3850" max="3850" width="1.140625" style="61" customWidth="1"/>
    <col min="3851" max="3851" width="5.7109375" style="61" customWidth="1"/>
    <col min="3852" max="3852" width="1.7109375" style="61" customWidth="1"/>
    <col min="3853" max="3853" width="14.85546875" style="61" customWidth="1"/>
    <col min="3854" max="3854" width="1.7109375" style="61" customWidth="1"/>
    <col min="3855" max="3855" width="10.85546875" style="61" customWidth="1"/>
    <col min="3856" max="3856" width="2.28515625" style="61" customWidth="1"/>
    <col min="3857" max="3857" width="6.28515625" style="61" customWidth="1"/>
    <col min="3858" max="4080" width="6.85546875" style="61"/>
    <col min="4081" max="4081" width="8" style="61" customWidth="1"/>
    <col min="4082" max="4082" width="2.85546875" style="61" customWidth="1"/>
    <col min="4083" max="4083" width="1.42578125" style="61" customWidth="1"/>
    <col min="4084" max="4084" width="6" style="61" customWidth="1"/>
    <col min="4085" max="4085" width="5.140625" style="61" customWidth="1"/>
    <col min="4086" max="4087" width="1.140625" style="61" customWidth="1"/>
    <col min="4088" max="4088" width="15.85546875" style="61" customWidth="1"/>
    <col min="4089" max="4090" width="1.140625" style="61" customWidth="1"/>
    <col min="4091" max="4091" width="5.7109375" style="61" customWidth="1"/>
    <col min="4092" max="4092" width="16" style="61" customWidth="1"/>
    <col min="4093" max="4093" width="1.140625" style="61" customWidth="1"/>
    <col min="4094" max="4094" width="11.28515625" style="61" customWidth="1"/>
    <col min="4095" max="4095" width="1.42578125" style="61" customWidth="1"/>
    <col min="4096" max="4096" width="11.85546875" style="61" customWidth="1"/>
    <col min="4097" max="4097" width="1" style="61" customWidth="1"/>
    <col min="4098" max="4098" width="8.140625" style="61" customWidth="1"/>
    <col min="4099" max="4099" width="1.42578125" style="61" customWidth="1"/>
    <col min="4100" max="4100" width="8" style="61" customWidth="1"/>
    <col min="4101" max="4101" width="6.28515625" style="61" customWidth="1"/>
    <col min="4102" max="4102" width="8.5703125" style="61" customWidth="1"/>
    <col min="4103" max="4103" width="1.7109375" style="61" customWidth="1"/>
    <col min="4104" max="4104" width="5.7109375" style="61" customWidth="1"/>
    <col min="4105" max="4105" width="8.5703125" style="61" customWidth="1"/>
    <col min="4106" max="4106" width="1.140625" style="61" customWidth="1"/>
    <col min="4107" max="4107" width="5.7109375" style="61" customWidth="1"/>
    <col min="4108" max="4108" width="1.7109375" style="61" customWidth="1"/>
    <col min="4109" max="4109" width="14.85546875" style="61" customWidth="1"/>
    <col min="4110" max="4110" width="1.7109375" style="61" customWidth="1"/>
    <col min="4111" max="4111" width="10.85546875" style="61" customWidth="1"/>
    <col min="4112" max="4112" width="2.28515625" style="61" customWidth="1"/>
    <col min="4113" max="4113" width="6.28515625" style="61" customWidth="1"/>
    <col min="4114" max="4336" width="6.85546875" style="61"/>
    <col min="4337" max="4337" width="8" style="61" customWidth="1"/>
    <col min="4338" max="4338" width="2.85546875" style="61" customWidth="1"/>
    <col min="4339" max="4339" width="1.42578125" style="61" customWidth="1"/>
    <col min="4340" max="4340" width="6" style="61" customWidth="1"/>
    <col min="4341" max="4341" width="5.140625" style="61" customWidth="1"/>
    <col min="4342" max="4343" width="1.140625" style="61" customWidth="1"/>
    <col min="4344" max="4344" width="15.85546875" style="61" customWidth="1"/>
    <col min="4345" max="4346" width="1.140625" style="61" customWidth="1"/>
    <col min="4347" max="4347" width="5.7109375" style="61" customWidth="1"/>
    <col min="4348" max="4348" width="16" style="61" customWidth="1"/>
    <col min="4349" max="4349" width="1.140625" style="61" customWidth="1"/>
    <col min="4350" max="4350" width="11.28515625" style="61" customWidth="1"/>
    <col min="4351" max="4351" width="1.42578125" style="61" customWidth="1"/>
    <col min="4352" max="4352" width="11.85546875" style="61" customWidth="1"/>
    <col min="4353" max="4353" width="1" style="61" customWidth="1"/>
    <col min="4354" max="4354" width="8.140625" style="61" customWidth="1"/>
    <col min="4355" max="4355" width="1.42578125" style="61" customWidth="1"/>
    <col min="4356" max="4356" width="8" style="61" customWidth="1"/>
    <col min="4357" max="4357" width="6.28515625" style="61" customWidth="1"/>
    <col min="4358" max="4358" width="8.5703125" style="61" customWidth="1"/>
    <col min="4359" max="4359" width="1.7109375" style="61" customWidth="1"/>
    <col min="4360" max="4360" width="5.7109375" style="61" customWidth="1"/>
    <col min="4361" max="4361" width="8.5703125" style="61" customWidth="1"/>
    <col min="4362" max="4362" width="1.140625" style="61" customWidth="1"/>
    <col min="4363" max="4363" width="5.7109375" style="61" customWidth="1"/>
    <col min="4364" max="4364" width="1.7109375" style="61" customWidth="1"/>
    <col min="4365" max="4365" width="14.85546875" style="61" customWidth="1"/>
    <col min="4366" max="4366" width="1.7109375" style="61" customWidth="1"/>
    <col min="4367" max="4367" width="10.85546875" style="61" customWidth="1"/>
    <col min="4368" max="4368" width="2.28515625" style="61" customWidth="1"/>
    <col min="4369" max="4369" width="6.28515625" style="61" customWidth="1"/>
    <col min="4370" max="4592" width="6.85546875" style="61"/>
    <col min="4593" max="4593" width="8" style="61" customWidth="1"/>
    <col min="4594" max="4594" width="2.85546875" style="61" customWidth="1"/>
    <col min="4595" max="4595" width="1.42578125" style="61" customWidth="1"/>
    <col min="4596" max="4596" width="6" style="61" customWidth="1"/>
    <col min="4597" max="4597" width="5.140625" style="61" customWidth="1"/>
    <col min="4598" max="4599" width="1.140625" style="61" customWidth="1"/>
    <col min="4600" max="4600" width="15.85546875" style="61" customWidth="1"/>
    <col min="4601" max="4602" width="1.140625" style="61" customWidth="1"/>
    <col min="4603" max="4603" width="5.7109375" style="61" customWidth="1"/>
    <col min="4604" max="4604" width="16" style="61" customWidth="1"/>
    <col min="4605" max="4605" width="1.140625" style="61" customWidth="1"/>
    <col min="4606" max="4606" width="11.28515625" style="61" customWidth="1"/>
    <col min="4607" max="4607" width="1.42578125" style="61" customWidth="1"/>
    <col min="4608" max="4608" width="11.85546875" style="61" customWidth="1"/>
    <col min="4609" max="4609" width="1" style="61" customWidth="1"/>
    <col min="4610" max="4610" width="8.140625" style="61" customWidth="1"/>
    <col min="4611" max="4611" width="1.42578125" style="61" customWidth="1"/>
    <col min="4612" max="4612" width="8" style="61" customWidth="1"/>
    <col min="4613" max="4613" width="6.28515625" style="61" customWidth="1"/>
    <col min="4614" max="4614" width="8.5703125" style="61" customWidth="1"/>
    <col min="4615" max="4615" width="1.7109375" style="61" customWidth="1"/>
    <col min="4616" max="4616" width="5.7109375" style="61" customWidth="1"/>
    <col min="4617" max="4617" width="8.5703125" style="61" customWidth="1"/>
    <col min="4618" max="4618" width="1.140625" style="61" customWidth="1"/>
    <col min="4619" max="4619" width="5.7109375" style="61" customWidth="1"/>
    <col min="4620" max="4620" width="1.7109375" style="61" customWidth="1"/>
    <col min="4621" max="4621" width="14.85546875" style="61" customWidth="1"/>
    <col min="4622" max="4622" width="1.7109375" style="61" customWidth="1"/>
    <col min="4623" max="4623" width="10.85546875" style="61" customWidth="1"/>
    <col min="4624" max="4624" width="2.28515625" style="61" customWidth="1"/>
    <col min="4625" max="4625" width="6.28515625" style="61" customWidth="1"/>
    <col min="4626" max="4848" width="6.85546875" style="61"/>
    <col min="4849" max="4849" width="8" style="61" customWidth="1"/>
    <col min="4850" max="4850" width="2.85546875" style="61" customWidth="1"/>
    <col min="4851" max="4851" width="1.42578125" style="61" customWidth="1"/>
    <col min="4852" max="4852" width="6" style="61" customWidth="1"/>
    <col min="4853" max="4853" width="5.140625" style="61" customWidth="1"/>
    <col min="4854" max="4855" width="1.140625" style="61" customWidth="1"/>
    <col min="4856" max="4856" width="15.85546875" style="61" customWidth="1"/>
    <col min="4857" max="4858" width="1.140625" style="61" customWidth="1"/>
    <col min="4859" max="4859" width="5.7109375" style="61" customWidth="1"/>
    <col min="4860" max="4860" width="16" style="61" customWidth="1"/>
    <col min="4861" max="4861" width="1.140625" style="61" customWidth="1"/>
    <col min="4862" max="4862" width="11.28515625" style="61" customWidth="1"/>
    <col min="4863" max="4863" width="1.42578125" style="61" customWidth="1"/>
    <col min="4864" max="4864" width="11.85546875" style="61" customWidth="1"/>
    <col min="4865" max="4865" width="1" style="61" customWidth="1"/>
    <col min="4866" max="4866" width="8.140625" style="61" customWidth="1"/>
    <col min="4867" max="4867" width="1.42578125" style="61" customWidth="1"/>
    <col min="4868" max="4868" width="8" style="61" customWidth="1"/>
    <col min="4869" max="4869" width="6.28515625" style="61" customWidth="1"/>
    <col min="4870" max="4870" width="8.5703125" style="61" customWidth="1"/>
    <col min="4871" max="4871" width="1.7109375" style="61" customWidth="1"/>
    <col min="4872" max="4872" width="5.7109375" style="61" customWidth="1"/>
    <col min="4873" max="4873" width="8.5703125" style="61" customWidth="1"/>
    <col min="4874" max="4874" width="1.140625" style="61" customWidth="1"/>
    <col min="4875" max="4875" width="5.7109375" style="61" customWidth="1"/>
    <col min="4876" max="4876" width="1.7109375" style="61" customWidth="1"/>
    <col min="4877" max="4877" width="14.85546875" style="61" customWidth="1"/>
    <col min="4878" max="4878" width="1.7109375" style="61" customWidth="1"/>
    <col min="4879" max="4879" width="10.85546875" style="61" customWidth="1"/>
    <col min="4880" max="4880" width="2.28515625" style="61" customWidth="1"/>
    <col min="4881" max="4881" width="6.28515625" style="61" customWidth="1"/>
    <col min="4882" max="5104" width="6.85546875" style="61"/>
    <col min="5105" max="5105" width="8" style="61" customWidth="1"/>
    <col min="5106" max="5106" width="2.85546875" style="61" customWidth="1"/>
    <col min="5107" max="5107" width="1.42578125" style="61" customWidth="1"/>
    <col min="5108" max="5108" width="6" style="61" customWidth="1"/>
    <col min="5109" max="5109" width="5.140625" style="61" customWidth="1"/>
    <col min="5110" max="5111" width="1.140625" style="61" customWidth="1"/>
    <col min="5112" max="5112" width="15.85546875" style="61" customWidth="1"/>
    <col min="5113" max="5114" width="1.140625" style="61" customWidth="1"/>
    <col min="5115" max="5115" width="5.7109375" style="61" customWidth="1"/>
    <col min="5116" max="5116" width="16" style="61" customWidth="1"/>
    <col min="5117" max="5117" width="1.140625" style="61" customWidth="1"/>
    <col min="5118" max="5118" width="11.28515625" style="61" customWidth="1"/>
    <col min="5119" max="5119" width="1.42578125" style="61" customWidth="1"/>
    <col min="5120" max="5120" width="11.85546875" style="61" customWidth="1"/>
    <col min="5121" max="5121" width="1" style="61" customWidth="1"/>
    <col min="5122" max="5122" width="8.140625" style="61" customWidth="1"/>
    <col min="5123" max="5123" width="1.42578125" style="61" customWidth="1"/>
    <col min="5124" max="5124" width="8" style="61" customWidth="1"/>
    <col min="5125" max="5125" width="6.28515625" style="61" customWidth="1"/>
    <col min="5126" max="5126" width="8.5703125" style="61" customWidth="1"/>
    <col min="5127" max="5127" width="1.7109375" style="61" customWidth="1"/>
    <col min="5128" max="5128" width="5.7109375" style="61" customWidth="1"/>
    <col min="5129" max="5129" width="8.5703125" style="61" customWidth="1"/>
    <col min="5130" max="5130" width="1.140625" style="61" customWidth="1"/>
    <col min="5131" max="5131" width="5.7109375" style="61" customWidth="1"/>
    <col min="5132" max="5132" width="1.7109375" style="61" customWidth="1"/>
    <col min="5133" max="5133" width="14.85546875" style="61" customWidth="1"/>
    <col min="5134" max="5134" width="1.7109375" style="61" customWidth="1"/>
    <col min="5135" max="5135" width="10.85546875" style="61" customWidth="1"/>
    <col min="5136" max="5136" width="2.28515625" style="61" customWidth="1"/>
    <col min="5137" max="5137" width="6.28515625" style="61" customWidth="1"/>
    <col min="5138" max="5360" width="6.85546875" style="61"/>
    <col min="5361" max="5361" width="8" style="61" customWidth="1"/>
    <col min="5362" max="5362" width="2.85546875" style="61" customWidth="1"/>
    <col min="5363" max="5363" width="1.42578125" style="61" customWidth="1"/>
    <col min="5364" max="5364" width="6" style="61" customWidth="1"/>
    <col min="5365" max="5365" width="5.140625" style="61" customWidth="1"/>
    <col min="5366" max="5367" width="1.140625" style="61" customWidth="1"/>
    <col min="5368" max="5368" width="15.85546875" style="61" customWidth="1"/>
    <col min="5369" max="5370" width="1.140625" style="61" customWidth="1"/>
    <col min="5371" max="5371" width="5.7109375" style="61" customWidth="1"/>
    <col min="5372" max="5372" width="16" style="61" customWidth="1"/>
    <col min="5373" max="5373" width="1.140625" style="61" customWidth="1"/>
    <col min="5374" max="5374" width="11.28515625" style="61" customWidth="1"/>
    <col min="5375" max="5375" width="1.42578125" style="61" customWidth="1"/>
    <col min="5376" max="5376" width="11.85546875" style="61" customWidth="1"/>
    <col min="5377" max="5377" width="1" style="61" customWidth="1"/>
    <col min="5378" max="5378" width="8.140625" style="61" customWidth="1"/>
    <col min="5379" max="5379" width="1.42578125" style="61" customWidth="1"/>
    <col min="5380" max="5380" width="8" style="61" customWidth="1"/>
    <col min="5381" max="5381" width="6.28515625" style="61" customWidth="1"/>
    <col min="5382" max="5382" width="8.5703125" style="61" customWidth="1"/>
    <col min="5383" max="5383" width="1.7109375" style="61" customWidth="1"/>
    <col min="5384" max="5384" width="5.7109375" style="61" customWidth="1"/>
    <col min="5385" max="5385" width="8.5703125" style="61" customWidth="1"/>
    <col min="5386" max="5386" width="1.140625" style="61" customWidth="1"/>
    <col min="5387" max="5387" width="5.7109375" style="61" customWidth="1"/>
    <col min="5388" max="5388" width="1.7109375" style="61" customWidth="1"/>
    <col min="5389" max="5389" width="14.85546875" style="61" customWidth="1"/>
    <col min="5390" max="5390" width="1.7109375" style="61" customWidth="1"/>
    <col min="5391" max="5391" width="10.85546875" style="61" customWidth="1"/>
    <col min="5392" max="5392" width="2.28515625" style="61" customWidth="1"/>
    <col min="5393" max="5393" width="6.28515625" style="61" customWidth="1"/>
    <col min="5394" max="5616" width="6.85546875" style="61"/>
    <col min="5617" max="5617" width="8" style="61" customWidth="1"/>
    <col min="5618" max="5618" width="2.85546875" style="61" customWidth="1"/>
    <col min="5619" max="5619" width="1.42578125" style="61" customWidth="1"/>
    <col min="5620" max="5620" width="6" style="61" customWidth="1"/>
    <col min="5621" max="5621" width="5.140625" style="61" customWidth="1"/>
    <col min="5622" max="5623" width="1.140625" style="61" customWidth="1"/>
    <col min="5624" max="5624" width="15.85546875" style="61" customWidth="1"/>
    <col min="5625" max="5626" width="1.140625" style="61" customWidth="1"/>
    <col min="5627" max="5627" width="5.7109375" style="61" customWidth="1"/>
    <col min="5628" max="5628" width="16" style="61" customWidth="1"/>
    <col min="5629" max="5629" width="1.140625" style="61" customWidth="1"/>
    <col min="5630" max="5630" width="11.28515625" style="61" customWidth="1"/>
    <col min="5631" max="5631" width="1.42578125" style="61" customWidth="1"/>
    <col min="5632" max="5632" width="11.85546875" style="61" customWidth="1"/>
    <col min="5633" max="5633" width="1" style="61" customWidth="1"/>
    <col min="5634" max="5634" width="8.140625" style="61" customWidth="1"/>
    <col min="5635" max="5635" width="1.42578125" style="61" customWidth="1"/>
    <col min="5636" max="5636" width="8" style="61" customWidth="1"/>
    <col min="5637" max="5637" width="6.28515625" style="61" customWidth="1"/>
    <col min="5638" max="5638" width="8.5703125" style="61" customWidth="1"/>
    <col min="5639" max="5639" width="1.7109375" style="61" customWidth="1"/>
    <col min="5640" max="5640" width="5.7109375" style="61" customWidth="1"/>
    <col min="5641" max="5641" width="8.5703125" style="61" customWidth="1"/>
    <col min="5642" max="5642" width="1.140625" style="61" customWidth="1"/>
    <col min="5643" max="5643" width="5.7109375" style="61" customWidth="1"/>
    <col min="5644" max="5644" width="1.7109375" style="61" customWidth="1"/>
    <col min="5645" max="5645" width="14.85546875" style="61" customWidth="1"/>
    <col min="5646" max="5646" width="1.7109375" style="61" customWidth="1"/>
    <col min="5647" max="5647" width="10.85546875" style="61" customWidth="1"/>
    <col min="5648" max="5648" width="2.28515625" style="61" customWidth="1"/>
    <col min="5649" max="5649" width="6.28515625" style="61" customWidth="1"/>
    <col min="5650" max="5872" width="6.85546875" style="61"/>
    <col min="5873" max="5873" width="8" style="61" customWidth="1"/>
    <col min="5874" max="5874" width="2.85546875" style="61" customWidth="1"/>
    <col min="5875" max="5875" width="1.42578125" style="61" customWidth="1"/>
    <col min="5876" max="5876" width="6" style="61" customWidth="1"/>
    <col min="5877" max="5877" width="5.140625" style="61" customWidth="1"/>
    <col min="5878" max="5879" width="1.140625" style="61" customWidth="1"/>
    <col min="5880" max="5880" width="15.85546875" style="61" customWidth="1"/>
    <col min="5881" max="5882" width="1.140625" style="61" customWidth="1"/>
    <col min="5883" max="5883" width="5.7109375" style="61" customWidth="1"/>
    <col min="5884" max="5884" width="16" style="61" customWidth="1"/>
    <col min="5885" max="5885" width="1.140625" style="61" customWidth="1"/>
    <col min="5886" max="5886" width="11.28515625" style="61" customWidth="1"/>
    <col min="5887" max="5887" width="1.42578125" style="61" customWidth="1"/>
    <col min="5888" max="5888" width="11.85546875" style="61" customWidth="1"/>
    <col min="5889" max="5889" width="1" style="61" customWidth="1"/>
    <col min="5890" max="5890" width="8.140625" style="61" customWidth="1"/>
    <col min="5891" max="5891" width="1.42578125" style="61" customWidth="1"/>
    <col min="5892" max="5892" width="8" style="61" customWidth="1"/>
    <col min="5893" max="5893" width="6.28515625" style="61" customWidth="1"/>
    <col min="5894" max="5894" width="8.5703125" style="61" customWidth="1"/>
    <col min="5895" max="5895" width="1.7109375" style="61" customWidth="1"/>
    <col min="5896" max="5896" width="5.7109375" style="61" customWidth="1"/>
    <col min="5897" max="5897" width="8.5703125" style="61" customWidth="1"/>
    <col min="5898" max="5898" width="1.140625" style="61" customWidth="1"/>
    <col min="5899" max="5899" width="5.7109375" style="61" customWidth="1"/>
    <col min="5900" max="5900" width="1.7109375" style="61" customWidth="1"/>
    <col min="5901" max="5901" width="14.85546875" style="61" customWidth="1"/>
    <col min="5902" max="5902" width="1.7109375" style="61" customWidth="1"/>
    <col min="5903" max="5903" width="10.85546875" style="61" customWidth="1"/>
    <col min="5904" max="5904" width="2.28515625" style="61" customWidth="1"/>
    <col min="5905" max="5905" width="6.28515625" style="61" customWidth="1"/>
    <col min="5906" max="6128" width="6.85546875" style="61"/>
    <col min="6129" max="6129" width="8" style="61" customWidth="1"/>
    <col min="6130" max="6130" width="2.85546875" style="61" customWidth="1"/>
    <col min="6131" max="6131" width="1.42578125" style="61" customWidth="1"/>
    <col min="6132" max="6132" width="6" style="61" customWidth="1"/>
    <col min="6133" max="6133" width="5.140625" style="61" customWidth="1"/>
    <col min="6134" max="6135" width="1.140625" style="61" customWidth="1"/>
    <col min="6136" max="6136" width="15.85546875" style="61" customWidth="1"/>
    <col min="6137" max="6138" width="1.140625" style="61" customWidth="1"/>
    <col min="6139" max="6139" width="5.7109375" style="61" customWidth="1"/>
    <col min="6140" max="6140" width="16" style="61" customWidth="1"/>
    <col min="6141" max="6141" width="1.140625" style="61" customWidth="1"/>
    <col min="6142" max="6142" width="11.28515625" style="61" customWidth="1"/>
    <col min="6143" max="6143" width="1.42578125" style="61" customWidth="1"/>
    <col min="6144" max="6144" width="11.85546875" style="61" customWidth="1"/>
    <col min="6145" max="6145" width="1" style="61" customWidth="1"/>
    <col min="6146" max="6146" width="8.140625" style="61" customWidth="1"/>
    <col min="6147" max="6147" width="1.42578125" style="61" customWidth="1"/>
    <col min="6148" max="6148" width="8" style="61" customWidth="1"/>
    <col min="6149" max="6149" width="6.28515625" style="61" customWidth="1"/>
    <col min="6150" max="6150" width="8.5703125" style="61" customWidth="1"/>
    <col min="6151" max="6151" width="1.7109375" style="61" customWidth="1"/>
    <col min="6152" max="6152" width="5.7109375" style="61" customWidth="1"/>
    <col min="6153" max="6153" width="8.5703125" style="61" customWidth="1"/>
    <col min="6154" max="6154" width="1.140625" style="61" customWidth="1"/>
    <col min="6155" max="6155" width="5.7109375" style="61" customWidth="1"/>
    <col min="6156" max="6156" width="1.7109375" style="61" customWidth="1"/>
    <col min="6157" max="6157" width="14.85546875" style="61" customWidth="1"/>
    <col min="6158" max="6158" width="1.7109375" style="61" customWidth="1"/>
    <col min="6159" max="6159" width="10.85546875" style="61" customWidth="1"/>
    <col min="6160" max="6160" width="2.28515625" style="61" customWidth="1"/>
    <col min="6161" max="6161" width="6.28515625" style="61" customWidth="1"/>
    <col min="6162" max="6384" width="6.85546875" style="61"/>
    <col min="6385" max="6385" width="8" style="61" customWidth="1"/>
    <col min="6386" max="6386" width="2.85546875" style="61" customWidth="1"/>
    <col min="6387" max="6387" width="1.42578125" style="61" customWidth="1"/>
    <col min="6388" max="6388" width="6" style="61" customWidth="1"/>
    <col min="6389" max="6389" width="5.140625" style="61" customWidth="1"/>
    <col min="6390" max="6391" width="1.140625" style="61" customWidth="1"/>
    <col min="6392" max="6392" width="15.85546875" style="61" customWidth="1"/>
    <col min="6393" max="6394" width="1.140625" style="61" customWidth="1"/>
    <col min="6395" max="6395" width="5.7109375" style="61" customWidth="1"/>
    <col min="6396" max="6396" width="16" style="61" customWidth="1"/>
    <col min="6397" max="6397" width="1.140625" style="61" customWidth="1"/>
    <col min="6398" max="6398" width="11.28515625" style="61" customWidth="1"/>
    <col min="6399" max="6399" width="1.42578125" style="61" customWidth="1"/>
    <col min="6400" max="6400" width="11.85546875" style="61" customWidth="1"/>
    <col min="6401" max="6401" width="1" style="61" customWidth="1"/>
    <col min="6402" max="6402" width="8.140625" style="61" customWidth="1"/>
    <col min="6403" max="6403" width="1.42578125" style="61" customWidth="1"/>
    <col min="6404" max="6404" width="8" style="61" customWidth="1"/>
    <col min="6405" max="6405" width="6.28515625" style="61" customWidth="1"/>
    <col min="6406" max="6406" width="8.5703125" style="61" customWidth="1"/>
    <col min="6407" max="6407" width="1.7109375" style="61" customWidth="1"/>
    <col min="6408" max="6408" width="5.7109375" style="61" customWidth="1"/>
    <col min="6409" max="6409" width="8.5703125" style="61" customWidth="1"/>
    <col min="6410" max="6410" width="1.140625" style="61" customWidth="1"/>
    <col min="6411" max="6411" width="5.7109375" style="61" customWidth="1"/>
    <col min="6412" max="6412" width="1.7109375" style="61" customWidth="1"/>
    <col min="6413" max="6413" width="14.85546875" style="61" customWidth="1"/>
    <col min="6414" max="6414" width="1.7109375" style="61" customWidth="1"/>
    <col min="6415" max="6415" width="10.85546875" style="61" customWidth="1"/>
    <col min="6416" max="6416" width="2.28515625" style="61" customWidth="1"/>
    <col min="6417" max="6417" width="6.28515625" style="61" customWidth="1"/>
    <col min="6418" max="6640" width="6.85546875" style="61"/>
    <col min="6641" max="6641" width="8" style="61" customWidth="1"/>
    <col min="6642" max="6642" width="2.85546875" style="61" customWidth="1"/>
    <col min="6643" max="6643" width="1.42578125" style="61" customWidth="1"/>
    <col min="6644" max="6644" width="6" style="61" customWidth="1"/>
    <col min="6645" max="6645" width="5.140625" style="61" customWidth="1"/>
    <col min="6646" max="6647" width="1.140625" style="61" customWidth="1"/>
    <col min="6648" max="6648" width="15.85546875" style="61" customWidth="1"/>
    <col min="6649" max="6650" width="1.140625" style="61" customWidth="1"/>
    <col min="6651" max="6651" width="5.7109375" style="61" customWidth="1"/>
    <col min="6652" max="6652" width="16" style="61" customWidth="1"/>
    <col min="6653" max="6653" width="1.140625" style="61" customWidth="1"/>
    <col min="6654" max="6654" width="11.28515625" style="61" customWidth="1"/>
    <col min="6655" max="6655" width="1.42578125" style="61" customWidth="1"/>
    <col min="6656" max="6656" width="11.85546875" style="61" customWidth="1"/>
    <col min="6657" max="6657" width="1" style="61" customWidth="1"/>
    <col min="6658" max="6658" width="8.140625" style="61" customWidth="1"/>
    <col min="6659" max="6659" width="1.42578125" style="61" customWidth="1"/>
    <col min="6660" max="6660" width="8" style="61" customWidth="1"/>
    <col min="6661" max="6661" width="6.28515625" style="61" customWidth="1"/>
    <col min="6662" max="6662" width="8.5703125" style="61" customWidth="1"/>
    <col min="6663" max="6663" width="1.7109375" style="61" customWidth="1"/>
    <col min="6664" max="6664" width="5.7109375" style="61" customWidth="1"/>
    <col min="6665" max="6665" width="8.5703125" style="61" customWidth="1"/>
    <col min="6666" max="6666" width="1.140625" style="61" customWidth="1"/>
    <col min="6667" max="6667" width="5.7109375" style="61" customWidth="1"/>
    <col min="6668" max="6668" width="1.7109375" style="61" customWidth="1"/>
    <col min="6669" max="6669" width="14.85546875" style="61" customWidth="1"/>
    <col min="6670" max="6670" width="1.7109375" style="61" customWidth="1"/>
    <col min="6671" max="6671" width="10.85546875" style="61" customWidth="1"/>
    <col min="6672" max="6672" width="2.28515625" style="61" customWidth="1"/>
    <col min="6673" max="6673" width="6.28515625" style="61" customWidth="1"/>
    <col min="6674" max="6896" width="6.85546875" style="61"/>
    <col min="6897" max="6897" width="8" style="61" customWidth="1"/>
    <col min="6898" max="6898" width="2.85546875" style="61" customWidth="1"/>
    <col min="6899" max="6899" width="1.42578125" style="61" customWidth="1"/>
    <col min="6900" max="6900" width="6" style="61" customWidth="1"/>
    <col min="6901" max="6901" width="5.140625" style="61" customWidth="1"/>
    <col min="6902" max="6903" width="1.140625" style="61" customWidth="1"/>
    <col min="6904" max="6904" width="15.85546875" style="61" customWidth="1"/>
    <col min="6905" max="6906" width="1.140625" style="61" customWidth="1"/>
    <col min="6907" max="6907" width="5.7109375" style="61" customWidth="1"/>
    <col min="6908" max="6908" width="16" style="61" customWidth="1"/>
    <col min="6909" max="6909" width="1.140625" style="61" customWidth="1"/>
    <col min="6910" max="6910" width="11.28515625" style="61" customWidth="1"/>
    <col min="6911" max="6911" width="1.42578125" style="61" customWidth="1"/>
    <col min="6912" max="6912" width="11.85546875" style="61" customWidth="1"/>
    <col min="6913" max="6913" width="1" style="61" customWidth="1"/>
    <col min="6914" max="6914" width="8.140625" style="61" customWidth="1"/>
    <col min="6915" max="6915" width="1.42578125" style="61" customWidth="1"/>
    <col min="6916" max="6916" width="8" style="61" customWidth="1"/>
    <col min="6917" max="6917" width="6.28515625" style="61" customWidth="1"/>
    <col min="6918" max="6918" width="8.5703125" style="61" customWidth="1"/>
    <col min="6919" max="6919" width="1.7109375" style="61" customWidth="1"/>
    <col min="6920" max="6920" width="5.7109375" style="61" customWidth="1"/>
    <col min="6921" max="6921" width="8.5703125" style="61" customWidth="1"/>
    <col min="6922" max="6922" width="1.140625" style="61" customWidth="1"/>
    <col min="6923" max="6923" width="5.7109375" style="61" customWidth="1"/>
    <col min="6924" max="6924" width="1.7109375" style="61" customWidth="1"/>
    <col min="6925" max="6925" width="14.85546875" style="61" customWidth="1"/>
    <col min="6926" max="6926" width="1.7109375" style="61" customWidth="1"/>
    <col min="6927" max="6927" width="10.85546875" style="61" customWidth="1"/>
    <col min="6928" max="6928" width="2.28515625" style="61" customWidth="1"/>
    <col min="6929" max="6929" width="6.28515625" style="61" customWidth="1"/>
    <col min="6930" max="7152" width="6.85546875" style="61"/>
    <col min="7153" max="7153" width="8" style="61" customWidth="1"/>
    <col min="7154" max="7154" width="2.85546875" style="61" customWidth="1"/>
    <col min="7155" max="7155" width="1.42578125" style="61" customWidth="1"/>
    <col min="7156" max="7156" width="6" style="61" customWidth="1"/>
    <col min="7157" max="7157" width="5.140625" style="61" customWidth="1"/>
    <col min="7158" max="7159" width="1.140625" style="61" customWidth="1"/>
    <col min="7160" max="7160" width="15.85546875" style="61" customWidth="1"/>
    <col min="7161" max="7162" width="1.140625" style="61" customWidth="1"/>
    <col min="7163" max="7163" width="5.7109375" style="61" customWidth="1"/>
    <col min="7164" max="7164" width="16" style="61" customWidth="1"/>
    <col min="7165" max="7165" width="1.140625" style="61" customWidth="1"/>
    <col min="7166" max="7166" width="11.28515625" style="61" customWidth="1"/>
    <col min="7167" max="7167" width="1.42578125" style="61" customWidth="1"/>
    <col min="7168" max="7168" width="11.85546875" style="61" customWidth="1"/>
    <col min="7169" max="7169" width="1" style="61" customWidth="1"/>
    <col min="7170" max="7170" width="8.140625" style="61" customWidth="1"/>
    <col min="7171" max="7171" width="1.42578125" style="61" customWidth="1"/>
    <col min="7172" max="7172" width="8" style="61" customWidth="1"/>
    <col min="7173" max="7173" width="6.28515625" style="61" customWidth="1"/>
    <col min="7174" max="7174" width="8.5703125" style="61" customWidth="1"/>
    <col min="7175" max="7175" width="1.7109375" style="61" customWidth="1"/>
    <col min="7176" max="7176" width="5.7109375" style="61" customWidth="1"/>
    <col min="7177" max="7177" width="8.5703125" style="61" customWidth="1"/>
    <col min="7178" max="7178" width="1.140625" style="61" customWidth="1"/>
    <col min="7179" max="7179" width="5.7109375" style="61" customWidth="1"/>
    <col min="7180" max="7180" width="1.7109375" style="61" customWidth="1"/>
    <col min="7181" max="7181" width="14.85546875" style="61" customWidth="1"/>
    <col min="7182" max="7182" width="1.7109375" style="61" customWidth="1"/>
    <col min="7183" max="7183" width="10.85546875" style="61" customWidth="1"/>
    <col min="7184" max="7184" width="2.28515625" style="61" customWidth="1"/>
    <col min="7185" max="7185" width="6.28515625" style="61" customWidth="1"/>
    <col min="7186" max="7408" width="6.85546875" style="61"/>
    <col min="7409" max="7409" width="8" style="61" customWidth="1"/>
    <col min="7410" max="7410" width="2.85546875" style="61" customWidth="1"/>
    <col min="7411" max="7411" width="1.42578125" style="61" customWidth="1"/>
    <col min="7412" max="7412" width="6" style="61" customWidth="1"/>
    <col min="7413" max="7413" width="5.140625" style="61" customWidth="1"/>
    <col min="7414" max="7415" width="1.140625" style="61" customWidth="1"/>
    <col min="7416" max="7416" width="15.85546875" style="61" customWidth="1"/>
    <col min="7417" max="7418" width="1.140625" style="61" customWidth="1"/>
    <col min="7419" max="7419" width="5.7109375" style="61" customWidth="1"/>
    <col min="7420" max="7420" width="16" style="61" customWidth="1"/>
    <col min="7421" max="7421" width="1.140625" style="61" customWidth="1"/>
    <col min="7422" max="7422" width="11.28515625" style="61" customWidth="1"/>
    <col min="7423" max="7423" width="1.42578125" style="61" customWidth="1"/>
    <col min="7424" max="7424" width="11.85546875" style="61" customWidth="1"/>
    <col min="7425" max="7425" width="1" style="61" customWidth="1"/>
    <col min="7426" max="7426" width="8.140625" style="61" customWidth="1"/>
    <col min="7427" max="7427" width="1.42578125" style="61" customWidth="1"/>
    <col min="7428" max="7428" width="8" style="61" customWidth="1"/>
    <col min="7429" max="7429" width="6.28515625" style="61" customWidth="1"/>
    <col min="7430" max="7430" width="8.5703125" style="61" customWidth="1"/>
    <col min="7431" max="7431" width="1.7109375" style="61" customWidth="1"/>
    <col min="7432" max="7432" width="5.7109375" style="61" customWidth="1"/>
    <col min="7433" max="7433" width="8.5703125" style="61" customWidth="1"/>
    <col min="7434" max="7434" width="1.140625" style="61" customWidth="1"/>
    <col min="7435" max="7435" width="5.7109375" style="61" customWidth="1"/>
    <col min="7436" max="7436" width="1.7109375" style="61" customWidth="1"/>
    <col min="7437" max="7437" width="14.85546875" style="61" customWidth="1"/>
    <col min="7438" max="7438" width="1.7109375" style="61" customWidth="1"/>
    <col min="7439" max="7439" width="10.85546875" style="61" customWidth="1"/>
    <col min="7440" max="7440" width="2.28515625" style="61" customWidth="1"/>
    <col min="7441" max="7441" width="6.28515625" style="61" customWidth="1"/>
    <col min="7442" max="7664" width="6.85546875" style="61"/>
    <col min="7665" max="7665" width="8" style="61" customWidth="1"/>
    <col min="7666" max="7666" width="2.85546875" style="61" customWidth="1"/>
    <col min="7667" max="7667" width="1.42578125" style="61" customWidth="1"/>
    <col min="7668" max="7668" width="6" style="61" customWidth="1"/>
    <col min="7669" max="7669" width="5.140625" style="61" customWidth="1"/>
    <col min="7670" max="7671" width="1.140625" style="61" customWidth="1"/>
    <col min="7672" max="7672" width="15.85546875" style="61" customWidth="1"/>
    <col min="7673" max="7674" width="1.140625" style="61" customWidth="1"/>
    <col min="7675" max="7675" width="5.7109375" style="61" customWidth="1"/>
    <col min="7676" max="7676" width="16" style="61" customWidth="1"/>
    <col min="7677" max="7677" width="1.140625" style="61" customWidth="1"/>
    <col min="7678" max="7678" width="11.28515625" style="61" customWidth="1"/>
    <col min="7679" max="7679" width="1.42578125" style="61" customWidth="1"/>
    <col min="7680" max="7680" width="11.85546875" style="61" customWidth="1"/>
    <col min="7681" max="7681" width="1" style="61" customWidth="1"/>
    <col min="7682" max="7682" width="8.140625" style="61" customWidth="1"/>
    <col min="7683" max="7683" width="1.42578125" style="61" customWidth="1"/>
    <col min="7684" max="7684" width="8" style="61" customWidth="1"/>
    <col min="7685" max="7685" width="6.28515625" style="61" customWidth="1"/>
    <col min="7686" max="7686" width="8.5703125" style="61" customWidth="1"/>
    <col min="7687" max="7687" width="1.7109375" style="61" customWidth="1"/>
    <col min="7688" max="7688" width="5.7109375" style="61" customWidth="1"/>
    <col min="7689" max="7689" width="8.5703125" style="61" customWidth="1"/>
    <col min="7690" max="7690" width="1.140625" style="61" customWidth="1"/>
    <col min="7691" max="7691" width="5.7109375" style="61" customWidth="1"/>
    <col min="7692" max="7692" width="1.7109375" style="61" customWidth="1"/>
    <col min="7693" max="7693" width="14.85546875" style="61" customWidth="1"/>
    <col min="7694" max="7694" width="1.7109375" style="61" customWidth="1"/>
    <col min="7695" max="7695" width="10.85546875" style="61" customWidth="1"/>
    <col min="7696" max="7696" width="2.28515625" style="61" customWidth="1"/>
    <col min="7697" max="7697" width="6.28515625" style="61" customWidth="1"/>
    <col min="7698" max="7920" width="6.85546875" style="61"/>
    <col min="7921" max="7921" width="8" style="61" customWidth="1"/>
    <col min="7922" max="7922" width="2.85546875" style="61" customWidth="1"/>
    <col min="7923" max="7923" width="1.42578125" style="61" customWidth="1"/>
    <col min="7924" max="7924" width="6" style="61" customWidth="1"/>
    <col min="7925" max="7925" width="5.140625" style="61" customWidth="1"/>
    <col min="7926" max="7927" width="1.140625" style="61" customWidth="1"/>
    <col min="7928" max="7928" width="15.85546875" style="61" customWidth="1"/>
    <col min="7929" max="7930" width="1.140625" style="61" customWidth="1"/>
    <col min="7931" max="7931" width="5.7109375" style="61" customWidth="1"/>
    <col min="7932" max="7932" width="16" style="61" customWidth="1"/>
    <col min="7933" max="7933" width="1.140625" style="61" customWidth="1"/>
    <col min="7934" max="7934" width="11.28515625" style="61" customWidth="1"/>
    <col min="7935" max="7935" width="1.42578125" style="61" customWidth="1"/>
    <col min="7936" max="7936" width="11.85546875" style="61" customWidth="1"/>
    <col min="7937" max="7937" width="1" style="61" customWidth="1"/>
    <col min="7938" max="7938" width="8.140625" style="61" customWidth="1"/>
    <col min="7939" max="7939" width="1.42578125" style="61" customWidth="1"/>
    <col min="7940" max="7940" width="8" style="61" customWidth="1"/>
    <col min="7941" max="7941" width="6.28515625" style="61" customWidth="1"/>
    <col min="7942" max="7942" width="8.5703125" style="61" customWidth="1"/>
    <col min="7943" max="7943" width="1.7109375" style="61" customWidth="1"/>
    <col min="7944" max="7944" width="5.7109375" style="61" customWidth="1"/>
    <col min="7945" max="7945" width="8.5703125" style="61" customWidth="1"/>
    <col min="7946" max="7946" width="1.140625" style="61" customWidth="1"/>
    <col min="7947" max="7947" width="5.7109375" style="61" customWidth="1"/>
    <col min="7948" max="7948" width="1.7109375" style="61" customWidth="1"/>
    <col min="7949" max="7949" width="14.85546875" style="61" customWidth="1"/>
    <col min="7950" max="7950" width="1.7109375" style="61" customWidth="1"/>
    <col min="7951" max="7951" width="10.85546875" style="61" customWidth="1"/>
    <col min="7952" max="7952" width="2.28515625" style="61" customWidth="1"/>
    <col min="7953" max="7953" width="6.28515625" style="61" customWidth="1"/>
    <col min="7954" max="8176" width="6.85546875" style="61"/>
    <col min="8177" max="8177" width="8" style="61" customWidth="1"/>
    <col min="8178" max="8178" width="2.85546875" style="61" customWidth="1"/>
    <col min="8179" max="8179" width="1.42578125" style="61" customWidth="1"/>
    <col min="8180" max="8180" width="6" style="61" customWidth="1"/>
    <col min="8181" max="8181" width="5.140625" style="61" customWidth="1"/>
    <col min="8182" max="8183" width="1.140625" style="61" customWidth="1"/>
    <col min="8184" max="8184" width="15.85546875" style="61" customWidth="1"/>
    <col min="8185" max="8186" width="1.140625" style="61" customWidth="1"/>
    <col min="8187" max="8187" width="5.7109375" style="61" customWidth="1"/>
    <col min="8188" max="8188" width="16" style="61" customWidth="1"/>
    <col min="8189" max="8189" width="1.140625" style="61" customWidth="1"/>
    <col min="8190" max="8190" width="11.28515625" style="61" customWidth="1"/>
    <col min="8191" max="8191" width="1.42578125" style="61" customWidth="1"/>
    <col min="8192" max="8192" width="11.85546875" style="61" customWidth="1"/>
    <col min="8193" max="8193" width="1" style="61" customWidth="1"/>
    <col min="8194" max="8194" width="8.140625" style="61" customWidth="1"/>
    <col min="8195" max="8195" width="1.42578125" style="61" customWidth="1"/>
    <col min="8196" max="8196" width="8" style="61" customWidth="1"/>
    <col min="8197" max="8197" width="6.28515625" style="61" customWidth="1"/>
    <col min="8198" max="8198" width="8.5703125" style="61" customWidth="1"/>
    <col min="8199" max="8199" width="1.7109375" style="61" customWidth="1"/>
    <col min="8200" max="8200" width="5.7109375" style="61" customWidth="1"/>
    <col min="8201" max="8201" width="8.5703125" style="61" customWidth="1"/>
    <col min="8202" max="8202" width="1.140625" style="61" customWidth="1"/>
    <col min="8203" max="8203" width="5.7109375" style="61" customWidth="1"/>
    <col min="8204" max="8204" width="1.7109375" style="61" customWidth="1"/>
    <col min="8205" max="8205" width="14.85546875" style="61" customWidth="1"/>
    <col min="8206" max="8206" width="1.7109375" style="61" customWidth="1"/>
    <col min="8207" max="8207" width="10.85546875" style="61" customWidth="1"/>
    <col min="8208" max="8208" width="2.28515625" style="61" customWidth="1"/>
    <col min="8209" max="8209" width="6.28515625" style="61" customWidth="1"/>
    <col min="8210" max="8432" width="6.85546875" style="61"/>
    <col min="8433" max="8433" width="8" style="61" customWidth="1"/>
    <col min="8434" max="8434" width="2.85546875" style="61" customWidth="1"/>
    <col min="8435" max="8435" width="1.42578125" style="61" customWidth="1"/>
    <col min="8436" max="8436" width="6" style="61" customWidth="1"/>
    <col min="8437" max="8437" width="5.140625" style="61" customWidth="1"/>
    <col min="8438" max="8439" width="1.140625" style="61" customWidth="1"/>
    <col min="8440" max="8440" width="15.85546875" style="61" customWidth="1"/>
    <col min="8441" max="8442" width="1.140625" style="61" customWidth="1"/>
    <col min="8443" max="8443" width="5.7109375" style="61" customWidth="1"/>
    <col min="8444" max="8444" width="16" style="61" customWidth="1"/>
    <col min="8445" max="8445" width="1.140625" style="61" customWidth="1"/>
    <col min="8446" max="8446" width="11.28515625" style="61" customWidth="1"/>
    <col min="8447" max="8447" width="1.42578125" style="61" customWidth="1"/>
    <col min="8448" max="8448" width="11.85546875" style="61" customWidth="1"/>
    <col min="8449" max="8449" width="1" style="61" customWidth="1"/>
    <col min="8450" max="8450" width="8.140625" style="61" customWidth="1"/>
    <col min="8451" max="8451" width="1.42578125" style="61" customWidth="1"/>
    <col min="8452" max="8452" width="8" style="61" customWidth="1"/>
    <col min="8453" max="8453" width="6.28515625" style="61" customWidth="1"/>
    <col min="8454" max="8454" width="8.5703125" style="61" customWidth="1"/>
    <col min="8455" max="8455" width="1.7109375" style="61" customWidth="1"/>
    <col min="8456" max="8456" width="5.7109375" style="61" customWidth="1"/>
    <col min="8457" max="8457" width="8.5703125" style="61" customWidth="1"/>
    <col min="8458" max="8458" width="1.140625" style="61" customWidth="1"/>
    <col min="8459" max="8459" width="5.7109375" style="61" customWidth="1"/>
    <col min="8460" max="8460" width="1.7109375" style="61" customWidth="1"/>
    <col min="8461" max="8461" width="14.85546875" style="61" customWidth="1"/>
    <col min="8462" max="8462" width="1.7109375" style="61" customWidth="1"/>
    <col min="8463" max="8463" width="10.85546875" style="61" customWidth="1"/>
    <col min="8464" max="8464" width="2.28515625" style="61" customWidth="1"/>
    <col min="8465" max="8465" width="6.28515625" style="61" customWidth="1"/>
    <col min="8466" max="8688" width="6.85546875" style="61"/>
    <col min="8689" max="8689" width="8" style="61" customWidth="1"/>
    <col min="8690" max="8690" width="2.85546875" style="61" customWidth="1"/>
    <col min="8691" max="8691" width="1.42578125" style="61" customWidth="1"/>
    <col min="8692" max="8692" width="6" style="61" customWidth="1"/>
    <col min="8693" max="8693" width="5.140625" style="61" customWidth="1"/>
    <col min="8694" max="8695" width="1.140625" style="61" customWidth="1"/>
    <col min="8696" max="8696" width="15.85546875" style="61" customWidth="1"/>
    <col min="8697" max="8698" width="1.140625" style="61" customWidth="1"/>
    <col min="8699" max="8699" width="5.7109375" style="61" customWidth="1"/>
    <col min="8700" max="8700" width="16" style="61" customWidth="1"/>
    <col min="8701" max="8701" width="1.140625" style="61" customWidth="1"/>
    <col min="8702" max="8702" width="11.28515625" style="61" customWidth="1"/>
    <col min="8703" max="8703" width="1.42578125" style="61" customWidth="1"/>
    <col min="8704" max="8704" width="11.85546875" style="61" customWidth="1"/>
    <col min="8705" max="8705" width="1" style="61" customWidth="1"/>
    <col min="8706" max="8706" width="8.140625" style="61" customWidth="1"/>
    <col min="8707" max="8707" width="1.42578125" style="61" customWidth="1"/>
    <col min="8708" max="8708" width="8" style="61" customWidth="1"/>
    <col min="8709" max="8709" width="6.28515625" style="61" customWidth="1"/>
    <col min="8710" max="8710" width="8.5703125" style="61" customWidth="1"/>
    <col min="8711" max="8711" width="1.7109375" style="61" customWidth="1"/>
    <col min="8712" max="8712" width="5.7109375" style="61" customWidth="1"/>
    <col min="8713" max="8713" width="8.5703125" style="61" customWidth="1"/>
    <col min="8714" max="8714" width="1.140625" style="61" customWidth="1"/>
    <col min="8715" max="8715" width="5.7109375" style="61" customWidth="1"/>
    <col min="8716" max="8716" width="1.7109375" style="61" customWidth="1"/>
    <col min="8717" max="8717" width="14.85546875" style="61" customWidth="1"/>
    <col min="8718" max="8718" width="1.7109375" style="61" customWidth="1"/>
    <col min="8719" max="8719" width="10.85546875" style="61" customWidth="1"/>
    <col min="8720" max="8720" width="2.28515625" style="61" customWidth="1"/>
    <col min="8721" max="8721" width="6.28515625" style="61" customWidth="1"/>
    <col min="8722" max="8944" width="6.85546875" style="61"/>
    <col min="8945" max="8945" width="8" style="61" customWidth="1"/>
    <col min="8946" max="8946" width="2.85546875" style="61" customWidth="1"/>
    <col min="8947" max="8947" width="1.42578125" style="61" customWidth="1"/>
    <col min="8948" max="8948" width="6" style="61" customWidth="1"/>
    <col min="8949" max="8949" width="5.140625" style="61" customWidth="1"/>
    <col min="8950" max="8951" width="1.140625" style="61" customWidth="1"/>
    <col min="8952" max="8952" width="15.85546875" style="61" customWidth="1"/>
    <col min="8953" max="8954" width="1.140625" style="61" customWidth="1"/>
    <col min="8955" max="8955" width="5.7109375" style="61" customWidth="1"/>
    <col min="8956" max="8956" width="16" style="61" customWidth="1"/>
    <col min="8957" max="8957" width="1.140625" style="61" customWidth="1"/>
    <col min="8958" max="8958" width="11.28515625" style="61" customWidth="1"/>
    <col min="8959" max="8959" width="1.42578125" style="61" customWidth="1"/>
    <col min="8960" max="8960" width="11.85546875" style="61" customWidth="1"/>
    <col min="8961" max="8961" width="1" style="61" customWidth="1"/>
    <col min="8962" max="8962" width="8.140625" style="61" customWidth="1"/>
    <col min="8963" max="8963" width="1.42578125" style="61" customWidth="1"/>
    <col min="8964" max="8964" width="8" style="61" customWidth="1"/>
    <col min="8965" max="8965" width="6.28515625" style="61" customWidth="1"/>
    <col min="8966" max="8966" width="8.5703125" style="61" customWidth="1"/>
    <col min="8967" max="8967" width="1.7109375" style="61" customWidth="1"/>
    <col min="8968" max="8968" width="5.7109375" style="61" customWidth="1"/>
    <col min="8969" max="8969" width="8.5703125" style="61" customWidth="1"/>
    <col min="8970" max="8970" width="1.140625" style="61" customWidth="1"/>
    <col min="8971" max="8971" width="5.7109375" style="61" customWidth="1"/>
    <col min="8972" max="8972" width="1.7109375" style="61" customWidth="1"/>
    <col min="8973" max="8973" width="14.85546875" style="61" customWidth="1"/>
    <col min="8974" max="8974" width="1.7109375" style="61" customWidth="1"/>
    <col min="8975" max="8975" width="10.85546875" style="61" customWidth="1"/>
    <col min="8976" max="8976" width="2.28515625" style="61" customWidth="1"/>
    <col min="8977" max="8977" width="6.28515625" style="61" customWidth="1"/>
    <col min="8978" max="9200" width="6.85546875" style="61"/>
    <col min="9201" max="9201" width="8" style="61" customWidth="1"/>
    <col min="9202" max="9202" width="2.85546875" style="61" customWidth="1"/>
    <col min="9203" max="9203" width="1.42578125" style="61" customWidth="1"/>
    <col min="9204" max="9204" width="6" style="61" customWidth="1"/>
    <col min="9205" max="9205" width="5.140625" style="61" customWidth="1"/>
    <col min="9206" max="9207" width="1.140625" style="61" customWidth="1"/>
    <col min="9208" max="9208" width="15.85546875" style="61" customWidth="1"/>
    <col min="9209" max="9210" width="1.140625" style="61" customWidth="1"/>
    <col min="9211" max="9211" width="5.7109375" style="61" customWidth="1"/>
    <col min="9212" max="9212" width="16" style="61" customWidth="1"/>
    <col min="9213" max="9213" width="1.140625" style="61" customWidth="1"/>
    <col min="9214" max="9214" width="11.28515625" style="61" customWidth="1"/>
    <col min="9215" max="9215" width="1.42578125" style="61" customWidth="1"/>
    <col min="9216" max="9216" width="11.85546875" style="61" customWidth="1"/>
    <col min="9217" max="9217" width="1" style="61" customWidth="1"/>
    <col min="9218" max="9218" width="8.140625" style="61" customWidth="1"/>
    <col min="9219" max="9219" width="1.42578125" style="61" customWidth="1"/>
    <col min="9220" max="9220" width="8" style="61" customWidth="1"/>
    <col min="9221" max="9221" width="6.28515625" style="61" customWidth="1"/>
    <col min="9222" max="9222" width="8.5703125" style="61" customWidth="1"/>
    <col min="9223" max="9223" width="1.7109375" style="61" customWidth="1"/>
    <col min="9224" max="9224" width="5.7109375" style="61" customWidth="1"/>
    <col min="9225" max="9225" width="8.5703125" style="61" customWidth="1"/>
    <col min="9226" max="9226" width="1.140625" style="61" customWidth="1"/>
    <col min="9227" max="9227" width="5.7109375" style="61" customWidth="1"/>
    <col min="9228" max="9228" width="1.7109375" style="61" customWidth="1"/>
    <col min="9229" max="9229" width="14.85546875" style="61" customWidth="1"/>
    <col min="9230" max="9230" width="1.7109375" style="61" customWidth="1"/>
    <col min="9231" max="9231" width="10.85546875" style="61" customWidth="1"/>
    <col min="9232" max="9232" width="2.28515625" style="61" customWidth="1"/>
    <col min="9233" max="9233" width="6.28515625" style="61" customWidth="1"/>
    <col min="9234" max="9456" width="6.85546875" style="61"/>
    <col min="9457" max="9457" width="8" style="61" customWidth="1"/>
    <col min="9458" max="9458" width="2.85546875" style="61" customWidth="1"/>
    <col min="9459" max="9459" width="1.42578125" style="61" customWidth="1"/>
    <col min="9460" max="9460" width="6" style="61" customWidth="1"/>
    <col min="9461" max="9461" width="5.140625" style="61" customWidth="1"/>
    <col min="9462" max="9463" width="1.140625" style="61" customWidth="1"/>
    <col min="9464" max="9464" width="15.85546875" style="61" customWidth="1"/>
    <col min="9465" max="9466" width="1.140625" style="61" customWidth="1"/>
    <col min="9467" max="9467" width="5.7109375" style="61" customWidth="1"/>
    <col min="9468" max="9468" width="16" style="61" customWidth="1"/>
    <col min="9469" max="9469" width="1.140625" style="61" customWidth="1"/>
    <col min="9470" max="9470" width="11.28515625" style="61" customWidth="1"/>
    <col min="9471" max="9471" width="1.42578125" style="61" customWidth="1"/>
    <col min="9472" max="9472" width="11.85546875" style="61" customWidth="1"/>
    <col min="9473" max="9473" width="1" style="61" customWidth="1"/>
    <col min="9474" max="9474" width="8.140625" style="61" customWidth="1"/>
    <col min="9475" max="9475" width="1.42578125" style="61" customWidth="1"/>
    <col min="9476" max="9476" width="8" style="61" customWidth="1"/>
    <col min="9477" max="9477" width="6.28515625" style="61" customWidth="1"/>
    <col min="9478" max="9478" width="8.5703125" style="61" customWidth="1"/>
    <col min="9479" max="9479" width="1.7109375" style="61" customWidth="1"/>
    <col min="9480" max="9480" width="5.7109375" style="61" customWidth="1"/>
    <col min="9481" max="9481" width="8.5703125" style="61" customWidth="1"/>
    <col min="9482" max="9482" width="1.140625" style="61" customWidth="1"/>
    <col min="9483" max="9483" width="5.7109375" style="61" customWidth="1"/>
    <col min="9484" max="9484" width="1.7109375" style="61" customWidth="1"/>
    <col min="9485" max="9485" width="14.85546875" style="61" customWidth="1"/>
    <col min="9486" max="9486" width="1.7109375" style="61" customWidth="1"/>
    <col min="9487" max="9487" width="10.85546875" style="61" customWidth="1"/>
    <col min="9488" max="9488" width="2.28515625" style="61" customWidth="1"/>
    <col min="9489" max="9489" width="6.28515625" style="61" customWidth="1"/>
    <col min="9490" max="9712" width="6.85546875" style="61"/>
    <col min="9713" max="9713" width="8" style="61" customWidth="1"/>
    <col min="9714" max="9714" width="2.85546875" style="61" customWidth="1"/>
    <col min="9715" max="9715" width="1.42578125" style="61" customWidth="1"/>
    <col min="9716" max="9716" width="6" style="61" customWidth="1"/>
    <col min="9717" max="9717" width="5.140625" style="61" customWidth="1"/>
    <col min="9718" max="9719" width="1.140625" style="61" customWidth="1"/>
    <col min="9720" max="9720" width="15.85546875" style="61" customWidth="1"/>
    <col min="9721" max="9722" width="1.140625" style="61" customWidth="1"/>
    <col min="9723" max="9723" width="5.7109375" style="61" customWidth="1"/>
    <col min="9724" max="9724" width="16" style="61" customWidth="1"/>
    <col min="9725" max="9725" width="1.140625" style="61" customWidth="1"/>
    <col min="9726" max="9726" width="11.28515625" style="61" customWidth="1"/>
    <col min="9727" max="9727" width="1.42578125" style="61" customWidth="1"/>
    <col min="9728" max="9728" width="11.85546875" style="61" customWidth="1"/>
    <col min="9729" max="9729" width="1" style="61" customWidth="1"/>
    <col min="9730" max="9730" width="8.140625" style="61" customWidth="1"/>
    <col min="9731" max="9731" width="1.42578125" style="61" customWidth="1"/>
    <col min="9732" max="9732" width="8" style="61" customWidth="1"/>
    <col min="9733" max="9733" width="6.28515625" style="61" customWidth="1"/>
    <col min="9734" max="9734" width="8.5703125" style="61" customWidth="1"/>
    <col min="9735" max="9735" width="1.7109375" style="61" customWidth="1"/>
    <col min="9736" max="9736" width="5.7109375" style="61" customWidth="1"/>
    <col min="9737" max="9737" width="8.5703125" style="61" customWidth="1"/>
    <col min="9738" max="9738" width="1.140625" style="61" customWidth="1"/>
    <col min="9739" max="9739" width="5.7109375" style="61" customWidth="1"/>
    <col min="9740" max="9740" width="1.7109375" style="61" customWidth="1"/>
    <col min="9741" max="9741" width="14.85546875" style="61" customWidth="1"/>
    <col min="9742" max="9742" width="1.7109375" style="61" customWidth="1"/>
    <col min="9743" max="9743" width="10.85546875" style="61" customWidth="1"/>
    <col min="9744" max="9744" width="2.28515625" style="61" customWidth="1"/>
    <col min="9745" max="9745" width="6.28515625" style="61" customWidth="1"/>
    <col min="9746" max="9968" width="6.85546875" style="61"/>
    <col min="9969" max="9969" width="8" style="61" customWidth="1"/>
    <col min="9970" max="9970" width="2.85546875" style="61" customWidth="1"/>
    <col min="9971" max="9971" width="1.42578125" style="61" customWidth="1"/>
    <col min="9972" max="9972" width="6" style="61" customWidth="1"/>
    <col min="9973" max="9973" width="5.140625" style="61" customWidth="1"/>
    <col min="9974" max="9975" width="1.140625" style="61" customWidth="1"/>
    <col min="9976" max="9976" width="15.85546875" style="61" customWidth="1"/>
    <col min="9977" max="9978" width="1.140625" style="61" customWidth="1"/>
    <col min="9979" max="9979" width="5.7109375" style="61" customWidth="1"/>
    <col min="9980" max="9980" width="16" style="61" customWidth="1"/>
    <col min="9981" max="9981" width="1.140625" style="61" customWidth="1"/>
    <col min="9982" max="9982" width="11.28515625" style="61" customWidth="1"/>
    <col min="9983" max="9983" width="1.42578125" style="61" customWidth="1"/>
    <col min="9984" max="9984" width="11.85546875" style="61" customWidth="1"/>
    <col min="9985" max="9985" width="1" style="61" customWidth="1"/>
    <col min="9986" max="9986" width="8.140625" style="61" customWidth="1"/>
    <col min="9987" max="9987" width="1.42578125" style="61" customWidth="1"/>
    <col min="9988" max="9988" width="8" style="61" customWidth="1"/>
    <col min="9989" max="9989" width="6.28515625" style="61" customWidth="1"/>
    <col min="9990" max="9990" width="8.5703125" style="61" customWidth="1"/>
    <col min="9991" max="9991" width="1.7109375" style="61" customWidth="1"/>
    <col min="9992" max="9992" width="5.7109375" style="61" customWidth="1"/>
    <col min="9993" max="9993" width="8.5703125" style="61" customWidth="1"/>
    <col min="9994" max="9994" width="1.140625" style="61" customWidth="1"/>
    <col min="9995" max="9995" width="5.7109375" style="61" customWidth="1"/>
    <col min="9996" max="9996" width="1.7109375" style="61" customWidth="1"/>
    <col min="9997" max="9997" width="14.85546875" style="61" customWidth="1"/>
    <col min="9998" max="9998" width="1.7109375" style="61" customWidth="1"/>
    <col min="9999" max="9999" width="10.85546875" style="61" customWidth="1"/>
    <col min="10000" max="10000" width="2.28515625" style="61" customWidth="1"/>
    <col min="10001" max="10001" width="6.28515625" style="61" customWidth="1"/>
    <col min="10002" max="10224" width="6.85546875" style="61"/>
    <col min="10225" max="10225" width="8" style="61" customWidth="1"/>
    <col min="10226" max="10226" width="2.85546875" style="61" customWidth="1"/>
    <col min="10227" max="10227" width="1.42578125" style="61" customWidth="1"/>
    <col min="10228" max="10228" width="6" style="61" customWidth="1"/>
    <col min="10229" max="10229" width="5.140625" style="61" customWidth="1"/>
    <col min="10230" max="10231" width="1.140625" style="61" customWidth="1"/>
    <col min="10232" max="10232" width="15.85546875" style="61" customWidth="1"/>
    <col min="10233" max="10234" width="1.140625" style="61" customWidth="1"/>
    <col min="10235" max="10235" width="5.7109375" style="61" customWidth="1"/>
    <col min="10236" max="10236" width="16" style="61" customWidth="1"/>
    <col min="10237" max="10237" width="1.140625" style="61" customWidth="1"/>
    <col min="10238" max="10238" width="11.28515625" style="61" customWidth="1"/>
    <col min="10239" max="10239" width="1.42578125" style="61" customWidth="1"/>
    <col min="10240" max="10240" width="11.85546875" style="61" customWidth="1"/>
    <col min="10241" max="10241" width="1" style="61" customWidth="1"/>
    <col min="10242" max="10242" width="8.140625" style="61" customWidth="1"/>
    <col min="10243" max="10243" width="1.42578125" style="61" customWidth="1"/>
    <col min="10244" max="10244" width="8" style="61" customWidth="1"/>
    <col min="10245" max="10245" width="6.28515625" style="61" customWidth="1"/>
    <col min="10246" max="10246" width="8.5703125" style="61" customWidth="1"/>
    <col min="10247" max="10247" width="1.7109375" style="61" customWidth="1"/>
    <col min="10248" max="10248" width="5.7109375" style="61" customWidth="1"/>
    <col min="10249" max="10249" width="8.5703125" style="61" customWidth="1"/>
    <col min="10250" max="10250" width="1.140625" style="61" customWidth="1"/>
    <col min="10251" max="10251" width="5.7109375" style="61" customWidth="1"/>
    <col min="10252" max="10252" width="1.7109375" style="61" customWidth="1"/>
    <col min="10253" max="10253" width="14.85546875" style="61" customWidth="1"/>
    <col min="10254" max="10254" width="1.7109375" style="61" customWidth="1"/>
    <col min="10255" max="10255" width="10.85546875" style="61" customWidth="1"/>
    <col min="10256" max="10256" width="2.28515625" style="61" customWidth="1"/>
    <col min="10257" max="10257" width="6.28515625" style="61" customWidth="1"/>
    <col min="10258" max="10480" width="6.85546875" style="61"/>
    <col min="10481" max="10481" width="8" style="61" customWidth="1"/>
    <col min="10482" max="10482" width="2.85546875" style="61" customWidth="1"/>
    <col min="10483" max="10483" width="1.42578125" style="61" customWidth="1"/>
    <col min="10484" max="10484" width="6" style="61" customWidth="1"/>
    <col min="10485" max="10485" width="5.140625" style="61" customWidth="1"/>
    <col min="10486" max="10487" width="1.140625" style="61" customWidth="1"/>
    <col min="10488" max="10488" width="15.85546875" style="61" customWidth="1"/>
    <col min="10489" max="10490" width="1.140625" style="61" customWidth="1"/>
    <col min="10491" max="10491" width="5.7109375" style="61" customWidth="1"/>
    <col min="10492" max="10492" width="16" style="61" customWidth="1"/>
    <col min="10493" max="10493" width="1.140625" style="61" customWidth="1"/>
    <col min="10494" max="10494" width="11.28515625" style="61" customWidth="1"/>
    <col min="10495" max="10495" width="1.42578125" style="61" customWidth="1"/>
    <col min="10496" max="10496" width="11.85546875" style="61" customWidth="1"/>
    <col min="10497" max="10497" width="1" style="61" customWidth="1"/>
    <col min="10498" max="10498" width="8.140625" style="61" customWidth="1"/>
    <col min="10499" max="10499" width="1.42578125" style="61" customWidth="1"/>
    <col min="10500" max="10500" width="8" style="61" customWidth="1"/>
    <col min="10501" max="10501" width="6.28515625" style="61" customWidth="1"/>
    <col min="10502" max="10502" width="8.5703125" style="61" customWidth="1"/>
    <col min="10503" max="10503" width="1.7109375" style="61" customWidth="1"/>
    <col min="10504" max="10504" width="5.7109375" style="61" customWidth="1"/>
    <col min="10505" max="10505" width="8.5703125" style="61" customWidth="1"/>
    <col min="10506" max="10506" width="1.140625" style="61" customWidth="1"/>
    <col min="10507" max="10507" width="5.7109375" style="61" customWidth="1"/>
    <col min="10508" max="10508" width="1.7109375" style="61" customWidth="1"/>
    <col min="10509" max="10509" width="14.85546875" style="61" customWidth="1"/>
    <col min="10510" max="10510" width="1.7109375" style="61" customWidth="1"/>
    <col min="10511" max="10511" width="10.85546875" style="61" customWidth="1"/>
    <col min="10512" max="10512" width="2.28515625" style="61" customWidth="1"/>
    <col min="10513" max="10513" width="6.28515625" style="61" customWidth="1"/>
    <col min="10514" max="10736" width="6.85546875" style="61"/>
    <col min="10737" max="10737" width="8" style="61" customWidth="1"/>
    <col min="10738" max="10738" width="2.85546875" style="61" customWidth="1"/>
    <col min="10739" max="10739" width="1.42578125" style="61" customWidth="1"/>
    <col min="10740" max="10740" width="6" style="61" customWidth="1"/>
    <col min="10741" max="10741" width="5.140625" style="61" customWidth="1"/>
    <col min="10742" max="10743" width="1.140625" style="61" customWidth="1"/>
    <col min="10744" max="10744" width="15.85546875" style="61" customWidth="1"/>
    <col min="10745" max="10746" width="1.140625" style="61" customWidth="1"/>
    <col min="10747" max="10747" width="5.7109375" style="61" customWidth="1"/>
    <col min="10748" max="10748" width="16" style="61" customWidth="1"/>
    <col min="10749" max="10749" width="1.140625" style="61" customWidth="1"/>
    <col min="10750" max="10750" width="11.28515625" style="61" customWidth="1"/>
    <col min="10751" max="10751" width="1.42578125" style="61" customWidth="1"/>
    <col min="10752" max="10752" width="11.85546875" style="61" customWidth="1"/>
    <col min="10753" max="10753" width="1" style="61" customWidth="1"/>
    <col min="10754" max="10754" width="8.140625" style="61" customWidth="1"/>
    <col min="10755" max="10755" width="1.42578125" style="61" customWidth="1"/>
    <col min="10756" max="10756" width="8" style="61" customWidth="1"/>
    <col min="10757" max="10757" width="6.28515625" style="61" customWidth="1"/>
    <col min="10758" max="10758" width="8.5703125" style="61" customWidth="1"/>
    <col min="10759" max="10759" width="1.7109375" style="61" customWidth="1"/>
    <col min="10760" max="10760" width="5.7109375" style="61" customWidth="1"/>
    <col min="10761" max="10761" width="8.5703125" style="61" customWidth="1"/>
    <col min="10762" max="10762" width="1.140625" style="61" customWidth="1"/>
    <col min="10763" max="10763" width="5.7109375" style="61" customWidth="1"/>
    <col min="10764" max="10764" width="1.7109375" style="61" customWidth="1"/>
    <col min="10765" max="10765" width="14.85546875" style="61" customWidth="1"/>
    <col min="10766" max="10766" width="1.7109375" style="61" customWidth="1"/>
    <col min="10767" max="10767" width="10.85546875" style="61" customWidth="1"/>
    <col min="10768" max="10768" width="2.28515625" style="61" customWidth="1"/>
    <col min="10769" max="10769" width="6.28515625" style="61" customWidth="1"/>
    <col min="10770" max="10992" width="6.85546875" style="61"/>
    <col min="10993" max="10993" width="8" style="61" customWidth="1"/>
    <col min="10994" max="10994" width="2.85546875" style="61" customWidth="1"/>
    <col min="10995" max="10995" width="1.42578125" style="61" customWidth="1"/>
    <col min="10996" max="10996" width="6" style="61" customWidth="1"/>
    <col min="10997" max="10997" width="5.140625" style="61" customWidth="1"/>
    <col min="10998" max="10999" width="1.140625" style="61" customWidth="1"/>
    <col min="11000" max="11000" width="15.85546875" style="61" customWidth="1"/>
    <col min="11001" max="11002" width="1.140625" style="61" customWidth="1"/>
    <col min="11003" max="11003" width="5.7109375" style="61" customWidth="1"/>
    <col min="11004" max="11004" width="16" style="61" customWidth="1"/>
    <col min="11005" max="11005" width="1.140625" style="61" customWidth="1"/>
    <col min="11006" max="11006" width="11.28515625" style="61" customWidth="1"/>
    <col min="11007" max="11007" width="1.42578125" style="61" customWidth="1"/>
    <col min="11008" max="11008" width="11.85546875" style="61" customWidth="1"/>
    <col min="11009" max="11009" width="1" style="61" customWidth="1"/>
    <col min="11010" max="11010" width="8.140625" style="61" customWidth="1"/>
    <col min="11011" max="11011" width="1.42578125" style="61" customWidth="1"/>
    <col min="11012" max="11012" width="8" style="61" customWidth="1"/>
    <col min="11013" max="11013" width="6.28515625" style="61" customWidth="1"/>
    <col min="11014" max="11014" width="8.5703125" style="61" customWidth="1"/>
    <col min="11015" max="11015" width="1.7109375" style="61" customWidth="1"/>
    <col min="11016" max="11016" width="5.7109375" style="61" customWidth="1"/>
    <col min="11017" max="11017" width="8.5703125" style="61" customWidth="1"/>
    <col min="11018" max="11018" width="1.140625" style="61" customWidth="1"/>
    <col min="11019" max="11019" width="5.7109375" style="61" customWidth="1"/>
    <col min="11020" max="11020" width="1.7109375" style="61" customWidth="1"/>
    <col min="11021" max="11021" width="14.85546875" style="61" customWidth="1"/>
    <col min="11022" max="11022" width="1.7109375" style="61" customWidth="1"/>
    <col min="11023" max="11023" width="10.85546875" style="61" customWidth="1"/>
    <col min="11024" max="11024" width="2.28515625" style="61" customWidth="1"/>
    <col min="11025" max="11025" width="6.28515625" style="61" customWidth="1"/>
    <col min="11026" max="11248" width="6.85546875" style="61"/>
    <col min="11249" max="11249" width="8" style="61" customWidth="1"/>
    <col min="11250" max="11250" width="2.85546875" style="61" customWidth="1"/>
    <col min="11251" max="11251" width="1.42578125" style="61" customWidth="1"/>
    <col min="11252" max="11252" width="6" style="61" customWidth="1"/>
    <col min="11253" max="11253" width="5.140625" style="61" customWidth="1"/>
    <col min="11254" max="11255" width="1.140625" style="61" customWidth="1"/>
    <col min="11256" max="11256" width="15.85546875" style="61" customWidth="1"/>
    <col min="11257" max="11258" width="1.140625" style="61" customWidth="1"/>
    <col min="11259" max="11259" width="5.7109375" style="61" customWidth="1"/>
    <col min="11260" max="11260" width="16" style="61" customWidth="1"/>
    <col min="11261" max="11261" width="1.140625" style="61" customWidth="1"/>
    <col min="11262" max="11262" width="11.28515625" style="61" customWidth="1"/>
    <col min="11263" max="11263" width="1.42578125" style="61" customWidth="1"/>
    <col min="11264" max="11264" width="11.85546875" style="61" customWidth="1"/>
    <col min="11265" max="11265" width="1" style="61" customWidth="1"/>
    <col min="11266" max="11266" width="8.140625" style="61" customWidth="1"/>
    <col min="11267" max="11267" width="1.42578125" style="61" customWidth="1"/>
    <col min="11268" max="11268" width="8" style="61" customWidth="1"/>
    <col min="11269" max="11269" width="6.28515625" style="61" customWidth="1"/>
    <col min="11270" max="11270" width="8.5703125" style="61" customWidth="1"/>
    <col min="11271" max="11271" width="1.7109375" style="61" customWidth="1"/>
    <col min="11272" max="11272" width="5.7109375" style="61" customWidth="1"/>
    <col min="11273" max="11273" width="8.5703125" style="61" customWidth="1"/>
    <col min="11274" max="11274" width="1.140625" style="61" customWidth="1"/>
    <col min="11275" max="11275" width="5.7109375" style="61" customWidth="1"/>
    <col min="11276" max="11276" width="1.7109375" style="61" customWidth="1"/>
    <col min="11277" max="11277" width="14.85546875" style="61" customWidth="1"/>
    <col min="11278" max="11278" width="1.7109375" style="61" customWidth="1"/>
    <col min="11279" max="11279" width="10.85546875" style="61" customWidth="1"/>
    <col min="11280" max="11280" width="2.28515625" style="61" customWidth="1"/>
    <col min="11281" max="11281" width="6.28515625" style="61" customWidth="1"/>
    <col min="11282" max="11504" width="6.85546875" style="61"/>
    <col min="11505" max="11505" width="8" style="61" customWidth="1"/>
    <col min="11506" max="11506" width="2.85546875" style="61" customWidth="1"/>
    <col min="11507" max="11507" width="1.42578125" style="61" customWidth="1"/>
    <col min="11508" max="11508" width="6" style="61" customWidth="1"/>
    <col min="11509" max="11509" width="5.140625" style="61" customWidth="1"/>
    <col min="11510" max="11511" width="1.140625" style="61" customWidth="1"/>
    <col min="11512" max="11512" width="15.85546875" style="61" customWidth="1"/>
    <col min="11513" max="11514" width="1.140625" style="61" customWidth="1"/>
    <col min="11515" max="11515" width="5.7109375" style="61" customWidth="1"/>
    <col min="11516" max="11516" width="16" style="61" customWidth="1"/>
    <col min="11517" max="11517" width="1.140625" style="61" customWidth="1"/>
    <col min="11518" max="11518" width="11.28515625" style="61" customWidth="1"/>
    <col min="11519" max="11519" width="1.42578125" style="61" customWidth="1"/>
    <col min="11520" max="11520" width="11.85546875" style="61" customWidth="1"/>
    <col min="11521" max="11521" width="1" style="61" customWidth="1"/>
    <col min="11522" max="11522" width="8.140625" style="61" customWidth="1"/>
    <col min="11523" max="11523" width="1.42578125" style="61" customWidth="1"/>
    <col min="11524" max="11524" width="8" style="61" customWidth="1"/>
    <col min="11525" max="11525" width="6.28515625" style="61" customWidth="1"/>
    <col min="11526" max="11526" width="8.5703125" style="61" customWidth="1"/>
    <col min="11527" max="11527" width="1.7109375" style="61" customWidth="1"/>
    <col min="11528" max="11528" width="5.7109375" style="61" customWidth="1"/>
    <col min="11529" max="11529" width="8.5703125" style="61" customWidth="1"/>
    <col min="11530" max="11530" width="1.140625" style="61" customWidth="1"/>
    <col min="11531" max="11531" width="5.7109375" style="61" customWidth="1"/>
    <col min="11532" max="11532" width="1.7109375" style="61" customWidth="1"/>
    <col min="11533" max="11533" width="14.85546875" style="61" customWidth="1"/>
    <col min="11534" max="11534" width="1.7109375" style="61" customWidth="1"/>
    <col min="11535" max="11535" width="10.85546875" style="61" customWidth="1"/>
    <col min="11536" max="11536" width="2.28515625" style="61" customWidth="1"/>
    <col min="11537" max="11537" width="6.28515625" style="61" customWidth="1"/>
    <col min="11538" max="11760" width="6.85546875" style="61"/>
    <col min="11761" max="11761" width="8" style="61" customWidth="1"/>
    <col min="11762" max="11762" width="2.85546875" style="61" customWidth="1"/>
    <col min="11763" max="11763" width="1.42578125" style="61" customWidth="1"/>
    <col min="11764" max="11764" width="6" style="61" customWidth="1"/>
    <col min="11765" max="11765" width="5.140625" style="61" customWidth="1"/>
    <col min="11766" max="11767" width="1.140625" style="61" customWidth="1"/>
    <col min="11768" max="11768" width="15.85546875" style="61" customWidth="1"/>
    <col min="11769" max="11770" width="1.140625" style="61" customWidth="1"/>
    <col min="11771" max="11771" width="5.7109375" style="61" customWidth="1"/>
    <col min="11772" max="11772" width="16" style="61" customWidth="1"/>
    <col min="11773" max="11773" width="1.140625" style="61" customWidth="1"/>
    <col min="11774" max="11774" width="11.28515625" style="61" customWidth="1"/>
    <col min="11775" max="11775" width="1.42578125" style="61" customWidth="1"/>
    <col min="11776" max="11776" width="11.85546875" style="61" customWidth="1"/>
    <col min="11777" max="11777" width="1" style="61" customWidth="1"/>
    <col min="11778" max="11778" width="8.140625" style="61" customWidth="1"/>
    <col min="11779" max="11779" width="1.42578125" style="61" customWidth="1"/>
    <col min="11780" max="11780" width="8" style="61" customWidth="1"/>
    <col min="11781" max="11781" width="6.28515625" style="61" customWidth="1"/>
    <col min="11782" max="11782" width="8.5703125" style="61" customWidth="1"/>
    <col min="11783" max="11783" width="1.7109375" style="61" customWidth="1"/>
    <col min="11784" max="11784" width="5.7109375" style="61" customWidth="1"/>
    <col min="11785" max="11785" width="8.5703125" style="61" customWidth="1"/>
    <col min="11786" max="11786" width="1.140625" style="61" customWidth="1"/>
    <col min="11787" max="11787" width="5.7109375" style="61" customWidth="1"/>
    <col min="11788" max="11788" width="1.7109375" style="61" customWidth="1"/>
    <col min="11789" max="11789" width="14.85546875" style="61" customWidth="1"/>
    <col min="11790" max="11790" width="1.7109375" style="61" customWidth="1"/>
    <col min="11791" max="11791" width="10.85546875" style="61" customWidth="1"/>
    <col min="11792" max="11792" width="2.28515625" style="61" customWidth="1"/>
    <col min="11793" max="11793" width="6.28515625" style="61" customWidth="1"/>
    <col min="11794" max="12016" width="6.85546875" style="61"/>
    <col min="12017" max="12017" width="8" style="61" customWidth="1"/>
    <col min="12018" max="12018" width="2.85546875" style="61" customWidth="1"/>
    <col min="12019" max="12019" width="1.42578125" style="61" customWidth="1"/>
    <col min="12020" max="12020" width="6" style="61" customWidth="1"/>
    <col min="12021" max="12021" width="5.140625" style="61" customWidth="1"/>
    <col min="12022" max="12023" width="1.140625" style="61" customWidth="1"/>
    <col min="12024" max="12024" width="15.85546875" style="61" customWidth="1"/>
    <col min="12025" max="12026" width="1.140625" style="61" customWidth="1"/>
    <col min="12027" max="12027" width="5.7109375" style="61" customWidth="1"/>
    <col min="12028" max="12028" width="16" style="61" customWidth="1"/>
    <col min="12029" max="12029" width="1.140625" style="61" customWidth="1"/>
    <col min="12030" max="12030" width="11.28515625" style="61" customWidth="1"/>
    <col min="12031" max="12031" width="1.42578125" style="61" customWidth="1"/>
    <col min="12032" max="12032" width="11.85546875" style="61" customWidth="1"/>
    <col min="12033" max="12033" width="1" style="61" customWidth="1"/>
    <col min="12034" max="12034" width="8.140625" style="61" customWidth="1"/>
    <col min="12035" max="12035" width="1.42578125" style="61" customWidth="1"/>
    <col min="12036" max="12036" width="8" style="61" customWidth="1"/>
    <col min="12037" max="12037" width="6.28515625" style="61" customWidth="1"/>
    <col min="12038" max="12038" width="8.5703125" style="61" customWidth="1"/>
    <col min="12039" max="12039" width="1.7109375" style="61" customWidth="1"/>
    <col min="12040" max="12040" width="5.7109375" style="61" customWidth="1"/>
    <col min="12041" max="12041" width="8.5703125" style="61" customWidth="1"/>
    <col min="12042" max="12042" width="1.140625" style="61" customWidth="1"/>
    <col min="12043" max="12043" width="5.7109375" style="61" customWidth="1"/>
    <col min="12044" max="12044" width="1.7109375" style="61" customWidth="1"/>
    <col min="12045" max="12045" width="14.85546875" style="61" customWidth="1"/>
    <col min="12046" max="12046" width="1.7109375" style="61" customWidth="1"/>
    <col min="12047" max="12047" width="10.85546875" style="61" customWidth="1"/>
    <col min="12048" max="12048" width="2.28515625" style="61" customWidth="1"/>
    <col min="12049" max="12049" width="6.28515625" style="61" customWidth="1"/>
    <col min="12050" max="12272" width="6.85546875" style="61"/>
    <col min="12273" max="12273" width="8" style="61" customWidth="1"/>
    <col min="12274" max="12274" width="2.85546875" style="61" customWidth="1"/>
    <col min="12275" max="12275" width="1.42578125" style="61" customWidth="1"/>
    <col min="12276" max="12276" width="6" style="61" customWidth="1"/>
    <col min="12277" max="12277" width="5.140625" style="61" customWidth="1"/>
    <col min="12278" max="12279" width="1.140625" style="61" customWidth="1"/>
    <col min="12280" max="12280" width="15.85546875" style="61" customWidth="1"/>
    <col min="12281" max="12282" width="1.140625" style="61" customWidth="1"/>
    <col min="12283" max="12283" width="5.7109375" style="61" customWidth="1"/>
    <col min="12284" max="12284" width="16" style="61" customWidth="1"/>
    <col min="12285" max="12285" width="1.140625" style="61" customWidth="1"/>
    <col min="12286" max="12286" width="11.28515625" style="61" customWidth="1"/>
    <col min="12287" max="12287" width="1.42578125" style="61" customWidth="1"/>
    <col min="12288" max="12288" width="11.85546875" style="61" customWidth="1"/>
    <col min="12289" max="12289" width="1" style="61" customWidth="1"/>
    <col min="12290" max="12290" width="8.140625" style="61" customWidth="1"/>
    <col min="12291" max="12291" width="1.42578125" style="61" customWidth="1"/>
    <col min="12292" max="12292" width="8" style="61" customWidth="1"/>
    <col min="12293" max="12293" width="6.28515625" style="61" customWidth="1"/>
    <col min="12294" max="12294" width="8.5703125" style="61" customWidth="1"/>
    <col min="12295" max="12295" width="1.7109375" style="61" customWidth="1"/>
    <col min="12296" max="12296" width="5.7109375" style="61" customWidth="1"/>
    <col min="12297" max="12297" width="8.5703125" style="61" customWidth="1"/>
    <col min="12298" max="12298" width="1.140625" style="61" customWidth="1"/>
    <col min="12299" max="12299" width="5.7109375" style="61" customWidth="1"/>
    <col min="12300" max="12300" width="1.7109375" style="61" customWidth="1"/>
    <col min="12301" max="12301" width="14.85546875" style="61" customWidth="1"/>
    <col min="12302" max="12302" width="1.7109375" style="61" customWidth="1"/>
    <col min="12303" max="12303" width="10.85546875" style="61" customWidth="1"/>
    <col min="12304" max="12304" width="2.28515625" style="61" customWidth="1"/>
    <col min="12305" max="12305" width="6.28515625" style="61" customWidth="1"/>
    <col min="12306" max="12528" width="6.85546875" style="61"/>
    <col min="12529" max="12529" width="8" style="61" customWidth="1"/>
    <col min="12530" max="12530" width="2.85546875" style="61" customWidth="1"/>
    <col min="12531" max="12531" width="1.42578125" style="61" customWidth="1"/>
    <col min="12532" max="12532" width="6" style="61" customWidth="1"/>
    <col min="12533" max="12533" width="5.140625" style="61" customWidth="1"/>
    <col min="12534" max="12535" width="1.140625" style="61" customWidth="1"/>
    <col min="12536" max="12536" width="15.85546875" style="61" customWidth="1"/>
    <col min="12537" max="12538" width="1.140625" style="61" customWidth="1"/>
    <col min="12539" max="12539" width="5.7109375" style="61" customWidth="1"/>
    <col min="12540" max="12540" width="16" style="61" customWidth="1"/>
    <col min="12541" max="12541" width="1.140625" style="61" customWidth="1"/>
    <col min="12542" max="12542" width="11.28515625" style="61" customWidth="1"/>
    <col min="12543" max="12543" width="1.42578125" style="61" customWidth="1"/>
    <col min="12544" max="12544" width="11.85546875" style="61" customWidth="1"/>
    <col min="12545" max="12545" width="1" style="61" customWidth="1"/>
    <col min="12546" max="12546" width="8.140625" style="61" customWidth="1"/>
    <col min="12547" max="12547" width="1.42578125" style="61" customWidth="1"/>
    <col min="12548" max="12548" width="8" style="61" customWidth="1"/>
    <col min="12549" max="12549" width="6.28515625" style="61" customWidth="1"/>
    <col min="12550" max="12550" width="8.5703125" style="61" customWidth="1"/>
    <col min="12551" max="12551" width="1.7109375" style="61" customWidth="1"/>
    <col min="12552" max="12552" width="5.7109375" style="61" customWidth="1"/>
    <col min="12553" max="12553" width="8.5703125" style="61" customWidth="1"/>
    <col min="12554" max="12554" width="1.140625" style="61" customWidth="1"/>
    <col min="12555" max="12555" width="5.7109375" style="61" customWidth="1"/>
    <col min="12556" max="12556" width="1.7109375" style="61" customWidth="1"/>
    <col min="12557" max="12557" width="14.85546875" style="61" customWidth="1"/>
    <col min="12558" max="12558" width="1.7109375" style="61" customWidth="1"/>
    <col min="12559" max="12559" width="10.85546875" style="61" customWidth="1"/>
    <col min="12560" max="12560" width="2.28515625" style="61" customWidth="1"/>
    <col min="12561" max="12561" width="6.28515625" style="61" customWidth="1"/>
    <col min="12562" max="12784" width="6.85546875" style="61"/>
    <col min="12785" max="12785" width="8" style="61" customWidth="1"/>
    <col min="12786" max="12786" width="2.85546875" style="61" customWidth="1"/>
    <col min="12787" max="12787" width="1.42578125" style="61" customWidth="1"/>
    <col min="12788" max="12788" width="6" style="61" customWidth="1"/>
    <col min="12789" max="12789" width="5.140625" style="61" customWidth="1"/>
    <col min="12790" max="12791" width="1.140625" style="61" customWidth="1"/>
    <col min="12792" max="12792" width="15.85546875" style="61" customWidth="1"/>
    <col min="12793" max="12794" width="1.140625" style="61" customWidth="1"/>
    <col min="12795" max="12795" width="5.7109375" style="61" customWidth="1"/>
    <col min="12796" max="12796" width="16" style="61" customWidth="1"/>
    <col min="12797" max="12797" width="1.140625" style="61" customWidth="1"/>
    <col min="12798" max="12798" width="11.28515625" style="61" customWidth="1"/>
    <col min="12799" max="12799" width="1.42578125" style="61" customWidth="1"/>
    <col min="12800" max="12800" width="11.85546875" style="61" customWidth="1"/>
    <col min="12801" max="12801" width="1" style="61" customWidth="1"/>
    <col min="12802" max="12802" width="8.140625" style="61" customWidth="1"/>
    <col min="12803" max="12803" width="1.42578125" style="61" customWidth="1"/>
    <col min="12804" max="12804" width="8" style="61" customWidth="1"/>
    <col min="12805" max="12805" width="6.28515625" style="61" customWidth="1"/>
    <col min="12806" max="12806" width="8.5703125" style="61" customWidth="1"/>
    <col min="12807" max="12807" width="1.7109375" style="61" customWidth="1"/>
    <col min="12808" max="12808" width="5.7109375" style="61" customWidth="1"/>
    <col min="12809" max="12809" width="8.5703125" style="61" customWidth="1"/>
    <col min="12810" max="12810" width="1.140625" style="61" customWidth="1"/>
    <col min="12811" max="12811" width="5.7109375" style="61" customWidth="1"/>
    <col min="12812" max="12812" width="1.7109375" style="61" customWidth="1"/>
    <col min="12813" max="12813" width="14.85546875" style="61" customWidth="1"/>
    <col min="12814" max="12814" width="1.7109375" style="61" customWidth="1"/>
    <col min="12815" max="12815" width="10.85546875" style="61" customWidth="1"/>
    <col min="12816" max="12816" width="2.28515625" style="61" customWidth="1"/>
    <col min="12817" max="12817" width="6.28515625" style="61" customWidth="1"/>
    <col min="12818" max="13040" width="6.85546875" style="61"/>
    <col min="13041" max="13041" width="8" style="61" customWidth="1"/>
    <col min="13042" max="13042" width="2.85546875" style="61" customWidth="1"/>
    <col min="13043" max="13043" width="1.42578125" style="61" customWidth="1"/>
    <col min="13044" max="13044" width="6" style="61" customWidth="1"/>
    <col min="13045" max="13045" width="5.140625" style="61" customWidth="1"/>
    <col min="13046" max="13047" width="1.140625" style="61" customWidth="1"/>
    <col min="13048" max="13048" width="15.85546875" style="61" customWidth="1"/>
    <col min="13049" max="13050" width="1.140625" style="61" customWidth="1"/>
    <col min="13051" max="13051" width="5.7109375" style="61" customWidth="1"/>
    <col min="13052" max="13052" width="16" style="61" customWidth="1"/>
    <col min="13053" max="13053" width="1.140625" style="61" customWidth="1"/>
    <col min="13054" max="13054" width="11.28515625" style="61" customWidth="1"/>
    <col min="13055" max="13055" width="1.42578125" style="61" customWidth="1"/>
    <col min="13056" max="13056" width="11.85546875" style="61" customWidth="1"/>
    <col min="13057" max="13057" width="1" style="61" customWidth="1"/>
    <col min="13058" max="13058" width="8.140625" style="61" customWidth="1"/>
    <col min="13059" max="13059" width="1.42578125" style="61" customWidth="1"/>
    <col min="13060" max="13060" width="8" style="61" customWidth="1"/>
    <col min="13061" max="13061" width="6.28515625" style="61" customWidth="1"/>
    <col min="13062" max="13062" width="8.5703125" style="61" customWidth="1"/>
    <col min="13063" max="13063" width="1.7109375" style="61" customWidth="1"/>
    <col min="13064" max="13064" width="5.7109375" style="61" customWidth="1"/>
    <col min="13065" max="13065" width="8.5703125" style="61" customWidth="1"/>
    <col min="13066" max="13066" width="1.140625" style="61" customWidth="1"/>
    <col min="13067" max="13067" width="5.7109375" style="61" customWidth="1"/>
    <col min="13068" max="13068" width="1.7109375" style="61" customWidth="1"/>
    <col min="13069" max="13069" width="14.85546875" style="61" customWidth="1"/>
    <col min="13070" max="13070" width="1.7109375" style="61" customWidth="1"/>
    <col min="13071" max="13071" width="10.85546875" style="61" customWidth="1"/>
    <col min="13072" max="13072" width="2.28515625" style="61" customWidth="1"/>
    <col min="13073" max="13073" width="6.28515625" style="61" customWidth="1"/>
    <col min="13074" max="13296" width="6.85546875" style="61"/>
    <col min="13297" max="13297" width="8" style="61" customWidth="1"/>
    <col min="13298" max="13298" width="2.85546875" style="61" customWidth="1"/>
    <col min="13299" max="13299" width="1.42578125" style="61" customWidth="1"/>
    <col min="13300" max="13300" width="6" style="61" customWidth="1"/>
    <col min="13301" max="13301" width="5.140625" style="61" customWidth="1"/>
    <col min="13302" max="13303" width="1.140625" style="61" customWidth="1"/>
    <col min="13304" max="13304" width="15.85546875" style="61" customWidth="1"/>
    <col min="13305" max="13306" width="1.140625" style="61" customWidth="1"/>
    <col min="13307" max="13307" width="5.7109375" style="61" customWidth="1"/>
    <col min="13308" max="13308" width="16" style="61" customWidth="1"/>
    <col min="13309" max="13309" width="1.140625" style="61" customWidth="1"/>
    <col min="13310" max="13310" width="11.28515625" style="61" customWidth="1"/>
    <col min="13311" max="13311" width="1.42578125" style="61" customWidth="1"/>
    <col min="13312" max="13312" width="11.85546875" style="61" customWidth="1"/>
    <col min="13313" max="13313" width="1" style="61" customWidth="1"/>
    <col min="13314" max="13314" width="8.140625" style="61" customWidth="1"/>
    <col min="13315" max="13315" width="1.42578125" style="61" customWidth="1"/>
    <col min="13316" max="13316" width="8" style="61" customWidth="1"/>
    <col min="13317" max="13317" width="6.28515625" style="61" customWidth="1"/>
    <col min="13318" max="13318" width="8.5703125" style="61" customWidth="1"/>
    <col min="13319" max="13319" width="1.7109375" style="61" customWidth="1"/>
    <col min="13320" max="13320" width="5.7109375" style="61" customWidth="1"/>
    <col min="13321" max="13321" width="8.5703125" style="61" customWidth="1"/>
    <col min="13322" max="13322" width="1.140625" style="61" customWidth="1"/>
    <col min="13323" max="13323" width="5.7109375" style="61" customWidth="1"/>
    <col min="13324" max="13324" width="1.7109375" style="61" customWidth="1"/>
    <col min="13325" max="13325" width="14.85546875" style="61" customWidth="1"/>
    <col min="13326" max="13326" width="1.7109375" style="61" customWidth="1"/>
    <col min="13327" max="13327" width="10.85546875" style="61" customWidth="1"/>
    <col min="13328" max="13328" width="2.28515625" style="61" customWidth="1"/>
    <col min="13329" max="13329" width="6.28515625" style="61" customWidth="1"/>
    <col min="13330" max="13552" width="6.85546875" style="61"/>
    <col min="13553" max="13553" width="8" style="61" customWidth="1"/>
    <col min="13554" max="13554" width="2.85546875" style="61" customWidth="1"/>
    <col min="13555" max="13555" width="1.42578125" style="61" customWidth="1"/>
    <col min="13556" max="13556" width="6" style="61" customWidth="1"/>
    <col min="13557" max="13557" width="5.140625" style="61" customWidth="1"/>
    <col min="13558" max="13559" width="1.140625" style="61" customWidth="1"/>
    <col min="13560" max="13560" width="15.85546875" style="61" customWidth="1"/>
    <col min="13561" max="13562" width="1.140625" style="61" customWidth="1"/>
    <col min="13563" max="13563" width="5.7109375" style="61" customWidth="1"/>
    <col min="13564" max="13564" width="16" style="61" customWidth="1"/>
    <col min="13565" max="13565" width="1.140625" style="61" customWidth="1"/>
    <col min="13566" max="13566" width="11.28515625" style="61" customWidth="1"/>
    <col min="13567" max="13567" width="1.42578125" style="61" customWidth="1"/>
    <col min="13568" max="13568" width="11.85546875" style="61" customWidth="1"/>
    <col min="13569" max="13569" width="1" style="61" customWidth="1"/>
    <col min="13570" max="13570" width="8.140625" style="61" customWidth="1"/>
    <col min="13571" max="13571" width="1.42578125" style="61" customWidth="1"/>
    <col min="13572" max="13572" width="8" style="61" customWidth="1"/>
    <col min="13573" max="13573" width="6.28515625" style="61" customWidth="1"/>
    <col min="13574" max="13574" width="8.5703125" style="61" customWidth="1"/>
    <col min="13575" max="13575" width="1.7109375" style="61" customWidth="1"/>
    <col min="13576" max="13576" width="5.7109375" style="61" customWidth="1"/>
    <col min="13577" max="13577" width="8.5703125" style="61" customWidth="1"/>
    <col min="13578" max="13578" width="1.140625" style="61" customWidth="1"/>
    <col min="13579" max="13579" width="5.7109375" style="61" customWidth="1"/>
    <col min="13580" max="13580" width="1.7109375" style="61" customWidth="1"/>
    <col min="13581" max="13581" width="14.85546875" style="61" customWidth="1"/>
    <col min="13582" max="13582" width="1.7109375" style="61" customWidth="1"/>
    <col min="13583" max="13583" width="10.85546875" style="61" customWidth="1"/>
    <col min="13584" max="13584" width="2.28515625" style="61" customWidth="1"/>
    <col min="13585" max="13585" width="6.28515625" style="61" customWidth="1"/>
    <col min="13586" max="13808" width="6.85546875" style="61"/>
    <col min="13809" max="13809" width="8" style="61" customWidth="1"/>
    <col min="13810" max="13810" width="2.85546875" style="61" customWidth="1"/>
    <col min="13811" max="13811" width="1.42578125" style="61" customWidth="1"/>
    <col min="13812" max="13812" width="6" style="61" customWidth="1"/>
    <col min="13813" max="13813" width="5.140625" style="61" customWidth="1"/>
    <col min="13814" max="13815" width="1.140625" style="61" customWidth="1"/>
    <col min="13816" max="13816" width="15.85546875" style="61" customWidth="1"/>
    <col min="13817" max="13818" width="1.140625" style="61" customWidth="1"/>
    <col min="13819" max="13819" width="5.7109375" style="61" customWidth="1"/>
    <col min="13820" max="13820" width="16" style="61" customWidth="1"/>
    <col min="13821" max="13821" width="1.140625" style="61" customWidth="1"/>
    <col min="13822" max="13822" width="11.28515625" style="61" customWidth="1"/>
    <col min="13823" max="13823" width="1.42578125" style="61" customWidth="1"/>
    <col min="13824" max="13824" width="11.85546875" style="61" customWidth="1"/>
    <col min="13825" max="13825" width="1" style="61" customWidth="1"/>
    <col min="13826" max="13826" width="8.140625" style="61" customWidth="1"/>
    <col min="13827" max="13827" width="1.42578125" style="61" customWidth="1"/>
    <col min="13828" max="13828" width="8" style="61" customWidth="1"/>
    <col min="13829" max="13829" width="6.28515625" style="61" customWidth="1"/>
    <col min="13830" max="13830" width="8.5703125" style="61" customWidth="1"/>
    <col min="13831" max="13831" width="1.7109375" style="61" customWidth="1"/>
    <col min="13832" max="13832" width="5.7109375" style="61" customWidth="1"/>
    <col min="13833" max="13833" width="8.5703125" style="61" customWidth="1"/>
    <col min="13834" max="13834" width="1.140625" style="61" customWidth="1"/>
    <col min="13835" max="13835" width="5.7109375" style="61" customWidth="1"/>
    <col min="13836" max="13836" width="1.7109375" style="61" customWidth="1"/>
    <col min="13837" max="13837" width="14.85546875" style="61" customWidth="1"/>
    <col min="13838" max="13838" width="1.7109375" style="61" customWidth="1"/>
    <col min="13839" max="13839" width="10.85546875" style="61" customWidth="1"/>
    <col min="13840" max="13840" width="2.28515625" style="61" customWidth="1"/>
    <col min="13841" max="13841" width="6.28515625" style="61" customWidth="1"/>
    <col min="13842" max="14064" width="6.85546875" style="61"/>
    <col min="14065" max="14065" width="8" style="61" customWidth="1"/>
    <col min="14066" max="14066" width="2.85546875" style="61" customWidth="1"/>
    <col min="14067" max="14067" width="1.42578125" style="61" customWidth="1"/>
    <col min="14068" max="14068" width="6" style="61" customWidth="1"/>
    <col min="14069" max="14069" width="5.140625" style="61" customWidth="1"/>
    <col min="14070" max="14071" width="1.140625" style="61" customWidth="1"/>
    <col min="14072" max="14072" width="15.85546875" style="61" customWidth="1"/>
    <col min="14073" max="14074" width="1.140625" style="61" customWidth="1"/>
    <col min="14075" max="14075" width="5.7109375" style="61" customWidth="1"/>
    <col min="14076" max="14076" width="16" style="61" customWidth="1"/>
    <col min="14077" max="14077" width="1.140625" style="61" customWidth="1"/>
    <col min="14078" max="14078" width="11.28515625" style="61" customWidth="1"/>
    <col min="14079" max="14079" width="1.42578125" style="61" customWidth="1"/>
    <col min="14080" max="14080" width="11.85546875" style="61" customWidth="1"/>
    <col min="14081" max="14081" width="1" style="61" customWidth="1"/>
    <col min="14082" max="14082" width="8.140625" style="61" customWidth="1"/>
    <col min="14083" max="14083" width="1.42578125" style="61" customWidth="1"/>
    <col min="14084" max="14084" width="8" style="61" customWidth="1"/>
    <col min="14085" max="14085" width="6.28515625" style="61" customWidth="1"/>
    <col min="14086" max="14086" width="8.5703125" style="61" customWidth="1"/>
    <col min="14087" max="14087" width="1.7109375" style="61" customWidth="1"/>
    <col min="14088" max="14088" width="5.7109375" style="61" customWidth="1"/>
    <col min="14089" max="14089" width="8.5703125" style="61" customWidth="1"/>
    <col min="14090" max="14090" width="1.140625" style="61" customWidth="1"/>
    <col min="14091" max="14091" width="5.7109375" style="61" customWidth="1"/>
    <col min="14092" max="14092" width="1.7109375" style="61" customWidth="1"/>
    <col min="14093" max="14093" width="14.85546875" style="61" customWidth="1"/>
    <col min="14094" max="14094" width="1.7109375" style="61" customWidth="1"/>
    <col min="14095" max="14095" width="10.85546875" style="61" customWidth="1"/>
    <col min="14096" max="14096" width="2.28515625" style="61" customWidth="1"/>
    <col min="14097" max="14097" width="6.28515625" style="61" customWidth="1"/>
    <col min="14098" max="14320" width="6.85546875" style="61"/>
    <col min="14321" max="14321" width="8" style="61" customWidth="1"/>
    <col min="14322" max="14322" width="2.85546875" style="61" customWidth="1"/>
    <col min="14323" max="14323" width="1.42578125" style="61" customWidth="1"/>
    <col min="14324" max="14324" width="6" style="61" customWidth="1"/>
    <col min="14325" max="14325" width="5.140625" style="61" customWidth="1"/>
    <col min="14326" max="14327" width="1.140625" style="61" customWidth="1"/>
    <col min="14328" max="14328" width="15.85546875" style="61" customWidth="1"/>
    <col min="14329" max="14330" width="1.140625" style="61" customWidth="1"/>
    <col min="14331" max="14331" width="5.7109375" style="61" customWidth="1"/>
    <col min="14332" max="14332" width="16" style="61" customWidth="1"/>
    <col min="14333" max="14333" width="1.140625" style="61" customWidth="1"/>
    <col min="14334" max="14334" width="11.28515625" style="61" customWidth="1"/>
    <col min="14335" max="14335" width="1.42578125" style="61" customWidth="1"/>
    <col min="14336" max="14336" width="11.85546875" style="61" customWidth="1"/>
    <col min="14337" max="14337" width="1" style="61" customWidth="1"/>
    <col min="14338" max="14338" width="8.140625" style="61" customWidth="1"/>
    <col min="14339" max="14339" width="1.42578125" style="61" customWidth="1"/>
    <col min="14340" max="14340" width="8" style="61" customWidth="1"/>
    <col min="14341" max="14341" width="6.28515625" style="61" customWidth="1"/>
    <col min="14342" max="14342" width="8.5703125" style="61" customWidth="1"/>
    <col min="14343" max="14343" width="1.7109375" style="61" customWidth="1"/>
    <col min="14344" max="14344" width="5.7109375" style="61" customWidth="1"/>
    <col min="14345" max="14345" width="8.5703125" style="61" customWidth="1"/>
    <col min="14346" max="14346" width="1.140625" style="61" customWidth="1"/>
    <col min="14347" max="14347" width="5.7109375" style="61" customWidth="1"/>
    <col min="14348" max="14348" width="1.7109375" style="61" customWidth="1"/>
    <col min="14349" max="14349" width="14.85546875" style="61" customWidth="1"/>
    <col min="14350" max="14350" width="1.7109375" style="61" customWidth="1"/>
    <col min="14351" max="14351" width="10.85546875" style="61" customWidth="1"/>
    <col min="14352" max="14352" width="2.28515625" style="61" customWidth="1"/>
    <col min="14353" max="14353" width="6.28515625" style="61" customWidth="1"/>
    <col min="14354" max="14576" width="6.85546875" style="61"/>
    <col min="14577" max="14577" width="8" style="61" customWidth="1"/>
    <col min="14578" max="14578" width="2.85546875" style="61" customWidth="1"/>
    <col min="14579" max="14579" width="1.42578125" style="61" customWidth="1"/>
    <col min="14580" max="14580" width="6" style="61" customWidth="1"/>
    <col min="14581" max="14581" width="5.140625" style="61" customWidth="1"/>
    <col min="14582" max="14583" width="1.140625" style="61" customWidth="1"/>
    <col min="14584" max="14584" width="15.85546875" style="61" customWidth="1"/>
    <col min="14585" max="14586" width="1.140625" style="61" customWidth="1"/>
    <col min="14587" max="14587" width="5.7109375" style="61" customWidth="1"/>
    <col min="14588" max="14588" width="16" style="61" customWidth="1"/>
    <col min="14589" max="14589" width="1.140625" style="61" customWidth="1"/>
    <col min="14590" max="14590" width="11.28515625" style="61" customWidth="1"/>
    <col min="14591" max="14591" width="1.42578125" style="61" customWidth="1"/>
    <col min="14592" max="14592" width="11.85546875" style="61" customWidth="1"/>
    <col min="14593" max="14593" width="1" style="61" customWidth="1"/>
    <col min="14594" max="14594" width="8.140625" style="61" customWidth="1"/>
    <col min="14595" max="14595" width="1.42578125" style="61" customWidth="1"/>
    <col min="14596" max="14596" width="8" style="61" customWidth="1"/>
    <col min="14597" max="14597" width="6.28515625" style="61" customWidth="1"/>
    <col min="14598" max="14598" width="8.5703125" style="61" customWidth="1"/>
    <col min="14599" max="14599" width="1.7109375" style="61" customWidth="1"/>
    <col min="14600" max="14600" width="5.7109375" style="61" customWidth="1"/>
    <col min="14601" max="14601" width="8.5703125" style="61" customWidth="1"/>
    <col min="14602" max="14602" width="1.140625" style="61" customWidth="1"/>
    <col min="14603" max="14603" width="5.7109375" style="61" customWidth="1"/>
    <col min="14604" max="14604" width="1.7109375" style="61" customWidth="1"/>
    <col min="14605" max="14605" width="14.85546875" style="61" customWidth="1"/>
    <col min="14606" max="14606" width="1.7109375" style="61" customWidth="1"/>
    <col min="14607" max="14607" width="10.85546875" style="61" customWidth="1"/>
    <col min="14608" max="14608" width="2.28515625" style="61" customWidth="1"/>
    <col min="14609" max="14609" width="6.28515625" style="61" customWidth="1"/>
    <col min="14610" max="14832" width="6.85546875" style="61"/>
    <col min="14833" max="14833" width="8" style="61" customWidth="1"/>
    <col min="14834" max="14834" width="2.85546875" style="61" customWidth="1"/>
    <col min="14835" max="14835" width="1.42578125" style="61" customWidth="1"/>
    <col min="14836" max="14836" width="6" style="61" customWidth="1"/>
    <col min="14837" max="14837" width="5.140625" style="61" customWidth="1"/>
    <col min="14838" max="14839" width="1.140625" style="61" customWidth="1"/>
    <col min="14840" max="14840" width="15.85546875" style="61" customWidth="1"/>
    <col min="14841" max="14842" width="1.140625" style="61" customWidth="1"/>
    <col min="14843" max="14843" width="5.7109375" style="61" customWidth="1"/>
    <col min="14844" max="14844" width="16" style="61" customWidth="1"/>
    <col min="14845" max="14845" width="1.140625" style="61" customWidth="1"/>
    <col min="14846" max="14846" width="11.28515625" style="61" customWidth="1"/>
    <col min="14847" max="14847" width="1.42578125" style="61" customWidth="1"/>
    <col min="14848" max="14848" width="11.85546875" style="61" customWidth="1"/>
    <col min="14849" max="14849" width="1" style="61" customWidth="1"/>
    <col min="14850" max="14850" width="8.140625" style="61" customWidth="1"/>
    <col min="14851" max="14851" width="1.42578125" style="61" customWidth="1"/>
    <col min="14852" max="14852" width="8" style="61" customWidth="1"/>
    <col min="14853" max="14853" width="6.28515625" style="61" customWidth="1"/>
    <col min="14854" max="14854" width="8.5703125" style="61" customWidth="1"/>
    <col min="14855" max="14855" width="1.7109375" style="61" customWidth="1"/>
    <col min="14856" max="14856" width="5.7109375" style="61" customWidth="1"/>
    <col min="14857" max="14857" width="8.5703125" style="61" customWidth="1"/>
    <col min="14858" max="14858" width="1.140625" style="61" customWidth="1"/>
    <col min="14859" max="14859" width="5.7109375" style="61" customWidth="1"/>
    <col min="14860" max="14860" width="1.7109375" style="61" customWidth="1"/>
    <col min="14861" max="14861" width="14.85546875" style="61" customWidth="1"/>
    <col min="14862" max="14862" width="1.7109375" style="61" customWidth="1"/>
    <col min="14863" max="14863" width="10.85546875" style="61" customWidth="1"/>
    <col min="14864" max="14864" width="2.28515625" style="61" customWidth="1"/>
    <col min="14865" max="14865" width="6.28515625" style="61" customWidth="1"/>
    <col min="14866" max="15088" width="6.85546875" style="61"/>
    <col min="15089" max="15089" width="8" style="61" customWidth="1"/>
    <col min="15090" max="15090" width="2.85546875" style="61" customWidth="1"/>
    <col min="15091" max="15091" width="1.42578125" style="61" customWidth="1"/>
    <col min="15092" max="15092" width="6" style="61" customWidth="1"/>
    <col min="15093" max="15093" width="5.140625" style="61" customWidth="1"/>
    <col min="15094" max="15095" width="1.140625" style="61" customWidth="1"/>
    <col min="15096" max="15096" width="15.85546875" style="61" customWidth="1"/>
    <col min="15097" max="15098" width="1.140625" style="61" customWidth="1"/>
    <col min="15099" max="15099" width="5.7109375" style="61" customWidth="1"/>
    <col min="15100" max="15100" width="16" style="61" customWidth="1"/>
    <col min="15101" max="15101" width="1.140625" style="61" customWidth="1"/>
    <col min="15102" max="15102" width="11.28515625" style="61" customWidth="1"/>
    <col min="15103" max="15103" width="1.42578125" style="61" customWidth="1"/>
    <col min="15104" max="15104" width="11.85546875" style="61" customWidth="1"/>
    <col min="15105" max="15105" width="1" style="61" customWidth="1"/>
    <col min="15106" max="15106" width="8.140625" style="61" customWidth="1"/>
    <col min="15107" max="15107" width="1.42578125" style="61" customWidth="1"/>
    <col min="15108" max="15108" width="8" style="61" customWidth="1"/>
    <col min="15109" max="15109" width="6.28515625" style="61" customWidth="1"/>
    <col min="15110" max="15110" width="8.5703125" style="61" customWidth="1"/>
    <col min="15111" max="15111" width="1.7109375" style="61" customWidth="1"/>
    <col min="15112" max="15112" width="5.7109375" style="61" customWidth="1"/>
    <col min="15113" max="15113" width="8.5703125" style="61" customWidth="1"/>
    <col min="15114" max="15114" width="1.140625" style="61" customWidth="1"/>
    <col min="15115" max="15115" width="5.7109375" style="61" customWidth="1"/>
    <col min="15116" max="15116" width="1.7109375" style="61" customWidth="1"/>
    <col min="15117" max="15117" width="14.85546875" style="61" customWidth="1"/>
    <col min="15118" max="15118" width="1.7109375" style="61" customWidth="1"/>
    <col min="15119" max="15119" width="10.85546875" style="61" customWidth="1"/>
    <col min="15120" max="15120" width="2.28515625" style="61" customWidth="1"/>
    <col min="15121" max="15121" width="6.28515625" style="61" customWidth="1"/>
    <col min="15122" max="15344" width="6.85546875" style="61"/>
    <col min="15345" max="15345" width="8" style="61" customWidth="1"/>
    <col min="15346" max="15346" width="2.85546875" style="61" customWidth="1"/>
    <col min="15347" max="15347" width="1.42578125" style="61" customWidth="1"/>
    <col min="15348" max="15348" width="6" style="61" customWidth="1"/>
    <col min="15349" max="15349" width="5.140625" style="61" customWidth="1"/>
    <col min="15350" max="15351" width="1.140625" style="61" customWidth="1"/>
    <col min="15352" max="15352" width="15.85546875" style="61" customWidth="1"/>
    <col min="15353" max="15354" width="1.140625" style="61" customWidth="1"/>
    <col min="15355" max="15355" width="5.7109375" style="61" customWidth="1"/>
    <col min="15356" max="15356" width="16" style="61" customWidth="1"/>
    <col min="15357" max="15357" width="1.140625" style="61" customWidth="1"/>
    <col min="15358" max="15358" width="11.28515625" style="61" customWidth="1"/>
    <col min="15359" max="15359" width="1.42578125" style="61" customWidth="1"/>
    <col min="15360" max="15360" width="11.85546875" style="61" customWidth="1"/>
    <col min="15361" max="15361" width="1" style="61" customWidth="1"/>
    <col min="15362" max="15362" width="8.140625" style="61" customWidth="1"/>
    <col min="15363" max="15363" width="1.42578125" style="61" customWidth="1"/>
    <col min="15364" max="15364" width="8" style="61" customWidth="1"/>
    <col min="15365" max="15365" width="6.28515625" style="61" customWidth="1"/>
    <col min="15366" max="15366" width="8.5703125" style="61" customWidth="1"/>
    <col min="15367" max="15367" width="1.7109375" style="61" customWidth="1"/>
    <col min="15368" max="15368" width="5.7109375" style="61" customWidth="1"/>
    <col min="15369" max="15369" width="8.5703125" style="61" customWidth="1"/>
    <col min="15370" max="15370" width="1.140625" style="61" customWidth="1"/>
    <col min="15371" max="15371" width="5.7109375" style="61" customWidth="1"/>
    <col min="15372" max="15372" width="1.7109375" style="61" customWidth="1"/>
    <col min="15373" max="15373" width="14.85546875" style="61" customWidth="1"/>
    <col min="15374" max="15374" width="1.7109375" style="61" customWidth="1"/>
    <col min="15375" max="15375" width="10.85546875" style="61" customWidth="1"/>
    <col min="15376" max="15376" width="2.28515625" style="61" customWidth="1"/>
    <col min="15377" max="15377" width="6.28515625" style="61" customWidth="1"/>
    <col min="15378" max="15600" width="6.85546875" style="61"/>
    <col min="15601" max="15601" width="8" style="61" customWidth="1"/>
    <col min="15602" max="15602" width="2.85546875" style="61" customWidth="1"/>
    <col min="15603" max="15603" width="1.42578125" style="61" customWidth="1"/>
    <col min="15604" max="15604" width="6" style="61" customWidth="1"/>
    <col min="15605" max="15605" width="5.140625" style="61" customWidth="1"/>
    <col min="15606" max="15607" width="1.140625" style="61" customWidth="1"/>
    <col min="15608" max="15608" width="15.85546875" style="61" customWidth="1"/>
    <col min="15609" max="15610" width="1.140625" style="61" customWidth="1"/>
    <col min="15611" max="15611" width="5.7109375" style="61" customWidth="1"/>
    <col min="15612" max="15612" width="16" style="61" customWidth="1"/>
    <col min="15613" max="15613" width="1.140625" style="61" customWidth="1"/>
    <col min="15614" max="15614" width="11.28515625" style="61" customWidth="1"/>
    <col min="15615" max="15615" width="1.42578125" style="61" customWidth="1"/>
    <col min="15616" max="15616" width="11.85546875" style="61" customWidth="1"/>
    <col min="15617" max="15617" width="1" style="61" customWidth="1"/>
    <col min="15618" max="15618" width="8.140625" style="61" customWidth="1"/>
    <col min="15619" max="15619" width="1.42578125" style="61" customWidth="1"/>
    <col min="15620" max="15620" width="8" style="61" customWidth="1"/>
    <col min="15621" max="15621" width="6.28515625" style="61" customWidth="1"/>
    <col min="15622" max="15622" width="8.5703125" style="61" customWidth="1"/>
    <col min="15623" max="15623" width="1.7109375" style="61" customWidth="1"/>
    <col min="15624" max="15624" width="5.7109375" style="61" customWidth="1"/>
    <col min="15625" max="15625" width="8.5703125" style="61" customWidth="1"/>
    <col min="15626" max="15626" width="1.140625" style="61" customWidth="1"/>
    <col min="15627" max="15627" width="5.7109375" style="61" customWidth="1"/>
    <col min="15628" max="15628" width="1.7109375" style="61" customWidth="1"/>
    <col min="15629" max="15629" width="14.85546875" style="61" customWidth="1"/>
    <col min="15630" max="15630" width="1.7109375" style="61" customWidth="1"/>
    <col min="15631" max="15631" width="10.85546875" style="61" customWidth="1"/>
    <col min="15632" max="15632" width="2.28515625" style="61" customWidth="1"/>
    <col min="15633" max="15633" width="6.28515625" style="61" customWidth="1"/>
    <col min="15634" max="15856" width="6.85546875" style="61"/>
    <col min="15857" max="15857" width="8" style="61" customWidth="1"/>
    <col min="15858" max="15858" width="2.85546875" style="61" customWidth="1"/>
    <col min="15859" max="15859" width="1.42578125" style="61" customWidth="1"/>
    <col min="15860" max="15860" width="6" style="61" customWidth="1"/>
    <col min="15861" max="15861" width="5.140625" style="61" customWidth="1"/>
    <col min="15862" max="15863" width="1.140625" style="61" customWidth="1"/>
    <col min="15864" max="15864" width="15.85546875" style="61" customWidth="1"/>
    <col min="15865" max="15866" width="1.140625" style="61" customWidth="1"/>
    <col min="15867" max="15867" width="5.7109375" style="61" customWidth="1"/>
    <col min="15868" max="15868" width="16" style="61" customWidth="1"/>
    <col min="15869" max="15869" width="1.140625" style="61" customWidth="1"/>
    <col min="15870" max="15870" width="11.28515625" style="61" customWidth="1"/>
    <col min="15871" max="15871" width="1.42578125" style="61" customWidth="1"/>
    <col min="15872" max="15872" width="11.85546875" style="61" customWidth="1"/>
    <col min="15873" max="15873" width="1" style="61" customWidth="1"/>
    <col min="15874" max="15874" width="8.140625" style="61" customWidth="1"/>
    <col min="15875" max="15875" width="1.42578125" style="61" customWidth="1"/>
    <col min="15876" max="15876" width="8" style="61" customWidth="1"/>
    <col min="15877" max="15877" width="6.28515625" style="61" customWidth="1"/>
    <col min="15878" max="15878" width="8.5703125" style="61" customWidth="1"/>
    <col min="15879" max="15879" width="1.7109375" style="61" customWidth="1"/>
    <col min="15880" max="15880" width="5.7109375" style="61" customWidth="1"/>
    <col min="15881" max="15881" width="8.5703125" style="61" customWidth="1"/>
    <col min="15882" max="15882" width="1.140625" style="61" customWidth="1"/>
    <col min="15883" max="15883" width="5.7109375" style="61" customWidth="1"/>
    <col min="15884" max="15884" width="1.7109375" style="61" customWidth="1"/>
    <col min="15885" max="15885" width="14.85546875" style="61" customWidth="1"/>
    <col min="15886" max="15886" width="1.7109375" style="61" customWidth="1"/>
    <col min="15887" max="15887" width="10.85546875" style="61" customWidth="1"/>
    <col min="15888" max="15888" width="2.28515625" style="61" customWidth="1"/>
    <col min="15889" max="15889" width="6.28515625" style="61" customWidth="1"/>
    <col min="15890" max="16112" width="6.85546875" style="61"/>
    <col min="16113" max="16113" width="8" style="61" customWidth="1"/>
    <col min="16114" max="16114" width="2.85546875" style="61" customWidth="1"/>
    <col min="16115" max="16115" width="1.42578125" style="61" customWidth="1"/>
    <col min="16116" max="16116" width="6" style="61" customWidth="1"/>
    <col min="16117" max="16117" width="5.140625" style="61" customWidth="1"/>
    <col min="16118" max="16119" width="1.140625" style="61" customWidth="1"/>
    <col min="16120" max="16120" width="15.85546875" style="61" customWidth="1"/>
    <col min="16121" max="16122" width="1.140625" style="61" customWidth="1"/>
    <col min="16123" max="16123" width="5.7109375" style="61" customWidth="1"/>
    <col min="16124" max="16124" width="16" style="61" customWidth="1"/>
    <col min="16125" max="16125" width="1.140625" style="61" customWidth="1"/>
    <col min="16126" max="16126" width="11.28515625" style="61" customWidth="1"/>
    <col min="16127" max="16127" width="1.42578125" style="61" customWidth="1"/>
    <col min="16128" max="16128" width="11.85546875" style="61" customWidth="1"/>
    <col min="16129" max="16129" width="1" style="61" customWidth="1"/>
    <col min="16130" max="16130" width="8.140625" style="61" customWidth="1"/>
    <col min="16131" max="16131" width="1.42578125" style="61" customWidth="1"/>
    <col min="16132" max="16132" width="8" style="61" customWidth="1"/>
    <col min="16133" max="16133" width="6.28515625" style="61" customWidth="1"/>
    <col min="16134" max="16134" width="8.5703125" style="61" customWidth="1"/>
    <col min="16135" max="16135" width="1.7109375" style="61" customWidth="1"/>
    <col min="16136" max="16136" width="5.7109375" style="61" customWidth="1"/>
    <col min="16137" max="16137" width="8.5703125" style="61" customWidth="1"/>
    <col min="16138" max="16138" width="1.140625" style="61" customWidth="1"/>
    <col min="16139" max="16139" width="5.7109375" style="61" customWidth="1"/>
    <col min="16140" max="16140" width="1.7109375" style="61" customWidth="1"/>
    <col min="16141" max="16141" width="14.85546875" style="61" customWidth="1"/>
    <col min="16142" max="16142" width="1.7109375" style="61" customWidth="1"/>
    <col min="16143" max="16143" width="10.85546875" style="61" customWidth="1"/>
    <col min="16144" max="16144" width="2.28515625" style="61" customWidth="1"/>
    <col min="16145" max="16145" width="6.28515625" style="61" customWidth="1"/>
    <col min="16146" max="16384" width="6.85546875" style="61"/>
  </cols>
  <sheetData>
    <row r="1" spans="1:21" ht="33.75" customHeight="1"/>
    <row r="2" spans="1:21" ht="6.75" customHeight="1"/>
    <row r="3" spans="1:21" ht="20.25" customHeight="1">
      <c r="C3" s="2340"/>
      <c r="D3" s="2340"/>
      <c r="E3" s="2340"/>
      <c r="F3" s="2340"/>
      <c r="G3" s="2340"/>
      <c r="H3" s="2340"/>
      <c r="I3" s="2340"/>
      <c r="J3" s="2340"/>
      <c r="K3" s="2340"/>
      <c r="L3" s="2340"/>
      <c r="M3" s="2340"/>
      <c r="N3" s="2340"/>
      <c r="O3" s="763"/>
      <c r="P3" s="763"/>
      <c r="Q3" s="763"/>
      <c r="R3" s="763"/>
      <c r="S3" s="763"/>
      <c r="T3" s="763"/>
    </row>
    <row r="4" spans="1:21" ht="16.5" customHeight="1">
      <c r="C4" s="2431"/>
      <c r="D4" s="2431"/>
      <c r="E4" s="2431"/>
      <c r="F4" s="2431"/>
      <c r="G4" s="2431"/>
      <c r="H4" s="2431"/>
      <c r="I4" s="2431"/>
      <c r="J4" s="2431"/>
      <c r="K4" s="2431"/>
      <c r="L4" s="2431"/>
      <c r="M4" s="2431"/>
      <c r="N4" s="2431"/>
      <c r="O4" s="764"/>
      <c r="P4" s="764"/>
      <c r="Q4" s="764"/>
      <c r="R4" s="764"/>
      <c r="S4" s="764"/>
      <c r="T4" s="764"/>
    </row>
    <row r="5" spans="1:21" ht="20.25" customHeight="1"/>
    <row r="6" spans="1:21" ht="13.5" customHeight="1">
      <c r="A6" s="2432" t="s">
        <v>1904</v>
      </c>
      <c r="B6" s="2432"/>
      <c r="C6" s="2338" t="s">
        <v>2134</v>
      </c>
      <c r="D6" s="2338"/>
      <c r="E6" s="2338"/>
      <c r="F6" s="2338"/>
      <c r="G6" s="2338"/>
      <c r="H6" s="2338"/>
      <c r="I6" s="2338"/>
      <c r="J6" s="2338"/>
      <c r="K6" s="2338"/>
      <c r="L6" s="2338"/>
      <c r="M6" s="2338"/>
      <c r="N6" s="2338"/>
      <c r="O6" s="767"/>
      <c r="P6" s="767"/>
      <c r="Q6" s="767"/>
      <c r="R6" s="767"/>
      <c r="S6" s="767"/>
      <c r="T6" s="767"/>
    </row>
    <row r="7" spans="1:21" ht="13.5" customHeight="1">
      <c r="A7" s="2432" t="s">
        <v>1905</v>
      </c>
      <c r="B7" s="2432"/>
      <c r="C7" s="2338" t="s">
        <v>2133</v>
      </c>
      <c r="D7" s="2338"/>
      <c r="E7" s="2338"/>
      <c r="F7" s="2338"/>
      <c r="G7" s="2338"/>
      <c r="H7" s="2338"/>
      <c r="I7" s="2338"/>
      <c r="J7" s="2338"/>
      <c r="K7" s="2338"/>
      <c r="L7" s="2338"/>
      <c r="M7" s="2338"/>
      <c r="N7" s="2338"/>
      <c r="O7" s="767"/>
      <c r="P7" s="767"/>
      <c r="Q7" s="767"/>
      <c r="R7" s="767"/>
      <c r="S7" s="767"/>
      <c r="T7" s="767"/>
    </row>
    <row r="8" spans="1:21" ht="13.5" customHeight="1">
      <c r="A8" s="2432" t="s">
        <v>1906</v>
      </c>
      <c r="B8" s="2432"/>
      <c r="C8" s="2338" t="s">
        <v>2454</v>
      </c>
      <c r="D8" s="2338"/>
      <c r="E8" s="2338"/>
      <c r="F8" s="2338"/>
      <c r="G8" s="2338"/>
      <c r="H8" s="2338"/>
      <c r="I8" s="2338"/>
      <c r="J8" s="2338"/>
      <c r="K8" s="2338"/>
      <c r="L8" s="2338"/>
      <c r="M8" s="2338"/>
      <c r="N8" s="2338"/>
      <c r="O8" s="767"/>
      <c r="P8" s="767"/>
      <c r="Q8" s="767"/>
      <c r="R8" s="767"/>
      <c r="S8" s="767"/>
      <c r="T8" s="767"/>
    </row>
    <row r="9" spans="1:21" ht="13.5" customHeight="1">
      <c r="A9" s="765" t="s">
        <v>1907</v>
      </c>
      <c r="B9" s="765"/>
      <c r="C9" s="2338" t="s">
        <v>1720</v>
      </c>
      <c r="D9" s="2338"/>
      <c r="E9" s="2338"/>
      <c r="F9" s="2338"/>
      <c r="G9" s="2338"/>
      <c r="H9" s="2338"/>
      <c r="I9" s="2338"/>
      <c r="J9" s="2338"/>
      <c r="K9" s="2338"/>
      <c r="L9" s="2338"/>
      <c r="M9" s="2338"/>
      <c r="N9" s="2338"/>
      <c r="O9" s="767"/>
      <c r="P9" s="767"/>
      <c r="Q9" s="767"/>
      <c r="R9" s="767"/>
      <c r="S9" s="767"/>
      <c r="T9" s="767"/>
    </row>
    <row r="10" spans="1:21" ht="13.5" customHeight="1">
      <c r="A10" s="2432" t="s">
        <v>1908</v>
      </c>
      <c r="B10" s="2432"/>
      <c r="C10" s="2338" t="s">
        <v>1720</v>
      </c>
      <c r="D10" s="2338"/>
      <c r="E10" s="2338"/>
      <c r="F10" s="2338"/>
      <c r="G10" s="2338"/>
      <c r="H10" s="2338"/>
      <c r="I10" s="2338"/>
      <c r="J10" s="2338"/>
      <c r="K10" s="2338"/>
      <c r="L10" s="2338"/>
      <c r="M10" s="2338"/>
      <c r="N10" s="2338"/>
      <c r="O10" s="767"/>
      <c r="P10" s="767"/>
      <c r="Q10" s="767"/>
      <c r="R10" s="767"/>
      <c r="S10" s="767"/>
      <c r="T10" s="767"/>
    </row>
    <row r="11" spans="1:21" ht="13.5" customHeight="1">
      <c r="A11" s="2432" t="s">
        <v>1909</v>
      </c>
      <c r="B11" s="2432"/>
      <c r="C11" s="2338" t="s">
        <v>1720</v>
      </c>
      <c r="D11" s="2338"/>
      <c r="E11" s="2338"/>
      <c r="F11" s="2338"/>
      <c r="G11" s="2338"/>
      <c r="H11" s="2338"/>
      <c r="I11" s="2338"/>
      <c r="J11" s="2338"/>
      <c r="K11" s="2338"/>
      <c r="L11" s="2338"/>
      <c r="M11" s="2338"/>
      <c r="N11" s="2338"/>
      <c r="O11" s="767"/>
      <c r="P11" s="767"/>
      <c r="Q11" s="767"/>
      <c r="R11" s="767"/>
      <c r="S11" s="767"/>
      <c r="T11" s="767"/>
    </row>
    <row r="12" spans="1:21" ht="13.5" customHeight="1">
      <c r="A12" s="766"/>
      <c r="B12" s="766"/>
      <c r="C12" s="767"/>
      <c r="D12" s="767"/>
      <c r="E12" s="767"/>
      <c r="F12" s="767"/>
      <c r="G12" s="767"/>
      <c r="H12" s="767"/>
      <c r="I12" s="768"/>
      <c r="J12" s="768"/>
      <c r="K12" s="767"/>
      <c r="L12" s="767"/>
      <c r="M12" s="767"/>
      <c r="N12" s="767"/>
      <c r="O12" s="767"/>
      <c r="P12" s="767"/>
      <c r="Q12" s="767"/>
      <c r="R12" s="767"/>
      <c r="S12" s="767"/>
      <c r="T12" s="767"/>
    </row>
    <row r="13" spans="1:21" ht="19.5" customHeight="1">
      <c r="A13" s="2406" t="s">
        <v>336</v>
      </c>
      <c r="B13" s="2407"/>
      <c r="C13" s="2408"/>
      <c r="D13" s="2412" t="s">
        <v>9</v>
      </c>
      <c r="E13" s="2412"/>
      <c r="F13" s="2412"/>
      <c r="G13" s="798"/>
      <c r="H13" s="798"/>
      <c r="I13" s="798"/>
      <c r="J13" s="798"/>
      <c r="K13" s="798"/>
      <c r="L13" s="796"/>
      <c r="M13" s="2415" t="s">
        <v>2476</v>
      </c>
      <c r="N13" s="2416"/>
      <c r="O13" s="2336" t="s">
        <v>2475</v>
      </c>
      <c r="P13" s="2336"/>
      <c r="Q13" s="2336"/>
      <c r="R13" s="2336"/>
      <c r="S13" s="2336" t="s">
        <v>338</v>
      </c>
      <c r="T13" s="2336"/>
      <c r="U13" s="939"/>
    </row>
    <row r="14" spans="1:21" ht="18.75" customHeight="1">
      <c r="A14" s="2409"/>
      <c r="B14" s="2410"/>
      <c r="C14" s="2411"/>
      <c r="D14" s="2413"/>
      <c r="E14" s="2413"/>
      <c r="F14" s="2413"/>
      <c r="G14" s="799"/>
      <c r="H14" s="799"/>
      <c r="I14" s="800" t="s">
        <v>2455</v>
      </c>
      <c r="J14" s="800" t="s">
        <v>2456</v>
      </c>
      <c r="K14" s="799"/>
      <c r="L14" s="761" t="s">
        <v>2462</v>
      </c>
      <c r="M14" s="2417"/>
      <c r="N14" s="2418"/>
      <c r="O14" s="2336" t="s">
        <v>14</v>
      </c>
      <c r="P14" s="2336"/>
      <c r="Q14" s="2336" t="s">
        <v>15</v>
      </c>
      <c r="R14" s="2336"/>
      <c r="S14" s="2336"/>
      <c r="T14" s="2336"/>
      <c r="U14" s="940"/>
    </row>
    <row r="15" spans="1:21" ht="22.5" customHeight="1">
      <c r="A15" s="801"/>
      <c r="B15" s="799"/>
      <c r="C15" s="799"/>
      <c r="D15" s="799"/>
      <c r="E15" s="2414" t="s">
        <v>1910</v>
      </c>
      <c r="F15" s="2414" t="s">
        <v>2135</v>
      </c>
      <c r="G15" s="2414" t="s">
        <v>344</v>
      </c>
      <c r="H15" s="761" t="s">
        <v>2461</v>
      </c>
      <c r="I15" s="761" t="s">
        <v>1817</v>
      </c>
      <c r="J15" s="761" t="s">
        <v>2457</v>
      </c>
      <c r="K15" s="762" t="s">
        <v>10</v>
      </c>
      <c r="L15" s="810" t="s">
        <v>2463</v>
      </c>
      <c r="M15" s="952" t="s">
        <v>5</v>
      </c>
      <c r="N15" s="953" t="s">
        <v>5</v>
      </c>
      <c r="O15" s="942" t="s">
        <v>16</v>
      </c>
      <c r="P15" s="943" t="s">
        <v>16</v>
      </c>
      <c r="Q15" s="944" t="s">
        <v>16</v>
      </c>
      <c r="R15" s="945" t="s">
        <v>16</v>
      </c>
      <c r="S15" s="944" t="s">
        <v>1610</v>
      </c>
      <c r="T15" s="945" t="s">
        <v>5</v>
      </c>
      <c r="U15" s="938" t="s">
        <v>339</v>
      </c>
    </row>
    <row r="16" spans="1:21" ht="12.75" customHeight="1">
      <c r="A16" s="2419" t="s">
        <v>2136</v>
      </c>
      <c r="B16" s="2420" t="s">
        <v>56</v>
      </c>
      <c r="C16" s="2414" t="s">
        <v>8</v>
      </c>
      <c r="D16" s="2414" t="s">
        <v>2453</v>
      </c>
      <c r="E16" s="2414"/>
      <c r="F16" s="2414"/>
      <c r="G16" s="2414"/>
      <c r="H16" s="761" t="s">
        <v>11</v>
      </c>
      <c r="I16" s="799"/>
      <c r="J16" s="761" t="s">
        <v>2458</v>
      </c>
      <c r="K16" s="762"/>
      <c r="L16" s="762" t="s">
        <v>2460</v>
      </c>
      <c r="M16" s="950" t="s">
        <v>11</v>
      </c>
      <c r="N16" s="951" t="s">
        <v>6</v>
      </c>
      <c r="O16" s="946" t="s">
        <v>11</v>
      </c>
      <c r="P16" s="947" t="s">
        <v>6</v>
      </c>
      <c r="Q16" s="948" t="s">
        <v>11</v>
      </c>
      <c r="R16" s="949" t="s">
        <v>6</v>
      </c>
      <c r="S16" s="948" t="s">
        <v>11</v>
      </c>
      <c r="T16" s="949" t="s">
        <v>6</v>
      </c>
      <c r="U16" s="938"/>
    </row>
    <row r="17" spans="1:21" ht="12" customHeight="1">
      <c r="A17" s="2419"/>
      <c r="B17" s="2420"/>
      <c r="C17" s="2414"/>
      <c r="D17" s="2414"/>
      <c r="E17" s="2414"/>
      <c r="F17" s="2414"/>
      <c r="G17" s="799"/>
      <c r="H17" s="761"/>
      <c r="I17" s="761"/>
      <c r="J17" s="761" t="s">
        <v>2459</v>
      </c>
      <c r="K17" s="799"/>
      <c r="L17" s="762"/>
      <c r="M17" s="762"/>
      <c r="N17" s="762"/>
      <c r="O17" s="762"/>
      <c r="P17" s="762"/>
      <c r="Q17" s="762"/>
      <c r="R17" s="762"/>
      <c r="S17" s="762"/>
      <c r="T17" s="762"/>
      <c r="U17" s="941"/>
    </row>
    <row r="18" spans="1:21" ht="9.75" customHeight="1">
      <c r="A18" s="2419"/>
      <c r="B18" s="2420"/>
      <c r="C18" s="2414"/>
      <c r="D18" s="2414"/>
      <c r="E18" s="2414"/>
      <c r="F18" s="2414"/>
      <c r="G18" s="799"/>
      <c r="H18" s="761"/>
      <c r="I18" s="761"/>
      <c r="J18" s="758"/>
      <c r="K18" s="802"/>
      <c r="L18" s="797"/>
      <c r="M18" s="797"/>
      <c r="N18" s="797"/>
      <c r="O18" s="762"/>
      <c r="P18" s="762"/>
      <c r="Q18" s="762"/>
      <c r="R18" s="762"/>
      <c r="S18" s="762"/>
      <c r="T18" s="762"/>
      <c r="U18" s="799"/>
    </row>
    <row r="19" spans="1:21" ht="16.5" customHeight="1">
      <c r="A19" s="770" t="s">
        <v>109</v>
      </c>
      <c r="B19" s="759" t="s">
        <v>1570</v>
      </c>
      <c r="C19" s="759">
        <v>3</v>
      </c>
      <c r="D19" s="759">
        <v>5</v>
      </c>
      <c r="E19" s="759">
        <v>6</v>
      </c>
      <c r="F19" s="759">
        <v>7</v>
      </c>
      <c r="G19" s="759" t="s">
        <v>1911</v>
      </c>
      <c r="H19" s="759" t="s">
        <v>1912</v>
      </c>
      <c r="I19" s="759" t="s">
        <v>1913</v>
      </c>
      <c r="J19" s="803">
        <v>10</v>
      </c>
      <c r="K19" s="758" t="s">
        <v>1537</v>
      </c>
      <c r="L19" s="758">
        <v>12</v>
      </c>
      <c r="M19" s="758" t="s">
        <v>1538</v>
      </c>
      <c r="N19" s="758" t="s">
        <v>1539</v>
      </c>
      <c r="O19" s="759"/>
      <c r="P19" s="759"/>
      <c r="Q19" s="759"/>
      <c r="R19" s="759"/>
      <c r="S19" s="759"/>
      <c r="T19" s="759"/>
      <c r="U19" s="759" t="s">
        <v>1540</v>
      </c>
    </row>
    <row r="20" spans="1:21" ht="16.5" customHeight="1">
      <c r="A20" s="811"/>
      <c r="B20" s="814" t="s">
        <v>349</v>
      </c>
      <c r="C20" s="796"/>
      <c r="D20" s="815" t="s">
        <v>350</v>
      </c>
      <c r="E20" s="796"/>
      <c r="F20" s="796"/>
      <c r="G20" s="796"/>
      <c r="H20" s="796"/>
      <c r="I20" s="796"/>
      <c r="J20" s="812"/>
      <c r="K20" s="796"/>
      <c r="L20" s="796"/>
      <c r="M20" s="796"/>
      <c r="N20" s="796"/>
      <c r="O20" s="796"/>
      <c r="P20" s="796"/>
      <c r="Q20" s="796"/>
      <c r="R20" s="796"/>
      <c r="S20" s="796"/>
      <c r="T20" s="796"/>
      <c r="U20" s="796"/>
    </row>
    <row r="21" spans="1:21" ht="16.5" customHeight="1">
      <c r="A21" s="760"/>
      <c r="B21" s="816" t="s">
        <v>17</v>
      </c>
      <c r="C21" s="761"/>
      <c r="D21" s="816" t="s">
        <v>3</v>
      </c>
      <c r="E21" s="761"/>
      <c r="F21" s="761"/>
      <c r="G21" s="761"/>
      <c r="H21" s="761"/>
      <c r="I21" s="761"/>
      <c r="J21" s="813"/>
      <c r="K21" s="761"/>
      <c r="L21" s="761"/>
      <c r="M21" s="761"/>
      <c r="N21" s="761"/>
      <c r="O21" s="761"/>
      <c r="P21" s="761"/>
      <c r="Q21" s="761"/>
      <c r="R21" s="761"/>
      <c r="S21" s="761"/>
      <c r="T21" s="761"/>
      <c r="U21" s="761"/>
    </row>
    <row r="22" spans="1:21" ht="16.5" customHeight="1">
      <c r="A22" s="760"/>
      <c r="B22" s="816" t="s">
        <v>351</v>
      </c>
      <c r="C22" s="761"/>
      <c r="D22" s="816" t="s">
        <v>352</v>
      </c>
      <c r="E22" s="761"/>
      <c r="F22" s="761"/>
      <c r="G22" s="761"/>
      <c r="H22" s="761"/>
      <c r="I22" s="761"/>
      <c r="J22" s="813"/>
      <c r="K22" s="761"/>
      <c r="L22" s="761"/>
      <c r="M22" s="761"/>
      <c r="N22" s="761"/>
      <c r="O22" s="761"/>
      <c r="P22" s="761"/>
      <c r="Q22" s="761"/>
      <c r="R22" s="761"/>
      <c r="S22" s="761"/>
      <c r="T22" s="761"/>
      <c r="U22" s="761"/>
    </row>
    <row r="23" spans="1:21" ht="16.5" customHeight="1">
      <c r="A23" s="760"/>
      <c r="B23" s="816" t="s">
        <v>353</v>
      </c>
      <c r="C23" s="761"/>
      <c r="D23" s="816" t="s">
        <v>354</v>
      </c>
      <c r="E23" s="761"/>
      <c r="F23" s="761"/>
      <c r="G23" s="761"/>
      <c r="H23" s="761"/>
      <c r="I23" s="761"/>
      <c r="J23" s="813"/>
      <c r="K23" s="761"/>
      <c r="L23" s="761"/>
      <c r="M23" s="761"/>
      <c r="N23" s="761"/>
      <c r="O23" s="761"/>
      <c r="P23" s="761"/>
      <c r="Q23" s="761"/>
      <c r="R23" s="761"/>
      <c r="S23" s="761"/>
      <c r="T23" s="761"/>
      <c r="U23" s="761"/>
    </row>
    <row r="24" spans="1:21" ht="16.5" customHeight="1">
      <c r="A24" s="760"/>
      <c r="B24" s="817" t="s">
        <v>355</v>
      </c>
      <c r="C24" s="761"/>
      <c r="D24" s="816" t="s">
        <v>356</v>
      </c>
      <c r="E24" s="761"/>
      <c r="F24" s="761"/>
      <c r="G24" s="761"/>
      <c r="H24" s="761"/>
      <c r="I24" s="761"/>
      <c r="J24" s="813"/>
      <c r="K24" s="761"/>
      <c r="L24" s="761"/>
      <c r="M24" s="761"/>
      <c r="N24" s="761"/>
      <c r="O24" s="761"/>
      <c r="P24" s="761"/>
      <c r="Q24" s="761"/>
      <c r="R24" s="761"/>
      <c r="S24" s="761"/>
      <c r="T24" s="761"/>
      <c r="U24" s="761"/>
    </row>
    <row r="25" spans="1:21" ht="16.5" customHeight="1">
      <c r="A25" s="760"/>
      <c r="B25" s="816" t="s">
        <v>2130</v>
      </c>
      <c r="C25" s="761"/>
      <c r="D25" s="816" t="s">
        <v>357</v>
      </c>
      <c r="E25" s="761"/>
      <c r="F25" s="761"/>
      <c r="G25" s="761"/>
      <c r="H25" s="761"/>
      <c r="I25" s="761"/>
      <c r="J25" s="813"/>
      <c r="K25" s="761"/>
      <c r="L25" s="761"/>
      <c r="M25" s="761"/>
      <c r="N25" s="761"/>
      <c r="O25" s="761"/>
      <c r="P25" s="761"/>
      <c r="Q25" s="761"/>
      <c r="R25" s="761"/>
      <c r="S25" s="761"/>
      <c r="T25" s="761"/>
      <c r="U25" s="761"/>
    </row>
    <row r="26" spans="1:21" ht="16.5" customHeight="1">
      <c r="A26" s="760"/>
      <c r="B26" s="816" t="s">
        <v>2452</v>
      </c>
      <c r="C26" s="761"/>
      <c r="D26" s="816" t="s">
        <v>358</v>
      </c>
      <c r="E26" s="761"/>
      <c r="F26" s="761"/>
      <c r="G26" s="761"/>
      <c r="H26" s="761"/>
      <c r="I26" s="761"/>
      <c r="J26" s="813"/>
      <c r="K26" s="761"/>
      <c r="L26" s="761"/>
      <c r="M26" s="761"/>
      <c r="N26" s="761"/>
      <c r="O26" s="761"/>
      <c r="P26" s="761"/>
      <c r="Q26" s="761"/>
      <c r="R26" s="761"/>
      <c r="S26" s="761"/>
      <c r="T26" s="761"/>
      <c r="U26" s="761"/>
    </row>
    <row r="27" spans="1:21" ht="16.5" customHeight="1">
      <c r="A27" s="760"/>
      <c r="B27" s="816" t="s">
        <v>2451</v>
      </c>
      <c r="C27" s="761"/>
      <c r="D27" s="816" t="s">
        <v>359</v>
      </c>
      <c r="E27" s="761"/>
      <c r="F27" s="761"/>
      <c r="G27" s="761"/>
      <c r="H27" s="761"/>
      <c r="I27" s="761"/>
      <c r="J27" s="813"/>
      <c r="K27" s="761"/>
      <c r="L27" s="761"/>
      <c r="M27" s="761"/>
      <c r="N27" s="761"/>
      <c r="O27" s="761"/>
      <c r="P27" s="761"/>
      <c r="Q27" s="761"/>
      <c r="R27" s="761"/>
      <c r="S27" s="761"/>
      <c r="T27" s="761"/>
      <c r="U27" s="761"/>
    </row>
    <row r="28" spans="1:21" ht="16.5" customHeight="1">
      <c r="A28" s="760"/>
      <c r="B28" s="816" t="s">
        <v>2137</v>
      </c>
      <c r="C28" s="761"/>
      <c r="D28" s="816" t="s">
        <v>360</v>
      </c>
      <c r="E28" s="761"/>
      <c r="F28" s="761"/>
      <c r="G28" s="761"/>
      <c r="H28" s="761"/>
      <c r="I28" s="761"/>
      <c r="J28" s="813"/>
      <c r="K28" s="761"/>
      <c r="L28" s="761"/>
      <c r="M28" s="761"/>
      <c r="N28" s="761"/>
      <c r="O28" s="761"/>
      <c r="P28" s="761"/>
      <c r="Q28" s="761"/>
      <c r="R28" s="761"/>
      <c r="S28" s="761"/>
      <c r="T28" s="761"/>
      <c r="U28" s="761"/>
    </row>
    <row r="29" spans="1:21" ht="13.5" customHeight="1">
      <c r="A29" s="804">
        <v>1</v>
      </c>
      <c r="B29" s="773" t="s">
        <v>2137</v>
      </c>
      <c r="C29" s="782" t="s">
        <v>2138</v>
      </c>
      <c r="D29" s="771" t="s">
        <v>360</v>
      </c>
      <c r="E29" s="782" t="s">
        <v>12</v>
      </c>
      <c r="F29" s="783" t="s">
        <v>12</v>
      </c>
      <c r="G29" s="782" t="s">
        <v>361</v>
      </c>
      <c r="H29" s="782" t="s">
        <v>1817</v>
      </c>
      <c r="I29" s="772">
        <v>2013</v>
      </c>
      <c r="J29" s="776"/>
      <c r="K29" s="172" t="s">
        <v>2</v>
      </c>
      <c r="L29" s="782" t="s">
        <v>13</v>
      </c>
      <c r="M29" s="804">
        <v>1</v>
      </c>
      <c r="N29" s="784">
        <v>198455000</v>
      </c>
      <c r="O29" s="784"/>
      <c r="P29" s="784"/>
      <c r="Q29" s="784"/>
      <c r="R29" s="784"/>
      <c r="S29" s="784"/>
      <c r="T29" s="784"/>
      <c r="U29" s="769"/>
    </row>
    <row r="30" spans="1:21" ht="13.5" customHeight="1" thickBot="1">
      <c r="A30" s="804"/>
      <c r="B30" s="822"/>
      <c r="C30" s="833"/>
      <c r="D30" s="834"/>
      <c r="E30" s="833"/>
      <c r="F30" s="835"/>
      <c r="G30" s="833"/>
      <c r="H30" s="833"/>
      <c r="I30" s="836"/>
      <c r="K30" s="157"/>
      <c r="L30" s="837"/>
      <c r="M30" s="804"/>
      <c r="N30" s="784"/>
      <c r="O30" s="784"/>
      <c r="P30" s="784"/>
      <c r="Q30" s="784"/>
      <c r="R30" s="784"/>
      <c r="S30" s="784"/>
      <c r="T30" s="784"/>
      <c r="U30" s="769"/>
    </row>
    <row r="31" spans="1:21" ht="14.25" customHeight="1" thickBot="1">
      <c r="A31" s="818"/>
      <c r="B31" s="2425" t="s">
        <v>2464</v>
      </c>
      <c r="C31" s="2426"/>
      <c r="D31" s="2426"/>
      <c r="E31" s="2426"/>
      <c r="F31" s="2426"/>
      <c r="G31" s="2426"/>
      <c r="H31" s="2426"/>
      <c r="I31" s="2426"/>
      <c r="J31" s="2426"/>
      <c r="K31" s="2426"/>
      <c r="L31" s="2427"/>
      <c r="M31" s="820">
        <f>SUM(M29)</f>
        <v>1</v>
      </c>
      <c r="N31" s="821">
        <f>SUM(N29)</f>
        <v>198455000</v>
      </c>
      <c r="O31" s="821"/>
      <c r="P31" s="821"/>
      <c r="Q31" s="821"/>
      <c r="R31" s="821"/>
      <c r="S31" s="821"/>
      <c r="T31" s="821"/>
      <c r="U31" s="819"/>
    </row>
    <row r="32" spans="1:21" ht="14.25" customHeight="1">
      <c r="A32" s="804"/>
      <c r="B32" s="827" t="s">
        <v>22</v>
      </c>
      <c r="C32" s="828"/>
      <c r="D32" s="827" t="s">
        <v>363</v>
      </c>
      <c r="E32" s="826"/>
      <c r="F32" s="826"/>
      <c r="G32" s="826"/>
      <c r="H32" s="826"/>
      <c r="I32" s="826"/>
      <c r="J32" s="826"/>
      <c r="K32" s="826"/>
      <c r="L32" s="826"/>
      <c r="M32" s="824"/>
      <c r="N32" s="825"/>
      <c r="O32" s="825"/>
      <c r="P32" s="825"/>
      <c r="Q32" s="825"/>
      <c r="R32" s="825"/>
      <c r="S32" s="825"/>
      <c r="T32" s="825"/>
      <c r="U32" s="769"/>
    </row>
    <row r="33" spans="1:21" ht="14.25" customHeight="1">
      <c r="A33" s="804"/>
      <c r="B33" s="829" t="s">
        <v>2465</v>
      </c>
      <c r="C33" s="830"/>
      <c r="D33" s="829" t="s">
        <v>222</v>
      </c>
      <c r="E33" s="773"/>
      <c r="F33" s="773"/>
      <c r="G33" s="773"/>
      <c r="H33" s="773"/>
      <c r="I33" s="773"/>
      <c r="J33" s="773"/>
      <c r="K33" s="773"/>
      <c r="L33" s="773"/>
      <c r="M33" s="824"/>
      <c r="N33" s="825"/>
      <c r="O33" s="825"/>
      <c r="P33" s="825"/>
      <c r="Q33" s="825"/>
      <c r="R33" s="825"/>
      <c r="S33" s="825"/>
      <c r="T33" s="825"/>
      <c r="U33" s="769"/>
    </row>
    <row r="34" spans="1:21" ht="14.25" customHeight="1">
      <c r="A34" s="804"/>
      <c r="B34" s="829" t="s">
        <v>2466</v>
      </c>
      <c r="C34" s="830"/>
      <c r="D34" s="829" t="s">
        <v>365</v>
      </c>
      <c r="E34" s="773"/>
      <c r="F34" s="773"/>
      <c r="G34" s="773"/>
      <c r="H34" s="773"/>
      <c r="I34" s="773"/>
      <c r="J34" s="773"/>
      <c r="K34" s="773"/>
      <c r="L34" s="773"/>
      <c r="M34" s="824"/>
      <c r="N34" s="825"/>
      <c r="O34" s="825"/>
      <c r="P34" s="825"/>
      <c r="Q34" s="825"/>
      <c r="R34" s="825"/>
      <c r="S34" s="825"/>
      <c r="T34" s="825"/>
      <c r="U34" s="769"/>
    </row>
    <row r="35" spans="1:21" ht="14.25" customHeight="1">
      <c r="A35" s="804"/>
      <c r="B35" s="829" t="s">
        <v>2139</v>
      </c>
      <c r="C35" s="830"/>
      <c r="D35" s="829" t="s">
        <v>367</v>
      </c>
      <c r="E35" s="773"/>
      <c r="F35" s="773"/>
      <c r="G35" s="773"/>
      <c r="H35" s="773"/>
      <c r="I35" s="773"/>
      <c r="J35" s="773"/>
      <c r="K35" s="773"/>
      <c r="L35" s="773"/>
      <c r="M35" s="824"/>
      <c r="N35" s="825"/>
      <c r="O35" s="825"/>
      <c r="P35" s="825"/>
      <c r="Q35" s="825"/>
      <c r="R35" s="825"/>
      <c r="S35" s="825"/>
      <c r="T35" s="825"/>
      <c r="U35" s="769"/>
    </row>
    <row r="36" spans="1:21" ht="9.75" customHeight="1">
      <c r="A36" s="804">
        <v>2</v>
      </c>
      <c r="B36" s="773" t="s">
        <v>2139</v>
      </c>
      <c r="C36" s="782" t="s">
        <v>2140</v>
      </c>
      <c r="D36" s="771" t="s">
        <v>367</v>
      </c>
      <c r="E36" s="782" t="s">
        <v>1915</v>
      </c>
      <c r="F36" s="773" t="s">
        <v>2141</v>
      </c>
      <c r="G36" s="782" t="s">
        <v>1916</v>
      </c>
      <c r="H36" s="782" t="s">
        <v>596</v>
      </c>
      <c r="I36" s="772">
        <v>2004</v>
      </c>
      <c r="J36" s="773" t="s">
        <v>2142</v>
      </c>
      <c r="K36" s="172" t="s">
        <v>2</v>
      </c>
      <c r="L36" s="782" t="s">
        <v>13</v>
      </c>
      <c r="M36" s="804">
        <v>1</v>
      </c>
      <c r="N36" s="774">
        <v>127500000</v>
      </c>
      <c r="O36" s="774"/>
      <c r="P36" s="774"/>
      <c r="Q36" s="774"/>
      <c r="R36" s="774"/>
      <c r="S36" s="774"/>
      <c r="T36" s="774"/>
      <c r="U36" s="775" t="s">
        <v>2143</v>
      </c>
    </row>
    <row r="37" spans="1:21" ht="9.75" customHeight="1">
      <c r="A37" s="776"/>
      <c r="B37" s="776"/>
      <c r="C37" s="776"/>
      <c r="D37" s="769"/>
      <c r="E37" s="776"/>
      <c r="F37" s="776"/>
      <c r="G37" s="776"/>
      <c r="H37" s="776"/>
      <c r="I37" s="776"/>
      <c r="J37" s="776"/>
      <c r="L37" s="776"/>
      <c r="M37" s="776"/>
      <c r="N37" s="769"/>
      <c r="O37" s="769"/>
      <c r="P37" s="769"/>
      <c r="Q37" s="769"/>
      <c r="R37" s="769"/>
      <c r="S37" s="769"/>
      <c r="T37" s="769"/>
      <c r="U37" s="775"/>
    </row>
    <row r="38" spans="1:21" ht="9.75" customHeight="1">
      <c r="A38" s="804">
        <v>3</v>
      </c>
      <c r="B38" s="773" t="s">
        <v>2139</v>
      </c>
      <c r="C38" s="782" t="s">
        <v>2138</v>
      </c>
      <c r="D38" s="771" t="s">
        <v>367</v>
      </c>
      <c r="E38" s="782" t="s">
        <v>1917</v>
      </c>
      <c r="F38" s="773" t="s">
        <v>2144</v>
      </c>
      <c r="G38" s="782" t="s">
        <v>1916</v>
      </c>
      <c r="H38" s="782" t="s">
        <v>1817</v>
      </c>
      <c r="I38" s="772">
        <v>2008</v>
      </c>
      <c r="J38" s="773" t="s">
        <v>2145</v>
      </c>
      <c r="K38" s="172" t="s">
        <v>2</v>
      </c>
      <c r="L38" s="782" t="s">
        <v>13</v>
      </c>
      <c r="M38" s="804">
        <v>1</v>
      </c>
      <c r="N38" s="774">
        <v>134720000</v>
      </c>
      <c r="O38" s="774"/>
      <c r="P38" s="774"/>
      <c r="Q38" s="774"/>
      <c r="R38" s="774"/>
      <c r="S38" s="774"/>
      <c r="T38" s="774"/>
      <c r="U38" s="775" t="s">
        <v>2146</v>
      </c>
    </row>
    <row r="39" spans="1:21" ht="9.75" customHeight="1">
      <c r="A39" s="804"/>
      <c r="B39" s="773"/>
      <c r="C39" s="782"/>
      <c r="D39" s="771"/>
      <c r="E39" s="782"/>
      <c r="F39" s="773"/>
      <c r="G39" s="782"/>
      <c r="H39" s="782"/>
      <c r="I39" s="772"/>
      <c r="J39" s="773"/>
      <c r="L39" s="782"/>
      <c r="M39" s="804"/>
      <c r="N39" s="774"/>
      <c r="O39" s="774"/>
      <c r="P39" s="774"/>
      <c r="Q39" s="774"/>
      <c r="R39" s="774"/>
      <c r="S39" s="774"/>
      <c r="T39" s="774"/>
      <c r="U39" s="775"/>
    </row>
    <row r="40" spans="1:21" ht="9.75" customHeight="1">
      <c r="A40" s="804">
        <v>4</v>
      </c>
      <c r="B40" s="773" t="s">
        <v>2139</v>
      </c>
      <c r="C40" s="782" t="s">
        <v>2147</v>
      </c>
      <c r="D40" s="771" t="s">
        <v>367</v>
      </c>
      <c r="E40" s="806" t="s">
        <v>2148</v>
      </c>
      <c r="F40" s="773" t="s">
        <v>2149</v>
      </c>
      <c r="G40" s="782" t="s">
        <v>1916</v>
      </c>
      <c r="H40" s="782" t="s">
        <v>596</v>
      </c>
      <c r="I40" s="772">
        <v>2011</v>
      </c>
      <c r="J40" s="773" t="s">
        <v>2150</v>
      </c>
      <c r="K40" s="172" t="s">
        <v>2</v>
      </c>
      <c r="L40" s="782" t="s">
        <v>13</v>
      </c>
      <c r="M40" s="804">
        <v>1</v>
      </c>
      <c r="N40" s="774">
        <v>198800000</v>
      </c>
      <c r="O40" s="774"/>
      <c r="P40" s="774"/>
      <c r="Q40" s="774"/>
      <c r="R40" s="774"/>
      <c r="S40" s="774"/>
      <c r="T40" s="774"/>
      <c r="U40" s="775" t="s">
        <v>2151</v>
      </c>
    </row>
    <row r="41" spans="1:21" ht="9.75" customHeight="1">
      <c r="A41" s="776"/>
      <c r="B41" s="776"/>
      <c r="C41" s="776"/>
      <c r="D41" s="769"/>
      <c r="E41" s="776"/>
      <c r="F41" s="776"/>
      <c r="G41" s="776"/>
      <c r="H41" s="776"/>
      <c r="I41" s="776"/>
      <c r="J41" s="776"/>
      <c r="L41" s="776"/>
      <c r="M41" s="776"/>
      <c r="N41" s="769"/>
      <c r="O41" s="769"/>
      <c r="P41" s="769"/>
      <c r="Q41" s="769"/>
      <c r="R41" s="769"/>
      <c r="S41" s="769"/>
      <c r="T41" s="769"/>
      <c r="U41" s="775"/>
    </row>
    <row r="42" spans="1:21" ht="9.75" customHeight="1">
      <c r="A42" s="804">
        <v>5</v>
      </c>
      <c r="B42" s="773" t="s">
        <v>2139</v>
      </c>
      <c r="C42" s="782" t="s">
        <v>2152</v>
      </c>
      <c r="D42" s="771" t="s">
        <v>367</v>
      </c>
      <c r="E42" s="806" t="s">
        <v>1918</v>
      </c>
      <c r="F42" s="773" t="s">
        <v>2153</v>
      </c>
      <c r="G42" s="782" t="s">
        <v>1916</v>
      </c>
      <c r="H42" s="782" t="s">
        <v>596</v>
      </c>
      <c r="I42" s="772">
        <v>2013</v>
      </c>
      <c r="J42" s="773" t="s">
        <v>2154</v>
      </c>
      <c r="K42" s="172" t="s">
        <v>2</v>
      </c>
      <c r="L42" s="782" t="s">
        <v>13</v>
      </c>
      <c r="M42" s="804">
        <v>1</v>
      </c>
      <c r="N42" s="774">
        <v>192980600</v>
      </c>
      <c r="O42" s="774"/>
      <c r="P42" s="774"/>
      <c r="Q42" s="774"/>
      <c r="R42" s="774"/>
      <c r="S42" s="774"/>
      <c r="T42" s="774"/>
      <c r="U42" s="775" t="s">
        <v>2146</v>
      </c>
    </row>
    <row r="43" spans="1:21" ht="9.75" customHeight="1">
      <c r="A43" s="804"/>
      <c r="B43" s="773"/>
      <c r="C43" s="782"/>
      <c r="D43" s="771"/>
      <c r="E43" s="806"/>
      <c r="F43" s="773"/>
      <c r="G43" s="782"/>
      <c r="H43" s="782"/>
      <c r="I43" s="772"/>
      <c r="J43" s="773"/>
      <c r="K43" s="172"/>
      <c r="L43" s="782"/>
      <c r="M43" s="804"/>
      <c r="N43" s="774"/>
      <c r="O43" s="774"/>
      <c r="P43" s="774"/>
      <c r="Q43" s="774"/>
      <c r="R43" s="774"/>
      <c r="S43" s="774"/>
      <c r="T43" s="774"/>
      <c r="U43" s="775"/>
    </row>
    <row r="44" spans="1:21" ht="9.75" customHeight="1">
      <c r="A44" s="804">
        <v>6</v>
      </c>
      <c r="B44" s="773" t="s">
        <v>2155</v>
      </c>
      <c r="C44" s="782" t="s">
        <v>2147</v>
      </c>
      <c r="D44" s="771" t="s">
        <v>1919</v>
      </c>
      <c r="E44" s="782" t="s">
        <v>2156</v>
      </c>
      <c r="F44" s="773" t="s">
        <v>1920</v>
      </c>
      <c r="G44" s="782" t="s">
        <v>1921</v>
      </c>
      <c r="H44" s="782" t="s">
        <v>1817</v>
      </c>
      <c r="I44" s="772">
        <v>2012</v>
      </c>
      <c r="J44" s="773" t="s">
        <v>2150</v>
      </c>
      <c r="K44" s="172" t="s">
        <v>2</v>
      </c>
      <c r="L44" s="782" t="s">
        <v>13</v>
      </c>
      <c r="M44" s="804">
        <v>1</v>
      </c>
      <c r="N44" s="774">
        <v>156190000</v>
      </c>
      <c r="O44" s="774"/>
      <c r="P44" s="774"/>
      <c r="Q44" s="774"/>
      <c r="R44" s="774"/>
      <c r="S44" s="774"/>
      <c r="T44" s="774"/>
      <c r="U44" s="775" t="s">
        <v>2157</v>
      </c>
    </row>
    <row r="45" spans="1:21" ht="9.75" customHeight="1">
      <c r="A45" s="776"/>
      <c r="B45" s="776"/>
      <c r="C45" s="776"/>
      <c r="D45" s="769"/>
      <c r="E45" s="776"/>
      <c r="F45" s="776"/>
      <c r="G45" s="776"/>
      <c r="H45" s="776"/>
      <c r="I45" s="776"/>
      <c r="J45" s="776"/>
      <c r="K45" s="172"/>
      <c r="L45" s="776"/>
      <c r="M45" s="776"/>
      <c r="N45" s="769"/>
      <c r="O45" s="769"/>
      <c r="P45" s="769"/>
      <c r="Q45" s="769"/>
      <c r="R45" s="769"/>
      <c r="S45" s="769"/>
      <c r="T45" s="769"/>
      <c r="U45" s="775"/>
    </row>
    <row r="46" spans="1:21" ht="9.75" customHeight="1">
      <c r="A46" s="804">
        <v>7</v>
      </c>
      <c r="B46" s="773" t="s">
        <v>2158</v>
      </c>
      <c r="C46" s="782" t="s">
        <v>2138</v>
      </c>
      <c r="D46" s="771" t="s">
        <v>199</v>
      </c>
      <c r="E46" s="806" t="s">
        <v>1922</v>
      </c>
      <c r="F46" s="773" t="s">
        <v>2159</v>
      </c>
      <c r="G46" s="782" t="s">
        <v>78</v>
      </c>
      <c r="H46" s="782" t="s">
        <v>596</v>
      </c>
      <c r="I46" s="772">
        <v>2005</v>
      </c>
      <c r="J46" s="773" t="s">
        <v>2160</v>
      </c>
      <c r="K46" s="172" t="s">
        <v>2</v>
      </c>
      <c r="L46" s="782" t="s">
        <v>13</v>
      </c>
      <c r="M46" s="804">
        <v>1</v>
      </c>
      <c r="N46" s="774">
        <v>15150000</v>
      </c>
      <c r="O46" s="774"/>
      <c r="P46" s="774"/>
      <c r="Q46" s="774"/>
      <c r="R46" s="774"/>
      <c r="S46" s="774"/>
      <c r="T46" s="774"/>
      <c r="U46" s="775" t="s">
        <v>2161</v>
      </c>
    </row>
    <row r="47" spans="1:21" ht="9.75" customHeight="1">
      <c r="A47" s="804"/>
      <c r="B47" s="773"/>
      <c r="C47" s="782"/>
      <c r="D47" s="771"/>
      <c r="E47" s="806"/>
      <c r="F47" s="773"/>
      <c r="G47" s="782"/>
      <c r="H47" s="782"/>
      <c r="I47" s="772"/>
      <c r="J47" s="773"/>
      <c r="L47" s="782"/>
      <c r="M47" s="804"/>
      <c r="N47" s="774"/>
      <c r="O47" s="774"/>
      <c r="P47" s="774"/>
      <c r="Q47" s="774"/>
      <c r="R47" s="774"/>
      <c r="S47" s="774"/>
      <c r="T47" s="774"/>
      <c r="U47" s="775"/>
    </row>
    <row r="48" spans="1:21" ht="9.75" customHeight="1">
      <c r="A48" s="804">
        <v>8</v>
      </c>
      <c r="B48" s="773" t="s">
        <v>2158</v>
      </c>
      <c r="C48" s="782" t="s">
        <v>2162</v>
      </c>
      <c r="D48" s="771" t="s">
        <v>199</v>
      </c>
      <c r="E48" s="806" t="s">
        <v>1923</v>
      </c>
      <c r="F48" s="773" t="s">
        <v>2163</v>
      </c>
      <c r="G48" s="782" t="s">
        <v>1924</v>
      </c>
      <c r="H48" s="782" t="s">
        <v>596</v>
      </c>
      <c r="I48" s="772">
        <v>2005</v>
      </c>
      <c r="J48" s="773" t="s">
        <v>1925</v>
      </c>
      <c r="K48" s="172" t="s">
        <v>2</v>
      </c>
      <c r="L48" s="782" t="s">
        <v>13</v>
      </c>
      <c r="M48" s="804">
        <v>1</v>
      </c>
      <c r="N48" s="774">
        <v>11900000</v>
      </c>
      <c r="O48" s="774"/>
      <c r="P48" s="774"/>
      <c r="Q48" s="774"/>
      <c r="R48" s="774"/>
      <c r="S48" s="774"/>
      <c r="T48" s="774"/>
      <c r="U48" s="775" t="s">
        <v>2164</v>
      </c>
    </row>
    <row r="49" spans="1:21" ht="9.75" customHeight="1">
      <c r="A49" s="804"/>
      <c r="B49" s="773"/>
      <c r="C49" s="782"/>
      <c r="D49" s="771"/>
      <c r="E49" s="806"/>
      <c r="F49" s="773"/>
      <c r="G49" s="782"/>
      <c r="H49" s="782"/>
      <c r="I49" s="772"/>
      <c r="J49" s="773"/>
      <c r="L49" s="782"/>
      <c r="M49" s="804"/>
      <c r="N49" s="774"/>
      <c r="O49" s="774"/>
      <c r="P49" s="774"/>
      <c r="Q49" s="774"/>
      <c r="R49" s="774"/>
      <c r="S49" s="774"/>
      <c r="T49" s="774"/>
      <c r="U49" s="775"/>
    </row>
    <row r="50" spans="1:21" ht="9.75" customHeight="1">
      <c r="A50" s="804">
        <v>9</v>
      </c>
      <c r="B50" s="773" t="s">
        <v>2158</v>
      </c>
      <c r="C50" s="782" t="s">
        <v>2165</v>
      </c>
      <c r="D50" s="771" t="s">
        <v>199</v>
      </c>
      <c r="E50" s="806" t="s">
        <v>1926</v>
      </c>
      <c r="F50" s="773" t="s">
        <v>2166</v>
      </c>
      <c r="G50" s="782" t="s">
        <v>1924</v>
      </c>
      <c r="H50" s="782" t="s">
        <v>596</v>
      </c>
      <c r="I50" s="772">
        <v>2005</v>
      </c>
      <c r="J50" s="773" t="s">
        <v>2167</v>
      </c>
      <c r="K50" s="172" t="s">
        <v>2</v>
      </c>
      <c r="L50" s="782" t="s">
        <v>13</v>
      </c>
      <c r="M50" s="804">
        <v>1</v>
      </c>
      <c r="N50" s="774">
        <v>13750000</v>
      </c>
      <c r="O50" s="774"/>
      <c r="P50" s="774"/>
      <c r="Q50" s="774"/>
      <c r="R50" s="774"/>
      <c r="S50" s="774"/>
      <c r="T50" s="774"/>
      <c r="U50" s="775" t="s">
        <v>2168</v>
      </c>
    </row>
    <row r="51" spans="1:21" ht="9.75" customHeight="1">
      <c r="A51" s="804"/>
      <c r="B51" s="773"/>
      <c r="C51" s="782"/>
      <c r="D51" s="771"/>
      <c r="E51" s="806"/>
      <c r="F51" s="773"/>
      <c r="G51" s="782"/>
      <c r="H51" s="782"/>
      <c r="I51" s="772"/>
      <c r="J51" s="773"/>
      <c r="K51" s="172"/>
      <c r="L51" s="782"/>
      <c r="M51" s="804"/>
      <c r="N51" s="774"/>
      <c r="O51" s="774"/>
      <c r="P51" s="774"/>
      <c r="Q51" s="774"/>
      <c r="R51" s="774"/>
      <c r="S51" s="774"/>
      <c r="T51" s="774"/>
      <c r="U51" s="775"/>
    </row>
    <row r="52" spans="1:21" ht="9.75" customHeight="1">
      <c r="A52" s="804">
        <v>10</v>
      </c>
      <c r="B52" s="773" t="s">
        <v>2158</v>
      </c>
      <c r="C52" s="782" t="s">
        <v>2169</v>
      </c>
      <c r="D52" s="771" t="s">
        <v>199</v>
      </c>
      <c r="E52" s="806" t="s">
        <v>1927</v>
      </c>
      <c r="F52" s="773" t="s">
        <v>2170</v>
      </c>
      <c r="G52" s="782" t="s">
        <v>78</v>
      </c>
      <c r="H52" s="782" t="s">
        <v>596</v>
      </c>
      <c r="I52" s="772">
        <v>2006</v>
      </c>
      <c r="J52" s="773" t="s">
        <v>2160</v>
      </c>
      <c r="K52" s="172" t="s">
        <v>2</v>
      </c>
      <c r="L52" s="782" t="s">
        <v>13</v>
      </c>
      <c r="M52" s="804">
        <v>1</v>
      </c>
      <c r="N52" s="774">
        <v>13490000</v>
      </c>
      <c r="O52" s="774"/>
      <c r="P52" s="774"/>
      <c r="Q52" s="774"/>
      <c r="R52" s="774"/>
      <c r="S52" s="774"/>
      <c r="T52" s="774"/>
      <c r="U52" s="775" t="s">
        <v>2171</v>
      </c>
    </row>
    <row r="53" spans="1:21" ht="9.75" customHeight="1">
      <c r="A53" s="804"/>
      <c r="B53" s="773"/>
      <c r="C53" s="782"/>
      <c r="D53" s="771"/>
      <c r="E53" s="806"/>
      <c r="F53" s="773"/>
      <c r="G53" s="782"/>
      <c r="H53" s="782"/>
      <c r="I53" s="772"/>
      <c r="J53" s="773"/>
      <c r="L53" s="782"/>
      <c r="M53" s="804"/>
      <c r="N53" s="774"/>
      <c r="O53" s="774"/>
      <c r="P53" s="774"/>
      <c r="Q53" s="774"/>
      <c r="R53" s="774"/>
      <c r="S53" s="774"/>
      <c r="T53" s="774"/>
      <c r="U53" s="775"/>
    </row>
    <row r="54" spans="1:21" ht="9.75" customHeight="1">
      <c r="A54" s="804">
        <v>11</v>
      </c>
      <c r="B54" s="773" t="s">
        <v>2158</v>
      </c>
      <c r="C54" s="782" t="s">
        <v>2172</v>
      </c>
      <c r="D54" s="771" t="s">
        <v>199</v>
      </c>
      <c r="E54" s="806" t="s">
        <v>1928</v>
      </c>
      <c r="F54" s="773" t="s">
        <v>1929</v>
      </c>
      <c r="G54" s="782" t="s">
        <v>1924</v>
      </c>
      <c r="H54" s="782" t="s">
        <v>1817</v>
      </c>
      <c r="I54" s="772">
        <v>2012</v>
      </c>
      <c r="J54" s="773" t="s">
        <v>2173</v>
      </c>
      <c r="K54" s="172" t="s">
        <v>2</v>
      </c>
      <c r="L54" s="782" t="s">
        <v>13</v>
      </c>
      <c r="M54" s="804">
        <v>1</v>
      </c>
      <c r="N54" s="774">
        <v>15397057</v>
      </c>
      <c r="O54" s="774"/>
      <c r="P54" s="774"/>
      <c r="Q54" s="774"/>
      <c r="R54" s="774"/>
      <c r="S54" s="774"/>
      <c r="T54" s="774"/>
      <c r="U54" s="775" t="s">
        <v>2174</v>
      </c>
    </row>
    <row r="55" spans="1:21" ht="9.75" customHeight="1">
      <c r="A55" s="776"/>
      <c r="B55" s="776"/>
      <c r="C55" s="776"/>
      <c r="D55" s="769"/>
      <c r="E55" s="776"/>
      <c r="F55" s="776"/>
      <c r="G55" s="776"/>
      <c r="H55" s="776"/>
      <c r="I55" s="776"/>
      <c r="J55" s="776"/>
      <c r="L55" s="776"/>
      <c r="M55" s="776"/>
      <c r="N55" s="769"/>
      <c r="O55" s="769"/>
      <c r="P55" s="769"/>
      <c r="Q55" s="769"/>
      <c r="R55" s="769"/>
      <c r="S55" s="769"/>
      <c r="T55" s="769"/>
      <c r="U55" s="775"/>
    </row>
    <row r="56" spans="1:21" ht="9.75" customHeight="1">
      <c r="A56" s="804">
        <v>12</v>
      </c>
      <c r="B56" s="773" t="s">
        <v>2158</v>
      </c>
      <c r="C56" s="782" t="s">
        <v>2175</v>
      </c>
      <c r="D56" s="771" t="s">
        <v>199</v>
      </c>
      <c r="E56" s="806" t="s">
        <v>1928</v>
      </c>
      <c r="F56" s="773" t="s">
        <v>1930</v>
      </c>
      <c r="G56" s="782" t="s">
        <v>1924</v>
      </c>
      <c r="H56" s="782" t="s">
        <v>1817</v>
      </c>
      <c r="I56" s="772">
        <v>2012</v>
      </c>
      <c r="J56" s="773" t="s">
        <v>2173</v>
      </c>
      <c r="K56" s="172" t="s">
        <v>2</v>
      </c>
      <c r="L56" s="782" t="s">
        <v>13</v>
      </c>
      <c r="M56" s="804">
        <v>1</v>
      </c>
      <c r="N56" s="774">
        <v>15397057</v>
      </c>
      <c r="O56" s="774"/>
      <c r="P56" s="774"/>
      <c r="Q56" s="774"/>
      <c r="R56" s="774"/>
      <c r="S56" s="774"/>
      <c r="T56" s="774"/>
      <c r="U56" s="775" t="s">
        <v>2176</v>
      </c>
    </row>
    <row r="57" spans="1:21" ht="9.75" customHeight="1">
      <c r="A57" s="776"/>
      <c r="B57" s="776"/>
      <c r="C57" s="776"/>
      <c r="D57" s="769"/>
      <c r="E57" s="776"/>
      <c r="F57" s="776"/>
      <c r="G57" s="776"/>
      <c r="H57" s="776"/>
      <c r="I57" s="776"/>
      <c r="J57" s="776"/>
      <c r="L57" s="776"/>
      <c r="M57" s="776"/>
      <c r="N57" s="769"/>
      <c r="O57" s="769"/>
      <c r="P57" s="769"/>
      <c r="Q57" s="769"/>
      <c r="R57" s="769"/>
      <c r="S57" s="769"/>
      <c r="T57" s="769"/>
      <c r="U57" s="775"/>
    </row>
    <row r="58" spans="1:21" ht="9.75" customHeight="1">
      <c r="A58" s="804">
        <v>13</v>
      </c>
      <c r="B58" s="773" t="s">
        <v>2158</v>
      </c>
      <c r="C58" s="782" t="s">
        <v>2177</v>
      </c>
      <c r="D58" s="771" t="s">
        <v>199</v>
      </c>
      <c r="E58" s="806" t="s">
        <v>1928</v>
      </c>
      <c r="F58" s="773" t="s">
        <v>2178</v>
      </c>
      <c r="G58" s="782" t="s">
        <v>1924</v>
      </c>
      <c r="H58" s="782" t="s">
        <v>1817</v>
      </c>
      <c r="I58" s="772">
        <v>2012</v>
      </c>
      <c r="J58" s="773" t="s">
        <v>2173</v>
      </c>
      <c r="K58" s="172" t="s">
        <v>2</v>
      </c>
      <c r="L58" s="782" t="s">
        <v>13</v>
      </c>
      <c r="M58" s="804">
        <v>1</v>
      </c>
      <c r="N58" s="774">
        <v>15397057</v>
      </c>
      <c r="O58" s="774"/>
      <c r="P58" s="774"/>
      <c r="Q58" s="774"/>
      <c r="R58" s="774"/>
      <c r="S58" s="774"/>
      <c r="T58" s="774"/>
      <c r="U58" s="775" t="s">
        <v>2179</v>
      </c>
    </row>
    <row r="59" spans="1:21" ht="9.75" customHeight="1">
      <c r="A59" s="776"/>
      <c r="B59" s="776"/>
      <c r="C59" s="776"/>
      <c r="D59" s="769"/>
      <c r="E59" s="776"/>
      <c r="F59" s="776"/>
      <c r="G59" s="776"/>
      <c r="H59" s="776"/>
      <c r="I59" s="776"/>
      <c r="J59" s="776"/>
      <c r="K59" s="172"/>
      <c r="L59" s="776"/>
      <c r="M59" s="776"/>
      <c r="N59" s="769"/>
      <c r="O59" s="769"/>
      <c r="P59" s="769"/>
      <c r="Q59" s="769"/>
      <c r="R59" s="769"/>
      <c r="S59" s="769"/>
      <c r="T59" s="769"/>
      <c r="U59" s="775"/>
    </row>
    <row r="60" spans="1:21" ht="9.75" customHeight="1">
      <c r="A60" s="804">
        <v>14</v>
      </c>
      <c r="B60" s="773" t="s">
        <v>2158</v>
      </c>
      <c r="C60" s="782" t="s">
        <v>2180</v>
      </c>
      <c r="D60" s="771" t="s">
        <v>199</v>
      </c>
      <c r="E60" s="806" t="s">
        <v>1928</v>
      </c>
      <c r="F60" s="773" t="s">
        <v>1931</v>
      </c>
      <c r="G60" s="782" t="s">
        <v>1924</v>
      </c>
      <c r="H60" s="782" t="s">
        <v>1817</v>
      </c>
      <c r="I60" s="772">
        <v>2012</v>
      </c>
      <c r="J60" s="773" t="s">
        <v>2173</v>
      </c>
      <c r="K60" s="172" t="s">
        <v>2</v>
      </c>
      <c r="L60" s="782" t="s">
        <v>13</v>
      </c>
      <c r="M60" s="804">
        <v>1</v>
      </c>
      <c r="N60" s="774">
        <v>15397057</v>
      </c>
      <c r="O60" s="774"/>
      <c r="P60" s="774"/>
      <c r="Q60" s="774"/>
      <c r="R60" s="774"/>
      <c r="S60" s="774"/>
      <c r="T60" s="774"/>
      <c r="U60" s="775" t="s">
        <v>2181</v>
      </c>
    </row>
    <row r="61" spans="1:21" ht="9.75" customHeight="1">
      <c r="A61" s="776"/>
      <c r="B61" s="776"/>
      <c r="C61" s="776"/>
      <c r="D61" s="769"/>
      <c r="E61" s="776"/>
      <c r="F61" s="776"/>
      <c r="G61" s="776"/>
      <c r="H61" s="776"/>
      <c r="I61" s="776"/>
      <c r="J61" s="776"/>
      <c r="L61" s="776"/>
      <c r="M61" s="776"/>
      <c r="N61" s="769"/>
      <c r="O61" s="769"/>
      <c r="P61" s="769"/>
      <c r="Q61" s="769"/>
      <c r="R61" s="769"/>
      <c r="S61" s="769"/>
      <c r="T61" s="769"/>
      <c r="U61" s="775"/>
    </row>
    <row r="62" spans="1:21" ht="9.75" customHeight="1">
      <c r="A62" s="804">
        <v>15</v>
      </c>
      <c r="B62" s="773" t="s">
        <v>2158</v>
      </c>
      <c r="C62" s="782" t="s">
        <v>2182</v>
      </c>
      <c r="D62" s="771" t="s">
        <v>199</v>
      </c>
      <c r="E62" s="806" t="s">
        <v>1928</v>
      </c>
      <c r="F62" s="773" t="s">
        <v>1932</v>
      </c>
      <c r="G62" s="782" t="s">
        <v>1924</v>
      </c>
      <c r="H62" s="782" t="s">
        <v>1817</v>
      </c>
      <c r="I62" s="772">
        <v>2012</v>
      </c>
      <c r="J62" s="773" t="s">
        <v>2173</v>
      </c>
      <c r="K62" s="172" t="s">
        <v>2</v>
      </c>
      <c r="L62" s="782" t="s">
        <v>13</v>
      </c>
      <c r="M62" s="804">
        <v>1</v>
      </c>
      <c r="N62" s="774">
        <v>15397057</v>
      </c>
      <c r="O62" s="774"/>
      <c r="P62" s="774"/>
      <c r="Q62" s="774"/>
      <c r="R62" s="774"/>
      <c r="S62" s="774"/>
      <c r="T62" s="774"/>
      <c r="U62" s="775" t="s">
        <v>2183</v>
      </c>
    </row>
    <row r="63" spans="1:21" ht="9.75" customHeight="1">
      <c r="A63" s="776"/>
      <c r="B63" s="776"/>
      <c r="C63" s="776"/>
      <c r="D63" s="769"/>
      <c r="E63" s="776"/>
      <c r="F63" s="776"/>
      <c r="G63" s="776"/>
      <c r="H63" s="776"/>
      <c r="I63" s="776"/>
      <c r="J63" s="776"/>
      <c r="K63" s="776"/>
      <c r="L63" s="776"/>
      <c r="M63" s="776"/>
      <c r="N63" s="769"/>
      <c r="O63" s="769"/>
      <c r="P63" s="769"/>
      <c r="Q63" s="769"/>
      <c r="R63" s="769"/>
      <c r="S63" s="769"/>
      <c r="T63" s="769"/>
      <c r="U63" s="775"/>
    </row>
    <row r="64" spans="1:21" ht="9.75" customHeight="1">
      <c r="A64" s="804">
        <v>16</v>
      </c>
      <c r="B64" s="773" t="s">
        <v>2158</v>
      </c>
      <c r="C64" s="782" t="s">
        <v>2184</v>
      </c>
      <c r="D64" s="771" t="s">
        <v>199</v>
      </c>
      <c r="E64" s="806" t="s">
        <v>1928</v>
      </c>
      <c r="F64" s="773" t="s">
        <v>1933</v>
      </c>
      <c r="G64" s="782" t="s">
        <v>1924</v>
      </c>
      <c r="H64" s="782" t="s">
        <v>1817</v>
      </c>
      <c r="I64" s="772">
        <v>2012</v>
      </c>
      <c r="J64" s="773" t="s">
        <v>2173</v>
      </c>
      <c r="K64" s="172" t="s">
        <v>2</v>
      </c>
      <c r="L64" s="782" t="s">
        <v>13</v>
      </c>
      <c r="M64" s="804">
        <v>1</v>
      </c>
      <c r="N64" s="774">
        <v>15397057</v>
      </c>
      <c r="O64" s="774"/>
      <c r="P64" s="774"/>
      <c r="Q64" s="774"/>
      <c r="R64" s="774"/>
      <c r="S64" s="774"/>
      <c r="T64" s="774"/>
      <c r="U64" s="775" t="s">
        <v>2185</v>
      </c>
    </row>
    <row r="65" spans="1:21" ht="9.75" customHeight="1">
      <c r="A65" s="776"/>
      <c r="B65" s="776"/>
      <c r="C65" s="776"/>
      <c r="D65" s="769"/>
      <c r="E65" s="776"/>
      <c r="F65" s="776"/>
      <c r="G65" s="776"/>
      <c r="H65" s="776"/>
      <c r="I65" s="776"/>
      <c r="J65" s="776"/>
      <c r="K65" s="776"/>
      <c r="L65" s="776"/>
      <c r="M65" s="776"/>
      <c r="N65" s="769"/>
      <c r="O65" s="769"/>
      <c r="P65" s="769"/>
      <c r="Q65" s="769"/>
      <c r="R65" s="769"/>
      <c r="S65" s="769"/>
      <c r="T65" s="769"/>
      <c r="U65" s="775"/>
    </row>
    <row r="66" spans="1:21" ht="9.75" customHeight="1">
      <c r="A66" s="804">
        <v>17</v>
      </c>
      <c r="B66" s="773" t="s">
        <v>2158</v>
      </c>
      <c r="C66" s="782" t="s">
        <v>2186</v>
      </c>
      <c r="D66" s="771" t="s">
        <v>199</v>
      </c>
      <c r="E66" s="806" t="s">
        <v>1928</v>
      </c>
      <c r="F66" s="773" t="s">
        <v>1934</v>
      </c>
      <c r="G66" s="782" t="s">
        <v>1924</v>
      </c>
      <c r="H66" s="782" t="s">
        <v>1817</v>
      </c>
      <c r="I66" s="772">
        <v>2012</v>
      </c>
      <c r="J66" s="773" t="s">
        <v>2173</v>
      </c>
      <c r="K66" s="172" t="s">
        <v>2</v>
      </c>
      <c r="L66" s="782" t="s">
        <v>13</v>
      </c>
      <c r="M66" s="804">
        <v>1</v>
      </c>
      <c r="N66" s="774">
        <v>15397057</v>
      </c>
      <c r="O66" s="774"/>
      <c r="P66" s="774"/>
      <c r="Q66" s="774"/>
      <c r="R66" s="774"/>
      <c r="S66" s="774"/>
      <c r="T66" s="774"/>
      <c r="U66" s="775" t="s">
        <v>2187</v>
      </c>
    </row>
    <row r="67" spans="1:21" ht="9.75" customHeight="1">
      <c r="A67" s="776"/>
      <c r="B67" s="776"/>
      <c r="C67" s="776"/>
      <c r="D67" s="769"/>
      <c r="E67" s="776"/>
      <c r="F67" s="776"/>
      <c r="G67" s="776"/>
      <c r="H67" s="776"/>
      <c r="I67" s="776"/>
      <c r="J67" s="776"/>
      <c r="K67" s="776"/>
      <c r="L67" s="776"/>
      <c r="M67" s="776"/>
      <c r="N67" s="769"/>
      <c r="O67" s="769"/>
      <c r="P67" s="769"/>
      <c r="Q67" s="769"/>
      <c r="R67" s="769"/>
      <c r="S67" s="769"/>
      <c r="T67" s="769"/>
      <c r="U67" s="775"/>
    </row>
    <row r="68" spans="1:21" ht="9.75" customHeight="1">
      <c r="A68" s="804">
        <v>18</v>
      </c>
      <c r="B68" s="773" t="s">
        <v>2158</v>
      </c>
      <c r="C68" s="782" t="s">
        <v>2188</v>
      </c>
      <c r="D68" s="771" t="s">
        <v>199</v>
      </c>
      <c r="E68" s="806" t="s">
        <v>1935</v>
      </c>
      <c r="F68" s="773" t="s">
        <v>2189</v>
      </c>
      <c r="G68" s="782" t="s">
        <v>1924</v>
      </c>
      <c r="H68" s="782" t="s">
        <v>1817</v>
      </c>
      <c r="I68" s="772">
        <v>2013</v>
      </c>
      <c r="J68" s="773" t="s">
        <v>2173</v>
      </c>
      <c r="K68" s="172" t="s">
        <v>2</v>
      </c>
      <c r="L68" s="782" t="s">
        <v>13</v>
      </c>
      <c r="M68" s="804">
        <v>1</v>
      </c>
      <c r="N68" s="774">
        <v>15220867</v>
      </c>
      <c r="O68" s="774"/>
      <c r="P68" s="774"/>
      <c r="Q68" s="774"/>
      <c r="R68" s="774"/>
      <c r="S68" s="774"/>
      <c r="T68" s="774"/>
      <c r="U68" s="775" t="s">
        <v>2190</v>
      </c>
    </row>
    <row r="69" spans="1:21" ht="9.75" customHeight="1">
      <c r="A69" s="776"/>
      <c r="B69" s="776"/>
      <c r="C69" s="776"/>
      <c r="D69" s="769"/>
      <c r="E69" s="776"/>
      <c r="F69" s="776"/>
      <c r="G69" s="776"/>
      <c r="H69" s="776"/>
      <c r="I69" s="776"/>
      <c r="J69" s="776"/>
      <c r="K69" s="776"/>
      <c r="L69" s="776"/>
      <c r="M69" s="776"/>
      <c r="N69" s="769"/>
      <c r="O69" s="769"/>
      <c r="P69" s="769"/>
      <c r="Q69" s="769"/>
      <c r="R69" s="769"/>
      <c r="S69" s="769"/>
      <c r="T69" s="769"/>
      <c r="U69" s="775"/>
    </row>
    <row r="70" spans="1:21" ht="9.75" customHeight="1">
      <c r="A70" s="804">
        <v>19</v>
      </c>
      <c r="B70" s="773" t="s">
        <v>2158</v>
      </c>
      <c r="C70" s="782" t="s">
        <v>2191</v>
      </c>
      <c r="D70" s="771" t="s">
        <v>199</v>
      </c>
      <c r="E70" s="806" t="s">
        <v>1935</v>
      </c>
      <c r="F70" s="773" t="s">
        <v>2192</v>
      </c>
      <c r="G70" s="782" t="s">
        <v>1924</v>
      </c>
      <c r="H70" s="782" t="s">
        <v>1817</v>
      </c>
      <c r="I70" s="772">
        <v>2013</v>
      </c>
      <c r="J70" s="773" t="s">
        <v>2173</v>
      </c>
      <c r="K70" s="172" t="s">
        <v>2</v>
      </c>
      <c r="L70" s="782" t="s">
        <v>13</v>
      </c>
      <c r="M70" s="804">
        <v>1</v>
      </c>
      <c r="N70" s="774">
        <v>15220867</v>
      </c>
      <c r="O70" s="774"/>
      <c r="P70" s="774"/>
      <c r="Q70" s="774"/>
      <c r="R70" s="774"/>
      <c r="S70" s="774"/>
      <c r="T70" s="774"/>
      <c r="U70" s="775" t="s">
        <v>2193</v>
      </c>
    </row>
    <row r="71" spans="1:21" ht="9.75" customHeight="1">
      <c r="A71" s="776"/>
      <c r="B71" s="776"/>
      <c r="C71" s="776"/>
      <c r="D71" s="769"/>
      <c r="E71" s="776"/>
      <c r="F71" s="776"/>
      <c r="G71" s="776"/>
      <c r="H71" s="776"/>
      <c r="I71" s="776"/>
      <c r="J71" s="776"/>
      <c r="K71" s="776"/>
      <c r="L71" s="776"/>
      <c r="M71" s="776"/>
      <c r="N71" s="769"/>
      <c r="O71" s="769"/>
      <c r="P71" s="769"/>
      <c r="Q71" s="769"/>
      <c r="R71" s="769"/>
      <c r="S71" s="769"/>
      <c r="T71" s="769"/>
      <c r="U71" s="775"/>
    </row>
    <row r="72" spans="1:21" ht="9.75" customHeight="1">
      <c r="A72" s="804">
        <v>20</v>
      </c>
      <c r="B72" s="773" t="s">
        <v>2158</v>
      </c>
      <c r="C72" s="782" t="s">
        <v>2194</v>
      </c>
      <c r="D72" s="771" t="s">
        <v>199</v>
      </c>
      <c r="E72" s="806" t="s">
        <v>1935</v>
      </c>
      <c r="F72" s="773" t="s">
        <v>2195</v>
      </c>
      <c r="G72" s="782" t="s">
        <v>1924</v>
      </c>
      <c r="H72" s="782" t="s">
        <v>1817</v>
      </c>
      <c r="I72" s="772">
        <v>2013</v>
      </c>
      <c r="J72" s="773" t="s">
        <v>2173</v>
      </c>
      <c r="K72" s="347" t="s">
        <v>2</v>
      </c>
      <c r="L72" s="782" t="s">
        <v>13</v>
      </c>
      <c r="M72" s="804">
        <v>1</v>
      </c>
      <c r="N72" s="774">
        <v>15220867</v>
      </c>
      <c r="O72" s="774"/>
      <c r="P72" s="774"/>
      <c r="Q72" s="774"/>
      <c r="R72" s="774"/>
      <c r="S72" s="774"/>
      <c r="T72" s="774"/>
      <c r="U72" s="775" t="s">
        <v>2196</v>
      </c>
    </row>
    <row r="73" spans="1:21" ht="9.75" customHeight="1" thickBot="1">
      <c r="A73" s="838"/>
      <c r="B73" s="823"/>
      <c r="C73" s="833"/>
      <c r="D73" s="834"/>
      <c r="E73" s="839"/>
      <c r="F73" s="823"/>
      <c r="G73" s="833"/>
      <c r="H73" s="833"/>
      <c r="I73" s="836"/>
      <c r="J73" s="823"/>
      <c r="K73" s="157"/>
      <c r="L73" s="837"/>
      <c r="M73" s="804"/>
      <c r="N73" s="774"/>
      <c r="O73" s="774"/>
      <c r="P73" s="774"/>
      <c r="Q73" s="774"/>
      <c r="R73" s="774"/>
      <c r="S73" s="774"/>
      <c r="T73" s="774"/>
      <c r="U73" s="775"/>
    </row>
    <row r="74" spans="1:21" ht="14.25" customHeight="1" thickBot="1">
      <c r="A74" s="2428" t="s">
        <v>2467</v>
      </c>
      <c r="B74" s="2429"/>
      <c r="C74" s="2429"/>
      <c r="D74" s="2429"/>
      <c r="E74" s="2429"/>
      <c r="F74" s="2429"/>
      <c r="G74" s="2429"/>
      <c r="H74" s="2429"/>
      <c r="I74" s="2429"/>
      <c r="J74" s="2429"/>
      <c r="K74" s="2429"/>
      <c r="L74" s="2430"/>
      <c r="M74" s="820">
        <f>SUM(M36:M72)</f>
        <v>19</v>
      </c>
      <c r="N74" s="832">
        <f>SUM(N36:N72)</f>
        <v>1017922600</v>
      </c>
      <c r="O74" s="832"/>
      <c r="P74" s="832"/>
      <c r="Q74" s="832"/>
      <c r="R74" s="832"/>
      <c r="S74" s="832"/>
      <c r="T74" s="832"/>
      <c r="U74" s="831"/>
    </row>
    <row r="75" spans="1:21" ht="14.25" customHeight="1">
      <c r="A75" s="838"/>
      <c r="B75" s="827" t="s">
        <v>220</v>
      </c>
      <c r="C75" s="844"/>
      <c r="D75" s="827" t="s">
        <v>395</v>
      </c>
      <c r="E75" s="841"/>
      <c r="F75" s="841"/>
      <c r="G75" s="841"/>
      <c r="H75" s="841"/>
      <c r="I75" s="841"/>
      <c r="J75" s="841"/>
      <c r="K75" s="841"/>
      <c r="L75" s="842"/>
      <c r="M75" s="824"/>
      <c r="N75" s="843"/>
      <c r="O75" s="843"/>
      <c r="P75" s="843"/>
      <c r="Q75" s="843"/>
      <c r="R75" s="843"/>
      <c r="S75" s="843"/>
      <c r="T75" s="843"/>
      <c r="U75" s="775"/>
    </row>
    <row r="76" spans="1:21" ht="14.25" customHeight="1">
      <c r="A76" s="838"/>
      <c r="B76" s="829" t="s">
        <v>2470</v>
      </c>
      <c r="C76" s="844"/>
      <c r="D76" s="829" t="s">
        <v>206</v>
      </c>
      <c r="E76" s="841"/>
      <c r="F76" s="841"/>
      <c r="G76" s="841"/>
      <c r="H76" s="841"/>
      <c r="I76" s="841"/>
      <c r="J76" s="841"/>
      <c r="K76" s="841"/>
      <c r="L76" s="842"/>
      <c r="M76" s="824"/>
      <c r="N76" s="843"/>
      <c r="O76" s="843"/>
      <c r="P76" s="843"/>
      <c r="Q76" s="843"/>
      <c r="R76" s="843"/>
      <c r="S76" s="843"/>
      <c r="T76" s="843"/>
      <c r="U76" s="775"/>
    </row>
    <row r="77" spans="1:21" ht="14.25" customHeight="1">
      <c r="A77" s="838"/>
      <c r="B77" s="829" t="s">
        <v>2471</v>
      </c>
      <c r="C77" s="844"/>
      <c r="D77" s="829" t="s">
        <v>208</v>
      </c>
      <c r="E77" s="841"/>
      <c r="F77" s="841"/>
      <c r="G77" s="841"/>
      <c r="H77" s="841"/>
      <c r="I77" s="841"/>
      <c r="J77" s="841"/>
      <c r="K77" s="841"/>
      <c r="L77" s="842"/>
      <c r="M77" s="824"/>
      <c r="N77" s="843"/>
      <c r="O77" s="843"/>
      <c r="P77" s="843"/>
      <c r="Q77" s="843"/>
      <c r="R77" s="843"/>
      <c r="S77" s="843"/>
      <c r="T77" s="843"/>
      <c r="U77" s="775"/>
    </row>
    <row r="78" spans="1:21" ht="9.75" customHeight="1">
      <c r="A78" s="804">
        <v>21</v>
      </c>
      <c r="B78" s="773" t="s">
        <v>2197</v>
      </c>
      <c r="C78" s="840" t="s">
        <v>2468</v>
      </c>
      <c r="D78" s="771" t="s">
        <v>1834</v>
      </c>
      <c r="E78" s="782" t="s">
        <v>1833</v>
      </c>
      <c r="F78" s="773" t="s">
        <v>12</v>
      </c>
      <c r="G78" s="782" t="s">
        <v>86</v>
      </c>
      <c r="H78" s="782" t="s">
        <v>1817</v>
      </c>
      <c r="I78" s="772">
        <v>2013</v>
      </c>
      <c r="J78" s="776"/>
      <c r="K78" s="347" t="s">
        <v>2</v>
      </c>
      <c r="L78" s="782" t="s">
        <v>1914</v>
      </c>
      <c r="M78" s="804">
        <v>1</v>
      </c>
      <c r="N78" s="774">
        <v>150928</v>
      </c>
      <c r="O78" s="774"/>
      <c r="P78" s="774"/>
      <c r="Q78" s="774"/>
      <c r="R78" s="774"/>
      <c r="S78" s="774"/>
      <c r="T78" s="774"/>
      <c r="U78" s="771" t="s">
        <v>2199</v>
      </c>
    </row>
    <row r="79" spans="1:21" ht="9.75" customHeight="1">
      <c r="A79" s="804"/>
      <c r="B79" s="773" t="s">
        <v>2197</v>
      </c>
      <c r="C79" s="840" t="s">
        <v>2138</v>
      </c>
      <c r="D79" s="771" t="s">
        <v>1834</v>
      </c>
      <c r="E79" s="782" t="s">
        <v>1833</v>
      </c>
      <c r="F79" s="773" t="s">
        <v>12</v>
      </c>
      <c r="G79" s="782" t="s">
        <v>86</v>
      </c>
      <c r="H79" s="782" t="s">
        <v>1817</v>
      </c>
      <c r="I79" s="772">
        <v>2013</v>
      </c>
      <c r="J79" s="776"/>
      <c r="K79" s="347" t="s">
        <v>2</v>
      </c>
      <c r="L79" s="782" t="s">
        <v>1914</v>
      </c>
      <c r="M79" s="804">
        <v>1</v>
      </c>
      <c r="N79" s="774">
        <v>150928</v>
      </c>
      <c r="O79" s="774"/>
      <c r="P79" s="774"/>
      <c r="Q79" s="774"/>
      <c r="R79" s="774"/>
      <c r="S79" s="774"/>
      <c r="T79" s="774"/>
      <c r="U79" s="771" t="s">
        <v>2199</v>
      </c>
    </row>
    <row r="80" spans="1:21" ht="9.75" customHeight="1">
      <c r="A80" s="804"/>
      <c r="B80" s="773"/>
      <c r="C80" s="806"/>
      <c r="D80" s="771"/>
      <c r="E80" s="782"/>
      <c r="F80" s="773"/>
      <c r="G80" s="782"/>
      <c r="H80" s="782"/>
      <c r="I80" s="772"/>
      <c r="J80" s="776"/>
      <c r="K80" s="782"/>
      <c r="L80" s="782"/>
      <c r="M80" s="804"/>
      <c r="N80" s="774"/>
      <c r="O80" s="774"/>
      <c r="P80" s="774"/>
      <c r="Q80" s="774"/>
      <c r="R80" s="774"/>
      <c r="S80" s="774"/>
      <c r="T80" s="774"/>
      <c r="U80" s="771"/>
    </row>
    <row r="81" spans="1:21" ht="13.5" customHeight="1">
      <c r="A81" s="804">
        <v>22</v>
      </c>
      <c r="B81" s="773" t="s">
        <v>2200</v>
      </c>
      <c r="C81" s="782" t="s">
        <v>2147</v>
      </c>
      <c r="D81" s="771" t="s">
        <v>2201</v>
      </c>
      <c r="E81" s="782" t="s">
        <v>1936</v>
      </c>
      <c r="F81" s="773" t="s">
        <v>12</v>
      </c>
      <c r="G81" s="782" t="s">
        <v>1921</v>
      </c>
      <c r="H81" s="782" t="s">
        <v>1817</v>
      </c>
      <c r="I81" s="772">
        <v>2013</v>
      </c>
      <c r="J81" s="776"/>
      <c r="K81" s="782" t="s">
        <v>2</v>
      </c>
      <c r="L81" s="782" t="s">
        <v>13</v>
      </c>
      <c r="M81" s="804">
        <v>1</v>
      </c>
      <c r="N81" s="784">
        <v>9432996</v>
      </c>
      <c r="O81" s="784"/>
      <c r="P81" s="784"/>
      <c r="Q81" s="784"/>
      <c r="R81" s="784"/>
      <c r="S81" s="784"/>
      <c r="T81" s="784"/>
      <c r="U81" s="769"/>
    </row>
    <row r="82" spans="1:21" ht="13.5" customHeight="1">
      <c r="A82" s="804"/>
      <c r="B82" s="773"/>
      <c r="C82" s="782"/>
      <c r="D82" s="771"/>
      <c r="E82" s="782"/>
      <c r="F82" s="773"/>
      <c r="G82" s="782"/>
      <c r="H82" s="782"/>
      <c r="I82" s="772"/>
      <c r="J82" s="776"/>
      <c r="K82" s="782"/>
      <c r="L82" s="782"/>
      <c r="M82" s="804"/>
      <c r="N82" s="784"/>
      <c r="O82" s="784"/>
      <c r="P82" s="784"/>
      <c r="Q82" s="784"/>
      <c r="R82" s="784"/>
      <c r="S82" s="784"/>
      <c r="T82" s="784"/>
      <c r="U82" s="769"/>
    </row>
    <row r="83" spans="1:21" ht="9.75" customHeight="1">
      <c r="A83" s="804">
        <v>23</v>
      </c>
      <c r="B83" s="773" t="s">
        <v>2200</v>
      </c>
      <c r="C83" s="782" t="s">
        <v>2138</v>
      </c>
      <c r="D83" s="771" t="s">
        <v>2201</v>
      </c>
      <c r="E83" s="806" t="s">
        <v>1937</v>
      </c>
      <c r="F83" s="773" t="s">
        <v>12</v>
      </c>
      <c r="G83" s="782" t="s">
        <v>86</v>
      </c>
      <c r="H83" s="782" t="s">
        <v>1817</v>
      </c>
      <c r="I83" s="772">
        <v>2017</v>
      </c>
      <c r="J83" s="776"/>
      <c r="K83" s="782" t="s">
        <v>212</v>
      </c>
      <c r="L83" s="782" t="s">
        <v>13</v>
      </c>
      <c r="M83" s="804">
        <v>1</v>
      </c>
      <c r="N83" s="774">
        <v>6757262</v>
      </c>
      <c r="O83" s="774"/>
      <c r="P83" s="774"/>
      <c r="Q83" s="774"/>
      <c r="R83" s="774"/>
      <c r="S83" s="774"/>
      <c r="T83" s="774"/>
      <c r="U83" s="769"/>
    </row>
    <row r="84" spans="1:21" ht="9.75" customHeight="1" thickBot="1">
      <c r="A84" s="804"/>
      <c r="B84" s="773"/>
      <c r="C84" s="782"/>
      <c r="D84" s="771"/>
      <c r="E84" s="806"/>
      <c r="F84" s="773"/>
      <c r="G84" s="782"/>
      <c r="H84" s="782"/>
      <c r="I84" s="772"/>
      <c r="J84" s="776"/>
      <c r="K84" s="782"/>
      <c r="L84" s="782"/>
      <c r="M84" s="804"/>
      <c r="N84" s="774"/>
      <c r="O84" s="774"/>
      <c r="P84" s="774"/>
      <c r="Q84" s="774"/>
      <c r="R84" s="774"/>
      <c r="S84" s="774"/>
      <c r="T84" s="774"/>
      <c r="U84" s="769"/>
    </row>
    <row r="85" spans="1:21" ht="15" customHeight="1" thickBot="1">
      <c r="A85" s="2428" t="s">
        <v>2469</v>
      </c>
      <c r="B85" s="2429"/>
      <c r="C85" s="2429"/>
      <c r="D85" s="2429"/>
      <c r="E85" s="2429"/>
      <c r="F85" s="2429"/>
      <c r="G85" s="2429"/>
      <c r="H85" s="2429"/>
      <c r="I85" s="2429"/>
      <c r="J85" s="2429"/>
      <c r="K85" s="2429"/>
      <c r="L85" s="2430"/>
      <c r="M85" s="820">
        <f>SUM(M78:M83)</f>
        <v>4</v>
      </c>
      <c r="N85" s="832">
        <f>SUM(N78:N83)</f>
        <v>16492114</v>
      </c>
      <c r="O85" s="832"/>
      <c r="P85" s="832"/>
      <c r="Q85" s="832"/>
      <c r="R85" s="832"/>
      <c r="S85" s="832"/>
      <c r="T85" s="832"/>
      <c r="U85" s="819"/>
    </row>
    <row r="86" spans="1:21" ht="9.75" customHeight="1">
      <c r="A86" s="804"/>
      <c r="B86" s="827" t="s">
        <v>2131</v>
      </c>
      <c r="C86" s="845"/>
      <c r="D86" s="827" t="s">
        <v>397</v>
      </c>
      <c r="E86" s="806"/>
      <c r="F86" s="773"/>
      <c r="G86" s="782"/>
      <c r="H86" s="782"/>
      <c r="I86" s="772"/>
      <c r="J86" s="776"/>
      <c r="K86" s="782"/>
      <c r="L86" s="782"/>
      <c r="M86" s="804"/>
      <c r="N86" s="774"/>
      <c r="O86" s="774"/>
      <c r="P86" s="774"/>
      <c r="Q86" s="774"/>
      <c r="R86" s="774"/>
      <c r="S86" s="774"/>
      <c r="T86" s="774"/>
      <c r="U86" s="769"/>
    </row>
    <row r="87" spans="1:21" ht="9.75" customHeight="1">
      <c r="A87" s="804"/>
      <c r="B87" s="846" t="s">
        <v>2472</v>
      </c>
      <c r="C87" s="845"/>
      <c r="D87" s="829" t="s">
        <v>399</v>
      </c>
      <c r="E87" s="806"/>
      <c r="F87" s="773"/>
      <c r="G87" s="782"/>
      <c r="H87" s="782"/>
      <c r="I87" s="772"/>
      <c r="J87" s="776"/>
      <c r="K87" s="782"/>
      <c r="L87" s="782"/>
      <c r="M87" s="804"/>
      <c r="N87" s="774"/>
      <c r="O87" s="774"/>
      <c r="P87" s="774"/>
      <c r="Q87" s="774"/>
      <c r="R87" s="774"/>
      <c r="S87" s="774"/>
      <c r="T87" s="774"/>
      <c r="U87" s="769"/>
    </row>
    <row r="88" spans="1:21" s="857" customFormat="1" ht="9.75" customHeight="1">
      <c r="A88" s="805">
        <v>24</v>
      </c>
      <c r="B88" s="780" t="s">
        <v>2202</v>
      </c>
      <c r="C88" s="785" t="s">
        <v>2169</v>
      </c>
      <c r="D88" s="778" t="s">
        <v>2203</v>
      </c>
      <c r="E88" s="785" t="s">
        <v>1835</v>
      </c>
      <c r="F88" s="780" t="s">
        <v>12</v>
      </c>
      <c r="G88" s="785" t="s">
        <v>1836</v>
      </c>
      <c r="H88" s="785" t="s">
        <v>596</v>
      </c>
      <c r="I88" s="779">
        <v>2002</v>
      </c>
      <c r="J88" s="786"/>
      <c r="K88" s="785" t="s">
        <v>75</v>
      </c>
      <c r="L88" s="785" t="s">
        <v>1914</v>
      </c>
      <c r="M88" s="805">
        <v>1</v>
      </c>
      <c r="N88" s="781">
        <v>340000</v>
      </c>
      <c r="O88" s="781"/>
      <c r="P88" s="781"/>
      <c r="Q88" s="781"/>
      <c r="R88" s="781"/>
      <c r="S88" s="781"/>
      <c r="T88" s="781"/>
      <c r="U88" s="777" t="s">
        <v>2199</v>
      </c>
    </row>
    <row r="89" spans="1:21" s="857" customFormat="1" ht="9.75" customHeight="1">
      <c r="A89" s="805"/>
      <c r="B89" s="780"/>
      <c r="C89" s="785"/>
      <c r="D89" s="778"/>
      <c r="E89" s="785"/>
      <c r="F89" s="780"/>
      <c r="G89" s="785"/>
      <c r="H89" s="785"/>
      <c r="I89" s="779"/>
      <c r="J89" s="786"/>
      <c r="K89" s="785"/>
      <c r="L89" s="785"/>
      <c r="M89" s="805"/>
      <c r="N89" s="781"/>
      <c r="O89" s="781"/>
      <c r="P89" s="781"/>
      <c r="Q89" s="781"/>
      <c r="R89" s="781"/>
      <c r="S89" s="781"/>
      <c r="T89" s="781"/>
      <c r="U89" s="777"/>
    </row>
    <row r="90" spans="1:21" s="857" customFormat="1" ht="9.75" customHeight="1">
      <c r="A90" s="805">
        <v>25</v>
      </c>
      <c r="B90" s="780" t="s">
        <v>2204</v>
      </c>
      <c r="C90" s="861" t="s">
        <v>2147</v>
      </c>
      <c r="D90" s="777" t="s">
        <v>2206</v>
      </c>
      <c r="E90" s="785" t="s">
        <v>1938</v>
      </c>
      <c r="F90" s="780" t="s">
        <v>12</v>
      </c>
      <c r="G90" s="785" t="s">
        <v>86</v>
      </c>
      <c r="H90" s="785" t="s">
        <v>1817</v>
      </c>
      <c r="I90" s="779">
        <v>2004</v>
      </c>
      <c r="J90" s="786"/>
      <c r="K90" s="785"/>
      <c r="L90" s="785" t="s">
        <v>13</v>
      </c>
      <c r="M90" s="805">
        <v>1</v>
      </c>
      <c r="N90" s="781">
        <v>75000</v>
      </c>
      <c r="O90" s="781"/>
      <c r="P90" s="781"/>
      <c r="Q90" s="781"/>
      <c r="R90" s="781"/>
      <c r="S90" s="781"/>
      <c r="T90" s="781"/>
      <c r="U90" s="788"/>
    </row>
    <row r="91" spans="1:21" s="857" customFormat="1" ht="9.75" customHeight="1">
      <c r="A91" s="805"/>
      <c r="B91" s="780" t="s">
        <v>2204</v>
      </c>
      <c r="C91" s="861" t="s">
        <v>2473</v>
      </c>
      <c r="D91" s="777" t="s">
        <v>2206</v>
      </c>
      <c r="E91" s="785" t="s">
        <v>1938</v>
      </c>
      <c r="F91" s="780" t="s">
        <v>12</v>
      </c>
      <c r="G91" s="785" t="s">
        <v>86</v>
      </c>
      <c r="H91" s="785" t="s">
        <v>1817</v>
      </c>
      <c r="I91" s="779">
        <v>2004</v>
      </c>
      <c r="J91" s="786"/>
      <c r="K91" s="785"/>
      <c r="L91" s="785" t="s">
        <v>13</v>
      </c>
      <c r="M91" s="805">
        <v>1</v>
      </c>
      <c r="N91" s="781">
        <v>75000</v>
      </c>
      <c r="O91" s="781"/>
      <c r="P91" s="781"/>
      <c r="Q91" s="781"/>
      <c r="R91" s="781"/>
      <c r="S91" s="781"/>
      <c r="T91" s="781"/>
      <c r="U91" s="788"/>
    </row>
    <row r="92" spans="1:21" s="857" customFormat="1" ht="9.75" customHeight="1">
      <c r="A92" s="805"/>
      <c r="B92" s="780" t="s">
        <v>2204</v>
      </c>
      <c r="C92" s="861" t="s">
        <v>2140</v>
      </c>
      <c r="D92" s="777" t="s">
        <v>2206</v>
      </c>
      <c r="E92" s="785" t="s">
        <v>1938</v>
      </c>
      <c r="F92" s="780" t="s">
        <v>12</v>
      </c>
      <c r="G92" s="785" t="s">
        <v>86</v>
      </c>
      <c r="H92" s="785" t="s">
        <v>1817</v>
      </c>
      <c r="I92" s="779">
        <v>2004</v>
      </c>
      <c r="J92" s="786"/>
      <c r="K92" s="785"/>
      <c r="L92" s="785" t="s">
        <v>13</v>
      </c>
      <c r="M92" s="805">
        <v>1</v>
      </c>
      <c r="N92" s="781">
        <v>75000</v>
      </c>
      <c r="O92" s="781"/>
      <c r="P92" s="781"/>
      <c r="Q92" s="781"/>
      <c r="R92" s="781"/>
      <c r="S92" s="781"/>
      <c r="T92" s="781"/>
      <c r="U92" s="788"/>
    </row>
    <row r="93" spans="1:21" s="857" customFormat="1" ht="9.75" customHeight="1">
      <c r="A93" s="805"/>
      <c r="B93" s="780"/>
      <c r="C93" s="807"/>
      <c r="D93" s="777"/>
      <c r="E93" s="785"/>
      <c r="F93" s="780"/>
      <c r="G93" s="785"/>
      <c r="H93" s="785"/>
      <c r="I93" s="779"/>
      <c r="J93" s="786"/>
      <c r="K93" s="785"/>
      <c r="L93" s="785"/>
      <c r="M93" s="805"/>
      <c r="N93" s="781"/>
      <c r="O93" s="781"/>
      <c r="P93" s="781"/>
      <c r="Q93" s="781"/>
      <c r="R93" s="781"/>
      <c r="S93" s="781"/>
      <c r="T93" s="781"/>
      <c r="U93" s="788"/>
    </row>
    <row r="94" spans="1:21" s="857" customFormat="1" ht="9.75" customHeight="1">
      <c r="A94" s="805">
        <v>26</v>
      </c>
      <c r="B94" s="780" t="s">
        <v>2204</v>
      </c>
      <c r="C94" s="861" t="s">
        <v>2147</v>
      </c>
      <c r="D94" s="777" t="s">
        <v>2206</v>
      </c>
      <c r="E94" s="785" t="s">
        <v>1938</v>
      </c>
      <c r="F94" s="780" t="s">
        <v>12</v>
      </c>
      <c r="G94" s="785" t="s">
        <v>86</v>
      </c>
      <c r="H94" s="785" t="s">
        <v>1817</v>
      </c>
      <c r="I94" s="779">
        <v>2005</v>
      </c>
      <c r="J94" s="786"/>
      <c r="K94" s="785"/>
      <c r="L94" s="785" t="s">
        <v>13</v>
      </c>
      <c r="M94" s="805">
        <v>1</v>
      </c>
      <c r="N94" s="781">
        <v>80000</v>
      </c>
      <c r="O94" s="781"/>
      <c r="P94" s="781"/>
      <c r="Q94" s="781"/>
      <c r="R94" s="781"/>
      <c r="S94" s="781"/>
      <c r="T94" s="781"/>
      <c r="U94" s="788"/>
    </row>
    <row r="95" spans="1:21" s="857" customFormat="1" ht="9.75" customHeight="1">
      <c r="A95" s="805"/>
      <c r="B95" s="780"/>
      <c r="C95" s="861" t="s">
        <v>2138</v>
      </c>
      <c r="D95" s="777" t="s">
        <v>2206</v>
      </c>
      <c r="E95" s="785" t="s">
        <v>1938</v>
      </c>
      <c r="F95" s="780" t="s">
        <v>12</v>
      </c>
      <c r="G95" s="785" t="s">
        <v>86</v>
      </c>
      <c r="H95" s="785" t="s">
        <v>1817</v>
      </c>
      <c r="I95" s="779">
        <v>2005</v>
      </c>
      <c r="J95" s="786"/>
      <c r="K95" s="785"/>
      <c r="L95" s="785" t="s">
        <v>13</v>
      </c>
      <c r="M95" s="805">
        <v>1</v>
      </c>
      <c r="N95" s="781">
        <v>80000</v>
      </c>
      <c r="O95" s="781"/>
      <c r="P95" s="781"/>
      <c r="Q95" s="781"/>
      <c r="R95" s="781"/>
      <c r="S95" s="781"/>
      <c r="T95" s="781"/>
      <c r="U95" s="788"/>
    </row>
    <row r="96" spans="1:21" s="857" customFormat="1" ht="9.75" customHeight="1">
      <c r="A96" s="805"/>
      <c r="B96" s="780"/>
      <c r="C96" s="807"/>
      <c r="D96" s="777"/>
      <c r="E96" s="785"/>
      <c r="F96" s="780"/>
      <c r="G96" s="785"/>
      <c r="H96" s="785"/>
      <c r="I96" s="779"/>
      <c r="J96" s="786"/>
      <c r="K96" s="785"/>
      <c r="L96" s="785"/>
      <c r="M96" s="805"/>
      <c r="N96" s="781"/>
      <c r="O96" s="781"/>
      <c r="P96" s="781"/>
      <c r="Q96" s="781"/>
      <c r="R96" s="781"/>
      <c r="S96" s="781"/>
      <c r="T96" s="781"/>
      <c r="U96" s="788"/>
    </row>
    <row r="97" spans="1:21" s="857" customFormat="1" ht="9.75" customHeight="1">
      <c r="A97" s="805">
        <v>27</v>
      </c>
      <c r="B97" s="780" t="s">
        <v>2204</v>
      </c>
      <c r="C97" s="861" t="s">
        <v>2147</v>
      </c>
      <c r="D97" s="777" t="s">
        <v>2206</v>
      </c>
      <c r="E97" s="785" t="s">
        <v>1938</v>
      </c>
      <c r="F97" s="780" t="s">
        <v>12</v>
      </c>
      <c r="G97" s="785" t="s">
        <v>86</v>
      </c>
      <c r="H97" s="785" t="s">
        <v>1817</v>
      </c>
      <c r="I97" s="779">
        <v>2005</v>
      </c>
      <c r="J97" s="786"/>
      <c r="K97" s="785"/>
      <c r="L97" s="785" t="s">
        <v>1914</v>
      </c>
      <c r="M97" s="805">
        <v>1</v>
      </c>
      <c r="N97" s="781">
        <v>80000</v>
      </c>
      <c r="O97" s="781"/>
      <c r="P97" s="781"/>
      <c r="Q97" s="781"/>
      <c r="R97" s="781"/>
      <c r="S97" s="781"/>
      <c r="T97" s="781"/>
      <c r="U97" s="777" t="s">
        <v>2199</v>
      </c>
    </row>
    <row r="98" spans="1:21" s="857" customFormat="1" ht="9.75" customHeight="1">
      <c r="A98" s="805"/>
      <c r="B98" s="780"/>
      <c r="C98" s="861" t="s">
        <v>2138</v>
      </c>
      <c r="D98" s="777" t="s">
        <v>2206</v>
      </c>
      <c r="E98" s="785" t="s">
        <v>1938</v>
      </c>
      <c r="F98" s="780" t="s">
        <v>12</v>
      </c>
      <c r="G98" s="785" t="s">
        <v>86</v>
      </c>
      <c r="H98" s="785" t="s">
        <v>1817</v>
      </c>
      <c r="I98" s="779">
        <v>2005</v>
      </c>
      <c r="J98" s="786"/>
      <c r="K98" s="785"/>
      <c r="L98" s="785" t="s">
        <v>1914</v>
      </c>
      <c r="M98" s="805">
        <v>1</v>
      </c>
      <c r="N98" s="781">
        <v>80000</v>
      </c>
      <c r="O98" s="781"/>
      <c r="P98" s="781"/>
      <c r="Q98" s="781"/>
      <c r="R98" s="781"/>
      <c r="S98" s="781"/>
      <c r="T98" s="781"/>
      <c r="U98" s="777"/>
    </row>
    <row r="99" spans="1:21" s="857" customFormat="1" ht="9.75" customHeight="1">
      <c r="A99" s="805"/>
      <c r="B99" s="780"/>
      <c r="C99" s="807"/>
      <c r="D99" s="777"/>
      <c r="E99" s="785"/>
      <c r="F99" s="780"/>
      <c r="G99" s="785"/>
      <c r="H99" s="785"/>
      <c r="I99" s="779"/>
      <c r="J99" s="786"/>
      <c r="K99" s="785"/>
      <c r="L99" s="785"/>
      <c r="M99" s="805"/>
      <c r="N99" s="781"/>
      <c r="O99" s="781"/>
      <c r="P99" s="781"/>
      <c r="Q99" s="781"/>
      <c r="R99" s="781"/>
      <c r="S99" s="781"/>
      <c r="T99" s="781"/>
      <c r="U99" s="777"/>
    </row>
    <row r="100" spans="1:21" s="857" customFormat="1" ht="13.5" customHeight="1">
      <c r="A100" s="805">
        <v>28</v>
      </c>
      <c r="B100" s="780" t="s">
        <v>2207</v>
      </c>
      <c r="C100" s="785" t="s">
        <v>2147</v>
      </c>
      <c r="D100" s="777" t="s">
        <v>2208</v>
      </c>
      <c r="E100" s="785" t="s">
        <v>1939</v>
      </c>
      <c r="F100" s="780" t="s">
        <v>12</v>
      </c>
      <c r="G100" s="785" t="s">
        <v>1921</v>
      </c>
      <c r="H100" s="785" t="s">
        <v>1817</v>
      </c>
      <c r="I100" s="779">
        <v>2012</v>
      </c>
      <c r="J100" s="786"/>
      <c r="K100" s="785"/>
      <c r="L100" s="785" t="s">
        <v>13</v>
      </c>
      <c r="M100" s="805">
        <v>1</v>
      </c>
      <c r="N100" s="787">
        <v>32220000</v>
      </c>
      <c r="O100" s="787"/>
      <c r="P100" s="787"/>
      <c r="Q100" s="787"/>
      <c r="R100" s="787"/>
      <c r="S100" s="787"/>
      <c r="T100" s="787"/>
      <c r="U100" s="788"/>
    </row>
    <row r="101" spans="1:21" s="857" customFormat="1" ht="13.5" customHeight="1">
      <c r="A101" s="805"/>
      <c r="B101" s="780"/>
      <c r="C101" s="785"/>
      <c r="D101" s="777"/>
      <c r="E101" s="785"/>
      <c r="F101" s="780"/>
      <c r="G101" s="785"/>
      <c r="H101" s="785"/>
      <c r="I101" s="779"/>
      <c r="J101" s="786"/>
      <c r="K101" s="785"/>
      <c r="L101" s="785"/>
      <c r="M101" s="805"/>
      <c r="N101" s="787"/>
      <c r="O101" s="787"/>
      <c r="P101" s="787"/>
      <c r="Q101" s="787"/>
      <c r="R101" s="787"/>
      <c r="S101" s="787"/>
      <c r="T101" s="787"/>
      <c r="U101" s="788"/>
    </row>
    <row r="102" spans="1:21" s="857" customFormat="1" ht="9.75" customHeight="1">
      <c r="A102" s="805">
        <v>29</v>
      </c>
      <c r="B102" s="780" t="s">
        <v>2209</v>
      </c>
      <c r="C102" s="861" t="s">
        <v>2147</v>
      </c>
      <c r="D102" s="777" t="s">
        <v>419</v>
      </c>
      <c r="E102" s="785" t="s">
        <v>1705</v>
      </c>
      <c r="F102" s="780" t="s">
        <v>12</v>
      </c>
      <c r="G102" s="785" t="s">
        <v>1710</v>
      </c>
      <c r="H102" s="785" t="s">
        <v>596</v>
      </c>
      <c r="I102" s="779">
        <v>2004</v>
      </c>
      <c r="J102" s="786"/>
      <c r="K102" s="785"/>
      <c r="L102" s="785" t="s">
        <v>13</v>
      </c>
      <c r="M102" s="805">
        <v>1</v>
      </c>
      <c r="N102" s="781">
        <v>2450000</v>
      </c>
      <c r="O102" s="781"/>
      <c r="P102" s="781"/>
      <c r="Q102" s="781"/>
      <c r="R102" s="781"/>
      <c r="S102" s="781"/>
      <c r="T102" s="781"/>
      <c r="U102" s="788"/>
    </row>
    <row r="103" spans="1:21" s="857" customFormat="1" ht="9.75" customHeight="1">
      <c r="A103" s="805"/>
      <c r="B103" s="780" t="s">
        <v>2209</v>
      </c>
      <c r="C103" s="861" t="s">
        <v>2138</v>
      </c>
      <c r="D103" s="777" t="s">
        <v>419</v>
      </c>
      <c r="E103" s="785" t="s">
        <v>1705</v>
      </c>
      <c r="F103" s="780" t="s">
        <v>12</v>
      </c>
      <c r="G103" s="785" t="s">
        <v>1710</v>
      </c>
      <c r="H103" s="785" t="s">
        <v>596</v>
      </c>
      <c r="I103" s="779">
        <v>2004</v>
      </c>
      <c r="J103" s="786"/>
      <c r="K103" s="785"/>
      <c r="L103" s="785" t="s">
        <v>13</v>
      </c>
      <c r="M103" s="805">
        <v>1</v>
      </c>
      <c r="N103" s="781">
        <v>2450000</v>
      </c>
      <c r="O103" s="781"/>
      <c r="P103" s="781"/>
      <c r="Q103" s="781"/>
      <c r="R103" s="781"/>
      <c r="S103" s="781"/>
      <c r="T103" s="781"/>
      <c r="U103" s="788"/>
    </row>
    <row r="104" spans="1:21" s="857" customFormat="1" ht="9.75" customHeight="1">
      <c r="A104" s="805"/>
      <c r="B104" s="780" t="s">
        <v>2209</v>
      </c>
      <c r="C104" s="861" t="s">
        <v>2140</v>
      </c>
      <c r="D104" s="777" t="s">
        <v>419</v>
      </c>
      <c r="E104" s="785" t="s">
        <v>1705</v>
      </c>
      <c r="F104" s="780" t="s">
        <v>12</v>
      </c>
      <c r="G104" s="785" t="s">
        <v>1710</v>
      </c>
      <c r="H104" s="785" t="s">
        <v>596</v>
      </c>
      <c r="I104" s="779">
        <v>2004</v>
      </c>
      <c r="J104" s="786"/>
      <c r="K104" s="785"/>
      <c r="L104" s="785" t="s">
        <v>13</v>
      </c>
      <c r="M104" s="805">
        <v>1</v>
      </c>
      <c r="N104" s="781">
        <v>2475000</v>
      </c>
      <c r="O104" s="781"/>
      <c r="P104" s="781"/>
      <c r="Q104" s="781"/>
      <c r="R104" s="781"/>
      <c r="S104" s="781"/>
      <c r="T104" s="781"/>
      <c r="U104" s="788"/>
    </row>
    <row r="105" spans="1:21" s="857" customFormat="1" ht="9.75" customHeight="1">
      <c r="A105" s="805"/>
      <c r="B105" s="780" t="s">
        <v>2209</v>
      </c>
      <c r="C105" s="861" t="s">
        <v>2152</v>
      </c>
      <c r="D105" s="777" t="s">
        <v>419</v>
      </c>
      <c r="E105" s="785" t="s">
        <v>1705</v>
      </c>
      <c r="F105" s="780" t="s">
        <v>12</v>
      </c>
      <c r="G105" s="785" t="s">
        <v>1710</v>
      </c>
      <c r="H105" s="785" t="s">
        <v>596</v>
      </c>
      <c r="I105" s="779">
        <v>2004</v>
      </c>
      <c r="J105" s="786"/>
      <c r="K105" s="785"/>
      <c r="L105" s="785" t="s">
        <v>13</v>
      </c>
      <c r="M105" s="805">
        <v>1</v>
      </c>
      <c r="N105" s="781">
        <v>2475000</v>
      </c>
      <c r="O105" s="781"/>
      <c r="P105" s="781"/>
      <c r="Q105" s="781"/>
      <c r="R105" s="781"/>
      <c r="S105" s="781"/>
      <c r="T105" s="781"/>
      <c r="U105" s="788"/>
    </row>
    <row r="106" spans="1:21" s="857" customFormat="1" ht="9.75" customHeight="1">
      <c r="A106" s="805"/>
      <c r="B106" s="780" t="s">
        <v>2209</v>
      </c>
      <c r="C106" s="861" t="s">
        <v>2169</v>
      </c>
      <c r="D106" s="777" t="s">
        <v>419</v>
      </c>
      <c r="E106" s="785" t="s">
        <v>1705</v>
      </c>
      <c r="F106" s="780" t="s">
        <v>12</v>
      </c>
      <c r="G106" s="785" t="s">
        <v>1710</v>
      </c>
      <c r="H106" s="785" t="s">
        <v>596</v>
      </c>
      <c r="I106" s="779">
        <v>2004</v>
      </c>
      <c r="J106" s="786"/>
      <c r="K106" s="785"/>
      <c r="L106" s="785" t="s">
        <v>13</v>
      </c>
      <c r="M106" s="805">
        <v>1</v>
      </c>
      <c r="N106" s="781">
        <v>2475000</v>
      </c>
      <c r="O106" s="781"/>
      <c r="P106" s="781"/>
      <c r="Q106" s="781"/>
      <c r="R106" s="781"/>
      <c r="S106" s="781"/>
      <c r="T106" s="781"/>
      <c r="U106" s="862"/>
    </row>
    <row r="107" spans="1:21" s="857" customFormat="1" ht="9.75" customHeight="1">
      <c r="A107" s="805"/>
      <c r="B107" s="780" t="s">
        <v>2209</v>
      </c>
      <c r="C107" s="861" t="s">
        <v>2212</v>
      </c>
      <c r="D107" s="777" t="s">
        <v>419</v>
      </c>
      <c r="E107" s="785" t="s">
        <v>1705</v>
      </c>
      <c r="F107" s="780" t="s">
        <v>12</v>
      </c>
      <c r="G107" s="785" t="s">
        <v>1710</v>
      </c>
      <c r="H107" s="785" t="s">
        <v>596</v>
      </c>
      <c r="I107" s="779">
        <v>2004</v>
      </c>
      <c r="J107" s="786"/>
      <c r="K107" s="785"/>
      <c r="L107" s="785" t="s">
        <v>13</v>
      </c>
      <c r="M107" s="805">
        <v>1</v>
      </c>
      <c r="N107" s="781">
        <v>2475000</v>
      </c>
      <c r="O107" s="781"/>
      <c r="P107" s="781"/>
      <c r="Q107" s="781"/>
      <c r="R107" s="781"/>
      <c r="S107" s="781"/>
      <c r="T107" s="781"/>
      <c r="U107" s="788"/>
    </row>
    <row r="108" spans="1:21" s="857" customFormat="1" ht="9.75" customHeight="1">
      <c r="A108" s="805"/>
      <c r="B108" s="780" t="s">
        <v>2209</v>
      </c>
      <c r="C108" s="861" t="s">
        <v>2213</v>
      </c>
      <c r="D108" s="777" t="s">
        <v>419</v>
      </c>
      <c r="E108" s="785" t="s">
        <v>1705</v>
      </c>
      <c r="F108" s="780" t="s">
        <v>12</v>
      </c>
      <c r="G108" s="785" t="s">
        <v>1710</v>
      </c>
      <c r="H108" s="785" t="s">
        <v>596</v>
      </c>
      <c r="I108" s="779">
        <v>2004</v>
      </c>
      <c r="J108" s="786"/>
      <c r="K108" s="785"/>
      <c r="L108" s="785" t="s">
        <v>13</v>
      </c>
      <c r="M108" s="805">
        <v>1</v>
      </c>
      <c r="N108" s="781">
        <v>2475000</v>
      </c>
      <c r="O108" s="781"/>
      <c r="P108" s="781"/>
      <c r="Q108" s="781"/>
      <c r="R108" s="781"/>
      <c r="S108" s="781"/>
      <c r="T108" s="781"/>
      <c r="U108" s="788"/>
    </row>
    <row r="109" spans="1:21" s="857" customFormat="1" ht="9.75" customHeight="1">
      <c r="A109" s="805"/>
      <c r="B109" s="780"/>
      <c r="C109" s="807"/>
      <c r="D109" s="777"/>
      <c r="E109" s="785"/>
      <c r="F109" s="780"/>
      <c r="G109" s="785"/>
      <c r="H109" s="785"/>
      <c r="I109" s="779"/>
      <c r="J109" s="786"/>
      <c r="K109" s="785"/>
      <c r="L109" s="785"/>
      <c r="M109" s="805"/>
      <c r="N109" s="781"/>
      <c r="O109" s="781"/>
      <c r="P109" s="781"/>
      <c r="Q109" s="781"/>
      <c r="R109" s="781"/>
      <c r="S109" s="781"/>
      <c r="T109" s="781"/>
      <c r="U109" s="788"/>
    </row>
    <row r="110" spans="1:21" s="857" customFormat="1" ht="13.5" customHeight="1">
      <c r="A110" s="805">
        <v>30</v>
      </c>
      <c r="B110" s="780" t="s">
        <v>2209</v>
      </c>
      <c r="C110" s="785" t="s">
        <v>2152</v>
      </c>
      <c r="D110" s="777" t="s">
        <v>419</v>
      </c>
      <c r="E110" s="785" t="s">
        <v>1940</v>
      </c>
      <c r="F110" s="780" t="s">
        <v>12</v>
      </c>
      <c r="G110" s="785" t="s">
        <v>1710</v>
      </c>
      <c r="H110" s="785" t="s">
        <v>596</v>
      </c>
      <c r="I110" s="779">
        <v>2004</v>
      </c>
      <c r="J110" s="786"/>
      <c r="K110" s="785"/>
      <c r="L110" s="785" t="s">
        <v>13</v>
      </c>
      <c r="M110" s="805">
        <v>1</v>
      </c>
      <c r="N110" s="787">
        <v>2450000</v>
      </c>
      <c r="O110" s="787"/>
      <c r="P110" s="787"/>
      <c r="Q110" s="787"/>
      <c r="R110" s="787"/>
      <c r="S110" s="787"/>
      <c r="T110" s="787"/>
      <c r="U110" s="788"/>
    </row>
    <row r="111" spans="1:21" s="857" customFormat="1" ht="13.5" customHeight="1">
      <c r="A111" s="805">
        <v>31</v>
      </c>
      <c r="B111" s="780" t="s">
        <v>2209</v>
      </c>
      <c r="C111" s="785" t="s">
        <v>2211</v>
      </c>
      <c r="D111" s="777" t="s">
        <v>419</v>
      </c>
      <c r="E111" s="785" t="s">
        <v>1705</v>
      </c>
      <c r="F111" s="780" t="s">
        <v>12</v>
      </c>
      <c r="G111" s="785" t="s">
        <v>1710</v>
      </c>
      <c r="H111" s="785" t="s">
        <v>596</v>
      </c>
      <c r="I111" s="779">
        <v>2004</v>
      </c>
      <c r="J111" s="786"/>
      <c r="K111" s="785"/>
      <c r="L111" s="785" t="s">
        <v>1914</v>
      </c>
      <c r="M111" s="805">
        <v>1</v>
      </c>
      <c r="N111" s="787">
        <v>2475000</v>
      </c>
      <c r="O111" s="787"/>
      <c r="P111" s="787"/>
      <c r="Q111" s="787"/>
      <c r="R111" s="787"/>
      <c r="S111" s="787"/>
      <c r="T111" s="787"/>
      <c r="U111" s="777" t="s">
        <v>2199</v>
      </c>
    </row>
    <row r="112" spans="1:21" s="857" customFormat="1" ht="13.5" customHeight="1">
      <c r="A112" s="805"/>
      <c r="B112" s="780"/>
      <c r="C112" s="785"/>
      <c r="D112" s="777"/>
      <c r="E112" s="785"/>
      <c r="F112" s="780"/>
      <c r="G112" s="785"/>
      <c r="H112" s="785"/>
      <c r="I112" s="779"/>
      <c r="J112" s="786"/>
      <c r="K112" s="785"/>
      <c r="L112" s="785"/>
      <c r="M112" s="805"/>
      <c r="N112" s="787"/>
      <c r="O112" s="787"/>
      <c r="P112" s="787"/>
      <c r="Q112" s="787"/>
      <c r="R112" s="787"/>
      <c r="S112" s="787"/>
      <c r="T112" s="787"/>
      <c r="U112" s="777"/>
    </row>
    <row r="113" spans="1:21" s="857" customFormat="1" ht="13.5" customHeight="1">
      <c r="A113" s="805">
        <v>32</v>
      </c>
      <c r="B113" s="780" t="s">
        <v>2209</v>
      </c>
      <c r="C113" s="785" t="s">
        <v>2169</v>
      </c>
      <c r="D113" s="777" t="s">
        <v>419</v>
      </c>
      <c r="E113" s="785" t="s">
        <v>1705</v>
      </c>
      <c r="F113" s="780" t="s">
        <v>12</v>
      </c>
      <c r="G113" s="785" t="s">
        <v>1710</v>
      </c>
      <c r="H113" s="785" t="s">
        <v>1817</v>
      </c>
      <c r="I113" s="779">
        <v>2005</v>
      </c>
      <c r="J113" s="786"/>
      <c r="K113" s="785"/>
      <c r="L113" s="785" t="s">
        <v>1914</v>
      </c>
      <c r="M113" s="805">
        <v>1</v>
      </c>
      <c r="N113" s="787">
        <v>1971200</v>
      </c>
      <c r="O113" s="787"/>
      <c r="P113" s="787"/>
      <c r="Q113" s="787"/>
      <c r="R113" s="787"/>
      <c r="S113" s="787"/>
      <c r="T113" s="787"/>
      <c r="U113" s="777" t="s">
        <v>2199</v>
      </c>
    </row>
    <row r="114" spans="1:21" s="857" customFormat="1" ht="13.5" customHeight="1">
      <c r="A114" s="805">
        <v>33</v>
      </c>
      <c r="B114" s="780" t="s">
        <v>2209</v>
      </c>
      <c r="C114" s="785" t="s">
        <v>2212</v>
      </c>
      <c r="D114" s="777" t="s">
        <v>419</v>
      </c>
      <c r="E114" s="785" t="s">
        <v>1705</v>
      </c>
      <c r="F114" s="780" t="s">
        <v>12</v>
      </c>
      <c r="G114" s="785" t="s">
        <v>1710</v>
      </c>
      <c r="H114" s="785" t="s">
        <v>1817</v>
      </c>
      <c r="I114" s="779">
        <v>2005</v>
      </c>
      <c r="J114" s="786"/>
      <c r="K114" s="785"/>
      <c r="L114" s="785" t="s">
        <v>13</v>
      </c>
      <c r="M114" s="805">
        <v>1</v>
      </c>
      <c r="N114" s="787">
        <v>1971200</v>
      </c>
      <c r="O114" s="787"/>
      <c r="P114" s="787"/>
      <c r="Q114" s="787"/>
      <c r="R114" s="787"/>
      <c r="S114" s="787"/>
      <c r="T114" s="787"/>
      <c r="U114" s="788"/>
    </row>
    <row r="115" spans="1:21" s="857" customFormat="1" ht="13.5" customHeight="1">
      <c r="A115" s="805"/>
      <c r="B115" s="780"/>
      <c r="C115" s="785"/>
      <c r="D115" s="777"/>
      <c r="E115" s="785"/>
      <c r="F115" s="780"/>
      <c r="G115" s="785"/>
      <c r="H115" s="785"/>
      <c r="I115" s="779"/>
      <c r="J115" s="786"/>
      <c r="K115" s="785"/>
      <c r="L115" s="785"/>
      <c r="M115" s="805"/>
      <c r="N115" s="787"/>
      <c r="O115" s="787"/>
      <c r="P115" s="787"/>
      <c r="Q115" s="787"/>
      <c r="R115" s="787"/>
      <c r="S115" s="787"/>
      <c r="T115" s="787"/>
      <c r="U115" s="788"/>
    </row>
    <row r="116" spans="1:21" s="857" customFormat="1" ht="13.5" customHeight="1">
      <c r="A116" s="805">
        <v>34</v>
      </c>
      <c r="B116" s="780" t="s">
        <v>2209</v>
      </c>
      <c r="C116" s="785" t="s">
        <v>2213</v>
      </c>
      <c r="D116" s="777" t="s">
        <v>419</v>
      </c>
      <c r="E116" s="785" t="s">
        <v>1705</v>
      </c>
      <c r="F116" s="780" t="s">
        <v>12</v>
      </c>
      <c r="G116" s="785" t="s">
        <v>1710</v>
      </c>
      <c r="H116" s="785" t="s">
        <v>1817</v>
      </c>
      <c r="I116" s="779">
        <v>2006</v>
      </c>
      <c r="J116" s="786"/>
      <c r="K116" s="785"/>
      <c r="L116" s="785" t="s">
        <v>13</v>
      </c>
      <c r="M116" s="805">
        <v>1</v>
      </c>
      <c r="N116" s="787">
        <v>3100000</v>
      </c>
      <c r="O116" s="787"/>
      <c r="P116" s="787"/>
      <c r="Q116" s="787"/>
      <c r="R116" s="787"/>
      <c r="S116" s="787"/>
      <c r="T116" s="787"/>
      <c r="U116" s="788"/>
    </row>
    <row r="117" spans="1:21" s="857" customFormat="1" ht="13.5" customHeight="1">
      <c r="A117" s="805">
        <v>35</v>
      </c>
      <c r="B117" s="780" t="s">
        <v>2209</v>
      </c>
      <c r="C117" s="785" t="s">
        <v>2214</v>
      </c>
      <c r="D117" s="777" t="s">
        <v>419</v>
      </c>
      <c r="E117" s="785" t="s">
        <v>1940</v>
      </c>
      <c r="F117" s="780" t="s">
        <v>12</v>
      </c>
      <c r="G117" s="785" t="s">
        <v>1710</v>
      </c>
      <c r="H117" s="785" t="s">
        <v>596</v>
      </c>
      <c r="I117" s="779">
        <v>2006</v>
      </c>
      <c r="J117" s="786"/>
      <c r="K117" s="785"/>
      <c r="L117" s="785" t="s">
        <v>13</v>
      </c>
      <c r="M117" s="805">
        <v>1</v>
      </c>
      <c r="N117" s="787">
        <v>2400000</v>
      </c>
      <c r="O117" s="787"/>
      <c r="P117" s="787"/>
      <c r="Q117" s="787"/>
      <c r="R117" s="787"/>
      <c r="S117" s="787"/>
      <c r="T117" s="787"/>
      <c r="U117" s="788"/>
    </row>
    <row r="118" spans="1:21" s="857" customFormat="1" ht="13.5" customHeight="1">
      <c r="A118" s="805"/>
      <c r="B118" s="780"/>
      <c r="C118" s="785"/>
      <c r="D118" s="777"/>
      <c r="E118" s="785"/>
      <c r="F118" s="780"/>
      <c r="G118" s="785"/>
      <c r="H118" s="785"/>
      <c r="I118" s="779"/>
      <c r="J118" s="786"/>
      <c r="K118" s="785"/>
      <c r="L118" s="785"/>
      <c r="M118" s="805"/>
      <c r="N118" s="787"/>
      <c r="O118" s="787"/>
      <c r="P118" s="787"/>
      <c r="Q118" s="787"/>
      <c r="R118" s="787"/>
      <c r="S118" s="787"/>
      <c r="T118" s="787"/>
      <c r="U118" s="788"/>
    </row>
    <row r="119" spans="1:21" s="857" customFormat="1" ht="9.75" customHeight="1">
      <c r="A119" s="805">
        <v>36</v>
      </c>
      <c r="B119" s="780" t="s">
        <v>2209</v>
      </c>
      <c r="C119" s="861" t="s">
        <v>2147</v>
      </c>
      <c r="D119" s="777" t="s">
        <v>419</v>
      </c>
      <c r="E119" s="785" t="s">
        <v>1940</v>
      </c>
      <c r="F119" s="780" t="s">
        <v>12</v>
      </c>
      <c r="G119" s="785" t="s">
        <v>1710</v>
      </c>
      <c r="H119" s="785" t="s">
        <v>1817</v>
      </c>
      <c r="I119" s="779">
        <v>2008</v>
      </c>
      <c r="J119" s="786"/>
      <c r="K119" s="785"/>
      <c r="L119" s="785" t="s">
        <v>13</v>
      </c>
      <c r="M119" s="805">
        <v>1</v>
      </c>
      <c r="N119" s="781">
        <v>2420000</v>
      </c>
      <c r="O119" s="781"/>
      <c r="P119" s="781"/>
      <c r="Q119" s="781"/>
      <c r="R119" s="781"/>
      <c r="S119" s="781"/>
      <c r="T119" s="781"/>
      <c r="U119" s="781"/>
    </row>
    <row r="120" spans="1:21" s="857" customFormat="1" ht="9.75" customHeight="1">
      <c r="A120" s="805"/>
      <c r="B120" s="780" t="s">
        <v>2209</v>
      </c>
      <c r="C120" s="861" t="s">
        <v>2138</v>
      </c>
      <c r="D120" s="777" t="s">
        <v>419</v>
      </c>
      <c r="E120" s="785" t="s">
        <v>1940</v>
      </c>
      <c r="F120" s="780" t="s">
        <v>12</v>
      </c>
      <c r="G120" s="785" t="s">
        <v>1710</v>
      </c>
      <c r="H120" s="785" t="s">
        <v>1817</v>
      </c>
      <c r="I120" s="779">
        <v>2008</v>
      </c>
      <c r="J120" s="786"/>
      <c r="K120" s="785"/>
      <c r="L120" s="785" t="s">
        <v>13</v>
      </c>
      <c r="M120" s="805">
        <v>1</v>
      </c>
      <c r="N120" s="781">
        <v>2420000</v>
      </c>
      <c r="O120" s="781"/>
      <c r="P120" s="781"/>
      <c r="Q120" s="781"/>
      <c r="R120" s="781"/>
      <c r="S120" s="781"/>
      <c r="T120" s="781"/>
      <c r="U120" s="862"/>
    </row>
    <row r="121" spans="1:21" s="857" customFormat="1" ht="9.75" customHeight="1">
      <c r="A121" s="805"/>
      <c r="B121" s="780" t="s">
        <v>2209</v>
      </c>
      <c r="C121" s="861" t="s">
        <v>2140</v>
      </c>
      <c r="D121" s="777" t="s">
        <v>419</v>
      </c>
      <c r="E121" s="785" t="s">
        <v>1940</v>
      </c>
      <c r="F121" s="780" t="s">
        <v>12</v>
      </c>
      <c r="G121" s="785" t="s">
        <v>1710</v>
      </c>
      <c r="H121" s="785" t="s">
        <v>1817</v>
      </c>
      <c r="I121" s="779">
        <v>2008</v>
      </c>
      <c r="J121" s="786"/>
      <c r="K121" s="785"/>
      <c r="L121" s="785" t="s">
        <v>13</v>
      </c>
      <c r="M121" s="805">
        <v>1</v>
      </c>
      <c r="N121" s="781">
        <v>2420000</v>
      </c>
      <c r="O121" s="781"/>
      <c r="P121" s="781"/>
      <c r="Q121" s="781"/>
      <c r="R121" s="781"/>
      <c r="S121" s="781"/>
      <c r="T121" s="781"/>
      <c r="U121" s="788"/>
    </row>
    <row r="122" spans="1:21" s="857" customFormat="1" ht="9.75" customHeight="1">
      <c r="A122" s="805"/>
      <c r="B122" s="780" t="s">
        <v>2209</v>
      </c>
      <c r="C122" s="861" t="s">
        <v>2152</v>
      </c>
      <c r="D122" s="777" t="s">
        <v>419</v>
      </c>
      <c r="E122" s="785" t="s">
        <v>1940</v>
      </c>
      <c r="F122" s="780" t="s">
        <v>12</v>
      </c>
      <c r="G122" s="785" t="s">
        <v>1710</v>
      </c>
      <c r="H122" s="785" t="s">
        <v>1817</v>
      </c>
      <c r="I122" s="779">
        <v>2008</v>
      </c>
      <c r="J122" s="786"/>
      <c r="K122" s="785"/>
      <c r="L122" s="785" t="s">
        <v>13</v>
      </c>
      <c r="M122" s="805">
        <v>1</v>
      </c>
      <c r="N122" s="781">
        <v>2420000</v>
      </c>
      <c r="O122" s="781"/>
      <c r="P122" s="781"/>
      <c r="Q122" s="781"/>
      <c r="R122" s="781"/>
      <c r="S122" s="781"/>
      <c r="T122" s="781"/>
      <c r="U122" s="788"/>
    </row>
    <row r="123" spans="1:21" s="857" customFormat="1" ht="9.75" customHeight="1">
      <c r="A123" s="805"/>
      <c r="B123" s="780" t="s">
        <v>2209</v>
      </c>
      <c r="C123" s="861" t="s">
        <v>2169</v>
      </c>
      <c r="D123" s="777" t="s">
        <v>419</v>
      </c>
      <c r="E123" s="785" t="s">
        <v>1940</v>
      </c>
      <c r="F123" s="780" t="s">
        <v>12</v>
      </c>
      <c r="G123" s="785" t="s">
        <v>1710</v>
      </c>
      <c r="H123" s="785" t="s">
        <v>1817</v>
      </c>
      <c r="I123" s="779">
        <v>2008</v>
      </c>
      <c r="J123" s="786"/>
      <c r="K123" s="785"/>
      <c r="L123" s="785" t="s">
        <v>13</v>
      </c>
      <c r="M123" s="805">
        <v>1</v>
      </c>
      <c r="N123" s="781">
        <v>2420000</v>
      </c>
      <c r="O123" s="781"/>
      <c r="P123" s="781"/>
      <c r="Q123" s="781"/>
      <c r="R123" s="781"/>
      <c r="S123" s="781"/>
      <c r="T123" s="781"/>
      <c r="U123" s="788"/>
    </row>
    <row r="124" spans="1:21" s="857" customFormat="1" ht="9.75" customHeight="1">
      <c r="A124" s="805"/>
      <c r="B124" s="780" t="s">
        <v>2209</v>
      </c>
      <c r="C124" s="861" t="s">
        <v>2212</v>
      </c>
      <c r="D124" s="777" t="s">
        <v>419</v>
      </c>
      <c r="E124" s="785" t="s">
        <v>1940</v>
      </c>
      <c r="F124" s="780" t="s">
        <v>12</v>
      </c>
      <c r="G124" s="785" t="s">
        <v>1710</v>
      </c>
      <c r="H124" s="785" t="s">
        <v>1817</v>
      </c>
      <c r="I124" s="779">
        <v>2008</v>
      </c>
      <c r="J124" s="786"/>
      <c r="K124" s="785"/>
      <c r="L124" s="785" t="s">
        <v>13</v>
      </c>
      <c r="M124" s="805">
        <v>1</v>
      </c>
      <c r="N124" s="781">
        <v>2420000</v>
      </c>
      <c r="O124" s="781"/>
      <c r="P124" s="781"/>
      <c r="Q124" s="781"/>
      <c r="R124" s="781"/>
      <c r="S124" s="781"/>
      <c r="T124" s="781"/>
      <c r="U124" s="788"/>
    </row>
    <row r="125" spans="1:21" s="857" customFormat="1" ht="9.75" customHeight="1">
      <c r="A125" s="805"/>
      <c r="B125" s="780" t="s">
        <v>2209</v>
      </c>
      <c r="C125" s="861" t="s">
        <v>2213</v>
      </c>
      <c r="D125" s="777" t="s">
        <v>419</v>
      </c>
      <c r="E125" s="785" t="s">
        <v>1940</v>
      </c>
      <c r="F125" s="780" t="s">
        <v>12</v>
      </c>
      <c r="G125" s="785" t="s">
        <v>1710</v>
      </c>
      <c r="H125" s="785" t="s">
        <v>1817</v>
      </c>
      <c r="I125" s="779">
        <v>2008</v>
      </c>
      <c r="J125" s="786"/>
      <c r="K125" s="785"/>
      <c r="L125" s="785" t="s">
        <v>13</v>
      </c>
      <c r="M125" s="805">
        <v>1</v>
      </c>
      <c r="N125" s="781">
        <v>2420000</v>
      </c>
      <c r="O125" s="781"/>
      <c r="P125" s="781"/>
      <c r="Q125" s="781"/>
      <c r="R125" s="781"/>
      <c r="S125" s="781"/>
      <c r="T125" s="781"/>
      <c r="U125" s="788"/>
    </row>
    <row r="126" spans="1:21" s="857" customFormat="1" ht="9.75" customHeight="1">
      <c r="A126" s="805"/>
      <c r="B126" s="780"/>
      <c r="C126" s="807"/>
      <c r="D126" s="777"/>
      <c r="E126" s="785"/>
      <c r="F126" s="780"/>
      <c r="G126" s="785"/>
      <c r="H126" s="785"/>
      <c r="I126" s="779"/>
      <c r="J126" s="786"/>
      <c r="K126" s="785"/>
      <c r="L126" s="785"/>
      <c r="M126" s="805"/>
      <c r="N126" s="781"/>
      <c r="O126" s="781"/>
      <c r="P126" s="781"/>
      <c r="Q126" s="781"/>
      <c r="R126" s="781"/>
      <c r="S126" s="781"/>
      <c r="T126" s="781"/>
      <c r="U126" s="788"/>
    </row>
    <row r="127" spans="1:21" s="857" customFormat="1" ht="9.75" customHeight="1">
      <c r="A127" s="805">
        <v>37</v>
      </c>
      <c r="B127" s="780" t="s">
        <v>2209</v>
      </c>
      <c r="C127" s="861" t="s">
        <v>2147</v>
      </c>
      <c r="D127" s="777" t="s">
        <v>419</v>
      </c>
      <c r="E127" s="785" t="s">
        <v>1940</v>
      </c>
      <c r="F127" s="780" t="s">
        <v>12</v>
      </c>
      <c r="G127" s="785" t="s">
        <v>1710</v>
      </c>
      <c r="H127" s="785" t="s">
        <v>1817</v>
      </c>
      <c r="I127" s="779">
        <v>2011</v>
      </c>
      <c r="J127" s="786"/>
      <c r="K127" s="785"/>
      <c r="L127" s="785" t="s">
        <v>13</v>
      </c>
      <c r="M127" s="805">
        <v>1</v>
      </c>
      <c r="N127" s="781">
        <v>3500000</v>
      </c>
      <c r="O127" s="781"/>
      <c r="P127" s="781"/>
      <c r="Q127" s="781"/>
      <c r="R127" s="781"/>
      <c r="S127" s="781"/>
      <c r="T127" s="781"/>
      <c r="U127" s="781"/>
    </row>
    <row r="128" spans="1:21" s="857" customFormat="1" ht="9.75" customHeight="1">
      <c r="A128" s="805"/>
      <c r="B128" s="780" t="s">
        <v>2209</v>
      </c>
      <c r="C128" s="861" t="s">
        <v>2138</v>
      </c>
      <c r="D128" s="777" t="s">
        <v>419</v>
      </c>
      <c r="E128" s="785" t="s">
        <v>1940</v>
      </c>
      <c r="F128" s="780" t="s">
        <v>12</v>
      </c>
      <c r="G128" s="785" t="s">
        <v>1710</v>
      </c>
      <c r="H128" s="785" t="s">
        <v>1817</v>
      </c>
      <c r="I128" s="779">
        <v>2011</v>
      </c>
      <c r="J128" s="786"/>
      <c r="K128" s="785"/>
      <c r="L128" s="785" t="s">
        <v>13</v>
      </c>
      <c r="M128" s="805">
        <v>1</v>
      </c>
      <c r="N128" s="781">
        <v>3500000</v>
      </c>
      <c r="O128" s="781"/>
      <c r="P128" s="781"/>
      <c r="Q128" s="781"/>
      <c r="R128" s="781"/>
      <c r="S128" s="781"/>
      <c r="T128" s="781"/>
      <c r="U128" s="862"/>
    </row>
    <row r="129" spans="1:21" s="857" customFormat="1" ht="9.75" customHeight="1">
      <c r="A129" s="805"/>
      <c r="B129" s="780" t="s">
        <v>2209</v>
      </c>
      <c r="C129" s="861" t="s">
        <v>2140</v>
      </c>
      <c r="D129" s="777" t="s">
        <v>419</v>
      </c>
      <c r="E129" s="785" t="s">
        <v>1940</v>
      </c>
      <c r="F129" s="780" t="s">
        <v>12</v>
      </c>
      <c r="G129" s="785" t="s">
        <v>1710</v>
      </c>
      <c r="H129" s="785" t="s">
        <v>1817</v>
      </c>
      <c r="I129" s="779">
        <v>2011</v>
      </c>
      <c r="J129" s="786"/>
      <c r="K129" s="785"/>
      <c r="L129" s="785" t="s">
        <v>13</v>
      </c>
      <c r="M129" s="805">
        <v>1</v>
      </c>
      <c r="N129" s="781">
        <v>3500000</v>
      </c>
      <c r="O129" s="781"/>
      <c r="P129" s="781"/>
      <c r="Q129" s="781"/>
      <c r="R129" s="781"/>
      <c r="S129" s="781"/>
      <c r="T129" s="781"/>
      <c r="U129" s="788"/>
    </row>
    <row r="130" spans="1:21" s="857" customFormat="1" ht="9.75" customHeight="1">
      <c r="A130" s="805"/>
      <c r="B130" s="780" t="s">
        <v>2209</v>
      </c>
      <c r="C130" s="861" t="s">
        <v>2152</v>
      </c>
      <c r="D130" s="777" t="s">
        <v>419</v>
      </c>
      <c r="E130" s="785" t="s">
        <v>1940</v>
      </c>
      <c r="F130" s="780" t="s">
        <v>12</v>
      </c>
      <c r="G130" s="785" t="s">
        <v>1710</v>
      </c>
      <c r="H130" s="785" t="s">
        <v>1817</v>
      </c>
      <c r="I130" s="779">
        <v>2011</v>
      </c>
      <c r="J130" s="786"/>
      <c r="K130" s="785"/>
      <c r="L130" s="785" t="s">
        <v>13</v>
      </c>
      <c r="M130" s="805">
        <v>1</v>
      </c>
      <c r="N130" s="781">
        <v>3500000</v>
      </c>
      <c r="O130" s="781"/>
      <c r="P130" s="781"/>
      <c r="Q130" s="781"/>
      <c r="R130" s="781"/>
      <c r="S130" s="781"/>
      <c r="T130" s="781"/>
      <c r="U130" s="788"/>
    </row>
    <row r="131" spans="1:21" s="857" customFormat="1" ht="9.75" customHeight="1">
      <c r="A131" s="805"/>
      <c r="B131" s="780" t="s">
        <v>2209</v>
      </c>
      <c r="C131" s="861" t="s">
        <v>2169</v>
      </c>
      <c r="D131" s="777" t="s">
        <v>419</v>
      </c>
      <c r="E131" s="785" t="s">
        <v>1940</v>
      </c>
      <c r="F131" s="780" t="s">
        <v>12</v>
      </c>
      <c r="G131" s="785" t="s">
        <v>1710</v>
      </c>
      <c r="H131" s="785" t="s">
        <v>1817</v>
      </c>
      <c r="I131" s="779">
        <v>2011</v>
      </c>
      <c r="J131" s="786"/>
      <c r="K131" s="785"/>
      <c r="L131" s="785" t="s">
        <v>13</v>
      </c>
      <c r="M131" s="805">
        <v>1</v>
      </c>
      <c r="N131" s="781">
        <v>3500000</v>
      </c>
      <c r="O131" s="781"/>
      <c r="P131" s="781"/>
      <c r="Q131" s="781"/>
      <c r="R131" s="781"/>
      <c r="S131" s="781"/>
      <c r="T131" s="781"/>
      <c r="U131" s="788"/>
    </row>
    <row r="132" spans="1:21" s="857" customFormat="1" ht="9.75" customHeight="1">
      <c r="A132" s="805"/>
      <c r="B132" s="780" t="s">
        <v>2209</v>
      </c>
      <c r="C132" s="861" t="s">
        <v>2212</v>
      </c>
      <c r="D132" s="777" t="s">
        <v>419</v>
      </c>
      <c r="E132" s="785" t="s">
        <v>1940</v>
      </c>
      <c r="F132" s="780" t="s">
        <v>12</v>
      </c>
      <c r="G132" s="785" t="s">
        <v>1710</v>
      </c>
      <c r="H132" s="785" t="s">
        <v>1817</v>
      </c>
      <c r="I132" s="779">
        <v>2011</v>
      </c>
      <c r="J132" s="786"/>
      <c r="K132" s="785"/>
      <c r="L132" s="785" t="s">
        <v>13</v>
      </c>
      <c r="M132" s="805">
        <v>1</v>
      </c>
      <c r="N132" s="781">
        <v>3500000</v>
      </c>
      <c r="O132" s="781"/>
      <c r="P132" s="781"/>
      <c r="Q132" s="781"/>
      <c r="R132" s="781"/>
      <c r="S132" s="781"/>
      <c r="T132" s="781"/>
      <c r="U132" s="788"/>
    </row>
    <row r="133" spans="1:21" s="857" customFormat="1" ht="9.75" customHeight="1">
      <c r="A133" s="805"/>
      <c r="B133" s="780"/>
      <c r="C133" s="807"/>
      <c r="D133" s="777"/>
      <c r="E133" s="785"/>
      <c r="F133" s="780"/>
      <c r="G133" s="785"/>
      <c r="H133" s="785"/>
      <c r="I133" s="779"/>
      <c r="J133" s="786"/>
      <c r="K133" s="785"/>
      <c r="L133" s="785"/>
      <c r="M133" s="805"/>
      <c r="N133" s="781"/>
      <c r="O133" s="781"/>
      <c r="P133" s="781"/>
      <c r="Q133" s="781"/>
      <c r="R133" s="781"/>
      <c r="S133" s="781"/>
      <c r="T133" s="781"/>
      <c r="U133" s="788"/>
    </row>
    <row r="134" spans="1:21" s="857" customFormat="1" ht="9.75" customHeight="1">
      <c r="A134" s="805">
        <v>38</v>
      </c>
      <c r="B134" s="780" t="s">
        <v>2209</v>
      </c>
      <c r="C134" s="861" t="s">
        <v>2147</v>
      </c>
      <c r="D134" s="777" t="s">
        <v>419</v>
      </c>
      <c r="E134" s="785" t="s">
        <v>1705</v>
      </c>
      <c r="F134" s="780" t="s">
        <v>12</v>
      </c>
      <c r="G134" s="785" t="s">
        <v>1710</v>
      </c>
      <c r="H134" s="785" t="s">
        <v>1817</v>
      </c>
      <c r="I134" s="779">
        <v>2013</v>
      </c>
      <c r="J134" s="786"/>
      <c r="K134" s="785"/>
      <c r="L134" s="785" t="s">
        <v>13</v>
      </c>
      <c r="M134" s="805">
        <v>1</v>
      </c>
      <c r="N134" s="781">
        <v>3280000</v>
      </c>
      <c r="O134" s="781"/>
      <c r="P134" s="781"/>
      <c r="Q134" s="781"/>
      <c r="R134" s="781"/>
      <c r="S134" s="781"/>
      <c r="T134" s="781"/>
      <c r="U134" s="781"/>
    </row>
    <row r="135" spans="1:21" s="857" customFormat="1" ht="9.75" customHeight="1">
      <c r="A135" s="805"/>
      <c r="B135" s="780" t="s">
        <v>2209</v>
      </c>
      <c r="C135" s="861" t="s">
        <v>2138</v>
      </c>
      <c r="D135" s="777" t="s">
        <v>419</v>
      </c>
      <c r="E135" s="785" t="s">
        <v>1705</v>
      </c>
      <c r="F135" s="780" t="s">
        <v>12</v>
      </c>
      <c r="G135" s="785" t="s">
        <v>1710</v>
      </c>
      <c r="H135" s="785" t="s">
        <v>1817</v>
      </c>
      <c r="I135" s="779">
        <v>2013</v>
      </c>
      <c r="J135" s="786"/>
      <c r="K135" s="785"/>
      <c r="L135" s="785" t="s">
        <v>13</v>
      </c>
      <c r="M135" s="805">
        <v>1</v>
      </c>
      <c r="N135" s="781">
        <v>3280000</v>
      </c>
      <c r="O135" s="781"/>
      <c r="P135" s="781"/>
      <c r="Q135" s="781"/>
      <c r="R135" s="781"/>
      <c r="S135" s="781"/>
      <c r="T135" s="781"/>
      <c r="U135" s="781"/>
    </row>
    <row r="136" spans="1:21" s="857" customFormat="1" ht="9.75" customHeight="1">
      <c r="A136" s="805"/>
      <c r="B136" s="780" t="s">
        <v>2209</v>
      </c>
      <c r="C136" s="861" t="s">
        <v>2140</v>
      </c>
      <c r="D136" s="777" t="s">
        <v>419</v>
      </c>
      <c r="E136" s="785" t="s">
        <v>1705</v>
      </c>
      <c r="F136" s="780" t="s">
        <v>12</v>
      </c>
      <c r="G136" s="785" t="s">
        <v>1710</v>
      </c>
      <c r="H136" s="785" t="s">
        <v>1817</v>
      </c>
      <c r="I136" s="779">
        <v>2013</v>
      </c>
      <c r="J136" s="786"/>
      <c r="K136" s="785"/>
      <c r="L136" s="785" t="s">
        <v>13</v>
      </c>
      <c r="M136" s="805">
        <v>1</v>
      </c>
      <c r="N136" s="781">
        <v>3280000</v>
      </c>
      <c r="O136" s="781"/>
      <c r="P136" s="781"/>
      <c r="Q136" s="781"/>
      <c r="R136" s="781"/>
      <c r="S136" s="781"/>
      <c r="T136" s="781"/>
      <c r="U136" s="781"/>
    </row>
    <row r="137" spans="1:21" s="857" customFormat="1" ht="9.75" customHeight="1">
      <c r="A137" s="805"/>
      <c r="B137" s="780"/>
      <c r="C137" s="807"/>
      <c r="D137" s="777"/>
      <c r="E137" s="785"/>
      <c r="F137" s="780"/>
      <c r="G137" s="785"/>
      <c r="H137" s="785"/>
      <c r="I137" s="779"/>
      <c r="J137" s="786"/>
      <c r="K137" s="785"/>
      <c r="L137" s="785"/>
      <c r="M137" s="805"/>
      <c r="N137" s="781"/>
      <c r="O137" s="781"/>
      <c r="P137" s="781"/>
      <c r="Q137" s="781"/>
      <c r="R137" s="781"/>
      <c r="S137" s="781"/>
      <c r="T137" s="781"/>
      <c r="U137" s="788"/>
    </row>
    <row r="138" spans="1:21" s="857" customFormat="1" ht="13.5" customHeight="1">
      <c r="A138" s="805">
        <v>39</v>
      </c>
      <c r="B138" s="780" t="s">
        <v>2216</v>
      </c>
      <c r="C138" s="785" t="s">
        <v>2147</v>
      </c>
      <c r="D138" s="777" t="s">
        <v>2217</v>
      </c>
      <c r="E138" s="785" t="s">
        <v>1945</v>
      </c>
      <c r="F138" s="780" t="s">
        <v>12</v>
      </c>
      <c r="G138" s="785" t="s">
        <v>1710</v>
      </c>
      <c r="H138" s="785" t="s">
        <v>596</v>
      </c>
      <c r="I138" s="779">
        <v>2004</v>
      </c>
      <c r="J138" s="786"/>
      <c r="K138" s="785"/>
      <c r="L138" s="785" t="s">
        <v>13</v>
      </c>
      <c r="M138" s="805">
        <v>1</v>
      </c>
      <c r="N138" s="787">
        <v>2450000</v>
      </c>
      <c r="O138" s="787"/>
      <c r="P138" s="787"/>
      <c r="Q138" s="787"/>
      <c r="R138" s="787"/>
      <c r="S138" s="787"/>
      <c r="T138" s="787"/>
      <c r="U138" s="788"/>
    </row>
    <row r="139" spans="1:21" s="857" customFormat="1" ht="13.5" customHeight="1">
      <c r="A139" s="805">
        <v>40</v>
      </c>
      <c r="B139" s="780" t="s">
        <v>2216</v>
      </c>
      <c r="C139" s="785" t="s">
        <v>2138</v>
      </c>
      <c r="D139" s="777" t="s">
        <v>2217</v>
      </c>
      <c r="E139" s="785" t="s">
        <v>1946</v>
      </c>
      <c r="F139" s="780" t="s">
        <v>12</v>
      </c>
      <c r="G139" s="785" t="s">
        <v>1710</v>
      </c>
      <c r="H139" s="785" t="s">
        <v>1817</v>
      </c>
      <c r="I139" s="779">
        <v>2017</v>
      </c>
      <c r="J139" s="786"/>
      <c r="K139" s="785"/>
      <c r="L139" s="785" t="s">
        <v>13</v>
      </c>
      <c r="M139" s="805">
        <v>1</v>
      </c>
      <c r="N139" s="787">
        <v>3125000</v>
      </c>
      <c r="O139" s="787"/>
      <c r="P139" s="787"/>
      <c r="Q139" s="787"/>
      <c r="R139" s="787"/>
      <c r="S139" s="787"/>
      <c r="T139" s="787"/>
      <c r="U139" s="777" t="s">
        <v>2218</v>
      </c>
    </row>
    <row r="140" spans="1:21" ht="13.5" customHeight="1">
      <c r="A140" s="804"/>
      <c r="B140" s="773"/>
      <c r="C140" s="782"/>
      <c r="D140" s="771"/>
      <c r="E140" s="782"/>
      <c r="F140" s="773"/>
      <c r="G140" s="782"/>
      <c r="H140" s="782"/>
      <c r="I140" s="772"/>
      <c r="J140" s="776"/>
      <c r="K140" s="782"/>
      <c r="L140" s="782"/>
      <c r="M140" s="804"/>
      <c r="N140" s="784"/>
      <c r="O140" s="784"/>
      <c r="P140" s="784"/>
      <c r="Q140" s="784"/>
      <c r="R140" s="784"/>
      <c r="S140" s="784"/>
      <c r="T140" s="784"/>
      <c r="U140" s="771"/>
    </row>
    <row r="141" spans="1:21" s="857" customFormat="1" ht="9.75" customHeight="1">
      <c r="A141" s="805">
        <v>41</v>
      </c>
      <c r="B141" s="780" t="s">
        <v>2219</v>
      </c>
      <c r="C141" s="861" t="s">
        <v>2147</v>
      </c>
      <c r="D141" s="777" t="s">
        <v>77</v>
      </c>
      <c r="E141" s="785" t="s">
        <v>12</v>
      </c>
      <c r="F141" s="780" t="s">
        <v>12</v>
      </c>
      <c r="G141" s="785" t="s">
        <v>1941</v>
      </c>
      <c r="H141" s="785" t="s">
        <v>596</v>
      </c>
      <c r="I141" s="779">
        <v>2004</v>
      </c>
      <c r="J141" s="786"/>
      <c r="K141" s="785"/>
      <c r="L141" s="785" t="s">
        <v>13</v>
      </c>
      <c r="M141" s="805">
        <v>1</v>
      </c>
      <c r="N141" s="781">
        <v>1750000</v>
      </c>
      <c r="O141" s="781"/>
      <c r="P141" s="781"/>
      <c r="Q141" s="781"/>
      <c r="R141" s="781"/>
      <c r="S141" s="781"/>
      <c r="T141" s="781"/>
      <c r="U141" s="862"/>
    </row>
    <row r="142" spans="1:21" s="857" customFormat="1" ht="9.75" customHeight="1">
      <c r="A142" s="805"/>
      <c r="B142" s="780" t="s">
        <v>2219</v>
      </c>
      <c r="C142" s="861" t="s">
        <v>2138</v>
      </c>
      <c r="D142" s="777" t="s">
        <v>77</v>
      </c>
      <c r="E142" s="785" t="s">
        <v>12</v>
      </c>
      <c r="F142" s="780" t="s">
        <v>12</v>
      </c>
      <c r="G142" s="785" t="s">
        <v>1941</v>
      </c>
      <c r="H142" s="785" t="s">
        <v>596</v>
      </c>
      <c r="I142" s="779">
        <v>2004</v>
      </c>
      <c r="J142" s="786"/>
      <c r="K142" s="785"/>
      <c r="L142" s="785" t="s">
        <v>13</v>
      </c>
      <c r="M142" s="805">
        <v>1</v>
      </c>
      <c r="N142" s="781">
        <v>1750000</v>
      </c>
      <c r="O142" s="781"/>
      <c r="P142" s="781"/>
      <c r="Q142" s="781"/>
      <c r="R142" s="781"/>
      <c r="S142" s="781"/>
      <c r="T142" s="781"/>
      <c r="U142" s="788"/>
    </row>
    <row r="143" spans="1:21" s="857" customFormat="1" ht="9.75" customHeight="1">
      <c r="A143" s="805"/>
      <c r="B143" s="780" t="s">
        <v>2219</v>
      </c>
      <c r="C143" s="861" t="s">
        <v>2140</v>
      </c>
      <c r="D143" s="777" t="s">
        <v>77</v>
      </c>
      <c r="E143" s="785" t="s">
        <v>12</v>
      </c>
      <c r="F143" s="780" t="s">
        <v>12</v>
      </c>
      <c r="G143" s="785" t="s">
        <v>1941</v>
      </c>
      <c r="H143" s="785" t="s">
        <v>596</v>
      </c>
      <c r="I143" s="779">
        <v>2004</v>
      </c>
      <c r="J143" s="786"/>
      <c r="K143" s="785"/>
      <c r="L143" s="785" t="s">
        <v>13</v>
      </c>
      <c r="M143" s="805">
        <v>1</v>
      </c>
      <c r="N143" s="781">
        <v>1250000</v>
      </c>
      <c r="O143" s="781"/>
      <c r="P143" s="781"/>
      <c r="Q143" s="781"/>
      <c r="R143" s="781"/>
      <c r="S143" s="781"/>
      <c r="T143" s="781"/>
      <c r="U143" s="788"/>
    </row>
    <row r="144" spans="1:21" ht="9.75" customHeight="1">
      <c r="A144" s="804"/>
      <c r="B144" s="773"/>
      <c r="C144" s="806"/>
      <c r="D144" s="771"/>
      <c r="E144" s="782"/>
      <c r="F144" s="773"/>
      <c r="G144" s="782"/>
      <c r="H144" s="782"/>
      <c r="I144" s="772"/>
      <c r="J144" s="776"/>
      <c r="K144" s="782"/>
      <c r="L144" s="782"/>
      <c r="M144" s="804"/>
      <c r="N144" s="774"/>
      <c r="O144" s="774"/>
      <c r="P144" s="774"/>
      <c r="Q144" s="774"/>
      <c r="R144" s="774"/>
      <c r="S144" s="774"/>
      <c r="T144" s="774"/>
      <c r="U144" s="769"/>
    </row>
    <row r="145" spans="1:21" s="857" customFormat="1" ht="13.5" customHeight="1">
      <c r="A145" s="805">
        <v>42</v>
      </c>
      <c r="B145" s="780" t="s">
        <v>2219</v>
      </c>
      <c r="C145" s="785" t="s">
        <v>2147</v>
      </c>
      <c r="D145" s="777" t="s">
        <v>77</v>
      </c>
      <c r="E145" s="785" t="s">
        <v>12</v>
      </c>
      <c r="F145" s="780" t="s">
        <v>12</v>
      </c>
      <c r="G145" s="785" t="s">
        <v>1710</v>
      </c>
      <c r="H145" s="785" t="s">
        <v>1817</v>
      </c>
      <c r="I145" s="779">
        <v>2006</v>
      </c>
      <c r="J145" s="786"/>
      <c r="K145" s="785"/>
      <c r="L145" s="785" t="s">
        <v>13</v>
      </c>
      <c r="M145" s="805">
        <v>1</v>
      </c>
      <c r="N145" s="787">
        <v>500000</v>
      </c>
      <c r="O145" s="787"/>
      <c r="P145" s="787"/>
      <c r="Q145" s="787"/>
      <c r="R145" s="787"/>
      <c r="S145" s="787"/>
      <c r="T145" s="787"/>
      <c r="U145" s="788"/>
    </row>
    <row r="146" spans="1:21" ht="13.5" customHeight="1">
      <c r="A146" s="804"/>
      <c r="B146" s="773"/>
      <c r="C146" s="782"/>
      <c r="D146" s="771"/>
      <c r="E146" s="782"/>
      <c r="F146" s="773"/>
      <c r="G146" s="782"/>
      <c r="H146" s="782"/>
      <c r="I146" s="772"/>
      <c r="J146" s="776"/>
      <c r="K146" s="782"/>
      <c r="L146" s="782"/>
      <c r="M146" s="804"/>
      <c r="N146" s="784"/>
      <c r="O146" s="784"/>
      <c r="P146" s="784"/>
      <c r="Q146" s="784"/>
      <c r="R146" s="784"/>
      <c r="S146" s="784"/>
      <c r="T146" s="784"/>
      <c r="U146" s="769"/>
    </row>
    <row r="147" spans="1:21" s="857" customFormat="1" ht="9.75" customHeight="1">
      <c r="A147" s="805">
        <v>43</v>
      </c>
      <c r="B147" s="780" t="s">
        <v>2219</v>
      </c>
      <c r="C147" s="861" t="s">
        <v>2147</v>
      </c>
      <c r="D147" s="777" t="s">
        <v>77</v>
      </c>
      <c r="E147" s="785" t="s">
        <v>12</v>
      </c>
      <c r="F147" s="780" t="s">
        <v>12</v>
      </c>
      <c r="G147" s="785" t="s">
        <v>1941</v>
      </c>
      <c r="H147" s="785" t="s">
        <v>1817</v>
      </c>
      <c r="I147" s="779">
        <v>2006</v>
      </c>
      <c r="J147" s="786"/>
      <c r="K147" s="785"/>
      <c r="L147" s="785" t="s">
        <v>13</v>
      </c>
      <c r="M147" s="805">
        <v>1</v>
      </c>
      <c r="N147" s="787">
        <v>3645000</v>
      </c>
      <c r="O147" s="787"/>
      <c r="P147" s="787"/>
      <c r="Q147" s="787"/>
      <c r="R147" s="787"/>
      <c r="S147" s="787"/>
      <c r="T147" s="787"/>
      <c r="U147" s="781"/>
    </row>
    <row r="148" spans="1:21" s="857" customFormat="1" ht="9.75" customHeight="1">
      <c r="A148" s="805"/>
      <c r="B148" s="780" t="s">
        <v>2219</v>
      </c>
      <c r="C148" s="861" t="s">
        <v>2138</v>
      </c>
      <c r="D148" s="777" t="s">
        <v>77</v>
      </c>
      <c r="E148" s="785" t="s">
        <v>12</v>
      </c>
      <c r="F148" s="780" t="s">
        <v>12</v>
      </c>
      <c r="G148" s="785" t="s">
        <v>1941</v>
      </c>
      <c r="H148" s="785" t="s">
        <v>1817</v>
      </c>
      <c r="I148" s="779">
        <v>2006</v>
      </c>
      <c r="J148" s="786"/>
      <c r="K148" s="785"/>
      <c r="L148" s="785" t="s">
        <v>13</v>
      </c>
      <c r="M148" s="805">
        <v>1</v>
      </c>
      <c r="N148" s="787">
        <v>3645000</v>
      </c>
      <c r="O148" s="787"/>
      <c r="P148" s="787"/>
      <c r="Q148" s="787"/>
      <c r="R148" s="787"/>
      <c r="S148" s="787"/>
      <c r="T148" s="787"/>
      <c r="U148" s="862"/>
    </row>
    <row r="149" spans="1:21" s="857" customFormat="1" ht="9.75" customHeight="1">
      <c r="A149" s="805"/>
      <c r="B149" s="780" t="s">
        <v>2219</v>
      </c>
      <c r="C149" s="861" t="s">
        <v>2140</v>
      </c>
      <c r="D149" s="777" t="s">
        <v>77</v>
      </c>
      <c r="E149" s="785" t="s">
        <v>12</v>
      </c>
      <c r="F149" s="780" t="s">
        <v>12</v>
      </c>
      <c r="G149" s="785" t="s">
        <v>1941</v>
      </c>
      <c r="H149" s="785" t="s">
        <v>1817</v>
      </c>
      <c r="I149" s="779">
        <v>2006</v>
      </c>
      <c r="J149" s="786"/>
      <c r="K149" s="785"/>
      <c r="L149" s="785" t="s">
        <v>13</v>
      </c>
      <c r="M149" s="805">
        <v>1</v>
      </c>
      <c r="N149" s="787">
        <v>3645000</v>
      </c>
      <c r="O149" s="787"/>
      <c r="P149" s="787"/>
      <c r="Q149" s="787"/>
      <c r="R149" s="787"/>
      <c r="S149" s="787"/>
      <c r="T149" s="787"/>
      <c r="U149" s="788"/>
    </row>
    <row r="150" spans="1:21" s="857" customFormat="1" ht="9.75" customHeight="1">
      <c r="A150" s="805"/>
      <c r="B150" s="780" t="s">
        <v>2219</v>
      </c>
      <c r="C150" s="861" t="s">
        <v>2152</v>
      </c>
      <c r="D150" s="777" t="s">
        <v>77</v>
      </c>
      <c r="E150" s="785" t="s">
        <v>12</v>
      </c>
      <c r="F150" s="780" t="s">
        <v>12</v>
      </c>
      <c r="G150" s="785" t="s">
        <v>1941</v>
      </c>
      <c r="H150" s="785" t="s">
        <v>1817</v>
      </c>
      <c r="I150" s="779">
        <v>2006</v>
      </c>
      <c r="J150" s="786"/>
      <c r="K150" s="785"/>
      <c r="L150" s="785" t="s">
        <v>13</v>
      </c>
      <c r="M150" s="805">
        <v>1</v>
      </c>
      <c r="N150" s="787">
        <v>3645000</v>
      </c>
      <c r="O150" s="787"/>
      <c r="P150" s="787"/>
      <c r="Q150" s="787"/>
      <c r="R150" s="787"/>
      <c r="S150" s="787"/>
      <c r="T150" s="787"/>
      <c r="U150" s="788"/>
    </row>
    <row r="151" spans="1:21" s="857" customFormat="1" ht="9.75" customHeight="1">
      <c r="A151" s="805"/>
      <c r="B151" s="780" t="s">
        <v>2219</v>
      </c>
      <c r="C151" s="861" t="s">
        <v>2169</v>
      </c>
      <c r="D151" s="777" t="s">
        <v>77</v>
      </c>
      <c r="E151" s="785" t="s">
        <v>12</v>
      </c>
      <c r="F151" s="780" t="s">
        <v>12</v>
      </c>
      <c r="G151" s="785" t="s">
        <v>1941</v>
      </c>
      <c r="H151" s="785" t="s">
        <v>1817</v>
      </c>
      <c r="I151" s="779">
        <v>2006</v>
      </c>
      <c r="J151" s="786"/>
      <c r="K151" s="785"/>
      <c r="L151" s="785" t="s">
        <v>13</v>
      </c>
      <c r="M151" s="805">
        <v>1</v>
      </c>
      <c r="N151" s="787">
        <v>3645000</v>
      </c>
      <c r="O151" s="787"/>
      <c r="P151" s="787"/>
      <c r="Q151" s="787"/>
      <c r="R151" s="787"/>
      <c r="S151" s="787"/>
      <c r="T151" s="787"/>
      <c r="U151" s="788"/>
    </row>
    <row r="152" spans="1:21" s="857" customFormat="1" ht="9.75" customHeight="1">
      <c r="A152" s="805"/>
      <c r="B152" s="780" t="s">
        <v>2219</v>
      </c>
      <c r="C152" s="861" t="s">
        <v>2212</v>
      </c>
      <c r="D152" s="777" t="s">
        <v>77</v>
      </c>
      <c r="E152" s="785" t="s">
        <v>12</v>
      </c>
      <c r="F152" s="780" t="s">
        <v>12</v>
      </c>
      <c r="G152" s="785" t="s">
        <v>1941</v>
      </c>
      <c r="H152" s="785" t="s">
        <v>1817</v>
      </c>
      <c r="I152" s="779">
        <v>2006</v>
      </c>
      <c r="J152" s="786"/>
      <c r="K152" s="785"/>
      <c r="L152" s="785" t="s">
        <v>13</v>
      </c>
      <c r="M152" s="805">
        <v>1</v>
      </c>
      <c r="N152" s="787">
        <v>3645000</v>
      </c>
      <c r="O152" s="787"/>
      <c r="P152" s="787"/>
      <c r="Q152" s="787"/>
      <c r="R152" s="787"/>
      <c r="S152" s="787"/>
      <c r="T152" s="787"/>
      <c r="U152" s="788"/>
    </row>
    <row r="153" spans="1:21" s="857" customFormat="1" ht="9.75" customHeight="1">
      <c r="A153" s="805"/>
      <c r="B153" s="780" t="s">
        <v>2219</v>
      </c>
      <c r="C153" s="861" t="s">
        <v>2213</v>
      </c>
      <c r="D153" s="777" t="s">
        <v>77</v>
      </c>
      <c r="E153" s="785" t="s">
        <v>12</v>
      </c>
      <c r="F153" s="780" t="s">
        <v>12</v>
      </c>
      <c r="G153" s="785" t="s">
        <v>1941</v>
      </c>
      <c r="H153" s="785" t="s">
        <v>1817</v>
      </c>
      <c r="I153" s="779">
        <v>2006</v>
      </c>
      <c r="J153" s="786"/>
      <c r="K153" s="785"/>
      <c r="L153" s="785" t="s">
        <v>13</v>
      </c>
      <c r="M153" s="805">
        <v>1</v>
      </c>
      <c r="N153" s="787">
        <v>3645000</v>
      </c>
      <c r="O153" s="787"/>
      <c r="P153" s="787"/>
      <c r="Q153" s="787"/>
      <c r="R153" s="787"/>
      <c r="S153" s="787"/>
      <c r="T153" s="787"/>
      <c r="U153" s="788"/>
    </row>
    <row r="154" spans="1:21" s="857" customFormat="1" ht="9.75" customHeight="1">
      <c r="A154" s="805"/>
      <c r="B154" s="780" t="s">
        <v>2219</v>
      </c>
      <c r="C154" s="861" t="s">
        <v>2214</v>
      </c>
      <c r="D154" s="777" t="s">
        <v>77</v>
      </c>
      <c r="E154" s="785" t="s">
        <v>12</v>
      </c>
      <c r="F154" s="780" t="s">
        <v>12</v>
      </c>
      <c r="G154" s="785" t="s">
        <v>1941</v>
      </c>
      <c r="H154" s="785" t="s">
        <v>1817</v>
      </c>
      <c r="I154" s="779">
        <v>2006</v>
      </c>
      <c r="J154" s="786"/>
      <c r="K154" s="785"/>
      <c r="L154" s="785" t="s">
        <v>13</v>
      </c>
      <c r="M154" s="805">
        <v>1</v>
      </c>
      <c r="N154" s="787">
        <v>3645000</v>
      </c>
      <c r="O154" s="787"/>
      <c r="P154" s="787"/>
      <c r="Q154" s="787"/>
      <c r="R154" s="787"/>
      <c r="S154" s="787"/>
      <c r="T154" s="787"/>
      <c r="U154" s="788"/>
    </row>
    <row r="155" spans="1:21" ht="9.75" customHeight="1">
      <c r="A155" s="804"/>
      <c r="B155" s="773"/>
      <c r="C155" s="806"/>
      <c r="D155" s="771"/>
      <c r="E155" s="782"/>
      <c r="F155" s="773"/>
      <c r="G155" s="782"/>
      <c r="H155" s="782"/>
      <c r="I155" s="772"/>
      <c r="J155" s="776"/>
      <c r="K155" s="782"/>
      <c r="L155" s="782"/>
      <c r="M155" s="804"/>
      <c r="N155" s="774"/>
      <c r="O155" s="774"/>
      <c r="P155" s="774"/>
      <c r="Q155" s="774"/>
      <c r="R155" s="774"/>
      <c r="S155" s="774"/>
      <c r="T155" s="774"/>
      <c r="U155" s="769"/>
    </row>
    <row r="156" spans="1:21" s="857" customFormat="1" ht="13.5" customHeight="1">
      <c r="A156" s="805">
        <v>44</v>
      </c>
      <c r="B156" s="780" t="s">
        <v>2219</v>
      </c>
      <c r="C156" s="785" t="s">
        <v>2221</v>
      </c>
      <c r="D156" s="777" t="s">
        <v>77</v>
      </c>
      <c r="E156" s="785" t="s">
        <v>12</v>
      </c>
      <c r="F156" s="780" t="s">
        <v>12</v>
      </c>
      <c r="G156" s="785" t="s">
        <v>1941</v>
      </c>
      <c r="H156" s="785" t="s">
        <v>596</v>
      </c>
      <c r="I156" s="779">
        <v>2006</v>
      </c>
      <c r="J156" s="786"/>
      <c r="K156" s="785"/>
      <c r="L156" s="785" t="s">
        <v>13</v>
      </c>
      <c r="M156" s="805">
        <v>1</v>
      </c>
      <c r="N156" s="787">
        <v>2560000</v>
      </c>
      <c r="O156" s="787"/>
      <c r="P156" s="787"/>
      <c r="Q156" s="787"/>
      <c r="R156" s="787"/>
      <c r="S156" s="787"/>
      <c r="T156" s="787"/>
      <c r="U156" s="788"/>
    </row>
    <row r="157" spans="1:21" ht="13.5" customHeight="1">
      <c r="A157" s="804"/>
      <c r="B157" s="773"/>
      <c r="C157" s="782"/>
      <c r="D157" s="771"/>
      <c r="E157" s="782"/>
      <c r="F157" s="773"/>
      <c r="G157" s="782"/>
      <c r="H157" s="782"/>
      <c r="I157" s="772"/>
      <c r="J157" s="776"/>
      <c r="K157" s="782"/>
      <c r="L157" s="782"/>
      <c r="M157" s="804"/>
      <c r="N157" s="784"/>
      <c r="O157" s="784"/>
      <c r="P157" s="784"/>
      <c r="Q157" s="784"/>
      <c r="R157" s="784"/>
      <c r="S157" s="784"/>
      <c r="T157" s="784"/>
      <c r="U157" s="769"/>
    </row>
    <row r="158" spans="1:21" s="857" customFormat="1" ht="9.75" customHeight="1">
      <c r="A158" s="805">
        <v>45</v>
      </c>
      <c r="B158" s="780" t="s">
        <v>2219</v>
      </c>
      <c r="C158" s="861" t="s">
        <v>2147</v>
      </c>
      <c r="D158" s="777" t="s">
        <v>77</v>
      </c>
      <c r="E158" s="785" t="s">
        <v>12</v>
      </c>
      <c r="F158" s="780" t="s">
        <v>12</v>
      </c>
      <c r="G158" s="785" t="s">
        <v>1941</v>
      </c>
      <c r="H158" s="785" t="s">
        <v>1817</v>
      </c>
      <c r="I158" s="779">
        <v>2011</v>
      </c>
      <c r="J158" s="786"/>
      <c r="K158" s="785"/>
      <c r="L158" s="785" t="s">
        <v>13</v>
      </c>
      <c r="M158" s="805">
        <v>1</v>
      </c>
      <c r="N158" s="787">
        <v>4300714</v>
      </c>
      <c r="O158" s="787"/>
      <c r="P158" s="787"/>
      <c r="Q158" s="787"/>
      <c r="R158" s="787"/>
      <c r="S158" s="787"/>
      <c r="T158" s="787"/>
      <c r="U158" s="781"/>
    </row>
    <row r="159" spans="1:21" s="857" customFormat="1" ht="9.75" customHeight="1">
      <c r="A159" s="805"/>
      <c r="B159" s="780" t="s">
        <v>2219</v>
      </c>
      <c r="C159" s="861" t="s">
        <v>2138</v>
      </c>
      <c r="D159" s="777" t="s">
        <v>77</v>
      </c>
      <c r="E159" s="785" t="s">
        <v>12</v>
      </c>
      <c r="F159" s="780" t="s">
        <v>12</v>
      </c>
      <c r="G159" s="785" t="s">
        <v>1941</v>
      </c>
      <c r="H159" s="785" t="s">
        <v>1817</v>
      </c>
      <c r="I159" s="779">
        <v>2011</v>
      </c>
      <c r="J159" s="786"/>
      <c r="K159" s="785"/>
      <c r="L159" s="785" t="s">
        <v>13</v>
      </c>
      <c r="M159" s="805">
        <v>1</v>
      </c>
      <c r="N159" s="787">
        <v>4300714</v>
      </c>
      <c r="O159" s="787"/>
      <c r="P159" s="787"/>
      <c r="Q159" s="787"/>
      <c r="R159" s="787"/>
      <c r="S159" s="787"/>
      <c r="T159" s="787"/>
      <c r="U159" s="862"/>
    </row>
    <row r="160" spans="1:21" s="857" customFormat="1" ht="9.75" customHeight="1">
      <c r="A160" s="805"/>
      <c r="B160" s="780" t="s">
        <v>2219</v>
      </c>
      <c r="C160" s="861" t="s">
        <v>2140</v>
      </c>
      <c r="D160" s="777" t="s">
        <v>77</v>
      </c>
      <c r="E160" s="785" t="s">
        <v>12</v>
      </c>
      <c r="F160" s="780" t="s">
        <v>12</v>
      </c>
      <c r="G160" s="785" t="s">
        <v>1941</v>
      </c>
      <c r="H160" s="785" t="s">
        <v>1817</v>
      </c>
      <c r="I160" s="779">
        <v>2011</v>
      </c>
      <c r="J160" s="786"/>
      <c r="K160" s="785"/>
      <c r="L160" s="785" t="s">
        <v>13</v>
      </c>
      <c r="M160" s="805">
        <v>1</v>
      </c>
      <c r="N160" s="787">
        <v>4300714</v>
      </c>
      <c r="O160" s="787"/>
      <c r="P160" s="787"/>
      <c r="Q160" s="787"/>
      <c r="R160" s="787"/>
      <c r="S160" s="787"/>
      <c r="T160" s="787"/>
      <c r="U160" s="788"/>
    </row>
    <row r="161" spans="1:21" s="857" customFormat="1" ht="9.75" customHeight="1">
      <c r="A161" s="805"/>
      <c r="B161" s="780" t="s">
        <v>2219</v>
      </c>
      <c r="C161" s="861" t="s">
        <v>2152</v>
      </c>
      <c r="D161" s="777" t="s">
        <v>77</v>
      </c>
      <c r="E161" s="785" t="s">
        <v>12</v>
      </c>
      <c r="F161" s="780" t="s">
        <v>12</v>
      </c>
      <c r="G161" s="785" t="s">
        <v>1941</v>
      </c>
      <c r="H161" s="785" t="s">
        <v>1817</v>
      </c>
      <c r="I161" s="779">
        <v>2011</v>
      </c>
      <c r="J161" s="786"/>
      <c r="K161" s="785"/>
      <c r="L161" s="785" t="s">
        <v>13</v>
      </c>
      <c r="M161" s="805">
        <v>1</v>
      </c>
      <c r="N161" s="787">
        <v>4300714</v>
      </c>
      <c r="O161" s="787"/>
      <c r="P161" s="787"/>
      <c r="Q161" s="787"/>
      <c r="R161" s="787"/>
      <c r="S161" s="787"/>
      <c r="T161" s="787"/>
      <c r="U161" s="788"/>
    </row>
    <row r="162" spans="1:21" s="857" customFormat="1" ht="9.75" customHeight="1">
      <c r="A162" s="805"/>
      <c r="B162" s="780" t="s">
        <v>2219</v>
      </c>
      <c r="C162" s="861" t="s">
        <v>2169</v>
      </c>
      <c r="D162" s="777" t="s">
        <v>77</v>
      </c>
      <c r="E162" s="785" t="s">
        <v>12</v>
      </c>
      <c r="F162" s="780" t="s">
        <v>12</v>
      </c>
      <c r="G162" s="785" t="s">
        <v>1941</v>
      </c>
      <c r="H162" s="785" t="s">
        <v>1817</v>
      </c>
      <c r="I162" s="779">
        <v>2011</v>
      </c>
      <c r="J162" s="786"/>
      <c r="K162" s="785"/>
      <c r="L162" s="785" t="s">
        <v>13</v>
      </c>
      <c r="M162" s="805">
        <v>1</v>
      </c>
      <c r="N162" s="787">
        <v>4300714</v>
      </c>
      <c r="O162" s="787"/>
      <c r="P162" s="787"/>
      <c r="Q162" s="787"/>
      <c r="R162" s="787"/>
      <c r="S162" s="787"/>
      <c r="T162" s="787"/>
      <c r="U162" s="788"/>
    </row>
    <row r="163" spans="1:21" s="857" customFormat="1" ht="9.75" customHeight="1">
      <c r="A163" s="805"/>
      <c r="B163" s="780" t="s">
        <v>2219</v>
      </c>
      <c r="C163" s="861" t="s">
        <v>2212</v>
      </c>
      <c r="D163" s="777" t="s">
        <v>77</v>
      </c>
      <c r="E163" s="785" t="s">
        <v>12</v>
      </c>
      <c r="F163" s="780" t="s">
        <v>12</v>
      </c>
      <c r="G163" s="785" t="s">
        <v>1941</v>
      </c>
      <c r="H163" s="785" t="s">
        <v>1817</v>
      </c>
      <c r="I163" s="779">
        <v>2011</v>
      </c>
      <c r="J163" s="786"/>
      <c r="K163" s="785"/>
      <c r="L163" s="785" t="s">
        <v>13</v>
      </c>
      <c r="M163" s="805">
        <v>1</v>
      </c>
      <c r="N163" s="787">
        <v>4300714</v>
      </c>
      <c r="O163" s="787"/>
      <c r="P163" s="787"/>
      <c r="Q163" s="787"/>
      <c r="R163" s="787"/>
      <c r="S163" s="787"/>
      <c r="T163" s="787"/>
      <c r="U163" s="788"/>
    </row>
    <row r="164" spans="1:21" s="857" customFormat="1" ht="9.75" customHeight="1">
      <c r="A164" s="805"/>
      <c r="B164" s="780" t="s">
        <v>2219</v>
      </c>
      <c r="C164" s="861" t="s">
        <v>2213</v>
      </c>
      <c r="D164" s="777" t="s">
        <v>77</v>
      </c>
      <c r="E164" s="785" t="s">
        <v>12</v>
      </c>
      <c r="F164" s="780" t="s">
        <v>12</v>
      </c>
      <c r="G164" s="785" t="s">
        <v>1941</v>
      </c>
      <c r="H164" s="785" t="s">
        <v>1817</v>
      </c>
      <c r="I164" s="779">
        <v>2011</v>
      </c>
      <c r="J164" s="786"/>
      <c r="K164" s="785"/>
      <c r="L164" s="785" t="s">
        <v>13</v>
      </c>
      <c r="M164" s="805">
        <v>1</v>
      </c>
      <c r="N164" s="787">
        <v>4300714</v>
      </c>
      <c r="O164" s="787"/>
      <c r="P164" s="787"/>
      <c r="Q164" s="787"/>
      <c r="R164" s="787"/>
      <c r="S164" s="787"/>
      <c r="T164" s="787"/>
      <c r="U164" s="788"/>
    </row>
    <row r="165" spans="1:21" s="857" customFormat="1" ht="9.75" customHeight="1">
      <c r="A165" s="805"/>
      <c r="B165" s="780" t="s">
        <v>2219</v>
      </c>
      <c r="C165" s="861" t="s">
        <v>2214</v>
      </c>
      <c r="D165" s="777" t="s">
        <v>77</v>
      </c>
      <c r="E165" s="785" t="s">
        <v>12</v>
      </c>
      <c r="F165" s="780" t="s">
        <v>12</v>
      </c>
      <c r="G165" s="785" t="s">
        <v>1941</v>
      </c>
      <c r="H165" s="785" t="s">
        <v>1817</v>
      </c>
      <c r="I165" s="779">
        <v>2011</v>
      </c>
      <c r="J165" s="786"/>
      <c r="K165" s="785"/>
      <c r="L165" s="785" t="s">
        <v>13</v>
      </c>
      <c r="M165" s="805">
        <v>1</v>
      </c>
      <c r="N165" s="787">
        <v>4300714</v>
      </c>
      <c r="O165" s="787"/>
      <c r="P165" s="787"/>
      <c r="Q165" s="787"/>
      <c r="R165" s="787"/>
      <c r="S165" s="787"/>
      <c r="T165" s="787"/>
      <c r="U165" s="788"/>
    </row>
    <row r="166" spans="1:21" s="857" customFormat="1" ht="9.75" customHeight="1">
      <c r="A166" s="805"/>
      <c r="B166" s="780" t="s">
        <v>2219</v>
      </c>
      <c r="C166" s="861" t="s">
        <v>2211</v>
      </c>
      <c r="D166" s="777" t="s">
        <v>77</v>
      </c>
      <c r="E166" s="785" t="s">
        <v>12</v>
      </c>
      <c r="F166" s="780" t="s">
        <v>12</v>
      </c>
      <c r="G166" s="785" t="s">
        <v>1941</v>
      </c>
      <c r="H166" s="785" t="s">
        <v>1817</v>
      </c>
      <c r="I166" s="779">
        <v>2011</v>
      </c>
      <c r="J166" s="786"/>
      <c r="K166" s="785"/>
      <c r="L166" s="785" t="s">
        <v>13</v>
      </c>
      <c r="M166" s="805">
        <v>1</v>
      </c>
      <c r="N166" s="787">
        <v>4300714</v>
      </c>
      <c r="O166" s="787"/>
      <c r="P166" s="787"/>
      <c r="Q166" s="787"/>
      <c r="R166" s="787"/>
      <c r="S166" s="787"/>
      <c r="T166" s="787"/>
      <c r="U166" s="788"/>
    </row>
    <row r="167" spans="1:21" s="857" customFormat="1" ht="9.75" customHeight="1">
      <c r="A167" s="805"/>
      <c r="B167" s="780" t="s">
        <v>2219</v>
      </c>
      <c r="C167" s="861" t="s">
        <v>2321</v>
      </c>
      <c r="D167" s="777" t="s">
        <v>77</v>
      </c>
      <c r="E167" s="785" t="s">
        <v>12</v>
      </c>
      <c r="F167" s="780" t="s">
        <v>12</v>
      </c>
      <c r="G167" s="785" t="s">
        <v>1941</v>
      </c>
      <c r="H167" s="785" t="s">
        <v>1817</v>
      </c>
      <c r="I167" s="779">
        <v>2011</v>
      </c>
      <c r="J167" s="786"/>
      <c r="K167" s="785"/>
      <c r="L167" s="785" t="s">
        <v>13</v>
      </c>
      <c r="M167" s="805">
        <v>1</v>
      </c>
      <c r="N167" s="787">
        <v>4300714</v>
      </c>
      <c r="O167" s="787"/>
      <c r="P167" s="787"/>
      <c r="Q167" s="787"/>
      <c r="R167" s="787"/>
      <c r="S167" s="787"/>
      <c r="T167" s="787"/>
      <c r="U167" s="788"/>
    </row>
    <row r="168" spans="1:21" s="857" customFormat="1" ht="9.75" customHeight="1">
      <c r="A168" s="805"/>
      <c r="B168" s="780" t="s">
        <v>2219</v>
      </c>
      <c r="C168" s="861" t="s">
        <v>2369</v>
      </c>
      <c r="D168" s="777" t="s">
        <v>77</v>
      </c>
      <c r="E168" s="785" t="s">
        <v>12</v>
      </c>
      <c r="F168" s="780" t="s">
        <v>12</v>
      </c>
      <c r="G168" s="785" t="s">
        <v>1941</v>
      </c>
      <c r="H168" s="785" t="s">
        <v>1817</v>
      </c>
      <c r="I168" s="779">
        <v>2011</v>
      </c>
      <c r="J168" s="786"/>
      <c r="K168" s="785"/>
      <c r="L168" s="785" t="s">
        <v>13</v>
      </c>
      <c r="M168" s="805">
        <v>1</v>
      </c>
      <c r="N168" s="787">
        <v>4300714</v>
      </c>
      <c r="O168" s="787"/>
      <c r="P168" s="787"/>
      <c r="Q168" s="787"/>
      <c r="R168" s="787"/>
      <c r="S168" s="787"/>
      <c r="T168" s="787"/>
      <c r="U168" s="788"/>
    </row>
    <row r="169" spans="1:21" s="857" customFormat="1" ht="9.75" customHeight="1">
      <c r="A169" s="805"/>
      <c r="B169" s="780" t="s">
        <v>2219</v>
      </c>
      <c r="C169" s="861" t="s">
        <v>2221</v>
      </c>
      <c r="D169" s="777" t="s">
        <v>77</v>
      </c>
      <c r="E169" s="785" t="s">
        <v>12</v>
      </c>
      <c r="F169" s="780" t="s">
        <v>12</v>
      </c>
      <c r="G169" s="785" t="s">
        <v>1941</v>
      </c>
      <c r="H169" s="785" t="s">
        <v>1817</v>
      </c>
      <c r="I169" s="779">
        <v>2011</v>
      </c>
      <c r="J169" s="786"/>
      <c r="K169" s="785"/>
      <c r="L169" s="785" t="s">
        <v>13</v>
      </c>
      <c r="M169" s="805">
        <v>1</v>
      </c>
      <c r="N169" s="787">
        <v>4300714</v>
      </c>
      <c r="O169" s="787"/>
      <c r="P169" s="787"/>
      <c r="Q169" s="787"/>
      <c r="R169" s="787"/>
      <c r="S169" s="787"/>
      <c r="T169" s="787"/>
      <c r="U169" s="788"/>
    </row>
    <row r="170" spans="1:21" s="857" customFormat="1" ht="9.75" customHeight="1">
      <c r="A170" s="805"/>
      <c r="B170" s="780" t="s">
        <v>2219</v>
      </c>
      <c r="C170" s="861" t="s">
        <v>2282</v>
      </c>
      <c r="D170" s="777" t="s">
        <v>77</v>
      </c>
      <c r="E170" s="785" t="s">
        <v>12</v>
      </c>
      <c r="F170" s="780" t="s">
        <v>12</v>
      </c>
      <c r="G170" s="785" t="s">
        <v>1941</v>
      </c>
      <c r="H170" s="785" t="s">
        <v>1817</v>
      </c>
      <c r="I170" s="779">
        <v>2011</v>
      </c>
      <c r="J170" s="786"/>
      <c r="K170" s="785"/>
      <c r="L170" s="785" t="s">
        <v>13</v>
      </c>
      <c r="M170" s="805">
        <v>1</v>
      </c>
      <c r="N170" s="787">
        <v>4300714</v>
      </c>
      <c r="O170" s="787"/>
      <c r="P170" s="787"/>
      <c r="Q170" s="787"/>
      <c r="R170" s="787"/>
      <c r="S170" s="787"/>
      <c r="T170" s="787"/>
      <c r="U170" s="788"/>
    </row>
    <row r="171" spans="1:21" s="857" customFormat="1" ht="9.75" customHeight="1">
      <c r="A171" s="805"/>
      <c r="B171" s="780" t="s">
        <v>2219</v>
      </c>
      <c r="C171" s="861" t="s">
        <v>2162</v>
      </c>
      <c r="D171" s="777" t="s">
        <v>77</v>
      </c>
      <c r="E171" s="785" t="s">
        <v>12</v>
      </c>
      <c r="F171" s="780" t="s">
        <v>12</v>
      </c>
      <c r="G171" s="785" t="s">
        <v>1941</v>
      </c>
      <c r="H171" s="785" t="s">
        <v>1817</v>
      </c>
      <c r="I171" s="779">
        <v>2011</v>
      </c>
      <c r="J171" s="786"/>
      <c r="K171" s="785"/>
      <c r="L171" s="785" t="s">
        <v>13</v>
      </c>
      <c r="M171" s="805">
        <v>1</v>
      </c>
      <c r="N171" s="787">
        <v>4300714</v>
      </c>
      <c r="O171" s="787"/>
      <c r="P171" s="787"/>
      <c r="Q171" s="787"/>
      <c r="R171" s="787"/>
      <c r="S171" s="787"/>
      <c r="T171" s="787"/>
      <c r="U171" s="788"/>
    </row>
    <row r="172" spans="1:21" ht="9.75" customHeight="1">
      <c r="A172" s="804"/>
      <c r="B172" s="773"/>
      <c r="C172" s="806"/>
      <c r="D172" s="771"/>
      <c r="E172" s="782"/>
      <c r="F172" s="773"/>
      <c r="G172" s="782"/>
      <c r="H172" s="782"/>
      <c r="I172" s="772"/>
      <c r="J172" s="776"/>
      <c r="K172" s="782"/>
      <c r="L172" s="782"/>
      <c r="M172" s="804"/>
      <c r="N172" s="774"/>
      <c r="O172" s="774"/>
      <c r="P172" s="774"/>
      <c r="Q172" s="774"/>
      <c r="R172" s="774"/>
      <c r="S172" s="774"/>
      <c r="T172" s="774"/>
      <c r="U172" s="769"/>
    </row>
    <row r="173" spans="1:21" s="857" customFormat="1" ht="13.5" customHeight="1">
      <c r="A173" s="805">
        <v>46</v>
      </c>
      <c r="B173" s="780" t="s">
        <v>2219</v>
      </c>
      <c r="C173" s="785" t="s">
        <v>2222</v>
      </c>
      <c r="D173" s="777" t="s">
        <v>77</v>
      </c>
      <c r="E173" s="785" t="s">
        <v>12</v>
      </c>
      <c r="F173" s="780" t="s">
        <v>12</v>
      </c>
      <c r="G173" s="785" t="s">
        <v>1941</v>
      </c>
      <c r="H173" s="785" t="s">
        <v>596</v>
      </c>
      <c r="I173" s="779">
        <v>2013</v>
      </c>
      <c r="J173" s="786"/>
      <c r="K173" s="785"/>
      <c r="L173" s="785" t="s">
        <v>13</v>
      </c>
      <c r="M173" s="805">
        <v>1</v>
      </c>
      <c r="N173" s="787">
        <v>250000</v>
      </c>
      <c r="O173" s="787"/>
      <c r="P173" s="787"/>
      <c r="Q173" s="787"/>
      <c r="R173" s="787"/>
      <c r="S173" s="787"/>
      <c r="T173" s="787"/>
      <c r="U173" s="788"/>
    </row>
    <row r="174" spans="1:21" ht="13.5" customHeight="1">
      <c r="A174" s="804"/>
      <c r="B174" s="773"/>
      <c r="C174" s="782"/>
      <c r="D174" s="771"/>
      <c r="E174" s="782"/>
      <c r="F174" s="773"/>
      <c r="G174" s="782"/>
      <c r="H174" s="782"/>
      <c r="I174" s="772"/>
      <c r="J174" s="776"/>
      <c r="K174" s="782"/>
      <c r="L174" s="782"/>
      <c r="M174" s="804"/>
      <c r="N174" s="784"/>
      <c r="O174" s="784"/>
      <c r="P174" s="784"/>
      <c r="Q174" s="784"/>
      <c r="R174" s="784"/>
      <c r="S174" s="784"/>
      <c r="T174" s="784"/>
      <c r="U174" s="769"/>
    </row>
    <row r="175" spans="1:21" s="857" customFormat="1" ht="9.75" customHeight="1">
      <c r="A175" s="805">
        <v>47</v>
      </c>
      <c r="B175" s="780" t="s">
        <v>2219</v>
      </c>
      <c r="C175" s="861" t="s">
        <v>2147</v>
      </c>
      <c r="D175" s="777" t="s">
        <v>77</v>
      </c>
      <c r="E175" s="785" t="s">
        <v>12</v>
      </c>
      <c r="F175" s="780" t="s">
        <v>12</v>
      </c>
      <c r="G175" s="785" t="s">
        <v>1941</v>
      </c>
      <c r="H175" s="785" t="s">
        <v>1817</v>
      </c>
      <c r="I175" s="779">
        <v>2014</v>
      </c>
      <c r="J175" s="786"/>
      <c r="K175" s="785"/>
      <c r="L175" s="785" t="s">
        <v>13</v>
      </c>
      <c r="M175" s="805">
        <v>1</v>
      </c>
      <c r="N175" s="863">
        <v>4974582</v>
      </c>
      <c r="O175" s="863"/>
      <c r="P175" s="863"/>
      <c r="Q175" s="863"/>
      <c r="R175" s="863"/>
      <c r="S175" s="863"/>
      <c r="T175" s="863"/>
      <c r="U175" s="781"/>
    </row>
    <row r="176" spans="1:21" s="857" customFormat="1" ht="9.75" customHeight="1">
      <c r="A176" s="805"/>
      <c r="B176" s="780" t="s">
        <v>2219</v>
      </c>
      <c r="C176" s="861" t="s">
        <v>2138</v>
      </c>
      <c r="D176" s="777" t="s">
        <v>77</v>
      </c>
      <c r="E176" s="785" t="s">
        <v>12</v>
      </c>
      <c r="F176" s="780" t="s">
        <v>12</v>
      </c>
      <c r="G176" s="785" t="s">
        <v>1941</v>
      </c>
      <c r="H176" s="785" t="s">
        <v>1817</v>
      </c>
      <c r="I176" s="779">
        <v>2014</v>
      </c>
      <c r="J176" s="786"/>
      <c r="K176" s="785"/>
      <c r="L176" s="785" t="s">
        <v>13</v>
      </c>
      <c r="M176" s="805">
        <v>1</v>
      </c>
      <c r="N176" s="863">
        <v>4974582</v>
      </c>
      <c r="O176" s="863"/>
      <c r="P176" s="863"/>
      <c r="Q176" s="863"/>
      <c r="R176" s="863"/>
      <c r="S176" s="863"/>
      <c r="T176" s="863"/>
      <c r="U176" s="788"/>
    </row>
    <row r="177" spans="1:21" s="857" customFormat="1" ht="9.75" customHeight="1">
      <c r="A177" s="805"/>
      <c r="B177" s="780" t="s">
        <v>2219</v>
      </c>
      <c r="C177" s="861" t="s">
        <v>2140</v>
      </c>
      <c r="D177" s="777" t="s">
        <v>77</v>
      </c>
      <c r="E177" s="785" t="s">
        <v>12</v>
      </c>
      <c r="F177" s="780" t="s">
        <v>12</v>
      </c>
      <c r="G177" s="785" t="s">
        <v>1941</v>
      </c>
      <c r="H177" s="785" t="s">
        <v>1817</v>
      </c>
      <c r="I177" s="779">
        <v>2014</v>
      </c>
      <c r="J177" s="786"/>
      <c r="K177" s="785"/>
      <c r="L177" s="785" t="s">
        <v>13</v>
      </c>
      <c r="M177" s="805">
        <v>1</v>
      </c>
      <c r="N177" s="863">
        <v>4974582</v>
      </c>
      <c r="O177" s="863"/>
      <c r="P177" s="863"/>
      <c r="Q177" s="863"/>
      <c r="R177" s="863"/>
      <c r="S177" s="863"/>
      <c r="T177" s="863"/>
      <c r="U177" s="864"/>
    </row>
    <row r="178" spans="1:21" s="857" customFormat="1" ht="9.75" customHeight="1">
      <c r="A178" s="805"/>
      <c r="B178" s="780" t="s">
        <v>2219</v>
      </c>
      <c r="C178" s="861" t="s">
        <v>2152</v>
      </c>
      <c r="D178" s="777" t="s">
        <v>77</v>
      </c>
      <c r="E178" s="785" t="s">
        <v>12</v>
      </c>
      <c r="F178" s="780" t="s">
        <v>12</v>
      </c>
      <c r="G178" s="785" t="s">
        <v>1941</v>
      </c>
      <c r="H178" s="785" t="s">
        <v>1817</v>
      </c>
      <c r="I178" s="779">
        <v>2014</v>
      </c>
      <c r="J178" s="786"/>
      <c r="K178" s="785"/>
      <c r="L178" s="785" t="s">
        <v>13</v>
      </c>
      <c r="M178" s="805">
        <v>1</v>
      </c>
      <c r="N178" s="863">
        <v>4974582</v>
      </c>
      <c r="O178" s="863"/>
      <c r="P178" s="863"/>
      <c r="Q178" s="863"/>
      <c r="R178" s="863"/>
      <c r="S178" s="863"/>
      <c r="T178" s="863"/>
      <c r="U178" s="788"/>
    </row>
    <row r="179" spans="1:21" s="857" customFormat="1" ht="9.75" customHeight="1">
      <c r="A179" s="805"/>
      <c r="B179" s="780" t="s">
        <v>2219</v>
      </c>
      <c r="C179" s="861" t="s">
        <v>2169</v>
      </c>
      <c r="D179" s="777" t="s">
        <v>77</v>
      </c>
      <c r="E179" s="785" t="s">
        <v>12</v>
      </c>
      <c r="F179" s="780" t="s">
        <v>12</v>
      </c>
      <c r="G179" s="785" t="s">
        <v>1941</v>
      </c>
      <c r="H179" s="785" t="s">
        <v>1817</v>
      </c>
      <c r="I179" s="779">
        <v>2014</v>
      </c>
      <c r="J179" s="786"/>
      <c r="K179" s="785"/>
      <c r="L179" s="785" t="s">
        <v>13</v>
      </c>
      <c r="M179" s="805">
        <v>1</v>
      </c>
      <c r="N179" s="863">
        <v>4974582</v>
      </c>
      <c r="O179" s="863"/>
      <c r="P179" s="863"/>
      <c r="Q179" s="863"/>
      <c r="R179" s="863"/>
      <c r="S179" s="863"/>
      <c r="T179" s="863"/>
      <c r="U179" s="788"/>
    </row>
    <row r="180" spans="1:21" ht="9.75" customHeight="1">
      <c r="A180" s="804"/>
      <c r="B180" s="773"/>
      <c r="C180" s="806"/>
      <c r="D180" s="771"/>
      <c r="E180" s="782"/>
      <c r="F180" s="773"/>
      <c r="G180" s="782"/>
      <c r="H180" s="782"/>
      <c r="I180" s="772"/>
      <c r="J180" s="776"/>
      <c r="K180" s="782"/>
      <c r="L180" s="782"/>
      <c r="M180" s="804"/>
      <c r="N180" s="774"/>
      <c r="O180" s="774"/>
      <c r="P180" s="774"/>
      <c r="Q180" s="774"/>
      <c r="R180" s="774"/>
      <c r="S180" s="774"/>
      <c r="T180" s="774"/>
      <c r="U180" s="769"/>
    </row>
    <row r="181" spans="1:21" s="857" customFormat="1" ht="9.75" customHeight="1">
      <c r="A181" s="805">
        <v>48</v>
      </c>
      <c r="B181" s="780" t="s">
        <v>2224</v>
      </c>
      <c r="C181" s="861" t="s">
        <v>2147</v>
      </c>
      <c r="D181" s="777" t="s">
        <v>2225</v>
      </c>
      <c r="E181" s="785" t="s">
        <v>1705</v>
      </c>
      <c r="F181" s="780" t="s">
        <v>12</v>
      </c>
      <c r="G181" s="785" t="s">
        <v>1710</v>
      </c>
      <c r="H181" s="785" t="s">
        <v>596</v>
      </c>
      <c r="I181" s="779">
        <v>2004</v>
      </c>
      <c r="J181" s="786"/>
      <c r="K181" s="785"/>
      <c r="L181" s="785" t="s">
        <v>13</v>
      </c>
      <c r="M181" s="805">
        <v>1</v>
      </c>
      <c r="N181" s="863">
        <v>1675000</v>
      </c>
      <c r="O181" s="863"/>
      <c r="P181" s="863"/>
      <c r="Q181" s="863"/>
      <c r="R181" s="863"/>
      <c r="S181" s="863"/>
      <c r="T181" s="863"/>
      <c r="U181" s="781"/>
    </row>
    <row r="182" spans="1:21" s="857" customFormat="1" ht="9.75" customHeight="1">
      <c r="A182" s="805"/>
      <c r="B182" s="780" t="s">
        <v>2224</v>
      </c>
      <c r="C182" s="861" t="s">
        <v>2138</v>
      </c>
      <c r="D182" s="777" t="s">
        <v>2225</v>
      </c>
      <c r="E182" s="785" t="s">
        <v>1705</v>
      </c>
      <c r="F182" s="780" t="s">
        <v>12</v>
      </c>
      <c r="G182" s="785" t="s">
        <v>1710</v>
      </c>
      <c r="H182" s="785" t="s">
        <v>596</v>
      </c>
      <c r="I182" s="779">
        <v>2004</v>
      </c>
      <c r="J182" s="786"/>
      <c r="K182" s="785"/>
      <c r="L182" s="785" t="s">
        <v>13</v>
      </c>
      <c r="M182" s="805">
        <v>1</v>
      </c>
      <c r="N182" s="863">
        <v>1950000</v>
      </c>
      <c r="O182" s="863"/>
      <c r="P182" s="863"/>
      <c r="Q182" s="863"/>
      <c r="R182" s="863"/>
      <c r="S182" s="863"/>
      <c r="T182" s="863"/>
      <c r="U182" s="864"/>
    </row>
    <row r="183" spans="1:21" ht="9.75" customHeight="1">
      <c r="A183" s="804"/>
      <c r="B183" s="773"/>
      <c r="C183" s="806"/>
      <c r="D183" s="771"/>
      <c r="E183" s="782"/>
      <c r="F183" s="773"/>
      <c r="G183" s="782"/>
      <c r="H183" s="782"/>
      <c r="I183" s="772"/>
      <c r="J183" s="776"/>
      <c r="K183" s="782"/>
      <c r="L183" s="782"/>
      <c r="M183" s="804"/>
      <c r="N183" s="774"/>
      <c r="O183" s="774"/>
      <c r="P183" s="774"/>
      <c r="Q183" s="774"/>
      <c r="R183" s="774"/>
      <c r="S183" s="774"/>
      <c r="T183" s="774"/>
      <c r="U183" s="769"/>
    </row>
    <row r="184" spans="1:21" s="857" customFormat="1" ht="9.75" customHeight="1">
      <c r="A184" s="805">
        <v>49</v>
      </c>
      <c r="B184" s="780" t="s">
        <v>2224</v>
      </c>
      <c r="C184" s="861" t="s">
        <v>2147</v>
      </c>
      <c r="D184" s="777" t="s">
        <v>2225</v>
      </c>
      <c r="E184" s="785" t="s">
        <v>1705</v>
      </c>
      <c r="F184" s="780" t="s">
        <v>12</v>
      </c>
      <c r="G184" s="785" t="s">
        <v>1710</v>
      </c>
      <c r="H184" s="785" t="s">
        <v>1817</v>
      </c>
      <c r="I184" s="779">
        <v>2005</v>
      </c>
      <c r="J184" s="786"/>
      <c r="K184" s="785"/>
      <c r="L184" s="785" t="s">
        <v>13</v>
      </c>
      <c r="M184" s="805">
        <v>1</v>
      </c>
      <c r="N184" s="865">
        <v>1971200</v>
      </c>
      <c r="O184" s="865"/>
      <c r="P184" s="865"/>
      <c r="Q184" s="865"/>
      <c r="R184" s="865"/>
      <c r="S184" s="865"/>
      <c r="T184" s="865"/>
      <c r="U184" s="781"/>
    </row>
    <row r="185" spans="1:21" s="857" customFormat="1" ht="9.75" customHeight="1">
      <c r="A185" s="805"/>
      <c r="B185" s="780" t="s">
        <v>2224</v>
      </c>
      <c r="C185" s="861" t="s">
        <v>2138</v>
      </c>
      <c r="D185" s="777" t="s">
        <v>2225</v>
      </c>
      <c r="E185" s="785" t="s">
        <v>1705</v>
      </c>
      <c r="F185" s="780" t="s">
        <v>12</v>
      </c>
      <c r="G185" s="785" t="s">
        <v>1710</v>
      </c>
      <c r="H185" s="785" t="s">
        <v>1817</v>
      </c>
      <c r="I185" s="779">
        <v>2005</v>
      </c>
      <c r="J185" s="786"/>
      <c r="K185" s="785"/>
      <c r="L185" s="785" t="s">
        <v>13</v>
      </c>
      <c r="M185" s="805">
        <v>1</v>
      </c>
      <c r="N185" s="865">
        <v>1971200</v>
      </c>
      <c r="O185" s="865"/>
      <c r="P185" s="865"/>
      <c r="Q185" s="865"/>
      <c r="R185" s="865"/>
      <c r="S185" s="865"/>
      <c r="T185" s="865"/>
      <c r="U185" s="788"/>
    </row>
    <row r="186" spans="1:21" s="857" customFormat="1" ht="9.75" customHeight="1">
      <c r="A186" s="805"/>
      <c r="B186" s="780" t="s">
        <v>2224</v>
      </c>
      <c r="C186" s="861" t="s">
        <v>2140</v>
      </c>
      <c r="D186" s="777" t="s">
        <v>2225</v>
      </c>
      <c r="E186" s="785" t="s">
        <v>1705</v>
      </c>
      <c r="F186" s="780" t="s">
        <v>12</v>
      </c>
      <c r="G186" s="785" t="s">
        <v>1710</v>
      </c>
      <c r="H186" s="785" t="s">
        <v>1817</v>
      </c>
      <c r="I186" s="779">
        <v>2005</v>
      </c>
      <c r="J186" s="786"/>
      <c r="K186" s="785"/>
      <c r="L186" s="785" t="s">
        <v>13</v>
      </c>
      <c r="M186" s="805">
        <v>1</v>
      </c>
      <c r="N186" s="865">
        <v>1971200</v>
      </c>
      <c r="O186" s="865"/>
      <c r="P186" s="865"/>
      <c r="Q186" s="865"/>
      <c r="R186" s="865"/>
      <c r="S186" s="865"/>
      <c r="T186" s="865"/>
      <c r="U186" s="788"/>
    </row>
    <row r="187" spans="1:21" s="857" customFormat="1" ht="9.75" customHeight="1">
      <c r="A187" s="805"/>
      <c r="B187" s="780" t="s">
        <v>2224</v>
      </c>
      <c r="C187" s="861" t="s">
        <v>2152</v>
      </c>
      <c r="D187" s="777" t="s">
        <v>2225</v>
      </c>
      <c r="E187" s="785" t="s">
        <v>1705</v>
      </c>
      <c r="F187" s="780" t="s">
        <v>12</v>
      </c>
      <c r="G187" s="785" t="s">
        <v>1710</v>
      </c>
      <c r="H187" s="785" t="s">
        <v>1817</v>
      </c>
      <c r="I187" s="779">
        <v>2005</v>
      </c>
      <c r="J187" s="786"/>
      <c r="K187" s="785"/>
      <c r="L187" s="785" t="s">
        <v>13</v>
      </c>
      <c r="M187" s="805">
        <v>1</v>
      </c>
      <c r="N187" s="865">
        <v>1971200</v>
      </c>
      <c r="O187" s="865"/>
      <c r="P187" s="865"/>
      <c r="Q187" s="865"/>
      <c r="R187" s="865"/>
      <c r="S187" s="865"/>
      <c r="T187" s="865"/>
      <c r="U187" s="788"/>
    </row>
    <row r="188" spans="1:21" ht="9.75" customHeight="1">
      <c r="A188" s="804"/>
      <c r="B188" s="773"/>
      <c r="C188" s="806"/>
      <c r="D188" s="771"/>
      <c r="E188" s="782"/>
      <c r="F188" s="773"/>
      <c r="G188" s="782"/>
      <c r="H188" s="782"/>
      <c r="I188" s="772"/>
      <c r="J188" s="776"/>
      <c r="K188" s="782"/>
      <c r="L188" s="782"/>
      <c r="M188" s="804"/>
      <c r="N188" s="774"/>
      <c r="O188" s="774"/>
      <c r="P188" s="774"/>
      <c r="Q188" s="774"/>
      <c r="R188" s="774"/>
      <c r="S188" s="774"/>
      <c r="T188" s="774"/>
      <c r="U188" s="769"/>
    </row>
    <row r="189" spans="1:21" s="857" customFormat="1" ht="9.75" customHeight="1">
      <c r="A189" s="805">
        <v>50</v>
      </c>
      <c r="B189" s="780" t="s">
        <v>2224</v>
      </c>
      <c r="C189" s="861" t="s">
        <v>2147</v>
      </c>
      <c r="D189" s="777" t="s">
        <v>2225</v>
      </c>
      <c r="E189" s="785" t="s">
        <v>1705</v>
      </c>
      <c r="F189" s="780" t="s">
        <v>12</v>
      </c>
      <c r="G189" s="785" t="s">
        <v>1710</v>
      </c>
      <c r="H189" s="785" t="s">
        <v>1817</v>
      </c>
      <c r="I189" s="779">
        <v>2006</v>
      </c>
      <c r="J189" s="786"/>
      <c r="K189" s="785"/>
      <c r="L189" s="785" t="s">
        <v>13</v>
      </c>
      <c r="M189" s="805">
        <v>1</v>
      </c>
      <c r="N189" s="906">
        <v>1975000</v>
      </c>
      <c r="O189" s="906"/>
      <c r="P189" s="906"/>
      <c r="Q189" s="906"/>
      <c r="R189" s="906"/>
      <c r="S189" s="906"/>
      <c r="T189" s="906"/>
      <c r="U189" s="781"/>
    </row>
    <row r="190" spans="1:21" s="857" customFormat="1" ht="9.75" customHeight="1">
      <c r="A190" s="805"/>
      <c r="B190" s="780" t="s">
        <v>2224</v>
      </c>
      <c r="C190" s="861" t="s">
        <v>2138</v>
      </c>
      <c r="D190" s="777" t="s">
        <v>2225</v>
      </c>
      <c r="E190" s="785" t="s">
        <v>1705</v>
      </c>
      <c r="F190" s="780" t="s">
        <v>12</v>
      </c>
      <c r="G190" s="785" t="s">
        <v>1710</v>
      </c>
      <c r="H190" s="785" t="s">
        <v>1817</v>
      </c>
      <c r="I190" s="779">
        <v>2006</v>
      </c>
      <c r="J190" s="786"/>
      <c r="K190" s="785"/>
      <c r="L190" s="785" t="s">
        <v>13</v>
      </c>
      <c r="M190" s="805">
        <v>1</v>
      </c>
      <c r="N190" s="907">
        <v>2290000</v>
      </c>
      <c r="O190" s="907"/>
      <c r="P190" s="907"/>
      <c r="Q190" s="907"/>
      <c r="R190" s="907"/>
      <c r="S190" s="907"/>
      <c r="T190" s="907"/>
      <c r="U190" s="788"/>
    </row>
    <row r="191" spans="1:21" s="857" customFormat="1" ht="9.75" customHeight="1">
      <c r="A191" s="805"/>
      <c r="B191" s="780" t="s">
        <v>2224</v>
      </c>
      <c r="C191" s="861" t="s">
        <v>2140</v>
      </c>
      <c r="D191" s="777" t="s">
        <v>2225</v>
      </c>
      <c r="E191" s="785" t="s">
        <v>1705</v>
      </c>
      <c r="F191" s="780" t="s">
        <v>12</v>
      </c>
      <c r="G191" s="785" t="s">
        <v>1710</v>
      </c>
      <c r="H191" s="785" t="s">
        <v>1817</v>
      </c>
      <c r="I191" s="779">
        <v>2006</v>
      </c>
      <c r="J191" s="786"/>
      <c r="K191" s="785"/>
      <c r="L191" s="785" t="s">
        <v>13</v>
      </c>
      <c r="M191" s="805">
        <v>1</v>
      </c>
      <c r="N191" s="907">
        <v>2290000</v>
      </c>
      <c r="O191" s="907"/>
      <c r="P191" s="907"/>
      <c r="Q191" s="907"/>
      <c r="R191" s="907"/>
      <c r="S191" s="907"/>
      <c r="T191" s="907"/>
      <c r="U191" s="908"/>
    </row>
    <row r="192" spans="1:21" s="857" customFormat="1" ht="9.75" customHeight="1">
      <c r="A192" s="805"/>
      <c r="B192" s="780" t="s">
        <v>2224</v>
      </c>
      <c r="C192" s="861" t="s">
        <v>2152</v>
      </c>
      <c r="D192" s="777" t="s">
        <v>2225</v>
      </c>
      <c r="E192" s="785" t="s">
        <v>1705</v>
      </c>
      <c r="F192" s="780" t="s">
        <v>12</v>
      </c>
      <c r="G192" s="785" t="s">
        <v>1710</v>
      </c>
      <c r="H192" s="785" t="s">
        <v>1817</v>
      </c>
      <c r="I192" s="779">
        <v>2006</v>
      </c>
      <c r="J192" s="786"/>
      <c r="K192" s="785"/>
      <c r="L192" s="785" t="s">
        <v>13</v>
      </c>
      <c r="M192" s="805">
        <v>1</v>
      </c>
      <c r="N192" s="907">
        <v>2290000</v>
      </c>
      <c r="O192" s="907"/>
      <c r="P192" s="907"/>
      <c r="Q192" s="907"/>
      <c r="R192" s="907"/>
      <c r="S192" s="907"/>
      <c r="T192" s="907"/>
      <c r="U192" s="788"/>
    </row>
    <row r="193" spans="1:21" s="857" customFormat="1" ht="9.75" customHeight="1">
      <c r="A193" s="805"/>
      <c r="B193" s="780" t="s">
        <v>2224</v>
      </c>
      <c r="C193" s="861" t="s">
        <v>2169</v>
      </c>
      <c r="D193" s="777" t="s">
        <v>2225</v>
      </c>
      <c r="E193" s="785" t="s">
        <v>1705</v>
      </c>
      <c r="F193" s="780" t="s">
        <v>12</v>
      </c>
      <c r="G193" s="785" t="s">
        <v>1710</v>
      </c>
      <c r="H193" s="785" t="s">
        <v>1817</v>
      </c>
      <c r="I193" s="779">
        <v>2006</v>
      </c>
      <c r="J193" s="786"/>
      <c r="K193" s="785"/>
      <c r="L193" s="785" t="s">
        <v>13</v>
      </c>
      <c r="M193" s="805">
        <v>1</v>
      </c>
      <c r="N193" s="907">
        <v>2290000</v>
      </c>
      <c r="O193" s="907"/>
      <c r="P193" s="907"/>
      <c r="Q193" s="907"/>
      <c r="R193" s="907"/>
      <c r="S193" s="907"/>
      <c r="T193" s="907"/>
      <c r="U193" s="788"/>
    </row>
    <row r="194" spans="1:21" ht="9.75" customHeight="1">
      <c r="A194" s="804"/>
      <c r="B194" s="773"/>
      <c r="C194" s="806"/>
      <c r="D194" s="771"/>
      <c r="E194" s="782"/>
      <c r="F194" s="773"/>
      <c r="G194" s="782"/>
      <c r="H194" s="782"/>
      <c r="I194" s="772"/>
      <c r="J194" s="776"/>
      <c r="K194" s="782"/>
      <c r="L194" s="782"/>
      <c r="M194" s="804"/>
      <c r="N194" s="774"/>
      <c r="O194" s="774"/>
      <c r="P194" s="774"/>
      <c r="Q194" s="774"/>
      <c r="R194" s="774"/>
      <c r="S194" s="774"/>
      <c r="T194" s="774"/>
      <c r="U194" s="769"/>
    </row>
    <row r="195" spans="1:21" s="857" customFormat="1" ht="9.75" customHeight="1">
      <c r="A195" s="805">
        <v>51</v>
      </c>
      <c r="B195" s="780" t="s">
        <v>2224</v>
      </c>
      <c r="C195" s="861" t="s">
        <v>2147</v>
      </c>
      <c r="D195" s="777" t="s">
        <v>2225</v>
      </c>
      <c r="E195" s="785" t="s">
        <v>1705</v>
      </c>
      <c r="F195" s="780" t="s">
        <v>12</v>
      </c>
      <c r="G195" s="785" t="s">
        <v>1710</v>
      </c>
      <c r="H195" s="785" t="s">
        <v>596</v>
      </c>
      <c r="I195" s="779">
        <v>2006</v>
      </c>
      <c r="J195" s="786"/>
      <c r="K195" s="785"/>
      <c r="L195" s="785" t="s">
        <v>13</v>
      </c>
      <c r="M195" s="805">
        <v>1</v>
      </c>
      <c r="N195" s="853">
        <v>2200000</v>
      </c>
      <c r="O195" s="936"/>
      <c r="P195" s="936"/>
      <c r="Q195" s="936"/>
      <c r="R195" s="936"/>
      <c r="S195" s="936"/>
      <c r="T195" s="936"/>
      <c r="U195" s="781"/>
    </row>
    <row r="196" spans="1:21" s="857" customFormat="1" ht="9.75" customHeight="1">
      <c r="A196" s="805"/>
      <c r="B196" s="780" t="s">
        <v>2224</v>
      </c>
      <c r="C196" s="861" t="s">
        <v>2138</v>
      </c>
      <c r="D196" s="777" t="s">
        <v>2225</v>
      </c>
      <c r="E196" s="785" t="s">
        <v>1705</v>
      </c>
      <c r="F196" s="780" t="s">
        <v>12</v>
      </c>
      <c r="G196" s="785" t="s">
        <v>1710</v>
      </c>
      <c r="H196" s="785" t="s">
        <v>596</v>
      </c>
      <c r="I196" s="779">
        <v>2006</v>
      </c>
      <c r="J196" s="786"/>
      <c r="K196" s="785"/>
      <c r="L196" s="785" t="s">
        <v>13</v>
      </c>
      <c r="M196" s="805">
        <v>1</v>
      </c>
      <c r="N196" s="853">
        <v>2200000</v>
      </c>
      <c r="O196" s="936"/>
      <c r="P196" s="936"/>
      <c r="Q196" s="936"/>
      <c r="R196" s="936"/>
      <c r="S196" s="936"/>
      <c r="T196" s="936"/>
      <c r="U196" s="788"/>
    </row>
    <row r="197" spans="1:21" s="857" customFormat="1" ht="9.75" customHeight="1">
      <c r="A197" s="805"/>
      <c r="B197" s="780" t="s">
        <v>2224</v>
      </c>
      <c r="C197" s="861" t="s">
        <v>2140</v>
      </c>
      <c r="D197" s="777" t="s">
        <v>2225</v>
      </c>
      <c r="E197" s="785" t="s">
        <v>1705</v>
      </c>
      <c r="F197" s="780" t="s">
        <v>12</v>
      </c>
      <c r="G197" s="785" t="s">
        <v>1710</v>
      </c>
      <c r="H197" s="785" t="s">
        <v>596</v>
      </c>
      <c r="I197" s="779">
        <v>2006</v>
      </c>
      <c r="J197" s="786"/>
      <c r="K197" s="785"/>
      <c r="L197" s="785" t="s">
        <v>13</v>
      </c>
      <c r="M197" s="805">
        <v>1</v>
      </c>
      <c r="N197" s="853">
        <v>2200000</v>
      </c>
      <c r="O197" s="936"/>
      <c r="P197" s="936"/>
      <c r="Q197" s="936"/>
      <c r="R197" s="936"/>
      <c r="S197" s="936"/>
      <c r="T197" s="936"/>
      <c r="U197" s="909"/>
    </row>
    <row r="198" spans="1:21" s="857" customFormat="1" ht="9.75" customHeight="1">
      <c r="A198" s="805"/>
      <c r="B198" s="780" t="s">
        <v>2224</v>
      </c>
      <c r="C198" s="861" t="s">
        <v>2152</v>
      </c>
      <c r="D198" s="777" t="s">
        <v>2225</v>
      </c>
      <c r="E198" s="785" t="s">
        <v>1705</v>
      </c>
      <c r="F198" s="780" t="s">
        <v>12</v>
      </c>
      <c r="G198" s="785" t="s">
        <v>1710</v>
      </c>
      <c r="H198" s="785" t="s">
        <v>596</v>
      </c>
      <c r="I198" s="779">
        <v>2006</v>
      </c>
      <c r="J198" s="786"/>
      <c r="K198" s="785"/>
      <c r="L198" s="785" t="s">
        <v>13</v>
      </c>
      <c r="M198" s="805">
        <v>1</v>
      </c>
      <c r="N198" s="853">
        <v>2050000</v>
      </c>
      <c r="O198" s="936"/>
      <c r="P198" s="936"/>
      <c r="Q198" s="936"/>
      <c r="R198" s="936"/>
      <c r="S198" s="936"/>
      <c r="T198" s="936"/>
      <c r="U198" s="788"/>
    </row>
    <row r="199" spans="1:21" s="857" customFormat="1" ht="9.75" customHeight="1">
      <c r="A199" s="805"/>
      <c r="B199" s="780" t="s">
        <v>2224</v>
      </c>
      <c r="C199" s="861" t="s">
        <v>2169</v>
      </c>
      <c r="D199" s="777" t="s">
        <v>2225</v>
      </c>
      <c r="E199" s="785" t="s">
        <v>1705</v>
      </c>
      <c r="F199" s="780" t="s">
        <v>12</v>
      </c>
      <c r="G199" s="785" t="s">
        <v>1710</v>
      </c>
      <c r="H199" s="785" t="s">
        <v>596</v>
      </c>
      <c r="I199" s="779">
        <v>2006</v>
      </c>
      <c r="J199" s="786"/>
      <c r="K199" s="785"/>
      <c r="L199" s="785" t="s">
        <v>13</v>
      </c>
      <c r="M199" s="805">
        <v>1</v>
      </c>
      <c r="N199" s="853">
        <v>2050000</v>
      </c>
      <c r="O199" s="936"/>
      <c r="P199" s="936"/>
      <c r="Q199" s="936"/>
      <c r="R199" s="936"/>
      <c r="S199" s="936"/>
      <c r="T199" s="936"/>
      <c r="U199" s="788"/>
    </row>
    <row r="200" spans="1:21" s="857" customFormat="1" ht="9.75" customHeight="1">
      <c r="A200" s="805"/>
      <c r="B200" s="780" t="s">
        <v>2224</v>
      </c>
      <c r="C200" s="861" t="s">
        <v>2212</v>
      </c>
      <c r="D200" s="777" t="s">
        <v>2225</v>
      </c>
      <c r="E200" s="785" t="s">
        <v>1705</v>
      </c>
      <c r="F200" s="780" t="s">
        <v>12</v>
      </c>
      <c r="G200" s="785" t="s">
        <v>1710</v>
      </c>
      <c r="H200" s="785" t="s">
        <v>596</v>
      </c>
      <c r="I200" s="779">
        <v>2006</v>
      </c>
      <c r="J200" s="786"/>
      <c r="K200" s="785"/>
      <c r="L200" s="785" t="s">
        <v>13</v>
      </c>
      <c r="M200" s="805">
        <v>1</v>
      </c>
      <c r="N200" s="853">
        <v>2050000</v>
      </c>
      <c r="O200" s="936"/>
      <c r="P200" s="936"/>
      <c r="Q200" s="936"/>
      <c r="R200" s="936"/>
      <c r="S200" s="936"/>
      <c r="T200" s="936"/>
      <c r="U200" s="788"/>
    </row>
    <row r="201" spans="1:21" ht="9.75" customHeight="1">
      <c r="A201" s="804"/>
      <c r="B201" s="773"/>
      <c r="C201" s="806"/>
      <c r="D201" s="771"/>
      <c r="E201" s="782"/>
      <c r="F201" s="773"/>
      <c r="G201" s="782"/>
      <c r="H201" s="782"/>
      <c r="I201" s="772"/>
      <c r="J201" s="776"/>
      <c r="K201" s="782"/>
      <c r="L201" s="782"/>
      <c r="M201" s="804"/>
      <c r="N201" s="774"/>
      <c r="O201" s="774"/>
      <c r="P201" s="774"/>
      <c r="Q201" s="774"/>
      <c r="R201" s="774"/>
      <c r="S201" s="774"/>
      <c r="T201" s="774"/>
      <c r="U201" s="769"/>
    </row>
    <row r="202" spans="1:21" s="857" customFormat="1" ht="13.5" customHeight="1">
      <c r="A202" s="805">
        <v>52</v>
      </c>
      <c r="B202" s="780" t="s">
        <v>2224</v>
      </c>
      <c r="C202" s="785" t="s">
        <v>2172</v>
      </c>
      <c r="D202" s="777" t="s">
        <v>2225</v>
      </c>
      <c r="E202" s="785" t="s">
        <v>1705</v>
      </c>
      <c r="F202" s="780" t="s">
        <v>12</v>
      </c>
      <c r="G202" s="785" t="s">
        <v>1710</v>
      </c>
      <c r="H202" s="785" t="s">
        <v>596</v>
      </c>
      <c r="I202" s="779">
        <v>2006</v>
      </c>
      <c r="J202" s="786"/>
      <c r="K202" s="785"/>
      <c r="L202" s="785" t="s">
        <v>1914</v>
      </c>
      <c r="M202" s="805">
        <v>1</v>
      </c>
      <c r="N202" s="787">
        <v>2050000</v>
      </c>
      <c r="O202" s="787"/>
      <c r="P202" s="787"/>
      <c r="Q202" s="787"/>
      <c r="R202" s="787"/>
      <c r="S202" s="787"/>
      <c r="T202" s="787"/>
      <c r="U202" s="777" t="s">
        <v>2199</v>
      </c>
    </row>
    <row r="203" spans="1:21" ht="13.5" customHeight="1">
      <c r="A203" s="804"/>
      <c r="B203" s="773"/>
      <c r="C203" s="782"/>
      <c r="D203" s="771"/>
      <c r="E203" s="782"/>
      <c r="F203" s="773"/>
      <c r="G203" s="782"/>
      <c r="H203" s="782"/>
      <c r="I203" s="772"/>
      <c r="J203" s="776"/>
      <c r="K203" s="782"/>
      <c r="L203" s="782"/>
      <c r="M203" s="804"/>
      <c r="N203" s="784"/>
      <c r="O203" s="784"/>
      <c r="P203" s="784"/>
      <c r="Q203" s="784"/>
      <c r="R203" s="784"/>
      <c r="S203" s="784"/>
      <c r="T203" s="784"/>
      <c r="U203" s="771"/>
    </row>
    <row r="204" spans="1:21" s="857" customFormat="1" ht="12" customHeight="1">
      <c r="A204" s="805">
        <v>53</v>
      </c>
      <c r="B204" s="780" t="s">
        <v>2224</v>
      </c>
      <c r="C204" s="861" t="s">
        <v>2147</v>
      </c>
      <c r="D204" s="777" t="s">
        <v>2225</v>
      </c>
      <c r="E204" s="785" t="s">
        <v>1940</v>
      </c>
      <c r="F204" s="780" t="s">
        <v>12</v>
      </c>
      <c r="G204" s="785" t="s">
        <v>1710</v>
      </c>
      <c r="H204" s="785" t="s">
        <v>1817</v>
      </c>
      <c r="I204" s="779">
        <v>2008</v>
      </c>
      <c r="J204" s="786"/>
      <c r="K204" s="785"/>
      <c r="L204" s="785" t="s">
        <v>13</v>
      </c>
      <c r="M204" s="805">
        <v>1</v>
      </c>
      <c r="N204" s="853">
        <v>2200000</v>
      </c>
      <c r="O204" s="936"/>
      <c r="P204" s="936"/>
      <c r="Q204" s="936"/>
      <c r="R204" s="936"/>
      <c r="S204" s="936"/>
      <c r="T204" s="936"/>
      <c r="U204" s="781"/>
    </row>
    <row r="205" spans="1:21" s="857" customFormat="1" ht="12" customHeight="1">
      <c r="A205" s="805"/>
      <c r="B205" s="780" t="s">
        <v>2224</v>
      </c>
      <c r="C205" s="861" t="s">
        <v>2138</v>
      </c>
      <c r="D205" s="777" t="s">
        <v>2225</v>
      </c>
      <c r="E205" s="785" t="s">
        <v>1940</v>
      </c>
      <c r="F205" s="780" t="s">
        <v>12</v>
      </c>
      <c r="G205" s="785" t="s">
        <v>1710</v>
      </c>
      <c r="H205" s="785" t="s">
        <v>1817</v>
      </c>
      <c r="I205" s="779">
        <v>2008</v>
      </c>
      <c r="J205" s="786"/>
      <c r="K205" s="785"/>
      <c r="L205" s="785" t="s">
        <v>13</v>
      </c>
      <c r="M205" s="805">
        <v>1</v>
      </c>
      <c r="N205" s="853">
        <v>2200000</v>
      </c>
      <c r="O205" s="936"/>
      <c r="P205" s="936"/>
      <c r="Q205" s="936"/>
      <c r="R205" s="936"/>
      <c r="S205" s="936"/>
      <c r="T205" s="936"/>
      <c r="U205" s="781"/>
    </row>
    <row r="206" spans="1:21" s="857" customFormat="1" ht="12" customHeight="1">
      <c r="A206" s="805"/>
      <c r="B206" s="780" t="s">
        <v>2224</v>
      </c>
      <c r="C206" s="861" t="s">
        <v>2140</v>
      </c>
      <c r="D206" s="777" t="s">
        <v>2225</v>
      </c>
      <c r="E206" s="785" t="s">
        <v>1940</v>
      </c>
      <c r="F206" s="780" t="s">
        <v>12</v>
      </c>
      <c r="G206" s="785" t="s">
        <v>1710</v>
      </c>
      <c r="H206" s="785" t="s">
        <v>1817</v>
      </c>
      <c r="I206" s="779">
        <v>2008</v>
      </c>
      <c r="J206" s="786"/>
      <c r="K206" s="785"/>
      <c r="L206" s="785" t="s">
        <v>13</v>
      </c>
      <c r="M206" s="805">
        <v>1</v>
      </c>
      <c r="N206" s="853">
        <v>2200000</v>
      </c>
      <c r="O206" s="936"/>
      <c r="P206" s="936"/>
      <c r="Q206" s="936"/>
      <c r="R206" s="936"/>
      <c r="S206" s="936"/>
      <c r="T206" s="936"/>
      <c r="U206" s="781"/>
    </row>
    <row r="207" spans="1:21" s="857" customFormat="1" ht="12" customHeight="1">
      <c r="A207" s="805"/>
      <c r="B207" s="780" t="s">
        <v>2224</v>
      </c>
      <c r="C207" s="861" t="s">
        <v>2152</v>
      </c>
      <c r="D207" s="777" t="s">
        <v>2225</v>
      </c>
      <c r="E207" s="785" t="s">
        <v>1940</v>
      </c>
      <c r="F207" s="780" t="s">
        <v>12</v>
      </c>
      <c r="G207" s="785" t="s">
        <v>1710</v>
      </c>
      <c r="H207" s="785" t="s">
        <v>1817</v>
      </c>
      <c r="I207" s="779">
        <v>2008</v>
      </c>
      <c r="J207" s="786"/>
      <c r="K207" s="785"/>
      <c r="L207" s="785" t="s">
        <v>13</v>
      </c>
      <c r="M207" s="805">
        <v>1</v>
      </c>
      <c r="N207" s="853">
        <v>2200000</v>
      </c>
      <c r="O207" s="936"/>
      <c r="P207" s="936"/>
      <c r="Q207" s="936"/>
      <c r="R207" s="936"/>
      <c r="S207" s="936"/>
      <c r="T207" s="936"/>
      <c r="U207" s="781"/>
    </row>
    <row r="208" spans="1:21" s="857" customFormat="1" ht="12" customHeight="1">
      <c r="A208" s="805"/>
      <c r="B208" s="780" t="s">
        <v>2224</v>
      </c>
      <c r="C208" s="861" t="s">
        <v>2169</v>
      </c>
      <c r="D208" s="777" t="s">
        <v>2225</v>
      </c>
      <c r="E208" s="785" t="s">
        <v>1940</v>
      </c>
      <c r="F208" s="780" t="s">
        <v>12</v>
      </c>
      <c r="G208" s="785" t="s">
        <v>1710</v>
      </c>
      <c r="H208" s="785" t="s">
        <v>1817</v>
      </c>
      <c r="I208" s="779">
        <v>2008</v>
      </c>
      <c r="J208" s="786"/>
      <c r="K208" s="785"/>
      <c r="L208" s="785" t="s">
        <v>13</v>
      </c>
      <c r="M208" s="805">
        <v>1</v>
      </c>
      <c r="N208" s="853">
        <v>2200000</v>
      </c>
      <c r="O208" s="936"/>
      <c r="P208" s="936"/>
      <c r="Q208" s="936"/>
      <c r="R208" s="936"/>
      <c r="S208" s="936"/>
      <c r="T208" s="936"/>
      <c r="U208" s="781"/>
    </row>
    <row r="209" spans="1:21" s="857" customFormat="1" ht="12" customHeight="1">
      <c r="A209" s="805"/>
      <c r="B209" s="780" t="s">
        <v>2224</v>
      </c>
      <c r="C209" s="861" t="s">
        <v>2212</v>
      </c>
      <c r="D209" s="777" t="s">
        <v>2225</v>
      </c>
      <c r="E209" s="785" t="s">
        <v>1940</v>
      </c>
      <c r="F209" s="780" t="s">
        <v>12</v>
      </c>
      <c r="G209" s="785" t="s">
        <v>1710</v>
      </c>
      <c r="H209" s="785" t="s">
        <v>1817</v>
      </c>
      <c r="I209" s="779">
        <v>2008</v>
      </c>
      <c r="J209" s="786"/>
      <c r="K209" s="785"/>
      <c r="L209" s="785" t="s">
        <v>13</v>
      </c>
      <c r="M209" s="805">
        <v>1</v>
      </c>
      <c r="N209" s="853">
        <v>2200000</v>
      </c>
      <c r="O209" s="936"/>
      <c r="P209" s="936"/>
      <c r="Q209" s="936"/>
      <c r="R209" s="936"/>
      <c r="S209" s="936"/>
      <c r="T209" s="936"/>
      <c r="U209" s="781"/>
    </row>
    <row r="210" spans="1:21" ht="9.75" customHeight="1">
      <c r="A210" s="804"/>
      <c r="B210" s="773"/>
      <c r="C210" s="806"/>
      <c r="D210" s="771"/>
      <c r="E210" s="782"/>
      <c r="F210" s="773"/>
      <c r="G210" s="782"/>
      <c r="H210" s="782"/>
      <c r="I210" s="772"/>
      <c r="J210" s="776"/>
      <c r="K210" s="782"/>
      <c r="L210" s="782"/>
      <c r="M210" s="804"/>
      <c r="N210" s="774"/>
      <c r="O210" s="774"/>
      <c r="P210" s="774"/>
      <c r="Q210" s="774"/>
      <c r="R210" s="774"/>
      <c r="S210" s="774"/>
      <c r="T210" s="774"/>
      <c r="U210" s="769"/>
    </row>
    <row r="211" spans="1:21" s="857" customFormat="1" ht="13.5" customHeight="1">
      <c r="A211" s="805">
        <v>54</v>
      </c>
      <c r="B211" s="780" t="s">
        <v>2224</v>
      </c>
      <c r="C211" s="785" t="s">
        <v>2227</v>
      </c>
      <c r="D211" s="777" t="s">
        <v>2225</v>
      </c>
      <c r="E211" s="785" t="s">
        <v>12</v>
      </c>
      <c r="F211" s="780" t="s">
        <v>12</v>
      </c>
      <c r="G211" s="785" t="s">
        <v>1710</v>
      </c>
      <c r="H211" s="785" t="s">
        <v>1817</v>
      </c>
      <c r="I211" s="779">
        <v>2011</v>
      </c>
      <c r="J211" s="786"/>
      <c r="K211" s="785"/>
      <c r="L211" s="785" t="s">
        <v>13</v>
      </c>
      <c r="M211" s="805">
        <v>1</v>
      </c>
      <c r="N211" s="787">
        <v>2650000</v>
      </c>
      <c r="O211" s="787"/>
      <c r="P211" s="787"/>
      <c r="Q211" s="787"/>
      <c r="R211" s="787"/>
      <c r="S211" s="787"/>
      <c r="T211" s="787"/>
      <c r="U211" s="788"/>
    </row>
    <row r="212" spans="1:21" ht="13.5" customHeight="1">
      <c r="A212" s="804"/>
      <c r="B212" s="773"/>
      <c r="C212" s="782"/>
      <c r="D212" s="771"/>
      <c r="E212" s="782"/>
      <c r="F212" s="773"/>
      <c r="G212" s="782"/>
      <c r="H212" s="782"/>
      <c r="I212" s="772"/>
      <c r="J212" s="776"/>
      <c r="K212" s="782"/>
      <c r="L212" s="782"/>
      <c r="M212" s="804"/>
      <c r="N212" s="784"/>
      <c r="O212" s="784"/>
      <c r="P212" s="784"/>
      <c r="Q212" s="784"/>
      <c r="R212" s="784"/>
      <c r="S212" s="784"/>
      <c r="T212" s="784"/>
      <c r="U212" s="769"/>
    </row>
    <row r="213" spans="1:21" s="857" customFormat="1" ht="9.75" customHeight="1">
      <c r="A213" s="805">
        <v>55</v>
      </c>
      <c r="B213" s="780" t="s">
        <v>2224</v>
      </c>
      <c r="C213" s="861" t="s">
        <v>2147</v>
      </c>
      <c r="D213" s="777" t="s">
        <v>2225</v>
      </c>
      <c r="E213" s="785" t="s">
        <v>1942</v>
      </c>
      <c r="F213" s="780" t="s">
        <v>12</v>
      </c>
      <c r="G213" s="785" t="s">
        <v>1710</v>
      </c>
      <c r="H213" s="785" t="s">
        <v>1817</v>
      </c>
      <c r="I213" s="779">
        <v>2017</v>
      </c>
      <c r="J213" s="786"/>
      <c r="K213" s="785"/>
      <c r="L213" s="785" t="s">
        <v>13</v>
      </c>
      <c r="M213" s="805">
        <v>1</v>
      </c>
      <c r="N213" s="853">
        <v>2875000</v>
      </c>
      <c r="O213" s="936"/>
      <c r="P213" s="936"/>
      <c r="Q213" s="936"/>
      <c r="R213" s="936"/>
      <c r="S213" s="936"/>
      <c r="T213" s="936"/>
      <c r="U213" s="777" t="s">
        <v>2218</v>
      </c>
    </row>
    <row r="214" spans="1:21" s="857" customFormat="1" ht="9.75" customHeight="1">
      <c r="A214" s="805"/>
      <c r="B214" s="780" t="s">
        <v>2224</v>
      </c>
      <c r="C214" s="861" t="s">
        <v>2138</v>
      </c>
      <c r="D214" s="777" t="s">
        <v>2225</v>
      </c>
      <c r="E214" s="785" t="s">
        <v>1942</v>
      </c>
      <c r="F214" s="780" t="s">
        <v>12</v>
      </c>
      <c r="G214" s="785" t="s">
        <v>1710</v>
      </c>
      <c r="H214" s="785" t="s">
        <v>1817</v>
      </c>
      <c r="I214" s="779">
        <v>2017</v>
      </c>
      <c r="J214" s="786"/>
      <c r="K214" s="785"/>
      <c r="L214" s="785" t="s">
        <v>13</v>
      </c>
      <c r="M214" s="805">
        <v>1</v>
      </c>
      <c r="N214" s="853">
        <v>2875000</v>
      </c>
      <c r="O214" s="936"/>
      <c r="P214" s="936"/>
      <c r="Q214" s="936"/>
      <c r="R214" s="936"/>
      <c r="S214" s="936"/>
      <c r="T214" s="936"/>
      <c r="U214" s="781"/>
    </row>
    <row r="215" spans="1:21" ht="9.75" customHeight="1">
      <c r="A215" s="804"/>
      <c r="B215" s="773"/>
      <c r="C215" s="806"/>
      <c r="D215" s="771"/>
      <c r="E215" s="782"/>
      <c r="F215" s="773"/>
      <c r="G215" s="782"/>
      <c r="H215" s="782"/>
      <c r="I215" s="772"/>
      <c r="J215" s="776"/>
      <c r="K215" s="782"/>
      <c r="L215" s="782"/>
      <c r="M215" s="804"/>
      <c r="N215" s="774"/>
      <c r="O215" s="774"/>
      <c r="P215" s="774"/>
      <c r="Q215" s="774"/>
      <c r="R215" s="774"/>
      <c r="S215" s="774"/>
      <c r="T215" s="774"/>
      <c r="U215" s="913"/>
    </row>
    <row r="216" spans="1:21" s="857" customFormat="1" ht="13.5" customHeight="1">
      <c r="A216" s="805">
        <v>56</v>
      </c>
      <c r="B216" s="780" t="s">
        <v>2228</v>
      </c>
      <c r="C216" s="785" t="s">
        <v>2138</v>
      </c>
      <c r="D216" s="777" t="s">
        <v>2229</v>
      </c>
      <c r="E216" s="785" t="s">
        <v>1943</v>
      </c>
      <c r="F216" s="780" t="s">
        <v>12</v>
      </c>
      <c r="G216" s="785" t="s">
        <v>1921</v>
      </c>
      <c r="H216" s="785" t="s">
        <v>1817</v>
      </c>
      <c r="I216" s="779">
        <v>2006</v>
      </c>
      <c r="J216" s="786"/>
      <c r="K216" s="785"/>
      <c r="L216" s="785" t="s">
        <v>13</v>
      </c>
      <c r="M216" s="805">
        <v>1</v>
      </c>
      <c r="N216" s="787">
        <v>4450000</v>
      </c>
      <c r="O216" s="787"/>
      <c r="P216" s="787"/>
      <c r="Q216" s="787"/>
      <c r="R216" s="787"/>
      <c r="S216" s="787"/>
      <c r="T216" s="787"/>
      <c r="U216" s="788"/>
    </row>
    <row r="217" spans="1:21" s="857" customFormat="1" ht="13.5" customHeight="1">
      <c r="A217" s="805"/>
      <c r="B217" s="780"/>
      <c r="C217" s="785"/>
      <c r="D217" s="777"/>
      <c r="E217" s="785"/>
      <c r="F217" s="780"/>
      <c r="G217" s="785"/>
      <c r="H217" s="785"/>
      <c r="I217" s="779"/>
      <c r="J217" s="786"/>
      <c r="K217" s="785"/>
      <c r="L217" s="785"/>
      <c r="M217" s="805"/>
      <c r="N217" s="787"/>
      <c r="O217" s="787"/>
      <c r="P217" s="787"/>
      <c r="Q217" s="787"/>
      <c r="R217" s="787"/>
      <c r="S217" s="787"/>
      <c r="T217" s="787"/>
      <c r="U217" s="788"/>
    </row>
    <row r="218" spans="1:21" s="857" customFormat="1" ht="13.5" customHeight="1">
      <c r="A218" s="805">
        <v>57</v>
      </c>
      <c r="B218" s="780" t="s">
        <v>2228</v>
      </c>
      <c r="C218" s="785" t="s">
        <v>2147</v>
      </c>
      <c r="D218" s="777" t="s">
        <v>2229</v>
      </c>
      <c r="E218" s="785" t="s">
        <v>12</v>
      </c>
      <c r="F218" s="780" t="s">
        <v>12</v>
      </c>
      <c r="G218" s="785" t="s">
        <v>1921</v>
      </c>
      <c r="H218" s="785" t="s">
        <v>1817</v>
      </c>
      <c r="I218" s="779">
        <v>2011</v>
      </c>
      <c r="J218" s="786"/>
      <c r="K218" s="785"/>
      <c r="L218" s="785" t="s">
        <v>13</v>
      </c>
      <c r="M218" s="805">
        <v>1</v>
      </c>
      <c r="N218" s="787">
        <v>9882000</v>
      </c>
      <c r="O218" s="787"/>
      <c r="P218" s="787"/>
      <c r="Q218" s="787"/>
      <c r="R218" s="787"/>
      <c r="S218" s="787"/>
      <c r="T218" s="787"/>
      <c r="U218" s="788"/>
    </row>
    <row r="219" spans="1:21" s="857" customFormat="1" ht="13.5" customHeight="1">
      <c r="A219" s="805"/>
      <c r="B219" s="780"/>
      <c r="C219" s="785"/>
      <c r="D219" s="777"/>
      <c r="E219" s="785"/>
      <c r="F219" s="780"/>
      <c r="G219" s="785"/>
      <c r="H219" s="785"/>
      <c r="I219" s="779"/>
      <c r="J219" s="786"/>
      <c r="K219" s="785"/>
      <c r="L219" s="785"/>
      <c r="M219" s="805"/>
      <c r="N219" s="787"/>
      <c r="O219" s="787"/>
      <c r="P219" s="787"/>
      <c r="Q219" s="787"/>
      <c r="R219" s="787"/>
      <c r="S219" s="787"/>
      <c r="T219" s="787"/>
      <c r="U219" s="788"/>
    </row>
    <row r="220" spans="1:21" s="857" customFormat="1" ht="9.75" customHeight="1">
      <c r="A220" s="805">
        <v>58</v>
      </c>
      <c r="B220" s="780" t="s">
        <v>2228</v>
      </c>
      <c r="C220" s="785" t="s">
        <v>2152</v>
      </c>
      <c r="D220" s="777" t="s">
        <v>2229</v>
      </c>
      <c r="E220" s="807" t="s">
        <v>1944</v>
      </c>
      <c r="F220" s="780" t="s">
        <v>12</v>
      </c>
      <c r="G220" s="785" t="s">
        <v>1921</v>
      </c>
      <c r="H220" s="785" t="s">
        <v>1817</v>
      </c>
      <c r="I220" s="779">
        <v>2013</v>
      </c>
      <c r="J220" s="786"/>
      <c r="K220" s="785"/>
      <c r="L220" s="785" t="s">
        <v>13</v>
      </c>
      <c r="M220" s="805">
        <v>1</v>
      </c>
      <c r="N220" s="781">
        <v>14886000</v>
      </c>
      <c r="O220" s="781"/>
      <c r="P220" s="781"/>
      <c r="Q220" s="781"/>
      <c r="R220" s="781"/>
      <c r="S220" s="781"/>
      <c r="T220" s="781"/>
      <c r="U220" s="788"/>
    </row>
    <row r="221" spans="1:21" ht="9.75" customHeight="1">
      <c r="A221" s="804"/>
      <c r="B221" s="773"/>
      <c r="C221" s="782"/>
      <c r="D221" s="771"/>
      <c r="E221" s="806"/>
      <c r="F221" s="773"/>
      <c r="G221" s="782"/>
      <c r="H221" s="782"/>
      <c r="I221" s="772"/>
      <c r="J221" s="776"/>
      <c r="K221" s="782"/>
      <c r="L221" s="782"/>
      <c r="M221" s="804"/>
      <c r="N221" s="774"/>
      <c r="O221" s="774"/>
      <c r="P221" s="774"/>
      <c r="Q221" s="774"/>
      <c r="R221" s="774"/>
      <c r="S221" s="774"/>
      <c r="T221" s="774"/>
      <c r="U221" s="769"/>
    </row>
    <row r="222" spans="1:21" s="857" customFormat="1" ht="9.75" customHeight="1">
      <c r="A222" s="805">
        <v>59</v>
      </c>
      <c r="B222" s="780" t="s">
        <v>2228</v>
      </c>
      <c r="C222" s="785" t="s">
        <v>2169</v>
      </c>
      <c r="D222" s="777" t="s">
        <v>2229</v>
      </c>
      <c r="E222" s="785" t="s">
        <v>2230</v>
      </c>
      <c r="F222" s="780" t="s">
        <v>12</v>
      </c>
      <c r="G222" s="807" t="s">
        <v>2231</v>
      </c>
      <c r="H222" s="785" t="s">
        <v>1817</v>
      </c>
      <c r="I222" s="779">
        <v>2019</v>
      </c>
      <c r="J222" s="786"/>
      <c r="K222" s="785"/>
      <c r="L222" s="785" t="s">
        <v>13</v>
      </c>
      <c r="M222" s="805">
        <v>1</v>
      </c>
      <c r="N222" s="781">
        <v>13197906</v>
      </c>
      <c r="O222" s="781"/>
      <c r="P222" s="781"/>
      <c r="Q222" s="781"/>
      <c r="R222" s="781"/>
      <c r="S222" s="781"/>
      <c r="T222" s="781"/>
      <c r="U222" s="788"/>
    </row>
    <row r="223" spans="1:21" ht="9.75" customHeight="1">
      <c r="A223" s="804"/>
      <c r="B223" s="773"/>
      <c r="C223" s="782"/>
      <c r="D223" s="771"/>
      <c r="E223" s="782"/>
      <c r="F223" s="773"/>
      <c r="G223" s="806"/>
      <c r="H223" s="782"/>
      <c r="I223" s="772"/>
      <c r="J223" s="776"/>
      <c r="K223" s="782"/>
      <c r="L223" s="782"/>
      <c r="M223" s="804"/>
      <c r="N223" s="774"/>
      <c r="O223" s="774"/>
      <c r="P223" s="774"/>
      <c r="Q223" s="774"/>
      <c r="R223" s="774"/>
      <c r="S223" s="774"/>
      <c r="T223" s="774"/>
      <c r="U223" s="769"/>
    </row>
    <row r="224" spans="1:21" s="857" customFormat="1" ht="13.5" customHeight="1">
      <c r="A224" s="805">
        <v>60</v>
      </c>
      <c r="B224" s="780" t="s">
        <v>2232</v>
      </c>
      <c r="C224" s="785" t="s">
        <v>2147</v>
      </c>
      <c r="D224" s="777" t="s">
        <v>439</v>
      </c>
      <c r="E224" s="785" t="s">
        <v>12</v>
      </c>
      <c r="F224" s="780" t="s">
        <v>12</v>
      </c>
      <c r="G224" s="785" t="s">
        <v>1845</v>
      </c>
      <c r="H224" s="785" t="s">
        <v>1817</v>
      </c>
      <c r="I224" s="779">
        <v>2009</v>
      </c>
      <c r="J224" s="786"/>
      <c r="K224" s="785"/>
      <c r="L224" s="785" t="s">
        <v>13</v>
      </c>
      <c r="M224" s="805">
        <v>1</v>
      </c>
      <c r="N224" s="787">
        <v>1815000</v>
      </c>
      <c r="O224" s="787"/>
      <c r="P224" s="787"/>
      <c r="Q224" s="787"/>
      <c r="R224" s="787"/>
      <c r="S224" s="787"/>
      <c r="T224" s="787"/>
      <c r="U224" s="788"/>
    </row>
    <row r="225" spans="1:21" ht="13.5" customHeight="1">
      <c r="A225" s="804"/>
      <c r="B225" s="773"/>
      <c r="C225" s="782"/>
      <c r="D225" s="771"/>
      <c r="E225" s="782"/>
      <c r="F225" s="773"/>
      <c r="G225" s="782"/>
      <c r="H225" s="782"/>
      <c r="I225" s="772"/>
      <c r="J225" s="776"/>
      <c r="K225" s="782"/>
      <c r="L225" s="782"/>
      <c r="M225" s="804"/>
      <c r="N225" s="784"/>
      <c r="O225" s="784"/>
      <c r="P225" s="784"/>
      <c r="Q225" s="784"/>
      <c r="R225" s="784"/>
      <c r="S225" s="784"/>
      <c r="T225" s="784"/>
      <c r="U225" s="769"/>
    </row>
    <row r="226" spans="1:21" s="857" customFormat="1" ht="13.5" customHeight="1">
      <c r="A226" s="805">
        <v>61</v>
      </c>
      <c r="B226" s="780" t="s">
        <v>2233</v>
      </c>
      <c r="C226" s="785" t="s">
        <v>2147</v>
      </c>
      <c r="D226" s="777" t="s">
        <v>2234</v>
      </c>
      <c r="E226" s="785" t="s">
        <v>12</v>
      </c>
      <c r="F226" s="780" t="s">
        <v>12</v>
      </c>
      <c r="G226" s="785" t="s">
        <v>218</v>
      </c>
      <c r="H226" s="785" t="s">
        <v>1817</v>
      </c>
      <c r="I226" s="779">
        <v>2012</v>
      </c>
      <c r="J226" s="780" t="s">
        <v>1947</v>
      </c>
      <c r="K226" s="785"/>
      <c r="L226" s="785" t="s">
        <v>1914</v>
      </c>
      <c r="M226" s="805">
        <v>1</v>
      </c>
      <c r="N226" s="787">
        <v>4000000</v>
      </c>
      <c r="O226" s="787"/>
      <c r="P226" s="787"/>
      <c r="Q226" s="787"/>
      <c r="R226" s="787"/>
      <c r="S226" s="787"/>
      <c r="T226" s="787"/>
      <c r="U226" s="777" t="s">
        <v>2199</v>
      </c>
    </row>
    <row r="227" spans="1:21" ht="13.5" customHeight="1">
      <c r="A227" s="804"/>
      <c r="B227" s="773"/>
      <c r="C227" s="782"/>
      <c r="D227" s="771"/>
      <c r="E227" s="782"/>
      <c r="F227" s="773"/>
      <c r="G227" s="782"/>
      <c r="H227" s="782"/>
      <c r="I227" s="772"/>
      <c r="J227" s="773"/>
      <c r="K227" s="782"/>
      <c r="L227" s="782"/>
      <c r="M227" s="804"/>
      <c r="N227" s="784"/>
      <c r="O227" s="784"/>
      <c r="P227" s="784"/>
      <c r="Q227" s="784"/>
      <c r="R227" s="784"/>
      <c r="S227" s="784"/>
      <c r="T227" s="784"/>
      <c r="U227" s="771"/>
    </row>
    <row r="228" spans="1:21" s="857" customFormat="1" ht="13.5" customHeight="1">
      <c r="A228" s="805">
        <v>62</v>
      </c>
      <c r="B228" s="780" t="s">
        <v>2235</v>
      </c>
      <c r="C228" s="785" t="s">
        <v>2147</v>
      </c>
      <c r="D228" s="777" t="s">
        <v>458</v>
      </c>
      <c r="E228" s="785" t="s">
        <v>12</v>
      </c>
      <c r="F228" s="780" t="s">
        <v>12</v>
      </c>
      <c r="G228" s="785" t="s">
        <v>1900</v>
      </c>
      <c r="H228" s="785" t="s">
        <v>596</v>
      </c>
      <c r="I228" s="779">
        <v>2004</v>
      </c>
      <c r="J228" s="786"/>
      <c r="K228" s="785"/>
      <c r="L228" s="785" t="s">
        <v>1914</v>
      </c>
      <c r="M228" s="805">
        <v>1</v>
      </c>
      <c r="N228" s="787">
        <v>250000</v>
      </c>
      <c r="O228" s="787"/>
      <c r="P228" s="787"/>
      <c r="Q228" s="787"/>
      <c r="R228" s="787"/>
      <c r="S228" s="787"/>
      <c r="T228" s="787"/>
      <c r="U228" s="777" t="s">
        <v>2199</v>
      </c>
    </row>
    <row r="229" spans="1:21" ht="13.5" customHeight="1">
      <c r="A229" s="804"/>
      <c r="B229" s="773"/>
      <c r="C229" s="782"/>
      <c r="D229" s="771"/>
      <c r="E229" s="782"/>
      <c r="F229" s="773"/>
      <c r="G229" s="782"/>
      <c r="H229" s="782"/>
      <c r="I229" s="772"/>
      <c r="J229" s="776"/>
      <c r="K229" s="782"/>
      <c r="L229" s="782"/>
      <c r="M229" s="804"/>
      <c r="N229" s="784"/>
      <c r="O229" s="784"/>
      <c r="P229" s="784"/>
      <c r="Q229" s="784"/>
      <c r="R229" s="784"/>
      <c r="S229" s="784"/>
      <c r="T229" s="784"/>
      <c r="U229" s="771"/>
    </row>
    <row r="230" spans="1:21" s="857" customFormat="1" ht="9.75" customHeight="1">
      <c r="A230" s="805">
        <v>63</v>
      </c>
      <c r="B230" s="780" t="s">
        <v>2235</v>
      </c>
      <c r="C230" s="861" t="s">
        <v>2147</v>
      </c>
      <c r="D230" s="777" t="s">
        <v>458</v>
      </c>
      <c r="E230" s="785" t="s">
        <v>12</v>
      </c>
      <c r="F230" s="780" t="s">
        <v>12</v>
      </c>
      <c r="G230" s="785" t="s">
        <v>1900</v>
      </c>
      <c r="H230" s="785" t="s">
        <v>1817</v>
      </c>
      <c r="I230" s="779">
        <v>2005</v>
      </c>
      <c r="J230" s="786"/>
      <c r="K230" s="785"/>
      <c r="L230" s="785" t="s">
        <v>13</v>
      </c>
      <c r="M230" s="805">
        <v>1</v>
      </c>
      <c r="N230" s="853">
        <v>246400</v>
      </c>
      <c r="O230" s="936"/>
      <c r="P230" s="936"/>
      <c r="Q230" s="936"/>
      <c r="R230" s="936"/>
      <c r="S230" s="936"/>
      <c r="T230" s="936"/>
      <c r="U230" s="781"/>
    </row>
    <row r="231" spans="1:21" s="857" customFormat="1" ht="12.75" customHeight="1">
      <c r="A231" s="805"/>
      <c r="B231" s="780" t="s">
        <v>2235</v>
      </c>
      <c r="C231" s="861" t="s">
        <v>2138</v>
      </c>
      <c r="D231" s="777" t="s">
        <v>458</v>
      </c>
      <c r="E231" s="785" t="s">
        <v>12</v>
      </c>
      <c r="F231" s="780" t="s">
        <v>12</v>
      </c>
      <c r="G231" s="785" t="s">
        <v>1900</v>
      </c>
      <c r="H231" s="785" t="s">
        <v>1817</v>
      </c>
      <c r="I231" s="779">
        <v>2005</v>
      </c>
      <c r="J231" s="786"/>
      <c r="K231" s="785"/>
      <c r="L231" s="785" t="s">
        <v>13</v>
      </c>
      <c r="M231" s="805">
        <v>1</v>
      </c>
      <c r="N231" s="853">
        <v>246400</v>
      </c>
      <c r="O231" s="936"/>
      <c r="P231" s="936"/>
      <c r="Q231" s="936"/>
      <c r="R231" s="936"/>
      <c r="S231" s="936"/>
      <c r="T231" s="936"/>
      <c r="U231" s="909"/>
    </row>
    <row r="232" spans="1:21" ht="11.25" customHeight="1">
      <c r="A232" s="804"/>
      <c r="B232" s="773"/>
      <c r="C232" s="806"/>
      <c r="D232" s="771"/>
      <c r="E232" s="782"/>
      <c r="F232" s="773"/>
      <c r="G232" s="782"/>
      <c r="H232" s="782"/>
      <c r="I232" s="772"/>
      <c r="J232" s="776"/>
      <c r="K232" s="782"/>
      <c r="L232" s="782"/>
      <c r="M232" s="804"/>
      <c r="N232" s="774"/>
      <c r="O232" s="774"/>
      <c r="P232" s="774"/>
      <c r="Q232" s="774"/>
      <c r="R232" s="774"/>
      <c r="S232" s="774"/>
      <c r="T232" s="774"/>
      <c r="U232" s="769"/>
    </row>
    <row r="233" spans="1:21" s="857" customFormat="1" ht="9.75" customHeight="1">
      <c r="A233" s="805">
        <v>64</v>
      </c>
      <c r="B233" s="780" t="s">
        <v>2235</v>
      </c>
      <c r="C233" s="861" t="s">
        <v>2147</v>
      </c>
      <c r="D233" s="777" t="s">
        <v>458</v>
      </c>
      <c r="E233" s="785" t="s">
        <v>12</v>
      </c>
      <c r="F233" s="780" t="s">
        <v>12</v>
      </c>
      <c r="G233" s="785" t="s">
        <v>1900</v>
      </c>
      <c r="H233" s="785" t="s">
        <v>1817</v>
      </c>
      <c r="I233" s="779">
        <v>2006</v>
      </c>
      <c r="J233" s="786"/>
      <c r="K233" s="785"/>
      <c r="L233" s="785" t="s">
        <v>13</v>
      </c>
      <c r="M233" s="805">
        <v>1</v>
      </c>
      <c r="N233" s="853">
        <v>850000</v>
      </c>
      <c r="O233" s="936"/>
      <c r="P233" s="936"/>
      <c r="Q233" s="936"/>
      <c r="R233" s="936"/>
      <c r="S233" s="936"/>
      <c r="T233" s="936"/>
      <c r="U233" s="781"/>
    </row>
    <row r="234" spans="1:21" s="857" customFormat="1" ht="9.75" customHeight="1">
      <c r="A234" s="805"/>
      <c r="B234" s="780" t="s">
        <v>2235</v>
      </c>
      <c r="C234" s="861" t="s">
        <v>2138</v>
      </c>
      <c r="D234" s="777" t="s">
        <v>458</v>
      </c>
      <c r="E234" s="785" t="s">
        <v>12</v>
      </c>
      <c r="F234" s="780" t="s">
        <v>12</v>
      </c>
      <c r="G234" s="785" t="s">
        <v>1900</v>
      </c>
      <c r="H234" s="785" t="s">
        <v>1817</v>
      </c>
      <c r="I234" s="779">
        <v>2006</v>
      </c>
      <c r="J234" s="786"/>
      <c r="K234" s="785"/>
      <c r="L234" s="785" t="s">
        <v>13</v>
      </c>
      <c r="M234" s="805">
        <v>1</v>
      </c>
      <c r="N234" s="853">
        <v>850000</v>
      </c>
      <c r="O234" s="936"/>
      <c r="P234" s="936"/>
      <c r="Q234" s="936"/>
      <c r="R234" s="936"/>
      <c r="S234" s="936"/>
      <c r="T234" s="936"/>
      <c r="U234" s="909"/>
    </row>
    <row r="235" spans="1:21" ht="9.75" customHeight="1">
      <c r="A235" s="804"/>
      <c r="B235" s="773"/>
      <c r="C235" s="806"/>
      <c r="D235" s="771"/>
      <c r="E235" s="782"/>
      <c r="F235" s="773"/>
      <c r="G235" s="782"/>
      <c r="H235" s="782"/>
      <c r="I235" s="772"/>
      <c r="J235" s="776"/>
      <c r="K235" s="782"/>
      <c r="L235" s="782"/>
      <c r="M235" s="804"/>
      <c r="N235" s="774"/>
      <c r="O235" s="774"/>
      <c r="P235" s="774"/>
      <c r="Q235" s="774"/>
      <c r="R235" s="774"/>
      <c r="S235" s="774"/>
      <c r="T235" s="774"/>
      <c r="U235" s="769"/>
    </row>
    <row r="236" spans="1:21" s="857" customFormat="1" ht="13.5" customHeight="1">
      <c r="A236" s="805">
        <v>65</v>
      </c>
      <c r="B236" s="780" t="s">
        <v>2235</v>
      </c>
      <c r="C236" s="785" t="s">
        <v>2212</v>
      </c>
      <c r="D236" s="777" t="s">
        <v>458</v>
      </c>
      <c r="E236" s="785" t="s">
        <v>12</v>
      </c>
      <c r="F236" s="780" t="s">
        <v>12</v>
      </c>
      <c r="G236" s="785" t="s">
        <v>1839</v>
      </c>
      <c r="H236" s="785" t="s">
        <v>596</v>
      </c>
      <c r="I236" s="779">
        <v>2006</v>
      </c>
      <c r="J236" s="786"/>
      <c r="K236" s="785"/>
      <c r="L236" s="785" t="s">
        <v>1914</v>
      </c>
      <c r="M236" s="805">
        <v>1</v>
      </c>
      <c r="N236" s="787">
        <v>200000</v>
      </c>
      <c r="O236" s="787"/>
      <c r="P236" s="787"/>
      <c r="Q236" s="787"/>
      <c r="R236" s="787"/>
      <c r="S236" s="787"/>
      <c r="T236" s="787"/>
      <c r="U236" s="777" t="s">
        <v>2199</v>
      </c>
    </row>
    <row r="237" spans="1:21" ht="13.5" customHeight="1">
      <c r="A237" s="804"/>
      <c r="B237" s="773"/>
      <c r="C237" s="782"/>
      <c r="D237" s="771"/>
      <c r="E237" s="782"/>
      <c r="F237" s="773"/>
      <c r="G237" s="782"/>
      <c r="H237" s="782"/>
      <c r="I237" s="772"/>
      <c r="J237" s="776"/>
      <c r="K237" s="782"/>
      <c r="L237" s="782"/>
      <c r="M237" s="804"/>
      <c r="N237" s="784"/>
      <c r="O237" s="784"/>
      <c r="P237" s="784"/>
      <c r="Q237" s="784"/>
      <c r="R237" s="784"/>
      <c r="S237" s="784"/>
      <c r="T237" s="784"/>
      <c r="U237" s="771"/>
    </row>
    <row r="238" spans="1:21" s="857" customFormat="1" ht="9.75" customHeight="1">
      <c r="A238" s="805">
        <v>66</v>
      </c>
      <c r="B238" s="780" t="s">
        <v>2236</v>
      </c>
      <c r="C238" s="861" t="s">
        <v>2147</v>
      </c>
      <c r="D238" s="777" t="s">
        <v>231</v>
      </c>
      <c r="E238" s="785" t="s">
        <v>12</v>
      </c>
      <c r="F238" s="780" t="s">
        <v>12</v>
      </c>
      <c r="G238" s="785" t="s">
        <v>1837</v>
      </c>
      <c r="H238" s="785" t="s">
        <v>1817</v>
      </c>
      <c r="I238" s="779">
        <v>2011</v>
      </c>
      <c r="J238" s="786"/>
      <c r="K238" s="785"/>
      <c r="L238" s="785" t="s">
        <v>1914</v>
      </c>
      <c r="M238" s="805">
        <v>1</v>
      </c>
      <c r="N238" s="853">
        <v>1891000</v>
      </c>
      <c r="O238" s="936"/>
      <c r="P238" s="936"/>
      <c r="Q238" s="936"/>
      <c r="R238" s="936"/>
      <c r="S238" s="936"/>
      <c r="T238" s="936"/>
      <c r="U238" s="777" t="s">
        <v>2199</v>
      </c>
    </row>
    <row r="239" spans="1:21" s="857" customFormat="1" ht="9.75" customHeight="1">
      <c r="A239" s="805"/>
      <c r="B239" s="780" t="s">
        <v>2236</v>
      </c>
      <c r="C239" s="861" t="s">
        <v>2138</v>
      </c>
      <c r="D239" s="777" t="s">
        <v>231</v>
      </c>
      <c r="E239" s="785" t="s">
        <v>12</v>
      </c>
      <c r="F239" s="780" t="s">
        <v>12</v>
      </c>
      <c r="G239" s="785" t="s">
        <v>1837</v>
      </c>
      <c r="H239" s="785" t="s">
        <v>1817</v>
      </c>
      <c r="I239" s="779">
        <v>2011</v>
      </c>
      <c r="J239" s="786"/>
      <c r="K239" s="785"/>
      <c r="L239" s="785" t="s">
        <v>1914</v>
      </c>
      <c r="M239" s="805">
        <v>1</v>
      </c>
      <c r="N239" s="853">
        <v>1891000</v>
      </c>
      <c r="O239" s="936"/>
      <c r="P239" s="936"/>
      <c r="Q239" s="936"/>
      <c r="R239" s="936"/>
      <c r="S239" s="936"/>
      <c r="T239" s="936"/>
      <c r="U239" s="781"/>
    </row>
    <row r="240" spans="1:21" ht="9.75" customHeight="1">
      <c r="A240" s="804"/>
      <c r="B240" s="773"/>
      <c r="C240" s="806"/>
      <c r="D240" s="771"/>
      <c r="E240" s="782"/>
      <c r="F240" s="773"/>
      <c r="G240" s="782"/>
      <c r="H240" s="782"/>
      <c r="I240" s="772"/>
      <c r="J240" s="776"/>
      <c r="K240" s="782"/>
      <c r="L240" s="782"/>
      <c r="M240" s="804"/>
      <c r="N240" s="774"/>
      <c r="O240" s="774"/>
      <c r="P240" s="774"/>
      <c r="Q240" s="774"/>
      <c r="R240" s="774"/>
      <c r="S240" s="774"/>
      <c r="T240" s="774"/>
      <c r="U240" s="913"/>
    </row>
    <row r="241" spans="1:21" s="857" customFormat="1" ht="9.75" customHeight="1">
      <c r="A241" s="805">
        <v>67</v>
      </c>
      <c r="B241" s="780" t="s">
        <v>2236</v>
      </c>
      <c r="C241" s="861" t="s">
        <v>2147</v>
      </c>
      <c r="D241" s="777" t="s">
        <v>231</v>
      </c>
      <c r="E241" s="785" t="s">
        <v>12</v>
      </c>
      <c r="F241" s="780" t="s">
        <v>12</v>
      </c>
      <c r="G241" s="785" t="s">
        <v>1837</v>
      </c>
      <c r="H241" s="785" t="s">
        <v>1817</v>
      </c>
      <c r="I241" s="779">
        <v>2011</v>
      </c>
      <c r="J241" s="786"/>
      <c r="K241" s="785"/>
      <c r="L241" s="785" t="s">
        <v>13</v>
      </c>
      <c r="M241" s="805">
        <v>1</v>
      </c>
      <c r="N241" s="853">
        <v>1891000</v>
      </c>
      <c r="O241" s="936"/>
      <c r="P241" s="936"/>
      <c r="Q241" s="936"/>
      <c r="R241" s="936"/>
      <c r="S241" s="936"/>
      <c r="T241" s="936"/>
      <c r="U241" s="781"/>
    </row>
    <row r="242" spans="1:21" s="857" customFormat="1" ht="9.75" customHeight="1">
      <c r="A242" s="805"/>
      <c r="B242" s="780" t="s">
        <v>2236</v>
      </c>
      <c r="C242" s="861" t="s">
        <v>2138</v>
      </c>
      <c r="D242" s="777" t="s">
        <v>231</v>
      </c>
      <c r="E242" s="785" t="s">
        <v>12</v>
      </c>
      <c r="F242" s="780" t="s">
        <v>12</v>
      </c>
      <c r="G242" s="785" t="s">
        <v>1837</v>
      </c>
      <c r="H242" s="785" t="s">
        <v>1817</v>
      </c>
      <c r="I242" s="779">
        <v>2011</v>
      </c>
      <c r="J242" s="786"/>
      <c r="K242" s="785"/>
      <c r="L242" s="785" t="s">
        <v>13</v>
      </c>
      <c r="M242" s="805">
        <v>1</v>
      </c>
      <c r="N242" s="853">
        <v>1891000</v>
      </c>
      <c r="O242" s="936"/>
      <c r="P242" s="936"/>
      <c r="Q242" s="936"/>
      <c r="R242" s="936"/>
      <c r="S242" s="936"/>
      <c r="T242" s="936"/>
      <c r="U242" s="909"/>
    </row>
    <row r="243" spans="1:21" s="857" customFormat="1" ht="9.75" customHeight="1">
      <c r="A243" s="805"/>
      <c r="B243" s="780" t="s">
        <v>2236</v>
      </c>
      <c r="C243" s="861" t="s">
        <v>2140</v>
      </c>
      <c r="D243" s="777" t="s">
        <v>231</v>
      </c>
      <c r="E243" s="785" t="s">
        <v>12</v>
      </c>
      <c r="F243" s="780" t="s">
        <v>12</v>
      </c>
      <c r="G243" s="785" t="s">
        <v>1837</v>
      </c>
      <c r="H243" s="785" t="s">
        <v>1817</v>
      </c>
      <c r="I243" s="779">
        <v>2011</v>
      </c>
      <c r="J243" s="786"/>
      <c r="K243" s="785"/>
      <c r="L243" s="785" t="s">
        <v>13</v>
      </c>
      <c r="M243" s="805">
        <v>1</v>
      </c>
      <c r="N243" s="853">
        <v>1891000</v>
      </c>
      <c r="O243" s="936"/>
      <c r="P243" s="936"/>
      <c r="Q243" s="936"/>
      <c r="R243" s="936"/>
      <c r="S243" s="936"/>
      <c r="T243" s="936"/>
      <c r="U243" s="788"/>
    </row>
    <row r="244" spans="1:21" ht="9.75" customHeight="1">
      <c r="A244" s="804"/>
      <c r="B244" s="773"/>
      <c r="C244" s="806"/>
      <c r="D244" s="771"/>
      <c r="E244" s="782"/>
      <c r="F244" s="773"/>
      <c r="G244" s="782"/>
      <c r="H244" s="782"/>
      <c r="I244" s="772"/>
      <c r="J244" s="776"/>
      <c r="K244" s="782"/>
      <c r="L244" s="782"/>
      <c r="M244" s="804"/>
      <c r="N244" s="774"/>
      <c r="O244" s="774"/>
      <c r="P244" s="774"/>
      <c r="Q244" s="774"/>
      <c r="R244" s="774"/>
      <c r="S244" s="774"/>
      <c r="T244" s="774"/>
      <c r="U244" s="769"/>
    </row>
    <row r="245" spans="1:21" s="857" customFormat="1" ht="9.75" customHeight="1">
      <c r="A245" s="805">
        <v>68</v>
      </c>
      <c r="B245" s="780" t="s">
        <v>2236</v>
      </c>
      <c r="C245" s="861" t="s">
        <v>2147</v>
      </c>
      <c r="D245" s="777" t="s">
        <v>231</v>
      </c>
      <c r="E245" s="785" t="s">
        <v>12</v>
      </c>
      <c r="F245" s="780" t="s">
        <v>12</v>
      </c>
      <c r="G245" s="785" t="s">
        <v>1837</v>
      </c>
      <c r="H245" s="785" t="s">
        <v>1817</v>
      </c>
      <c r="I245" s="779">
        <v>2014</v>
      </c>
      <c r="J245" s="786"/>
      <c r="K245" s="785"/>
      <c r="L245" s="785" t="s">
        <v>1914</v>
      </c>
      <c r="M245" s="805">
        <v>1</v>
      </c>
      <c r="N245" s="890">
        <v>1239495</v>
      </c>
      <c r="O245" s="937"/>
      <c r="P245" s="937"/>
      <c r="Q245" s="937"/>
      <c r="R245" s="937"/>
      <c r="S245" s="937"/>
      <c r="T245" s="937"/>
      <c r="U245" s="777" t="s">
        <v>2237</v>
      </c>
    </row>
    <row r="246" spans="1:21" s="857" customFormat="1" ht="9.75" customHeight="1">
      <c r="A246" s="805"/>
      <c r="B246" s="780" t="s">
        <v>2236</v>
      </c>
      <c r="C246" s="861" t="s">
        <v>2138</v>
      </c>
      <c r="D246" s="777" t="s">
        <v>231</v>
      </c>
      <c r="E246" s="785" t="s">
        <v>12</v>
      </c>
      <c r="F246" s="780" t="s">
        <v>12</v>
      </c>
      <c r="G246" s="785" t="s">
        <v>1837</v>
      </c>
      <c r="H246" s="785" t="s">
        <v>1817</v>
      </c>
      <c r="I246" s="779">
        <v>2014</v>
      </c>
      <c r="J246" s="786"/>
      <c r="K246" s="785"/>
      <c r="L246" s="785" t="s">
        <v>1914</v>
      </c>
      <c r="M246" s="805">
        <v>1</v>
      </c>
      <c r="N246" s="890">
        <v>1239495</v>
      </c>
      <c r="O246" s="937"/>
      <c r="P246" s="937"/>
      <c r="Q246" s="937"/>
      <c r="R246" s="937"/>
      <c r="S246" s="937"/>
      <c r="T246" s="937"/>
      <c r="U246" s="781"/>
    </row>
    <row r="247" spans="1:21" ht="9.75" customHeight="1">
      <c r="A247" s="804"/>
      <c r="B247" s="773"/>
      <c r="C247" s="806"/>
      <c r="D247" s="771"/>
      <c r="E247" s="782"/>
      <c r="F247" s="773"/>
      <c r="G247" s="782"/>
      <c r="H247" s="782"/>
      <c r="I247" s="772"/>
      <c r="J247" s="776"/>
      <c r="K247" s="782"/>
      <c r="L247" s="782"/>
      <c r="M247" s="804"/>
      <c r="N247" s="774"/>
      <c r="O247" s="774"/>
      <c r="P247" s="774"/>
      <c r="Q247" s="774"/>
      <c r="R247" s="774"/>
      <c r="S247" s="774"/>
      <c r="T247" s="774"/>
      <c r="U247" s="913"/>
    </row>
    <row r="248" spans="1:21" s="857" customFormat="1" ht="13.5" customHeight="1">
      <c r="A248" s="805">
        <v>69</v>
      </c>
      <c r="B248" s="780" t="s">
        <v>2236</v>
      </c>
      <c r="C248" s="785" t="s">
        <v>2214</v>
      </c>
      <c r="D248" s="777" t="s">
        <v>231</v>
      </c>
      <c r="E248" s="785" t="s">
        <v>1948</v>
      </c>
      <c r="F248" s="780" t="s">
        <v>12</v>
      </c>
      <c r="G248" s="785" t="s">
        <v>1949</v>
      </c>
      <c r="H248" s="785" t="s">
        <v>1817</v>
      </c>
      <c r="I248" s="779">
        <v>2017</v>
      </c>
      <c r="J248" s="786"/>
      <c r="K248" s="785"/>
      <c r="L248" s="785" t="s">
        <v>13</v>
      </c>
      <c r="M248" s="805">
        <v>1</v>
      </c>
      <c r="N248" s="787">
        <v>1875000</v>
      </c>
      <c r="O248" s="787"/>
      <c r="P248" s="787"/>
      <c r="Q248" s="787"/>
      <c r="R248" s="787"/>
      <c r="S248" s="787"/>
      <c r="T248" s="787"/>
      <c r="U248" s="777" t="s">
        <v>2218</v>
      </c>
    </row>
    <row r="249" spans="1:21" ht="13.5" customHeight="1">
      <c r="A249" s="804"/>
      <c r="B249" s="773"/>
      <c r="C249" s="782"/>
      <c r="D249" s="771"/>
      <c r="E249" s="782"/>
      <c r="F249" s="773"/>
      <c r="G249" s="782"/>
      <c r="H249" s="782"/>
      <c r="I249" s="772"/>
      <c r="J249" s="776"/>
      <c r="K249" s="782"/>
      <c r="L249" s="782"/>
      <c r="M249" s="804"/>
      <c r="N249" s="784"/>
      <c r="O249" s="784"/>
      <c r="P249" s="784"/>
      <c r="Q249" s="784"/>
      <c r="R249" s="784"/>
      <c r="S249" s="784"/>
      <c r="T249" s="784"/>
      <c r="U249" s="771"/>
    </row>
    <row r="250" spans="1:21" s="857" customFormat="1" ht="9.75" customHeight="1">
      <c r="A250" s="805">
        <v>70</v>
      </c>
      <c r="B250" s="780" t="s">
        <v>2236</v>
      </c>
      <c r="C250" s="785" t="s">
        <v>2211</v>
      </c>
      <c r="D250" s="777" t="s">
        <v>231</v>
      </c>
      <c r="E250" s="807" t="s">
        <v>2238</v>
      </c>
      <c r="F250" s="780" t="s">
        <v>12</v>
      </c>
      <c r="G250" s="785" t="s">
        <v>2239</v>
      </c>
      <c r="H250" s="785" t="s">
        <v>1817</v>
      </c>
      <c r="I250" s="779">
        <v>2019</v>
      </c>
      <c r="J250" s="786"/>
      <c r="K250" s="785"/>
      <c r="L250" s="785" t="s">
        <v>13</v>
      </c>
      <c r="M250" s="805">
        <v>1</v>
      </c>
      <c r="N250" s="781">
        <v>2481587</v>
      </c>
      <c r="O250" s="781"/>
      <c r="P250" s="781"/>
      <c r="Q250" s="781"/>
      <c r="R250" s="781"/>
      <c r="S250" s="781"/>
      <c r="T250" s="781"/>
      <c r="U250" s="788"/>
    </row>
    <row r="251" spans="1:21" ht="9.75" customHeight="1">
      <c r="A251" s="804"/>
      <c r="B251" s="773"/>
      <c r="C251" s="782"/>
      <c r="D251" s="771"/>
      <c r="E251" s="806"/>
      <c r="F251" s="773"/>
      <c r="G251" s="782"/>
      <c r="H251" s="782"/>
      <c r="I251" s="772"/>
      <c r="J251" s="776"/>
      <c r="K251" s="782"/>
      <c r="L251" s="782"/>
      <c r="M251" s="804"/>
      <c r="N251" s="774"/>
      <c r="O251" s="774"/>
      <c r="P251" s="774"/>
      <c r="Q251" s="774"/>
      <c r="R251" s="774"/>
      <c r="S251" s="774"/>
      <c r="T251" s="774"/>
      <c r="U251" s="769"/>
    </row>
    <row r="252" spans="1:21" s="857" customFormat="1" ht="13.5" customHeight="1">
      <c r="A252" s="805">
        <v>71</v>
      </c>
      <c r="B252" s="780" t="s">
        <v>2240</v>
      </c>
      <c r="C252" s="785" t="s">
        <v>2138</v>
      </c>
      <c r="D252" s="777" t="s">
        <v>461</v>
      </c>
      <c r="E252" s="785" t="s">
        <v>12</v>
      </c>
      <c r="F252" s="780" t="s">
        <v>12</v>
      </c>
      <c r="G252" s="785" t="s">
        <v>1837</v>
      </c>
      <c r="H252" s="785" t="s">
        <v>1817</v>
      </c>
      <c r="I252" s="779">
        <v>2013</v>
      </c>
      <c r="J252" s="786"/>
      <c r="K252" s="785"/>
      <c r="L252" s="785" t="s">
        <v>1914</v>
      </c>
      <c r="M252" s="805">
        <v>1</v>
      </c>
      <c r="N252" s="787">
        <v>49324500</v>
      </c>
      <c r="O252" s="787"/>
      <c r="P252" s="787"/>
      <c r="Q252" s="787"/>
      <c r="R252" s="787"/>
      <c r="S252" s="787"/>
      <c r="T252" s="787"/>
      <c r="U252" s="777" t="s">
        <v>2237</v>
      </c>
    </row>
    <row r="253" spans="1:21" ht="13.5" customHeight="1">
      <c r="A253" s="804"/>
      <c r="B253" s="773"/>
      <c r="C253" s="782"/>
      <c r="D253" s="771"/>
      <c r="E253" s="782"/>
      <c r="F253" s="773"/>
      <c r="G253" s="782"/>
      <c r="H253" s="782"/>
      <c r="I253" s="772"/>
      <c r="J253" s="776"/>
      <c r="K253" s="782"/>
      <c r="L253" s="782"/>
      <c r="M253" s="804"/>
      <c r="N253" s="784"/>
      <c r="O253" s="784"/>
      <c r="P253" s="784"/>
      <c r="Q253" s="784"/>
      <c r="R253" s="784"/>
      <c r="S253" s="784"/>
      <c r="T253" s="784"/>
      <c r="U253" s="771"/>
    </row>
    <row r="254" spans="1:21" s="962" customFormat="1" ht="9.75" customHeight="1">
      <c r="A254" s="954">
        <v>72</v>
      </c>
      <c r="B254" s="955" t="s">
        <v>2241</v>
      </c>
      <c r="C254" s="956" t="s">
        <v>2147</v>
      </c>
      <c r="D254" s="957" t="s">
        <v>2242</v>
      </c>
      <c r="E254" s="958" t="s">
        <v>2042</v>
      </c>
      <c r="F254" s="955" t="s">
        <v>12</v>
      </c>
      <c r="G254" s="956" t="s">
        <v>2043</v>
      </c>
      <c r="H254" s="956" t="s">
        <v>1817</v>
      </c>
      <c r="I254" s="959">
        <v>2017</v>
      </c>
      <c r="J254" s="955" t="s">
        <v>2044</v>
      </c>
      <c r="K254" s="956"/>
      <c r="L254" s="956" t="s">
        <v>13</v>
      </c>
      <c r="M254" s="954">
        <v>1</v>
      </c>
      <c r="N254" s="960">
        <v>1019477</v>
      </c>
      <c r="O254" s="960"/>
      <c r="P254" s="960"/>
      <c r="Q254" s="960"/>
      <c r="R254" s="960"/>
      <c r="S254" s="960"/>
      <c r="T254" s="960"/>
      <c r="U254" s="961"/>
    </row>
    <row r="255" spans="1:21" ht="9.75" customHeight="1">
      <c r="A255" s="804"/>
      <c r="B255" s="773"/>
      <c r="C255" s="782"/>
      <c r="D255" s="771"/>
      <c r="E255" s="806"/>
      <c r="F255" s="773"/>
      <c r="G255" s="782"/>
      <c r="H255" s="782"/>
      <c r="I255" s="772"/>
      <c r="J255" s="773"/>
      <c r="K255" s="782"/>
      <c r="L255" s="782"/>
      <c r="M255" s="804"/>
      <c r="N255" s="774"/>
      <c r="O255" s="774"/>
      <c r="P255" s="774"/>
      <c r="Q255" s="774"/>
      <c r="R255" s="774"/>
      <c r="S255" s="774"/>
      <c r="T255" s="774"/>
      <c r="U255" s="769"/>
    </row>
    <row r="256" spans="1:21" s="857" customFormat="1" ht="13.5" customHeight="1">
      <c r="A256" s="805">
        <v>73</v>
      </c>
      <c r="B256" s="780" t="s">
        <v>2243</v>
      </c>
      <c r="C256" s="785" t="s">
        <v>2147</v>
      </c>
      <c r="D256" s="777" t="s">
        <v>451</v>
      </c>
      <c r="E256" s="785" t="s">
        <v>12</v>
      </c>
      <c r="F256" s="780" t="s">
        <v>12</v>
      </c>
      <c r="G256" s="785" t="s">
        <v>1950</v>
      </c>
      <c r="H256" s="785" t="s">
        <v>1817</v>
      </c>
      <c r="I256" s="779">
        <v>2006</v>
      </c>
      <c r="J256" s="786"/>
      <c r="K256" s="785"/>
      <c r="L256" s="785" t="s">
        <v>13</v>
      </c>
      <c r="M256" s="805">
        <v>1</v>
      </c>
      <c r="N256" s="787">
        <v>800000</v>
      </c>
      <c r="O256" s="787"/>
      <c r="P256" s="787"/>
      <c r="Q256" s="787"/>
      <c r="R256" s="787"/>
      <c r="S256" s="787"/>
      <c r="T256" s="787"/>
      <c r="U256" s="788"/>
    </row>
    <row r="257" spans="1:21" s="857" customFormat="1" ht="13.5" customHeight="1">
      <c r="A257" s="805">
        <v>74</v>
      </c>
      <c r="B257" s="780" t="s">
        <v>2243</v>
      </c>
      <c r="C257" s="785" t="s">
        <v>2138</v>
      </c>
      <c r="D257" s="777" t="s">
        <v>451</v>
      </c>
      <c r="E257" s="785" t="s">
        <v>12</v>
      </c>
      <c r="F257" s="780" t="s">
        <v>12</v>
      </c>
      <c r="G257" s="785" t="s">
        <v>1900</v>
      </c>
      <c r="H257" s="785" t="s">
        <v>1817</v>
      </c>
      <c r="I257" s="779">
        <v>2006</v>
      </c>
      <c r="J257" s="786"/>
      <c r="K257" s="785"/>
      <c r="L257" s="785" t="s">
        <v>1914</v>
      </c>
      <c r="M257" s="805">
        <v>1</v>
      </c>
      <c r="N257" s="787">
        <v>1000000</v>
      </c>
      <c r="O257" s="787"/>
      <c r="P257" s="787"/>
      <c r="Q257" s="787"/>
      <c r="R257" s="787"/>
      <c r="S257" s="787"/>
      <c r="T257" s="787"/>
      <c r="U257" s="777" t="s">
        <v>2199</v>
      </c>
    </row>
    <row r="258" spans="1:21" s="857" customFormat="1" ht="13.5" customHeight="1">
      <c r="A258" s="805">
        <v>75</v>
      </c>
      <c r="B258" s="780" t="s">
        <v>2243</v>
      </c>
      <c r="C258" s="785" t="s">
        <v>2140</v>
      </c>
      <c r="D258" s="777" t="s">
        <v>451</v>
      </c>
      <c r="E258" s="785" t="s">
        <v>12</v>
      </c>
      <c r="F258" s="780" t="s">
        <v>12</v>
      </c>
      <c r="G258" s="785" t="s">
        <v>1743</v>
      </c>
      <c r="H258" s="785" t="s">
        <v>1817</v>
      </c>
      <c r="I258" s="779">
        <v>2006</v>
      </c>
      <c r="J258" s="786"/>
      <c r="K258" s="785"/>
      <c r="L258" s="785" t="s">
        <v>1914</v>
      </c>
      <c r="M258" s="805">
        <v>1</v>
      </c>
      <c r="N258" s="787">
        <v>850000</v>
      </c>
      <c r="O258" s="787"/>
      <c r="P258" s="787"/>
      <c r="Q258" s="787"/>
      <c r="R258" s="787"/>
      <c r="S258" s="787"/>
      <c r="T258" s="787"/>
      <c r="U258" s="777" t="s">
        <v>2199</v>
      </c>
    </row>
    <row r="259" spans="1:21" ht="13.5" customHeight="1">
      <c r="A259" s="804"/>
      <c r="B259" s="773"/>
      <c r="C259" s="782"/>
      <c r="D259" s="771"/>
      <c r="E259" s="782"/>
      <c r="F259" s="773"/>
      <c r="G259" s="782"/>
      <c r="H259" s="782"/>
      <c r="I259" s="772"/>
      <c r="J259" s="776"/>
      <c r="K259" s="782"/>
      <c r="L259" s="782"/>
      <c r="M259" s="804"/>
      <c r="N259" s="784"/>
      <c r="O259" s="784"/>
      <c r="P259" s="784"/>
      <c r="Q259" s="784"/>
      <c r="R259" s="784"/>
      <c r="S259" s="784"/>
      <c r="T259" s="784"/>
      <c r="U259" s="771"/>
    </row>
    <row r="260" spans="1:21" s="857" customFormat="1" ht="9.75" customHeight="1">
      <c r="A260" s="805">
        <v>76</v>
      </c>
      <c r="B260" s="780" t="s">
        <v>2244</v>
      </c>
      <c r="C260" s="861" t="s">
        <v>2147</v>
      </c>
      <c r="D260" s="777" t="s">
        <v>446</v>
      </c>
      <c r="E260" s="785" t="s">
        <v>12</v>
      </c>
      <c r="F260" s="780" t="s">
        <v>12</v>
      </c>
      <c r="G260" s="785" t="s">
        <v>1901</v>
      </c>
      <c r="H260" s="785" t="s">
        <v>1817</v>
      </c>
      <c r="I260" s="779">
        <v>2006</v>
      </c>
      <c r="J260" s="786"/>
      <c r="K260" s="785"/>
      <c r="L260" s="785" t="s">
        <v>1914</v>
      </c>
      <c r="M260" s="805">
        <v>1</v>
      </c>
      <c r="N260" s="853">
        <v>9921600</v>
      </c>
      <c r="O260" s="936"/>
      <c r="P260" s="936"/>
      <c r="Q260" s="936"/>
      <c r="R260" s="936"/>
      <c r="S260" s="936"/>
      <c r="T260" s="936"/>
      <c r="U260" s="777" t="s">
        <v>2245</v>
      </c>
    </row>
    <row r="261" spans="1:21" s="857" customFormat="1" ht="9.75" customHeight="1">
      <c r="A261" s="805"/>
      <c r="B261" s="780" t="s">
        <v>2244</v>
      </c>
      <c r="C261" s="861" t="s">
        <v>2138</v>
      </c>
      <c r="D261" s="777" t="s">
        <v>446</v>
      </c>
      <c r="E261" s="785" t="s">
        <v>12</v>
      </c>
      <c r="F261" s="780" t="s">
        <v>12</v>
      </c>
      <c r="G261" s="785" t="s">
        <v>1901</v>
      </c>
      <c r="H261" s="785" t="s">
        <v>1817</v>
      </c>
      <c r="I261" s="779">
        <v>2006</v>
      </c>
      <c r="J261" s="786"/>
      <c r="K261" s="785"/>
      <c r="L261" s="785" t="s">
        <v>1914</v>
      </c>
      <c r="M261" s="805">
        <v>1</v>
      </c>
      <c r="N261" s="853">
        <v>9921600</v>
      </c>
      <c r="O261" s="936"/>
      <c r="P261" s="936"/>
      <c r="Q261" s="936"/>
      <c r="R261" s="936"/>
      <c r="S261" s="936"/>
      <c r="T261" s="936"/>
      <c r="U261" s="781"/>
    </row>
    <row r="262" spans="1:21" s="857" customFormat="1" ht="9.75" customHeight="1">
      <c r="A262" s="805"/>
      <c r="B262" s="780" t="s">
        <v>2244</v>
      </c>
      <c r="C262" s="861" t="s">
        <v>2140</v>
      </c>
      <c r="D262" s="777" t="s">
        <v>446</v>
      </c>
      <c r="E262" s="785" t="s">
        <v>12</v>
      </c>
      <c r="F262" s="780" t="s">
        <v>12</v>
      </c>
      <c r="G262" s="785" t="s">
        <v>1901</v>
      </c>
      <c r="H262" s="785" t="s">
        <v>1817</v>
      </c>
      <c r="I262" s="779">
        <v>2006</v>
      </c>
      <c r="J262" s="786"/>
      <c r="K262" s="785"/>
      <c r="L262" s="785" t="s">
        <v>1914</v>
      </c>
      <c r="M262" s="805">
        <v>1</v>
      </c>
      <c r="N262" s="853">
        <v>9921600</v>
      </c>
      <c r="O262" s="936"/>
      <c r="P262" s="936"/>
      <c r="Q262" s="936"/>
      <c r="R262" s="936"/>
      <c r="S262" s="936"/>
      <c r="T262" s="936"/>
      <c r="U262" s="920"/>
    </row>
    <row r="263" spans="1:21" s="857" customFormat="1" ht="9.75" customHeight="1">
      <c r="A263" s="805"/>
      <c r="B263" s="780" t="s">
        <v>2244</v>
      </c>
      <c r="C263" s="861" t="s">
        <v>2152</v>
      </c>
      <c r="D263" s="777" t="s">
        <v>446</v>
      </c>
      <c r="E263" s="785" t="s">
        <v>12</v>
      </c>
      <c r="F263" s="780" t="s">
        <v>12</v>
      </c>
      <c r="G263" s="785" t="s">
        <v>1901</v>
      </c>
      <c r="H263" s="785" t="s">
        <v>1817</v>
      </c>
      <c r="I263" s="779">
        <v>2006</v>
      </c>
      <c r="J263" s="786"/>
      <c r="K263" s="785"/>
      <c r="L263" s="785" t="s">
        <v>1914</v>
      </c>
      <c r="M263" s="805">
        <v>1</v>
      </c>
      <c r="N263" s="853">
        <v>9921600</v>
      </c>
      <c r="O263" s="936"/>
      <c r="P263" s="936"/>
      <c r="Q263" s="936"/>
      <c r="R263" s="936"/>
      <c r="S263" s="936"/>
      <c r="T263" s="936"/>
      <c r="U263" s="777"/>
    </row>
    <row r="264" spans="1:21" s="857" customFormat="1" ht="9.75" customHeight="1">
      <c r="A264" s="805"/>
      <c r="B264" s="780" t="s">
        <v>2244</v>
      </c>
      <c r="C264" s="861" t="s">
        <v>2169</v>
      </c>
      <c r="D264" s="777" t="s">
        <v>446</v>
      </c>
      <c r="E264" s="785" t="s">
        <v>12</v>
      </c>
      <c r="F264" s="780" t="s">
        <v>12</v>
      </c>
      <c r="G264" s="785" t="s">
        <v>1901</v>
      </c>
      <c r="H264" s="785" t="s">
        <v>1817</v>
      </c>
      <c r="I264" s="779">
        <v>2006</v>
      </c>
      <c r="J264" s="786"/>
      <c r="K264" s="785"/>
      <c r="L264" s="785" t="s">
        <v>1914</v>
      </c>
      <c r="M264" s="805">
        <v>1</v>
      </c>
      <c r="N264" s="853">
        <v>9921600</v>
      </c>
      <c r="O264" s="936"/>
      <c r="P264" s="936"/>
      <c r="Q264" s="936"/>
      <c r="R264" s="936"/>
      <c r="S264" s="936"/>
      <c r="T264" s="936"/>
      <c r="U264" s="777"/>
    </row>
    <row r="265" spans="1:21" ht="9.75" customHeight="1">
      <c r="A265" s="804"/>
      <c r="B265" s="773"/>
      <c r="C265" s="806"/>
      <c r="D265" s="771"/>
      <c r="E265" s="782"/>
      <c r="F265" s="773"/>
      <c r="G265" s="782"/>
      <c r="H265" s="782"/>
      <c r="I265" s="772"/>
      <c r="J265" s="776"/>
      <c r="K265" s="782"/>
      <c r="L265" s="782"/>
      <c r="M265" s="804"/>
      <c r="N265" s="774"/>
      <c r="O265" s="774"/>
      <c r="P265" s="774"/>
      <c r="Q265" s="774"/>
      <c r="R265" s="774"/>
      <c r="S265" s="774"/>
      <c r="T265" s="774"/>
      <c r="U265" s="771"/>
    </row>
    <row r="266" spans="1:21" s="857" customFormat="1" ht="13.5" customHeight="1">
      <c r="A266" s="805">
        <v>77</v>
      </c>
      <c r="B266" s="780" t="s">
        <v>2244</v>
      </c>
      <c r="C266" s="785" t="s">
        <v>2212</v>
      </c>
      <c r="D266" s="777" t="s">
        <v>446</v>
      </c>
      <c r="E266" s="785" t="s">
        <v>12</v>
      </c>
      <c r="F266" s="780" t="s">
        <v>12</v>
      </c>
      <c r="G266" s="785" t="s">
        <v>2246</v>
      </c>
      <c r="H266" s="785" t="s">
        <v>1817</v>
      </c>
      <c r="I266" s="779">
        <v>2018</v>
      </c>
      <c r="J266" s="786"/>
      <c r="K266" s="785"/>
      <c r="L266" s="785" t="s">
        <v>13</v>
      </c>
      <c r="M266" s="805">
        <v>1</v>
      </c>
      <c r="N266" s="787">
        <v>11939801</v>
      </c>
      <c r="O266" s="787"/>
      <c r="P266" s="787"/>
      <c r="Q266" s="787"/>
      <c r="R266" s="787"/>
      <c r="S266" s="787"/>
      <c r="T266" s="787"/>
      <c r="U266" s="777" t="s">
        <v>2247</v>
      </c>
    </row>
    <row r="267" spans="1:21" ht="13.5" customHeight="1">
      <c r="A267" s="804"/>
      <c r="B267" s="773"/>
      <c r="C267" s="782"/>
      <c r="D267" s="771"/>
      <c r="E267" s="782"/>
      <c r="F267" s="773"/>
      <c r="G267" s="782"/>
      <c r="H267" s="782"/>
      <c r="I267" s="772"/>
      <c r="J267" s="776"/>
      <c r="K267" s="782"/>
      <c r="L267" s="782"/>
      <c r="M267" s="804"/>
      <c r="N267" s="784"/>
      <c r="O267" s="784"/>
      <c r="P267" s="784"/>
      <c r="Q267" s="784"/>
      <c r="R267" s="784"/>
      <c r="S267" s="784"/>
      <c r="T267" s="784"/>
      <c r="U267" s="771"/>
    </row>
    <row r="268" spans="1:21" ht="9.75" customHeight="1">
      <c r="A268" s="804">
        <v>78</v>
      </c>
      <c r="B268" s="773" t="s">
        <v>2248</v>
      </c>
      <c r="C268" s="861" t="s">
        <v>2147</v>
      </c>
      <c r="D268" s="771" t="s">
        <v>2249</v>
      </c>
      <c r="E268" s="782" t="s">
        <v>1963</v>
      </c>
      <c r="F268" s="773" t="s">
        <v>12</v>
      </c>
      <c r="G268" s="782" t="s">
        <v>1839</v>
      </c>
      <c r="H268" s="782" t="s">
        <v>596</v>
      </c>
      <c r="I268" s="772">
        <v>2004</v>
      </c>
      <c r="J268" s="776"/>
      <c r="K268" s="782"/>
      <c r="L268" s="782" t="s">
        <v>13</v>
      </c>
      <c r="M268" s="804">
        <v>2</v>
      </c>
      <c r="N268" s="774">
        <v>3020000</v>
      </c>
      <c r="O268" s="774"/>
      <c r="P268" s="774"/>
      <c r="Q268" s="774"/>
      <c r="R268" s="774"/>
      <c r="S268" s="774"/>
      <c r="T268" s="774"/>
      <c r="U268" s="769"/>
    </row>
    <row r="269" spans="1:21" ht="9.75" customHeight="1">
      <c r="A269" s="804"/>
      <c r="B269" s="773" t="s">
        <v>2248</v>
      </c>
      <c r="C269" s="861" t="s">
        <v>2138</v>
      </c>
      <c r="D269" s="771" t="s">
        <v>2249</v>
      </c>
      <c r="E269" s="782" t="s">
        <v>1963</v>
      </c>
      <c r="F269" s="773" t="s">
        <v>12</v>
      </c>
      <c r="G269" s="782" t="s">
        <v>1839</v>
      </c>
      <c r="H269" s="782" t="s">
        <v>596</v>
      </c>
      <c r="I269" s="772">
        <v>2004</v>
      </c>
      <c r="J269" s="776"/>
      <c r="K269" s="782"/>
      <c r="L269" s="782" t="s">
        <v>13</v>
      </c>
      <c r="M269" s="804"/>
      <c r="N269" s="774"/>
      <c r="O269" s="774"/>
      <c r="P269" s="774"/>
      <c r="Q269" s="774"/>
      <c r="R269" s="774"/>
      <c r="S269" s="774"/>
      <c r="T269" s="774"/>
      <c r="U269" s="769"/>
    </row>
    <row r="270" spans="1:21" ht="9.75" customHeight="1">
      <c r="A270" s="804"/>
      <c r="B270" s="773"/>
      <c r="C270" s="806"/>
      <c r="D270" s="771"/>
      <c r="E270" s="782"/>
      <c r="F270" s="773"/>
      <c r="G270" s="782"/>
      <c r="H270" s="782"/>
      <c r="I270" s="772"/>
      <c r="J270" s="776"/>
      <c r="K270" s="782"/>
      <c r="L270" s="782"/>
      <c r="M270" s="804"/>
      <c r="N270" s="774"/>
      <c r="O270" s="774"/>
      <c r="P270" s="774"/>
      <c r="Q270" s="774"/>
      <c r="R270" s="774"/>
      <c r="S270" s="774"/>
      <c r="T270" s="774"/>
      <c r="U270" s="769"/>
    </row>
    <row r="271" spans="1:21" ht="13.5" customHeight="1">
      <c r="A271" s="804">
        <v>79</v>
      </c>
      <c r="B271" s="773" t="s">
        <v>2248</v>
      </c>
      <c r="C271" s="782" t="s">
        <v>2138</v>
      </c>
      <c r="D271" s="771" t="s">
        <v>2249</v>
      </c>
      <c r="E271" s="782" t="s">
        <v>1875</v>
      </c>
      <c r="F271" s="773" t="s">
        <v>12</v>
      </c>
      <c r="G271" s="782" t="s">
        <v>1839</v>
      </c>
      <c r="H271" s="782" t="s">
        <v>596</v>
      </c>
      <c r="I271" s="772">
        <v>2004</v>
      </c>
      <c r="J271" s="776"/>
      <c r="K271" s="782"/>
      <c r="L271" s="782" t="s">
        <v>1914</v>
      </c>
      <c r="M271" s="804">
        <v>1</v>
      </c>
      <c r="N271" s="784">
        <v>1510000</v>
      </c>
      <c r="O271" s="784"/>
      <c r="P271" s="784"/>
      <c r="Q271" s="784"/>
      <c r="R271" s="784"/>
      <c r="S271" s="784"/>
      <c r="T271" s="784"/>
      <c r="U271" s="771" t="s">
        <v>2199</v>
      </c>
    </row>
    <row r="272" spans="1:21" ht="9.75" customHeight="1">
      <c r="A272" s="804">
        <v>80</v>
      </c>
      <c r="B272" s="773" t="s">
        <v>2248</v>
      </c>
      <c r="C272" s="806" t="s">
        <v>2198</v>
      </c>
      <c r="D272" s="771" t="s">
        <v>2249</v>
      </c>
      <c r="E272" s="782" t="s">
        <v>1963</v>
      </c>
      <c r="F272" s="773" t="s">
        <v>12</v>
      </c>
      <c r="G272" s="782" t="s">
        <v>1839</v>
      </c>
      <c r="H272" s="782" t="s">
        <v>1817</v>
      </c>
      <c r="I272" s="772">
        <v>2006</v>
      </c>
      <c r="J272" s="776"/>
      <c r="K272" s="782"/>
      <c r="L272" s="782" t="s">
        <v>13</v>
      </c>
      <c r="M272" s="804">
        <v>2</v>
      </c>
      <c r="N272" s="774">
        <v>3200000</v>
      </c>
      <c r="O272" s="774"/>
      <c r="P272" s="774"/>
      <c r="Q272" s="774"/>
      <c r="R272" s="774"/>
      <c r="S272" s="774"/>
      <c r="T272" s="774"/>
      <c r="U272" s="769"/>
    </row>
    <row r="273" spans="1:21" ht="9.75" customHeight="1">
      <c r="A273" s="804"/>
      <c r="B273" s="773"/>
      <c r="C273" s="806"/>
      <c r="D273" s="771"/>
      <c r="E273" s="782"/>
      <c r="F273" s="773"/>
      <c r="G273" s="782"/>
      <c r="H273" s="782"/>
      <c r="I273" s="772"/>
      <c r="J273" s="776"/>
      <c r="K273" s="782"/>
      <c r="L273" s="782"/>
      <c r="M273" s="804"/>
      <c r="N273" s="774"/>
      <c r="O273" s="774"/>
      <c r="P273" s="774"/>
      <c r="Q273" s="774"/>
      <c r="R273" s="774"/>
      <c r="S273" s="774"/>
      <c r="T273" s="774"/>
      <c r="U273" s="769"/>
    </row>
    <row r="274" spans="1:21" ht="13.5" customHeight="1">
      <c r="A274" s="804">
        <v>81</v>
      </c>
      <c r="B274" s="773" t="s">
        <v>2248</v>
      </c>
      <c r="C274" s="782" t="s">
        <v>2212</v>
      </c>
      <c r="D274" s="771" t="s">
        <v>2249</v>
      </c>
      <c r="E274" s="782" t="s">
        <v>1963</v>
      </c>
      <c r="F274" s="773" t="s">
        <v>12</v>
      </c>
      <c r="G274" s="782" t="s">
        <v>1839</v>
      </c>
      <c r="H274" s="782" t="s">
        <v>596</v>
      </c>
      <c r="I274" s="772">
        <v>2006</v>
      </c>
      <c r="J274" s="776"/>
      <c r="K274" s="782"/>
      <c r="L274" s="782" t="s">
        <v>13</v>
      </c>
      <c r="M274" s="804">
        <v>1</v>
      </c>
      <c r="N274" s="784">
        <v>1208000</v>
      </c>
      <c r="O274" s="784"/>
      <c r="P274" s="784"/>
      <c r="Q274" s="784"/>
      <c r="R274" s="784"/>
      <c r="S274" s="784"/>
      <c r="T274" s="784"/>
      <c r="U274" s="769"/>
    </row>
    <row r="275" spans="1:21" ht="9.75" customHeight="1">
      <c r="A275" s="804">
        <v>82</v>
      </c>
      <c r="B275" s="773" t="s">
        <v>2248</v>
      </c>
      <c r="C275" s="782" t="s">
        <v>2213</v>
      </c>
      <c r="D275" s="771" t="s">
        <v>2249</v>
      </c>
      <c r="E275" s="806" t="s">
        <v>1891</v>
      </c>
      <c r="F275" s="773" t="s">
        <v>12</v>
      </c>
      <c r="G275" s="782" t="s">
        <v>1839</v>
      </c>
      <c r="H275" s="782" t="s">
        <v>1817</v>
      </c>
      <c r="I275" s="772">
        <v>2011</v>
      </c>
      <c r="J275" s="776"/>
      <c r="K275" s="782"/>
      <c r="L275" s="782" t="s">
        <v>1914</v>
      </c>
      <c r="M275" s="804">
        <v>1</v>
      </c>
      <c r="N275" s="774">
        <v>13750000</v>
      </c>
      <c r="O275" s="774"/>
      <c r="P275" s="774"/>
      <c r="Q275" s="774"/>
      <c r="R275" s="774"/>
      <c r="S275" s="774"/>
      <c r="T275" s="774"/>
      <c r="U275" s="771" t="s">
        <v>2199</v>
      </c>
    </row>
    <row r="276" spans="1:21" ht="9.75" customHeight="1">
      <c r="A276" s="804"/>
      <c r="B276" s="773"/>
      <c r="C276" s="782"/>
      <c r="D276" s="771"/>
      <c r="E276" s="806"/>
      <c r="F276" s="773"/>
      <c r="G276" s="782"/>
      <c r="H276" s="782"/>
      <c r="I276" s="772"/>
      <c r="J276" s="776"/>
      <c r="K276" s="782"/>
      <c r="L276" s="782"/>
      <c r="M276" s="804"/>
      <c r="N276" s="774"/>
      <c r="O276" s="774"/>
      <c r="P276" s="774"/>
      <c r="Q276" s="774"/>
      <c r="R276" s="774"/>
      <c r="S276" s="774"/>
      <c r="T276" s="774"/>
      <c r="U276" s="771"/>
    </row>
    <row r="277" spans="1:21" ht="9.75" customHeight="1">
      <c r="A277" s="776"/>
      <c r="B277" s="776"/>
      <c r="C277" s="776"/>
      <c r="D277" s="769"/>
      <c r="E277" s="806"/>
      <c r="F277" s="776"/>
      <c r="G277" s="776"/>
      <c r="H277" s="776"/>
      <c r="I277" s="776"/>
      <c r="J277" s="776"/>
      <c r="K277" s="776"/>
      <c r="L277" s="776"/>
      <c r="M277" s="776"/>
      <c r="N277" s="769"/>
      <c r="O277" s="769"/>
      <c r="P277" s="769"/>
      <c r="Q277" s="769"/>
      <c r="R277" s="769"/>
      <c r="S277" s="769"/>
      <c r="T277" s="769"/>
      <c r="U277" s="769"/>
    </row>
    <row r="278" spans="1:21" ht="13.5" customHeight="1">
      <c r="A278" s="804">
        <v>83</v>
      </c>
      <c r="B278" s="773" t="s">
        <v>2248</v>
      </c>
      <c r="C278" s="782" t="s">
        <v>2214</v>
      </c>
      <c r="D278" s="771" t="s">
        <v>2249</v>
      </c>
      <c r="E278" s="782" t="s">
        <v>2030</v>
      </c>
      <c r="F278" s="773" t="s">
        <v>12</v>
      </c>
      <c r="G278" s="782" t="s">
        <v>1839</v>
      </c>
      <c r="H278" s="782" t="s">
        <v>1817</v>
      </c>
      <c r="I278" s="772">
        <v>2013</v>
      </c>
      <c r="J278" s="776"/>
      <c r="K278" s="782"/>
      <c r="L278" s="782" t="s">
        <v>13</v>
      </c>
      <c r="M278" s="804">
        <v>1</v>
      </c>
      <c r="N278" s="784">
        <v>911000</v>
      </c>
      <c r="O278" s="784"/>
      <c r="P278" s="784"/>
      <c r="Q278" s="784"/>
      <c r="R278" s="784"/>
      <c r="S278" s="784"/>
      <c r="T278" s="784"/>
      <c r="U278" s="769"/>
    </row>
    <row r="279" spans="1:21" ht="9.75" customHeight="1">
      <c r="A279" s="804">
        <v>84</v>
      </c>
      <c r="B279" s="773" t="s">
        <v>2248</v>
      </c>
      <c r="C279" s="806" t="s">
        <v>2198</v>
      </c>
      <c r="D279" s="771" t="s">
        <v>2249</v>
      </c>
      <c r="E279" s="806" t="s">
        <v>2031</v>
      </c>
      <c r="F279" s="773" t="s">
        <v>12</v>
      </c>
      <c r="G279" s="782" t="s">
        <v>1839</v>
      </c>
      <c r="H279" s="782" t="s">
        <v>1817</v>
      </c>
      <c r="I279" s="772">
        <v>2017</v>
      </c>
      <c r="J279" s="776"/>
      <c r="K279" s="782"/>
      <c r="L279" s="782" t="s">
        <v>13</v>
      </c>
      <c r="M279" s="804">
        <v>2</v>
      </c>
      <c r="N279" s="774">
        <v>2120000</v>
      </c>
      <c r="O279" s="774"/>
      <c r="P279" s="774"/>
      <c r="Q279" s="774"/>
      <c r="R279" s="774"/>
      <c r="S279" s="774"/>
      <c r="T279" s="774"/>
      <c r="U279" s="771" t="s">
        <v>2218</v>
      </c>
    </row>
    <row r="280" spans="1:21" ht="9.75" customHeight="1">
      <c r="A280" s="804"/>
      <c r="B280" s="773"/>
      <c r="C280" s="806"/>
      <c r="D280" s="771"/>
      <c r="E280" s="806"/>
      <c r="F280" s="773"/>
      <c r="G280" s="782"/>
      <c r="H280" s="782"/>
      <c r="I280" s="772"/>
      <c r="J280" s="776"/>
      <c r="K280" s="782"/>
      <c r="L280" s="782"/>
      <c r="M280" s="804"/>
      <c r="N280" s="774"/>
      <c r="O280" s="774"/>
      <c r="P280" s="774"/>
      <c r="Q280" s="774"/>
      <c r="R280" s="774"/>
      <c r="S280" s="774"/>
      <c r="T280" s="774"/>
      <c r="U280" s="771"/>
    </row>
    <row r="281" spans="1:21" ht="9.75" customHeight="1">
      <c r="A281" s="804">
        <v>85</v>
      </c>
      <c r="B281" s="773" t="s">
        <v>2250</v>
      </c>
      <c r="C281" s="806" t="s">
        <v>2198</v>
      </c>
      <c r="D281" s="771" t="s">
        <v>1951</v>
      </c>
      <c r="E281" s="782" t="s">
        <v>12</v>
      </c>
      <c r="F281" s="773" t="s">
        <v>12</v>
      </c>
      <c r="G281" s="782" t="s">
        <v>1710</v>
      </c>
      <c r="H281" s="782" t="s">
        <v>1817</v>
      </c>
      <c r="I281" s="772">
        <v>2012</v>
      </c>
      <c r="J281" s="776"/>
      <c r="K281" s="782"/>
      <c r="L281" s="782" t="s">
        <v>13</v>
      </c>
      <c r="M281" s="804">
        <v>2</v>
      </c>
      <c r="N281" s="774">
        <v>7250000</v>
      </c>
      <c r="O281" s="774"/>
      <c r="P281" s="774"/>
      <c r="Q281" s="774"/>
      <c r="R281" s="774"/>
      <c r="S281" s="774"/>
      <c r="T281" s="774"/>
      <c r="U281" s="769"/>
    </row>
    <row r="282" spans="1:21" ht="9.75" customHeight="1">
      <c r="A282" s="804"/>
      <c r="B282" s="773"/>
      <c r="C282" s="806"/>
      <c r="D282" s="771"/>
      <c r="E282" s="782"/>
      <c r="F282" s="773"/>
      <c r="G282" s="782"/>
      <c r="H282" s="782"/>
      <c r="I282" s="772"/>
      <c r="J282" s="776"/>
      <c r="K282" s="782"/>
      <c r="L282" s="782"/>
      <c r="M282" s="804"/>
      <c r="N282" s="774"/>
      <c r="O282" s="774"/>
      <c r="P282" s="774"/>
      <c r="Q282" s="774"/>
      <c r="R282" s="774"/>
      <c r="S282" s="774"/>
      <c r="T282" s="774"/>
      <c r="U282" s="769"/>
    </row>
    <row r="283" spans="1:21" ht="9.75" customHeight="1">
      <c r="A283" s="804">
        <v>86</v>
      </c>
      <c r="B283" s="773" t="s">
        <v>2251</v>
      </c>
      <c r="C283" s="806" t="s">
        <v>2252</v>
      </c>
      <c r="D283" s="771" t="s">
        <v>471</v>
      </c>
      <c r="E283" s="806" t="s">
        <v>1814</v>
      </c>
      <c r="F283" s="773" t="s">
        <v>12</v>
      </c>
      <c r="G283" s="782" t="s">
        <v>1816</v>
      </c>
      <c r="H283" s="782" t="s">
        <v>1817</v>
      </c>
      <c r="I283" s="772">
        <v>2018</v>
      </c>
      <c r="J283" s="776"/>
      <c r="K283" s="782"/>
      <c r="L283" s="782" t="s">
        <v>13</v>
      </c>
      <c r="M283" s="804">
        <v>18</v>
      </c>
      <c r="N283" s="774">
        <v>83967336</v>
      </c>
      <c r="O283" s="774"/>
      <c r="P283" s="774"/>
      <c r="Q283" s="774"/>
      <c r="R283" s="774"/>
      <c r="S283" s="774"/>
      <c r="T283" s="774"/>
      <c r="U283" s="769"/>
    </row>
    <row r="284" spans="1:21" ht="9.75" customHeight="1">
      <c r="A284" s="804"/>
      <c r="B284" s="773"/>
      <c r="C284" s="806"/>
      <c r="D284" s="771"/>
      <c r="E284" s="806"/>
      <c r="F284" s="773"/>
      <c r="G284" s="782"/>
      <c r="H284" s="782"/>
      <c r="I284" s="772"/>
      <c r="J284" s="776"/>
      <c r="K284" s="782"/>
      <c r="L284" s="782"/>
      <c r="M284" s="804"/>
      <c r="N284" s="774"/>
      <c r="O284" s="774"/>
      <c r="P284" s="774"/>
      <c r="Q284" s="774"/>
      <c r="R284" s="774"/>
      <c r="S284" s="774"/>
      <c r="T284" s="774"/>
      <c r="U284" s="769"/>
    </row>
    <row r="285" spans="1:21" ht="13.5" customHeight="1">
      <c r="A285" s="804">
        <v>87</v>
      </c>
      <c r="B285" s="773" t="s">
        <v>2253</v>
      </c>
      <c r="C285" s="782" t="s">
        <v>2147</v>
      </c>
      <c r="D285" s="771" t="s">
        <v>80</v>
      </c>
      <c r="E285" s="782" t="s">
        <v>12</v>
      </c>
      <c r="F285" s="773" t="s">
        <v>12</v>
      </c>
      <c r="G285" s="782" t="s">
        <v>1839</v>
      </c>
      <c r="H285" s="782" t="s">
        <v>1817</v>
      </c>
      <c r="I285" s="772">
        <v>2014</v>
      </c>
      <c r="J285" s="776"/>
      <c r="K285" s="782"/>
      <c r="L285" s="782" t="s">
        <v>13</v>
      </c>
      <c r="M285" s="804">
        <v>1</v>
      </c>
      <c r="N285" s="784">
        <v>15322120</v>
      </c>
      <c r="O285" s="784"/>
      <c r="P285" s="784"/>
      <c r="Q285" s="784"/>
      <c r="R285" s="784"/>
      <c r="S285" s="784"/>
      <c r="T285" s="784"/>
      <c r="U285" s="769"/>
    </row>
    <row r="286" spans="1:21" ht="9.75" customHeight="1">
      <c r="A286" s="804">
        <v>88</v>
      </c>
      <c r="B286" s="773" t="s">
        <v>2254</v>
      </c>
      <c r="C286" s="806" t="s">
        <v>2205</v>
      </c>
      <c r="D286" s="771" t="s">
        <v>229</v>
      </c>
      <c r="E286" s="782" t="s">
        <v>1874</v>
      </c>
      <c r="F286" s="773" t="s">
        <v>12</v>
      </c>
      <c r="G286" s="782" t="s">
        <v>1839</v>
      </c>
      <c r="H286" s="782" t="s">
        <v>596</v>
      </c>
      <c r="I286" s="772">
        <v>2004</v>
      </c>
      <c r="J286" s="776"/>
      <c r="K286" s="782"/>
      <c r="L286" s="782" t="s">
        <v>1914</v>
      </c>
      <c r="M286" s="804">
        <v>3</v>
      </c>
      <c r="N286" s="774">
        <v>3600000</v>
      </c>
      <c r="O286" s="774"/>
      <c r="P286" s="774"/>
      <c r="Q286" s="774"/>
      <c r="R286" s="774"/>
      <c r="S286" s="774"/>
      <c r="T286" s="774"/>
      <c r="U286" s="771" t="s">
        <v>2199</v>
      </c>
    </row>
    <row r="287" spans="1:21" ht="9.75" customHeight="1">
      <c r="A287" s="804"/>
      <c r="B287" s="773"/>
      <c r="C287" s="806"/>
      <c r="D287" s="771"/>
      <c r="E287" s="782"/>
      <c r="F287" s="773"/>
      <c r="G287" s="782"/>
      <c r="H287" s="782"/>
      <c r="I287" s="772"/>
      <c r="J287" s="776"/>
      <c r="K287" s="782"/>
      <c r="L287" s="782"/>
      <c r="M287" s="804"/>
      <c r="N287" s="774"/>
      <c r="O287" s="774"/>
      <c r="P287" s="774"/>
      <c r="Q287" s="774"/>
      <c r="R287" s="774"/>
      <c r="S287" s="774"/>
      <c r="T287" s="774"/>
      <c r="U287" s="771"/>
    </row>
    <row r="288" spans="1:21" ht="9.75" customHeight="1">
      <c r="A288" s="804">
        <v>89</v>
      </c>
      <c r="B288" s="773" t="s">
        <v>2254</v>
      </c>
      <c r="C288" s="806" t="s">
        <v>2220</v>
      </c>
      <c r="D288" s="771" t="s">
        <v>229</v>
      </c>
      <c r="E288" s="782" t="s">
        <v>1963</v>
      </c>
      <c r="F288" s="773" t="s">
        <v>12</v>
      </c>
      <c r="G288" s="782" t="s">
        <v>1839</v>
      </c>
      <c r="H288" s="782" t="s">
        <v>596</v>
      </c>
      <c r="I288" s="772">
        <v>2004</v>
      </c>
      <c r="J288" s="776"/>
      <c r="K288" s="782"/>
      <c r="L288" s="782" t="s">
        <v>13</v>
      </c>
      <c r="M288" s="804">
        <v>8</v>
      </c>
      <c r="N288" s="774">
        <v>9600000</v>
      </c>
      <c r="O288" s="774"/>
      <c r="P288" s="774"/>
      <c r="Q288" s="774"/>
      <c r="R288" s="774"/>
      <c r="S288" s="774"/>
      <c r="T288" s="774"/>
      <c r="U288" s="769"/>
    </row>
    <row r="289" spans="1:21" ht="9.75" customHeight="1">
      <c r="A289" s="804"/>
      <c r="B289" s="773"/>
      <c r="C289" s="806"/>
      <c r="D289" s="771"/>
      <c r="E289" s="782"/>
      <c r="F289" s="773"/>
      <c r="G289" s="782"/>
      <c r="H289" s="782"/>
      <c r="I289" s="772"/>
      <c r="J289" s="776"/>
      <c r="K289" s="782"/>
      <c r="L289" s="782"/>
      <c r="M289" s="804"/>
      <c r="N289" s="774"/>
      <c r="O289" s="774"/>
      <c r="P289" s="774"/>
      <c r="Q289" s="774"/>
      <c r="R289" s="774"/>
      <c r="S289" s="774"/>
      <c r="T289" s="774"/>
      <c r="U289" s="769"/>
    </row>
    <row r="290" spans="1:21" ht="9.75" customHeight="1">
      <c r="A290" s="804">
        <v>90</v>
      </c>
      <c r="B290" s="773" t="s">
        <v>2254</v>
      </c>
      <c r="C290" s="806" t="s">
        <v>2198</v>
      </c>
      <c r="D290" s="771" t="s">
        <v>229</v>
      </c>
      <c r="E290" s="782" t="s">
        <v>1874</v>
      </c>
      <c r="F290" s="773" t="s">
        <v>12</v>
      </c>
      <c r="G290" s="782" t="s">
        <v>1839</v>
      </c>
      <c r="H290" s="782" t="s">
        <v>596</v>
      </c>
      <c r="I290" s="772">
        <v>2005</v>
      </c>
      <c r="J290" s="776"/>
      <c r="K290" s="782"/>
      <c r="L290" s="782" t="s">
        <v>13</v>
      </c>
      <c r="M290" s="804">
        <v>2</v>
      </c>
      <c r="N290" s="774">
        <v>1458000</v>
      </c>
      <c r="O290" s="774"/>
      <c r="P290" s="774"/>
      <c r="Q290" s="774"/>
      <c r="R290" s="774"/>
      <c r="S290" s="774"/>
      <c r="T290" s="774"/>
      <c r="U290" s="769"/>
    </row>
    <row r="291" spans="1:21" ht="9.75" customHeight="1">
      <c r="A291" s="804"/>
      <c r="B291" s="773"/>
      <c r="C291" s="806"/>
      <c r="D291" s="771"/>
      <c r="E291" s="782"/>
      <c r="F291" s="773"/>
      <c r="G291" s="782"/>
      <c r="H291" s="782"/>
      <c r="I291" s="772"/>
      <c r="J291" s="776"/>
      <c r="K291" s="782"/>
      <c r="L291" s="782"/>
      <c r="M291" s="804"/>
      <c r="N291" s="774"/>
      <c r="O291" s="774"/>
      <c r="P291" s="774"/>
      <c r="Q291" s="774"/>
      <c r="R291" s="774"/>
      <c r="S291" s="774"/>
      <c r="T291" s="774"/>
      <c r="U291" s="769"/>
    </row>
    <row r="292" spans="1:21" ht="9.75" customHeight="1">
      <c r="A292" s="804">
        <v>91</v>
      </c>
      <c r="B292" s="773" t="s">
        <v>2254</v>
      </c>
      <c r="C292" s="806" t="s">
        <v>2198</v>
      </c>
      <c r="D292" s="771" t="s">
        <v>229</v>
      </c>
      <c r="E292" s="782" t="s">
        <v>1874</v>
      </c>
      <c r="F292" s="773" t="s">
        <v>12</v>
      </c>
      <c r="G292" s="782" t="s">
        <v>1839</v>
      </c>
      <c r="H292" s="782" t="s">
        <v>596</v>
      </c>
      <c r="I292" s="772">
        <v>2005</v>
      </c>
      <c r="J292" s="776"/>
      <c r="K292" s="782"/>
      <c r="L292" s="782" t="s">
        <v>1914</v>
      </c>
      <c r="M292" s="804">
        <v>2</v>
      </c>
      <c r="N292" s="774">
        <v>1458000</v>
      </c>
      <c r="O292" s="774"/>
      <c r="P292" s="774"/>
      <c r="Q292" s="774"/>
      <c r="R292" s="774"/>
      <c r="S292" s="774"/>
      <c r="T292" s="774"/>
      <c r="U292" s="771" t="s">
        <v>2199</v>
      </c>
    </row>
    <row r="293" spans="1:21" ht="9.75" customHeight="1">
      <c r="A293" s="804"/>
      <c r="B293" s="773"/>
      <c r="C293" s="806"/>
      <c r="D293" s="771"/>
      <c r="E293" s="782"/>
      <c r="F293" s="773"/>
      <c r="G293" s="782"/>
      <c r="H293" s="782"/>
      <c r="I293" s="772"/>
      <c r="J293" s="776"/>
      <c r="K293" s="782"/>
      <c r="L293" s="782"/>
      <c r="M293" s="804"/>
      <c r="N293" s="774"/>
      <c r="O293" s="774"/>
      <c r="P293" s="774"/>
      <c r="Q293" s="774"/>
      <c r="R293" s="774"/>
      <c r="S293" s="774"/>
      <c r="T293" s="774"/>
      <c r="U293" s="771"/>
    </row>
    <row r="294" spans="1:21" ht="9.75" customHeight="1">
      <c r="A294" s="804">
        <v>92</v>
      </c>
      <c r="B294" s="773" t="s">
        <v>2254</v>
      </c>
      <c r="C294" s="806" t="s">
        <v>2226</v>
      </c>
      <c r="D294" s="771" t="s">
        <v>229</v>
      </c>
      <c r="E294" s="782" t="s">
        <v>1875</v>
      </c>
      <c r="F294" s="773" t="s">
        <v>12</v>
      </c>
      <c r="G294" s="782" t="s">
        <v>1839</v>
      </c>
      <c r="H294" s="782" t="s">
        <v>596</v>
      </c>
      <c r="I294" s="772">
        <v>2005</v>
      </c>
      <c r="J294" s="776"/>
      <c r="K294" s="782"/>
      <c r="L294" s="782" t="s">
        <v>1914</v>
      </c>
      <c r="M294" s="804">
        <v>4</v>
      </c>
      <c r="N294" s="774">
        <v>2400000</v>
      </c>
      <c r="O294" s="774"/>
      <c r="P294" s="774"/>
      <c r="Q294" s="774"/>
      <c r="R294" s="774"/>
      <c r="S294" s="774"/>
      <c r="T294" s="774"/>
      <c r="U294" s="771" t="s">
        <v>2199</v>
      </c>
    </row>
    <row r="295" spans="1:21" ht="9.75" customHeight="1">
      <c r="A295" s="804"/>
      <c r="B295" s="773"/>
      <c r="C295" s="806"/>
      <c r="D295" s="771"/>
      <c r="E295" s="782"/>
      <c r="F295" s="773"/>
      <c r="G295" s="782"/>
      <c r="H295" s="782"/>
      <c r="I295" s="772"/>
      <c r="J295" s="776"/>
      <c r="K295" s="782"/>
      <c r="L295" s="782"/>
      <c r="M295" s="804"/>
      <c r="N295" s="774"/>
      <c r="O295" s="774"/>
      <c r="P295" s="774"/>
      <c r="Q295" s="774"/>
      <c r="R295" s="774"/>
      <c r="S295" s="774"/>
      <c r="T295" s="774"/>
      <c r="U295" s="771"/>
    </row>
    <row r="296" spans="1:21" ht="9.75" customHeight="1">
      <c r="A296" s="804">
        <v>93</v>
      </c>
      <c r="B296" s="773" t="s">
        <v>2254</v>
      </c>
      <c r="C296" s="806" t="s">
        <v>2198</v>
      </c>
      <c r="D296" s="771" t="s">
        <v>229</v>
      </c>
      <c r="E296" s="782" t="s">
        <v>1877</v>
      </c>
      <c r="F296" s="773" t="s">
        <v>12</v>
      </c>
      <c r="G296" s="782" t="s">
        <v>1839</v>
      </c>
      <c r="H296" s="782" t="s">
        <v>1817</v>
      </c>
      <c r="I296" s="772">
        <v>2006</v>
      </c>
      <c r="J296" s="776"/>
      <c r="K296" s="782"/>
      <c r="L296" s="782" t="s">
        <v>1914</v>
      </c>
      <c r="M296" s="804">
        <v>2</v>
      </c>
      <c r="N296" s="774">
        <v>2960000</v>
      </c>
      <c r="O296" s="774"/>
      <c r="P296" s="774"/>
      <c r="Q296" s="774"/>
      <c r="R296" s="774"/>
      <c r="S296" s="774"/>
      <c r="T296" s="774"/>
      <c r="U296" s="771" t="s">
        <v>2199</v>
      </c>
    </row>
    <row r="297" spans="1:21" ht="9.75" customHeight="1">
      <c r="A297" s="804"/>
      <c r="B297" s="773"/>
      <c r="C297" s="806"/>
      <c r="D297" s="771"/>
      <c r="E297" s="782"/>
      <c r="F297" s="773"/>
      <c r="G297" s="782"/>
      <c r="H297" s="782"/>
      <c r="I297" s="772"/>
      <c r="J297" s="776"/>
      <c r="K297" s="782"/>
      <c r="L297" s="782"/>
      <c r="M297" s="804"/>
      <c r="N297" s="774"/>
      <c r="O297" s="774"/>
      <c r="P297" s="774"/>
      <c r="Q297" s="774"/>
      <c r="R297" s="774"/>
      <c r="S297" s="774"/>
      <c r="T297" s="774"/>
      <c r="U297" s="771"/>
    </row>
    <row r="298" spans="1:21" ht="9.75" customHeight="1">
      <c r="A298" s="804">
        <v>94</v>
      </c>
      <c r="B298" s="773" t="s">
        <v>2254</v>
      </c>
      <c r="C298" s="806" t="s">
        <v>2205</v>
      </c>
      <c r="D298" s="771" t="s">
        <v>229</v>
      </c>
      <c r="E298" s="782" t="s">
        <v>1876</v>
      </c>
      <c r="F298" s="773" t="s">
        <v>12</v>
      </c>
      <c r="G298" s="782" t="s">
        <v>1839</v>
      </c>
      <c r="H298" s="782" t="s">
        <v>1817</v>
      </c>
      <c r="I298" s="772">
        <v>2006</v>
      </c>
      <c r="J298" s="776"/>
      <c r="K298" s="782"/>
      <c r="L298" s="782" t="s">
        <v>1914</v>
      </c>
      <c r="M298" s="804">
        <v>3</v>
      </c>
      <c r="N298" s="774">
        <v>3975000</v>
      </c>
      <c r="O298" s="774"/>
      <c r="P298" s="774"/>
      <c r="Q298" s="774"/>
      <c r="R298" s="774"/>
      <c r="S298" s="774"/>
      <c r="T298" s="774"/>
      <c r="U298" s="771" t="s">
        <v>2199</v>
      </c>
    </row>
    <row r="299" spans="1:21" ht="9.75" customHeight="1">
      <c r="A299" s="804"/>
      <c r="B299" s="773"/>
      <c r="C299" s="806"/>
      <c r="D299" s="771"/>
      <c r="E299" s="782"/>
      <c r="F299" s="773"/>
      <c r="G299" s="782"/>
      <c r="H299" s="782"/>
      <c r="I299" s="772"/>
      <c r="J299" s="776"/>
      <c r="K299" s="782"/>
      <c r="L299" s="782"/>
      <c r="M299" s="804"/>
      <c r="N299" s="774"/>
      <c r="O299" s="774"/>
      <c r="P299" s="774"/>
      <c r="Q299" s="774"/>
      <c r="R299" s="774"/>
      <c r="S299" s="774"/>
      <c r="T299" s="774"/>
      <c r="U299" s="771"/>
    </row>
    <row r="300" spans="1:21" ht="9.75" customHeight="1">
      <c r="A300" s="804">
        <v>95</v>
      </c>
      <c r="B300" s="773" t="s">
        <v>2254</v>
      </c>
      <c r="C300" s="806" t="s">
        <v>2210</v>
      </c>
      <c r="D300" s="771" t="s">
        <v>229</v>
      </c>
      <c r="E300" s="782" t="s">
        <v>1876</v>
      </c>
      <c r="F300" s="773" t="s">
        <v>12</v>
      </c>
      <c r="G300" s="782" t="s">
        <v>1839</v>
      </c>
      <c r="H300" s="782" t="s">
        <v>1817</v>
      </c>
      <c r="I300" s="772">
        <v>2006</v>
      </c>
      <c r="J300" s="776"/>
      <c r="K300" s="782"/>
      <c r="L300" s="782" t="s">
        <v>13</v>
      </c>
      <c r="M300" s="804">
        <v>7</v>
      </c>
      <c r="N300" s="774">
        <v>9275000</v>
      </c>
      <c r="O300" s="774"/>
      <c r="P300" s="774"/>
      <c r="Q300" s="774"/>
      <c r="R300" s="774"/>
      <c r="S300" s="774"/>
      <c r="T300" s="774"/>
      <c r="U300" s="769"/>
    </row>
    <row r="301" spans="1:21" ht="9.75" customHeight="1">
      <c r="A301" s="804"/>
      <c r="B301" s="773"/>
      <c r="C301" s="806"/>
      <c r="D301" s="771"/>
      <c r="E301" s="782"/>
      <c r="F301" s="773"/>
      <c r="G301" s="782"/>
      <c r="H301" s="782"/>
      <c r="I301" s="772"/>
      <c r="J301" s="776"/>
      <c r="K301" s="782"/>
      <c r="L301" s="782"/>
      <c r="M301" s="804"/>
      <c r="N301" s="774"/>
      <c r="O301" s="774"/>
      <c r="P301" s="774"/>
      <c r="Q301" s="774"/>
      <c r="R301" s="774"/>
      <c r="S301" s="774"/>
      <c r="T301" s="774"/>
      <c r="U301" s="769"/>
    </row>
    <row r="302" spans="1:21" ht="9.75" customHeight="1">
      <c r="A302" s="804">
        <v>96</v>
      </c>
      <c r="B302" s="773" t="s">
        <v>2254</v>
      </c>
      <c r="C302" s="806" t="s">
        <v>2220</v>
      </c>
      <c r="D302" s="771" t="s">
        <v>229</v>
      </c>
      <c r="E302" s="782" t="s">
        <v>1964</v>
      </c>
      <c r="F302" s="773" t="s">
        <v>12</v>
      </c>
      <c r="G302" s="782" t="s">
        <v>1839</v>
      </c>
      <c r="H302" s="782" t="s">
        <v>596</v>
      </c>
      <c r="I302" s="772">
        <v>2006</v>
      </c>
      <c r="J302" s="776"/>
      <c r="K302" s="782"/>
      <c r="L302" s="782" t="s">
        <v>13</v>
      </c>
      <c r="M302" s="804">
        <v>8</v>
      </c>
      <c r="N302" s="774">
        <v>4800000</v>
      </c>
      <c r="O302" s="774"/>
      <c r="P302" s="774"/>
      <c r="Q302" s="774"/>
      <c r="R302" s="774"/>
      <c r="S302" s="774"/>
      <c r="T302" s="774"/>
      <c r="U302" s="769"/>
    </row>
    <row r="303" spans="1:21" ht="9.75" customHeight="1">
      <c r="A303" s="804"/>
      <c r="B303" s="773"/>
      <c r="C303" s="806"/>
      <c r="D303" s="771"/>
      <c r="E303" s="782"/>
      <c r="F303" s="773"/>
      <c r="G303" s="782"/>
      <c r="H303" s="782"/>
      <c r="I303" s="772"/>
      <c r="J303" s="776"/>
      <c r="K303" s="782"/>
      <c r="L303" s="782"/>
      <c r="M303" s="804"/>
      <c r="N303" s="774"/>
      <c r="O303" s="774"/>
      <c r="P303" s="774"/>
      <c r="Q303" s="774"/>
      <c r="R303" s="774"/>
      <c r="S303" s="774"/>
      <c r="T303" s="774"/>
      <c r="U303" s="769"/>
    </row>
    <row r="304" spans="1:21" ht="9.75" customHeight="1">
      <c r="A304" s="804">
        <v>97</v>
      </c>
      <c r="B304" s="773" t="s">
        <v>2254</v>
      </c>
      <c r="C304" s="806" t="s">
        <v>2220</v>
      </c>
      <c r="D304" s="771" t="s">
        <v>229</v>
      </c>
      <c r="E304" s="782" t="s">
        <v>1877</v>
      </c>
      <c r="F304" s="773" t="s">
        <v>12</v>
      </c>
      <c r="G304" s="782" t="s">
        <v>1839</v>
      </c>
      <c r="H304" s="782" t="s">
        <v>1817</v>
      </c>
      <c r="I304" s="772">
        <v>2006</v>
      </c>
      <c r="J304" s="776"/>
      <c r="K304" s="782"/>
      <c r="L304" s="782" t="s">
        <v>13</v>
      </c>
      <c r="M304" s="804">
        <v>8</v>
      </c>
      <c r="N304" s="774">
        <v>11840000</v>
      </c>
      <c r="O304" s="774"/>
      <c r="P304" s="774"/>
      <c r="Q304" s="774"/>
      <c r="R304" s="774"/>
      <c r="S304" s="774"/>
      <c r="T304" s="774"/>
      <c r="U304" s="769"/>
    </row>
    <row r="305" spans="1:21" ht="9.75" customHeight="1">
      <c r="A305" s="804"/>
      <c r="B305" s="773"/>
      <c r="C305" s="806"/>
      <c r="D305" s="771"/>
      <c r="E305" s="782"/>
      <c r="F305" s="773"/>
      <c r="G305" s="782"/>
      <c r="H305" s="782"/>
      <c r="I305" s="772"/>
      <c r="J305" s="776"/>
      <c r="K305" s="782"/>
      <c r="L305" s="782"/>
      <c r="M305" s="804"/>
      <c r="N305" s="774"/>
      <c r="O305" s="774"/>
      <c r="P305" s="774"/>
      <c r="Q305" s="774"/>
      <c r="R305" s="774"/>
      <c r="S305" s="774"/>
      <c r="T305" s="774"/>
      <c r="U305" s="769"/>
    </row>
    <row r="306" spans="1:21" ht="9.75" customHeight="1">
      <c r="A306" s="804">
        <v>98</v>
      </c>
      <c r="B306" s="773" t="s">
        <v>2254</v>
      </c>
      <c r="C306" s="782" t="s">
        <v>2255</v>
      </c>
      <c r="D306" s="771" t="s">
        <v>229</v>
      </c>
      <c r="E306" s="806" t="s">
        <v>1965</v>
      </c>
      <c r="F306" s="773" t="s">
        <v>12</v>
      </c>
      <c r="G306" s="782" t="s">
        <v>1839</v>
      </c>
      <c r="H306" s="782" t="s">
        <v>596</v>
      </c>
      <c r="I306" s="772">
        <v>2006</v>
      </c>
      <c r="J306" s="776"/>
      <c r="K306" s="782"/>
      <c r="L306" s="782" t="s">
        <v>13</v>
      </c>
      <c r="M306" s="804">
        <v>1</v>
      </c>
      <c r="N306" s="774">
        <v>600000</v>
      </c>
      <c r="O306" s="774"/>
      <c r="P306" s="774"/>
      <c r="Q306" s="774"/>
      <c r="R306" s="774"/>
      <c r="S306" s="774"/>
      <c r="T306" s="774"/>
      <c r="U306" s="769"/>
    </row>
    <row r="307" spans="1:21" ht="9.75" customHeight="1">
      <c r="A307" s="804"/>
      <c r="B307" s="773"/>
      <c r="C307" s="782"/>
      <c r="D307" s="771"/>
      <c r="E307" s="806"/>
      <c r="F307" s="773"/>
      <c r="G307" s="782"/>
      <c r="H307" s="782"/>
      <c r="I307" s="772"/>
      <c r="J307" s="776"/>
      <c r="K307" s="782"/>
      <c r="L307" s="782"/>
      <c r="M307" s="804"/>
      <c r="N307" s="774"/>
      <c r="O307" s="774"/>
      <c r="P307" s="774"/>
      <c r="Q307" s="774"/>
      <c r="R307" s="774"/>
      <c r="S307" s="774"/>
      <c r="T307" s="774"/>
      <c r="U307" s="769"/>
    </row>
    <row r="308" spans="1:21" ht="9.75" customHeight="1">
      <c r="A308" s="804">
        <v>99</v>
      </c>
      <c r="B308" s="773" t="s">
        <v>2254</v>
      </c>
      <c r="C308" s="806" t="s">
        <v>2256</v>
      </c>
      <c r="D308" s="771" t="s">
        <v>229</v>
      </c>
      <c r="E308" s="782" t="s">
        <v>1840</v>
      </c>
      <c r="F308" s="773" t="s">
        <v>12</v>
      </c>
      <c r="G308" s="782" t="s">
        <v>1839</v>
      </c>
      <c r="H308" s="782" t="s">
        <v>1817</v>
      </c>
      <c r="I308" s="772">
        <v>2008</v>
      </c>
      <c r="J308" s="776"/>
      <c r="K308" s="782"/>
      <c r="L308" s="782" t="s">
        <v>13</v>
      </c>
      <c r="M308" s="804">
        <v>13</v>
      </c>
      <c r="N308" s="774">
        <v>18973955</v>
      </c>
      <c r="O308" s="774"/>
      <c r="P308" s="774"/>
      <c r="Q308" s="774"/>
      <c r="R308" s="774"/>
      <c r="S308" s="774"/>
      <c r="T308" s="774"/>
      <c r="U308" s="769"/>
    </row>
    <row r="309" spans="1:21" ht="9.75" customHeight="1">
      <c r="A309" s="804"/>
      <c r="B309" s="773"/>
      <c r="C309" s="806"/>
      <c r="D309" s="771"/>
      <c r="E309" s="782"/>
      <c r="F309" s="773"/>
      <c r="G309" s="782"/>
      <c r="H309" s="782"/>
      <c r="I309" s="772"/>
      <c r="J309" s="776"/>
      <c r="K309" s="782"/>
      <c r="L309" s="782"/>
      <c r="M309" s="804"/>
      <c r="N309" s="774"/>
      <c r="O309" s="774"/>
      <c r="P309" s="774"/>
      <c r="Q309" s="774"/>
      <c r="R309" s="774"/>
      <c r="S309" s="774"/>
      <c r="T309" s="774"/>
      <c r="U309" s="769"/>
    </row>
    <row r="310" spans="1:21" ht="13.5" customHeight="1">
      <c r="A310" s="804">
        <v>100</v>
      </c>
      <c r="B310" s="773" t="s">
        <v>2254</v>
      </c>
      <c r="C310" s="782" t="s">
        <v>2257</v>
      </c>
      <c r="D310" s="771" t="s">
        <v>229</v>
      </c>
      <c r="E310" s="782" t="s">
        <v>1840</v>
      </c>
      <c r="F310" s="773" t="s">
        <v>12</v>
      </c>
      <c r="G310" s="782" t="s">
        <v>1839</v>
      </c>
      <c r="H310" s="782" t="s">
        <v>1817</v>
      </c>
      <c r="I310" s="772">
        <v>2008</v>
      </c>
      <c r="J310" s="776"/>
      <c r="K310" s="782"/>
      <c r="L310" s="782" t="s">
        <v>1914</v>
      </c>
      <c r="M310" s="804">
        <v>1</v>
      </c>
      <c r="N310" s="784">
        <v>1459535</v>
      </c>
      <c r="O310" s="784"/>
      <c r="P310" s="784"/>
      <c r="Q310" s="784"/>
      <c r="R310" s="784"/>
      <c r="S310" s="784"/>
      <c r="T310" s="784"/>
      <c r="U310" s="771" t="s">
        <v>2199</v>
      </c>
    </row>
    <row r="311" spans="1:21" ht="9.75" customHeight="1">
      <c r="A311" s="804">
        <v>101</v>
      </c>
      <c r="B311" s="773" t="s">
        <v>2254</v>
      </c>
      <c r="C311" s="806" t="s">
        <v>2198</v>
      </c>
      <c r="D311" s="771" t="s">
        <v>229</v>
      </c>
      <c r="E311" s="782" t="s">
        <v>1952</v>
      </c>
      <c r="F311" s="773" t="s">
        <v>12</v>
      </c>
      <c r="G311" s="782" t="s">
        <v>1839</v>
      </c>
      <c r="H311" s="782" t="s">
        <v>596</v>
      </c>
      <c r="I311" s="772">
        <v>2013</v>
      </c>
      <c r="J311" s="776"/>
      <c r="K311" s="782"/>
      <c r="L311" s="782" t="s">
        <v>1914</v>
      </c>
      <c r="M311" s="804">
        <v>2</v>
      </c>
      <c r="N311" s="774">
        <v>500000</v>
      </c>
      <c r="O311" s="774"/>
      <c r="P311" s="774"/>
      <c r="Q311" s="774"/>
      <c r="R311" s="774"/>
      <c r="S311" s="774"/>
      <c r="T311" s="774"/>
      <c r="U311" s="771" t="s">
        <v>2199</v>
      </c>
    </row>
    <row r="312" spans="1:21" ht="9.75" customHeight="1">
      <c r="A312" s="804"/>
      <c r="B312" s="773"/>
      <c r="C312" s="806"/>
      <c r="D312" s="771"/>
      <c r="E312" s="782"/>
      <c r="F312" s="773"/>
      <c r="G312" s="782"/>
      <c r="H312" s="782"/>
      <c r="I312" s="772"/>
      <c r="J312" s="776"/>
      <c r="K312" s="782"/>
      <c r="L312" s="782"/>
      <c r="M312" s="804"/>
      <c r="N312" s="774"/>
      <c r="O312" s="774"/>
      <c r="P312" s="774"/>
      <c r="Q312" s="774"/>
      <c r="R312" s="774"/>
      <c r="S312" s="774"/>
      <c r="T312" s="774"/>
      <c r="U312" s="771"/>
    </row>
    <row r="313" spans="1:21" ht="9.75" customHeight="1">
      <c r="A313" s="804">
        <v>102</v>
      </c>
      <c r="B313" s="773" t="s">
        <v>2254</v>
      </c>
      <c r="C313" s="806" t="s">
        <v>2258</v>
      </c>
      <c r="D313" s="771" t="s">
        <v>229</v>
      </c>
      <c r="E313" s="782" t="s">
        <v>12</v>
      </c>
      <c r="F313" s="773" t="s">
        <v>12</v>
      </c>
      <c r="G313" s="782" t="s">
        <v>1839</v>
      </c>
      <c r="H313" s="782" t="s">
        <v>1817</v>
      </c>
      <c r="I313" s="772">
        <v>2014</v>
      </c>
      <c r="J313" s="776"/>
      <c r="K313" s="782"/>
      <c r="L313" s="782" t="s">
        <v>13</v>
      </c>
      <c r="M313" s="804">
        <v>15</v>
      </c>
      <c r="N313" s="774">
        <v>24515385</v>
      </c>
      <c r="O313" s="774"/>
      <c r="P313" s="774"/>
      <c r="Q313" s="774"/>
      <c r="R313" s="774"/>
      <c r="S313" s="774"/>
      <c r="T313" s="774"/>
      <c r="U313" s="769"/>
    </row>
    <row r="314" spans="1:21" ht="9.75" customHeight="1">
      <c r="A314" s="804"/>
      <c r="B314" s="773"/>
      <c r="C314" s="806"/>
      <c r="D314" s="771"/>
      <c r="E314" s="782"/>
      <c r="F314" s="773"/>
      <c r="G314" s="782"/>
      <c r="H314" s="782"/>
      <c r="I314" s="772"/>
      <c r="J314" s="776"/>
      <c r="K314" s="782"/>
      <c r="L314" s="782"/>
      <c r="M314" s="804"/>
      <c r="N314" s="774"/>
      <c r="O314" s="774"/>
      <c r="P314" s="774"/>
      <c r="Q314" s="774"/>
      <c r="R314" s="774"/>
      <c r="S314" s="774"/>
      <c r="T314" s="774"/>
      <c r="U314" s="769"/>
    </row>
    <row r="315" spans="1:21" ht="9.75" customHeight="1">
      <c r="A315" s="804">
        <v>103</v>
      </c>
      <c r="B315" s="773" t="s">
        <v>2259</v>
      </c>
      <c r="C315" s="806" t="s">
        <v>2198</v>
      </c>
      <c r="D315" s="771" t="s">
        <v>2260</v>
      </c>
      <c r="E315" s="782" t="s">
        <v>12</v>
      </c>
      <c r="F315" s="773" t="s">
        <v>12</v>
      </c>
      <c r="G315" s="782" t="s">
        <v>1839</v>
      </c>
      <c r="H315" s="782" t="s">
        <v>1817</v>
      </c>
      <c r="I315" s="772">
        <v>2006</v>
      </c>
      <c r="J315" s="776"/>
      <c r="K315" s="782"/>
      <c r="L315" s="782" t="s">
        <v>13</v>
      </c>
      <c r="M315" s="804">
        <v>2</v>
      </c>
      <c r="N315" s="774">
        <v>540000</v>
      </c>
      <c r="O315" s="774"/>
      <c r="P315" s="774"/>
      <c r="Q315" s="774"/>
      <c r="R315" s="774"/>
      <c r="S315" s="774"/>
      <c r="T315" s="774"/>
      <c r="U315" s="769"/>
    </row>
    <row r="316" spans="1:21" ht="9.75" customHeight="1">
      <c r="A316" s="804"/>
      <c r="B316" s="773"/>
      <c r="C316" s="806"/>
      <c r="D316" s="771"/>
      <c r="E316" s="782"/>
      <c r="F316" s="773"/>
      <c r="G316" s="782"/>
      <c r="H316" s="782"/>
      <c r="I316" s="772"/>
      <c r="J316" s="776"/>
      <c r="K316" s="782"/>
      <c r="L316" s="782"/>
      <c r="M316" s="804"/>
      <c r="N316" s="774"/>
      <c r="O316" s="774"/>
      <c r="P316" s="774"/>
      <c r="Q316" s="774"/>
      <c r="R316" s="774"/>
      <c r="S316" s="774"/>
      <c r="T316" s="774"/>
      <c r="U316" s="769"/>
    </row>
    <row r="317" spans="1:21" ht="9.75" customHeight="1">
      <c r="A317" s="804">
        <v>104</v>
      </c>
      <c r="B317" s="773" t="s">
        <v>2259</v>
      </c>
      <c r="C317" s="806" t="s">
        <v>2198</v>
      </c>
      <c r="D317" s="771" t="s">
        <v>2260</v>
      </c>
      <c r="E317" s="782" t="s">
        <v>1966</v>
      </c>
      <c r="F317" s="773" t="s">
        <v>12</v>
      </c>
      <c r="G317" s="782" t="s">
        <v>1967</v>
      </c>
      <c r="H317" s="782" t="s">
        <v>1817</v>
      </c>
      <c r="I317" s="772">
        <v>2008</v>
      </c>
      <c r="J317" s="776"/>
      <c r="K317" s="782"/>
      <c r="L317" s="782" t="s">
        <v>13</v>
      </c>
      <c r="M317" s="804">
        <v>2</v>
      </c>
      <c r="N317" s="774">
        <v>990000</v>
      </c>
      <c r="O317" s="774"/>
      <c r="P317" s="774"/>
      <c r="Q317" s="774"/>
      <c r="R317" s="774"/>
      <c r="S317" s="774"/>
      <c r="T317" s="774"/>
      <c r="U317" s="769"/>
    </row>
    <row r="318" spans="1:21" ht="9.75" customHeight="1">
      <c r="A318" s="804"/>
      <c r="B318" s="773"/>
      <c r="C318" s="806"/>
      <c r="D318" s="771"/>
      <c r="E318" s="782"/>
      <c r="F318" s="773"/>
      <c r="G318" s="782"/>
      <c r="H318" s="782"/>
      <c r="I318" s="772"/>
      <c r="J318" s="776"/>
      <c r="K318" s="782"/>
      <c r="L318" s="782"/>
      <c r="M318" s="804"/>
      <c r="N318" s="774"/>
      <c r="O318" s="774"/>
      <c r="P318" s="774"/>
      <c r="Q318" s="774"/>
      <c r="R318" s="774"/>
      <c r="S318" s="774"/>
      <c r="T318" s="774"/>
      <c r="U318" s="769"/>
    </row>
    <row r="319" spans="1:21" ht="13.5" customHeight="1">
      <c r="A319" s="804">
        <v>105</v>
      </c>
      <c r="B319" s="773" t="s">
        <v>2259</v>
      </c>
      <c r="C319" s="782" t="s">
        <v>2212</v>
      </c>
      <c r="D319" s="771" t="s">
        <v>2260</v>
      </c>
      <c r="E319" s="782" t="s">
        <v>1815</v>
      </c>
      <c r="F319" s="773" t="s">
        <v>12</v>
      </c>
      <c r="G319" s="776"/>
      <c r="H319" s="782" t="s">
        <v>1817</v>
      </c>
      <c r="I319" s="772">
        <v>2018</v>
      </c>
      <c r="J319" s="773" t="s">
        <v>2261</v>
      </c>
      <c r="K319" s="782"/>
      <c r="L319" s="782" t="s">
        <v>13</v>
      </c>
      <c r="M319" s="804">
        <v>1</v>
      </c>
      <c r="N319" s="784">
        <v>18992613</v>
      </c>
      <c r="O319" s="784"/>
      <c r="P319" s="784"/>
      <c r="Q319" s="784"/>
      <c r="R319" s="784"/>
      <c r="S319" s="784"/>
      <c r="T319" s="784"/>
      <c r="U319" s="771" t="s">
        <v>1829</v>
      </c>
    </row>
    <row r="320" spans="1:21" ht="13.5" customHeight="1">
      <c r="A320" s="804">
        <v>106</v>
      </c>
      <c r="B320" s="773" t="s">
        <v>2259</v>
      </c>
      <c r="C320" s="782" t="s">
        <v>2213</v>
      </c>
      <c r="D320" s="771" t="s">
        <v>2260</v>
      </c>
      <c r="E320" s="782" t="s">
        <v>1815</v>
      </c>
      <c r="F320" s="773" t="s">
        <v>12</v>
      </c>
      <c r="G320" s="776"/>
      <c r="H320" s="782" t="s">
        <v>1817</v>
      </c>
      <c r="I320" s="772">
        <v>2018</v>
      </c>
      <c r="J320" s="773" t="s">
        <v>2262</v>
      </c>
      <c r="K320" s="782"/>
      <c r="L320" s="782" t="s">
        <v>13</v>
      </c>
      <c r="M320" s="804">
        <v>1</v>
      </c>
      <c r="N320" s="784">
        <v>18992613</v>
      </c>
      <c r="O320" s="784"/>
      <c r="P320" s="784"/>
      <c r="Q320" s="784"/>
      <c r="R320" s="784"/>
      <c r="S320" s="784"/>
      <c r="T320" s="784"/>
      <c r="U320" s="771" t="s">
        <v>1829</v>
      </c>
    </row>
    <row r="321" spans="1:21" ht="9.75" customHeight="1">
      <c r="A321" s="804">
        <v>107</v>
      </c>
      <c r="B321" s="773" t="s">
        <v>2263</v>
      </c>
      <c r="C321" s="806" t="s">
        <v>2264</v>
      </c>
      <c r="D321" s="771" t="s">
        <v>736</v>
      </c>
      <c r="E321" s="782" t="s">
        <v>1813</v>
      </c>
      <c r="F321" s="773" t="s">
        <v>12</v>
      </c>
      <c r="G321" s="782" t="s">
        <v>483</v>
      </c>
      <c r="H321" s="782" t="s">
        <v>1817</v>
      </c>
      <c r="I321" s="772">
        <v>2018</v>
      </c>
      <c r="J321" s="776"/>
      <c r="K321" s="782"/>
      <c r="L321" s="782" t="s">
        <v>13</v>
      </c>
      <c r="M321" s="804">
        <v>48</v>
      </c>
      <c r="N321" s="774">
        <v>50646960</v>
      </c>
      <c r="O321" s="774"/>
      <c r="P321" s="774"/>
      <c r="Q321" s="774"/>
      <c r="R321" s="774"/>
      <c r="S321" s="774"/>
      <c r="T321" s="774"/>
      <c r="U321" s="769"/>
    </row>
    <row r="322" spans="1:21" ht="9.75" customHeight="1">
      <c r="A322" s="804"/>
      <c r="B322" s="773"/>
      <c r="C322" s="806"/>
      <c r="D322" s="771"/>
      <c r="E322" s="782"/>
      <c r="F322" s="773"/>
      <c r="G322" s="782"/>
      <c r="H322" s="782"/>
      <c r="I322" s="772"/>
      <c r="J322" s="776"/>
      <c r="K322" s="782"/>
      <c r="L322" s="782"/>
      <c r="M322" s="804"/>
      <c r="N322" s="774"/>
      <c r="O322" s="774"/>
      <c r="P322" s="774"/>
      <c r="Q322" s="774"/>
      <c r="R322" s="774"/>
      <c r="S322" s="774"/>
      <c r="T322" s="774"/>
      <c r="U322" s="769"/>
    </row>
    <row r="323" spans="1:21" ht="13.5" customHeight="1">
      <c r="A323" s="804">
        <v>108</v>
      </c>
      <c r="B323" s="773" t="s">
        <v>2265</v>
      </c>
      <c r="C323" s="782" t="s">
        <v>2147</v>
      </c>
      <c r="D323" s="771" t="s">
        <v>292</v>
      </c>
      <c r="E323" s="782" t="s">
        <v>1953</v>
      </c>
      <c r="F323" s="773" t="s">
        <v>12</v>
      </c>
      <c r="G323" s="782" t="s">
        <v>1954</v>
      </c>
      <c r="H323" s="782" t="s">
        <v>1817</v>
      </c>
      <c r="I323" s="772">
        <v>2006</v>
      </c>
      <c r="J323" s="776"/>
      <c r="K323" s="782"/>
      <c r="L323" s="782" t="s">
        <v>13</v>
      </c>
      <c r="M323" s="804">
        <v>1</v>
      </c>
      <c r="N323" s="784">
        <v>2950000</v>
      </c>
      <c r="O323" s="784"/>
      <c r="P323" s="784"/>
      <c r="Q323" s="784"/>
      <c r="R323" s="784"/>
      <c r="S323" s="784"/>
      <c r="T323" s="784"/>
      <c r="U323" s="769"/>
    </row>
    <row r="324" spans="1:21" ht="13.5" customHeight="1">
      <c r="A324" s="804">
        <v>109</v>
      </c>
      <c r="B324" s="773" t="s">
        <v>2265</v>
      </c>
      <c r="C324" s="782" t="s">
        <v>2138</v>
      </c>
      <c r="D324" s="771" t="s">
        <v>292</v>
      </c>
      <c r="E324" s="782" t="s">
        <v>1955</v>
      </c>
      <c r="F324" s="773" t="s">
        <v>12</v>
      </c>
      <c r="G324" s="782" t="s">
        <v>1954</v>
      </c>
      <c r="H324" s="782" t="s">
        <v>1817</v>
      </c>
      <c r="I324" s="772">
        <v>2008</v>
      </c>
      <c r="J324" s="776"/>
      <c r="K324" s="782"/>
      <c r="L324" s="782" t="s">
        <v>13</v>
      </c>
      <c r="M324" s="804">
        <v>1</v>
      </c>
      <c r="N324" s="784">
        <v>7138230</v>
      </c>
      <c r="O324" s="784"/>
      <c r="P324" s="784"/>
      <c r="Q324" s="784"/>
      <c r="R324" s="784"/>
      <c r="S324" s="784"/>
      <c r="T324" s="784"/>
      <c r="U324" s="769"/>
    </row>
    <row r="325" spans="1:21" ht="9.75" customHeight="1">
      <c r="A325" s="804">
        <v>110</v>
      </c>
      <c r="B325" s="773" t="s">
        <v>2266</v>
      </c>
      <c r="C325" s="806" t="s">
        <v>2205</v>
      </c>
      <c r="D325" s="771" t="s">
        <v>481</v>
      </c>
      <c r="E325" s="782" t="s">
        <v>1728</v>
      </c>
      <c r="F325" s="773" t="s">
        <v>12</v>
      </c>
      <c r="G325" s="782" t="s">
        <v>1838</v>
      </c>
      <c r="H325" s="782" t="s">
        <v>596</v>
      </c>
      <c r="I325" s="772">
        <v>2004</v>
      </c>
      <c r="J325" s="776"/>
      <c r="K325" s="782"/>
      <c r="L325" s="782" t="s">
        <v>1914</v>
      </c>
      <c r="M325" s="804">
        <v>3</v>
      </c>
      <c r="N325" s="774">
        <v>3300000</v>
      </c>
      <c r="O325" s="774"/>
      <c r="P325" s="774"/>
      <c r="Q325" s="774"/>
      <c r="R325" s="774"/>
      <c r="S325" s="774"/>
      <c r="T325" s="774"/>
      <c r="U325" s="769"/>
    </row>
    <row r="326" spans="1:21" ht="9.75" customHeight="1">
      <c r="A326" s="804"/>
      <c r="B326" s="773"/>
      <c r="C326" s="806"/>
      <c r="D326" s="771"/>
      <c r="E326" s="782"/>
      <c r="F326" s="773"/>
      <c r="G326" s="782"/>
      <c r="H326" s="782"/>
      <c r="I326" s="772"/>
      <c r="J326" s="776"/>
      <c r="K326" s="782"/>
      <c r="L326" s="782"/>
      <c r="M326" s="804"/>
      <c r="N326" s="774"/>
      <c r="O326" s="774"/>
      <c r="P326" s="774"/>
      <c r="Q326" s="774"/>
      <c r="R326" s="774"/>
      <c r="S326" s="774"/>
      <c r="T326" s="774"/>
      <c r="U326" s="769"/>
    </row>
    <row r="327" spans="1:21" ht="9.75" customHeight="1">
      <c r="A327" s="804">
        <v>111</v>
      </c>
      <c r="B327" s="773" t="s">
        <v>2266</v>
      </c>
      <c r="C327" s="806" t="s">
        <v>2220</v>
      </c>
      <c r="D327" s="771" t="s">
        <v>481</v>
      </c>
      <c r="E327" s="782" t="s">
        <v>1728</v>
      </c>
      <c r="F327" s="773" t="s">
        <v>12</v>
      </c>
      <c r="G327" s="782" t="s">
        <v>1838</v>
      </c>
      <c r="H327" s="782" t="s">
        <v>596</v>
      </c>
      <c r="I327" s="772">
        <v>2004</v>
      </c>
      <c r="J327" s="776"/>
      <c r="K327" s="782"/>
      <c r="L327" s="782" t="s">
        <v>13</v>
      </c>
      <c r="M327" s="804">
        <v>8</v>
      </c>
      <c r="N327" s="774">
        <v>8800000</v>
      </c>
      <c r="O327" s="774"/>
      <c r="P327" s="774"/>
      <c r="Q327" s="774"/>
      <c r="R327" s="774"/>
      <c r="S327" s="774"/>
      <c r="T327" s="774"/>
      <c r="U327" s="769"/>
    </row>
    <row r="328" spans="1:21" ht="9.75" customHeight="1">
      <c r="A328" s="804"/>
      <c r="B328" s="773"/>
      <c r="C328" s="806"/>
      <c r="D328" s="771"/>
      <c r="E328" s="782"/>
      <c r="F328" s="773"/>
      <c r="G328" s="782"/>
      <c r="H328" s="782"/>
      <c r="I328" s="772"/>
      <c r="J328" s="776"/>
      <c r="K328" s="782"/>
      <c r="L328" s="782"/>
      <c r="M328" s="804"/>
      <c r="N328" s="774"/>
      <c r="O328" s="774"/>
      <c r="P328" s="774"/>
      <c r="Q328" s="774"/>
      <c r="R328" s="774"/>
      <c r="S328" s="774"/>
      <c r="T328" s="774"/>
      <c r="U328" s="769"/>
    </row>
    <row r="329" spans="1:21" ht="9.75" customHeight="1">
      <c r="A329" s="804">
        <v>112</v>
      </c>
      <c r="B329" s="773" t="s">
        <v>2266</v>
      </c>
      <c r="C329" s="806" t="s">
        <v>2226</v>
      </c>
      <c r="D329" s="771" t="s">
        <v>481</v>
      </c>
      <c r="E329" s="782" t="s">
        <v>1728</v>
      </c>
      <c r="F329" s="773" t="s">
        <v>12</v>
      </c>
      <c r="G329" s="782" t="s">
        <v>1838</v>
      </c>
      <c r="H329" s="782" t="s">
        <v>1817</v>
      </c>
      <c r="I329" s="772">
        <v>2005</v>
      </c>
      <c r="J329" s="776"/>
      <c r="K329" s="782"/>
      <c r="L329" s="782" t="s">
        <v>13</v>
      </c>
      <c r="M329" s="804">
        <v>4</v>
      </c>
      <c r="N329" s="774">
        <v>2808000</v>
      </c>
      <c r="O329" s="774"/>
      <c r="P329" s="774"/>
      <c r="Q329" s="774"/>
      <c r="R329" s="774"/>
      <c r="S329" s="774"/>
      <c r="T329" s="774"/>
      <c r="U329" s="769"/>
    </row>
    <row r="330" spans="1:21" ht="9.75" customHeight="1">
      <c r="A330" s="804"/>
      <c r="B330" s="773"/>
      <c r="C330" s="806"/>
      <c r="D330" s="771"/>
      <c r="E330" s="782"/>
      <c r="F330" s="773"/>
      <c r="G330" s="782"/>
      <c r="H330" s="782"/>
      <c r="I330" s="772"/>
      <c r="J330" s="776"/>
      <c r="K330" s="782"/>
      <c r="L330" s="782"/>
      <c r="M330" s="804"/>
      <c r="N330" s="774"/>
      <c r="O330" s="774"/>
      <c r="P330" s="774"/>
      <c r="Q330" s="774"/>
      <c r="R330" s="774"/>
      <c r="S330" s="774"/>
      <c r="T330" s="774"/>
      <c r="U330" s="769"/>
    </row>
    <row r="331" spans="1:21" ht="9.75" customHeight="1">
      <c r="A331" s="804">
        <v>113</v>
      </c>
      <c r="B331" s="773" t="s">
        <v>2266</v>
      </c>
      <c r="C331" s="806" t="s">
        <v>2267</v>
      </c>
      <c r="D331" s="771" t="s">
        <v>481</v>
      </c>
      <c r="E331" s="782" t="s">
        <v>1728</v>
      </c>
      <c r="F331" s="773" t="s">
        <v>12</v>
      </c>
      <c r="G331" s="782" t="s">
        <v>1838</v>
      </c>
      <c r="H331" s="782" t="s">
        <v>1817</v>
      </c>
      <c r="I331" s="772">
        <v>2006</v>
      </c>
      <c r="J331" s="776"/>
      <c r="K331" s="782"/>
      <c r="L331" s="782" t="s">
        <v>13</v>
      </c>
      <c r="M331" s="804">
        <v>10</v>
      </c>
      <c r="N331" s="774">
        <v>13330000</v>
      </c>
      <c r="O331" s="774"/>
      <c r="P331" s="774"/>
      <c r="Q331" s="774"/>
      <c r="R331" s="774"/>
      <c r="S331" s="774"/>
      <c r="T331" s="774"/>
      <c r="U331" s="769"/>
    </row>
    <row r="332" spans="1:21" ht="9.75" customHeight="1">
      <c r="A332" s="804"/>
      <c r="B332" s="773"/>
      <c r="C332" s="806"/>
      <c r="D332" s="771"/>
      <c r="E332" s="782"/>
      <c r="F332" s="773"/>
      <c r="G332" s="782"/>
      <c r="H332" s="782"/>
      <c r="I332" s="772"/>
      <c r="J332" s="776"/>
      <c r="K332" s="782"/>
      <c r="L332" s="782"/>
      <c r="M332" s="804"/>
      <c r="N332" s="774"/>
      <c r="O332" s="774"/>
      <c r="P332" s="774"/>
      <c r="Q332" s="774"/>
      <c r="R332" s="774"/>
      <c r="S332" s="774"/>
      <c r="T332" s="774"/>
      <c r="U332" s="769"/>
    </row>
    <row r="333" spans="1:21" ht="13.5" customHeight="1">
      <c r="A333" s="804">
        <v>114</v>
      </c>
      <c r="B333" s="773" t="s">
        <v>2266</v>
      </c>
      <c r="C333" s="782" t="s">
        <v>2165</v>
      </c>
      <c r="D333" s="771" t="s">
        <v>481</v>
      </c>
      <c r="E333" s="782" t="s">
        <v>1728</v>
      </c>
      <c r="F333" s="773" t="s">
        <v>12</v>
      </c>
      <c r="G333" s="782" t="s">
        <v>1838</v>
      </c>
      <c r="H333" s="782" t="s">
        <v>1817</v>
      </c>
      <c r="I333" s="772">
        <v>2006</v>
      </c>
      <c r="J333" s="776"/>
      <c r="K333" s="782"/>
      <c r="L333" s="782" t="s">
        <v>1914</v>
      </c>
      <c r="M333" s="804">
        <v>1</v>
      </c>
      <c r="N333" s="784">
        <v>1450000</v>
      </c>
      <c r="O333" s="784"/>
      <c r="P333" s="784"/>
      <c r="Q333" s="784"/>
      <c r="R333" s="784"/>
      <c r="S333" s="784"/>
      <c r="T333" s="784"/>
      <c r="U333" s="771" t="s">
        <v>2237</v>
      </c>
    </row>
    <row r="334" spans="1:21" ht="9.75" customHeight="1">
      <c r="A334" s="804">
        <v>115</v>
      </c>
      <c r="B334" s="773" t="s">
        <v>2266</v>
      </c>
      <c r="C334" s="806" t="s">
        <v>2267</v>
      </c>
      <c r="D334" s="771" t="s">
        <v>481</v>
      </c>
      <c r="E334" s="782" t="s">
        <v>1956</v>
      </c>
      <c r="F334" s="773" t="s">
        <v>12</v>
      </c>
      <c r="G334" s="782" t="s">
        <v>1957</v>
      </c>
      <c r="H334" s="782" t="s">
        <v>1817</v>
      </c>
      <c r="I334" s="772">
        <v>2012</v>
      </c>
      <c r="J334" s="776"/>
      <c r="K334" s="782"/>
      <c r="L334" s="782" t="s">
        <v>13</v>
      </c>
      <c r="M334" s="804">
        <v>10</v>
      </c>
      <c r="N334" s="774">
        <v>9920000</v>
      </c>
      <c r="O334" s="774"/>
      <c r="P334" s="774"/>
      <c r="Q334" s="774"/>
      <c r="R334" s="774"/>
      <c r="S334" s="774"/>
      <c r="T334" s="774"/>
      <c r="U334" s="769"/>
    </row>
    <row r="335" spans="1:21" ht="9.75" customHeight="1">
      <c r="A335" s="804"/>
      <c r="B335" s="773"/>
      <c r="C335" s="806"/>
      <c r="D335" s="771"/>
      <c r="E335" s="782"/>
      <c r="F335" s="773"/>
      <c r="G335" s="782"/>
      <c r="H335" s="782"/>
      <c r="I335" s="772"/>
      <c r="J335" s="776"/>
      <c r="K335" s="782"/>
      <c r="L335" s="782"/>
      <c r="M335" s="804"/>
      <c r="N335" s="774"/>
      <c r="O335" s="774"/>
      <c r="P335" s="774"/>
      <c r="Q335" s="774"/>
      <c r="R335" s="774"/>
      <c r="S335" s="774"/>
      <c r="T335" s="774"/>
      <c r="U335" s="769"/>
    </row>
    <row r="336" spans="1:21" ht="13.5" customHeight="1">
      <c r="A336" s="804">
        <v>116</v>
      </c>
      <c r="B336" s="773" t="s">
        <v>2266</v>
      </c>
      <c r="C336" s="782" t="s">
        <v>2268</v>
      </c>
      <c r="D336" s="771" t="s">
        <v>481</v>
      </c>
      <c r="E336" s="782" t="s">
        <v>1940</v>
      </c>
      <c r="F336" s="773" t="s">
        <v>12</v>
      </c>
      <c r="G336" s="782" t="s">
        <v>1957</v>
      </c>
      <c r="H336" s="782" t="s">
        <v>1817</v>
      </c>
      <c r="I336" s="772">
        <v>2013</v>
      </c>
      <c r="J336" s="776"/>
      <c r="K336" s="782"/>
      <c r="L336" s="782" t="s">
        <v>13</v>
      </c>
      <c r="M336" s="804">
        <v>1</v>
      </c>
      <c r="N336" s="784">
        <v>729000</v>
      </c>
      <c r="O336" s="784"/>
      <c r="P336" s="784"/>
      <c r="Q336" s="784"/>
      <c r="R336" s="784"/>
      <c r="S336" s="784"/>
      <c r="T336" s="784"/>
      <c r="U336" s="769"/>
    </row>
    <row r="337" spans="1:21" ht="9.75" customHeight="1">
      <c r="A337" s="804">
        <v>117</v>
      </c>
      <c r="B337" s="773" t="s">
        <v>2266</v>
      </c>
      <c r="C337" s="806" t="s">
        <v>2205</v>
      </c>
      <c r="D337" s="771" t="s">
        <v>481</v>
      </c>
      <c r="E337" s="782" t="s">
        <v>1958</v>
      </c>
      <c r="F337" s="773" t="s">
        <v>12</v>
      </c>
      <c r="G337" s="782" t="s">
        <v>1959</v>
      </c>
      <c r="H337" s="782" t="s">
        <v>596</v>
      </c>
      <c r="I337" s="772">
        <v>2014</v>
      </c>
      <c r="J337" s="776"/>
      <c r="K337" s="782"/>
      <c r="L337" s="782" t="s">
        <v>13</v>
      </c>
      <c r="M337" s="804">
        <v>3</v>
      </c>
      <c r="N337" s="774">
        <v>1350000</v>
      </c>
      <c r="O337" s="774"/>
      <c r="P337" s="774"/>
      <c r="Q337" s="774"/>
      <c r="R337" s="774"/>
      <c r="S337" s="774"/>
      <c r="T337" s="774"/>
      <c r="U337" s="769"/>
    </row>
    <row r="338" spans="1:21" ht="9.75" customHeight="1">
      <c r="A338" s="804"/>
      <c r="B338" s="773"/>
      <c r="C338" s="806"/>
      <c r="D338" s="771"/>
      <c r="E338" s="782"/>
      <c r="F338" s="773"/>
      <c r="G338" s="782"/>
      <c r="H338" s="782"/>
      <c r="I338" s="772"/>
      <c r="J338" s="776"/>
      <c r="K338" s="782"/>
      <c r="L338" s="782"/>
      <c r="M338" s="804"/>
      <c r="N338" s="774"/>
      <c r="O338" s="774"/>
      <c r="P338" s="774"/>
      <c r="Q338" s="774"/>
      <c r="R338" s="774"/>
      <c r="S338" s="774"/>
      <c r="T338" s="774"/>
      <c r="U338" s="769"/>
    </row>
    <row r="339" spans="1:21" ht="13.5" customHeight="1">
      <c r="A339" s="804">
        <v>118</v>
      </c>
      <c r="B339" s="773" t="s">
        <v>2266</v>
      </c>
      <c r="C339" s="782" t="s">
        <v>2269</v>
      </c>
      <c r="D339" s="771" t="s">
        <v>481</v>
      </c>
      <c r="E339" s="782" t="s">
        <v>1958</v>
      </c>
      <c r="F339" s="773" t="s">
        <v>12</v>
      </c>
      <c r="G339" s="782" t="s">
        <v>1959</v>
      </c>
      <c r="H339" s="782" t="s">
        <v>596</v>
      </c>
      <c r="I339" s="772">
        <v>2014</v>
      </c>
      <c r="J339" s="776"/>
      <c r="K339" s="782"/>
      <c r="L339" s="782" t="s">
        <v>1914</v>
      </c>
      <c r="M339" s="804">
        <v>1</v>
      </c>
      <c r="N339" s="784">
        <v>450000</v>
      </c>
      <c r="O339" s="784"/>
      <c r="P339" s="784"/>
      <c r="Q339" s="784"/>
      <c r="R339" s="784"/>
      <c r="S339" s="784"/>
      <c r="T339" s="784"/>
      <c r="U339" s="771" t="s">
        <v>2199</v>
      </c>
    </row>
    <row r="340" spans="1:21" ht="9.75" customHeight="1">
      <c r="A340" s="804">
        <v>119</v>
      </c>
      <c r="B340" s="773" t="s">
        <v>2270</v>
      </c>
      <c r="C340" s="806" t="s">
        <v>2198</v>
      </c>
      <c r="D340" s="771" t="s">
        <v>490</v>
      </c>
      <c r="E340" s="782" t="s">
        <v>12</v>
      </c>
      <c r="F340" s="773" t="s">
        <v>12</v>
      </c>
      <c r="G340" s="782" t="s">
        <v>1711</v>
      </c>
      <c r="H340" s="782" t="s">
        <v>596</v>
      </c>
      <c r="I340" s="772">
        <v>2004</v>
      </c>
      <c r="J340" s="776"/>
      <c r="K340" s="782"/>
      <c r="L340" s="782" t="s">
        <v>1914</v>
      </c>
      <c r="M340" s="804">
        <v>2</v>
      </c>
      <c r="N340" s="774">
        <v>440000</v>
      </c>
      <c r="O340" s="774"/>
      <c r="P340" s="774"/>
      <c r="Q340" s="774"/>
      <c r="R340" s="774"/>
      <c r="S340" s="774"/>
      <c r="T340" s="774"/>
      <c r="U340" s="771" t="s">
        <v>2199</v>
      </c>
    </row>
    <row r="341" spans="1:21" ht="9.75" customHeight="1">
      <c r="A341" s="804"/>
      <c r="B341" s="773"/>
      <c r="C341" s="806"/>
      <c r="D341" s="771"/>
      <c r="E341" s="782"/>
      <c r="F341" s="773"/>
      <c r="G341" s="782"/>
      <c r="H341" s="782"/>
      <c r="I341" s="772"/>
      <c r="J341" s="776"/>
      <c r="K341" s="782"/>
      <c r="L341" s="782"/>
      <c r="M341" s="804"/>
      <c r="N341" s="774"/>
      <c r="O341" s="774"/>
      <c r="P341" s="774"/>
      <c r="Q341" s="774"/>
      <c r="R341" s="774"/>
      <c r="S341" s="774"/>
      <c r="T341" s="774"/>
      <c r="U341" s="771"/>
    </row>
    <row r="342" spans="1:21" ht="9.75" customHeight="1">
      <c r="A342" s="804">
        <v>120</v>
      </c>
      <c r="B342" s="773" t="s">
        <v>2270</v>
      </c>
      <c r="C342" s="806" t="s">
        <v>2267</v>
      </c>
      <c r="D342" s="771" t="s">
        <v>490</v>
      </c>
      <c r="E342" s="806" t="s">
        <v>1960</v>
      </c>
      <c r="F342" s="773" t="s">
        <v>12</v>
      </c>
      <c r="G342" s="782" t="s">
        <v>1711</v>
      </c>
      <c r="H342" s="782" t="s">
        <v>1817</v>
      </c>
      <c r="I342" s="772">
        <v>2006</v>
      </c>
      <c r="J342" s="776"/>
      <c r="K342" s="782"/>
      <c r="L342" s="782" t="s">
        <v>1914</v>
      </c>
      <c r="M342" s="804">
        <v>10</v>
      </c>
      <c r="N342" s="774">
        <v>525000</v>
      </c>
      <c r="O342" s="774"/>
      <c r="P342" s="774"/>
      <c r="Q342" s="774"/>
      <c r="R342" s="774"/>
      <c r="S342" s="774"/>
      <c r="T342" s="774"/>
      <c r="U342" s="771" t="s">
        <v>2199</v>
      </c>
    </row>
    <row r="343" spans="1:21" ht="9.75" customHeight="1">
      <c r="A343" s="804"/>
      <c r="B343" s="773"/>
      <c r="C343" s="806"/>
      <c r="D343" s="771"/>
      <c r="E343" s="806"/>
      <c r="F343" s="773"/>
      <c r="G343" s="782"/>
      <c r="H343" s="782"/>
      <c r="I343" s="772"/>
      <c r="J343" s="776"/>
      <c r="K343" s="782"/>
      <c r="L343" s="782"/>
      <c r="M343" s="804"/>
      <c r="N343" s="774"/>
      <c r="O343" s="774"/>
      <c r="P343" s="774"/>
      <c r="Q343" s="774"/>
      <c r="R343" s="774"/>
      <c r="S343" s="774"/>
      <c r="T343" s="774"/>
      <c r="U343" s="771"/>
    </row>
    <row r="344" spans="1:21" ht="9.75" customHeight="1">
      <c r="A344" s="804">
        <v>121</v>
      </c>
      <c r="B344" s="773" t="s">
        <v>2271</v>
      </c>
      <c r="C344" s="806" t="s">
        <v>2223</v>
      </c>
      <c r="D344" s="771" t="s">
        <v>492</v>
      </c>
      <c r="E344" s="782" t="s">
        <v>1961</v>
      </c>
      <c r="F344" s="773" t="s">
        <v>12</v>
      </c>
      <c r="G344" s="782" t="s">
        <v>1903</v>
      </c>
      <c r="H344" s="782" t="s">
        <v>1817</v>
      </c>
      <c r="I344" s="772">
        <v>2006</v>
      </c>
      <c r="J344" s="776"/>
      <c r="K344" s="782"/>
      <c r="L344" s="782" t="s">
        <v>1914</v>
      </c>
      <c r="M344" s="804">
        <v>5</v>
      </c>
      <c r="N344" s="774">
        <v>1225000</v>
      </c>
      <c r="O344" s="774"/>
      <c r="P344" s="774"/>
      <c r="Q344" s="774"/>
      <c r="R344" s="774"/>
      <c r="S344" s="774"/>
      <c r="T344" s="774"/>
      <c r="U344" s="771" t="s">
        <v>2199</v>
      </c>
    </row>
    <row r="345" spans="1:21" ht="9.75" customHeight="1">
      <c r="A345" s="804"/>
      <c r="B345" s="773"/>
      <c r="C345" s="806"/>
      <c r="D345" s="771"/>
      <c r="E345" s="782"/>
      <c r="F345" s="773"/>
      <c r="G345" s="782"/>
      <c r="H345" s="782"/>
      <c r="I345" s="772"/>
      <c r="J345" s="776"/>
      <c r="K345" s="782"/>
      <c r="L345" s="782"/>
      <c r="M345" s="804"/>
      <c r="N345" s="774"/>
      <c r="O345" s="774"/>
      <c r="P345" s="774"/>
      <c r="Q345" s="774"/>
      <c r="R345" s="774"/>
      <c r="S345" s="774"/>
      <c r="T345" s="774"/>
      <c r="U345" s="771"/>
    </row>
    <row r="346" spans="1:21" ht="9.75" customHeight="1">
      <c r="A346" s="804">
        <v>122</v>
      </c>
      <c r="B346" s="773" t="s">
        <v>2271</v>
      </c>
      <c r="C346" s="806" t="s">
        <v>2272</v>
      </c>
      <c r="D346" s="771" t="s">
        <v>492</v>
      </c>
      <c r="E346" s="782" t="s">
        <v>1961</v>
      </c>
      <c r="F346" s="773" t="s">
        <v>12</v>
      </c>
      <c r="G346" s="782" t="s">
        <v>1903</v>
      </c>
      <c r="H346" s="782" t="s">
        <v>1817</v>
      </c>
      <c r="I346" s="772">
        <v>2006</v>
      </c>
      <c r="J346" s="776"/>
      <c r="K346" s="782"/>
      <c r="L346" s="782" t="s">
        <v>13</v>
      </c>
      <c r="M346" s="804">
        <v>41</v>
      </c>
      <c r="N346" s="774">
        <v>9955000</v>
      </c>
      <c r="O346" s="774"/>
      <c r="P346" s="774"/>
      <c r="Q346" s="774"/>
      <c r="R346" s="774"/>
      <c r="S346" s="774"/>
      <c r="T346" s="774"/>
      <c r="U346" s="769"/>
    </row>
    <row r="347" spans="1:21" ht="9.75" customHeight="1">
      <c r="A347" s="804"/>
      <c r="B347" s="773"/>
      <c r="C347" s="806"/>
      <c r="D347" s="771"/>
      <c r="E347" s="782"/>
      <c r="F347" s="773"/>
      <c r="G347" s="782"/>
      <c r="H347" s="782"/>
      <c r="I347" s="772"/>
      <c r="J347" s="776"/>
      <c r="K347" s="782"/>
      <c r="L347" s="782"/>
      <c r="M347" s="804"/>
      <c r="N347" s="774"/>
      <c r="O347" s="774"/>
      <c r="P347" s="774"/>
      <c r="Q347" s="774"/>
      <c r="R347" s="774"/>
      <c r="S347" s="774"/>
      <c r="T347" s="774"/>
      <c r="U347" s="769"/>
    </row>
    <row r="348" spans="1:21" ht="13.5" customHeight="1">
      <c r="A348" s="804">
        <v>123</v>
      </c>
      <c r="B348" s="773" t="s">
        <v>2273</v>
      </c>
      <c r="C348" s="782" t="s">
        <v>2147</v>
      </c>
      <c r="D348" s="771" t="s">
        <v>499</v>
      </c>
      <c r="E348" s="782" t="s">
        <v>1962</v>
      </c>
      <c r="F348" s="773" t="s">
        <v>12</v>
      </c>
      <c r="G348" s="782" t="s">
        <v>1839</v>
      </c>
      <c r="H348" s="782" t="s">
        <v>596</v>
      </c>
      <c r="I348" s="772">
        <v>2004</v>
      </c>
      <c r="J348" s="776"/>
      <c r="K348" s="782"/>
      <c r="L348" s="782" t="s">
        <v>1914</v>
      </c>
      <c r="M348" s="804">
        <v>1</v>
      </c>
      <c r="N348" s="784">
        <v>446500</v>
      </c>
      <c r="O348" s="784"/>
      <c r="P348" s="784"/>
      <c r="Q348" s="784"/>
      <c r="R348" s="784"/>
      <c r="S348" s="784"/>
      <c r="T348" s="784"/>
      <c r="U348" s="771" t="s">
        <v>2199</v>
      </c>
    </row>
    <row r="349" spans="1:21" ht="9.75" customHeight="1">
      <c r="A349" s="804">
        <v>124</v>
      </c>
      <c r="B349" s="773" t="s">
        <v>2273</v>
      </c>
      <c r="C349" s="806" t="s">
        <v>2226</v>
      </c>
      <c r="D349" s="771" t="s">
        <v>499</v>
      </c>
      <c r="E349" s="782" t="s">
        <v>12</v>
      </c>
      <c r="F349" s="773" t="s">
        <v>12</v>
      </c>
      <c r="G349" s="782" t="s">
        <v>1839</v>
      </c>
      <c r="H349" s="782" t="s">
        <v>1817</v>
      </c>
      <c r="I349" s="772">
        <v>2004</v>
      </c>
      <c r="J349" s="776"/>
      <c r="K349" s="782"/>
      <c r="L349" s="782" t="s">
        <v>13</v>
      </c>
      <c r="M349" s="804">
        <v>4</v>
      </c>
      <c r="N349" s="774">
        <v>2100000</v>
      </c>
      <c r="O349" s="774"/>
      <c r="P349" s="774"/>
      <c r="Q349" s="774"/>
      <c r="R349" s="774"/>
      <c r="S349" s="774"/>
      <c r="T349" s="774"/>
      <c r="U349" s="769"/>
    </row>
    <row r="350" spans="1:21" ht="9.75" customHeight="1">
      <c r="A350" s="804"/>
      <c r="B350" s="773"/>
      <c r="C350" s="806"/>
      <c r="D350" s="771"/>
      <c r="E350" s="782"/>
      <c r="F350" s="773"/>
      <c r="G350" s="782"/>
      <c r="H350" s="782"/>
      <c r="I350" s="772"/>
      <c r="J350" s="776"/>
      <c r="K350" s="782"/>
      <c r="L350" s="782"/>
      <c r="M350" s="804"/>
      <c r="N350" s="774"/>
      <c r="O350" s="774"/>
      <c r="P350" s="774"/>
      <c r="Q350" s="774"/>
      <c r="R350" s="774"/>
      <c r="S350" s="774"/>
      <c r="T350" s="774"/>
      <c r="U350" s="769"/>
    </row>
    <row r="351" spans="1:21" ht="13.5" customHeight="1">
      <c r="A351" s="804">
        <v>125</v>
      </c>
      <c r="B351" s="773" t="s">
        <v>2273</v>
      </c>
      <c r="C351" s="782" t="s">
        <v>2212</v>
      </c>
      <c r="D351" s="771" t="s">
        <v>499</v>
      </c>
      <c r="E351" s="782" t="s">
        <v>12</v>
      </c>
      <c r="F351" s="773" t="s">
        <v>12</v>
      </c>
      <c r="G351" s="782" t="s">
        <v>1839</v>
      </c>
      <c r="H351" s="782" t="s">
        <v>1817</v>
      </c>
      <c r="I351" s="772">
        <v>2004</v>
      </c>
      <c r="J351" s="776"/>
      <c r="K351" s="782"/>
      <c r="L351" s="782" t="s">
        <v>1914</v>
      </c>
      <c r="M351" s="804">
        <v>1</v>
      </c>
      <c r="N351" s="784">
        <v>525000</v>
      </c>
      <c r="O351" s="784"/>
      <c r="P351" s="784"/>
      <c r="Q351" s="784"/>
      <c r="R351" s="784"/>
      <c r="S351" s="784"/>
      <c r="T351" s="784"/>
      <c r="U351" s="771" t="s">
        <v>2199</v>
      </c>
    </row>
    <row r="352" spans="1:21" ht="9.75" customHeight="1">
      <c r="A352" s="804">
        <v>126</v>
      </c>
      <c r="B352" s="773" t="s">
        <v>2273</v>
      </c>
      <c r="C352" s="806" t="s">
        <v>2205</v>
      </c>
      <c r="D352" s="771" t="s">
        <v>499</v>
      </c>
      <c r="E352" s="782" t="s">
        <v>1840</v>
      </c>
      <c r="F352" s="773" t="s">
        <v>12</v>
      </c>
      <c r="G352" s="782" t="s">
        <v>1839</v>
      </c>
      <c r="H352" s="782" t="s">
        <v>1817</v>
      </c>
      <c r="I352" s="772">
        <v>2006</v>
      </c>
      <c r="J352" s="776"/>
      <c r="K352" s="782"/>
      <c r="L352" s="782" t="s">
        <v>1914</v>
      </c>
      <c r="M352" s="804">
        <v>3</v>
      </c>
      <c r="N352" s="774">
        <v>1985000</v>
      </c>
      <c r="O352" s="774"/>
      <c r="P352" s="774"/>
      <c r="Q352" s="774"/>
      <c r="R352" s="774"/>
      <c r="S352" s="774"/>
      <c r="T352" s="774"/>
      <c r="U352" s="771" t="s">
        <v>2199</v>
      </c>
    </row>
    <row r="353" spans="1:21" ht="9.75" customHeight="1">
      <c r="A353" s="804"/>
      <c r="B353" s="773"/>
      <c r="C353" s="806"/>
      <c r="D353" s="771"/>
      <c r="E353" s="782"/>
      <c r="F353" s="773"/>
      <c r="G353" s="782"/>
      <c r="H353" s="782"/>
      <c r="I353" s="772"/>
      <c r="J353" s="776"/>
      <c r="K353" s="782"/>
      <c r="L353" s="782"/>
      <c r="M353" s="804"/>
      <c r="N353" s="774"/>
      <c r="O353" s="774"/>
      <c r="P353" s="774"/>
      <c r="Q353" s="774"/>
      <c r="R353" s="774"/>
      <c r="S353" s="774"/>
      <c r="T353" s="774"/>
      <c r="U353" s="771"/>
    </row>
    <row r="354" spans="1:21" ht="13.5" customHeight="1">
      <c r="A354" s="804">
        <v>127</v>
      </c>
      <c r="B354" s="773" t="s">
        <v>2274</v>
      </c>
      <c r="C354" s="782" t="s">
        <v>2147</v>
      </c>
      <c r="D354" s="771" t="s">
        <v>530</v>
      </c>
      <c r="E354" s="782" t="s">
        <v>12</v>
      </c>
      <c r="F354" s="773" t="s">
        <v>12</v>
      </c>
      <c r="G354" s="782" t="s">
        <v>1957</v>
      </c>
      <c r="H354" s="782" t="s">
        <v>1817</v>
      </c>
      <c r="I354" s="772">
        <v>2012</v>
      </c>
      <c r="J354" s="776"/>
      <c r="K354" s="782"/>
      <c r="L354" s="782" t="s">
        <v>13</v>
      </c>
      <c r="M354" s="804">
        <v>1</v>
      </c>
      <c r="N354" s="784">
        <v>12000000</v>
      </c>
      <c r="O354" s="784"/>
      <c r="P354" s="784"/>
      <c r="Q354" s="784"/>
      <c r="R354" s="784"/>
      <c r="S354" s="784"/>
      <c r="T354" s="784"/>
      <c r="U354" s="769"/>
    </row>
    <row r="355" spans="1:21" ht="9.75" customHeight="1">
      <c r="A355" s="804">
        <v>128</v>
      </c>
      <c r="B355" s="773" t="s">
        <v>2275</v>
      </c>
      <c r="C355" s="806" t="s">
        <v>2198</v>
      </c>
      <c r="D355" s="771" t="s">
        <v>541</v>
      </c>
      <c r="E355" s="782" t="s">
        <v>12</v>
      </c>
      <c r="F355" s="773" t="s">
        <v>12</v>
      </c>
      <c r="G355" s="782" t="s">
        <v>1974</v>
      </c>
      <c r="H355" s="782" t="s">
        <v>1817</v>
      </c>
      <c r="I355" s="772">
        <v>2004</v>
      </c>
      <c r="J355" s="776"/>
      <c r="K355" s="782"/>
      <c r="L355" s="782" t="s">
        <v>13</v>
      </c>
      <c r="M355" s="804">
        <v>2</v>
      </c>
      <c r="N355" s="774">
        <v>100000</v>
      </c>
      <c r="O355" s="774"/>
      <c r="P355" s="774"/>
      <c r="Q355" s="774"/>
      <c r="R355" s="774"/>
      <c r="S355" s="774"/>
      <c r="T355" s="774"/>
      <c r="U355" s="769"/>
    </row>
    <row r="356" spans="1:21" ht="9.75" customHeight="1">
      <c r="A356" s="804"/>
      <c r="B356" s="773"/>
      <c r="C356" s="806"/>
      <c r="D356" s="771"/>
      <c r="E356" s="782"/>
      <c r="F356" s="773"/>
      <c r="G356" s="782"/>
      <c r="H356" s="782"/>
      <c r="I356" s="772"/>
      <c r="J356" s="776"/>
      <c r="K356" s="782"/>
      <c r="L356" s="782"/>
      <c r="M356" s="804"/>
      <c r="N356" s="774"/>
      <c r="O356" s="774"/>
      <c r="P356" s="774"/>
      <c r="Q356" s="774"/>
      <c r="R356" s="774"/>
      <c r="S356" s="774"/>
      <c r="T356" s="774"/>
      <c r="U356" s="769"/>
    </row>
    <row r="357" spans="1:21" ht="13.5" customHeight="1">
      <c r="A357" s="804">
        <v>129</v>
      </c>
      <c r="B357" s="773" t="s">
        <v>2275</v>
      </c>
      <c r="C357" s="782" t="s">
        <v>2140</v>
      </c>
      <c r="D357" s="771" t="s">
        <v>541</v>
      </c>
      <c r="E357" s="782" t="s">
        <v>12</v>
      </c>
      <c r="F357" s="773" t="s">
        <v>12</v>
      </c>
      <c r="G357" s="782" t="s">
        <v>1974</v>
      </c>
      <c r="H357" s="782" t="s">
        <v>1817</v>
      </c>
      <c r="I357" s="772">
        <v>2004</v>
      </c>
      <c r="J357" s="776"/>
      <c r="K357" s="782"/>
      <c r="L357" s="782" t="s">
        <v>1914</v>
      </c>
      <c r="M357" s="804">
        <v>1</v>
      </c>
      <c r="N357" s="784">
        <v>50000</v>
      </c>
      <c r="O357" s="784"/>
      <c r="P357" s="784"/>
      <c r="Q357" s="784"/>
      <c r="R357" s="784"/>
      <c r="S357" s="784"/>
      <c r="T357" s="784"/>
      <c r="U357" s="771" t="s">
        <v>2199</v>
      </c>
    </row>
    <row r="358" spans="1:21" ht="9.75" customHeight="1">
      <c r="A358" s="804">
        <v>130</v>
      </c>
      <c r="B358" s="773" t="s">
        <v>2276</v>
      </c>
      <c r="C358" s="782" t="s">
        <v>2147</v>
      </c>
      <c r="D358" s="775" t="s">
        <v>2277</v>
      </c>
      <c r="E358" s="782" t="s">
        <v>1844</v>
      </c>
      <c r="F358" s="773" t="s">
        <v>12</v>
      </c>
      <c r="G358" s="782" t="s">
        <v>1711</v>
      </c>
      <c r="H358" s="782" t="s">
        <v>1817</v>
      </c>
      <c r="I358" s="772">
        <v>2006</v>
      </c>
      <c r="J358" s="776"/>
      <c r="K358" s="782"/>
      <c r="L358" s="782" t="s">
        <v>13</v>
      </c>
      <c r="M358" s="804">
        <v>1</v>
      </c>
      <c r="N358" s="774">
        <v>1250000</v>
      </c>
      <c r="O358" s="774"/>
      <c r="P358" s="774"/>
      <c r="Q358" s="774"/>
      <c r="R358" s="774"/>
      <c r="S358" s="774"/>
      <c r="T358" s="774"/>
      <c r="U358" s="769"/>
    </row>
    <row r="359" spans="1:21" ht="9.75" customHeight="1">
      <c r="A359" s="804"/>
      <c r="B359" s="773"/>
      <c r="C359" s="782"/>
      <c r="D359" s="775"/>
      <c r="E359" s="782"/>
      <c r="F359" s="773"/>
      <c r="G359" s="782"/>
      <c r="H359" s="782"/>
      <c r="I359" s="772"/>
      <c r="J359" s="776"/>
      <c r="K359" s="782"/>
      <c r="L359" s="782"/>
      <c r="M359" s="804"/>
      <c r="N359" s="774"/>
      <c r="O359" s="774"/>
      <c r="P359" s="774"/>
      <c r="Q359" s="774"/>
      <c r="R359" s="774"/>
      <c r="S359" s="774"/>
      <c r="T359" s="774"/>
      <c r="U359" s="769"/>
    </row>
    <row r="360" spans="1:21" ht="13.5" customHeight="1">
      <c r="A360" s="804">
        <v>131</v>
      </c>
      <c r="B360" s="773" t="s">
        <v>2278</v>
      </c>
      <c r="C360" s="782" t="s">
        <v>2147</v>
      </c>
      <c r="D360" s="771" t="s">
        <v>548</v>
      </c>
      <c r="E360" s="782" t="s">
        <v>1841</v>
      </c>
      <c r="F360" s="773" t="s">
        <v>12</v>
      </c>
      <c r="G360" s="782" t="s">
        <v>1842</v>
      </c>
      <c r="H360" s="782" t="s">
        <v>1817</v>
      </c>
      <c r="I360" s="772">
        <v>2006</v>
      </c>
      <c r="J360" s="776"/>
      <c r="K360" s="782"/>
      <c r="L360" s="782" t="s">
        <v>1914</v>
      </c>
      <c r="M360" s="804">
        <v>1</v>
      </c>
      <c r="N360" s="784">
        <v>3450000</v>
      </c>
      <c r="O360" s="784"/>
      <c r="P360" s="784"/>
      <c r="Q360" s="784"/>
      <c r="R360" s="784"/>
      <c r="S360" s="784"/>
      <c r="T360" s="784"/>
      <c r="U360" s="771" t="s">
        <v>2199</v>
      </c>
    </row>
    <row r="361" spans="1:21" ht="9.75" customHeight="1">
      <c r="A361" s="804">
        <v>132</v>
      </c>
      <c r="B361" s="773" t="s">
        <v>2278</v>
      </c>
      <c r="C361" s="782" t="s">
        <v>2138</v>
      </c>
      <c r="D361" s="771" t="s">
        <v>548</v>
      </c>
      <c r="E361" s="806" t="s">
        <v>1975</v>
      </c>
      <c r="F361" s="773" t="s">
        <v>12</v>
      </c>
      <c r="G361" s="782" t="s">
        <v>1842</v>
      </c>
      <c r="H361" s="782" t="s">
        <v>1817</v>
      </c>
      <c r="I361" s="772">
        <v>2011</v>
      </c>
      <c r="J361" s="776"/>
      <c r="K361" s="782"/>
      <c r="L361" s="782" t="s">
        <v>13</v>
      </c>
      <c r="M361" s="804">
        <v>1</v>
      </c>
      <c r="N361" s="774">
        <v>4348500</v>
      </c>
      <c r="O361" s="774"/>
      <c r="P361" s="774"/>
      <c r="Q361" s="774"/>
      <c r="R361" s="774"/>
      <c r="S361" s="774"/>
      <c r="T361" s="774"/>
      <c r="U361" s="769"/>
    </row>
    <row r="362" spans="1:21" ht="9.75" customHeight="1">
      <c r="A362" s="804"/>
      <c r="B362" s="773"/>
      <c r="C362" s="782"/>
      <c r="D362" s="771"/>
      <c r="E362" s="806"/>
      <c r="F362" s="773"/>
      <c r="G362" s="782"/>
      <c r="H362" s="782"/>
      <c r="I362" s="772"/>
      <c r="J362" s="776"/>
      <c r="K362" s="782"/>
      <c r="L362" s="782"/>
      <c r="M362" s="804"/>
      <c r="N362" s="774"/>
      <c r="O362" s="774"/>
      <c r="P362" s="774"/>
      <c r="Q362" s="774"/>
      <c r="R362" s="774"/>
      <c r="S362" s="774"/>
      <c r="T362" s="774"/>
      <c r="U362" s="769"/>
    </row>
    <row r="363" spans="1:21" ht="9.75" customHeight="1">
      <c r="A363" s="804">
        <v>133</v>
      </c>
      <c r="B363" s="773" t="s">
        <v>2279</v>
      </c>
      <c r="C363" s="806" t="s">
        <v>2198</v>
      </c>
      <c r="D363" s="771" t="s">
        <v>553</v>
      </c>
      <c r="E363" s="782" t="s">
        <v>1843</v>
      </c>
      <c r="F363" s="773" t="s">
        <v>12</v>
      </c>
      <c r="G363" s="782" t="s">
        <v>1842</v>
      </c>
      <c r="H363" s="782" t="s">
        <v>1817</v>
      </c>
      <c r="I363" s="772">
        <v>2008</v>
      </c>
      <c r="J363" s="776"/>
      <c r="K363" s="782"/>
      <c r="L363" s="782" t="s">
        <v>13</v>
      </c>
      <c r="M363" s="804">
        <v>2</v>
      </c>
      <c r="N363" s="774">
        <v>9900000</v>
      </c>
      <c r="O363" s="774"/>
      <c r="P363" s="774"/>
      <c r="Q363" s="774"/>
      <c r="R363" s="774"/>
      <c r="S363" s="774"/>
      <c r="T363" s="774"/>
      <c r="U363" s="769"/>
    </row>
    <row r="364" spans="1:21" ht="9.75" customHeight="1">
      <c r="A364" s="804"/>
      <c r="B364" s="773"/>
      <c r="C364" s="806"/>
      <c r="D364" s="771"/>
      <c r="E364" s="782"/>
      <c r="F364" s="773"/>
      <c r="G364" s="782"/>
      <c r="H364" s="782"/>
      <c r="I364" s="772"/>
      <c r="J364" s="776"/>
      <c r="K364" s="782"/>
      <c r="L364" s="782"/>
      <c r="M364" s="804"/>
      <c r="N364" s="774"/>
      <c r="O364" s="774"/>
      <c r="P364" s="774"/>
      <c r="Q364" s="774"/>
      <c r="R364" s="774"/>
      <c r="S364" s="774"/>
      <c r="T364" s="774"/>
      <c r="U364" s="769"/>
    </row>
    <row r="365" spans="1:21" ht="9.75" customHeight="1">
      <c r="A365" s="804">
        <v>134</v>
      </c>
      <c r="B365" s="773" t="s">
        <v>2280</v>
      </c>
      <c r="C365" s="806" t="s">
        <v>2198</v>
      </c>
      <c r="D365" s="771" t="s">
        <v>2281</v>
      </c>
      <c r="E365" s="782" t="s">
        <v>1844</v>
      </c>
      <c r="F365" s="773" t="s">
        <v>12</v>
      </c>
      <c r="G365" s="782" t="s">
        <v>218</v>
      </c>
      <c r="H365" s="782" t="s">
        <v>1817</v>
      </c>
      <c r="I365" s="772">
        <v>2006</v>
      </c>
      <c r="J365" s="776"/>
      <c r="K365" s="782"/>
      <c r="L365" s="782" t="s">
        <v>13</v>
      </c>
      <c r="M365" s="804">
        <v>2</v>
      </c>
      <c r="N365" s="774">
        <v>10000000</v>
      </c>
      <c r="O365" s="774"/>
      <c r="P365" s="774"/>
      <c r="Q365" s="774"/>
      <c r="R365" s="774"/>
      <c r="S365" s="774"/>
      <c r="T365" s="774"/>
      <c r="U365" s="769"/>
    </row>
    <row r="366" spans="1:21" ht="9.75" customHeight="1">
      <c r="A366" s="804"/>
      <c r="B366" s="773"/>
      <c r="C366" s="806"/>
      <c r="D366" s="771"/>
      <c r="E366" s="782"/>
      <c r="F366" s="773"/>
      <c r="G366" s="782"/>
      <c r="H366" s="782"/>
      <c r="I366" s="772"/>
      <c r="J366" s="776"/>
      <c r="K366" s="782"/>
      <c r="L366" s="782"/>
      <c r="M366" s="804"/>
      <c r="N366" s="774"/>
      <c r="O366" s="774"/>
      <c r="P366" s="774"/>
      <c r="Q366" s="774"/>
      <c r="R366" s="774"/>
      <c r="S366" s="774"/>
      <c r="T366" s="774"/>
      <c r="U366" s="769"/>
    </row>
    <row r="367" spans="1:21" ht="9.75" customHeight="1">
      <c r="A367" s="804">
        <v>135</v>
      </c>
      <c r="B367" s="773" t="s">
        <v>2280</v>
      </c>
      <c r="C367" s="806" t="s">
        <v>2205</v>
      </c>
      <c r="D367" s="771" t="s">
        <v>2281</v>
      </c>
      <c r="E367" s="782" t="s">
        <v>1843</v>
      </c>
      <c r="F367" s="773" t="s">
        <v>12</v>
      </c>
      <c r="G367" s="782" t="s">
        <v>218</v>
      </c>
      <c r="H367" s="782" t="s">
        <v>1817</v>
      </c>
      <c r="I367" s="772">
        <v>2006</v>
      </c>
      <c r="J367" s="776"/>
      <c r="K367" s="782"/>
      <c r="L367" s="782" t="s">
        <v>13</v>
      </c>
      <c r="M367" s="804">
        <v>3</v>
      </c>
      <c r="N367" s="774">
        <v>29550000</v>
      </c>
      <c r="O367" s="774"/>
      <c r="P367" s="774"/>
      <c r="Q367" s="774"/>
      <c r="R367" s="774"/>
      <c r="S367" s="774"/>
      <c r="T367" s="774"/>
      <c r="U367" s="769"/>
    </row>
    <row r="368" spans="1:21" ht="9.75" customHeight="1">
      <c r="A368" s="804"/>
      <c r="B368" s="773"/>
      <c r="C368" s="806"/>
      <c r="D368" s="771"/>
      <c r="E368" s="782"/>
      <c r="F368" s="773"/>
      <c r="G368" s="782"/>
      <c r="H368" s="782"/>
      <c r="I368" s="772"/>
      <c r="J368" s="776"/>
      <c r="K368" s="782"/>
      <c r="L368" s="782"/>
      <c r="M368" s="804"/>
      <c r="N368" s="774"/>
      <c r="O368" s="774"/>
      <c r="P368" s="774"/>
      <c r="Q368" s="774"/>
      <c r="R368" s="774"/>
      <c r="S368" s="774"/>
      <c r="T368" s="774"/>
      <c r="U368" s="769"/>
    </row>
    <row r="369" spans="1:21" ht="13.5" customHeight="1">
      <c r="A369" s="805">
        <v>136</v>
      </c>
      <c r="B369" s="780" t="s">
        <v>2280</v>
      </c>
      <c r="C369" s="785" t="s">
        <v>2282</v>
      </c>
      <c r="D369" s="777" t="s">
        <v>2281</v>
      </c>
      <c r="E369" s="785" t="s">
        <v>1843</v>
      </c>
      <c r="F369" s="780" t="s">
        <v>12</v>
      </c>
      <c r="G369" s="785" t="s">
        <v>218</v>
      </c>
      <c r="H369" s="785" t="s">
        <v>1817</v>
      </c>
      <c r="I369" s="779">
        <v>2006</v>
      </c>
      <c r="J369" s="786"/>
      <c r="K369" s="785"/>
      <c r="L369" s="785" t="s">
        <v>1914</v>
      </c>
      <c r="M369" s="805">
        <v>1</v>
      </c>
      <c r="N369" s="787">
        <v>9850000</v>
      </c>
      <c r="O369" s="787"/>
      <c r="P369" s="787"/>
      <c r="Q369" s="787"/>
      <c r="R369" s="787"/>
      <c r="S369" s="787"/>
      <c r="T369" s="787"/>
      <c r="U369" s="777" t="s">
        <v>2199</v>
      </c>
    </row>
    <row r="370" spans="1:21" ht="9.75" customHeight="1">
      <c r="A370" s="804">
        <v>137</v>
      </c>
      <c r="B370" s="773" t="s">
        <v>2280</v>
      </c>
      <c r="C370" s="806" t="s">
        <v>2198</v>
      </c>
      <c r="D370" s="771" t="s">
        <v>2281</v>
      </c>
      <c r="E370" s="782" t="s">
        <v>1844</v>
      </c>
      <c r="F370" s="773" t="s">
        <v>12</v>
      </c>
      <c r="G370" s="782" t="s">
        <v>218</v>
      </c>
      <c r="H370" s="782" t="s">
        <v>1817</v>
      </c>
      <c r="I370" s="772">
        <v>2009</v>
      </c>
      <c r="J370" s="776"/>
      <c r="K370" s="782"/>
      <c r="L370" s="782" t="s">
        <v>1914</v>
      </c>
      <c r="M370" s="804">
        <v>2</v>
      </c>
      <c r="N370" s="774">
        <v>8140000</v>
      </c>
      <c r="O370" s="774"/>
      <c r="P370" s="774"/>
      <c r="Q370" s="774"/>
      <c r="R370" s="774"/>
      <c r="S370" s="774"/>
      <c r="T370" s="774"/>
      <c r="U370" s="771" t="s">
        <v>2199</v>
      </c>
    </row>
    <row r="371" spans="1:21" ht="9.75" customHeight="1">
      <c r="A371" s="804"/>
      <c r="B371" s="773"/>
      <c r="C371" s="806"/>
      <c r="D371" s="771"/>
      <c r="E371" s="782"/>
      <c r="F371" s="773"/>
      <c r="G371" s="782"/>
      <c r="H371" s="782"/>
      <c r="I371" s="772"/>
      <c r="J371" s="776"/>
      <c r="K371" s="782"/>
      <c r="L371" s="782"/>
      <c r="M371" s="804"/>
      <c r="N371" s="774"/>
      <c r="O371" s="774"/>
      <c r="P371" s="774"/>
      <c r="Q371" s="774"/>
      <c r="R371" s="774"/>
      <c r="S371" s="774"/>
      <c r="T371" s="774"/>
      <c r="U371" s="771"/>
    </row>
    <row r="372" spans="1:21" ht="9.75" customHeight="1">
      <c r="A372" s="804">
        <v>138</v>
      </c>
      <c r="B372" s="773" t="s">
        <v>2280</v>
      </c>
      <c r="C372" s="806" t="s">
        <v>2223</v>
      </c>
      <c r="D372" s="771" t="s">
        <v>2281</v>
      </c>
      <c r="E372" s="782" t="s">
        <v>1844</v>
      </c>
      <c r="F372" s="773" t="s">
        <v>12</v>
      </c>
      <c r="G372" s="782" t="s">
        <v>218</v>
      </c>
      <c r="H372" s="782" t="s">
        <v>1817</v>
      </c>
      <c r="I372" s="772">
        <v>2009</v>
      </c>
      <c r="J372" s="776"/>
      <c r="K372" s="782"/>
      <c r="L372" s="782" t="s">
        <v>13</v>
      </c>
      <c r="M372" s="804">
        <v>5</v>
      </c>
      <c r="N372" s="774">
        <v>20350000</v>
      </c>
      <c r="O372" s="774"/>
      <c r="P372" s="774"/>
      <c r="Q372" s="774"/>
      <c r="R372" s="774"/>
      <c r="S372" s="774"/>
      <c r="T372" s="774"/>
      <c r="U372" s="769"/>
    </row>
    <row r="373" spans="1:21" ht="9.75" customHeight="1">
      <c r="A373" s="804"/>
      <c r="B373" s="773"/>
      <c r="C373" s="806"/>
      <c r="D373" s="771"/>
      <c r="E373" s="782"/>
      <c r="F373" s="773"/>
      <c r="G373" s="782"/>
      <c r="H373" s="782"/>
      <c r="I373" s="772"/>
      <c r="J373" s="776"/>
      <c r="K373" s="782"/>
      <c r="L373" s="782"/>
      <c r="M373" s="804"/>
      <c r="N373" s="774"/>
      <c r="O373" s="774"/>
      <c r="P373" s="774"/>
      <c r="Q373" s="774"/>
      <c r="R373" s="774"/>
      <c r="S373" s="774"/>
      <c r="T373" s="774"/>
      <c r="U373" s="769"/>
    </row>
    <row r="374" spans="1:21" ht="9.75" customHeight="1">
      <c r="A374" s="804">
        <v>139</v>
      </c>
      <c r="B374" s="773" t="s">
        <v>2280</v>
      </c>
      <c r="C374" s="806" t="s">
        <v>2205</v>
      </c>
      <c r="D374" s="771" t="s">
        <v>2281</v>
      </c>
      <c r="E374" s="782" t="s">
        <v>565</v>
      </c>
      <c r="F374" s="773" t="s">
        <v>12</v>
      </c>
      <c r="G374" s="782" t="s">
        <v>218</v>
      </c>
      <c r="H374" s="782" t="s">
        <v>1817</v>
      </c>
      <c r="I374" s="772">
        <v>2011</v>
      </c>
      <c r="J374" s="776"/>
      <c r="K374" s="782"/>
      <c r="L374" s="782" t="s">
        <v>13</v>
      </c>
      <c r="M374" s="804">
        <v>3</v>
      </c>
      <c r="N374" s="774">
        <v>17115304</v>
      </c>
      <c r="O374" s="774"/>
      <c r="P374" s="774"/>
      <c r="Q374" s="774"/>
      <c r="R374" s="774"/>
      <c r="S374" s="774"/>
      <c r="T374" s="774"/>
      <c r="U374" s="769"/>
    </row>
    <row r="375" spans="1:21" ht="9.75" customHeight="1">
      <c r="A375" s="804"/>
      <c r="B375" s="773"/>
      <c r="C375" s="806"/>
      <c r="D375" s="771"/>
      <c r="E375" s="782"/>
      <c r="F375" s="773"/>
      <c r="G375" s="782"/>
      <c r="H375" s="782"/>
      <c r="I375" s="772"/>
      <c r="J375" s="776"/>
      <c r="K375" s="782"/>
      <c r="L375" s="782"/>
      <c r="M375" s="804"/>
      <c r="N375" s="774"/>
      <c r="O375" s="774"/>
      <c r="P375" s="774"/>
      <c r="Q375" s="774"/>
      <c r="R375" s="774"/>
      <c r="S375" s="774"/>
      <c r="T375" s="774"/>
      <c r="U375" s="769"/>
    </row>
    <row r="376" spans="1:21" ht="13.5" customHeight="1">
      <c r="A376" s="805">
        <v>140</v>
      </c>
      <c r="B376" s="780" t="s">
        <v>2280</v>
      </c>
      <c r="C376" s="785" t="s">
        <v>2191</v>
      </c>
      <c r="D376" s="777" t="s">
        <v>2281</v>
      </c>
      <c r="E376" s="785" t="s">
        <v>565</v>
      </c>
      <c r="F376" s="780" t="s">
        <v>12</v>
      </c>
      <c r="G376" s="785" t="s">
        <v>218</v>
      </c>
      <c r="H376" s="785" t="s">
        <v>1817</v>
      </c>
      <c r="I376" s="779">
        <v>2011</v>
      </c>
      <c r="J376" s="786"/>
      <c r="K376" s="785"/>
      <c r="L376" s="785" t="s">
        <v>1914</v>
      </c>
      <c r="M376" s="805">
        <v>1</v>
      </c>
      <c r="N376" s="787">
        <v>7134696</v>
      </c>
      <c r="O376" s="787"/>
      <c r="P376" s="787"/>
      <c r="Q376" s="787"/>
      <c r="R376" s="787"/>
      <c r="S376" s="787"/>
      <c r="T376" s="787"/>
      <c r="U376" s="777" t="s">
        <v>2199</v>
      </c>
    </row>
    <row r="377" spans="1:21" ht="9.75" customHeight="1">
      <c r="A377" s="804">
        <v>141</v>
      </c>
      <c r="B377" s="773" t="s">
        <v>2280</v>
      </c>
      <c r="C377" s="806" t="s">
        <v>2198</v>
      </c>
      <c r="D377" s="771" t="s">
        <v>2281</v>
      </c>
      <c r="E377" s="782" t="s">
        <v>12</v>
      </c>
      <c r="F377" s="773" t="s">
        <v>12</v>
      </c>
      <c r="G377" s="782" t="s">
        <v>1837</v>
      </c>
      <c r="H377" s="782" t="s">
        <v>1817</v>
      </c>
      <c r="I377" s="772">
        <v>2014</v>
      </c>
      <c r="J377" s="776"/>
      <c r="K377" s="782"/>
      <c r="L377" s="782" t="s">
        <v>13</v>
      </c>
      <c r="M377" s="804">
        <v>2</v>
      </c>
      <c r="N377" s="774">
        <v>14667360</v>
      </c>
      <c r="O377" s="774"/>
      <c r="P377" s="774"/>
      <c r="Q377" s="774"/>
      <c r="R377" s="774"/>
      <c r="S377" s="774"/>
      <c r="T377" s="774"/>
      <c r="U377" s="771" t="s">
        <v>2283</v>
      </c>
    </row>
    <row r="378" spans="1:21" ht="9.75" customHeight="1">
      <c r="A378" s="804"/>
      <c r="B378" s="773"/>
      <c r="C378" s="806"/>
      <c r="D378" s="771"/>
      <c r="E378" s="782"/>
      <c r="F378" s="773"/>
      <c r="G378" s="782"/>
      <c r="H378" s="782"/>
      <c r="I378" s="772"/>
      <c r="J378" s="776"/>
      <c r="K378" s="782"/>
      <c r="L378" s="782"/>
      <c r="M378" s="804"/>
      <c r="N378" s="774"/>
      <c r="O378" s="774"/>
      <c r="P378" s="774"/>
      <c r="Q378" s="774"/>
      <c r="R378" s="774"/>
      <c r="S378" s="774"/>
      <c r="T378" s="774"/>
      <c r="U378" s="771"/>
    </row>
    <row r="379" spans="1:21" ht="9.75" customHeight="1">
      <c r="A379" s="804">
        <v>142</v>
      </c>
      <c r="B379" s="773" t="s">
        <v>2280</v>
      </c>
      <c r="C379" s="806" t="s">
        <v>2215</v>
      </c>
      <c r="D379" s="771" t="s">
        <v>2281</v>
      </c>
      <c r="E379" s="782" t="s">
        <v>12</v>
      </c>
      <c r="F379" s="773" t="s">
        <v>12</v>
      </c>
      <c r="G379" s="782" t="s">
        <v>1837</v>
      </c>
      <c r="H379" s="782" t="s">
        <v>1817</v>
      </c>
      <c r="I379" s="772">
        <v>2014</v>
      </c>
      <c r="J379" s="776"/>
      <c r="K379" s="782"/>
      <c r="L379" s="782" t="s">
        <v>13</v>
      </c>
      <c r="M379" s="804">
        <v>6</v>
      </c>
      <c r="N379" s="774">
        <v>24789900</v>
      </c>
      <c r="O379" s="774"/>
      <c r="P379" s="774"/>
      <c r="Q379" s="774"/>
      <c r="R379" s="774"/>
      <c r="S379" s="774"/>
      <c r="T379" s="774"/>
      <c r="U379" s="769"/>
    </row>
    <row r="380" spans="1:21" ht="9.75" customHeight="1">
      <c r="A380" s="804"/>
      <c r="B380" s="773"/>
      <c r="C380" s="806"/>
      <c r="D380" s="771"/>
      <c r="E380" s="782"/>
      <c r="F380" s="773"/>
      <c r="G380" s="782"/>
      <c r="H380" s="782"/>
      <c r="I380" s="772"/>
      <c r="J380" s="776"/>
      <c r="K380" s="782"/>
      <c r="L380" s="782"/>
      <c r="M380" s="804"/>
      <c r="N380" s="774"/>
      <c r="O380" s="774"/>
      <c r="P380" s="774"/>
      <c r="Q380" s="774"/>
      <c r="R380" s="774"/>
      <c r="S380" s="774"/>
      <c r="T380" s="774"/>
      <c r="U380" s="769"/>
    </row>
    <row r="381" spans="1:21" ht="9.75" customHeight="1">
      <c r="A381" s="804">
        <v>143</v>
      </c>
      <c r="B381" s="773" t="s">
        <v>2280</v>
      </c>
      <c r="C381" s="782" t="s">
        <v>2284</v>
      </c>
      <c r="D381" s="771" t="s">
        <v>2281</v>
      </c>
      <c r="E381" s="806" t="s">
        <v>1976</v>
      </c>
      <c r="F381" s="773" t="s">
        <v>12</v>
      </c>
      <c r="G381" s="782" t="s">
        <v>86</v>
      </c>
      <c r="H381" s="782" t="s">
        <v>1817</v>
      </c>
      <c r="I381" s="772">
        <v>2017</v>
      </c>
      <c r="J381" s="773" t="s">
        <v>1977</v>
      </c>
      <c r="K381" s="782"/>
      <c r="L381" s="782" t="s">
        <v>13</v>
      </c>
      <c r="M381" s="804">
        <v>1</v>
      </c>
      <c r="N381" s="774">
        <v>3058432</v>
      </c>
      <c r="O381" s="774"/>
      <c r="P381" s="774"/>
      <c r="Q381" s="774"/>
      <c r="R381" s="774"/>
      <c r="S381" s="774"/>
      <c r="T381" s="774"/>
      <c r="U381" s="771" t="s">
        <v>2285</v>
      </c>
    </row>
    <row r="382" spans="1:21" ht="9.75" customHeight="1">
      <c r="A382" s="804"/>
      <c r="B382" s="773"/>
      <c r="C382" s="782"/>
      <c r="D382" s="771"/>
      <c r="E382" s="806"/>
      <c r="F382" s="773"/>
      <c r="G382" s="782"/>
      <c r="H382" s="782"/>
      <c r="I382" s="772"/>
      <c r="J382" s="773"/>
      <c r="K382" s="782"/>
      <c r="L382" s="782"/>
      <c r="M382" s="804"/>
      <c r="N382" s="774"/>
      <c r="O382" s="774"/>
      <c r="P382" s="774"/>
      <c r="Q382" s="774"/>
      <c r="R382" s="774"/>
      <c r="S382" s="774"/>
      <c r="T382" s="774"/>
      <c r="U382" s="771"/>
    </row>
    <row r="383" spans="1:21" ht="9.75" customHeight="1">
      <c r="A383" s="776"/>
      <c r="B383" s="776"/>
      <c r="C383" s="776"/>
      <c r="D383" s="769"/>
      <c r="E383" s="806"/>
      <c r="F383" s="776"/>
      <c r="G383" s="776"/>
      <c r="H383" s="776"/>
      <c r="I383" s="776"/>
      <c r="J383" s="776"/>
      <c r="K383" s="776"/>
      <c r="L383" s="776"/>
      <c r="M383" s="776"/>
      <c r="N383" s="769"/>
      <c r="O383" s="769"/>
      <c r="P383" s="769"/>
      <c r="Q383" s="769"/>
      <c r="R383" s="769"/>
      <c r="S383" s="769"/>
      <c r="T383" s="769"/>
      <c r="U383" s="769"/>
    </row>
    <row r="384" spans="1:21" ht="9.75" customHeight="1">
      <c r="A384" s="804">
        <v>144</v>
      </c>
      <c r="B384" s="773" t="s">
        <v>2280</v>
      </c>
      <c r="C384" s="782" t="s">
        <v>2286</v>
      </c>
      <c r="D384" s="771" t="s">
        <v>2281</v>
      </c>
      <c r="E384" s="806" t="s">
        <v>1978</v>
      </c>
      <c r="F384" s="773" t="s">
        <v>12</v>
      </c>
      <c r="G384" s="782" t="s">
        <v>86</v>
      </c>
      <c r="H384" s="782" t="s">
        <v>1817</v>
      </c>
      <c r="I384" s="772">
        <v>2017</v>
      </c>
      <c r="J384" s="773" t="s">
        <v>1979</v>
      </c>
      <c r="K384" s="782"/>
      <c r="L384" s="782" t="s">
        <v>13</v>
      </c>
      <c r="M384" s="804">
        <v>1</v>
      </c>
      <c r="N384" s="774">
        <v>4266328</v>
      </c>
      <c r="O384" s="774"/>
      <c r="P384" s="774"/>
      <c r="Q384" s="774"/>
      <c r="R384" s="774"/>
      <c r="S384" s="774"/>
      <c r="T384" s="774"/>
      <c r="U384" s="771" t="s">
        <v>1545</v>
      </c>
    </row>
    <row r="385" spans="1:21" ht="9.75" customHeight="1">
      <c r="A385" s="804"/>
      <c r="B385" s="773"/>
      <c r="C385" s="782"/>
      <c r="D385" s="771"/>
      <c r="E385" s="806"/>
      <c r="F385" s="773"/>
      <c r="G385" s="782"/>
      <c r="H385" s="782"/>
      <c r="I385" s="772"/>
      <c r="J385" s="773"/>
      <c r="K385" s="782"/>
      <c r="L385" s="782"/>
      <c r="M385" s="804"/>
      <c r="N385" s="774"/>
      <c r="O385" s="774"/>
      <c r="P385" s="774"/>
      <c r="Q385" s="774"/>
      <c r="R385" s="774"/>
      <c r="S385" s="774"/>
      <c r="T385" s="774"/>
      <c r="U385" s="771"/>
    </row>
    <row r="386" spans="1:21" ht="9.75" customHeight="1">
      <c r="A386" s="804">
        <v>145</v>
      </c>
      <c r="B386" s="773" t="s">
        <v>2280</v>
      </c>
      <c r="C386" s="806" t="s">
        <v>2198</v>
      </c>
      <c r="D386" s="771" t="s">
        <v>2281</v>
      </c>
      <c r="E386" s="782" t="s">
        <v>558</v>
      </c>
      <c r="F386" s="773" t="s">
        <v>12</v>
      </c>
      <c r="G386" s="782" t="s">
        <v>86</v>
      </c>
      <c r="H386" s="782" t="s">
        <v>1817</v>
      </c>
      <c r="I386" s="772">
        <v>2018</v>
      </c>
      <c r="J386" s="776"/>
      <c r="K386" s="782"/>
      <c r="L386" s="782" t="s">
        <v>13</v>
      </c>
      <c r="M386" s="804">
        <v>2</v>
      </c>
      <c r="N386" s="774">
        <v>13536484</v>
      </c>
      <c r="O386" s="774"/>
      <c r="P386" s="774"/>
      <c r="Q386" s="774"/>
      <c r="R386" s="774"/>
      <c r="S386" s="774"/>
      <c r="T386" s="774"/>
      <c r="U386" s="771" t="s">
        <v>1807</v>
      </c>
    </row>
    <row r="387" spans="1:21" ht="9.75" customHeight="1">
      <c r="A387" s="804"/>
      <c r="B387" s="773"/>
      <c r="C387" s="806"/>
      <c r="D387" s="771"/>
      <c r="E387" s="782"/>
      <c r="F387" s="773"/>
      <c r="G387" s="782"/>
      <c r="H387" s="782"/>
      <c r="I387" s="772"/>
      <c r="J387" s="776"/>
      <c r="K387" s="782"/>
      <c r="L387" s="782"/>
      <c r="M387" s="804"/>
      <c r="N387" s="774"/>
      <c r="O387" s="774"/>
      <c r="P387" s="774"/>
      <c r="Q387" s="774"/>
      <c r="R387" s="774"/>
      <c r="S387" s="774"/>
      <c r="T387" s="774"/>
      <c r="U387" s="771"/>
    </row>
    <row r="388" spans="1:21" ht="13.5" customHeight="1">
      <c r="A388" s="804">
        <v>146</v>
      </c>
      <c r="B388" s="773" t="s">
        <v>2280</v>
      </c>
      <c r="C388" s="782" t="s">
        <v>2287</v>
      </c>
      <c r="D388" s="771" t="s">
        <v>2281</v>
      </c>
      <c r="E388" s="782" t="s">
        <v>558</v>
      </c>
      <c r="F388" s="773" t="s">
        <v>12</v>
      </c>
      <c r="G388" s="782" t="s">
        <v>86</v>
      </c>
      <c r="H388" s="782" t="s">
        <v>1817</v>
      </c>
      <c r="I388" s="772">
        <v>2018</v>
      </c>
      <c r="J388" s="776"/>
      <c r="K388" s="782"/>
      <c r="L388" s="782" t="s">
        <v>13</v>
      </c>
      <c r="M388" s="804">
        <v>1</v>
      </c>
      <c r="N388" s="784">
        <v>4614710</v>
      </c>
      <c r="O388" s="784"/>
      <c r="P388" s="784"/>
      <c r="Q388" s="784"/>
      <c r="R388" s="784"/>
      <c r="S388" s="784"/>
      <c r="T388" s="784"/>
      <c r="U388" s="771" t="s">
        <v>1545</v>
      </c>
    </row>
    <row r="389" spans="1:21" ht="9.75" customHeight="1">
      <c r="A389" s="804">
        <v>147</v>
      </c>
      <c r="B389" s="773" t="s">
        <v>2280</v>
      </c>
      <c r="C389" s="806" t="s">
        <v>2198</v>
      </c>
      <c r="D389" s="771" t="s">
        <v>2281</v>
      </c>
      <c r="E389" s="806" t="s">
        <v>2288</v>
      </c>
      <c r="F389" s="773" t="s">
        <v>12</v>
      </c>
      <c r="G389" s="782" t="s">
        <v>86</v>
      </c>
      <c r="H389" s="782" t="s">
        <v>1817</v>
      </c>
      <c r="I389" s="772">
        <v>2020</v>
      </c>
      <c r="J389" s="773" t="s">
        <v>2289</v>
      </c>
      <c r="K389" s="782"/>
      <c r="L389" s="782" t="s">
        <v>13</v>
      </c>
      <c r="M389" s="804">
        <v>2</v>
      </c>
      <c r="N389" s="774">
        <v>23381844</v>
      </c>
      <c r="O389" s="774"/>
      <c r="P389" s="774"/>
      <c r="Q389" s="774"/>
      <c r="R389" s="774"/>
      <c r="S389" s="774"/>
      <c r="T389" s="774"/>
      <c r="U389" s="771" t="s">
        <v>2128</v>
      </c>
    </row>
    <row r="390" spans="1:21" ht="9.75" customHeight="1">
      <c r="A390" s="804"/>
      <c r="B390" s="773"/>
      <c r="C390" s="806"/>
      <c r="D390" s="771"/>
      <c r="E390" s="806"/>
      <c r="F390" s="773"/>
      <c r="G390" s="782"/>
      <c r="H390" s="782"/>
      <c r="I390" s="772"/>
      <c r="J390" s="773"/>
      <c r="K390" s="782"/>
      <c r="L390" s="782"/>
      <c r="M390" s="804"/>
      <c r="N390" s="774"/>
      <c r="O390" s="774"/>
      <c r="P390" s="774"/>
      <c r="Q390" s="774"/>
      <c r="R390" s="774"/>
      <c r="S390" s="774"/>
      <c r="T390" s="774"/>
      <c r="U390" s="771"/>
    </row>
    <row r="391" spans="1:21" ht="9.75" customHeight="1">
      <c r="A391" s="804">
        <v>148</v>
      </c>
      <c r="B391" s="773" t="s">
        <v>2290</v>
      </c>
      <c r="C391" s="806" t="s">
        <v>2198</v>
      </c>
      <c r="D391" s="771" t="s">
        <v>2291</v>
      </c>
      <c r="E391" s="782" t="s">
        <v>1980</v>
      </c>
      <c r="F391" s="773" t="s">
        <v>12</v>
      </c>
      <c r="G391" s="782" t="s">
        <v>218</v>
      </c>
      <c r="H391" s="782" t="s">
        <v>1817</v>
      </c>
      <c r="I391" s="772">
        <v>2012</v>
      </c>
      <c r="J391" s="776"/>
      <c r="K391" s="782"/>
      <c r="L391" s="782" t="s">
        <v>13</v>
      </c>
      <c r="M391" s="804">
        <v>2</v>
      </c>
      <c r="N391" s="774">
        <v>6500000</v>
      </c>
      <c r="O391" s="774"/>
      <c r="P391" s="774"/>
      <c r="Q391" s="774"/>
      <c r="R391" s="774"/>
      <c r="S391" s="774"/>
      <c r="T391" s="774"/>
      <c r="U391" s="769"/>
    </row>
    <row r="392" spans="1:21" ht="9.75" customHeight="1">
      <c r="A392" s="804"/>
      <c r="B392" s="773"/>
      <c r="C392" s="806"/>
      <c r="D392" s="771"/>
      <c r="E392" s="782"/>
      <c r="F392" s="773"/>
      <c r="G392" s="782"/>
      <c r="H392" s="782"/>
      <c r="I392" s="772"/>
      <c r="J392" s="776"/>
      <c r="K392" s="782"/>
      <c r="L392" s="782"/>
      <c r="M392" s="804"/>
      <c r="N392" s="774"/>
      <c r="O392" s="774"/>
      <c r="P392" s="774"/>
      <c r="Q392" s="774"/>
      <c r="R392" s="774"/>
      <c r="S392" s="774"/>
      <c r="T392" s="774"/>
      <c r="U392" s="769"/>
    </row>
    <row r="393" spans="1:21" ht="9.75" customHeight="1">
      <c r="A393" s="804">
        <v>149</v>
      </c>
      <c r="B393" s="773" t="s">
        <v>2290</v>
      </c>
      <c r="C393" s="806" t="s">
        <v>2205</v>
      </c>
      <c r="D393" s="771" t="s">
        <v>2291</v>
      </c>
      <c r="E393" s="806" t="s">
        <v>2292</v>
      </c>
      <c r="F393" s="773" t="s">
        <v>12</v>
      </c>
      <c r="G393" s="782" t="s">
        <v>86</v>
      </c>
      <c r="H393" s="782" t="s">
        <v>1817</v>
      </c>
      <c r="I393" s="772">
        <v>2020</v>
      </c>
      <c r="J393" s="773" t="s">
        <v>2283</v>
      </c>
      <c r="K393" s="782"/>
      <c r="L393" s="782" t="s">
        <v>13</v>
      </c>
      <c r="M393" s="804">
        <v>3</v>
      </c>
      <c r="N393" s="774">
        <v>26118156</v>
      </c>
      <c r="O393" s="774"/>
      <c r="P393" s="774"/>
      <c r="Q393" s="774"/>
      <c r="R393" s="774"/>
      <c r="S393" s="774"/>
      <c r="T393" s="774"/>
      <c r="U393" s="769"/>
    </row>
    <row r="394" spans="1:21" ht="9.75" customHeight="1">
      <c r="A394" s="804"/>
      <c r="B394" s="773"/>
      <c r="C394" s="806"/>
      <c r="D394" s="771"/>
      <c r="E394" s="806"/>
      <c r="F394" s="773"/>
      <c r="G394" s="782"/>
      <c r="H394" s="782"/>
      <c r="I394" s="772"/>
      <c r="J394" s="773"/>
      <c r="K394" s="782"/>
      <c r="L394" s="782"/>
      <c r="M394" s="804"/>
      <c r="N394" s="774"/>
      <c r="O394" s="774"/>
      <c r="P394" s="774"/>
      <c r="Q394" s="774"/>
      <c r="R394" s="774"/>
      <c r="S394" s="774"/>
      <c r="T394" s="774"/>
      <c r="U394" s="769"/>
    </row>
    <row r="395" spans="1:21" ht="13.5" customHeight="1">
      <c r="A395" s="804">
        <v>150</v>
      </c>
      <c r="B395" s="773" t="s">
        <v>2293</v>
      </c>
      <c r="C395" s="782" t="s">
        <v>2147</v>
      </c>
      <c r="D395" s="771" t="s">
        <v>570</v>
      </c>
      <c r="E395" s="782" t="s">
        <v>1271</v>
      </c>
      <c r="F395" s="773" t="s">
        <v>12</v>
      </c>
      <c r="G395" s="782" t="s">
        <v>1743</v>
      </c>
      <c r="H395" s="782" t="s">
        <v>1817</v>
      </c>
      <c r="I395" s="772">
        <v>2004</v>
      </c>
      <c r="J395" s="776"/>
      <c r="K395" s="782"/>
      <c r="L395" s="782" t="s">
        <v>1914</v>
      </c>
      <c r="M395" s="804">
        <v>1</v>
      </c>
      <c r="N395" s="784">
        <v>450000</v>
      </c>
      <c r="O395" s="784"/>
      <c r="P395" s="784"/>
      <c r="Q395" s="784"/>
      <c r="R395" s="784"/>
      <c r="S395" s="784"/>
      <c r="T395" s="784"/>
      <c r="U395" s="771" t="s">
        <v>2199</v>
      </c>
    </row>
    <row r="396" spans="1:21" ht="13.5" customHeight="1">
      <c r="A396" s="804">
        <v>151</v>
      </c>
      <c r="B396" s="773" t="s">
        <v>2293</v>
      </c>
      <c r="C396" s="782" t="s">
        <v>2138</v>
      </c>
      <c r="D396" s="771" t="s">
        <v>570</v>
      </c>
      <c r="E396" s="782" t="s">
        <v>1843</v>
      </c>
      <c r="F396" s="773" t="s">
        <v>12</v>
      </c>
      <c r="G396" s="782" t="s">
        <v>1743</v>
      </c>
      <c r="H396" s="782" t="s">
        <v>1817</v>
      </c>
      <c r="I396" s="772">
        <v>2006</v>
      </c>
      <c r="J396" s="776"/>
      <c r="K396" s="782"/>
      <c r="L396" s="782" t="s">
        <v>1914</v>
      </c>
      <c r="M396" s="804">
        <v>1</v>
      </c>
      <c r="N396" s="784">
        <v>360000</v>
      </c>
      <c r="O396" s="784"/>
      <c r="P396" s="784"/>
      <c r="Q396" s="784"/>
      <c r="R396" s="784"/>
      <c r="S396" s="784"/>
      <c r="T396" s="784"/>
      <c r="U396" s="771" t="s">
        <v>2199</v>
      </c>
    </row>
    <row r="397" spans="1:21" ht="13.5" customHeight="1">
      <c r="A397" s="804">
        <v>152</v>
      </c>
      <c r="B397" s="773" t="s">
        <v>2293</v>
      </c>
      <c r="C397" s="782" t="s">
        <v>2140</v>
      </c>
      <c r="D397" s="771" t="s">
        <v>570</v>
      </c>
      <c r="E397" s="782" t="s">
        <v>1981</v>
      </c>
      <c r="F397" s="773" t="s">
        <v>12</v>
      </c>
      <c r="G397" s="782" t="s">
        <v>1743</v>
      </c>
      <c r="H397" s="782" t="s">
        <v>1817</v>
      </c>
      <c r="I397" s="772">
        <v>2006</v>
      </c>
      <c r="J397" s="776"/>
      <c r="K397" s="782"/>
      <c r="L397" s="782" t="s">
        <v>13</v>
      </c>
      <c r="M397" s="804">
        <v>1</v>
      </c>
      <c r="N397" s="784">
        <v>225000</v>
      </c>
      <c r="O397" s="784"/>
      <c r="P397" s="784"/>
      <c r="Q397" s="784"/>
      <c r="R397" s="784"/>
      <c r="S397" s="784"/>
      <c r="T397" s="784"/>
      <c r="U397" s="769"/>
    </row>
    <row r="398" spans="1:21" ht="9.75" customHeight="1">
      <c r="A398" s="804">
        <v>153</v>
      </c>
      <c r="B398" s="773" t="s">
        <v>2293</v>
      </c>
      <c r="C398" s="806" t="s">
        <v>2226</v>
      </c>
      <c r="D398" s="771" t="s">
        <v>570</v>
      </c>
      <c r="E398" s="782" t="s">
        <v>1982</v>
      </c>
      <c r="F398" s="773" t="s">
        <v>12</v>
      </c>
      <c r="G398" s="782" t="s">
        <v>1743</v>
      </c>
      <c r="H398" s="782" t="s">
        <v>1817</v>
      </c>
      <c r="I398" s="772">
        <v>2008</v>
      </c>
      <c r="J398" s="776"/>
      <c r="K398" s="782"/>
      <c r="L398" s="782" t="s">
        <v>1914</v>
      </c>
      <c r="M398" s="804">
        <v>4</v>
      </c>
      <c r="N398" s="774">
        <v>1408000</v>
      </c>
      <c r="O398" s="774"/>
      <c r="P398" s="774"/>
      <c r="Q398" s="774"/>
      <c r="R398" s="774"/>
      <c r="S398" s="774"/>
      <c r="T398" s="774"/>
      <c r="U398" s="771" t="s">
        <v>2199</v>
      </c>
    </row>
    <row r="399" spans="1:21" ht="9.75" customHeight="1">
      <c r="A399" s="804"/>
      <c r="B399" s="773"/>
      <c r="C399" s="806"/>
      <c r="D399" s="771"/>
      <c r="E399" s="782"/>
      <c r="F399" s="773"/>
      <c r="G399" s="782"/>
      <c r="H399" s="782"/>
      <c r="I399" s="772"/>
      <c r="J399" s="776"/>
      <c r="K399" s="782"/>
      <c r="L399" s="782"/>
      <c r="M399" s="804"/>
      <c r="N399" s="774"/>
      <c r="O399" s="774"/>
      <c r="P399" s="774"/>
      <c r="Q399" s="774"/>
      <c r="R399" s="774"/>
      <c r="S399" s="774"/>
      <c r="T399" s="774"/>
      <c r="U399" s="771"/>
    </row>
    <row r="400" spans="1:21" ht="13.5" customHeight="1">
      <c r="A400" s="804">
        <v>154</v>
      </c>
      <c r="B400" s="773" t="s">
        <v>2293</v>
      </c>
      <c r="C400" s="782" t="s">
        <v>2214</v>
      </c>
      <c r="D400" s="771" t="s">
        <v>570</v>
      </c>
      <c r="E400" s="782" t="s">
        <v>1982</v>
      </c>
      <c r="F400" s="773" t="s">
        <v>12</v>
      </c>
      <c r="G400" s="782" t="s">
        <v>1743</v>
      </c>
      <c r="H400" s="782" t="s">
        <v>1817</v>
      </c>
      <c r="I400" s="772">
        <v>2008</v>
      </c>
      <c r="J400" s="776"/>
      <c r="K400" s="782"/>
      <c r="L400" s="782" t="s">
        <v>13</v>
      </c>
      <c r="M400" s="804">
        <v>1</v>
      </c>
      <c r="N400" s="784">
        <v>352000</v>
      </c>
      <c r="O400" s="784"/>
      <c r="P400" s="784"/>
      <c r="Q400" s="784"/>
      <c r="R400" s="784"/>
      <c r="S400" s="784"/>
      <c r="T400" s="784"/>
      <c r="U400" s="769"/>
    </row>
    <row r="401" spans="1:21" ht="13.5" customHeight="1">
      <c r="A401" s="804">
        <v>155</v>
      </c>
      <c r="B401" s="773" t="s">
        <v>2294</v>
      </c>
      <c r="C401" s="782" t="s">
        <v>2169</v>
      </c>
      <c r="D401" s="771" t="s">
        <v>2295</v>
      </c>
      <c r="E401" s="782" t="s">
        <v>12</v>
      </c>
      <c r="F401" s="773" t="s">
        <v>12</v>
      </c>
      <c r="G401" s="776"/>
      <c r="H401" s="782" t="s">
        <v>1817</v>
      </c>
      <c r="I401" s="772">
        <v>2006</v>
      </c>
      <c r="J401" s="776"/>
      <c r="K401" s="782"/>
      <c r="L401" s="782" t="s">
        <v>1914</v>
      </c>
      <c r="M401" s="804">
        <v>1</v>
      </c>
      <c r="N401" s="784">
        <v>435000</v>
      </c>
      <c r="O401" s="784"/>
      <c r="P401" s="784"/>
      <c r="Q401" s="784"/>
      <c r="R401" s="784"/>
      <c r="S401" s="784"/>
      <c r="T401" s="784"/>
      <c r="U401" s="771" t="s">
        <v>2199</v>
      </c>
    </row>
    <row r="402" spans="1:21" ht="13.5" customHeight="1">
      <c r="A402" s="804">
        <v>156</v>
      </c>
      <c r="B402" s="773" t="s">
        <v>2294</v>
      </c>
      <c r="C402" s="782" t="s">
        <v>2147</v>
      </c>
      <c r="D402" s="771" t="s">
        <v>2295</v>
      </c>
      <c r="E402" s="782" t="s">
        <v>1984</v>
      </c>
      <c r="F402" s="773" t="s">
        <v>12</v>
      </c>
      <c r="G402" s="782" t="s">
        <v>1711</v>
      </c>
      <c r="H402" s="782" t="s">
        <v>1817</v>
      </c>
      <c r="I402" s="772">
        <v>2009</v>
      </c>
      <c r="J402" s="776"/>
      <c r="K402" s="782"/>
      <c r="L402" s="782" t="s">
        <v>1914</v>
      </c>
      <c r="M402" s="804">
        <v>1</v>
      </c>
      <c r="N402" s="784">
        <v>440000</v>
      </c>
      <c r="O402" s="784"/>
      <c r="P402" s="784"/>
      <c r="Q402" s="784"/>
      <c r="R402" s="784"/>
      <c r="S402" s="784"/>
      <c r="T402" s="784"/>
      <c r="U402" s="771" t="s">
        <v>2199</v>
      </c>
    </row>
    <row r="403" spans="1:21" ht="9.75" customHeight="1">
      <c r="A403" s="804">
        <v>157</v>
      </c>
      <c r="B403" s="773" t="s">
        <v>2294</v>
      </c>
      <c r="C403" s="806" t="s">
        <v>2198</v>
      </c>
      <c r="D403" s="771" t="s">
        <v>2295</v>
      </c>
      <c r="E403" s="782" t="s">
        <v>1844</v>
      </c>
      <c r="F403" s="773" t="s">
        <v>12</v>
      </c>
      <c r="G403" s="782" t="s">
        <v>1711</v>
      </c>
      <c r="H403" s="782" t="s">
        <v>1817</v>
      </c>
      <c r="I403" s="772">
        <v>2009</v>
      </c>
      <c r="J403" s="776"/>
      <c r="K403" s="782"/>
      <c r="L403" s="782" t="s">
        <v>1914</v>
      </c>
      <c r="M403" s="804">
        <v>2</v>
      </c>
      <c r="N403" s="774">
        <v>825000</v>
      </c>
      <c r="O403" s="774"/>
      <c r="P403" s="774"/>
      <c r="Q403" s="774"/>
      <c r="R403" s="774"/>
      <c r="S403" s="774"/>
      <c r="T403" s="774"/>
      <c r="U403" s="771" t="s">
        <v>2199</v>
      </c>
    </row>
    <row r="404" spans="1:21" ht="9.75" customHeight="1">
      <c r="A404" s="804"/>
      <c r="B404" s="773"/>
      <c r="C404" s="806"/>
      <c r="D404" s="771"/>
      <c r="E404" s="782"/>
      <c r="F404" s="773"/>
      <c r="G404" s="782"/>
      <c r="H404" s="782"/>
      <c r="I404" s="772"/>
      <c r="J404" s="776"/>
      <c r="K404" s="782"/>
      <c r="L404" s="782"/>
      <c r="M404" s="804"/>
      <c r="N404" s="774"/>
      <c r="O404" s="774"/>
      <c r="P404" s="774"/>
      <c r="Q404" s="774"/>
      <c r="R404" s="774"/>
      <c r="S404" s="774"/>
      <c r="T404" s="774"/>
      <c r="U404" s="771"/>
    </row>
    <row r="405" spans="1:21" ht="9.75" customHeight="1">
      <c r="A405" s="804">
        <v>158</v>
      </c>
      <c r="B405" s="773" t="s">
        <v>2294</v>
      </c>
      <c r="C405" s="806" t="s">
        <v>2198</v>
      </c>
      <c r="D405" s="771" t="s">
        <v>2295</v>
      </c>
      <c r="E405" s="782" t="s">
        <v>12</v>
      </c>
      <c r="F405" s="773" t="s">
        <v>12</v>
      </c>
      <c r="G405" s="782" t="s">
        <v>1845</v>
      </c>
      <c r="H405" s="782" t="s">
        <v>1817</v>
      </c>
      <c r="I405" s="772">
        <v>2009</v>
      </c>
      <c r="J405" s="776"/>
      <c r="K405" s="782"/>
      <c r="L405" s="782" t="s">
        <v>13</v>
      </c>
      <c r="M405" s="804">
        <v>2</v>
      </c>
      <c r="N405" s="774">
        <v>4455000</v>
      </c>
      <c r="O405" s="774"/>
      <c r="P405" s="774"/>
      <c r="Q405" s="774"/>
      <c r="R405" s="774"/>
      <c r="S405" s="774"/>
      <c r="T405" s="774"/>
      <c r="U405" s="769"/>
    </row>
    <row r="406" spans="1:21" ht="9.75" customHeight="1">
      <c r="A406" s="804"/>
      <c r="B406" s="773"/>
      <c r="C406" s="806"/>
      <c r="D406" s="771"/>
      <c r="E406" s="782"/>
      <c r="F406" s="773"/>
      <c r="G406" s="782"/>
      <c r="H406" s="782"/>
      <c r="I406" s="772"/>
      <c r="J406" s="776"/>
      <c r="K406" s="782"/>
      <c r="L406" s="782"/>
      <c r="M406" s="804"/>
      <c r="N406" s="774"/>
      <c r="O406" s="774"/>
      <c r="P406" s="774"/>
      <c r="Q406" s="774"/>
      <c r="R406" s="774"/>
      <c r="S406" s="774"/>
      <c r="T406" s="774"/>
      <c r="U406" s="769"/>
    </row>
    <row r="407" spans="1:21" ht="9.75" customHeight="1">
      <c r="A407" s="804">
        <v>159</v>
      </c>
      <c r="B407" s="773" t="s">
        <v>2296</v>
      </c>
      <c r="C407" s="806" t="s">
        <v>2198</v>
      </c>
      <c r="D407" s="771" t="s">
        <v>2297</v>
      </c>
      <c r="E407" s="782" t="s">
        <v>12</v>
      </c>
      <c r="F407" s="773" t="s">
        <v>12</v>
      </c>
      <c r="G407" s="782" t="s">
        <v>1845</v>
      </c>
      <c r="H407" s="782" t="s">
        <v>1817</v>
      </c>
      <c r="I407" s="772">
        <v>2009</v>
      </c>
      <c r="J407" s="776"/>
      <c r="K407" s="782"/>
      <c r="L407" s="782" t="s">
        <v>13</v>
      </c>
      <c r="M407" s="804">
        <v>2</v>
      </c>
      <c r="N407" s="774">
        <v>880000</v>
      </c>
      <c r="O407" s="774"/>
      <c r="P407" s="774"/>
      <c r="Q407" s="774"/>
      <c r="R407" s="774"/>
      <c r="S407" s="774"/>
      <c r="T407" s="774"/>
      <c r="U407" s="769"/>
    </row>
    <row r="408" spans="1:21" ht="9.75" customHeight="1">
      <c r="A408" s="804"/>
      <c r="B408" s="773"/>
      <c r="C408" s="806"/>
      <c r="D408" s="771"/>
      <c r="E408" s="782"/>
      <c r="F408" s="773"/>
      <c r="G408" s="782"/>
      <c r="H408" s="782"/>
      <c r="I408" s="772"/>
      <c r="J408" s="776"/>
      <c r="K408" s="782"/>
      <c r="L408" s="782"/>
      <c r="M408" s="804"/>
      <c r="N408" s="774"/>
      <c r="O408" s="774"/>
      <c r="P408" s="774"/>
      <c r="Q408" s="774"/>
      <c r="R408" s="774"/>
      <c r="S408" s="774"/>
      <c r="T408" s="774"/>
      <c r="U408" s="769"/>
    </row>
    <row r="409" spans="1:21" ht="9.75" customHeight="1">
      <c r="A409" s="804">
        <v>160</v>
      </c>
      <c r="B409" s="773" t="s">
        <v>2296</v>
      </c>
      <c r="C409" s="782" t="s">
        <v>2147</v>
      </c>
      <c r="D409" s="771" t="s">
        <v>2297</v>
      </c>
      <c r="E409" s="806" t="s">
        <v>1983</v>
      </c>
      <c r="F409" s="773" t="s">
        <v>12</v>
      </c>
      <c r="G409" s="782" t="s">
        <v>1711</v>
      </c>
      <c r="H409" s="782" t="s">
        <v>1817</v>
      </c>
      <c r="I409" s="772">
        <v>2017</v>
      </c>
      <c r="J409" s="776"/>
      <c r="K409" s="782"/>
      <c r="L409" s="782" t="s">
        <v>13</v>
      </c>
      <c r="M409" s="804">
        <v>1</v>
      </c>
      <c r="N409" s="774">
        <v>2125000</v>
      </c>
      <c r="O409" s="774"/>
      <c r="P409" s="774"/>
      <c r="Q409" s="774"/>
      <c r="R409" s="774"/>
      <c r="S409" s="774"/>
      <c r="T409" s="774"/>
      <c r="U409" s="771" t="s">
        <v>2218</v>
      </c>
    </row>
    <row r="410" spans="1:21" ht="9.75" customHeight="1">
      <c r="A410" s="804"/>
      <c r="B410" s="773"/>
      <c r="C410" s="782"/>
      <c r="D410" s="771"/>
      <c r="E410" s="806"/>
      <c r="F410" s="773"/>
      <c r="G410" s="782"/>
      <c r="H410" s="782"/>
      <c r="I410" s="772"/>
      <c r="J410" s="776"/>
      <c r="K410" s="782"/>
      <c r="L410" s="782"/>
      <c r="M410" s="804"/>
      <c r="N410" s="774"/>
      <c r="O410" s="774"/>
      <c r="P410" s="774"/>
      <c r="Q410" s="774"/>
      <c r="R410" s="774"/>
      <c r="S410" s="774"/>
      <c r="T410" s="774"/>
      <c r="U410" s="771"/>
    </row>
    <row r="411" spans="1:21" ht="13.5" customHeight="1">
      <c r="A411" s="804">
        <v>161</v>
      </c>
      <c r="B411" s="773" t="s">
        <v>2298</v>
      </c>
      <c r="C411" s="782" t="s">
        <v>2147</v>
      </c>
      <c r="D411" s="771" t="s">
        <v>1985</v>
      </c>
      <c r="E411" s="782" t="s">
        <v>1986</v>
      </c>
      <c r="F411" s="773" t="s">
        <v>12</v>
      </c>
      <c r="G411" s="782" t="s">
        <v>1987</v>
      </c>
      <c r="H411" s="782" t="s">
        <v>1817</v>
      </c>
      <c r="I411" s="772">
        <v>2006</v>
      </c>
      <c r="J411" s="773" t="s">
        <v>1988</v>
      </c>
      <c r="K411" s="782"/>
      <c r="L411" s="782" t="s">
        <v>13</v>
      </c>
      <c r="M411" s="804">
        <v>1</v>
      </c>
      <c r="N411" s="784">
        <v>2300000</v>
      </c>
      <c r="O411" s="784"/>
      <c r="P411" s="784"/>
      <c r="Q411" s="784"/>
      <c r="R411" s="784"/>
      <c r="S411" s="784"/>
      <c r="T411" s="784"/>
      <c r="U411" s="769"/>
    </row>
    <row r="412" spans="1:21" ht="9.75" customHeight="1">
      <c r="A412" s="804">
        <v>162</v>
      </c>
      <c r="B412" s="773" t="s">
        <v>2298</v>
      </c>
      <c r="C412" s="806" t="s">
        <v>2198</v>
      </c>
      <c r="D412" s="771" t="s">
        <v>1985</v>
      </c>
      <c r="E412" s="782" t="s">
        <v>565</v>
      </c>
      <c r="F412" s="773" t="s">
        <v>12</v>
      </c>
      <c r="G412" s="782" t="s">
        <v>1987</v>
      </c>
      <c r="H412" s="782" t="s">
        <v>1817</v>
      </c>
      <c r="I412" s="772">
        <v>2011</v>
      </c>
      <c r="J412" s="776"/>
      <c r="K412" s="782"/>
      <c r="L412" s="782" t="s">
        <v>13</v>
      </c>
      <c r="M412" s="804">
        <v>2</v>
      </c>
      <c r="N412" s="774">
        <v>8000000</v>
      </c>
      <c r="O412" s="774"/>
      <c r="P412" s="774"/>
      <c r="Q412" s="774"/>
      <c r="R412" s="774"/>
      <c r="S412" s="774"/>
      <c r="T412" s="774"/>
      <c r="U412" s="769"/>
    </row>
    <row r="413" spans="1:21" ht="9.75" customHeight="1">
      <c r="A413" s="804"/>
      <c r="B413" s="773"/>
      <c r="C413" s="806"/>
      <c r="D413" s="771"/>
      <c r="E413" s="782"/>
      <c r="F413" s="773"/>
      <c r="G413" s="782"/>
      <c r="H413" s="782"/>
      <c r="I413" s="772"/>
      <c r="J413" s="776"/>
      <c r="K413" s="782"/>
      <c r="L413" s="782"/>
      <c r="M413" s="804"/>
      <c r="N413" s="774"/>
      <c r="O413" s="774"/>
      <c r="P413" s="774"/>
      <c r="Q413" s="774"/>
      <c r="R413" s="774"/>
      <c r="S413" s="774"/>
      <c r="T413" s="774"/>
      <c r="U413" s="769"/>
    </row>
    <row r="414" spans="1:21" ht="13.5" customHeight="1">
      <c r="A414" s="804">
        <v>163</v>
      </c>
      <c r="B414" s="773" t="s">
        <v>2298</v>
      </c>
      <c r="C414" s="782" t="s">
        <v>2169</v>
      </c>
      <c r="D414" s="771" t="s">
        <v>1985</v>
      </c>
      <c r="E414" s="782" t="s">
        <v>1819</v>
      </c>
      <c r="F414" s="773" t="s">
        <v>12</v>
      </c>
      <c r="G414" s="782" t="s">
        <v>2299</v>
      </c>
      <c r="H414" s="782" t="s">
        <v>1817</v>
      </c>
      <c r="I414" s="772">
        <v>2018</v>
      </c>
      <c r="J414" s="773" t="s">
        <v>1820</v>
      </c>
      <c r="K414" s="782"/>
      <c r="L414" s="782" t="s">
        <v>13</v>
      </c>
      <c r="M414" s="804">
        <v>1</v>
      </c>
      <c r="N414" s="784">
        <v>27688263</v>
      </c>
      <c r="O414" s="784"/>
      <c r="P414" s="784"/>
      <c r="Q414" s="784"/>
      <c r="R414" s="784"/>
      <c r="S414" s="784"/>
      <c r="T414" s="784"/>
      <c r="U414" s="769"/>
    </row>
    <row r="415" spans="1:21" ht="13.5" customHeight="1">
      <c r="A415" s="804">
        <v>164</v>
      </c>
      <c r="B415" s="773" t="s">
        <v>2300</v>
      </c>
      <c r="C415" s="782" t="s">
        <v>2147</v>
      </c>
      <c r="D415" s="771" t="s">
        <v>1989</v>
      </c>
      <c r="E415" s="782" t="s">
        <v>12</v>
      </c>
      <c r="F415" s="773" t="s">
        <v>12</v>
      </c>
      <c r="G415" s="782" t="s">
        <v>1974</v>
      </c>
      <c r="H415" s="782" t="s">
        <v>1817</v>
      </c>
      <c r="I415" s="772">
        <v>2013</v>
      </c>
      <c r="J415" s="776"/>
      <c r="K415" s="782"/>
      <c r="L415" s="782" t="s">
        <v>13</v>
      </c>
      <c r="M415" s="804">
        <v>1</v>
      </c>
      <c r="N415" s="784">
        <v>20815478</v>
      </c>
      <c r="O415" s="784"/>
      <c r="P415" s="784"/>
      <c r="Q415" s="784"/>
      <c r="R415" s="784"/>
      <c r="S415" s="784"/>
      <c r="T415" s="784"/>
      <c r="U415" s="769"/>
    </row>
    <row r="416" spans="1:21" ht="13.5" customHeight="1">
      <c r="A416" s="804">
        <v>165</v>
      </c>
      <c r="B416" s="773" t="s">
        <v>2301</v>
      </c>
      <c r="C416" s="782" t="s">
        <v>2147</v>
      </c>
      <c r="D416" s="771" t="s">
        <v>2302</v>
      </c>
      <c r="E416" s="782" t="s">
        <v>1990</v>
      </c>
      <c r="F416" s="773" t="s">
        <v>12</v>
      </c>
      <c r="G416" s="782" t="s">
        <v>1991</v>
      </c>
      <c r="H416" s="782" t="s">
        <v>596</v>
      </c>
      <c r="I416" s="772">
        <v>2006</v>
      </c>
      <c r="J416" s="776"/>
      <c r="K416" s="782"/>
      <c r="L416" s="782" t="s">
        <v>13</v>
      </c>
      <c r="M416" s="804">
        <v>1</v>
      </c>
      <c r="N416" s="784">
        <v>1500000</v>
      </c>
      <c r="O416" s="784"/>
      <c r="P416" s="784"/>
      <c r="Q416" s="784"/>
      <c r="R416" s="784"/>
      <c r="S416" s="784"/>
      <c r="T416" s="784"/>
      <c r="U416" s="769"/>
    </row>
    <row r="417" spans="1:21" ht="9.75" customHeight="1">
      <c r="A417" s="804">
        <v>166</v>
      </c>
      <c r="B417" s="773" t="s">
        <v>2303</v>
      </c>
      <c r="C417" s="806" t="s">
        <v>2210</v>
      </c>
      <c r="D417" s="771" t="s">
        <v>1878</v>
      </c>
      <c r="E417" s="806" t="s">
        <v>1992</v>
      </c>
      <c r="F417" s="773" t="s">
        <v>12</v>
      </c>
      <c r="G417" s="782" t="s">
        <v>218</v>
      </c>
      <c r="H417" s="782" t="s">
        <v>1817</v>
      </c>
      <c r="I417" s="772">
        <v>2013</v>
      </c>
      <c r="J417" s="776"/>
      <c r="K417" s="782"/>
      <c r="L417" s="782" t="s">
        <v>13</v>
      </c>
      <c r="M417" s="804">
        <v>7</v>
      </c>
      <c r="N417" s="774">
        <v>8552582</v>
      </c>
      <c r="O417" s="774"/>
      <c r="P417" s="774"/>
      <c r="Q417" s="774"/>
      <c r="R417" s="774"/>
      <c r="S417" s="774"/>
      <c r="T417" s="774"/>
      <c r="U417" s="769"/>
    </row>
    <row r="418" spans="1:21" ht="9.75" customHeight="1">
      <c r="A418" s="804"/>
      <c r="B418" s="773"/>
      <c r="C418" s="806"/>
      <c r="D418" s="771"/>
      <c r="E418" s="806"/>
      <c r="F418" s="773"/>
      <c r="G418" s="782"/>
      <c r="H418" s="782"/>
      <c r="I418" s="772"/>
      <c r="J418" s="776"/>
      <c r="K418" s="782"/>
      <c r="L418" s="782"/>
      <c r="M418" s="804"/>
      <c r="N418" s="774"/>
      <c r="O418" s="774"/>
      <c r="P418" s="774"/>
      <c r="Q418" s="774"/>
      <c r="R418" s="774"/>
      <c r="S418" s="774"/>
      <c r="T418" s="774"/>
      <c r="U418" s="769"/>
    </row>
    <row r="419" spans="1:21" ht="9.75" customHeight="1">
      <c r="A419" s="804">
        <v>167</v>
      </c>
      <c r="B419" s="773" t="s">
        <v>2303</v>
      </c>
      <c r="C419" s="782" t="s">
        <v>2214</v>
      </c>
      <c r="D419" s="771" t="s">
        <v>1878</v>
      </c>
      <c r="E419" s="806" t="s">
        <v>1992</v>
      </c>
      <c r="F419" s="773" t="s">
        <v>12</v>
      </c>
      <c r="G419" s="782" t="s">
        <v>218</v>
      </c>
      <c r="H419" s="782" t="s">
        <v>1817</v>
      </c>
      <c r="I419" s="772">
        <v>2013</v>
      </c>
      <c r="J419" s="776"/>
      <c r="K419" s="782"/>
      <c r="L419" s="782" t="s">
        <v>1914</v>
      </c>
      <c r="M419" s="804">
        <v>1</v>
      </c>
      <c r="N419" s="774">
        <v>3144332</v>
      </c>
      <c r="O419" s="774"/>
      <c r="P419" s="774"/>
      <c r="Q419" s="774"/>
      <c r="R419" s="774"/>
      <c r="S419" s="774"/>
      <c r="T419" s="774"/>
      <c r="U419" s="771" t="s">
        <v>2199</v>
      </c>
    </row>
    <row r="420" spans="1:21" ht="9.75" customHeight="1">
      <c r="A420" s="804"/>
      <c r="B420" s="773"/>
      <c r="C420" s="782"/>
      <c r="D420" s="771"/>
      <c r="E420" s="806"/>
      <c r="F420" s="773"/>
      <c r="G420" s="782"/>
      <c r="H420" s="782"/>
      <c r="I420" s="772"/>
      <c r="J420" s="776"/>
      <c r="K420" s="782"/>
      <c r="L420" s="782"/>
      <c r="M420" s="804"/>
      <c r="N420" s="774"/>
      <c r="O420" s="774"/>
      <c r="P420" s="774"/>
      <c r="Q420" s="774"/>
      <c r="R420" s="774"/>
      <c r="S420" s="774"/>
      <c r="T420" s="774"/>
      <c r="U420" s="771"/>
    </row>
    <row r="421" spans="1:21" ht="13.5" customHeight="1">
      <c r="A421" s="804">
        <v>168</v>
      </c>
      <c r="B421" s="773" t="s">
        <v>2304</v>
      </c>
      <c r="C421" s="782" t="s">
        <v>2147</v>
      </c>
      <c r="D421" s="771" t="s">
        <v>2305</v>
      </c>
      <c r="E421" s="782" t="s">
        <v>1869</v>
      </c>
      <c r="F421" s="773" t="s">
        <v>12</v>
      </c>
      <c r="G421" s="782" t="s">
        <v>1711</v>
      </c>
      <c r="H421" s="782" t="s">
        <v>1817</v>
      </c>
      <c r="I421" s="772">
        <v>2006</v>
      </c>
      <c r="J421" s="776"/>
      <c r="K421" s="782"/>
      <c r="L421" s="782" t="s">
        <v>1914</v>
      </c>
      <c r="M421" s="804">
        <v>1</v>
      </c>
      <c r="N421" s="784">
        <v>2450000</v>
      </c>
      <c r="O421" s="784"/>
      <c r="P421" s="784"/>
      <c r="Q421" s="784"/>
      <c r="R421" s="784"/>
      <c r="S421" s="784"/>
      <c r="T421" s="784"/>
      <c r="U421" s="771" t="s">
        <v>2199</v>
      </c>
    </row>
    <row r="422" spans="1:21" ht="9.75" customHeight="1">
      <c r="A422" s="804">
        <v>169</v>
      </c>
      <c r="B422" s="773" t="s">
        <v>2304</v>
      </c>
      <c r="C422" s="782" t="s">
        <v>2138</v>
      </c>
      <c r="D422" s="771" t="s">
        <v>2305</v>
      </c>
      <c r="E422" s="806" t="s">
        <v>1893</v>
      </c>
      <c r="F422" s="773" t="s">
        <v>12</v>
      </c>
      <c r="G422" s="782" t="s">
        <v>1711</v>
      </c>
      <c r="H422" s="782" t="s">
        <v>1817</v>
      </c>
      <c r="I422" s="772">
        <v>2011</v>
      </c>
      <c r="J422" s="776"/>
      <c r="K422" s="782"/>
      <c r="L422" s="782" t="s">
        <v>1914</v>
      </c>
      <c r="M422" s="804">
        <v>1</v>
      </c>
      <c r="N422" s="774">
        <v>3000000</v>
      </c>
      <c r="O422" s="774"/>
      <c r="P422" s="774"/>
      <c r="Q422" s="774"/>
      <c r="R422" s="774"/>
      <c r="S422" s="774"/>
      <c r="T422" s="774"/>
      <c r="U422" s="771" t="s">
        <v>2199</v>
      </c>
    </row>
    <row r="423" spans="1:21" ht="9.75" customHeight="1">
      <c r="A423" s="804"/>
      <c r="B423" s="773"/>
      <c r="C423" s="782"/>
      <c r="D423" s="771"/>
      <c r="E423" s="806"/>
      <c r="F423" s="773"/>
      <c r="G423" s="782"/>
      <c r="H423" s="782"/>
      <c r="I423" s="772"/>
      <c r="J423" s="776"/>
      <c r="K423" s="782"/>
      <c r="L423" s="782"/>
      <c r="M423" s="804"/>
      <c r="N423" s="774"/>
      <c r="O423" s="774"/>
      <c r="P423" s="774"/>
      <c r="Q423" s="774"/>
      <c r="R423" s="774"/>
      <c r="S423" s="774"/>
      <c r="T423" s="774"/>
      <c r="U423" s="771"/>
    </row>
    <row r="424" spans="1:21" ht="9.75" customHeight="1">
      <c r="A424" s="804">
        <v>170</v>
      </c>
      <c r="B424" s="773" t="s">
        <v>2304</v>
      </c>
      <c r="C424" s="782" t="s">
        <v>2140</v>
      </c>
      <c r="D424" s="771" t="s">
        <v>2305</v>
      </c>
      <c r="E424" s="806" t="s">
        <v>1894</v>
      </c>
      <c r="F424" s="773" t="s">
        <v>12</v>
      </c>
      <c r="G424" s="782" t="s">
        <v>1711</v>
      </c>
      <c r="H424" s="782" t="s">
        <v>1817</v>
      </c>
      <c r="I424" s="772">
        <v>2012</v>
      </c>
      <c r="J424" s="776"/>
      <c r="K424" s="782"/>
      <c r="L424" s="782" t="s">
        <v>1914</v>
      </c>
      <c r="M424" s="804">
        <v>1</v>
      </c>
      <c r="N424" s="774">
        <v>3088410</v>
      </c>
      <c r="O424" s="774"/>
      <c r="P424" s="774"/>
      <c r="Q424" s="774"/>
      <c r="R424" s="774"/>
      <c r="S424" s="774"/>
      <c r="T424" s="774"/>
      <c r="U424" s="771" t="s">
        <v>2199</v>
      </c>
    </row>
    <row r="425" spans="1:21" ht="9.75" customHeight="1">
      <c r="A425" s="804"/>
      <c r="B425" s="773"/>
      <c r="C425" s="782"/>
      <c r="D425" s="771"/>
      <c r="E425" s="806"/>
      <c r="F425" s="773"/>
      <c r="G425" s="782"/>
      <c r="H425" s="782"/>
      <c r="I425" s="772"/>
      <c r="J425" s="776"/>
      <c r="K425" s="782"/>
      <c r="L425" s="782"/>
      <c r="M425" s="804"/>
      <c r="N425" s="774"/>
      <c r="O425" s="774"/>
      <c r="P425" s="774"/>
      <c r="Q425" s="774"/>
      <c r="R425" s="774"/>
      <c r="S425" s="774"/>
      <c r="T425" s="774"/>
      <c r="U425" s="771"/>
    </row>
    <row r="426" spans="1:21" ht="9.75" customHeight="1">
      <c r="A426" s="804">
        <v>171</v>
      </c>
      <c r="B426" s="773" t="s">
        <v>2304</v>
      </c>
      <c r="C426" s="782" t="s">
        <v>2152</v>
      </c>
      <c r="D426" s="771" t="s">
        <v>2305</v>
      </c>
      <c r="E426" s="806" t="s">
        <v>1894</v>
      </c>
      <c r="F426" s="773" t="s">
        <v>12</v>
      </c>
      <c r="G426" s="782" t="s">
        <v>1711</v>
      </c>
      <c r="H426" s="782" t="s">
        <v>1817</v>
      </c>
      <c r="I426" s="772">
        <v>2012</v>
      </c>
      <c r="J426" s="776"/>
      <c r="K426" s="782"/>
      <c r="L426" s="782" t="s">
        <v>13</v>
      </c>
      <c r="M426" s="804">
        <v>1</v>
      </c>
      <c r="N426" s="774">
        <v>3088410</v>
      </c>
      <c r="O426" s="774"/>
      <c r="P426" s="774"/>
      <c r="Q426" s="774"/>
      <c r="R426" s="774"/>
      <c r="S426" s="774"/>
      <c r="T426" s="774"/>
      <c r="U426" s="769"/>
    </row>
    <row r="427" spans="1:21" ht="9.75" customHeight="1">
      <c r="A427" s="804"/>
      <c r="B427" s="773"/>
      <c r="C427" s="782"/>
      <c r="D427" s="771"/>
      <c r="E427" s="806"/>
      <c r="F427" s="773"/>
      <c r="G427" s="782"/>
      <c r="H427" s="782"/>
      <c r="I427" s="772"/>
      <c r="J427" s="776"/>
      <c r="K427" s="782"/>
      <c r="L427" s="782"/>
      <c r="M427" s="804"/>
      <c r="N427" s="774"/>
      <c r="O427" s="774"/>
      <c r="P427" s="774"/>
      <c r="Q427" s="774"/>
      <c r="R427" s="774"/>
      <c r="S427" s="774"/>
      <c r="T427" s="774"/>
      <c r="U427" s="769"/>
    </row>
    <row r="428" spans="1:21" ht="9.75" customHeight="1">
      <c r="A428" s="804">
        <v>172</v>
      </c>
      <c r="B428" s="773" t="s">
        <v>2304</v>
      </c>
      <c r="C428" s="782" t="s">
        <v>2169</v>
      </c>
      <c r="D428" s="771" t="s">
        <v>2305</v>
      </c>
      <c r="E428" s="806" t="s">
        <v>1868</v>
      </c>
      <c r="F428" s="773" t="s">
        <v>12</v>
      </c>
      <c r="G428" s="782" t="s">
        <v>1711</v>
      </c>
      <c r="H428" s="782" t="s">
        <v>1817</v>
      </c>
      <c r="I428" s="772">
        <v>2012</v>
      </c>
      <c r="J428" s="776"/>
      <c r="K428" s="782"/>
      <c r="L428" s="782" t="s">
        <v>13</v>
      </c>
      <c r="M428" s="804">
        <v>1</v>
      </c>
      <c r="N428" s="774">
        <v>12263180</v>
      </c>
      <c r="O428" s="774"/>
      <c r="P428" s="774"/>
      <c r="Q428" s="774"/>
      <c r="R428" s="774"/>
      <c r="S428" s="774"/>
      <c r="T428" s="774"/>
      <c r="U428" s="769"/>
    </row>
    <row r="429" spans="1:21" ht="9.75" customHeight="1">
      <c r="A429" s="804"/>
      <c r="B429" s="773"/>
      <c r="C429" s="782"/>
      <c r="D429" s="771"/>
      <c r="E429" s="806"/>
      <c r="F429" s="773"/>
      <c r="G429" s="782"/>
      <c r="H429" s="782"/>
      <c r="I429" s="772"/>
      <c r="J429" s="776"/>
      <c r="K429" s="782"/>
      <c r="L429" s="782"/>
      <c r="M429" s="804"/>
      <c r="N429" s="774"/>
      <c r="O429" s="774"/>
      <c r="P429" s="774"/>
      <c r="Q429" s="774"/>
      <c r="R429" s="774"/>
      <c r="S429" s="774"/>
      <c r="T429" s="774"/>
      <c r="U429" s="769"/>
    </row>
    <row r="430" spans="1:21" ht="9.75" customHeight="1">
      <c r="A430" s="804">
        <v>173</v>
      </c>
      <c r="B430" s="773" t="s">
        <v>2304</v>
      </c>
      <c r="C430" s="782" t="s">
        <v>2212</v>
      </c>
      <c r="D430" s="771" t="s">
        <v>2305</v>
      </c>
      <c r="E430" s="806" t="s">
        <v>2037</v>
      </c>
      <c r="F430" s="773" t="s">
        <v>12</v>
      </c>
      <c r="G430" s="782" t="s">
        <v>218</v>
      </c>
      <c r="H430" s="782" t="s">
        <v>1817</v>
      </c>
      <c r="I430" s="772">
        <v>2012</v>
      </c>
      <c r="J430" s="776"/>
      <c r="K430" s="782"/>
      <c r="L430" s="782" t="s">
        <v>13</v>
      </c>
      <c r="M430" s="804">
        <v>1</v>
      </c>
      <c r="N430" s="774">
        <v>7000000</v>
      </c>
      <c r="O430" s="774"/>
      <c r="P430" s="774"/>
      <c r="Q430" s="774"/>
      <c r="R430" s="774"/>
      <c r="S430" s="774"/>
      <c r="T430" s="774"/>
      <c r="U430" s="769"/>
    </row>
    <row r="431" spans="1:21" ht="9.75" customHeight="1">
      <c r="A431" s="804"/>
      <c r="B431" s="773"/>
      <c r="C431" s="782"/>
      <c r="D431" s="771"/>
      <c r="E431" s="806"/>
      <c r="F431" s="773"/>
      <c r="G431" s="782"/>
      <c r="H431" s="782"/>
      <c r="I431" s="772"/>
      <c r="J431" s="776"/>
      <c r="K431" s="782"/>
      <c r="L431" s="782"/>
      <c r="M431" s="804"/>
      <c r="N431" s="774"/>
      <c r="O431" s="774"/>
      <c r="P431" s="774"/>
      <c r="Q431" s="774"/>
      <c r="R431" s="774"/>
      <c r="S431" s="774"/>
      <c r="T431" s="774"/>
      <c r="U431" s="769"/>
    </row>
    <row r="432" spans="1:21" ht="13.5" customHeight="1">
      <c r="A432" s="804">
        <v>174</v>
      </c>
      <c r="B432" s="773" t="s">
        <v>2304</v>
      </c>
      <c r="C432" s="782" t="s">
        <v>2213</v>
      </c>
      <c r="D432" s="771" t="s">
        <v>2305</v>
      </c>
      <c r="E432" s="782" t="s">
        <v>1869</v>
      </c>
      <c r="F432" s="773" t="s">
        <v>12</v>
      </c>
      <c r="G432" s="782" t="s">
        <v>1711</v>
      </c>
      <c r="H432" s="782" t="s">
        <v>1817</v>
      </c>
      <c r="I432" s="772">
        <v>2014</v>
      </c>
      <c r="J432" s="776"/>
      <c r="K432" s="782"/>
      <c r="L432" s="782" t="s">
        <v>13</v>
      </c>
      <c r="M432" s="804">
        <v>1</v>
      </c>
      <c r="N432" s="784">
        <v>500000</v>
      </c>
      <c r="O432" s="784"/>
      <c r="P432" s="784"/>
      <c r="Q432" s="784"/>
      <c r="R432" s="784"/>
      <c r="S432" s="784"/>
      <c r="T432" s="784"/>
      <c r="U432" s="769"/>
    </row>
    <row r="433" spans="1:21" ht="13.5" customHeight="1">
      <c r="A433" s="804">
        <v>175</v>
      </c>
      <c r="B433" s="773" t="s">
        <v>2304</v>
      </c>
      <c r="C433" s="782" t="s">
        <v>2214</v>
      </c>
      <c r="D433" s="771" t="s">
        <v>2305</v>
      </c>
      <c r="E433" s="782" t="s">
        <v>12</v>
      </c>
      <c r="F433" s="773" t="s">
        <v>12</v>
      </c>
      <c r="G433" s="782" t="s">
        <v>1711</v>
      </c>
      <c r="H433" s="782" t="s">
        <v>1817</v>
      </c>
      <c r="I433" s="772">
        <v>2014</v>
      </c>
      <c r="J433" s="776"/>
      <c r="K433" s="782"/>
      <c r="L433" s="782" t="s">
        <v>13</v>
      </c>
      <c r="M433" s="804">
        <v>1</v>
      </c>
      <c r="N433" s="784">
        <v>500000</v>
      </c>
      <c r="O433" s="784"/>
      <c r="P433" s="784"/>
      <c r="Q433" s="784"/>
      <c r="R433" s="784"/>
      <c r="S433" s="784"/>
      <c r="T433" s="784"/>
      <c r="U433" s="769"/>
    </row>
    <row r="434" spans="1:21" ht="9.75" customHeight="1">
      <c r="A434" s="804">
        <v>176</v>
      </c>
      <c r="B434" s="773" t="s">
        <v>2306</v>
      </c>
      <c r="C434" s="806" t="s">
        <v>2223</v>
      </c>
      <c r="D434" s="771" t="s">
        <v>246</v>
      </c>
      <c r="E434" s="782" t="s">
        <v>12</v>
      </c>
      <c r="F434" s="773" t="s">
        <v>12</v>
      </c>
      <c r="G434" s="782" t="s">
        <v>218</v>
      </c>
      <c r="H434" s="782" t="s">
        <v>1817</v>
      </c>
      <c r="I434" s="772">
        <v>2012</v>
      </c>
      <c r="J434" s="776"/>
      <c r="K434" s="782"/>
      <c r="L434" s="782" t="s">
        <v>1914</v>
      </c>
      <c r="M434" s="804">
        <v>5</v>
      </c>
      <c r="N434" s="774">
        <v>11048291</v>
      </c>
      <c r="O434" s="774"/>
      <c r="P434" s="774"/>
      <c r="Q434" s="774"/>
      <c r="R434" s="774"/>
      <c r="S434" s="774"/>
      <c r="T434" s="774"/>
      <c r="U434" s="771" t="s">
        <v>2199</v>
      </c>
    </row>
    <row r="435" spans="1:21" ht="9.75" customHeight="1">
      <c r="A435" s="804"/>
      <c r="B435" s="773"/>
      <c r="C435" s="806"/>
      <c r="D435" s="771"/>
      <c r="E435" s="782"/>
      <c r="F435" s="773"/>
      <c r="G435" s="782"/>
      <c r="H435" s="782"/>
      <c r="I435" s="772"/>
      <c r="J435" s="776"/>
      <c r="K435" s="782"/>
      <c r="L435" s="782"/>
      <c r="M435" s="804"/>
      <c r="N435" s="774"/>
      <c r="O435" s="774"/>
      <c r="P435" s="774"/>
      <c r="Q435" s="774"/>
      <c r="R435" s="774"/>
      <c r="S435" s="774"/>
      <c r="T435" s="774"/>
      <c r="U435" s="771"/>
    </row>
    <row r="436" spans="1:21" ht="9.75" customHeight="1">
      <c r="A436" s="804">
        <v>177</v>
      </c>
      <c r="B436" s="773" t="s">
        <v>2306</v>
      </c>
      <c r="C436" s="806" t="s">
        <v>2307</v>
      </c>
      <c r="D436" s="771" t="s">
        <v>246</v>
      </c>
      <c r="E436" s="782" t="s">
        <v>12</v>
      </c>
      <c r="F436" s="773" t="s">
        <v>12</v>
      </c>
      <c r="G436" s="782" t="s">
        <v>218</v>
      </c>
      <c r="H436" s="782" t="s">
        <v>1817</v>
      </c>
      <c r="I436" s="772">
        <v>2012</v>
      </c>
      <c r="J436" s="776"/>
      <c r="K436" s="782"/>
      <c r="L436" s="782" t="s">
        <v>13</v>
      </c>
      <c r="M436" s="804">
        <v>69</v>
      </c>
      <c r="N436" s="774">
        <v>128506726</v>
      </c>
      <c r="O436" s="774"/>
      <c r="P436" s="774"/>
      <c r="Q436" s="774"/>
      <c r="R436" s="774"/>
      <c r="S436" s="774"/>
      <c r="T436" s="774"/>
      <c r="U436" s="769"/>
    </row>
    <row r="437" spans="1:21" ht="9.75" customHeight="1">
      <c r="A437" s="804"/>
      <c r="B437" s="773"/>
      <c r="C437" s="806"/>
      <c r="D437" s="771"/>
      <c r="E437" s="782"/>
      <c r="F437" s="773"/>
      <c r="G437" s="782"/>
      <c r="H437" s="782"/>
      <c r="I437" s="772"/>
      <c r="J437" s="776"/>
      <c r="K437" s="782"/>
      <c r="L437" s="782"/>
      <c r="M437" s="804"/>
      <c r="N437" s="774"/>
      <c r="O437" s="774"/>
      <c r="P437" s="774"/>
      <c r="Q437" s="774"/>
      <c r="R437" s="774"/>
      <c r="S437" s="774"/>
      <c r="T437" s="774"/>
      <c r="U437" s="769"/>
    </row>
    <row r="438" spans="1:21" ht="13.5" customHeight="1">
      <c r="A438" s="804">
        <v>178</v>
      </c>
      <c r="B438" s="773" t="s">
        <v>2308</v>
      </c>
      <c r="C438" s="782" t="s">
        <v>2147</v>
      </c>
      <c r="D438" s="771" t="s">
        <v>1993</v>
      </c>
      <c r="E438" s="782" t="s">
        <v>12</v>
      </c>
      <c r="F438" s="773" t="s">
        <v>12</v>
      </c>
      <c r="G438" s="782" t="s">
        <v>1994</v>
      </c>
      <c r="H438" s="782" t="s">
        <v>1817</v>
      </c>
      <c r="I438" s="772">
        <v>2006</v>
      </c>
      <c r="J438" s="776"/>
      <c r="K438" s="782"/>
      <c r="L438" s="782" t="s">
        <v>13</v>
      </c>
      <c r="M438" s="804">
        <v>1</v>
      </c>
      <c r="N438" s="784">
        <v>225000</v>
      </c>
      <c r="O438" s="784"/>
      <c r="P438" s="784"/>
      <c r="Q438" s="784"/>
      <c r="R438" s="784"/>
      <c r="S438" s="784"/>
      <c r="T438" s="784"/>
      <c r="U438" s="769"/>
    </row>
    <row r="439" spans="1:21" ht="13.5" customHeight="1">
      <c r="A439" s="804">
        <v>179</v>
      </c>
      <c r="B439" s="773" t="s">
        <v>2309</v>
      </c>
      <c r="C439" s="782" t="s">
        <v>2147</v>
      </c>
      <c r="D439" s="771" t="s">
        <v>1995</v>
      </c>
      <c r="E439" s="782" t="s">
        <v>12</v>
      </c>
      <c r="F439" s="773" t="s">
        <v>12</v>
      </c>
      <c r="G439" s="782" t="s">
        <v>1994</v>
      </c>
      <c r="H439" s="782" t="s">
        <v>1817</v>
      </c>
      <c r="I439" s="772">
        <v>2004</v>
      </c>
      <c r="J439" s="776"/>
      <c r="K439" s="782"/>
      <c r="L439" s="782" t="s">
        <v>1914</v>
      </c>
      <c r="M439" s="804">
        <v>1</v>
      </c>
      <c r="N439" s="784">
        <v>165000</v>
      </c>
      <c r="O439" s="784"/>
      <c r="P439" s="784"/>
      <c r="Q439" s="784"/>
      <c r="R439" s="784"/>
      <c r="S439" s="784"/>
      <c r="T439" s="784"/>
      <c r="U439" s="771" t="s">
        <v>2199</v>
      </c>
    </row>
    <row r="440" spans="1:21" ht="13.5" customHeight="1">
      <c r="A440" s="804">
        <v>180</v>
      </c>
      <c r="B440" s="773" t="s">
        <v>2309</v>
      </c>
      <c r="C440" s="782" t="s">
        <v>2138</v>
      </c>
      <c r="D440" s="771" t="s">
        <v>1995</v>
      </c>
      <c r="E440" s="782" t="s">
        <v>12</v>
      </c>
      <c r="F440" s="773" t="s">
        <v>12</v>
      </c>
      <c r="G440" s="782" t="s">
        <v>1994</v>
      </c>
      <c r="H440" s="782" t="s">
        <v>1817</v>
      </c>
      <c r="I440" s="772">
        <v>2006</v>
      </c>
      <c r="J440" s="776"/>
      <c r="K440" s="782"/>
      <c r="L440" s="782" t="s">
        <v>1914</v>
      </c>
      <c r="M440" s="804">
        <v>1</v>
      </c>
      <c r="N440" s="784">
        <v>225000</v>
      </c>
      <c r="O440" s="784"/>
      <c r="P440" s="784"/>
      <c r="Q440" s="784"/>
      <c r="R440" s="784"/>
      <c r="S440" s="784"/>
      <c r="T440" s="784"/>
      <c r="U440" s="771" t="s">
        <v>2199</v>
      </c>
    </row>
    <row r="441" spans="1:21" ht="9.75" customHeight="1">
      <c r="A441" s="804">
        <v>181</v>
      </c>
      <c r="B441" s="773" t="s">
        <v>2310</v>
      </c>
      <c r="C441" s="806" t="s">
        <v>2198</v>
      </c>
      <c r="D441" s="771" t="s">
        <v>2311</v>
      </c>
      <c r="E441" s="782" t="s">
        <v>12</v>
      </c>
      <c r="F441" s="773" t="s">
        <v>12</v>
      </c>
      <c r="G441" s="782" t="s">
        <v>1845</v>
      </c>
      <c r="H441" s="782" t="s">
        <v>1817</v>
      </c>
      <c r="I441" s="772">
        <v>2011</v>
      </c>
      <c r="J441" s="776"/>
      <c r="K441" s="782"/>
      <c r="L441" s="782" t="s">
        <v>1914</v>
      </c>
      <c r="M441" s="804">
        <v>2</v>
      </c>
      <c r="N441" s="774">
        <v>12388000</v>
      </c>
      <c r="O441" s="774"/>
      <c r="P441" s="774"/>
      <c r="Q441" s="774"/>
      <c r="R441" s="774"/>
      <c r="S441" s="774"/>
      <c r="T441" s="774"/>
      <c r="U441" s="771" t="s">
        <v>2199</v>
      </c>
    </row>
    <row r="442" spans="1:21" ht="9.75" customHeight="1">
      <c r="A442" s="804"/>
      <c r="B442" s="773"/>
      <c r="C442" s="806"/>
      <c r="D442" s="771"/>
      <c r="E442" s="782"/>
      <c r="F442" s="773"/>
      <c r="G442" s="782"/>
      <c r="H442" s="782"/>
      <c r="I442" s="772"/>
      <c r="J442" s="776"/>
      <c r="K442" s="782"/>
      <c r="L442" s="782"/>
      <c r="M442" s="804"/>
      <c r="N442" s="774"/>
      <c r="O442" s="774"/>
      <c r="P442" s="774"/>
      <c r="Q442" s="774"/>
      <c r="R442" s="774"/>
      <c r="S442" s="774"/>
      <c r="T442" s="774"/>
      <c r="U442" s="771"/>
    </row>
    <row r="443" spans="1:21" ht="9.75" customHeight="1">
      <c r="A443" s="804">
        <v>182</v>
      </c>
      <c r="B443" s="773" t="s">
        <v>2312</v>
      </c>
      <c r="C443" s="806" t="s">
        <v>2205</v>
      </c>
      <c r="D443" s="771" t="s">
        <v>85</v>
      </c>
      <c r="E443" s="782" t="s">
        <v>1727</v>
      </c>
      <c r="F443" s="773" t="s">
        <v>12</v>
      </c>
      <c r="G443" s="782" t="s">
        <v>1711</v>
      </c>
      <c r="H443" s="782" t="s">
        <v>1817</v>
      </c>
      <c r="I443" s="772">
        <v>2008</v>
      </c>
      <c r="J443" s="776"/>
      <c r="K443" s="782"/>
      <c r="L443" s="782" t="s">
        <v>13</v>
      </c>
      <c r="M443" s="804">
        <v>3</v>
      </c>
      <c r="N443" s="774">
        <v>5445000</v>
      </c>
      <c r="O443" s="774"/>
      <c r="P443" s="774"/>
      <c r="Q443" s="774"/>
      <c r="R443" s="774"/>
      <c r="S443" s="774"/>
      <c r="T443" s="774"/>
      <c r="U443" s="769"/>
    </row>
    <row r="444" spans="1:21" ht="9.75" customHeight="1">
      <c r="A444" s="804"/>
      <c r="B444" s="773"/>
      <c r="C444" s="806"/>
      <c r="D444" s="771"/>
      <c r="E444" s="782"/>
      <c r="F444" s="773"/>
      <c r="G444" s="782"/>
      <c r="H444" s="782"/>
      <c r="I444" s="772"/>
      <c r="J444" s="776"/>
      <c r="K444" s="782"/>
      <c r="L444" s="782"/>
      <c r="M444" s="804"/>
      <c r="N444" s="774"/>
      <c r="O444" s="774"/>
      <c r="P444" s="774"/>
      <c r="Q444" s="774"/>
      <c r="R444" s="774"/>
      <c r="S444" s="774"/>
      <c r="T444" s="774"/>
      <c r="U444" s="769"/>
    </row>
    <row r="445" spans="1:21" ht="13.5" customHeight="1">
      <c r="A445" s="804">
        <v>183</v>
      </c>
      <c r="B445" s="773" t="s">
        <v>2312</v>
      </c>
      <c r="C445" s="782" t="s">
        <v>2147</v>
      </c>
      <c r="D445" s="771" t="s">
        <v>85</v>
      </c>
      <c r="E445" s="782" t="s">
        <v>12</v>
      </c>
      <c r="F445" s="773" t="s">
        <v>12</v>
      </c>
      <c r="G445" s="782" t="s">
        <v>1711</v>
      </c>
      <c r="H445" s="782" t="s">
        <v>1817</v>
      </c>
      <c r="I445" s="772">
        <v>2014</v>
      </c>
      <c r="J445" s="776"/>
      <c r="K445" s="782"/>
      <c r="L445" s="782" t="s">
        <v>13</v>
      </c>
      <c r="M445" s="804">
        <v>1</v>
      </c>
      <c r="N445" s="784">
        <v>1497723</v>
      </c>
      <c r="O445" s="784"/>
      <c r="P445" s="784"/>
      <c r="Q445" s="784"/>
      <c r="R445" s="784"/>
      <c r="S445" s="784"/>
      <c r="T445" s="784"/>
      <c r="U445" s="769"/>
    </row>
    <row r="446" spans="1:21" ht="13.5" customHeight="1">
      <c r="A446" s="804">
        <v>184</v>
      </c>
      <c r="B446" s="773" t="s">
        <v>2312</v>
      </c>
      <c r="C446" s="782" t="s">
        <v>2138</v>
      </c>
      <c r="D446" s="771" t="s">
        <v>85</v>
      </c>
      <c r="E446" s="782" t="s">
        <v>12</v>
      </c>
      <c r="F446" s="773" t="s">
        <v>12</v>
      </c>
      <c r="G446" s="782" t="s">
        <v>1711</v>
      </c>
      <c r="H446" s="782" t="s">
        <v>1817</v>
      </c>
      <c r="I446" s="772">
        <v>2014</v>
      </c>
      <c r="J446" s="776"/>
      <c r="K446" s="782"/>
      <c r="L446" s="782" t="s">
        <v>1914</v>
      </c>
      <c r="M446" s="804">
        <v>1</v>
      </c>
      <c r="N446" s="784">
        <v>1497723</v>
      </c>
      <c r="O446" s="784"/>
      <c r="P446" s="784"/>
      <c r="Q446" s="784"/>
      <c r="R446" s="784"/>
      <c r="S446" s="784"/>
      <c r="T446" s="784"/>
      <c r="U446" s="771" t="s">
        <v>2199</v>
      </c>
    </row>
    <row r="447" spans="1:21" ht="9.75" customHeight="1">
      <c r="A447" s="804">
        <v>185</v>
      </c>
      <c r="B447" s="773" t="s">
        <v>2312</v>
      </c>
      <c r="C447" s="782" t="s">
        <v>2214</v>
      </c>
      <c r="D447" s="771" t="s">
        <v>85</v>
      </c>
      <c r="E447" s="806" t="s">
        <v>2313</v>
      </c>
      <c r="F447" s="773" t="s">
        <v>12</v>
      </c>
      <c r="G447" s="782" t="s">
        <v>2239</v>
      </c>
      <c r="H447" s="782" t="s">
        <v>1817</v>
      </c>
      <c r="I447" s="772">
        <v>2019</v>
      </c>
      <c r="J447" s="776"/>
      <c r="K447" s="782"/>
      <c r="L447" s="782" t="s">
        <v>13</v>
      </c>
      <c r="M447" s="804">
        <v>1</v>
      </c>
      <c r="N447" s="774">
        <v>2378187</v>
      </c>
      <c r="O447" s="774"/>
      <c r="P447" s="774"/>
      <c r="Q447" s="774"/>
      <c r="R447" s="774"/>
      <c r="S447" s="774"/>
      <c r="T447" s="774"/>
      <c r="U447" s="769"/>
    </row>
    <row r="448" spans="1:21" ht="9.75" customHeight="1">
      <c r="A448" s="804"/>
      <c r="B448" s="773"/>
      <c r="C448" s="782"/>
      <c r="D448" s="771"/>
      <c r="E448" s="806"/>
      <c r="F448" s="773"/>
      <c r="G448" s="782"/>
      <c r="H448" s="782"/>
      <c r="I448" s="772"/>
      <c r="J448" s="776"/>
      <c r="K448" s="782"/>
      <c r="L448" s="782"/>
      <c r="M448" s="804"/>
      <c r="N448" s="774"/>
      <c r="O448" s="774"/>
      <c r="P448" s="774"/>
      <c r="Q448" s="774"/>
      <c r="R448" s="774"/>
      <c r="S448" s="774"/>
      <c r="T448" s="774"/>
      <c r="U448" s="769"/>
    </row>
    <row r="449" spans="1:21" ht="13.5" customHeight="1">
      <c r="A449" s="804">
        <v>186</v>
      </c>
      <c r="B449" s="773" t="s">
        <v>2314</v>
      </c>
      <c r="C449" s="782" t="s">
        <v>2147</v>
      </c>
      <c r="D449" s="771" t="s">
        <v>610</v>
      </c>
      <c r="E449" s="782" t="s">
        <v>1846</v>
      </c>
      <c r="F449" s="773" t="s">
        <v>12</v>
      </c>
      <c r="G449" s="782" t="s">
        <v>1711</v>
      </c>
      <c r="H449" s="782" t="s">
        <v>1817</v>
      </c>
      <c r="I449" s="772">
        <v>2007</v>
      </c>
      <c r="J449" s="776"/>
      <c r="K449" s="782"/>
      <c r="L449" s="782" t="s">
        <v>1914</v>
      </c>
      <c r="M449" s="804">
        <v>1</v>
      </c>
      <c r="N449" s="784">
        <v>15437500</v>
      </c>
      <c r="O449" s="784"/>
      <c r="P449" s="784"/>
      <c r="Q449" s="784"/>
      <c r="R449" s="784"/>
      <c r="S449" s="784"/>
      <c r="T449" s="784"/>
      <c r="U449" s="771" t="s">
        <v>2199</v>
      </c>
    </row>
    <row r="450" spans="1:21" ht="9.75" customHeight="1">
      <c r="A450" s="804">
        <v>187</v>
      </c>
      <c r="B450" s="773" t="s">
        <v>2314</v>
      </c>
      <c r="C450" s="782" t="s">
        <v>2138</v>
      </c>
      <c r="D450" s="771" t="s">
        <v>610</v>
      </c>
      <c r="E450" s="806" t="s">
        <v>1879</v>
      </c>
      <c r="F450" s="773" t="s">
        <v>12</v>
      </c>
      <c r="G450" s="782" t="s">
        <v>1711</v>
      </c>
      <c r="H450" s="782" t="s">
        <v>1817</v>
      </c>
      <c r="I450" s="772">
        <v>2011</v>
      </c>
      <c r="J450" s="776"/>
      <c r="K450" s="782"/>
      <c r="L450" s="782" t="s">
        <v>1914</v>
      </c>
      <c r="M450" s="804">
        <v>1</v>
      </c>
      <c r="N450" s="774">
        <v>6995000</v>
      </c>
      <c r="O450" s="774"/>
      <c r="P450" s="774"/>
      <c r="Q450" s="774"/>
      <c r="R450" s="774"/>
      <c r="S450" s="774"/>
      <c r="T450" s="774"/>
      <c r="U450" s="771" t="s">
        <v>2199</v>
      </c>
    </row>
    <row r="451" spans="1:21" ht="9.75" customHeight="1">
      <c r="A451" s="804"/>
      <c r="B451" s="773"/>
      <c r="C451" s="782"/>
      <c r="D451" s="771"/>
      <c r="E451" s="806"/>
      <c r="F451" s="773"/>
      <c r="G451" s="782"/>
      <c r="H451" s="782"/>
      <c r="I451" s="772"/>
      <c r="J451" s="776"/>
      <c r="K451" s="782"/>
      <c r="L451" s="782"/>
      <c r="M451" s="804"/>
      <c r="N451" s="774"/>
      <c r="O451" s="774"/>
      <c r="P451" s="774"/>
      <c r="Q451" s="774"/>
      <c r="R451" s="774"/>
      <c r="S451" s="774"/>
      <c r="T451" s="774"/>
      <c r="U451" s="771"/>
    </row>
    <row r="452" spans="1:21" ht="9.75" customHeight="1">
      <c r="A452" s="804">
        <v>188</v>
      </c>
      <c r="B452" s="773" t="s">
        <v>2315</v>
      </c>
      <c r="C452" s="806" t="s">
        <v>2198</v>
      </c>
      <c r="D452" s="771" t="s">
        <v>537</v>
      </c>
      <c r="E452" s="782" t="s">
        <v>12</v>
      </c>
      <c r="F452" s="773" t="s">
        <v>12</v>
      </c>
      <c r="G452" s="782" t="s">
        <v>1973</v>
      </c>
      <c r="H452" s="782" t="s">
        <v>1817</v>
      </c>
      <c r="I452" s="772">
        <v>2008</v>
      </c>
      <c r="J452" s="776"/>
      <c r="K452" s="782"/>
      <c r="L452" s="782" t="s">
        <v>1914</v>
      </c>
      <c r="M452" s="804">
        <v>2</v>
      </c>
      <c r="N452" s="774">
        <v>605000</v>
      </c>
      <c r="O452" s="774"/>
      <c r="P452" s="774"/>
      <c r="Q452" s="774"/>
      <c r="R452" s="774"/>
      <c r="S452" s="774"/>
      <c r="T452" s="774"/>
      <c r="U452" s="771" t="s">
        <v>2199</v>
      </c>
    </row>
    <row r="453" spans="1:21" ht="9.75" customHeight="1">
      <c r="A453" s="804"/>
      <c r="B453" s="773"/>
      <c r="C453" s="806"/>
      <c r="D453" s="771"/>
      <c r="E453" s="782"/>
      <c r="F453" s="773"/>
      <c r="G453" s="782"/>
      <c r="H453" s="782"/>
      <c r="I453" s="772"/>
      <c r="J453" s="776"/>
      <c r="K453" s="782"/>
      <c r="L453" s="782"/>
      <c r="M453" s="804"/>
      <c r="N453" s="774"/>
      <c r="O453" s="774"/>
      <c r="P453" s="774"/>
      <c r="Q453" s="774"/>
      <c r="R453" s="774"/>
      <c r="S453" s="774"/>
      <c r="T453" s="774"/>
      <c r="U453" s="771"/>
    </row>
    <row r="454" spans="1:21" ht="13.5" customHeight="1">
      <c r="A454" s="804">
        <v>189</v>
      </c>
      <c r="B454" s="773" t="s">
        <v>2315</v>
      </c>
      <c r="C454" s="782" t="s">
        <v>2140</v>
      </c>
      <c r="D454" s="771" t="s">
        <v>537</v>
      </c>
      <c r="E454" s="782" t="s">
        <v>1811</v>
      </c>
      <c r="F454" s="773" t="s">
        <v>12</v>
      </c>
      <c r="G454" s="776"/>
      <c r="H454" s="782" t="s">
        <v>1817</v>
      </c>
      <c r="I454" s="772">
        <v>2018</v>
      </c>
      <c r="J454" s="773" t="s">
        <v>2316</v>
      </c>
      <c r="K454" s="782"/>
      <c r="L454" s="782" t="s">
        <v>13</v>
      </c>
      <c r="M454" s="804">
        <v>1</v>
      </c>
      <c r="N454" s="784">
        <v>15149663</v>
      </c>
      <c r="O454" s="784"/>
      <c r="P454" s="784"/>
      <c r="Q454" s="784"/>
      <c r="R454" s="784"/>
      <c r="S454" s="784"/>
      <c r="T454" s="784"/>
      <c r="U454" s="769"/>
    </row>
    <row r="455" spans="1:21" ht="13.5" customHeight="1">
      <c r="A455" s="804">
        <v>190</v>
      </c>
      <c r="B455" s="773" t="s">
        <v>2317</v>
      </c>
      <c r="C455" s="782" t="s">
        <v>2147</v>
      </c>
      <c r="D455" s="771" t="s">
        <v>2318</v>
      </c>
      <c r="E455" s="782" t="s">
        <v>12</v>
      </c>
      <c r="F455" s="773" t="s">
        <v>12</v>
      </c>
      <c r="G455" s="782" t="s">
        <v>1972</v>
      </c>
      <c r="H455" s="782" t="s">
        <v>1817</v>
      </c>
      <c r="I455" s="772">
        <v>2014</v>
      </c>
      <c r="J455" s="776"/>
      <c r="K455" s="782"/>
      <c r="L455" s="782" t="s">
        <v>13</v>
      </c>
      <c r="M455" s="804">
        <v>1</v>
      </c>
      <c r="N455" s="784">
        <v>62599000</v>
      </c>
      <c r="O455" s="784"/>
      <c r="P455" s="784"/>
      <c r="Q455" s="784"/>
      <c r="R455" s="784"/>
      <c r="S455" s="784"/>
      <c r="T455" s="784"/>
      <c r="U455" s="769"/>
    </row>
    <row r="456" spans="1:21" ht="9.75" customHeight="1">
      <c r="A456" s="804">
        <v>191</v>
      </c>
      <c r="B456" s="773" t="s">
        <v>2319</v>
      </c>
      <c r="C456" s="806" t="s">
        <v>2198</v>
      </c>
      <c r="D456" s="771" t="s">
        <v>1847</v>
      </c>
      <c r="E456" s="782" t="s">
        <v>1996</v>
      </c>
      <c r="F456" s="773" t="s">
        <v>12</v>
      </c>
      <c r="G456" s="782" t="s">
        <v>1711</v>
      </c>
      <c r="H456" s="782" t="s">
        <v>1817</v>
      </c>
      <c r="I456" s="772">
        <v>2004</v>
      </c>
      <c r="J456" s="776"/>
      <c r="K456" s="782"/>
      <c r="L456" s="782" t="s">
        <v>13</v>
      </c>
      <c r="M456" s="804">
        <v>2</v>
      </c>
      <c r="N456" s="774">
        <v>300000</v>
      </c>
      <c r="O456" s="774"/>
      <c r="P456" s="774"/>
      <c r="Q456" s="774"/>
      <c r="R456" s="774"/>
      <c r="S456" s="774"/>
      <c r="T456" s="774"/>
      <c r="U456" s="769"/>
    </row>
    <row r="457" spans="1:21" ht="9.75" customHeight="1">
      <c r="A457" s="804"/>
      <c r="B457" s="773"/>
      <c r="C457" s="806"/>
      <c r="D457" s="771"/>
      <c r="E457" s="782"/>
      <c r="F457" s="773"/>
      <c r="G457" s="782"/>
      <c r="H457" s="782"/>
      <c r="I457" s="772"/>
      <c r="J457" s="776"/>
      <c r="K457" s="782"/>
      <c r="L457" s="782"/>
      <c r="M457" s="804"/>
      <c r="N457" s="774"/>
      <c r="O457" s="774"/>
      <c r="P457" s="774"/>
      <c r="Q457" s="774"/>
      <c r="R457" s="774"/>
      <c r="S457" s="774"/>
      <c r="T457" s="774"/>
      <c r="U457" s="769"/>
    </row>
    <row r="458" spans="1:21" ht="13.5" customHeight="1">
      <c r="A458" s="804">
        <v>192</v>
      </c>
      <c r="B458" s="773" t="s">
        <v>2319</v>
      </c>
      <c r="C458" s="782" t="s">
        <v>2138</v>
      </c>
      <c r="D458" s="771" t="s">
        <v>1847</v>
      </c>
      <c r="E458" s="782" t="s">
        <v>1996</v>
      </c>
      <c r="F458" s="773" t="s">
        <v>12</v>
      </c>
      <c r="G458" s="782" t="s">
        <v>1711</v>
      </c>
      <c r="H458" s="782" t="s">
        <v>1817</v>
      </c>
      <c r="I458" s="772">
        <v>2004</v>
      </c>
      <c r="J458" s="776"/>
      <c r="K458" s="782"/>
      <c r="L458" s="782" t="s">
        <v>13</v>
      </c>
      <c r="M458" s="804">
        <v>1</v>
      </c>
      <c r="N458" s="784">
        <v>150000</v>
      </c>
      <c r="O458" s="784"/>
      <c r="P458" s="784"/>
      <c r="Q458" s="784"/>
      <c r="R458" s="784"/>
      <c r="S458" s="784"/>
      <c r="T458" s="784"/>
      <c r="U458" s="769"/>
    </row>
    <row r="459" spans="1:21" ht="13.5" customHeight="1">
      <c r="A459" s="804">
        <v>193</v>
      </c>
      <c r="B459" s="773" t="s">
        <v>2319</v>
      </c>
      <c r="C459" s="782" t="s">
        <v>2140</v>
      </c>
      <c r="D459" s="771" t="s">
        <v>1847</v>
      </c>
      <c r="E459" s="782" t="s">
        <v>12</v>
      </c>
      <c r="F459" s="773" t="s">
        <v>12</v>
      </c>
      <c r="G459" s="782" t="s">
        <v>1973</v>
      </c>
      <c r="H459" s="782" t="s">
        <v>1817</v>
      </c>
      <c r="I459" s="772">
        <v>2006</v>
      </c>
      <c r="J459" s="776"/>
      <c r="K459" s="782"/>
      <c r="L459" s="782" t="s">
        <v>1914</v>
      </c>
      <c r="M459" s="804">
        <v>1</v>
      </c>
      <c r="N459" s="784">
        <v>490000</v>
      </c>
      <c r="O459" s="784"/>
      <c r="P459" s="784"/>
      <c r="Q459" s="784"/>
      <c r="R459" s="784"/>
      <c r="S459" s="784"/>
      <c r="T459" s="784"/>
      <c r="U459" s="771" t="s">
        <v>2199</v>
      </c>
    </row>
    <row r="460" spans="1:21" ht="13.5" customHeight="1">
      <c r="A460" s="804">
        <v>194</v>
      </c>
      <c r="B460" s="773" t="s">
        <v>2319</v>
      </c>
      <c r="C460" s="782" t="s">
        <v>2212</v>
      </c>
      <c r="D460" s="771" t="s">
        <v>1847</v>
      </c>
      <c r="E460" s="782" t="s">
        <v>1880</v>
      </c>
      <c r="F460" s="773" t="s">
        <v>12</v>
      </c>
      <c r="G460" s="782" t="s">
        <v>1743</v>
      </c>
      <c r="H460" s="782" t="s">
        <v>1817</v>
      </c>
      <c r="I460" s="772">
        <v>2006</v>
      </c>
      <c r="J460" s="776"/>
      <c r="K460" s="782"/>
      <c r="L460" s="782" t="s">
        <v>1914</v>
      </c>
      <c r="M460" s="804">
        <v>1</v>
      </c>
      <c r="N460" s="784">
        <v>1975000</v>
      </c>
      <c r="O460" s="784"/>
      <c r="P460" s="784"/>
      <c r="Q460" s="784"/>
      <c r="R460" s="784"/>
      <c r="S460" s="784"/>
      <c r="T460" s="784"/>
      <c r="U460" s="771" t="s">
        <v>2320</v>
      </c>
    </row>
    <row r="461" spans="1:21" ht="9.75" customHeight="1">
      <c r="A461" s="804">
        <v>195</v>
      </c>
      <c r="B461" s="773" t="s">
        <v>2319</v>
      </c>
      <c r="C461" s="782" t="s">
        <v>2147</v>
      </c>
      <c r="D461" s="771" t="s">
        <v>1847</v>
      </c>
      <c r="E461" s="782" t="s">
        <v>12</v>
      </c>
      <c r="F461" s="773" t="s">
        <v>12</v>
      </c>
      <c r="G461" s="782" t="s">
        <v>1902</v>
      </c>
      <c r="H461" s="782" t="s">
        <v>596</v>
      </c>
      <c r="I461" s="772">
        <v>2007</v>
      </c>
      <c r="J461" s="776"/>
      <c r="K461" s="782"/>
      <c r="L461" s="782" t="s">
        <v>1914</v>
      </c>
      <c r="M461" s="804">
        <v>1</v>
      </c>
      <c r="N461" s="774">
        <v>500000</v>
      </c>
      <c r="O461" s="774"/>
      <c r="P461" s="774"/>
      <c r="Q461" s="774"/>
      <c r="R461" s="774"/>
      <c r="S461" s="774"/>
      <c r="T461" s="774"/>
      <c r="U461" s="775" t="s">
        <v>1998</v>
      </c>
    </row>
    <row r="462" spans="1:21" ht="9.75" customHeight="1">
      <c r="A462" s="804"/>
      <c r="B462" s="773"/>
      <c r="C462" s="782"/>
      <c r="D462" s="771"/>
      <c r="E462" s="782"/>
      <c r="F462" s="773"/>
      <c r="G462" s="782"/>
      <c r="H462" s="782"/>
      <c r="I462" s="772"/>
      <c r="J462" s="776"/>
      <c r="K462" s="782"/>
      <c r="L462" s="782"/>
      <c r="M462" s="804"/>
      <c r="N462" s="774"/>
      <c r="O462" s="774"/>
      <c r="P462" s="774"/>
      <c r="Q462" s="774"/>
      <c r="R462" s="774"/>
      <c r="S462" s="774"/>
      <c r="T462" s="774"/>
      <c r="U462" s="775"/>
    </row>
    <row r="463" spans="1:21" ht="9.75" customHeight="1">
      <c r="A463" s="776"/>
      <c r="B463" s="776"/>
      <c r="C463" s="776"/>
      <c r="D463" s="769"/>
      <c r="E463" s="776"/>
      <c r="F463" s="776"/>
      <c r="G463" s="776"/>
      <c r="H463" s="776"/>
      <c r="I463" s="776"/>
      <c r="J463" s="776"/>
      <c r="K463" s="776"/>
      <c r="L463" s="776"/>
      <c r="M463" s="776"/>
      <c r="N463" s="769"/>
      <c r="O463" s="769"/>
      <c r="P463" s="769"/>
      <c r="Q463" s="769"/>
      <c r="R463" s="769"/>
      <c r="S463" s="769"/>
      <c r="T463" s="769"/>
      <c r="U463" s="775"/>
    </row>
    <row r="464" spans="1:21" ht="13.5" customHeight="1">
      <c r="A464" s="804">
        <v>196</v>
      </c>
      <c r="B464" s="773" t="s">
        <v>2319</v>
      </c>
      <c r="C464" s="782" t="s">
        <v>2321</v>
      </c>
      <c r="D464" s="771" t="s">
        <v>1847</v>
      </c>
      <c r="E464" s="782" t="s">
        <v>1999</v>
      </c>
      <c r="F464" s="773" t="s">
        <v>12</v>
      </c>
      <c r="G464" s="782" t="s">
        <v>2000</v>
      </c>
      <c r="H464" s="782" t="s">
        <v>1817</v>
      </c>
      <c r="I464" s="772">
        <v>2008</v>
      </c>
      <c r="J464" s="776"/>
      <c r="K464" s="782"/>
      <c r="L464" s="782" t="s">
        <v>1914</v>
      </c>
      <c r="M464" s="804">
        <v>1</v>
      </c>
      <c r="N464" s="784">
        <v>319000</v>
      </c>
      <c r="O464" s="784"/>
      <c r="P464" s="784"/>
      <c r="Q464" s="784"/>
      <c r="R464" s="784"/>
      <c r="S464" s="784"/>
      <c r="T464" s="784"/>
      <c r="U464" s="771" t="s">
        <v>2199</v>
      </c>
    </row>
    <row r="465" spans="1:21" ht="9.75" customHeight="1">
      <c r="A465" s="804">
        <v>197</v>
      </c>
      <c r="B465" s="773" t="s">
        <v>2319</v>
      </c>
      <c r="C465" s="806" t="s">
        <v>2198</v>
      </c>
      <c r="D465" s="771" t="s">
        <v>1847</v>
      </c>
      <c r="E465" s="782" t="s">
        <v>12</v>
      </c>
      <c r="F465" s="773" t="s">
        <v>12</v>
      </c>
      <c r="G465" s="782" t="s">
        <v>1973</v>
      </c>
      <c r="H465" s="782" t="s">
        <v>1817</v>
      </c>
      <c r="I465" s="772">
        <v>2009</v>
      </c>
      <c r="J465" s="776"/>
      <c r="K465" s="782"/>
      <c r="L465" s="782" t="s">
        <v>1914</v>
      </c>
      <c r="M465" s="804">
        <v>2</v>
      </c>
      <c r="N465" s="774">
        <v>275000</v>
      </c>
      <c r="O465" s="774"/>
      <c r="P465" s="774"/>
      <c r="Q465" s="774"/>
      <c r="R465" s="774"/>
      <c r="S465" s="774"/>
      <c r="T465" s="774"/>
      <c r="U465" s="771" t="s">
        <v>2199</v>
      </c>
    </row>
    <row r="466" spans="1:21" ht="9.75" customHeight="1">
      <c r="A466" s="804"/>
      <c r="B466" s="773"/>
      <c r="C466" s="806"/>
      <c r="D466" s="771"/>
      <c r="E466" s="782"/>
      <c r="F466" s="773"/>
      <c r="G466" s="782"/>
      <c r="H466" s="782"/>
      <c r="I466" s="772"/>
      <c r="J466" s="776"/>
      <c r="K466" s="782"/>
      <c r="L466" s="782"/>
      <c r="M466" s="804"/>
      <c r="N466" s="774"/>
      <c r="O466" s="774"/>
      <c r="P466" s="774"/>
      <c r="Q466" s="774"/>
      <c r="R466" s="774"/>
      <c r="S466" s="774"/>
      <c r="T466" s="774"/>
      <c r="U466" s="771"/>
    </row>
    <row r="467" spans="1:21" ht="13.5" customHeight="1">
      <c r="A467" s="804">
        <v>198</v>
      </c>
      <c r="B467" s="773" t="s">
        <v>2319</v>
      </c>
      <c r="C467" s="782" t="s">
        <v>2213</v>
      </c>
      <c r="D467" s="771" t="s">
        <v>1847</v>
      </c>
      <c r="E467" s="782" t="s">
        <v>1848</v>
      </c>
      <c r="F467" s="773" t="s">
        <v>12</v>
      </c>
      <c r="G467" s="782" t="s">
        <v>1743</v>
      </c>
      <c r="H467" s="782" t="s">
        <v>1817</v>
      </c>
      <c r="I467" s="772">
        <v>2011</v>
      </c>
      <c r="J467" s="776"/>
      <c r="K467" s="782"/>
      <c r="L467" s="782" t="s">
        <v>1914</v>
      </c>
      <c r="M467" s="804">
        <v>1</v>
      </c>
      <c r="N467" s="784">
        <v>1700000</v>
      </c>
      <c r="O467" s="784"/>
      <c r="P467" s="784"/>
      <c r="Q467" s="784"/>
      <c r="R467" s="784"/>
      <c r="S467" s="784"/>
      <c r="T467" s="784"/>
      <c r="U467" s="771" t="s">
        <v>2322</v>
      </c>
    </row>
    <row r="468" spans="1:21" ht="13.5" customHeight="1">
      <c r="A468" s="804">
        <v>199</v>
      </c>
      <c r="B468" s="773" t="s">
        <v>2319</v>
      </c>
      <c r="C468" s="782" t="s">
        <v>2214</v>
      </c>
      <c r="D468" s="771" t="s">
        <v>1847</v>
      </c>
      <c r="E468" s="782" t="s">
        <v>1848</v>
      </c>
      <c r="F468" s="773" t="s">
        <v>12</v>
      </c>
      <c r="G468" s="782" t="s">
        <v>1743</v>
      </c>
      <c r="H468" s="782" t="s">
        <v>1817</v>
      </c>
      <c r="I468" s="772">
        <v>2011</v>
      </c>
      <c r="J468" s="776"/>
      <c r="K468" s="782"/>
      <c r="L468" s="782" t="s">
        <v>13</v>
      </c>
      <c r="M468" s="804">
        <v>1</v>
      </c>
      <c r="N468" s="784">
        <v>1700000</v>
      </c>
      <c r="O468" s="784"/>
      <c r="P468" s="784"/>
      <c r="Q468" s="784"/>
      <c r="R468" s="784"/>
      <c r="S468" s="784"/>
      <c r="T468" s="784"/>
      <c r="U468" s="771" t="s">
        <v>1997</v>
      </c>
    </row>
    <row r="469" spans="1:21" ht="9.75" customHeight="1">
      <c r="A469" s="804">
        <v>200</v>
      </c>
      <c r="B469" s="773" t="s">
        <v>2323</v>
      </c>
      <c r="C469" s="782" t="s">
        <v>2147</v>
      </c>
      <c r="D469" s="771" t="s">
        <v>633</v>
      </c>
      <c r="E469" s="806" t="s">
        <v>1849</v>
      </c>
      <c r="F469" s="773" t="s">
        <v>12</v>
      </c>
      <c r="G469" s="782" t="s">
        <v>218</v>
      </c>
      <c r="H469" s="782" t="s">
        <v>1817</v>
      </c>
      <c r="I469" s="772">
        <v>2006</v>
      </c>
      <c r="J469" s="776"/>
      <c r="K469" s="782"/>
      <c r="L469" s="782" t="s">
        <v>1914</v>
      </c>
      <c r="M469" s="804">
        <v>1</v>
      </c>
      <c r="N469" s="774">
        <v>655000</v>
      </c>
      <c r="O469" s="774"/>
      <c r="P469" s="774"/>
      <c r="Q469" s="774"/>
      <c r="R469" s="774"/>
      <c r="S469" s="774"/>
      <c r="T469" s="774"/>
      <c r="U469" s="771" t="s">
        <v>2199</v>
      </c>
    </row>
    <row r="470" spans="1:21" ht="9.75" customHeight="1">
      <c r="A470" s="804"/>
      <c r="B470" s="773"/>
      <c r="C470" s="782"/>
      <c r="D470" s="771"/>
      <c r="E470" s="806"/>
      <c r="F470" s="773"/>
      <c r="G470" s="782"/>
      <c r="H470" s="782"/>
      <c r="I470" s="772"/>
      <c r="J470" s="776"/>
      <c r="K470" s="782"/>
      <c r="L470" s="782"/>
      <c r="M470" s="804"/>
      <c r="N470" s="774"/>
      <c r="O470" s="774"/>
      <c r="P470" s="774"/>
      <c r="Q470" s="774"/>
      <c r="R470" s="774"/>
      <c r="S470" s="774"/>
      <c r="T470" s="774"/>
      <c r="U470" s="771"/>
    </row>
    <row r="471" spans="1:21" ht="9.75" customHeight="1">
      <c r="A471" s="804">
        <v>201</v>
      </c>
      <c r="B471" s="773" t="s">
        <v>2323</v>
      </c>
      <c r="C471" s="806" t="s">
        <v>2198</v>
      </c>
      <c r="D471" s="771" t="s">
        <v>633</v>
      </c>
      <c r="E471" s="782" t="s">
        <v>1881</v>
      </c>
      <c r="F471" s="773" t="s">
        <v>12</v>
      </c>
      <c r="G471" s="782" t="s">
        <v>1711</v>
      </c>
      <c r="H471" s="782" t="s">
        <v>1817</v>
      </c>
      <c r="I471" s="772">
        <v>2008</v>
      </c>
      <c r="J471" s="776"/>
      <c r="K471" s="782"/>
      <c r="L471" s="782" t="s">
        <v>1914</v>
      </c>
      <c r="M471" s="804">
        <v>2</v>
      </c>
      <c r="N471" s="774">
        <v>1540000</v>
      </c>
      <c r="O471" s="774"/>
      <c r="P471" s="774"/>
      <c r="Q471" s="774"/>
      <c r="R471" s="774"/>
      <c r="S471" s="774"/>
      <c r="T471" s="774"/>
      <c r="U471" s="771" t="s">
        <v>2199</v>
      </c>
    </row>
    <row r="472" spans="1:21" ht="9.75" customHeight="1">
      <c r="A472" s="804"/>
      <c r="B472" s="773"/>
      <c r="C472" s="806"/>
      <c r="D472" s="771"/>
      <c r="E472" s="782"/>
      <c r="F472" s="773"/>
      <c r="G472" s="782"/>
      <c r="H472" s="782"/>
      <c r="I472" s="772"/>
      <c r="J472" s="776"/>
      <c r="K472" s="782"/>
      <c r="L472" s="782"/>
      <c r="M472" s="804"/>
      <c r="N472" s="774"/>
      <c r="O472" s="774"/>
      <c r="P472" s="774"/>
      <c r="Q472" s="774"/>
      <c r="R472" s="774"/>
      <c r="S472" s="774"/>
      <c r="T472" s="774"/>
      <c r="U472" s="771"/>
    </row>
    <row r="473" spans="1:21" ht="13.5" customHeight="1">
      <c r="A473" s="804">
        <v>202</v>
      </c>
      <c r="B473" s="773" t="s">
        <v>2323</v>
      </c>
      <c r="C473" s="782" t="s">
        <v>2147</v>
      </c>
      <c r="D473" s="771" t="s">
        <v>633</v>
      </c>
      <c r="E473" s="782" t="s">
        <v>12</v>
      </c>
      <c r="F473" s="773" t="s">
        <v>12</v>
      </c>
      <c r="G473" s="782" t="s">
        <v>1711</v>
      </c>
      <c r="H473" s="782" t="s">
        <v>1817</v>
      </c>
      <c r="I473" s="772">
        <v>2011</v>
      </c>
      <c r="J473" s="776"/>
      <c r="K473" s="782"/>
      <c r="L473" s="782" t="s">
        <v>13</v>
      </c>
      <c r="M473" s="804">
        <v>1</v>
      </c>
      <c r="N473" s="784">
        <v>440000</v>
      </c>
      <c r="O473" s="784"/>
      <c r="P473" s="784"/>
      <c r="Q473" s="784"/>
      <c r="R473" s="784"/>
      <c r="S473" s="784"/>
      <c r="T473" s="784"/>
      <c r="U473" s="769"/>
    </row>
    <row r="474" spans="1:21" ht="13.5" customHeight="1">
      <c r="A474" s="804">
        <v>203</v>
      </c>
      <c r="B474" s="773" t="s">
        <v>2323</v>
      </c>
      <c r="C474" s="782" t="s">
        <v>2138</v>
      </c>
      <c r="D474" s="771" t="s">
        <v>633</v>
      </c>
      <c r="E474" s="782" t="s">
        <v>1850</v>
      </c>
      <c r="F474" s="773" t="s">
        <v>12</v>
      </c>
      <c r="G474" s="782" t="s">
        <v>218</v>
      </c>
      <c r="H474" s="782" t="s">
        <v>1817</v>
      </c>
      <c r="I474" s="772">
        <v>2011</v>
      </c>
      <c r="J474" s="776"/>
      <c r="K474" s="782"/>
      <c r="L474" s="782" t="s">
        <v>1914</v>
      </c>
      <c r="M474" s="804">
        <v>1</v>
      </c>
      <c r="N474" s="784">
        <v>850000</v>
      </c>
      <c r="O474" s="784"/>
      <c r="P474" s="784"/>
      <c r="Q474" s="784"/>
      <c r="R474" s="784"/>
      <c r="S474" s="784"/>
      <c r="T474" s="784"/>
      <c r="U474" s="771" t="s">
        <v>2199</v>
      </c>
    </row>
    <row r="475" spans="1:21" ht="13.5" customHeight="1">
      <c r="A475" s="804">
        <v>204</v>
      </c>
      <c r="B475" s="773" t="s">
        <v>2324</v>
      </c>
      <c r="C475" s="782" t="s">
        <v>2147</v>
      </c>
      <c r="D475" s="771" t="s">
        <v>727</v>
      </c>
      <c r="E475" s="782" t="s">
        <v>2029</v>
      </c>
      <c r="F475" s="773" t="s">
        <v>12</v>
      </c>
      <c r="G475" s="782" t="s">
        <v>1839</v>
      </c>
      <c r="H475" s="782" t="s">
        <v>1817</v>
      </c>
      <c r="I475" s="772">
        <v>2011</v>
      </c>
      <c r="J475" s="776"/>
      <c r="K475" s="782"/>
      <c r="L475" s="782" t="s">
        <v>13</v>
      </c>
      <c r="M475" s="804">
        <v>1</v>
      </c>
      <c r="N475" s="784">
        <v>5625000</v>
      </c>
      <c r="O475" s="784"/>
      <c r="P475" s="784"/>
      <c r="Q475" s="784"/>
      <c r="R475" s="784"/>
      <c r="S475" s="784"/>
      <c r="T475" s="784"/>
      <c r="U475" s="769"/>
    </row>
    <row r="476" spans="1:21" ht="13.5" customHeight="1">
      <c r="A476" s="804">
        <v>205</v>
      </c>
      <c r="B476" s="773" t="s">
        <v>2325</v>
      </c>
      <c r="C476" s="782" t="s">
        <v>2147</v>
      </c>
      <c r="D476" s="771" t="s">
        <v>2326</v>
      </c>
      <c r="E476" s="782" t="s">
        <v>1892</v>
      </c>
      <c r="F476" s="773" t="s">
        <v>12</v>
      </c>
      <c r="G476" s="782" t="s">
        <v>1903</v>
      </c>
      <c r="H476" s="782" t="s">
        <v>596</v>
      </c>
      <c r="I476" s="772">
        <v>2004</v>
      </c>
      <c r="J476" s="776"/>
      <c r="K476" s="782"/>
      <c r="L476" s="782" t="s">
        <v>13</v>
      </c>
      <c r="M476" s="804">
        <v>1</v>
      </c>
      <c r="N476" s="784">
        <v>1200000</v>
      </c>
      <c r="O476" s="784"/>
      <c r="P476" s="784"/>
      <c r="Q476" s="784"/>
      <c r="R476" s="784"/>
      <c r="S476" s="784"/>
      <c r="T476" s="784"/>
      <c r="U476" s="769"/>
    </row>
    <row r="477" spans="1:21" ht="9.75" customHeight="1">
      <c r="A477" s="804">
        <v>206</v>
      </c>
      <c r="B477" s="773" t="s">
        <v>2325</v>
      </c>
      <c r="C477" s="806" t="s">
        <v>2198</v>
      </c>
      <c r="D477" s="771" t="s">
        <v>2326</v>
      </c>
      <c r="E477" s="782" t="s">
        <v>1892</v>
      </c>
      <c r="F477" s="773" t="s">
        <v>12</v>
      </c>
      <c r="G477" s="782" t="s">
        <v>1903</v>
      </c>
      <c r="H477" s="782" t="s">
        <v>596</v>
      </c>
      <c r="I477" s="772">
        <v>2004</v>
      </c>
      <c r="J477" s="776"/>
      <c r="K477" s="782"/>
      <c r="L477" s="782" t="s">
        <v>1914</v>
      </c>
      <c r="M477" s="804">
        <v>2</v>
      </c>
      <c r="N477" s="774">
        <v>2700000</v>
      </c>
      <c r="O477" s="774"/>
      <c r="P477" s="774"/>
      <c r="Q477" s="774"/>
      <c r="R477" s="774"/>
      <c r="S477" s="774"/>
      <c r="T477" s="774"/>
      <c r="U477" s="769"/>
    </row>
    <row r="478" spans="1:21" ht="9.75" customHeight="1">
      <c r="A478" s="804"/>
      <c r="B478" s="773"/>
      <c r="C478" s="806"/>
      <c r="D478" s="771"/>
      <c r="E478" s="782"/>
      <c r="F478" s="773"/>
      <c r="G478" s="782"/>
      <c r="H478" s="782"/>
      <c r="I478" s="772"/>
      <c r="J478" s="776"/>
      <c r="K478" s="782"/>
      <c r="L478" s="782"/>
      <c r="M478" s="804"/>
      <c r="N478" s="774"/>
      <c r="O478" s="774"/>
      <c r="P478" s="774"/>
      <c r="Q478" s="774"/>
      <c r="R478" s="774"/>
      <c r="S478" s="774"/>
      <c r="T478" s="774"/>
      <c r="U478" s="769"/>
    </row>
    <row r="479" spans="1:21" ht="9.75" customHeight="1">
      <c r="A479" s="804">
        <v>207</v>
      </c>
      <c r="B479" s="773" t="s">
        <v>2325</v>
      </c>
      <c r="C479" s="806" t="s">
        <v>2327</v>
      </c>
      <c r="D479" s="771" t="s">
        <v>2326</v>
      </c>
      <c r="E479" s="782" t="s">
        <v>1892</v>
      </c>
      <c r="F479" s="773" t="s">
        <v>12</v>
      </c>
      <c r="G479" s="782" t="s">
        <v>1903</v>
      </c>
      <c r="H479" s="782" t="s">
        <v>596</v>
      </c>
      <c r="I479" s="772">
        <v>2004</v>
      </c>
      <c r="J479" s="776"/>
      <c r="K479" s="782"/>
      <c r="L479" s="782" t="s">
        <v>1914</v>
      </c>
      <c r="M479" s="804">
        <v>12</v>
      </c>
      <c r="N479" s="774">
        <v>15300000</v>
      </c>
      <c r="O479" s="774"/>
      <c r="P479" s="774"/>
      <c r="Q479" s="774"/>
      <c r="R479" s="774"/>
      <c r="S479" s="774"/>
      <c r="T479" s="774"/>
      <c r="U479" s="771" t="s">
        <v>2199</v>
      </c>
    </row>
    <row r="480" spans="1:21" ht="9.75" customHeight="1">
      <c r="A480" s="804"/>
      <c r="B480" s="773"/>
      <c r="C480" s="806"/>
      <c r="D480" s="771"/>
      <c r="E480" s="782"/>
      <c r="F480" s="773"/>
      <c r="G480" s="782"/>
      <c r="H480" s="782"/>
      <c r="I480" s="772"/>
      <c r="J480" s="776"/>
      <c r="K480" s="782"/>
      <c r="L480" s="782"/>
      <c r="M480" s="804"/>
      <c r="N480" s="774"/>
      <c r="O480" s="774"/>
      <c r="P480" s="774"/>
      <c r="Q480" s="774"/>
      <c r="R480" s="774"/>
      <c r="S480" s="774"/>
      <c r="T480" s="774"/>
      <c r="U480" s="771"/>
    </row>
    <row r="481" spans="1:21" ht="13.5" customHeight="1">
      <c r="A481" s="804">
        <v>208</v>
      </c>
      <c r="B481" s="773" t="s">
        <v>2325</v>
      </c>
      <c r="C481" s="782" t="s">
        <v>2147</v>
      </c>
      <c r="D481" s="771" t="s">
        <v>2326</v>
      </c>
      <c r="E481" s="782" t="s">
        <v>1892</v>
      </c>
      <c r="F481" s="773" t="s">
        <v>12</v>
      </c>
      <c r="G481" s="782" t="s">
        <v>1968</v>
      </c>
      <c r="H481" s="782" t="s">
        <v>1817</v>
      </c>
      <c r="I481" s="772">
        <v>2006</v>
      </c>
      <c r="J481" s="776"/>
      <c r="K481" s="782"/>
      <c r="L481" s="782" t="s">
        <v>13</v>
      </c>
      <c r="M481" s="804">
        <v>1</v>
      </c>
      <c r="N481" s="784">
        <v>650000</v>
      </c>
      <c r="O481" s="784"/>
      <c r="P481" s="784"/>
      <c r="Q481" s="784"/>
      <c r="R481" s="784"/>
      <c r="S481" s="784"/>
      <c r="T481" s="784"/>
      <c r="U481" s="769"/>
    </row>
    <row r="482" spans="1:21" ht="9.75" customHeight="1">
      <c r="A482" s="804">
        <v>209</v>
      </c>
      <c r="B482" s="773" t="s">
        <v>2325</v>
      </c>
      <c r="C482" s="806" t="s">
        <v>2198</v>
      </c>
      <c r="D482" s="771" t="s">
        <v>2326</v>
      </c>
      <c r="E482" s="806" t="s">
        <v>1969</v>
      </c>
      <c r="F482" s="773" t="s">
        <v>12</v>
      </c>
      <c r="G482" s="782" t="s">
        <v>1711</v>
      </c>
      <c r="H482" s="782" t="s">
        <v>1817</v>
      </c>
      <c r="I482" s="772">
        <v>2017</v>
      </c>
      <c r="J482" s="776"/>
      <c r="K482" s="782"/>
      <c r="L482" s="782" t="s">
        <v>13</v>
      </c>
      <c r="M482" s="804">
        <v>2</v>
      </c>
      <c r="N482" s="774">
        <v>3750000</v>
      </c>
      <c r="O482" s="774"/>
      <c r="P482" s="774"/>
      <c r="Q482" s="774"/>
      <c r="R482" s="774"/>
      <c r="S482" s="774"/>
      <c r="T482" s="774"/>
      <c r="U482" s="771" t="s">
        <v>2218</v>
      </c>
    </row>
    <row r="483" spans="1:21" ht="9.75" customHeight="1">
      <c r="A483" s="804"/>
      <c r="B483" s="773"/>
      <c r="C483" s="806"/>
      <c r="D483" s="771"/>
      <c r="E483" s="806"/>
      <c r="F483" s="773"/>
      <c r="G483" s="782"/>
      <c r="H483" s="782"/>
      <c r="I483" s="772"/>
      <c r="J483" s="776"/>
      <c r="K483" s="782"/>
      <c r="L483" s="782"/>
      <c r="M483" s="804"/>
      <c r="N483" s="774"/>
      <c r="O483" s="774"/>
      <c r="P483" s="774"/>
      <c r="Q483" s="774"/>
      <c r="R483" s="774"/>
      <c r="S483" s="774"/>
      <c r="T483" s="774"/>
      <c r="U483" s="771"/>
    </row>
    <row r="484" spans="1:21" ht="9.75" customHeight="1">
      <c r="A484" s="804">
        <v>210</v>
      </c>
      <c r="B484" s="773" t="s">
        <v>2325</v>
      </c>
      <c r="C484" s="782" t="s">
        <v>2152</v>
      </c>
      <c r="D484" s="771" t="s">
        <v>2326</v>
      </c>
      <c r="E484" s="806" t="s">
        <v>1970</v>
      </c>
      <c r="F484" s="773" t="s">
        <v>12</v>
      </c>
      <c r="G484" s="782" t="s">
        <v>1971</v>
      </c>
      <c r="H484" s="782" t="s">
        <v>1817</v>
      </c>
      <c r="I484" s="772">
        <v>2017</v>
      </c>
      <c r="J484" s="776"/>
      <c r="K484" s="782"/>
      <c r="L484" s="782" t="s">
        <v>13</v>
      </c>
      <c r="M484" s="804">
        <v>1</v>
      </c>
      <c r="N484" s="774">
        <v>5300000</v>
      </c>
      <c r="O484" s="774"/>
      <c r="P484" s="774"/>
      <c r="Q484" s="774"/>
      <c r="R484" s="774"/>
      <c r="S484" s="774"/>
      <c r="T484" s="774"/>
      <c r="U484" s="771" t="s">
        <v>2218</v>
      </c>
    </row>
    <row r="485" spans="1:21" ht="9.75" customHeight="1">
      <c r="A485" s="804"/>
      <c r="B485" s="773"/>
      <c r="C485" s="782"/>
      <c r="D485" s="771"/>
      <c r="E485" s="806"/>
      <c r="F485" s="773"/>
      <c r="G485" s="782"/>
      <c r="H485" s="782"/>
      <c r="I485" s="772"/>
      <c r="J485" s="776"/>
      <c r="K485" s="782"/>
      <c r="L485" s="782"/>
      <c r="M485" s="804"/>
      <c r="N485" s="774"/>
      <c r="O485" s="774"/>
      <c r="P485" s="774"/>
      <c r="Q485" s="774"/>
      <c r="R485" s="774"/>
      <c r="S485" s="774"/>
      <c r="T485" s="774"/>
      <c r="U485" s="771"/>
    </row>
    <row r="486" spans="1:21" ht="9.75" customHeight="1">
      <c r="A486" s="804">
        <v>211</v>
      </c>
      <c r="B486" s="773" t="s">
        <v>2328</v>
      </c>
      <c r="C486" s="806" t="s">
        <v>2329</v>
      </c>
      <c r="D486" s="771" t="s">
        <v>301</v>
      </c>
      <c r="E486" s="782" t="s">
        <v>1961</v>
      </c>
      <c r="F486" s="773" t="s">
        <v>12</v>
      </c>
      <c r="G486" s="782" t="s">
        <v>1903</v>
      </c>
      <c r="H486" s="782" t="s">
        <v>596</v>
      </c>
      <c r="I486" s="772">
        <v>2004</v>
      </c>
      <c r="J486" s="776"/>
      <c r="K486" s="782"/>
      <c r="L486" s="782" t="s">
        <v>13</v>
      </c>
      <c r="M486" s="804">
        <v>11</v>
      </c>
      <c r="N486" s="774">
        <v>2420000</v>
      </c>
      <c r="O486" s="774"/>
      <c r="P486" s="774"/>
      <c r="Q486" s="774"/>
      <c r="R486" s="774"/>
      <c r="S486" s="774"/>
      <c r="T486" s="774"/>
      <c r="U486" s="769"/>
    </row>
    <row r="487" spans="1:21" ht="9.75" customHeight="1">
      <c r="A487" s="804"/>
      <c r="B487" s="773"/>
      <c r="C487" s="806"/>
      <c r="D487" s="771"/>
      <c r="E487" s="782"/>
      <c r="F487" s="773"/>
      <c r="G487" s="782"/>
      <c r="H487" s="782"/>
      <c r="I487" s="772"/>
      <c r="J487" s="776"/>
      <c r="K487" s="782"/>
      <c r="L487" s="782"/>
      <c r="M487" s="804"/>
      <c r="N487" s="774"/>
      <c r="O487" s="774"/>
      <c r="P487" s="774"/>
      <c r="Q487" s="774"/>
      <c r="R487" s="774"/>
      <c r="S487" s="774"/>
      <c r="T487" s="774"/>
      <c r="U487" s="769"/>
    </row>
    <row r="488" spans="1:21" ht="9.75" customHeight="1">
      <c r="A488" s="804">
        <v>212</v>
      </c>
      <c r="B488" s="773" t="s">
        <v>2328</v>
      </c>
      <c r="C488" s="806" t="s">
        <v>2330</v>
      </c>
      <c r="D488" s="771" t="s">
        <v>301</v>
      </c>
      <c r="E488" s="782" t="s">
        <v>1961</v>
      </c>
      <c r="F488" s="773" t="s">
        <v>12</v>
      </c>
      <c r="G488" s="782" t="s">
        <v>1903</v>
      </c>
      <c r="H488" s="782" t="s">
        <v>1817</v>
      </c>
      <c r="I488" s="772">
        <v>2006</v>
      </c>
      <c r="J488" s="776"/>
      <c r="K488" s="782"/>
      <c r="L488" s="782" t="s">
        <v>13</v>
      </c>
      <c r="M488" s="804">
        <v>19</v>
      </c>
      <c r="N488" s="774">
        <v>6935000</v>
      </c>
      <c r="O488" s="774"/>
      <c r="P488" s="774"/>
      <c r="Q488" s="774"/>
      <c r="R488" s="774"/>
      <c r="S488" s="774"/>
      <c r="T488" s="774"/>
      <c r="U488" s="769"/>
    </row>
    <row r="489" spans="1:21" ht="9.75" customHeight="1">
      <c r="A489" s="804"/>
      <c r="B489" s="773"/>
      <c r="C489" s="806"/>
      <c r="D489" s="771"/>
      <c r="E489" s="782"/>
      <c r="F489" s="773"/>
      <c r="G489" s="782"/>
      <c r="H489" s="782"/>
      <c r="I489" s="772"/>
      <c r="J489" s="776"/>
      <c r="K489" s="782"/>
      <c r="L489" s="782"/>
      <c r="M489" s="804"/>
      <c r="N489" s="774"/>
      <c r="O489" s="774"/>
      <c r="P489" s="774"/>
      <c r="Q489" s="774"/>
      <c r="R489" s="774"/>
      <c r="S489" s="774"/>
      <c r="T489" s="774"/>
      <c r="U489" s="769"/>
    </row>
    <row r="490" spans="1:21" ht="13.5" customHeight="1">
      <c r="A490" s="804">
        <v>213</v>
      </c>
      <c r="B490" s="773" t="s">
        <v>2328</v>
      </c>
      <c r="C490" s="782" t="s">
        <v>2182</v>
      </c>
      <c r="D490" s="771" t="s">
        <v>301</v>
      </c>
      <c r="E490" s="782" t="s">
        <v>1961</v>
      </c>
      <c r="F490" s="773" t="s">
        <v>12</v>
      </c>
      <c r="G490" s="782" t="s">
        <v>1903</v>
      </c>
      <c r="H490" s="782" t="s">
        <v>1817</v>
      </c>
      <c r="I490" s="772">
        <v>2006</v>
      </c>
      <c r="J490" s="776"/>
      <c r="K490" s="782"/>
      <c r="L490" s="782" t="s">
        <v>1914</v>
      </c>
      <c r="M490" s="804">
        <v>1</v>
      </c>
      <c r="N490" s="784">
        <v>365000</v>
      </c>
      <c r="O490" s="784"/>
      <c r="P490" s="784"/>
      <c r="Q490" s="784"/>
      <c r="R490" s="784"/>
      <c r="S490" s="784"/>
      <c r="T490" s="784"/>
      <c r="U490" s="771" t="s">
        <v>2199</v>
      </c>
    </row>
    <row r="491" spans="1:21" ht="9.75" customHeight="1">
      <c r="A491" s="804">
        <v>214</v>
      </c>
      <c r="B491" s="773" t="s">
        <v>2328</v>
      </c>
      <c r="C491" s="806" t="s">
        <v>2198</v>
      </c>
      <c r="D491" s="771" t="s">
        <v>301</v>
      </c>
      <c r="E491" s="782" t="s">
        <v>1961</v>
      </c>
      <c r="F491" s="773" t="s">
        <v>12</v>
      </c>
      <c r="G491" s="782" t="s">
        <v>1903</v>
      </c>
      <c r="H491" s="782" t="s">
        <v>1817</v>
      </c>
      <c r="I491" s="772">
        <v>2008</v>
      </c>
      <c r="J491" s="776"/>
      <c r="K491" s="782"/>
      <c r="L491" s="782" t="s">
        <v>1914</v>
      </c>
      <c r="M491" s="804">
        <v>2</v>
      </c>
      <c r="N491" s="774">
        <v>919876</v>
      </c>
      <c r="O491" s="774"/>
      <c r="P491" s="774"/>
      <c r="Q491" s="774"/>
      <c r="R491" s="774"/>
      <c r="S491" s="774"/>
      <c r="T491" s="774"/>
      <c r="U491" s="771" t="s">
        <v>2199</v>
      </c>
    </row>
    <row r="492" spans="1:21" ht="9.75" customHeight="1">
      <c r="A492" s="804"/>
      <c r="B492" s="773"/>
      <c r="C492" s="806"/>
      <c r="D492" s="771"/>
      <c r="E492" s="782"/>
      <c r="F492" s="773"/>
      <c r="G492" s="782"/>
      <c r="H492" s="782"/>
      <c r="I492" s="772"/>
      <c r="J492" s="776"/>
      <c r="K492" s="782"/>
      <c r="L492" s="782"/>
      <c r="M492" s="804"/>
      <c r="N492" s="774"/>
      <c r="O492" s="774"/>
      <c r="P492" s="774"/>
      <c r="Q492" s="774"/>
      <c r="R492" s="774"/>
      <c r="S492" s="774"/>
      <c r="T492" s="774"/>
      <c r="U492" s="771"/>
    </row>
    <row r="493" spans="1:21" ht="9.75" customHeight="1">
      <c r="A493" s="804">
        <v>215</v>
      </c>
      <c r="B493" s="773" t="s">
        <v>2328</v>
      </c>
      <c r="C493" s="806" t="s">
        <v>2327</v>
      </c>
      <c r="D493" s="771" t="s">
        <v>301</v>
      </c>
      <c r="E493" s="782" t="s">
        <v>1961</v>
      </c>
      <c r="F493" s="773" t="s">
        <v>12</v>
      </c>
      <c r="G493" s="782" t="s">
        <v>1903</v>
      </c>
      <c r="H493" s="782" t="s">
        <v>1817</v>
      </c>
      <c r="I493" s="772">
        <v>2008</v>
      </c>
      <c r="J493" s="776"/>
      <c r="K493" s="782"/>
      <c r="L493" s="782" t="s">
        <v>13</v>
      </c>
      <c r="M493" s="804">
        <v>12</v>
      </c>
      <c r="N493" s="774">
        <v>5519256</v>
      </c>
      <c r="O493" s="774"/>
      <c r="P493" s="774"/>
      <c r="Q493" s="774"/>
      <c r="R493" s="774"/>
      <c r="S493" s="774"/>
      <c r="T493" s="774"/>
      <c r="U493" s="769"/>
    </row>
    <row r="494" spans="1:21" ht="9.75" customHeight="1">
      <c r="A494" s="804"/>
      <c r="B494" s="773"/>
      <c r="C494" s="806"/>
      <c r="D494" s="771"/>
      <c r="E494" s="782"/>
      <c r="F494" s="773"/>
      <c r="G494" s="782"/>
      <c r="H494" s="782"/>
      <c r="I494" s="772"/>
      <c r="J494" s="776"/>
      <c r="K494" s="782"/>
      <c r="L494" s="782"/>
      <c r="M494" s="804"/>
      <c r="N494" s="774"/>
      <c r="O494" s="774"/>
      <c r="P494" s="774"/>
      <c r="Q494" s="774"/>
      <c r="R494" s="774"/>
      <c r="S494" s="774"/>
      <c r="T494" s="774"/>
      <c r="U494" s="769"/>
    </row>
    <row r="495" spans="1:21" ht="9.75" customHeight="1">
      <c r="A495" s="804">
        <v>216</v>
      </c>
      <c r="B495" s="773" t="s">
        <v>2328</v>
      </c>
      <c r="C495" s="806" t="s">
        <v>2223</v>
      </c>
      <c r="D495" s="771" t="s">
        <v>301</v>
      </c>
      <c r="E495" s="782" t="s">
        <v>737</v>
      </c>
      <c r="F495" s="773" t="s">
        <v>12</v>
      </c>
      <c r="G495" s="782" t="s">
        <v>1903</v>
      </c>
      <c r="H495" s="782" t="s">
        <v>1817</v>
      </c>
      <c r="I495" s="772">
        <v>2011</v>
      </c>
      <c r="J495" s="776"/>
      <c r="K495" s="782"/>
      <c r="L495" s="782" t="s">
        <v>1914</v>
      </c>
      <c r="M495" s="804">
        <v>5</v>
      </c>
      <c r="N495" s="774">
        <v>4843750</v>
      </c>
      <c r="O495" s="774"/>
      <c r="P495" s="774"/>
      <c r="Q495" s="774"/>
      <c r="R495" s="774"/>
      <c r="S495" s="774"/>
      <c r="T495" s="774"/>
      <c r="U495" s="771" t="s">
        <v>2199</v>
      </c>
    </row>
    <row r="496" spans="1:21" ht="9.75" customHeight="1">
      <c r="A496" s="804"/>
      <c r="B496" s="773"/>
      <c r="C496" s="806"/>
      <c r="D496" s="771"/>
      <c r="E496" s="782"/>
      <c r="F496" s="773"/>
      <c r="G496" s="782"/>
      <c r="H496" s="782"/>
      <c r="I496" s="772"/>
      <c r="J496" s="776"/>
      <c r="K496" s="782"/>
      <c r="L496" s="782"/>
      <c r="M496" s="804"/>
      <c r="N496" s="774"/>
      <c r="O496" s="774"/>
      <c r="P496" s="774"/>
      <c r="Q496" s="774"/>
      <c r="R496" s="774"/>
      <c r="S496" s="774"/>
      <c r="T496" s="774"/>
      <c r="U496" s="771"/>
    </row>
    <row r="497" spans="1:21" ht="9.75" customHeight="1">
      <c r="A497" s="804">
        <v>217</v>
      </c>
      <c r="B497" s="773" t="s">
        <v>2328</v>
      </c>
      <c r="C497" s="806" t="s">
        <v>2210</v>
      </c>
      <c r="D497" s="771" t="s">
        <v>301</v>
      </c>
      <c r="E497" s="782" t="s">
        <v>737</v>
      </c>
      <c r="F497" s="773" t="s">
        <v>12</v>
      </c>
      <c r="G497" s="782" t="s">
        <v>1903</v>
      </c>
      <c r="H497" s="782" t="s">
        <v>1817</v>
      </c>
      <c r="I497" s="772">
        <v>2011</v>
      </c>
      <c r="J497" s="776"/>
      <c r="K497" s="782"/>
      <c r="L497" s="782" t="s">
        <v>13</v>
      </c>
      <c r="M497" s="804">
        <v>7</v>
      </c>
      <c r="N497" s="774">
        <v>6781250</v>
      </c>
      <c r="O497" s="774"/>
      <c r="P497" s="774"/>
      <c r="Q497" s="774"/>
      <c r="R497" s="774"/>
      <c r="S497" s="774"/>
      <c r="T497" s="774"/>
      <c r="U497" s="769"/>
    </row>
    <row r="498" spans="1:21" ht="9.75" customHeight="1">
      <c r="A498" s="804"/>
      <c r="B498" s="773"/>
      <c r="C498" s="806"/>
      <c r="D498" s="771"/>
      <c r="E498" s="782"/>
      <c r="F498" s="773"/>
      <c r="G498" s="782"/>
      <c r="H498" s="782"/>
      <c r="I498" s="772"/>
      <c r="J498" s="776"/>
      <c r="K498" s="782"/>
      <c r="L498" s="782"/>
      <c r="M498" s="804"/>
      <c r="N498" s="774"/>
      <c r="O498" s="774"/>
      <c r="P498" s="774"/>
      <c r="Q498" s="774"/>
      <c r="R498" s="774"/>
      <c r="S498" s="774"/>
      <c r="T498" s="774"/>
      <c r="U498" s="769"/>
    </row>
    <row r="499" spans="1:21" ht="9.75" customHeight="1">
      <c r="A499" s="804">
        <v>218</v>
      </c>
      <c r="B499" s="773" t="s">
        <v>2331</v>
      </c>
      <c r="C499" s="782" t="s">
        <v>2147</v>
      </c>
      <c r="D499" s="775" t="s">
        <v>2032</v>
      </c>
      <c r="E499" s="806" t="s">
        <v>2033</v>
      </c>
      <c r="F499" s="773" t="s">
        <v>12</v>
      </c>
      <c r="G499" s="782" t="s">
        <v>1954</v>
      </c>
      <c r="H499" s="782" t="s">
        <v>1817</v>
      </c>
      <c r="I499" s="772">
        <v>2008</v>
      </c>
      <c r="J499" s="776"/>
      <c r="K499" s="782"/>
      <c r="L499" s="782" t="s">
        <v>13</v>
      </c>
      <c r="M499" s="804">
        <v>1</v>
      </c>
      <c r="N499" s="774">
        <v>7138230</v>
      </c>
      <c r="O499" s="774"/>
      <c r="P499" s="774"/>
      <c r="Q499" s="774"/>
      <c r="R499" s="774"/>
      <c r="S499" s="774"/>
      <c r="T499" s="774"/>
      <c r="U499" s="769"/>
    </row>
    <row r="500" spans="1:21" ht="9.75" customHeight="1">
      <c r="A500" s="804"/>
      <c r="B500" s="773"/>
      <c r="C500" s="782"/>
      <c r="D500" s="775"/>
      <c r="E500" s="806"/>
      <c r="F500" s="773"/>
      <c r="G500" s="782"/>
      <c r="H500" s="782"/>
      <c r="I500" s="772"/>
      <c r="J500" s="776"/>
      <c r="K500" s="782"/>
      <c r="L500" s="782"/>
      <c r="M500" s="804"/>
      <c r="N500" s="774"/>
      <c r="O500" s="774"/>
      <c r="P500" s="774"/>
      <c r="Q500" s="774"/>
      <c r="R500" s="774"/>
      <c r="S500" s="774"/>
      <c r="T500" s="774"/>
      <c r="U500" s="769"/>
    </row>
    <row r="501" spans="1:21" ht="9.75" customHeight="1">
      <c r="A501" s="804">
        <v>219</v>
      </c>
      <c r="B501" s="773" t="s">
        <v>2332</v>
      </c>
      <c r="C501" s="782" t="s">
        <v>2147</v>
      </c>
      <c r="D501" s="775" t="s">
        <v>2034</v>
      </c>
      <c r="E501" s="782" t="s">
        <v>12</v>
      </c>
      <c r="F501" s="773" t="s">
        <v>12</v>
      </c>
      <c r="G501" s="782" t="s">
        <v>2035</v>
      </c>
      <c r="H501" s="782" t="s">
        <v>1817</v>
      </c>
      <c r="I501" s="772">
        <v>2006</v>
      </c>
      <c r="J501" s="776"/>
      <c r="K501" s="782"/>
      <c r="L501" s="782" t="s">
        <v>13</v>
      </c>
      <c r="M501" s="804">
        <v>1</v>
      </c>
      <c r="N501" s="774">
        <v>3450000</v>
      </c>
      <c r="O501" s="774"/>
      <c r="P501" s="774"/>
      <c r="Q501" s="774"/>
      <c r="R501" s="774"/>
      <c r="S501" s="774"/>
      <c r="T501" s="774"/>
      <c r="U501" s="769"/>
    </row>
    <row r="502" spans="1:21" ht="9.75" customHeight="1">
      <c r="A502" s="804"/>
      <c r="B502" s="773"/>
      <c r="C502" s="782"/>
      <c r="D502" s="775"/>
      <c r="E502" s="782"/>
      <c r="F502" s="773"/>
      <c r="G502" s="782"/>
      <c r="H502" s="782"/>
      <c r="I502" s="772"/>
      <c r="J502" s="776"/>
      <c r="K502" s="782"/>
      <c r="L502" s="782"/>
      <c r="M502" s="804"/>
      <c r="N502" s="774"/>
      <c r="O502" s="774"/>
      <c r="P502" s="774"/>
      <c r="Q502" s="774"/>
      <c r="R502" s="774"/>
      <c r="S502" s="774"/>
      <c r="T502" s="774"/>
      <c r="U502" s="769"/>
    </row>
    <row r="503" spans="1:21" ht="13.5" customHeight="1">
      <c r="A503" s="804">
        <v>220</v>
      </c>
      <c r="B503" s="773" t="s">
        <v>2333</v>
      </c>
      <c r="C503" s="782" t="s">
        <v>2147</v>
      </c>
      <c r="D503" s="771" t="s">
        <v>745</v>
      </c>
      <c r="E503" s="782" t="s">
        <v>2036</v>
      </c>
      <c r="F503" s="773" t="s">
        <v>12</v>
      </c>
      <c r="G503" s="782" t="s">
        <v>1839</v>
      </c>
      <c r="H503" s="782" t="s">
        <v>1817</v>
      </c>
      <c r="I503" s="772">
        <v>2011</v>
      </c>
      <c r="J503" s="776"/>
      <c r="K503" s="782"/>
      <c r="L503" s="782" t="s">
        <v>13</v>
      </c>
      <c r="M503" s="804">
        <v>1</v>
      </c>
      <c r="N503" s="784">
        <v>15175000</v>
      </c>
      <c r="O503" s="784"/>
      <c r="P503" s="784"/>
      <c r="Q503" s="784"/>
      <c r="R503" s="784"/>
      <c r="S503" s="784"/>
      <c r="T503" s="784"/>
      <c r="U503" s="769"/>
    </row>
    <row r="504" spans="1:21" ht="9.75" customHeight="1">
      <c r="A504" s="804">
        <v>221</v>
      </c>
      <c r="B504" s="773" t="s">
        <v>2334</v>
      </c>
      <c r="C504" s="806" t="s">
        <v>2226</v>
      </c>
      <c r="D504" s="775" t="s">
        <v>2335</v>
      </c>
      <c r="E504" s="782" t="s">
        <v>12</v>
      </c>
      <c r="F504" s="773" t="s">
        <v>12</v>
      </c>
      <c r="G504" s="782" t="s">
        <v>1950</v>
      </c>
      <c r="H504" s="782" t="s">
        <v>1817</v>
      </c>
      <c r="I504" s="772">
        <v>2012</v>
      </c>
      <c r="J504" s="776"/>
      <c r="K504" s="782"/>
      <c r="L504" s="782" t="s">
        <v>13</v>
      </c>
      <c r="M504" s="804">
        <v>4</v>
      </c>
      <c r="N504" s="774">
        <v>19150000</v>
      </c>
      <c r="O504" s="774"/>
      <c r="P504" s="774"/>
      <c r="Q504" s="774"/>
      <c r="R504" s="774"/>
      <c r="S504" s="774"/>
      <c r="T504" s="774"/>
      <c r="U504" s="769"/>
    </row>
    <row r="505" spans="1:21" ht="9.75" customHeight="1">
      <c r="A505" s="804"/>
      <c r="B505" s="773"/>
      <c r="C505" s="806"/>
      <c r="D505" s="775"/>
      <c r="E505" s="782"/>
      <c r="F505" s="773"/>
      <c r="G505" s="782"/>
      <c r="H505" s="782"/>
      <c r="I505" s="772"/>
      <c r="J505" s="776"/>
      <c r="K505" s="782"/>
      <c r="L505" s="782"/>
      <c r="M505" s="804"/>
      <c r="N505" s="774"/>
      <c r="O505" s="774"/>
      <c r="P505" s="774"/>
      <c r="Q505" s="774"/>
      <c r="R505" s="774"/>
      <c r="S505" s="774"/>
      <c r="T505" s="774"/>
      <c r="U505" s="769"/>
    </row>
    <row r="506" spans="1:21" ht="9.75" customHeight="1">
      <c r="A506" s="804">
        <v>222</v>
      </c>
      <c r="B506" s="773" t="s">
        <v>2336</v>
      </c>
      <c r="C506" s="806" t="s">
        <v>2198</v>
      </c>
      <c r="D506" s="771" t="s">
        <v>2337</v>
      </c>
      <c r="E506" s="782" t="s">
        <v>12</v>
      </c>
      <c r="F506" s="773" t="s">
        <v>12</v>
      </c>
      <c r="G506" s="782" t="s">
        <v>1839</v>
      </c>
      <c r="H506" s="782" t="s">
        <v>1817</v>
      </c>
      <c r="I506" s="772">
        <v>2005</v>
      </c>
      <c r="J506" s="776"/>
      <c r="K506" s="782"/>
      <c r="L506" s="782" t="s">
        <v>13</v>
      </c>
      <c r="M506" s="804">
        <v>2</v>
      </c>
      <c r="N506" s="774">
        <v>1600000</v>
      </c>
      <c r="O506" s="774"/>
      <c r="P506" s="774"/>
      <c r="Q506" s="774"/>
      <c r="R506" s="774"/>
      <c r="S506" s="774"/>
      <c r="T506" s="774"/>
      <c r="U506" s="769"/>
    </row>
    <row r="507" spans="1:21" ht="9.75" customHeight="1">
      <c r="A507" s="804"/>
      <c r="B507" s="773"/>
      <c r="C507" s="806"/>
      <c r="D507" s="771"/>
      <c r="E507" s="782"/>
      <c r="F507" s="773"/>
      <c r="G507" s="782"/>
      <c r="H507" s="782"/>
      <c r="I507" s="772"/>
      <c r="J507" s="776"/>
      <c r="K507" s="782"/>
      <c r="L507" s="782"/>
      <c r="M507" s="804"/>
      <c r="N507" s="774"/>
      <c r="O507" s="774"/>
      <c r="P507" s="774"/>
      <c r="Q507" s="774"/>
      <c r="R507" s="774"/>
      <c r="S507" s="774"/>
      <c r="T507" s="774"/>
      <c r="U507" s="769"/>
    </row>
    <row r="508" spans="1:21" ht="13.5" customHeight="1">
      <c r="A508" s="804">
        <v>223</v>
      </c>
      <c r="B508" s="773" t="s">
        <v>2336</v>
      </c>
      <c r="C508" s="782" t="s">
        <v>2140</v>
      </c>
      <c r="D508" s="771" t="s">
        <v>2337</v>
      </c>
      <c r="E508" s="782" t="s">
        <v>12</v>
      </c>
      <c r="F508" s="773" t="s">
        <v>12</v>
      </c>
      <c r="G508" s="782" t="s">
        <v>1839</v>
      </c>
      <c r="H508" s="782" t="s">
        <v>1817</v>
      </c>
      <c r="I508" s="772">
        <v>2006</v>
      </c>
      <c r="J508" s="776"/>
      <c r="K508" s="782"/>
      <c r="L508" s="782" t="s">
        <v>13</v>
      </c>
      <c r="M508" s="804">
        <v>1</v>
      </c>
      <c r="N508" s="784">
        <v>720000</v>
      </c>
      <c r="O508" s="784"/>
      <c r="P508" s="784"/>
      <c r="Q508" s="784"/>
      <c r="R508" s="784"/>
      <c r="S508" s="784"/>
      <c r="T508" s="784"/>
      <c r="U508" s="769"/>
    </row>
    <row r="509" spans="1:21" s="857" customFormat="1" ht="9.75" customHeight="1">
      <c r="A509" s="805">
        <v>224</v>
      </c>
      <c r="B509" s="780" t="s">
        <v>2338</v>
      </c>
      <c r="C509" s="785" t="s">
        <v>2147</v>
      </c>
      <c r="D509" s="778" t="s">
        <v>2339</v>
      </c>
      <c r="E509" s="807" t="s">
        <v>2340</v>
      </c>
      <c r="F509" s="780" t="s">
        <v>12</v>
      </c>
      <c r="G509" s="785" t="s">
        <v>78</v>
      </c>
      <c r="H509" s="785" t="s">
        <v>1817</v>
      </c>
      <c r="I509" s="779">
        <v>2018</v>
      </c>
      <c r="J509" s="786"/>
      <c r="K509" s="785"/>
      <c r="L509" s="785" t="s">
        <v>13</v>
      </c>
      <c r="M509" s="805">
        <v>1</v>
      </c>
      <c r="N509" s="781">
        <v>44670051</v>
      </c>
      <c r="O509" s="781"/>
      <c r="P509" s="781"/>
      <c r="Q509" s="781"/>
      <c r="R509" s="781"/>
      <c r="S509" s="781"/>
      <c r="T509" s="781"/>
      <c r="U509" s="788"/>
    </row>
    <row r="510" spans="1:21" ht="9.75" customHeight="1">
      <c r="A510" s="804"/>
      <c r="B510" s="773"/>
      <c r="C510" s="782"/>
      <c r="D510" s="775"/>
      <c r="E510" s="806"/>
      <c r="F510" s="773"/>
      <c r="G510" s="782"/>
      <c r="H510" s="782"/>
      <c r="I510" s="772"/>
      <c r="J510" s="776"/>
      <c r="K510" s="782"/>
      <c r="L510" s="782"/>
      <c r="M510" s="804"/>
      <c r="N510" s="774"/>
      <c r="O510" s="774"/>
      <c r="P510" s="774"/>
      <c r="Q510" s="774"/>
      <c r="R510" s="774"/>
      <c r="S510" s="774"/>
      <c r="T510" s="774"/>
      <c r="U510" s="769"/>
    </row>
    <row r="511" spans="1:21" s="857" customFormat="1" ht="9.75" customHeight="1">
      <c r="A511" s="805">
        <v>225</v>
      </c>
      <c r="B511" s="780" t="s">
        <v>2338</v>
      </c>
      <c r="C511" s="785" t="s">
        <v>2138</v>
      </c>
      <c r="D511" s="778" t="s">
        <v>2339</v>
      </c>
      <c r="E511" s="785" t="s">
        <v>2341</v>
      </c>
      <c r="F511" s="780" t="s">
        <v>12</v>
      </c>
      <c r="G511" s="785" t="s">
        <v>2342</v>
      </c>
      <c r="H511" s="785" t="s">
        <v>1817</v>
      </c>
      <c r="I511" s="779">
        <v>2019</v>
      </c>
      <c r="J511" s="780" t="s">
        <v>2343</v>
      </c>
      <c r="K511" s="785"/>
      <c r="L511" s="785" t="s">
        <v>13</v>
      </c>
      <c r="M511" s="805">
        <v>1</v>
      </c>
      <c r="N511" s="781">
        <v>46483224</v>
      </c>
      <c r="O511" s="781"/>
      <c r="P511" s="781"/>
      <c r="Q511" s="781"/>
      <c r="R511" s="781"/>
      <c r="S511" s="781"/>
      <c r="T511" s="781"/>
      <c r="U511" s="788"/>
    </row>
    <row r="512" spans="1:21" ht="9.75" customHeight="1">
      <c r="A512" s="804"/>
      <c r="B512" s="773"/>
      <c r="C512" s="782"/>
      <c r="D512" s="775"/>
      <c r="E512" s="782"/>
      <c r="F512" s="773"/>
      <c r="G512" s="782"/>
      <c r="H512" s="782"/>
      <c r="I512" s="772"/>
      <c r="J512" s="773"/>
      <c r="K512" s="782"/>
      <c r="L512" s="782"/>
      <c r="M512" s="804"/>
      <c r="N512" s="774"/>
      <c r="O512" s="774"/>
      <c r="P512" s="774"/>
      <c r="Q512" s="774"/>
      <c r="R512" s="774"/>
      <c r="S512" s="774"/>
      <c r="T512" s="774"/>
      <c r="U512" s="769"/>
    </row>
    <row r="513" spans="1:21" ht="9.75" customHeight="1">
      <c r="A513" s="804">
        <v>226</v>
      </c>
      <c r="B513" s="773" t="s">
        <v>2344</v>
      </c>
      <c r="C513" s="782" t="s">
        <v>2147</v>
      </c>
      <c r="D513" s="771" t="s">
        <v>2345</v>
      </c>
      <c r="E513" s="806" t="s">
        <v>1895</v>
      </c>
      <c r="F513" s="773" t="s">
        <v>12</v>
      </c>
      <c r="G513" s="782" t="s">
        <v>218</v>
      </c>
      <c r="H513" s="782" t="s">
        <v>1817</v>
      </c>
      <c r="I513" s="772">
        <v>2013</v>
      </c>
      <c r="J513" s="776"/>
      <c r="K513" s="782"/>
      <c r="L513" s="782" t="s">
        <v>1914</v>
      </c>
      <c r="M513" s="804">
        <v>1</v>
      </c>
      <c r="N513" s="774">
        <v>3458765</v>
      </c>
      <c r="O513" s="774"/>
      <c r="P513" s="774"/>
      <c r="Q513" s="774"/>
      <c r="R513" s="774"/>
      <c r="S513" s="774"/>
      <c r="T513" s="774"/>
      <c r="U513" s="771" t="s">
        <v>2199</v>
      </c>
    </row>
    <row r="514" spans="1:21" ht="9.75" customHeight="1">
      <c r="A514" s="804"/>
      <c r="B514" s="773"/>
      <c r="C514" s="782"/>
      <c r="D514" s="771"/>
      <c r="E514" s="806"/>
      <c r="F514" s="773"/>
      <c r="G514" s="782"/>
      <c r="H514" s="782"/>
      <c r="I514" s="772"/>
      <c r="J514" s="776"/>
      <c r="K514" s="782"/>
      <c r="L514" s="782"/>
      <c r="M514" s="804"/>
      <c r="N514" s="774"/>
      <c r="O514" s="774"/>
      <c r="P514" s="774"/>
      <c r="Q514" s="774"/>
      <c r="R514" s="774"/>
      <c r="S514" s="774"/>
      <c r="T514" s="774"/>
      <c r="U514" s="771"/>
    </row>
    <row r="515" spans="1:21" ht="9.75" customHeight="1">
      <c r="A515" s="804">
        <v>227</v>
      </c>
      <c r="B515" s="773" t="s">
        <v>2346</v>
      </c>
      <c r="C515" s="806" t="s">
        <v>2215</v>
      </c>
      <c r="D515" s="771" t="s">
        <v>2347</v>
      </c>
      <c r="E515" s="782" t="s">
        <v>1899</v>
      </c>
      <c r="F515" s="773" t="s">
        <v>12</v>
      </c>
      <c r="G515" s="782" t="s">
        <v>1711</v>
      </c>
      <c r="H515" s="782" t="s">
        <v>596</v>
      </c>
      <c r="I515" s="772">
        <v>2004</v>
      </c>
      <c r="J515" s="776"/>
      <c r="K515" s="782"/>
      <c r="L515" s="782" t="s">
        <v>1914</v>
      </c>
      <c r="M515" s="804">
        <v>6</v>
      </c>
      <c r="N515" s="774">
        <v>2828574</v>
      </c>
      <c r="O515" s="774"/>
      <c r="P515" s="774"/>
      <c r="Q515" s="774"/>
      <c r="R515" s="774"/>
      <c r="S515" s="774"/>
      <c r="T515" s="774"/>
      <c r="U515" s="771" t="s">
        <v>2199</v>
      </c>
    </row>
    <row r="516" spans="1:21" ht="9.75" customHeight="1">
      <c r="A516" s="804"/>
      <c r="B516" s="773"/>
      <c r="C516" s="806"/>
      <c r="D516" s="771"/>
      <c r="E516" s="782"/>
      <c r="F516" s="773"/>
      <c r="G516" s="782"/>
      <c r="H516" s="782"/>
      <c r="I516" s="772"/>
      <c r="J516" s="776"/>
      <c r="K516" s="782"/>
      <c r="L516" s="782"/>
      <c r="M516" s="804"/>
      <c r="N516" s="774"/>
      <c r="O516" s="774"/>
      <c r="P516" s="774"/>
      <c r="Q516" s="774"/>
      <c r="R516" s="774"/>
      <c r="S516" s="774"/>
      <c r="T516" s="774"/>
      <c r="U516" s="771"/>
    </row>
    <row r="517" spans="1:21" ht="9.75" customHeight="1">
      <c r="A517" s="804">
        <v>228</v>
      </c>
      <c r="B517" s="773" t="s">
        <v>2346</v>
      </c>
      <c r="C517" s="806" t="s">
        <v>2198</v>
      </c>
      <c r="D517" s="771" t="s">
        <v>2347</v>
      </c>
      <c r="E517" s="806" t="s">
        <v>1896</v>
      </c>
      <c r="F517" s="773" t="s">
        <v>12</v>
      </c>
      <c r="G517" s="782" t="s">
        <v>1837</v>
      </c>
      <c r="H517" s="782" t="s">
        <v>1817</v>
      </c>
      <c r="I517" s="772">
        <v>2006</v>
      </c>
      <c r="J517" s="776"/>
      <c r="K517" s="782"/>
      <c r="L517" s="782" t="s">
        <v>1914</v>
      </c>
      <c r="M517" s="804">
        <v>2</v>
      </c>
      <c r="N517" s="774">
        <v>1130000</v>
      </c>
      <c r="O517" s="774"/>
      <c r="P517" s="774"/>
      <c r="Q517" s="774"/>
      <c r="R517" s="774"/>
      <c r="S517" s="774"/>
      <c r="T517" s="774"/>
      <c r="U517" s="771" t="s">
        <v>2199</v>
      </c>
    </row>
    <row r="518" spans="1:21" ht="9.75" customHeight="1">
      <c r="A518" s="804"/>
      <c r="B518" s="773"/>
      <c r="C518" s="806"/>
      <c r="D518" s="771"/>
      <c r="E518" s="806"/>
      <c r="F518" s="773"/>
      <c r="G518" s="782"/>
      <c r="H518" s="782"/>
      <c r="I518" s="772"/>
      <c r="J518" s="776"/>
      <c r="K518" s="782"/>
      <c r="L518" s="782"/>
      <c r="M518" s="804"/>
      <c r="N518" s="774"/>
      <c r="O518" s="774"/>
      <c r="P518" s="774"/>
      <c r="Q518" s="774"/>
      <c r="R518" s="774"/>
      <c r="S518" s="774"/>
      <c r="T518" s="774"/>
      <c r="U518" s="771"/>
    </row>
    <row r="519" spans="1:21" ht="13.5" customHeight="1">
      <c r="A519" s="804">
        <v>229</v>
      </c>
      <c r="B519" s="773" t="s">
        <v>2346</v>
      </c>
      <c r="C519" s="782" t="s">
        <v>2152</v>
      </c>
      <c r="D519" s="771" t="s">
        <v>2347</v>
      </c>
      <c r="E519" s="782" t="s">
        <v>2038</v>
      </c>
      <c r="F519" s="773" t="s">
        <v>12</v>
      </c>
      <c r="G519" s="782" t="s">
        <v>1837</v>
      </c>
      <c r="H519" s="782" t="s">
        <v>1817</v>
      </c>
      <c r="I519" s="772">
        <v>2006</v>
      </c>
      <c r="J519" s="776"/>
      <c r="K519" s="782"/>
      <c r="L519" s="782" t="s">
        <v>13</v>
      </c>
      <c r="M519" s="804">
        <v>1</v>
      </c>
      <c r="N519" s="784">
        <v>745000</v>
      </c>
      <c r="O519" s="784"/>
      <c r="P519" s="784"/>
      <c r="Q519" s="784"/>
      <c r="R519" s="784"/>
      <c r="S519" s="784"/>
      <c r="T519" s="784"/>
      <c r="U519" s="769"/>
    </row>
    <row r="520" spans="1:21" ht="13.5" customHeight="1">
      <c r="A520" s="804">
        <v>230</v>
      </c>
      <c r="B520" s="773" t="s">
        <v>2346</v>
      </c>
      <c r="C520" s="782" t="s">
        <v>2194</v>
      </c>
      <c r="D520" s="771" t="s">
        <v>2347</v>
      </c>
      <c r="E520" s="782" t="s">
        <v>1897</v>
      </c>
      <c r="F520" s="773" t="s">
        <v>12</v>
      </c>
      <c r="G520" s="782" t="s">
        <v>1711</v>
      </c>
      <c r="H520" s="782" t="s">
        <v>596</v>
      </c>
      <c r="I520" s="772">
        <v>2007</v>
      </c>
      <c r="J520" s="776"/>
      <c r="K520" s="782"/>
      <c r="L520" s="782" t="s">
        <v>1914</v>
      </c>
      <c r="M520" s="804">
        <v>1</v>
      </c>
      <c r="N520" s="784">
        <v>660000</v>
      </c>
      <c r="O520" s="784"/>
      <c r="P520" s="784"/>
      <c r="Q520" s="784"/>
      <c r="R520" s="784"/>
      <c r="S520" s="784"/>
      <c r="T520" s="784"/>
      <c r="U520" s="771" t="s">
        <v>2199</v>
      </c>
    </row>
    <row r="521" spans="1:21" ht="9.75" customHeight="1">
      <c r="A521" s="804">
        <v>231</v>
      </c>
      <c r="B521" s="773" t="s">
        <v>2346</v>
      </c>
      <c r="C521" s="806" t="s">
        <v>2198</v>
      </c>
      <c r="D521" s="771" t="s">
        <v>2347</v>
      </c>
      <c r="E521" s="782" t="s">
        <v>2039</v>
      </c>
      <c r="F521" s="773" t="s">
        <v>12</v>
      </c>
      <c r="G521" s="782" t="s">
        <v>218</v>
      </c>
      <c r="H521" s="782" t="s">
        <v>1817</v>
      </c>
      <c r="I521" s="772">
        <v>2010</v>
      </c>
      <c r="J521" s="776"/>
      <c r="K521" s="782"/>
      <c r="L521" s="782" t="s">
        <v>13</v>
      </c>
      <c r="M521" s="804">
        <v>2</v>
      </c>
      <c r="N521" s="774">
        <v>1600000</v>
      </c>
      <c r="O521" s="774"/>
      <c r="P521" s="774"/>
      <c r="Q521" s="774"/>
      <c r="R521" s="774"/>
      <c r="S521" s="774"/>
      <c r="T521" s="774"/>
      <c r="U521" s="769"/>
    </row>
    <row r="522" spans="1:21" ht="9.75" customHeight="1">
      <c r="A522" s="804"/>
      <c r="B522" s="773"/>
      <c r="C522" s="806"/>
      <c r="D522" s="771"/>
      <c r="E522" s="782"/>
      <c r="F522" s="773"/>
      <c r="G522" s="782"/>
      <c r="H522" s="782"/>
      <c r="I522" s="772"/>
      <c r="J522" s="776"/>
      <c r="K522" s="782"/>
      <c r="L522" s="782"/>
      <c r="M522" s="804"/>
      <c r="N522" s="774"/>
      <c r="O522" s="774"/>
      <c r="P522" s="774"/>
      <c r="Q522" s="774"/>
      <c r="R522" s="774"/>
      <c r="S522" s="774"/>
      <c r="T522" s="774"/>
      <c r="U522" s="769"/>
    </row>
    <row r="523" spans="1:21" ht="13.5" customHeight="1">
      <c r="A523" s="804">
        <v>232</v>
      </c>
      <c r="B523" s="773" t="s">
        <v>2346</v>
      </c>
      <c r="C523" s="782" t="s">
        <v>2348</v>
      </c>
      <c r="D523" s="771" t="s">
        <v>2347</v>
      </c>
      <c r="E523" s="782" t="s">
        <v>1897</v>
      </c>
      <c r="F523" s="773" t="s">
        <v>12</v>
      </c>
      <c r="G523" s="782" t="s">
        <v>1711</v>
      </c>
      <c r="H523" s="782" t="s">
        <v>1817</v>
      </c>
      <c r="I523" s="772">
        <v>2011</v>
      </c>
      <c r="J523" s="776"/>
      <c r="K523" s="782"/>
      <c r="L523" s="782" t="s">
        <v>1914</v>
      </c>
      <c r="M523" s="804">
        <v>1</v>
      </c>
      <c r="N523" s="784">
        <v>3500000</v>
      </c>
      <c r="O523" s="784"/>
      <c r="P523" s="784"/>
      <c r="Q523" s="784"/>
      <c r="R523" s="784"/>
      <c r="S523" s="784"/>
      <c r="T523" s="784"/>
      <c r="U523" s="771" t="s">
        <v>2199</v>
      </c>
    </row>
    <row r="524" spans="1:21" ht="13.5" customHeight="1">
      <c r="A524" s="804">
        <v>233</v>
      </c>
      <c r="B524" s="773" t="s">
        <v>2346</v>
      </c>
      <c r="C524" s="782" t="s">
        <v>2227</v>
      </c>
      <c r="D524" s="771" t="s">
        <v>2347</v>
      </c>
      <c r="E524" s="782" t="s">
        <v>12</v>
      </c>
      <c r="F524" s="773" t="s">
        <v>12</v>
      </c>
      <c r="G524" s="782" t="s">
        <v>218</v>
      </c>
      <c r="H524" s="782" t="s">
        <v>1817</v>
      </c>
      <c r="I524" s="772">
        <v>2012</v>
      </c>
      <c r="J524" s="776"/>
      <c r="K524" s="782"/>
      <c r="L524" s="782" t="s">
        <v>1914</v>
      </c>
      <c r="M524" s="804">
        <v>1</v>
      </c>
      <c r="N524" s="784">
        <v>4773438</v>
      </c>
      <c r="O524" s="784"/>
      <c r="P524" s="784"/>
      <c r="Q524" s="784"/>
      <c r="R524" s="784"/>
      <c r="S524" s="784"/>
      <c r="T524" s="784"/>
      <c r="U524" s="771" t="s">
        <v>2237</v>
      </c>
    </row>
    <row r="525" spans="1:21" ht="9.75" customHeight="1">
      <c r="A525" s="804">
        <v>234</v>
      </c>
      <c r="B525" s="773" t="s">
        <v>2346</v>
      </c>
      <c r="C525" s="782" t="s">
        <v>2284</v>
      </c>
      <c r="D525" s="771" t="s">
        <v>2347</v>
      </c>
      <c r="E525" s="806" t="s">
        <v>1898</v>
      </c>
      <c r="F525" s="773" t="s">
        <v>12</v>
      </c>
      <c r="G525" s="782" t="s">
        <v>218</v>
      </c>
      <c r="H525" s="782" t="s">
        <v>1817</v>
      </c>
      <c r="I525" s="772">
        <v>2012</v>
      </c>
      <c r="J525" s="776"/>
      <c r="K525" s="782"/>
      <c r="L525" s="782" t="s">
        <v>1914</v>
      </c>
      <c r="M525" s="804">
        <v>1</v>
      </c>
      <c r="N525" s="774">
        <v>2176267</v>
      </c>
      <c r="O525" s="774"/>
      <c r="P525" s="774"/>
      <c r="Q525" s="774"/>
      <c r="R525" s="774"/>
      <c r="S525" s="774"/>
      <c r="T525" s="774"/>
      <c r="U525" s="771" t="s">
        <v>2199</v>
      </c>
    </row>
    <row r="526" spans="1:21" ht="9.75" customHeight="1">
      <c r="A526" s="804"/>
      <c r="B526" s="773"/>
      <c r="C526" s="782"/>
      <c r="D526" s="771"/>
      <c r="E526" s="806"/>
      <c r="F526" s="773"/>
      <c r="G526" s="782"/>
      <c r="H526" s="782"/>
      <c r="I526" s="772"/>
      <c r="J526" s="776"/>
      <c r="K526" s="782"/>
      <c r="L526" s="782"/>
      <c r="M526" s="804"/>
      <c r="N526" s="774"/>
      <c r="O526" s="774"/>
      <c r="P526" s="774"/>
      <c r="Q526" s="774"/>
      <c r="R526" s="774"/>
      <c r="S526" s="774"/>
      <c r="T526" s="774"/>
      <c r="U526" s="771"/>
    </row>
    <row r="527" spans="1:21" ht="9.75" customHeight="1">
      <c r="A527" s="804">
        <v>235</v>
      </c>
      <c r="B527" s="773" t="s">
        <v>2346</v>
      </c>
      <c r="C527" s="806" t="s">
        <v>2267</v>
      </c>
      <c r="D527" s="771" t="s">
        <v>2347</v>
      </c>
      <c r="E527" s="782" t="s">
        <v>1899</v>
      </c>
      <c r="F527" s="773" t="s">
        <v>12</v>
      </c>
      <c r="G527" s="782" t="s">
        <v>1711</v>
      </c>
      <c r="H527" s="782" t="s">
        <v>1817</v>
      </c>
      <c r="I527" s="772">
        <v>2014</v>
      </c>
      <c r="J527" s="776"/>
      <c r="K527" s="782"/>
      <c r="L527" s="782" t="s">
        <v>1914</v>
      </c>
      <c r="M527" s="804">
        <v>10</v>
      </c>
      <c r="N527" s="774">
        <v>9500000</v>
      </c>
      <c r="O527" s="774"/>
      <c r="P527" s="774"/>
      <c r="Q527" s="774"/>
      <c r="R527" s="774"/>
      <c r="S527" s="774"/>
      <c r="T527" s="774"/>
      <c r="U527" s="771" t="s">
        <v>2199</v>
      </c>
    </row>
    <row r="528" spans="1:21" ht="9.75" customHeight="1">
      <c r="A528" s="804"/>
      <c r="B528" s="773"/>
      <c r="C528" s="806"/>
      <c r="D528" s="771"/>
      <c r="E528" s="782"/>
      <c r="F528" s="773"/>
      <c r="G528" s="782"/>
      <c r="H528" s="782"/>
      <c r="I528" s="772"/>
      <c r="J528" s="776"/>
      <c r="K528" s="782"/>
      <c r="L528" s="782"/>
      <c r="M528" s="804"/>
      <c r="N528" s="774"/>
      <c r="O528" s="774"/>
      <c r="P528" s="774"/>
      <c r="Q528" s="774"/>
      <c r="R528" s="774"/>
      <c r="S528" s="774"/>
      <c r="T528" s="774"/>
      <c r="U528" s="771"/>
    </row>
    <row r="529" spans="1:21" ht="13.5" customHeight="1">
      <c r="A529" s="804">
        <v>236</v>
      </c>
      <c r="B529" s="773" t="s">
        <v>2346</v>
      </c>
      <c r="C529" s="782" t="s">
        <v>2188</v>
      </c>
      <c r="D529" s="771" t="s">
        <v>2347</v>
      </c>
      <c r="E529" s="782" t="s">
        <v>2040</v>
      </c>
      <c r="F529" s="773" t="s">
        <v>12</v>
      </c>
      <c r="G529" s="782" t="s">
        <v>1711</v>
      </c>
      <c r="H529" s="782" t="s">
        <v>1817</v>
      </c>
      <c r="I529" s="772">
        <v>2015</v>
      </c>
      <c r="J529" s="776"/>
      <c r="K529" s="782"/>
      <c r="L529" s="782" t="s">
        <v>13</v>
      </c>
      <c r="M529" s="804">
        <v>1</v>
      </c>
      <c r="N529" s="784">
        <v>2300000</v>
      </c>
      <c r="O529" s="784"/>
      <c r="P529" s="784"/>
      <c r="Q529" s="784"/>
      <c r="R529" s="784"/>
      <c r="S529" s="784"/>
      <c r="T529" s="784"/>
      <c r="U529" s="769"/>
    </row>
    <row r="530" spans="1:21" ht="9.75" customHeight="1">
      <c r="A530" s="804">
        <v>237</v>
      </c>
      <c r="B530" s="773" t="s">
        <v>2346</v>
      </c>
      <c r="C530" s="806" t="s">
        <v>2226</v>
      </c>
      <c r="D530" s="771" t="s">
        <v>2347</v>
      </c>
      <c r="E530" s="782" t="s">
        <v>2041</v>
      </c>
      <c r="F530" s="773" t="s">
        <v>12</v>
      </c>
      <c r="G530" s="782" t="s">
        <v>78</v>
      </c>
      <c r="H530" s="782" t="s">
        <v>1817</v>
      </c>
      <c r="I530" s="772">
        <v>2017</v>
      </c>
      <c r="J530" s="776"/>
      <c r="K530" s="782"/>
      <c r="L530" s="782" t="s">
        <v>13</v>
      </c>
      <c r="M530" s="804">
        <v>4</v>
      </c>
      <c r="N530" s="774">
        <v>4889904</v>
      </c>
      <c r="O530" s="774"/>
      <c r="P530" s="774"/>
      <c r="Q530" s="774"/>
      <c r="R530" s="774"/>
      <c r="S530" s="774"/>
      <c r="T530" s="774"/>
      <c r="U530" s="769"/>
    </row>
    <row r="531" spans="1:21" ht="9.75" customHeight="1">
      <c r="A531" s="804"/>
      <c r="B531" s="773"/>
      <c r="C531" s="806"/>
      <c r="D531" s="771"/>
      <c r="E531" s="782"/>
      <c r="F531" s="773"/>
      <c r="G531" s="782"/>
      <c r="H531" s="782"/>
      <c r="I531" s="772"/>
      <c r="J531" s="776"/>
      <c r="K531" s="782"/>
      <c r="L531" s="782"/>
      <c r="M531" s="804"/>
      <c r="N531" s="774"/>
      <c r="O531" s="774"/>
      <c r="P531" s="774"/>
      <c r="Q531" s="774"/>
      <c r="R531" s="774"/>
      <c r="S531" s="774"/>
      <c r="T531" s="774"/>
      <c r="U531" s="769"/>
    </row>
    <row r="532" spans="1:21" ht="9.75" customHeight="1">
      <c r="A532" s="804">
        <v>238</v>
      </c>
      <c r="B532" s="773" t="s">
        <v>2349</v>
      </c>
      <c r="C532" s="782" t="s">
        <v>2147</v>
      </c>
      <c r="D532" s="775" t="s">
        <v>2350</v>
      </c>
      <c r="E532" s="806" t="s">
        <v>1870</v>
      </c>
      <c r="F532" s="773" t="s">
        <v>12</v>
      </c>
      <c r="G532" s="782" t="s">
        <v>1711</v>
      </c>
      <c r="H532" s="782" t="s">
        <v>1817</v>
      </c>
      <c r="I532" s="772">
        <v>2014</v>
      </c>
      <c r="J532" s="776"/>
      <c r="K532" s="782"/>
      <c r="L532" s="782" t="s">
        <v>1914</v>
      </c>
      <c r="M532" s="804">
        <v>1</v>
      </c>
      <c r="N532" s="774">
        <v>990000</v>
      </c>
      <c r="O532" s="774"/>
      <c r="P532" s="774"/>
      <c r="Q532" s="774"/>
      <c r="R532" s="774"/>
      <c r="S532" s="774"/>
      <c r="T532" s="774"/>
      <c r="U532" s="771" t="s">
        <v>2237</v>
      </c>
    </row>
    <row r="533" spans="1:21" ht="9.75" customHeight="1">
      <c r="A533" s="804"/>
      <c r="B533" s="773"/>
      <c r="C533" s="782"/>
      <c r="D533" s="775"/>
      <c r="E533" s="806"/>
      <c r="F533" s="773"/>
      <c r="G533" s="782"/>
      <c r="H533" s="782"/>
      <c r="I533" s="772"/>
      <c r="J533" s="776"/>
      <c r="K533" s="782"/>
      <c r="L533" s="782"/>
      <c r="M533" s="804"/>
      <c r="N533" s="774"/>
      <c r="O533" s="774"/>
      <c r="P533" s="774"/>
      <c r="Q533" s="774"/>
      <c r="R533" s="774"/>
      <c r="S533" s="774"/>
      <c r="T533" s="774"/>
      <c r="U533" s="771"/>
    </row>
    <row r="534" spans="1:21" ht="9.75" customHeight="1">
      <c r="A534" s="804">
        <v>239</v>
      </c>
      <c r="B534" s="773" t="s">
        <v>2349</v>
      </c>
      <c r="C534" s="782" t="s">
        <v>2138</v>
      </c>
      <c r="D534" s="775" t="s">
        <v>2350</v>
      </c>
      <c r="E534" s="782" t="s">
        <v>106</v>
      </c>
      <c r="F534" s="773" t="s">
        <v>12</v>
      </c>
      <c r="G534" s="782" t="s">
        <v>1711</v>
      </c>
      <c r="H534" s="782" t="s">
        <v>1817</v>
      </c>
      <c r="I534" s="772">
        <v>2014</v>
      </c>
      <c r="J534" s="776"/>
      <c r="K534" s="782"/>
      <c r="L534" s="782" t="s">
        <v>1914</v>
      </c>
      <c r="M534" s="804">
        <v>1</v>
      </c>
      <c r="N534" s="774">
        <v>990000</v>
      </c>
      <c r="O534" s="774"/>
      <c r="P534" s="774"/>
      <c r="Q534" s="774"/>
      <c r="R534" s="774"/>
      <c r="S534" s="774"/>
      <c r="T534" s="774"/>
      <c r="U534" s="771" t="s">
        <v>2199</v>
      </c>
    </row>
    <row r="535" spans="1:21" ht="9.75" customHeight="1">
      <c r="A535" s="804"/>
      <c r="B535" s="773"/>
      <c r="C535" s="782"/>
      <c r="D535" s="775"/>
      <c r="E535" s="782"/>
      <c r="F535" s="773"/>
      <c r="G535" s="782"/>
      <c r="H535" s="782"/>
      <c r="I535" s="772"/>
      <c r="J535" s="776"/>
      <c r="K535" s="782"/>
      <c r="L535" s="782"/>
      <c r="M535" s="804"/>
      <c r="N535" s="774"/>
      <c r="O535" s="774"/>
      <c r="P535" s="774"/>
      <c r="Q535" s="774"/>
      <c r="R535" s="774"/>
      <c r="S535" s="774"/>
      <c r="T535" s="774"/>
      <c r="U535" s="771"/>
    </row>
    <row r="536" spans="1:21" ht="13.5" customHeight="1">
      <c r="A536" s="804">
        <v>240</v>
      </c>
      <c r="B536" s="773" t="s">
        <v>2351</v>
      </c>
      <c r="C536" s="782" t="s">
        <v>2147</v>
      </c>
      <c r="D536" s="771" t="s">
        <v>2352</v>
      </c>
      <c r="E536" s="782" t="s">
        <v>12</v>
      </c>
      <c r="F536" s="773" t="s">
        <v>12</v>
      </c>
      <c r="G536" s="776"/>
      <c r="H536" s="782" t="s">
        <v>1817</v>
      </c>
      <c r="I536" s="772">
        <v>2014</v>
      </c>
      <c r="J536" s="776"/>
      <c r="K536" s="782"/>
      <c r="L536" s="782" t="s">
        <v>13</v>
      </c>
      <c r="M536" s="804">
        <v>1</v>
      </c>
      <c r="N536" s="784">
        <v>201979000</v>
      </c>
      <c r="O536" s="784"/>
      <c r="P536" s="784"/>
      <c r="Q536" s="784"/>
      <c r="R536" s="784"/>
      <c r="S536" s="784"/>
      <c r="T536" s="784"/>
      <c r="U536" s="771" t="s">
        <v>90</v>
      </c>
    </row>
    <row r="537" spans="1:21" ht="13.5" customHeight="1">
      <c r="A537" s="804">
        <v>241</v>
      </c>
      <c r="B537" s="773" t="s">
        <v>2353</v>
      </c>
      <c r="C537" s="782" t="s">
        <v>2147</v>
      </c>
      <c r="D537" s="771" t="s">
        <v>1871</v>
      </c>
      <c r="E537" s="782" t="s">
        <v>1872</v>
      </c>
      <c r="F537" s="773" t="s">
        <v>12</v>
      </c>
      <c r="G537" s="782" t="s">
        <v>1711</v>
      </c>
      <c r="H537" s="782" t="s">
        <v>1817</v>
      </c>
      <c r="I537" s="772">
        <v>2014</v>
      </c>
      <c r="J537" s="776"/>
      <c r="K537" s="782"/>
      <c r="L537" s="782" t="s">
        <v>1914</v>
      </c>
      <c r="M537" s="804">
        <v>1</v>
      </c>
      <c r="N537" s="784">
        <v>9800000</v>
      </c>
      <c r="O537" s="784"/>
      <c r="P537" s="784"/>
      <c r="Q537" s="784"/>
      <c r="R537" s="784"/>
      <c r="S537" s="784"/>
      <c r="T537" s="784"/>
      <c r="U537" s="771" t="s">
        <v>2199</v>
      </c>
    </row>
    <row r="538" spans="1:21" ht="9.75" customHeight="1">
      <c r="A538" s="804">
        <v>242</v>
      </c>
      <c r="B538" s="773" t="s">
        <v>2354</v>
      </c>
      <c r="C538" s="806" t="s">
        <v>2198</v>
      </c>
      <c r="D538" s="771" t="s">
        <v>2355</v>
      </c>
      <c r="E538" s="782" t="s">
        <v>89</v>
      </c>
      <c r="F538" s="773" t="s">
        <v>12</v>
      </c>
      <c r="G538" s="782" t="s">
        <v>218</v>
      </c>
      <c r="H538" s="782" t="s">
        <v>1817</v>
      </c>
      <c r="I538" s="772">
        <v>2014</v>
      </c>
      <c r="J538" s="776"/>
      <c r="K538" s="782"/>
      <c r="L538" s="782" t="s">
        <v>13</v>
      </c>
      <c r="M538" s="804">
        <v>2</v>
      </c>
      <c r="N538" s="774">
        <v>18500000</v>
      </c>
      <c r="O538" s="774"/>
      <c r="P538" s="774"/>
      <c r="Q538" s="774"/>
      <c r="R538" s="774"/>
      <c r="S538" s="774"/>
      <c r="T538" s="774"/>
      <c r="U538" s="769"/>
    </row>
    <row r="539" spans="1:21" ht="9.75" customHeight="1">
      <c r="A539" s="804"/>
      <c r="B539" s="773"/>
      <c r="C539" s="806"/>
      <c r="D539" s="771"/>
      <c r="E539" s="782"/>
      <c r="F539" s="773"/>
      <c r="G539" s="782"/>
      <c r="H539" s="782"/>
      <c r="I539" s="772"/>
      <c r="J539" s="776"/>
      <c r="K539" s="782"/>
      <c r="L539" s="782"/>
      <c r="M539" s="804"/>
      <c r="N539" s="774"/>
      <c r="O539" s="774"/>
      <c r="P539" s="774"/>
      <c r="Q539" s="774"/>
      <c r="R539" s="774"/>
      <c r="S539" s="774"/>
      <c r="T539" s="774"/>
      <c r="U539" s="769"/>
    </row>
    <row r="540" spans="1:21" ht="13.5" customHeight="1">
      <c r="A540" s="804">
        <v>243</v>
      </c>
      <c r="B540" s="773" t="s">
        <v>2356</v>
      </c>
      <c r="C540" s="782" t="s">
        <v>2147</v>
      </c>
      <c r="D540" s="771" t="s">
        <v>1873</v>
      </c>
      <c r="E540" s="782" t="s">
        <v>12</v>
      </c>
      <c r="F540" s="773" t="s">
        <v>12</v>
      </c>
      <c r="G540" s="782" t="s">
        <v>1711</v>
      </c>
      <c r="H540" s="782" t="s">
        <v>1817</v>
      </c>
      <c r="I540" s="772">
        <v>2014</v>
      </c>
      <c r="J540" s="776"/>
      <c r="K540" s="782"/>
      <c r="L540" s="782" t="s">
        <v>1914</v>
      </c>
      <c r="M540" s="804">
        <v>1</v>
      </c>
      <c r="N540" s="784">
        <v>35395593</v>
      </c>
      <c r="O540" s="784"/>
      <c r="P540" s="784"/>
      <c r="Q540" s="784"/>
      <c r="R540" s="784"/>
      <c r="S540" s="784"/>
      <c r="T540" s="784"/>
      <c r="U540" s="771" t="s">
        <v>2199</v>
      </c>
    </row>
    <row r="541" spans="1:21" ht="13.5" customHeight="1">
      <c r="A541" s="804">
        <v>244</v>
      </c>
      <c r="B541" s="773" t="s">
        <v>2357</v>
      </c>
      <c r="C541" s="782" t="s">
        <v>2147</v>
      </c>
      <c r="D541" s="771" t="s">
        <v>2045</v>
      </c>
      <c r="E541" s="782" t="s">
        <v>558</v>
      </c>
      <c r="F541" s="773" t="s">
        <v>12</v>
      </c>
      <c r="G541" s="782" t="s">
        <v>1711</v>
      </c>
      <c r="H541" s="782" t="s">
        <v>1817</v>
      </c>
      <c r="I541" s="772">
        <v>2006</v>
      </c>
      <c r="J541" s="776"/>
      <c r="K541" s="782"/>
      <c r="L541" s="782" t="s">
        <v>13</v>
      </c>
      <c r="M541" s="804">
        <v>1</v>
      </c>
      <c r="N541" s="784">
        <v>450000</v>
      </c>
      <c r="O541" s="784"/>
      <c r="P541" s="784"/>
      <c r="Q541" s="784"/>
      <c r="R541" s="784"/>
      <c r="S541" s="784"/>
      <c r="T541" s="784"/>
      <c r="U541" s="769"/>
    </row>
    <row r="542" spans="1:21" ht="13.5" customHeight="1">
      <c r="A542" s="804">
        <v>245</v>
      </c>
      <c r="B542" s="773" t="s">
        <v>2358</v>
      </c>
      <c r="C542" s="782" t="s">
        <v>2147</v>
      </c>
      <c r="D542" s="771" t="s">
        <v>2046</v>
      </c>
      <c r="E542" s="782" t="s">
        <v>12</v>
      </c>
      <c r="F542" s="773" t="s">
        <v>12</v>
      </c>
      <c r="G542" s="782" t="s">
        <v>86</v>
      </c>
      <c r="H542" s="782" t="s">
        <v>1817</v>
      </c>
      <c r="I542" s="772">
        <v>2014</v>
      </c>
      <c r="J542" s="776"/>
      <c r="K542" s="782"/>
      <c r="L542" s="782" t="s">
        <v>13</v>
      </c>
      <c r="M542" s="804">
        <v>1</v>
      </c>
      <c r="N542" s="784">
        <v>2394407</v>
      </c>
      <c r="O542" s="784"/>
      <c r="P542" s="784"/>
      <c r="Q542" s="784"/>
      <c r="R542" s="784"/>
      <c r="S542" s="784"/>
      <c r="T542" s="784"/>
      <c r="U542" s="769"/>
    </row>
    <row r="543" spans="1:21" ht="9.75" customHeight="1">
      <c r="A543" s="804">
        <v>246</v>
      </c>
      <c r="B543" s="773" t="s">
        <v>2359</v>
      </c>
      <c r="C543" s="782" t="s">
        <v>2213</v>
      </c>
      <c r="D543" s="771" t="s">
        <v>638</v>
      </c>
      <c r="E543" s="806" t="s">
        <v>1882</v>
      </c>
      <c r="F543" s="773" t="s">
        <v>12</v>
      </c>
      <c r="G543" s="776"/>
      <c r="H543" s="782" t="s">
        <v>1817</v>
      </c>
      <c r="I543" s="772">
        <v>2010</v>
      </c>
      <c r="J543" s="776"/>
      <c r="K543" s="782"/>
      <c r="L543" s="782" t="s">
        <v>13</v>
      </c>
      <c r="M543" s="804">
        <v>1</v>
      </c>
      <c r="N543" s="774">
        <v>23947000</v>
      </c>
      <c r="O543" s="774"/>
      <c r="P543" s="774"/>
      <c r="Q543" s="774"/>
      <c r="R543" s="774"/>
      <c r="S543" s="774"/>
      <c r="T543" s="774"/>
      <c r="U543" s="771" t="s">
        <v>2001</v>
      </c>
    </row>
    <row r="544" spans="1:21" ht="9.75" customHeight="1">
      <c r="A544" s="804"/>
      <c r="B544" s="773"/>
      <c r="C544" s="782"/>
      <c r="D544" s="771"/>
      <c r="E544" s="806"/>
      <c r="F544" s="773"/>
      <c r="G544" s="776"/>
      <c r="H544" s="782"/>
      <c r="I544" s="772"/>
      <c r="J544" s="776"/>
      <c r="K544" s="782"/>
      <c r="L544" s="782"/>
      <c r="M544" s="804"/>
      <c r="N544" s="774"/>
      <c r="O544" s="774"/>
      <c r="P544" s="774"/>
      <c r="Q544" s="774"/>
      <c r="R544" s="774"/>
      <c r="S544" s="774"/>
      <c r="T544" s="774"/>
      <c r="U544" s="771"/>
    </row>
    <row r="545" spans="1:21" ht="9.75" customHeight="1">
      <c r="A545" s="804">
        <v>247</v>
      </c>
      <c r="B545" s="773" t="s">
        <v>2360</v>
      </c>
      <c r="C545" s="806" t="s">
        <v>2198</v>
      </c>
      <c r="D545" s="771" t="s">
        <v>252</v>
      </c>
      <c r="E545" s="782" t="s">
        <v>1851</v>
      </c>
      <c r="F545" s="773" t="s">
        <v>12</v>
      </c>
      <c r="G545" s="782" t="s">
        <v>1837</v>
      </c>
      <c r="H545" s="782" t="s">
        <v>596</v>
      </c>
      <c r="I545" s="772">
        <v>2004</v>
      </c>
      <c r="J545" s="776"/>
      <c r="K545" s="782"/>
      <c r="L545" s="782" t="s">
        <v>1914</v>
      </c>
      <c r="M545" s="804">
        <v>2</v>
      </c>
      <c r="N545" s="774">
        <v>21000000</v>
      </c>
      <c r="O545" s="774"/>
      <c r="P545" s="774"/>
      <c r="Q545" s="774"/>
      <c r="R545" s="774"/>
      <c r="S545" s="774"/>
      <c r="T545" s="774"/>
      <c r="U545" s="771" t="s">
        <v>2199</v>
      </c>
    </row>
    <row r="546" spans="1:21" ht="9.75" customHeight="1">
      <c r="A546" s="804"/>
      <c r="B546" s="773"/>
      <c r="C546" s="806"/>
      <c r="D546" s="771"/>
      <c r="E546" s="782"/>
      <c r="F546" s="773"/>
      <c r="G546" s="782"/>
      <c r="H546" s="782"/>
      <c r="I546" s="772"/>
      <c r="J546" s="776"/>
      <c r="K546" s="782"/>
      <c r="L546" s="782"/>
      <c r="M546" s="804"/>
      <c r="N546" s="774"/>
      <c r="O546" s="774"/>
      <c r="P546" s="774"/>
      <c r="Q546" s="774"/>
      <c r="R546" s="774"/>
      <c r="S546" s="774"/>
      <c r="T546" s="774"/>
      <c r="U546" s="771"/>
    </row>
    <row r="547" spans="1:21" ht="13.5" customHeight="1">
      <c r="A547" s="804">
        <v>248</v>
      </c>
      <c r="B547" s="773" t="s">
        <v>2360</v>
      </c>
      <c r="C547" s="782" t="s">
        <v>2211</v>
      </c>
      <c r="D547" s="771" t="s">
        <v>252</v>
      </c>
      <c r="E547" s="782" t="s">
        <v>1851</v>
      </c>
      <c r="F547" s="773" t="s">
        <v>12</v>
      </c>
      <c r="G547" s="782" t="s">
        <v>1837</v>
      </c>
      <c r="H547" s="782" t="s">
        <v>596</v>
      </c>
      <c r="I547" s="772">
        <v>2004</v>
      </c>
      <c r="J547" s="776"/>
      <c r="K547" s="782"/>
      <c r="L547" s="782" t="s">
        <v>13</v>
      </c>
      <c r="M547" s="804">
        <v>1</v>
      </c>
      <c r="N547" s="784">
        <v>10500000</v>
      </c>
      <c r="O547" s="784"/>
      <c r="P547" s="784"/>
      <c r="Q547" s="784"/>
      <c r="R547" s="784"/>
      <c r="S547" s="784"/>
      <c r="T547" s="784"/>
      <c r="U547" s="769"/>
    </row>
    <row r="548" spans="1:21" ht="13.5" customHeight="1">
      <c r="A548" s="804">
        <v>249</v>
      </c>
      <c r="B548" s="773" t="s">
        <v>2360</v>
      </c>
      <c r="C548" s="782" t="s">
        <v>2140</v>
      </c>
      <c r="D548" s="771" t="s">
        <v>252</v>
      </c>
      <c r="E548" s="782" t="s">
        <v>12</v>
      </c>
      <c r="F548" s="773" t="s">
        <v>12</v>
      </c>
      <c r="G548" s="782" t="s">
        <v>1837</v>
      </c>
      <c r="H548" s="782" t="s">
        <v>1817</v>
      </c>
      <c r="I548" s="772">
        <v>2005</v>
      </c>
      <c r="J548" s="776"/>
      <c r="K548" s="782"/>
      <c r="L548" s="782" t="s">
        <v>1914</v>
      </c>
      <c r="M548" s="804">
        <v>1</v>
      </c>
      <c r="N548" s="784">
        <v>10950000</v>
      </c>
      <c r="O548" s="784"/>
      <c r="P548" s="784"/>
      <c r="Q548" s="784"/>
      <c r="R548" s="784"/>
      <c r="S548" s="784"/>
      <c r="T548" s="784"/>
      <c r="U548" s="769"/>
    </row>
    <row r="549" spans="1:21" ht="9.75" customHeight="1">
      <c r="A549" s="804">
        <v>250</v>
      </c>
      <c r="B549" s="773" t="s">
        <v>2360</v>
      </c>
      <c r="C549" s="806" t="s">
        <v>2198</v>
      </c>
      <c r="D549" s="771" t="s">
        <v>252</v>
      </c>
      <c r="E549" s="782" t="s">
        <v>12</v>
      </c>
      <c r="F549" s="773" t="s">
        <v>12</v>
      </c>
      <c r="G549" s="782" t="s">
        <v>1837</v>
      </c>
      <c r="H549" s="782" t="s">
        <v>596</v>
      </c>
      <c r="I549" s="772">
        <v>2006</v>
      </c>
      <c r="J549" s="776"/>
      <c r="K549" s="782"/>
      <c r="L549" s="782" t="s">
        <v>1914</v>
      </c>
      <c r="M549" s="804">
        <v>2</v>
      </c>
      <c r="N549" s="774">
        <v>18500000</v>
      </c>
      <c r="O549" s="774"/>
      <c r="P549" s="774"/>
      <c r="Q549" s="774"/>
      <c r="R549" s="774"/>
      <c r="S549" s="774"/>
      <c r="T549" s="774"/>
      <c r="U549" s="769"/>
    </row>
    <row r="550" spans="1:21" ht="9.75" customHeight="1">
      <c r="A550" s="804"/>
      <c r="B550" s="773"/>
      <c r="C550" s="806"/>
      <c r="D550" s="771"/>
      <c r="E550" s="782"/>
      <c r="F550" s="773"/>
      <c r="G550" s="782"/>
      <c r="H550" s="782"/>
      <c r="I550" s="772"/>
      <c r="J550" s="776"/>
      <c r="K550" s="782"/>
      <c r="L550" s="782"/>
      <c r="M550" s="804"/>
      <c r="N550" s="774"/>
      <c r="O550" s="774"/>
      <c r="P550" s="774"/>
      <c r="Q550" s="774"/>
      <c r="R550" s="774"/>
      <c r="S550" s="774"/>
      <c r="T550" s="774"/>
      <c r="U550" s="769"/>
    </row>
    <row r="551" spans="1:21" ht="9.75" customHeight="1">
      <c r="A551" s="804">
        <v>251</v>
      </c>
      <c r="B551" s="773" t="s">
        <v>2360</v>
      </c>
      <c r="C551" s="806" t="s">
        <v>2198</v>
      </c>
      <c r="D551" s="771" t="s">
        <v>252</v>
      </c>
      <c r="E551" s="782" t="s">
        <v>1853</v>
      </c>
      <c r="F551" s="773" t="s">
        <v>12</v>
      </c>
      <c r="G551" s="782" t="s">
        <v>218</v>
      </c>
      <c r="H551" s="782" t="s">
        <v>596</v>
      </c>
      <c r="I551" s="772">
        <v>2006</v>
      </c>
      <c r="J551" s="776"/>
      <c r="K551" s="782"/>
      <c r="L551" s="782" t="s">
        <v>1914</v>
      </c>
      <c r="M551" s="804">
        <v>2</v>
      </c>
      <c r="N551" s="774">
        <v>18500000</v>
      </c>
      <c r="O551" s="774"/>
      <c r="P551" s="774"/>
      <c r="Q551" s="774"/>
      <c r="R551" s="774"/>
      <c r="S551" s="774"/>
      <c r="T551" s="774"/>
      <c r="U551" s="771" t="s">
        <v>2199</v>
      </c>
    </row>
    <row r="552" spans="1:21" ht="9.75" customHeight="1">
      <c r="A552" s="804"/>
      <c r="B552" s="773"/>
      <c r="C552" s="806"/>
      <c r="D552" s="771"/>
      <c r="E552" s="782"/>
      <c r="F552" s="773"/>
      <c r="G552" s="782"/>
      <c r="H552" s="782"/>
      <c r="I552" s="772"/>
      <c r="J552" s="776"/>
      <c r="K552" s="782"/>
      <c r="L552" s="782"/>
      <c r="M552" s="804"/>
      <c r="N552" s="774"/>
      <c r="O552" s="774"/>
      <c r="P552" s="774"/>
      <c r="Q552" s="774"/>
      <c r="R552" s="774"/>
      <c r="S552" s="774"/>
      <c r="T552" s="774"/>
      <c r="U552" s="771"/>
    </row>
    <row r="553" spans="1:21" ht="9.75" customHeight="1">
      <c r="A553" s="804">
        <v>252</v>
      </c>
      <c r="B553" s="773" t="s">
        <v>2360</v>
      </c>
      <c r="C553" s="806" t="s">
        <v>2198</v>
      </c>
      <c r="D553" s="771" t="s">
        <v>252</v>
      </c>
      <c r="E553" s="782" t="s">
        <v>1851</v>
      </c>
      <c r="F553" s="773" t="s">
        <v>12</v>
      </c>
      <c r="G553" s="782" t="s">
        <v>1837</v>
      </c>
      <c r="H553" s="782" t="s">
        <v>1817</v>
      </c>
      <c r="I553" s="772">
        <v>2006</v>
      </c>
      <c r="J553" s="776"/>
      <c r="K553" s="782"/>
      <c r="L553" s="782" t="s">
        <v>13</v>
      </c>
      <c r="M553" s="804">
        <v>2</v>
      </c>
      <c r="N553" s="774">
        <v>22770000</v>
      </c>
      <c r="O553" s="774"/>
      <c r="P553" s="774"/>
      <c r="Q553" s="774"/>
      <c r="R553" s="774"/>
      <c r="S553" s="774"/>
      <c r="T553" s="774"/>
      <c r="U553" s="769"/>
    </row>
    <row r="554" spans="1:21" ht="9.75" customHeight="1">
      <c r="A554" s="804"/>
      <c r="B554" s="773"/>
      <c r="C554" s="806"/>
      <c r="D554" s="771"/>
      <c r="E554" s="782"/>
      <c r="F554" s="773"/>
      <c r="G554" s="782"/>
      <c r="H554" s="782"/>
      <c r="I554" s="772"/>
      <c r="J554" s="776"/>
      <c r="K554" s="782"/>
      <c r="L554" s="782"/>
      <c r="M554" s="804"/>
      <c r="N554" s="774"/>
      <c r="O554" s="774"/>
      <c r="P554" s="774"/>
      <c r="Q554" s="774"/>
      <c r="R554" s="774"/>
      <c r="S554" s="774"/>
      <c r="T554" s="774"/>
      <c r="U554" s="769"/>
    </row>
    <row r="555" spans="1:21" ht="13.5" customHeight="1">
      <c r="A555" s="804">
        <v>253</v>
      </c>
      <c r="B555" s="773" t="s">
        <v>2360</v>
      </c>
      <c r="C555" s="782" t="s">
        <v>2221</v>
      </c>
      <c r="D555" s="771" t="s">
        <v>252</v>
      </c>
      <c r="E555" s="782" t="s">
        <v>1853</v>
      </c>
      <c r="F555" s="773" t="s">
        <v>12</v>
      </c>
      <c r="G555" s="782" t="s">
        <v>218</v>
      </c>
      <c r="H555" s="782" t="s">
        <v>596</v>
      </c>
      <c r="I555" s="772">
        <v>2006</v>
      </c>
      <c r="J555" s="776"/>
      <c r="K555" s="782"/>
      <c r="L555" s="782" t="s">
        <v>1914</v>
      </c>
      <c r="M555" s="804">
        <v>1</v>
      </c>
      <c r="N555" s="784">
        <v>9250000</v>
      </c>
      <c r="O555" s="784"/>
      <c r="P555" s="784"/>
      <c r="Q555" s="784"/>
      <c r="R555" s="784"/>
      <c r="S555" s="784"/>
      <c r="T555" s="784"/>
      <c r="U555" s="769"/>
    </row>
    <row r="556" spans="1:21" ht="9.75" customHeight="1">
      <c r="A556" s="804">
        <v>254</v>
      </c>
      <c r="B556" s="773" t="s">
        <v>2360</v>
      </c>
      <c r="C556" s="782" t="s">
        <v>2172</v>
      </c>
      <c r="D556" s="771" t="s">
        <v>252</v>
      </c>
      <c r="E556" s="806" t="s">
        <v>1852</v>
      </c>
      <c r="F556" s="773" t="s">
        <v>12</v>
      </c>
      <c r="G556" s="782" t="s">
        <v>218</v>
      </c>
      <c r="H556" s="782" t="s">
        <v>1817</v>
      </c>
      <c r="I556" s="772">
        <v>2006</v>
      </c>
      <c r="J556" s="776"/>
      <c r="K556" s="782"/>
      <c r="L556" s="782" t="s">
        <v>1914</v>
      </c>
      <c r="M556" s="804">
        <v>1</v>
      </c>
      <c r="N556" s="774">
        <v>11300000</v>
      </c>
      <c r="O556" s="774"/>
      <c r="P556" s="774"/>
      <c r="Q556" s="774"/>
      <c r="R556" s="774"/>
      <c r="S556" s="774"/>
      <c r="T556" s="774"/>
      <c r="U556" s="771" t="s">
        <v>2199</v>
      </c>
    </row>
    <row r="557" spans="1:21" ht="9.75" customHeight="1">
      <c r="A557" s="804"/>
      <c r="B557" s="773"/>
      <c r="C557" s="782"/>
      <c r="D557" s="771"/>
      <c r="E557" s="806"/>
      <c r="F557" s="773"/>
      <c r="G557" s="782"/>
      <c r="H557" s="782"/>
      <c r="I557" s="772"/>
      <c r="J557" s="776"/>
      <c r="K557" s="782"/>
      <c r="L557" s="782"/>
      <c r="M557" s="804"/>
      <c r="N557" s="774"/>
      <c r="O557" s="774"/>
      <c r="P557" s="774"/>
      <c r="Q557" s="774"/>
      <c r="R557" s="774"/>
      <c r="S557" s="774"/>
      <c r="T557" s="774"/>
      <c r="U557" s="771"/>
    </row>
    <row r="558" spans="1:21" ht="9.75" customHeight="1">
      <c r="A558" s="804">
        <v>255</v>
      </c>
      <c r="B558" s="773" t="s">
        <v>2360</v>
      </c>
      <c r="C558" s="782" t="s">
        <v>2175</v>
      </c>
      <c r="D558" s="771" t="s">
        <v>252</v>
      </c>
      <c r="E558" s="806" t="s">
        <v>1852</v>
      </c>
      <c r="F558" s="773" t="s">
        <v>12</v>
      </c>
      <c r="G558" s="782" t="s">
        <v>218</v>
      </c>
      <c r="H558" s="782" t="s">
        <v>1817</v>
      </c>
      <c r="I558" s="772">
        <v>2006</v>
      </c>
      <c r="J558" s="776"/>
      <c r="K558" s="782"/>
      <c r="L558" s="782" t="s">
        <v>13</v>
      </c>
      <c r="M558" s="804">
        <v>1</v>
      </c>
      <c r="N558" s="774">
        <v>11300000</v>
      </c>
      <c r="O558" s="774"/>
      <c r="P558" s="774"/>
      <c r="Q558" s="774"/>
      <c r="R558" s="774"/>
      <c r="S558" s="774"/>
      <c r="T558" s="774"/>
      <c r="U558" s="769"/>
    </row>
    <row r="559" spans="1:21" ht="9.75" customHeight="1">
      <c r="A559" s="804"/>
      <c r="B559" s="773"/>
      <c r="C559" s="782"/>
      <c r="D559" s="771"/>
      <c r="E559" s="806"/>
      <c r="F559" s="773"/>
      <c r="G559" s="782"/>
      <c r="H559" s="782"/>
      <c r="I559" s="772"/>
      <c r="J559" s="776"/>
      <c r="K559" s="782"/>
      <c r="L559" s="782"/>
      <c r="M559" s="804"/>
      <c r="N559" s="774"/>
      <c r="O559" s="774"/>
      <c r="P559" s="774"/>
      <c r="Q559" s="774"/>
      <c r="R559" s="774"/>
      <c r="S559" s="774"/>
      <c r="T559" s="774"/>
      <c r="U559" s="769"/>
    </row>
    <row r="560" spans="1:21" ht="9.75" customHeight="1">
      <c r="A560" s="804">
        <v>256</v>
      </c>
      <c r="B560" s="773" t="s">
        <v>2360</v>
      </c>
      <c r="C560" s="806" t="s">
        <v>2198</v>
      </c>
      <c r="D560" s="771" t="s">
        <v>252</v>
      </c>
      <c r="E560" s="806" t="s">
        <v>1854</v>
      </c>
      <c r="F560" s="773" t="s">
        <v>12</v>
      </c>
      <c r="G560" s="782" t="s">
        <v>1837</v>
      </c>
      <c r="H560" s="782" t="s">
        <v>1817</v>
      </c>
      <c r="I560" s="772">
        <v>2007</v>
      </c>
      <c r="J560" s="776"/>
      <c r="K560" s="782"/>
      <c r="L560" s="782" t="s">
        <v>1914</v>
      </c>
      <c r="M560" s="804">
        <v>2</v>
      </c>
      <c r="N560" s="774">
        <v>11110000</v>
      </c>
      <c r="O560" s="774"/>
      <c r="P560" s="774"/>
      <c r="Q560" s="774"/>
      <c r="R560" s="774"/>
      <c r="S560" s="774"/>
      <c r="T560" s="774"/>
      <c r="U560" s="771" t="s">
        <v>2199</v>
      </c>
    </row>
    <row r="561" spans="1:21" ht="9.75" customHeight="1">
      <c r="A561" s="804"/>
      <c r="B561" s="773"/>
      <c r="C561" s="806"/>
      <c r="D561" s="771"/>
      <c r="E561" s="806"/>
      <c r="F561" s="773"/>
      <c r="G561" s="782"/>
      <c r="H561" s="782"/>
      <c r="I561" s="772"/>
      <c r="J561" s="776"/>
      <c r="K561" s="782"/>
      <c r="L561" s="782"/>
      <c r="M561" s="804"/>
      <c r="N561" s="774"/>
      <c r="O561" s="774"/>
      <c r="P561" s="774"/>
      <c r="Q561" s="774"/>
      <c r="R561" s="774"/>
      <c r="S561" s="774"/>
      <c r="T561" s="774"/>
      <c r="U561" s="771"/>
    </row>
    <row r="562" spans="1:21" ht="9.75" customHeight="1">
      <c r="A562" s="804">
        <v>257</v>
      </c>
      <c r="B562" s="773" t="s">
        <v>2360</v>
      </c>
      <c r="C562" s="806" t="s">
        <v>2205</v>
      </c>
      <c r="D562" s="771" t="s">
        <v>252</v>
      </c>
      <c r="E562" s="806" t="s">
        <v>2002</v>
      </c>
      <c r="F562" s="773" t="s">
        <v>12</v>
      </c>
      <c r="G562" s="782" t="s">
        <v>218</v>
      </c>
      <c r="H562" s="782" t="s">
        <v>1817</v>
      </c>
      <c r="I562" s="772">
        <v>2008</v>
      </c>
      <c r="J562" s="776"/>
      <c r="K562" s="782"/>
      <c r="L562" s="782" t="s">
        <v>13</v>
      </c>
      <c r="M562" s="804">
        <v>3</v>
      </c>
      <c r="N562" s="774">
        <v>32175000</v>
      </c>
      <c r="O562" s="774"/>
      <c r="P562" s="774"/>
      <c r="Q562" s="774"/>
      <c r="R562" s="774"/>
      <c r="S562" s="774"/>
      <c r="T562" s="774"/>
      <c r="U562" s="769"/>
    </row>
    <row r="563" spans="1:21" ht="9.75" customHeight="1">
      <c r="A563" s="804"/>
      <c r="B563" s="773"/>
      <c r="C563" s="806"/>
      <c r="D563" s="771"/>
      <c r="E563" s="806"/>
      <c r="F563" s="773"/>
      <c r="G563" s="782"/>
      <c r="H563" s="782"/>
      <c r="I563" s="772"/>
      <c r="J563" s="776"/>
      <c r="K563" s="782"/>
      <c r="L563" s="782"/>
      <c r="M563" s="804"/>
      <c r="N563" s="774"/>
      <c r="O563" s="774"/>
      <c r="P563" s="774"/>
      <c r="Q563" s="774"/>
      <c r="R563" s="774"/>
      <c r="S563" s="774"/>
      <c r="T563" s="774"/>
      <c r="U563" s="769"/>
    </row>
    <row r="564" spans="1:21" ht="9.75" customHeight="1">
      <c r="A564" s="804">
        <v>258</v>
      </c>
      <c r="B564" s="773" t="s">
        <v>2360</v>
      </c>
      <c r="C564" s="806" t="s">
        <v>2205</v>
      </c>
      <c r="D564" s="771" t="s">
        <v>252</v>
      </c>
      <c r="E564" s="806" t="s">
        <v>2003</v>
      </c>
      <c r="F564" s="773" t="s">
        <v>12</v>
      </c>
      <c r="G564" s="782" t="s">
        <v>218</v>
      </c>
      <c r="H564" s="782" t="s">
        <v>1817</v>
      </c>
      <c r="I564" s="772">
        <v>2010</v>
      </c>
      <c r="J564" s="776"/>
      <c r="K564" s="782"/>
      <c r="L564" s="782" t="s">
        <v>13</v>
      </c>
      <c r="M564" s="804">
        <v>3</v>
      </c>
      <c r="N564" s="774">
        <v>26515500</v>
      </c>
      <c r="O564" s="774"/>
      <c r="P564" s="774"/>
      <c r="Q564" s="774"/>
      <c r="R564" s="774"/>
      <c r="S564" s="774"/>
      <c r="T564" s="774"/>
      <c r="U564" s="769"/>
    </row>
    <row r="565" spans="1:21" ht="9.75" customHeight="1">
      <c r="A565" s="804"/>
      <c r="B565" s="773"/>
      <c r="C565" s="806"/>
      <c r="D565" s="771"/>
      <c r="E565" s="806"/>
      <c r="F565" s="773"/>
      <c r="G565" s="782"/>
      <c r="H565" s="782"/>
      <c r="I565" s="772"/>
      <c r="J565" s="776"/>
      <c r="K565" s="782"/>
      <c r="L565" s="782"/>
      <c r="M565" s="804"/>
      <c r="N565" s="774"/>
      <c r="O565" s="774"/>
      <c r="P565" s="774"/>
      <c r="Q565" s="774"/>
      <c r="R565" s="774"/>
      <c r="S565" s="774"/>
      <c r="T565" s="774"/>
      <c r="U565" s="769"/>
    </row>
    <row r="566" spans="1:21" ht="13.5" customHeight="1">
      <c r="A566" s="804">
        <v>259</v>
      </c>
      <c r="B566" s="773" t="s">
        <v>2360</v>
      </c>
      <c r="C566" s="782" t="s">
        <v>2361</v>
      </c>
      <c r="D566" s="771" t="s">
        <v>252</v>
      </c>
      <c r="E566" s="782" t="s">
        <v>2004</v>
      </c>
      <c r="F566" s="773" t="s">
        <v>12</v>
      </c>
      <c r="G566" s="782" t="s">
        <v>218</v>
      </c>
      <c r="H566" s="782" t="s">
        <v>1817</v>
      </c>
      <c r="I566" s="772">
        <v>2011</v>
      </c>
      <c r="J566" s="776"/>
      <c r="K566" s="782"/>
      <c r="L566" s="782" t="s">
        <v>13</v>
      </c>
      <c r="M566" s="804">
        <v>1</v>
      </c>
      <c r="N566" s="784">
        <v>7000000</v>
      </c>
      <c r="O566" s="784"/>
      <c r="P566" s="784"/>
      <c r="Q566" s="784"/>
      <c r="R566" s="784"/>
      <c r="S566" s="784"/>
      <c r="T566" s="784"/>
      <c r="U566" s="769"/>
    </row>
    <row r="567" spans="1:21" ht="13.5" customHeight="1">
      <c r="A567" s="804">
        <v>260</v>
      </c>
      <c r="B567" s="773" t="s">
        <v>2360</v>
      </c>
      <c r="C567" s="782" t="s">
        <v>2362</v>
      </c>
      <c r="D567" s="771" t="s">
        <v>252</v>
      </c>
      <c r="E567" s="782" t="s">
        <v>1855</v>
      </c>
      <c r="F567" s="773" t="s">
        <v>12</v>
      </c>
      <c r="G567" s="782" t="s">
        <v>218</v>
      </c>
      <c r="H567" s="782" t="s">
        <v>1817</v>
      </c>
      <c r="I567" s="772">
        <v>2012</v>
      </c>
      <c r="J567" s="776"/>
      <c r="K567" s="782"/>
      <c r="L567" s="782" t="s">
        <v>1914</v>
      </c>
      <c r="M567" s="804">
        <v>1</v>
      </c>
      <c r="N567" s="784">
        <v>10245066</v>
      </c>
      <c r="O567" s="784"/>
      <c r="P567" s="784"/>
      <c r="Q567" s="784"/>
      <c r="R567" s="784"/>
      <c r="S567" s="784"/>
      <c r="T567" s="784"/>
      <c r="U567" s="771" t="s">
        <v>2199</v>
      </c>
    </row>
    <row r="568" spans="1:21" ht="13.5" customHeight="1">
      <c r="A568" s="804">
        <v>261</v>
      </c>
      <c r="B568" s="773" t="s">
        <v>2360</v>
      </c>
      <c r="C568" s="782" t="s">
        <v>2363</v>
      </c>
      <c r="D568" s="771" t="s">
        <v>252</v>
      </c>
      <c r="E568" s="782" t="s">
        <v>2005</v>
      </c>
      <c r="F568" s="773" t="s">
        <v>12</v>
      </c>
      <c r="G568" s="782" t="s">
        <v>218</v>
      </c>
      <c r="H568" s="782" t="s">
        <v>1817</v>
      </c>
      <c r="I568" s="772">
        <v>2012</v>
      </c>
      <c r="J568" s="776"/>
      <c r="K568" s="782"/>
      <c r="L568" s="782" t="s">
        <v>13</v>
      </c>
      <c r="M568" s="804">
        <v>1</v>
      </c>
      <c r="N568" s="784">
        <v>10190000</v>
      </c>
      <c r="O568" s="784"/>
      <c r="P568" s="784"/>
      <c r="Q568" s="784"/>
      <c r="R568" s="784"/>
      <c r="S568" s="784"/>
      <c r="T568" s="784"/>
      <c r="U568" s="769"/>
    </row>
    <row r="569" spans="1:21" ht="9.75" customHeight="1">
      <c r="A569" s="804">
        <v>262</v>
      </c>
      <c r="B569" s="773" t="s">
        <v>2360</v>
      </c>
      <c r="C569" s="806" t="s">
        <v>2215</v>
      </c>
      <c r="D569" s="771" t="s">
        <v>252</v>
      </c>
      <c r="E569" s="806" t="s">
        <v>2006</v>
      </c>
      <c r="F569" s="773" t="s">
        <v>12</v>
      </c>
      <c r="G569" s="782" t="s">
        <v>218</v>
      </c>
      <c r="H569" s="782" t="s">
        <v>1817</v>
      </c>
      <c r="I569" s="772">
        <v>2013</v>
      </c>
      <c r="J569" s="776"/>
      <c r="K569" s="782"/>
      <c r="L569" s="782" t="s">
        <v>13</v>
      </c>
      <c r="M569" s="804">
        <v>6</v>
      </c>
      <c r="N569" s="774">
        <v>51829818</v>
      </c>
      <c r="O569" s="774"/>
      <c r="P569" s="774"/>
      <c r="Q569" s="774"/>
      <c r="R569" s="774"/>
      <c r="S569" s="774"/>
      <c r="T569" s="774"/>
      <c r="U569" s="769"/>
    </row>
    <row r="570" spans="1:21" ht="9.75" customHeight="1">
      <c r="A570" s="804"/>
      <c r="B570" s="773"/>
      <c r="C570" s="806"/>
      <c r="D570" s="771"/>
      <c r="E570" s="806"/>
      <c r="F570" s="773"/>
      <c r="G570" s="782"/>
      <c r="H570" s="782"/>
      <c r="I570" s="772"/>
      <c r="J570" s="776"/>
      <c r="K570" s="782"/>
      <c r="L570" s="782"/>
      <c r="M570" s="804"/>
      <c r="N570" s="774"/>
      <c r="O570" s="774"/>
      <c r="P570" s="774"/>
      <c r="Q570" s="774"/>
      <c r="R570" s="774"/>
      <c r="S570" s="774"/>
      <c r="T570" s="774"/>
      <c r="U570" s="769"/>
    </row>
    <row r="571" spans="1:21" ht="9.75" customHeight="1">
      <c r="A571" s="804">
        <v>263</v>
      </c>
      <c r="B571" s="773" t="s">
        <v>2360</v>
      </c>
      <c r="C571" s="806" t="s">
        <v>2205</v>
      </c>
      <c r="D571" s="771" t="s">
        <v>252</v>
      </c>
      <c r="E571" s="782" t="s">
        <v>2007</v>
      </c>
      <c r="F571" s="773" t="s">
        <v>12</v>
      </c>
      <c r="G571" s="782" t="s">
        <v>218</v>
      </c>
      <c r="H571" s="782" t="s">
        <v>1817</v>
      </c>
      <c r="I571" s="772">
        <v>2015</v>
      </c>
      <c r="J571" s="776"/>
      <c r="K571" s="782"/>
      <c r="L571" s="782" t="s">
        <v>13</v>
      </c>
      <c r="M571" s="804">
        <v>3</v>
      </c>
      <c r="N571" s="774">
        <v>27000000</v>
      </c>
      <c r="O571" s="774"/>
      <c r="P571" s="774"/>
      <c r="Q571" s="774"/>
      <c r="R571" s="774"/>
      <c r="S571" s="774"/>
      <c r="T571" s="774"/>
      <c r="U571" s="769"/>
    </row>
    <row r="572" spans="1:21" ht="9.75" customHeight="1">
      <c r="A572" s="804"/>
      <c r="B572" s="773"/>
      <c r="C572" s="806"/>
      <c r="D572" s="771"/>
      <c r="E572" s="782"/>
      <c r="F572" s="773"/>
      <c r="G572" s="782"/>
      <c r="H572" s="782"/>
      <c r="I572" s="772"/>
      <c r="J572" s="776"/>
      <c r="K572" s="782"/>
      <c r="L572" s="782"/>
      <c r="M572" s="804"/>
      <c r="N572" s="774"/>
      <c r="O572" s="774"/>
      <c r="P572" s="774"/>
      <c r="Q572" s="774"/>
      <c r="R572" s="774"/>
      <c r="S572" s="774"/>
      <c r="T572" s="774"/>
      <c r="U572" s="769"/>
    </row>
    <row r="573" spans="1:21" ht="9.75" customHeight="1">
      <c r="A573" s="804">
        <v>264</v>
      </c>
      <c r="B573" s="773" t="s">
        <v>2360</v>
      </c>
      <c r="C573" s="806" t="s">
        <v>2205</v>
      </c>
      <c r="D573" s="771" t="s">
        <v>252</v>
      </c>
      <c r="E573" s="806" t="s">
        <v>2008</v>
      </c>
      <c r="F573" s="773" t="s">
        <v>12</v>
      </c>
      <c r="G573" s="782" t="s">
        <v>1745</v>
      </c>
      <c r="H573" s="782" t="s">
        <v>1817</v>
      </c>
      <c r="I573" s="772">
        <v>2017</v>
      </c>
      <c r="J573" s="776"/>
      <c r="K573" s="782"/>
      <c r="L573" s="782" t="s">
        <v>13</v>
      </c>
      <c r="M573" s="804">
        <v>3</v>
      </c>
      <c r="N573" s="774">
        <v>75501891</v>
      </c>
      <c r="O573" s="774"/>
      <c r="P573" s="774"/>
      <c r="Q573" s="774"/>
      <c r="R573" s="774"/>
      <c r="S573" s="774"/>
      <c r="T573" s="774"/>
      <c r="U573" s="771" t="s">
        <v>283</v>
      </c>
    </row>
    <row r="574" spans="1:21" ht="9.75" customHeight="1">
      <c r="A574" s="804"/>
      <c r="B574" s="773"/>
      <c r="C574" s="806"/>
      <c r="D574" s="771"/>
      <c r="E574" s="806"/>
      <c r="F574" s="773"/>
      <c r="G574" s="782"/>
      <c r="H574" s="782"/>
      <c r="I574" s="772"/>
      <c r="J574" s="776"/>
      <c r="K574" s="782"/>
      <c r="L574" s="782"/>
      <c r="M574" s="804"/>
      <c r="N574" s="774"/>
      <c r="O574" s="774"/>
      <c r="P574" s="774"/>
      <c r="Q574" s="774"/>
      <c r="R574" s="774"/>
      <c r="S574" s="774"/>
      <c r="T574" s="774"/>
      <c r="U574" s="771"/>
    </row>
    <row r="575" spans="1:21" ht="9.75" customHeight="1">
      <c r="A575" s="804">
        <v>265</v>
      </c>
      <c r="B575" s="773" t="s">
        <v>2360</v>
      </c>
      <c r="C575" s="806" t="s">
        <v>2226</v>
      </c>
      <c r="D575" s="771" t="s">
        <v>252</v>
      </c>
      <c r="E575" s="806" t="s">
        <v>2009</v>
      </c>
      <c r="F575" s="773" t="s">
        <v>12</v>
      </c>
      <c r="G575" s="782" t="s">
        <v>1745</v>
      </c>
      <c r="H575" s="782" t="s">
        <v>1817</v>
      </c>
      <c r="I575" s="772">
        <v>2017</v>
      </c>
      <c r="J575" s="776"/>
      <c r="K575" s="782"/>
      <c r="L575" s="782" t="s">
        <v>13</v>
      </c>
      <c r="M575" s="804">
        <v>4</v>
      </c>
      <c r="N575" s="774">
        <v>32116344</v>
      </c>
      <c r="O575" s="774"/>
      <c r="P575" s="774"/>
      <c r="Q575" s="774"/>
      <c r="R575" s="774"/>
      <c r="S575" s="774"/>
      <c r="T575" s="774"/>
      <c r="U575" s="769"/>
    </row>
    <row r="576" spans="1:21" ht="9.75" customHeight="1">
      <c r="A576" s="804"/>
      <c r="B576" s="773"/>
      <c r="C576" s="806"/>
      <c r="D576" s="771"/>
      <c r="E576" s="806"/>
      <c r="F576" s="773"/>
      <c r="G576" s="782"/>
      <c r="H576" s="782"/>
      <c r="I576" s="772"/>
      <c r="J576" s="776"/>
      <c r="K576" s="782"/>
      <c r="L576" s="782"/>
      <c r="M576" s="804"/>
      <c r="N576" s="774"/>
      <c r="O576" s="774"/>
      <c r="P576" s="774"/>
      <c r="Q576" s="774"/>
      <c r="R576" s="774"/>
      <c r="S576" s="774"/>
      <c r="T576" s="774"/>
      <c r="U576" s="769"/>
    </row>
    <row r="577" spans="1:21" ht="9.75" customHeight="1">
      <c r="A577" s="804">
        <v>266</v>
      </c>
      <c r="B577" s="773" t="s">
        <v>2364</v>
      </c>
      <c r="C577" s="782" t="s">
        <v>2138</v>
      </c>
      <c r="D577" s="771" t="s">
        <v>1856</v>
      </c>
      <c r="E577" s="806" t="s">
        <v>1883</v>
      </c>
      <c r="F577" s="773" t="s">
        <v>12</v>
      </c>
      <c r="G577" s="806" t="s">
        <v>1858</v>
      </c>
      <c r="H577" s="782" t="s">
        <v>596</v>
      </c>
      <c r="I577" s="772">
        <v>2005</v>
      </c>
      <c r="J577" s="776"/>
      <c r="K577" s="782"/>
      <c r="L577" s="782" t="s">
        <v>1914</v>
      </c>
      <c r="M577" s="804">
        <v>1</v>
      </c>
      <c r="N577" s="774">
        <v>15500000</v>
      </c>
      <c r="O577" s="774"/>
      <c r="P577" s="774"/>
      <c r="Q577" s="774"/>
      <c r="R577" s="774"/>
      <c r="S577" s="774"/>
      <c r="T577" s="774"/>
      <c r="U577" s="771" t="s">
        <v>2199</v>
      </c>
    </row>
    <row r="578" spans="1:21" ht="9.75" customHeight="1">
      <c r="A578" s="804"/>
      <c r="B578" s="773"/>
      <c r="C578" s="782"/>
      <c r="D578" s="771"/>
      <c r="E578" s="806"/>
      <c r="F578" s="773"/>
      <c r="G578" s="806"/>
      <c r="H578" s="782"/>
      <c r="I578" s="772"/>
      <c r="J578" s="776"/>
      <c r="K578" s="782"/>
      <c r="L578" s="782"/>
      <c r="M578" s="804"/>
      <c r="N578" s="774"/>
      <c r="O578" s="774"/>
      <c r="P578" s="774"/>
      <c r="Q578" s="774"/>
      <c r="R578" s="774"/>
      <c r="S578" s="774"/>
      <c r="T578" s="774"/>
      <c r="U578" s="771"/>
    </row>
    <row r="579" spans="1:21" ht="9.75" customHeight="1">
      <c r="A579" s="804">
        <v>267</v>
      </c>
      <c r="B579" s="773" t="s">
        <v>2364</v>
      </c>
      <c r="C579" s="782" t="s">
        <v>2140</v>
      </c>
      <c r="D579" s="771" t="s">
        <v>1856</v>
      </c>
      <c r="E579" s="806" t="s">
        <v>1883</v>
      </c>
      <c r="F579" s="773" t="s">
        <v>12</v>
      </c>
      <c r="G579" s="806" t="s">
        <v>1858</v>
      </c>
      <c r="H579" s="782" t="s">
        <v>596</v>
      </c>
      <c r="I579" s="772">
        <v>2005</v>
      </c>
      <c r="J579" s="776"/>
      <c r="K579" s="782"/>
      <c r="L579" s="782" t="s">
        <v>13</v>
      </c>
      <c r="M579" s="804">
        <v>1</v>
      </c>
      <c r="N579" s="774">
        <v>15500000</v>
      </c>
      <c r="O579" s="774"/>
      <c r="P579" s="774"/>
      <c r="Q579" s="774"/>
      <c r="R579" s="774"/>
      <c r="S579" s="774"/>
      <c r="T579" s="774"/>
      <c r="U579" s="769"/>
    </row>
    <row r="580" spans="1:21" ht="9.75" customHeight="1">
      <c r="A580" s="804"/>
      <c r="B580" s="773"/>
      <c r="C580" s="782"/>
      <c r="D580" s="771"/>
      <c r="E580" s="806"/>
      <c r="F580" s="773"/>
      <c r="G580" s="806"/>
      <c r="H580" s="782"/>
      <c r="I580" s="772"/>
      <c r="J580" s="776"/>
      <c r="K580" s="782"/>
      <c r="L580" s="782"/>
      <c r="M580" s="804"/>
      <c r="N580" s="774"/>
      <c r="O580" s="774"/>
      <c r="P580" s="774"/>
      <c r="Q580" s="774"/>
      <c r="R580" s="774"/>
      <c r="S580" s="774"/>
      <c r="T580" s="774"/>
      <c r="U580" s="769"/>
    </row>
    <row r="581" spans="1:21" ht="9.75" customHeight="1">
      <c r="A581" s="804">
        <v>268</v>
      </c>
      <c r="B581" s="773" t="s">
        <v>2364</v>
      </c>
      <c r="C581" s="806" t="s">
        <v>2198</v>
      </c>
      <c r="D581" s="771" t="s">
        <v>1856</v>
      </c>
      <c r="E581" s="806" t="s">
        <v>1857</v>
      </c>
      <c r="F581" s="773" t="s">
        <v>12</v>
      </c>
      <c r="G581" s="806" t="s">
        <v>1858</v>
      </c>
      <c r="H581" s="782" t="s">
        <v>1817</v>
      </c>
      <c r="I581" s="772">
        <v>2009</v>
      </c>
      <c r="J581" s="776"/>
      <c r="K581" s="782"/>
      <c r="L581" s="782" t="s">
        <v>13</v>
      </c>
      <c r="M581" s="804">
        <v>2</v>
      </c>
      <c r="N581" s="774">
        <v>23925000</v>
      </c>
      <c r="O581" s="774"/>
      <c r="P581" s="774"/>
      <c r="Q581" s="774"/>
      <c r="R581" s="774"/>
      <c r="S581" s="774"/>
      <c r="T581" s="774"/>
      <c r="U581" s="769"/>
    </row>
    <row r="582" spans="1:21" ht="9.75" customHeight="1">
      <c r="A582" s="804"/>
      <c r="B582" s="773"/>
      <c r="C582" s="806"/>
      <c r="D582" s="771"/>
      <c r="E582" s="806"/>
      <c r="F582" s="773"/>
      <c r="G582" s="806"/>
      <c r="H582" s="782"/>
      <c r="I582" s="772"/>
      <c r="J582" s="776"/>
      <c r="K582" s="782"/>
      <c r="L582" s="782"/>
      <c r="M582" s="804"/>
      <c r="N582" s="774"/>
      <c r="O582" s="774"/>
      <c r="P582" s="774"/>
      <c r="Q582" s="774"/>
      <c r="R582" s="774"/>
      <c r="S582" s="774"/>
      <c r="T582" s="774"/>
      <c r="U582" s="769"/>
    </row>
    <row r="583" spans="1:21" ht="9.75" customHeight="1">
      <c r="A583" s="804">
        <v>269</v>
      </c>
      <c r="B583" s="773" t="s">
        <v>2364</v>
      </c>
      <c r="C583" s="806" t="s">
        <v>2198</v>
      </c>
      <c r="D583" s="771" t="s">
        <v>1856</v>
      </c>
      <c r="E583" s="806" t="s">
        <v>1857</v>
      </c>
      <c r="F583" s="773" t="s">
        <v>12</v>
      </c>
      <c r="G583" s="806" t="s">
        <v>1858</v>
      </c>
      <c r="H583" s="782" t="s">
        <v>1817</v>
      </c>
      <c r="I583" s="772">
        <v>2009</v>
      </c>
      <c r="J583" s="776"/>
      <c r="K583" s="782"/>
      <c r="L583" s="782" t="s">
        <v>1914</v>
      </c>
      <c r="M583" s="804">
        <v>2</v>
      </c>
      <c r="N583" s="774">
        <v>23925000</v>
      </c>
      <c r="O583" s="774"/>
      <c r="P583" s="774"/>
      <c r="Q583" s="774"/>
      <c r="R583" s="774"/>
      <c r="S583" s="774"/>
      <c r="T583" s="774"/>
      <c r="U583" s="771" t="s">
        <v>2199</v>
      </c>
    </row>
    <row r="584" spans="1:21" ht="9.75" customHeight="1">
      <c r="A584" s="804"/>
      <c r="B584" s="773"/>
      <c r="C584" s="806"/>
      <c r="D584" s="771"/>
      <c r="E584" s="806"/>
      <c r="F584" s="773"/>
      <c r="G584" s="806"/>
      <c r="H584" s="782"/>
      <c r="I584" s="772"/>
      <c r="J584" s="776"/>
      <c r="K584" s="782"/>
      <c r="L584" s="782"/>
      <c r="M584" s="804"/>
      <c r="N584" s="774"/>
      <c r="O584" s="774"/>
      <c r="P584" s="774"/>
      <c r="Q584" s="774"/>
      <c r="R584" s="774"/>
      <c r="S584" s="774"/>
      <c r="T584" s="774"/>
      <c r="U584" s="771"/>
    </row>
    <row r="585" spans="1:21" ht="9.75" customHeight="1">
      <c r="A585" s="804">
        <v>270</v>
      </c>
      <c r="B585" s="773" t="s">
        <v>2364</v>
      </c>
      <c r="C585" s="782" t="s">
        <v>2214</v>
      </c>
      <c r="D585" s="771" t="s">
        <v>1856</v>
      </c>
      <c r="E585" s="806" t="s">
        <v>2010</v>
      </c>
      <c r="F585" s="773" t="s">
        <v>12</v>
      </c>
      <c r="G585" s="806" t="s">
        <v>1858</v>
      </c>
      <c r="H585" s="782" t="s">
        <v>1817</v>
      </c>
      <c r="I585" s="772">
        <v>2009</v>
      </c>
      <c r="J585" s="776"/>
      <c r="K585" s="782"/>
      <c r="L585" s="782" t="s">
        <v>13</v>
      </c>
      <c r="M585" s="804">
        <v>1</v>
      </c>
      <c r="N585" s="774">
        <v>16000000</v>
      </c>
      <c r="O585" s="774"/>
      <c r="P585" s="774"/>
      <c r="Q585" s="774"/>
      <c r="R585" s="774"/>
      <c r="S585" s="774"/>
      <c r="T585" s="774"/>
      <c r="U585" s="769"/>
    </row>
    <row r="586" spans="1:21" ht="9.75" customHeight="1">
      <c r="A586" s="804"/>
      <c r="B586" s="773"/>
      <c r="C586" s="782"/>
      <c r="D586" s="771"/>
      <c r="E586" s="806"/>
      <c r="F586" s="773"/>
      <c r="G586" s="806"/>
      <c r="H586" s="782"/>
      <c r="I586" s="772"/>
      <c r="J586" s="776"/>
      <c r="K586" s="782"/>
      <c r="L586" s="782"/>
      <c r="M586" s="804"/>
      <c r="N586" s="774"/>
      <c r="O586" s="774"/>
      <c r="P586" s="774"/>
      <c r="Q586" s="774"/>
      <c r="R586" s="774"/>
      <c r="S586" s="774"/>
      <c r="T586" s="774"/>
      <c r="U586" s="769"/>
    </row>
    <row r="587" spans="1:21" ht="9.75" customHeight="1">
      <c r="A587" s="804">
        <v>271</v>
      </c>
      <c r="B587" s="773" t="s">
        <v>2364</v>
      </c>
      <c r="C587" s="806" t="s">
        <v>2198</v>
      </c>
      <c r="D587" s="771" t="s">
        <v>1856</v>
      </c>
      <c r="E587" s="782" t="s">
        <v>2011</v>
      </c>
      <c r="F587" s="773" t="s">
        <v>12</v>
      </c>
      <c r="G587" s="782" t="s">
        <v>1860</v>
      </c>
      <c r="H587" s="782" t="s">
        <v>1817</v>
      </c>
      <c r="I587" s="772">
        <v>2010</v>
      </c>
      <c r="J587" s="776"/>
      <c r="K587" s="782"/>
      <c r="L587" s="782" t="s">
        <v>13</v>
      </c>
      <c r="M587" s="804">
        <v>2</v>
      </c>
      <c r="N587" s="774">
        <v>22500500</v>
      </c>
      <c r="O587" s="774"/>
      <c r="P587" s="774"/>
      <c r="Q587" s="774"/>
      <c r="R587" s="774"/>
      <c r="S587" s="774"/>
      <c r="T587" s="774"/>
      <c r="U587" s="769"/>
    </row>
    <row r="588" spans="1:21" ht="9.75" customHeight="1">
      <c r="A588" s="804"/>
      <c r="B588" s="773"/>
      <c r="C588" s="806"/>
      <c r="D588" s="771"/>
      <c r="E588" s="782"/>
      <c r="F588" s="773"/>
      <c r="G588" s="782"/>
      <c r="H588" s="782"/>
      <c r="I588" s="772"/>
      <c r="J588" s="776"/>
      <c r="K588" s="782"/>
      <c r="L588" s="782"/>
      <c r="M588" s="804"/>
      <c r="N588" s="774"/>
      <c r="O588" s="774"/>
      <c r="P588" s="774"/>
      <c r="Q588" s="774"/>
      <c r="R588" s="774"/>
      <c r="S588" s="774"/>
      <c r="T588" s="774"/>
      <c r="U588" s="769"/>
    </row>
    <row r="589" spans="1:21" ht="9.75" customHeight="1">
      <c r="A589" s="804">
        <v>272</v>
      </c>
      <c r="B589" s="773" t="s">
        <v>2364</v>
      </c>
      <c r="C589" s="806" t="s">
        <v>2205</v>
      </c>
      <c r="D589" s="771" t="s">
        <v>1856</v>
      </c>
      <c r="E589" s="782" t="s">
        <v>2012</v>
      </c>
      <c r="F589" s="773" t="s">
        <v>12</v>
      </c>
      <c r="G589" s="782" t="s">
        <v>1860</v>
      </c>
      <c r="H589" s="782" t="s">
        <v>1817</v>
      </c>
      <c r="I589" s="772">
        <v>2010</v>
      </c>
      <c r="J589" s="776"/>
      <c r="K589" s="782"/>
      <c r="L589" s="782" t="s">
        <v>13</v>
      </c>
      <c r="M589" s="804">
        <v>3</v>
      </c>
      <c r="N589" s="774">
        <v>31020000</v>
      </c>
      <c r="O589" s="774"/>
      <c r="P589" s="774"/>
      <c r="Q589" s="774"/>
      <c r="R589" s="774"/>
      <c r="S589" s="774"/>
      <c r="T589" s="774"/>
      <c r="U589" s="769"/>
    </row>
    <row r="590" spans="1:21" ht="9.75" customHeight="1">
      <c r="A590" s="804"/>
      <c r="B590" s="773"/>
      <c r="C590" s="806"/>
      <c r="D590" s="771"/>
      <c r="E590" s="782"/>
      <c r="F590" s="773"/>
      <c r="G590" s="782"/>
      <c r="H590" s="782"/>
      <c r="I590" s="772"/>
      <c r="J590" s="776"/>
      <c r="K590" s="782"/>
      <c r="L590" s="782"/>
      <c r="M590" s="804"/>
      <c r="N590" s="774"/>
      <c r="O590" s="774"/>
      <c r="P590" s="774"/>
      <c r="Q590" s="774"/>
      <c r="R590" s="774"/>
      <c r="S590" s="774"/>
      <c r="T590" s="774"/>
      <c r="U590" s="769"/>
    </row>
    <row r="591" spans="1:21" ht="13.5" customHeight="1">
      <c r="A591" s="804">
        <v>273</v>
      </c>
      <c r="B591" s="773" t="s">
        <v>2364</v>
      </c>
      <c r="C591" s="782" t="s">
        <v>2182</v>
      </c>
      <c r="D591" s="771" t="s">
        <v>1856</v>
      </c>
      <c r="E591" s="782" t="s">
        <v>1859</v>
      </c>
      <c r="F591" s="773" t="s">
        <v>12</v>
      </c>
      <c r="G591" s="782" t="s">
        <v>1860</v>
      </c>
      <c r="H591" s="782" t="s">
        <v>1817</v>
      </c>
      <c r="I591" s="772">
        <v>2012</v>
      </c>
      <c r="J591" s="776"/>
      <c r="K591" s="782"/>
      <c r="L591" s="782" t="s">
        <v>1914</v>
      </c>
      <c r="M591" s="804">
        <v>1</v>
      </c>
      <c r="N591" s="784">
        <v>9750000</v>
      </c>
      <c r="O591" s="784"/>
      <c r="P591" s="784"/>
      <c r="Q591" s="784"/>
      <c r="R591" s="784"/>
      <c r="S591" s="784"/>
      <c r="T591" s="784"/>
      <c r="U591" s="771" t="s">
        <v>2199</v>
      </c>
    </row>
    <row r="592" spans="1:21" ht="13.5" customHeight="1">
      <c r="A592" s="804">
        <v>274</v>
      </c>
      <c r="B592" s="773" t="s">
        <v>2364</v>
      </c>
      <c r="C592" s="782" t="s">
        <v>2184</v>
      </c>
      <c r="D592" s="771" t="s">
        <v>1856</v>
      </c>
      <c r="E592" s="782" t="s">
        <v>1859</v>
      </c>
      <c r="F592" s="773" t="s">
        <v>12</v>
      </c>
      <c r="G592" s="782" t="s">
        <v>1860</v>
      </c>
      <c r="H592" s="782" t="s">
        <v>1817</v>
      </c>
      <c r="I592" s="772">
        <v>2012</v>
      </c>
      <c r="J592" s="776"/>
      <c r="K592" s="782"/>
      <c r="L592" s="782" t="s">
        <v>13</v>
      </c>
      <c r="M592" s="804">
        <v>1</v>
      </c>
      <c r="N592" s="784">
        <v>9750000</v>
      </c>
      <c r="O592" s="784"/>
      <c r="P592" s="784"/>
      <c r="Q592" s="784"/>
      <c r="R592" s="784"/>
      <c r="S592" s="784"/>
      <c r="T592" s="784"/>
      <c r="U592" s="769"/>
    </row>
    <row r="593" spans="1:21" ht="9.75" customHeight="1">
      <c r="A593" s="804">
        <v>275</v>
      </c>
      <c r="B593" s="773" t="s">
        <v>2364</v>
      </c>
      <c r="C593" s="806" t="s">
        <v>2198</v>
      </c>
      <c r="D593" s="771" t="s">
        <v>1856</v>
      </c>
      <c r="E593" s="806" t="s">
        <v>1861</v>
      </c>
      <c r="F593" s="773" t="s">
        <v>12</v>
      </c>
      <c r="G593" s="782" t="s">
        <v>1860</v>
      </c>
      <c r="H593" s="782" t="s">
        <v>1817</v>
      </c>
      <c r="I593" s="772">
        <v>2013</v>
      </c>
      <c r="J593" s="776"/>
      <c r="K593" s="782"/>
      <c r="L593" s="782" t="s">
        <v>1914</v>
      </c>
      <c r="M593" s="804">
        <v>2</v>
      </c>
      <c r="N593" s="774">
        <v>16800000</v>
      </c>
      <c r="O593" s="774"/>
      <c r="P593" s="774"/>
      <c r="Q593" s="774"/>
      <c r="R593" s="774"/>
      <c r="S593" s="774"/>
      <c r="T593" s="774"/>
      <c r="U593" s="771" t="s">
        <v>2199</v>
      </c>
    </row>
    <row r="594" spans="1:21" ht="9.75" customHeight="1">
      <c r="A594" s="804"/>
      <c r="B594" s="773"/>
      <c r="C594" s="806"/>
      <c r="D594" s="771"/>
      <c r="E594" s="806"/>
      <c r="F594" s="773"/>
      <c r="G594" s="782"/>
      <c r="H594" s="782"/>
      <c r="I594" s="772"/>
      <c r="J594" s="776"/>
      <c r="K594" s="782"/>
      <c r="L594" s="782"/>
      <c r="M594" s="804"/>
      <c r="N594" s="774"/>
      <c r="O594" s="774"/>
      <c r="P594" s="774"/>
      <c r="Q594" s="774"/>
      <c r="R594" s="774"/>
      <c r="S594" s="774"/>
      <c r="T594" s="774"/>
      <c r="U594" s="771"/>
    </row>
    <row r="595" spans="1:21" ht="9.75" customHeight="1">
      <c r="A595" s="804">
        <v>276</v>
      </c>
      <c r="B595" s="773" t="s">
        <v>2364</v>
      </c>
      <c r="C595" s="806" t="s">
        <v>2205</v>
      </c>
      <c r="D595" s="771" t="s">
        <v>1856</v>
      </c>
      <c r="E595" s="806" t="s">
        <v>2013</v>
      </c>
      <c r="F595" s="773" t="s">
        <v>12</v>
      </c>
      <c r="G595" s="782" t="s">
        <v>1860</v>
      </c>
      <c r="H595" s="782" t="s">
        <v>1817</v>
      </c>
      <c r="I595" s="772">
        <v>2013</v>
      </c>
      <c r="J595" s="776"/>
      <c r="K595" s="782"/>
      <c r="L595" s="782" t="s">
        <v>13</v>
      </c>
      <c r="M595" s="804">
        <v>3</v>
      </c>
      <c r="N595" s="774">
        <v>24191322</v>
      </c>
      <c r="O595" s="774"/>
      <c r="P595" s="774"/>
      <c r="Q595" s="774"/>
      <c r="R595" s="774"/>
      <c r="S595" s="774"/>
      <c r="T595" s="774"/>
      <c r="U595" s="769"/>
    </row>
    <row r="596" spans="1:21" ht="9.75" customHeight="1">
      <c r="A596" s="804"/>
      <c r="B596" s="773"/>
      <c r="C596" s="806"/>
      <c r="D596" s="771"/>
      <c r="E596" s="806"/>
      <c r="F596" s="773"/>
      <c r="G596" s="782"/>
      <c r="H596" s="782"/>
      <c r="I596" s="772"/>
      <c r="J596" s="776"/>
      <c r="K596" s="782"/>
      <c r="L596" s="782"/>
      <c r="M596" s="804"/>
      <c r="N596" s="774"/>
      <c r="O596" s="774"/>
      <c r="P596" s="774"/>
      <c r="Q596" s="774"/>
      <c r="R596" s="774"/>
      <c r="S596" s="774"/>
      <c r="T596" s="774"/>
      <c r="U596" s="769"/>
    </row>
    <row r="597" spans="1:21" ht="9.75" customHeight="1">
      <c r="A597" s="804">
        <v>277</v>
      </c>
      <c r="B597" s="773" t="s">
        <v>2364</v>
      </c>
      <c r="C597" s="806" t="s">
        <v>2205</v>
      </c>
      <c r="D597" s="771" t="s">
        <v>1856</v>
      </c>
      <c r="E597" s="806" t="s">
        <v>2014</v>
      </c>
      <c r="F597" s="773" t="s">
        <v>12</v>
      </c>
      <c r="G597" s="782" t="s">
        <v>2015</v>
      </c>
      <c r="H597" s="782" t="s">
        <v>1817</v>
      </c>
      <c r="I597" s="772">
        <v>2016</v>
      </c>
      <c r="J597" s="776"/>
      <c r="K597" s="782"/>
      <c r="L597" s="782" t="s">
        <v>13</v>
      </c>
      <c r="M597" s="804">
        <v>3</v>
      </c>
      <c r="N597" s="774">
        <v>29700000</v>
      </c>
      <c r="O597" s="774"/>
      <c r="P597" s="774"/>
      <c r="Q597" s="774"/>
      <c r="R597" s="774"/>
      <c r="S597" s="774"/>
      <c r="T597" s="774"/>
      <c r="U597" s="769"/>
    </row>
    <row r="598" spans="1:21" ht="9.75" customHeight="1">
      <c r="A598" s="804"/>
      <c r="B598" s="773"/>
      <c r="C598" s="806"/>
      <c r="D598" s="771"/>
      <c r="E598" s="806"/>
      <c r="F598" s="773"/>
      <c r="G598" s="782"/>
      <c r="H598" s="782"/>
      <c r="I598" s="772"/>
      <c r="J598" s="776"/>
      <c r="K598" s="782"/>
      <c r="L598" s="782"/>
      <c r="M598" s="804"/>
      <c r="N598" s="774"/>
      <c r="O598" s="774"/>
      <c r="P598" s="774"/>
      <c r="Q598" s="774"/>
      <c r="R598" s="774"/>
      <c r="S598" s="774"/>
      <c r="T598" s="774"/>
      <c r="U598" s="769"/>
    </row>
    <row r="599" spans="1:21" ht="9.75" customHeight="1">
      <c r="A599" s="776"/>
      <c r="B599" s="776"/>
      <c r="C599" s="776"/>
      <c r="D599" s="769"/>
      <c r="E599" s="806"/>
      <c r="F599" s="776"/>
      <c r="G599" s="776"/>
      <c r="H599" s="776"/>
      <c r="I599" s="776"/>
      <c r="J599" s="776"/>
      <c r="K599" s="776"/>
      <c r="L599" s="776"/>
      <c r="M599" s="776"/>
      <c r="N599" s="769"/>
      <c r="O599" s="769"/>
      <c r="P599" s="769"/>
      <c r="Q599" s="769"/>
      <c r="R599" s="769"/>
      <c r="S599" s="769"/>
      <c r="T599" s="769"/>
      <c r="U599" s="769"/>
    </row>
    <row r="600" spans="1:21" ht="9.75" customHeight="1">
      <c r="A600" s="804">
        <v>278</v>
      </c>
      <c r="B600" s="773" t="s">
        <v>2364</v>
      </c>
      <c r="C600" s="806" t="s">
        <v>2198</v>
      </c>
      <c r="D600" s="771" t="s">
        <v>1856</v>
      </c>
      <c r="E600" s="806" t="s">
        <v>2016</v>
      </c>
      <c r="F600" s="773" t="s">
        <v>12</v>
      </c>
      <c r="G600" s="782" t="s">
        <v>86</v>
      </c>
      <c r="H600" s="782" t="s">
        <v>1817</v>
      </c>
      <c r="I600" s="772">
        <v>2017</v>
      </c>
      <c r="J600" s="776"/>
      <c r="K600" s="782"/>
      <c r="L600" s="782" t="s">
        <v>13</v>
      </c>
      <c r="M600" s="804">
        <v>2</v>
      </c>
      <c r="N600" s="774">
        <v>20389548</v>
      </c>
      <c r="O600" s="774"/>
      <c r="P600" s="774"/>
      <c r="Q600" s="774"/>
      <c r="R600" s="774"/>
      <c r="S600" s="774"/>
      <c r="T600" s="774"/>
      <c r="U600" s="769"/>
    </row>
    <row r="601" spans="1:21" ht="9.75" customHeight="1">
      <c r="A601" s="804"/>
      <c r="B601" s="773"/>
      <c r="C601" s="806"/>
      <c r="D601" s="771"/>
      <c r="E601" s="806"/>
      <c r="F601" s="773"/>
      <c r="G601" s="782"/>
      <c r="H601" s="782"/>
      <c r="I601" s="772"/>
      <c r="J601" s="776"/>
      <c r="K601" s="782"/>
      <c r="L601" s="782"/>
      <c r="M601" s="804"/>
      <c r="N601" s="774"/>
      <c r="O601" s="774"/>
      <c r="P601" s="774"/>
      <c r="Q601" s="774"/>
      <c r="R601" s="774"/>
      <c r="S601" s="774"/>
      <c r="T601" s="774"/>
      <c r="U601" s="769"/>
    </row>
    <row r="602" spans="1:21" ht="13.5" customHeight="1">
      <c r="A602" s="804">
        <v>279</v>
      </c>
      <c r="B602" s="773" t="s">
        <v>2364</v>
      </c>
      <c r="C602" s="782" t="s">
        <v>2287</v>
      </c>
      <c r="D602" s="771" t="s">
        <v>1856</v>
      </c>
      <c r="E602" s="782" t="s">
        <v>2365</v>
      </c>
      <c r="F602" s="773" t="s">
        <v>12</v>
      </c>
      <c r="G602" s="782" t="s">
        <v>86</v>
      </c>
      <c r="H602" s="782" t="s">
        <v>1817</v>
      </c>
      <c r="I602" s="772">
        <v>2018</v>
      </c>
      <c r="J602" s="776"/>
      <c r="K602" s="782"/>
      <c r="L602" s="782" t="s">
        <v>13</v>
      </c>
      <c r="M602" s="804">
        <v>1</v>
      </c>
      <c r="N602" s="784">
        <v>10254912</v>
      </c>
      <c r="O602" s="784"/>
      <c r="P602" s="784"/>
      <c r="Q602" s="784"/>
      <c r="R602" s="784"/>
      <c r="S602" s="784"/>
      <c r="T602" s="784"/>
      <c r="U602" s="769"/>
    </row>
    <row r="603" spans="1:21" ht="9.75" customHeight="1">
      <c r="A603" s="804">
        <v>280</v>
      </c>
      <c r="B603" s="773" t="s">
        <v>2366</v>
      </c>
      <c r="C603" s="806" t="s">
        <v>2198</v>
      </c>
      <c r="D603" s="775" t="s">
        <v>2367</v>
      </c>
      <c r="E603" s="806" t="s">
        <v>1884</v>
      </c>
      <c r="F603" s="773" t="s">
        <v>12</v>
      </c>
      <c r="G603" s="782" t="s">
        <v>1711</v>
      </c>
      <c r="H603" s="782" t="s">
        <v>596</v>
      </c>
      <c r="I603" s="772">
        <v>2004</v>
      </c>
      <c r="J603" s="776"/>
      <c r="K603" s="782"/>
      <c r="L603" s="782" t="s">
        <v>1914</v>
      </c>
      <c r="M603" s="804">
        <v>2</v>
      </c>
      <c r="N603" s="774">
        <v>4394000</v>
      </c>
      <c r="O603" s="774"/>
      <c r="P603" s="774"/>
      <c r="Q603" s="774"/>
      <c r="R603" s="774"/>
      <c r="S603" s="774"/>
      <c r="T603" s="774"/>
      <c r="U603" s="771" t="s">
        <v>2199</v>
      </c>
    </row>
    <row r="604" spans="1:21" ht="9.75" customHeight="1">
      <c r="A604" s="804"/>
      <c r="B604" s="773"/>
      <c r="C604" s="806"/>
      <c r="D604" s="775"/>
      <c r="E604" s="806"/>
      <c r="F604" s="773"/>
      <c r="G604" s="782"/>
      <c r="H604" s="782"/>
      <c r="I604" s="772"/>
      <c r="J604" s="776"/>
      <c r="K604" s="782"/>
      <c r="L604" s="782"/>
      <c r="M604" s="804"/>
      <c r="N604" s="774"/>
      <c r="O604" s="774"/>
      <c r="P604" s="774"/>
      <c r="Q604" s="774"/>
      <c r="R604" s="774"/>
      <c r="S604" s="774"/>
      <c r="T604" s="774"/>
      <c r="U604" s="771"/>
    </row>
    <row r="605" spans="1:21" ht="9.75" customHeight="1">
      <c r="A605" s="804">
        <v>281</v>
      </c>
      <c r="B605" s="773" t="s">
        <v>2366</v>
      </c>
      <c r="C605" s="782" t="s">
        <v>2152</v>
      </c>
      <c r="D605" s="775" t="s">
        <v>2367</v>
      </c>
      <c r="E605" s="806" t="s">
        <v>1884</v>
      </c>
      <c r="F605" s="773" t="s">
        <v>12</v>
      </c>
      <c r="G605" s="782" t="s">
        <v>1711</v>
      </c>
      <c r="H605" s="782" t="s">
        <v>596</v>
      </c>
      <c r="I605" s="772">
        <v>2004</v>
      </c>
      <c r="J605" s="776"/>
      <c r="K605" s="782"/>
      <c r="L605" s="782" t="s">
        <v>1914</v>
      </c>
      <c r="M605" s="804">
        <v>1</v>
      </c>
      <c r="N605" s="774">
        <v>2197000</v>
      </c>
      <c r="O605" s="774"/>
      <c r="P605" s="774"/>
      <c r="Q605" s="774"/>
      <c r="R605" s="774"/>
      <c r="S605" s="774"/>
      <c r="T605" s="774"/>
      <c r="U605" s="769"/>
    </row>
    <row r="606" spans="1:21" ht="9.75" customHeight="1">
      <c r="A606" s="804"/>
      <c r="B606" s="773"/>
      <c r="C606" s="782"/>
      <c r="D606" s="775"/>
      <c r="E606" s="806"/>
      <c r="F606" s="773"/>
      <c r="G606" s="782"/>
      <c r="H606" s="782"/>
      <c r="I606" s="772"/>
      <c r="J606" s="776"/>
      <c r="K606" s="782"/>
      <c r="L606" s="782"/>
      <c r="M606" s="804"/>
      <c r="N606" s="774"/>
      <c r="O606" s="774"/>
      <c r="P606" s="774"/>
      <c r="Q606" s="774"/>
      <c r="R606" s="774"/>
      <c r="S606" s="774"/>
      <c r="T606" s="774"/>
      <c r="U606" s="769"/>
    </row>
    <row r="607" spans="1:21" ht="9.75" customHeight="1">
      <c r="A607" s="804">
        <v>282</v>
      </c>
      <c r="B607" s="773" t="s">
        <v>2366</v>
      </c>
      <c r="C607" s="782" t="s">
        <v>2169</v>
      </c>
      <c r="D607" s="775" t="s">
        <v>2367</v>
      </c>
      <c r="E607" s="806" t="s">
        <v>1884</v>
      </c>
      <c r="F607" s="773" t="s">
        <v>12</v>
      </c>
      <c r="G607" s="782" t="s">
        <v>1711</v>
      </c>
      <c r="H607" s="782" t="s">
        <v>596</v>
      </c>
      <c r="I607" s="772">
        <v>2004</v>
      </c>
      <c r="J607" s="776"/>
      <c r="K607" s="782"/>
      <c r="L607" s="782" t="s">
        <v>13</v>
      </c>
      <c r="M607" s="804">
        <v>1</v>
      </c>
      <c r="N607" s="774">
        <v>2197000</v>
      </c>
      <c r="O607" s="774"/>
      <c r="P607" s="774"/>
      <c r="Q607" s="774"/>
      <c r="R607" s="774"/>
      <c r="S607" s="774"/>
      <c r="T607" s="774"/>
      <c r="U607" s="769"/>
    </row>
    <row r="608" spans="1:21" ht="9.75" customHeight="1">
      <c r="A608" s="804"/>
      <c r="B608" s="773"/>
      <c r="C608" s="782"/>
      <c r="D608" s="775"/>
      <c r="E608" s="806"/>
      <c r="F608" s="773"/>
      <c r="G608" s="782"/>
      <c r="H608" s="782"/>
      <c r="I608" s="772"/>
      <c r="J608" s="776"/>
      <c r="K608" s="782"/>
      <c r="L608" s="782"/>
      <c r="M608" s="804"/>
      <c r="N608" s="774"/>
      <c r="O608" s="774"/>
      <c r="P608" s="774"/>
      <c r="Q608" s="774"/>
      <c r="R608" s="774"/>
      <c r="S608" s="774"/>
      <c r="T608" s="774"/>
      <c r="U608" s="769"/>
    </row>
    <row r="609" spans="1:21" ht="9.75" customHeight="1">
      <c r="A609" s="804">
        <v>283</v>
      </c>
      <c r="B609" s="773" t="s">
        <v>2366</v>
      </c>
      <c r="C609" s="782" t="s">
        <v>2182</v>
      </c>
      <c r="D609" s="775" t="s">
        <v>2367</v>
      </c>
      <c r="E609" s="806" t="s">
        <v>1885</v>
      </c>
      <c r="F609" s="773" t="s">
        <v>12</v>
      </c>
      <c r="G609" s="782" t="s">
        <v>1711</v>
      </c>
      <c r="H609" s="782" t="s">
        <v>596</v>
      </c>
      <c r="I609" s="772">
        <v>2007</v>
      </c>
      <c r="J609" s="776"/>
      <c r="K609" s="782"/>
      <c r="L609" s="782" t="s">
        <v>1914</v>
      </c>
      <c r="M609" s="804">
        <v>1</v>
      </c>
      <c r="N609" s="774">
        <v>5700000</v>
      </c>
      <c r="O609" s="774"/>
      <c r="P609" s="774"/>
      <c r="Q609" s="774"/>
      <c r="R609" s="774"/>
      <c r="S609" s="774"/>
      <c r="T609" s="774"/>
      <c r="U609" s="771" t="s">
        <v>2199</v>
      </c>
    </row>
    <row r="610" spans="1:21" ht="9.75" customHeight="1">
      <c r="A610" s="804"/>
      <c r="B610" s="773"/>
      <c r="C610" s="782"/>
      <c r="D610" s="775"/>
      <c r="E610" s="806"/>
      <c r="F610" s="773"/>
      <c r="G610" s="782"/>
      <c r="H610" s="782"/>
      <c r="I610" s="772"/>
      <c r="J610" s="776"/>
      <c r="K610" s="782"/>
      <c r="L610" s="782"/>
      <c r="M610" s="804"/>
      <c r="N610" s="774"/>
      <c r="O610" s="774"/>
      <c r="P610" s="774"/>
      <c r="Q610" s="774"/>
      <c r="R610" s="774"/>
      <c r="S610" s="774"/>
      <c r="T610" s="774"/>
      <c r="U610" s="771"/>
    </row>
    <row r="611" spans="1:21" ht="9.75" customHeight="1">
      <c r="A611" s="804">
        <v>284</v>
      </c>
      <c r="B611" s="773" t="s">
        <v>2366</v>
      </c>
      <c r="C611" s="806" t="s">
        <v>2198</v>
      </c>
      <c r="D611" s="775" t="s">
        <v>2367</v>
      </c>
      <c r="E611" s="806" t="s">
        <v>2368</v>
      </c>
      <c r="F611" s="773" t="s">
        <v>12</v>
      </c>
      <c r="G611" s="782" t="s">
        <v>1711</v>
      </c>
      <c r="H611" s="782" t="s">
        <v>1817</v>
      </c>
      <c r="I611" s="772">
        <v>2008</v>
      </c>
      <c r="J611" s="776"/>
      <c r="K611" s="782"/>
      <c r="L611" s="782" t="s">
        <v>13</v>
      </c>
      <c r="M611" s="804">
        <v>2</v>
      </c>
      <c r="N611" s="774">
        <v>3454000</v>
      </c>
      <c r="O611" s="774"/>
      <c r="P611" s="774"/>
      <c r="Q611" s="774"/>
      <c r="R611" s="774"/>
      <c r="S611" s="774"/>
      <c r="T611" s="774"/>
      <c r="U611" s="769"/>
    </row>
    <row r="612" spans="1:21" ht="9.75" customHeight="1">
      <c r="A612" s="804"/>
      <c r="B612" s="773"/>
      <c r="C612" s="806"/>
      <c r="D612" s="775"/>
      <c r="E612" s="806"/>
      <c r="F612" s="773"/>
      <c r="G612" s="782"/>
      <c r="H612" s="782"/>
      <c r="I612" s="772"/>
      <c r="J612" s="776"/>
      <c r="K612" s="782"/>
      <c r="L612" s="782"/>
      <c r="M612" s="804"/>
      <c r="N612" s="774"/>
      <c r="O612" s="774"/>
      <c r="P612" s="774"/>
      <c r="Q612" s="774"/>
      <c r="R612" s="774"/>
      <c r="S612" s="774"/>
      <c r="T612" s="774"/>
      <c r="U612" s="769"/>
    </row>
    <row r="613" spans="1:21" ht="9.75" customHeight="1">
      <c r="A613" s="804">
        <v>285</v>
      </c>
      <c r="B613" s="773" t="s">
        <v>2366</v>
      </c>
      <c r="C613" s="806" t="s">
        <v>2198</v>
      </c>
      <c r="D613" s="775" t="s">
        <v>2367</v>
      </c>
      <c r="E613" s="806" t="s">
        <v>1886</v>
      </c>
      <c r="F613" s="773" t="s">
        <v>12</v>
      </c>
      <c r="G613" s="782" t="s">
        <v>1837</v>
      </c>
      <c r="H613" s="782" t="s">
        <v>1817</v>
      </c>
      <c r="I613" s="772">
        <v>2009</v>
      </c>
      <c r="J613" s="776"/>
      <c r="K613" s="782"/>
      <c r="L613" s="782" t="s">
        <v>1914</v>
      </c>
      <c r="M613" s="804">
        <v>2</v>
      </c>
      <c r="N613" s="774">
        <v>5412000</v>
      </c>
      <c r="O613" s="774"/>
      <c r="P613" s="774"/>
      <c r="Q613" s="774"/>
      <c r="R613" s="774"/>
      <c r="S613" s="774"/>
      <c r="T613" s="774"/>
      <c r="U613" s="771" t="s">
        <v>2199</v>
      </c>
    </row>
    <row r="614" spans="1:21" ht="9.75" customHeight="1">
      <c r="A614" s="804"/>
      <c r="B614" s="773"/>
      <c r="C614" s="806"/>
      <c r="D614" s="775"/>
      <c r="E614" s="806"/>
      <c r="F614" s="773"/>
      <c r="G614" s="782"/>
      <c r="H614" s="782"/>
      <c r="I614" s="772"/>
      <c r="J614" s="776"/>
      <c r="K614" s="782"/>
      <c r="L614" s="782"/>
      <c r="M614" s="804"/>
      <c r="N614" s="774"/>
      <c r="O614" s="774"/>
      <c r="P614" s="774"/>
      <c r="Q614" s="774"/>
      <c r="R614" s="774"/>
      <c r="S614" s="774"/>
      <c r="T614" s="774"/>
      <c r="U614" s="771"/>
    </row>
    <row r="615" spans="1:21" ht="9.75" customHeight="1">
      <c r="A615" s="804">
        <v>286</v>
      </c>
      <c r="B615" s="773" t="s">
        <v>2366</v>
      </c>
      <c r="C615" s="782" t="s">
        <v>2369</v>
      </c>
      <c r="D615" s="775" t="s">
        <v>2367</v>
      </c>
      <c r="E615" s="806" t="s">
        <v>1887</v>
      </c>
      <c r="F615" s="773" t="s">
        <v>12</v>
      </c>
      <c r="G615" s="782" t="s">
        <v>1711</v>
      </c>
      <c r="H615" s="782" t="s">
        <v>1817</v>
      </c>
      <c r="I615" s="772">
        <v>2009</v>
      </c>
      <c r="J615" s="776"/>
      <c r="K615" s="782"/>
      <c r="L615" s="782" t="s">
        <v>1914</v>
      </c>
      <c r="M615" s="804">
        <v>1</v>
      </c>
      <c r="N615" s="774">
        <v>2706000</v>
      </c>
      <c r="O615" s="774"/>
      <c r="P615" s="774"/>
      <c r="Q615" s="774"/>
      <c r="R615" s="774"/>
      <c r="S615" s="774"/>
      <c r="T615" s="774"/>
      <c r="U615" s="771" t="s">
        <v>2199</v>
      </c>
    </row>
    <row r="616" spans="1:21" ht="9.75" customHeight="1">
      <c r="A616" s="804"/>
      <c r="B616" s="773"/>
      <c r="C616" s="782"/>
      <c r="D616" s="775"/>
      <c r="E616" s="806"/>
      <c r="F616" s="773"/>
      <c r="G616" s="782"/>
      <c r="H616" s="782"/>
      <c r="I616" s="772"/>
      <c r="J616" s="776"/>
      <c r="K616" s="782"/>
      <c r="L616" s="782"/>
      <c r="M616" s="804"/>
      <c r="N616" s="774"/>
      <c r="O616" s="774"/>
      <c r="P616" s="774"/>
      <c r="Q616" s="774"/>
      <c r="R616" s="774"/>
      <c r="S616" s="774"/>
      <c r="T616" s="774"/>
      <c r="U616" s="771"/>
    </row>
    <row r="617" spans="1:21" ht="9.75" customHeight="1">
      <c r="A617" s="804">
        <v>287</v>
      </c>
      <c r="B617" s="773" t="s">
        <v>2366</v>
      </c>
      <c r="C617" s="782" t="s">
        <v>2165</v>
      </c>
      <c r="D617" s="775" t="s">
        <v>2367</v>
      </c>
      <c r="E617" s="806" t="s">
        <v>2017</v>
      </c>
      <c r="F617" s="773" t="s">
        <v>12</v>
      </c>
      <c r="G617" s="782" t="s">
        <v>1837</v>
      </c>
      <c r="H617" s="782" t="s">
        <v>1817</v>
      </c>
      <c r="I617" s="772">
        <v>2009</v>
      </c>
      <c r="J617" s="776"/>
      <c r="K617" s="782"/>
      <c r="L617" s="782" t="s">
        <v>13</v>
      </c>
      <c r="M617" s="804">
        <v>1</v>
      </c>
      <c r="N617" s="774">
        <v>7900000</v>
      </c>
      <c r="O617" s="774"/>
      <c r="P617" s="774"/>
      <c r="Q617" s="774"/>
      <c r="R617" s="774"/>
      <c r="S617" s="774"/>
      <c r="T617" s="774"/>
      <c r="U617" s="769"/>
    </row>
    <row r="618" spans="1:21" ht="9.75" customHeight="1">
      <c r="A618" s="804"/>
      <c r="B618" s="773"/>
      <c r="C618" s="782"/>
      <c r="D618" s="775"/>
      <c r="E618" s="806"/>
      <c r="F618" s="773"/>
      <c r="G618" s="782"/>
      <c r="H618" s="782"/>
      <c r="I618" s="772"/>
      <c r="J618" s="776"/>
      <c r="K618" s="782"/>
      <c r="L618" s="782"/>
      <c r="M618" s="804"/>
      <c r="N618" s="774"/>
      <c r="O618" s="774"/>
      <c r="P618" s="774"/>
      <c r="Q618" s="774"/>
      <c r="R618" s="774"/>
      <c r="S618" s="774"/>
      <c r="T618" s="774"/>
      <c r="U618" s="769"/>
    </row>
    <row r="619" spans="1:21" ht="9.75" customHeight="1">
      <c r="A619" s="804">
        <v>288</v>
      </c>
      <c r="B619" s="773" t="s">
        <v>2366</v>
      </c>
      <c r="C619" s="806" t="s">
        <v>2198</v>
      </c>
      <c r="D619" s="775" t="s">
        <v>2367</v>
      </c>
      <c r="E619" s="806" t="s">
        <v>2018</v>
      </c>
      <c r="F619" s="773" t="s">
        <v>12</v>
      </c>
      <c r="G619" s="782" t="s">
        <v>218</v>
      </c>
      <c r="H619" s="782" t="s">
        <v>1817</v>
      </c>
      <c r="I619" s="772">
        <v>2010</v>
      </c>
      <c r="J619" s="776"/>
      <c r="K619" s="782"/>
      <c r="L619" s="782" t="s">
        <v>13</v>
      </c>
      <c r="M619" s="804">
        <v>2</v>
      </c>
      <c r="N619" s="774">
        <v>2976600</v>
      </c>
      <c r="O619" s="774"/>
      <c r="P619" s="774"/>
      <c r="Q619" s="774"/>
      <c r="R619" s="774"/>
      <c r="S619" s="774"/>
      <c r="T619" s="774"/>
      <c r="U619" s="769"/>
    </row>
    <row r="620" spans="1:21" ht="9.75" customHeight="1">
      <c r="A620" s="804"/>
      <c r="B620" s="773"/>
      <c r="C620" s="806"/>
      <c r="D620" s="775"/>
      <c r="E620" s="806"/>
      <c r="F620" s="773"/>
      <c r="G620" s="782"/>
      <c r="H620" s="782"/>
      <c r="I620" s="772"/>
      <c r="J620" s="776"/>
      <c r="K620" s="782"/>
      <c r="L620" s="782"/>
      <c r="M620" s="804"/>
      <c r="N620" s="774"/>
      <c r="O620" s="774"/>
      <c r="P620" s="774"/>
      <c r="Q620" s="774"/>
      <c r="R620" s="774"/>
      <c r="S620" s="774"/>
      <c r="T620" s="774"/>
      <c r="U620" s="769"/>
    </row>
    <row r="621" spans="1:21" ht="9.75" customHeight="1">
      <c r="A621" s="804">
        <v>289</v>
      </c>
      <c r="B621" s="773" t="s">
        <v>2366</v>
      </c>
      <c r="C621" s="806" t="s">
        <v>2205</v>
      </c>
      <c r="D621" s="775" t="s">
        <v>2367</v>
      </c>
      <c r="E621" s="806" t="s">
        <v>1862</v>
      </c>
      <c r="F621" s="773" t="s">
        <v>12</v>
      </c>
      <c r="G621" s="782" t="s">
        <v>1837</v>
      </c>
      <c r="H621" s="782" t="s">
        <v>1817</v>
      </c>
      <c r="I621" s="772">
        <v>2010</v>
      </c>
      <c r="J621" s="776"/>
      <c r="K621" s="782"/>
      <c r="L621" s="782" t="s">
        <v>1914</v>
      </c>
      <c r="M621" s="804">
        <v>3</v>
      </c>
      <c r="N621" s="774">
        <v>5720000</v>
      </c>
      <c r="O621" s="774"/>
      <c r="P621" s="774"/>
      <c r="Q621" s="774"/>
      <c r="R621" s="774"/>
      <c r="S621" s="774"/>
      <c r="T621" s="774"/>
      <c r="U621" s="771" t="s">
        <v>2199</v>
      </c>
    </row>
    <row r="622" spans="1:21" ht="9.75" customHeight="1">
      <c r="A622" s="804"/>
      <c r="B622" s="773"/>
      <c r="C622" s="806"/>
      <c r="D622" s="775"/>
      <c r="E622" s="806"/>
      <c r="F622" s="773"/>
      <c r="G622" s="782"/>
      <c r="H622" s="782"/>
      <c r="I622" s="772"/>
      <c r="J622" s="776"/>
      <c r="K622" s="782"/>
      <c r="L622" s="782"/>
      <c r="M622" s="804"/>
      <c r="N622" s="774"/>
      <c r="O622" s="774"/>
      <c r="P622" s="774"/>
      <c r="Q622" s="774"/>
      <c r="R622" s="774"/>
      <c r="S622" s="774"/>
      <c r="T622" s="774"/>
      <c r="U622" s="771"/>
    </row>
    <row r="623" spans="1:21" ht="9.75" customHeight="1">
      <c r="A623" s="804">
        <v>290</v>
      </c>
      <c r="B623" s="773" t="s">
        <v>2366</v>
      </c>
      <c r="C623" s="782" t="s">
        <v>2370</v>
      </c>
      <c r="D623" s="775" t="s">
        <v>2367</v>
      </c>
      <c r="E623" s="806" t="s">
        <v>2019</v>
      </c>
      <c r="F623" s="773" t="s">
        <v>12</v>
      </c>
      <c r="G623" s="782" t="s">
        <v>1837</v>
      </c>
      <c r="H623" s="782" t="s">
        <v>1817</v>
      </c>
      <c r="I623" s="772">
        <v>2011</v>
      </c>
      <c r="J623" s="776"/>
      <c r="K623" s="782"/>
      <c r="L623" s="782" t="s">
        <v>13</v>
      </c>
      <c r="M623" s="804">
        <v>1</v>
      </c>
      <c r="N623" s="774">
        <v>4600000</v>
      </c>
      <c r="O623" s="774"/>
      <c r="P623" s="774"/>
      <c r="Q623" s="774"/>
      <c r="R623" s="774"/>
      <c r="S623" s="774"/>
      <c r="T623" s="774"/>
      <c r="U623" s="769"/>
    </row>
    <row r="624" spans="1:21" ht="9.75" customHeight="1">
      <c r="A624" s="804"/>
      <c r="B624" s="773"/>
      <c r="C624" s="782"/>
      <c r="D624" s="775"/>
      <c r="E624" s="806"/>
      <c r="F624" s="773"/>
      <c r="G624" s="782"/>
      <c r="H624" s="782"/>
      <c r="I624" s="772"/>
      <c r="J624" s="776"/>
      <c r="K624" s="782"/>
      <c r="L624" s="782"/>
      <c r="M624" s="804"/>
      <c r="N624" s="774"/>
      <c r="O624" s="774"/>
      <c r="P624" s="774"/>
      <c r="Q624" s="774"/>
      <c r="R624" s="774"/>
      <c r="S624" s="774"/>
      <c r="T624" s="774"/>
      <c r="U624" s="769"/>
    </row>
    <row r="625" spans="1:21" ht="9.75" customHeight="1">
      <c r="A625" s="804">
        <v>291</v>
      </c>
      <c r="B625" s="773" t="s">
        <v>2366</v>
      </c>
      <c r="C625" s="782" t="s">
        <v>2371</v>
      </c>
      <c r="D625" s="775" t="s">
        <v>2367</v>
      </c>
      <c r="E625" s="782" t="s">
        <v>1888</v>
      </c>
      <c r="F625" s="773" t="s">
        <v>12</v>
      </c>
      <c r="G625" s="782" t="s">
        <v>1837</v>
      </c>
      <c r="H625" s="782" t="s">
        <v>1817</v>
      </c>
      <c r="I625" s="772">
        <v>2011</v>
      </c>
      <c r="J625" s="776"/>
      <c r="K625" s="782"/>
      <c r="L625" s="782" t="s">
        <v>1914</v>
      </c>
      <c r="M625" s="804">
        <v>1</v>
      </c>
      <c r="N625" s="774">
        <v>3000000</v>
      </c>
      <c r="O625" s="774"/>
      <c r="P625" s="774"/>
      <c r="Q625" s="774"/>
      <c r="R625" s="774"/>
      <c r="S625" s="774"/>
      <c r="T625" s="774"/>
      <c r="U625" s="771" t="s">
        <v>2199</v>
      </c>
    </row>
    <row r="626" spans="1:21" ht="9.75" customHeight="1">
      <c r="A626" s="804"/>
      <c r="B626" s="773"/>
      <c r="C626" s="782"/>
      <c r="D626" s="775"/>
      <c r="E626" s="782"/>
      <c r="F626" s="773"/>
      <c r="G626" s="782"/>
      <c r="H626" s="782"/>
      <c r="I626" s="772"/>
      <c r="J626" s="776"/>
      <c r="K626" s="782"/>
      <c r="L626" s="782"/>
      <c r="M626" s="804"/>
      <c r="N626" s="774"/>
      <c r="O626" s="774"/>
      <c r="P626" s="774"/>
      <c r="Q626" s="774"/>
      <c r="R626" s="774"/>
      <c r="S626" s="774"/>
      <c r="T626" s="774"/>
      <c r="U626" s="771"/>
    </row>
    <row r="627" spans="1:21" ht="9.75" customHeight="1">
      <c r="A627" s="804">
        <v>292</v>
      </c>
      <c r="B627" s="773" t="s">
        <v>2366</v>
      </c>
      <c r="C627" s="782" t="s">
        <v>2372</v>
      </c>
      <c r="D627" s="775" t="s">
        <v>2367</v>
      </c>
      <c r="E627" s="782" t="s">
        <v>2020</v>
      </c>
      <c r="F627" s="773" t="s">
        <v>12</v>
      </c>
      <c r="G627" s="782" t="s">
        <v>1837</v>
      </c>
      <c r="H627" s="782" t="s">
        <v>1817</v>
      </c>
      <c r="I627" s="772">
        <v>2011</v>
      </c>
      <c r="J627" s="776"/>
      <c r="K627" s="782"/>
      <c r="L627" s="782" t="s">
        <v>13</v>
      </c>
      <c r="M627" s="804">
        <v>1</v>
      </c>
      <c r="N627" s="774">
        <v>3327500</v>
      </c>
      <c r="O627" s="774"/>
      <c r="P627" s="774"/>
      <c r="Q627" s="774"/>
      <c r="R627" s="774"/>
      <c r="S627" s="774"/>
      <c r="T627" s="774"/>
      <c r="U627" s="771" t="s">
        <v>2373</v>
      </c>
    </row>
    <row r="628" spans="1:21" ht="9.75" customHeight="1">
      <c r="A628" s="804"/>
      <c r="B628" s="773"/>
      <c r="C628" s="782"/>
      <c r="D628" s="775"/>
      <c r="E628" s="782"/>
      <c r="F628" s="773"/>
      <c r="G628" s="782"/>
      <c r="H628" s="782"/>
      <c r="I628" s="772"/>
      <c r="J628" s="776"/>
      <c r="K628" s="782"/>
      <c r="L628" s="782"/>
      <c r="M628" s="804"/>
      <c r="N628" s="774"/>
      <c r="O628" s="774"/>
      <c r="P628" s="774"/>
      <c r="Q628" s="774"/>
      <c r="R628" s="774"/>
      <c r="S628" s="774"/>
      <c r="T628" s="774"/>
      <c r="U628" s="771"/>
    </row>
    <row r="629" spans="1:21" ht="9.75" customHeight="1">
      <c r="A629" s="804">
        <v>293</v>
      </c>
      <c r="B629" s="773" t="s">
        <v>2366</v>
      </c>
      <c r="C629" s="782" t="s">
        <v>2374</v>
      </c>
      <c r="D629" s="775" t="s">
        <v>2367</v>
      </c>
      <c r="E629" s="782" t="s">
        <v>1863</v>
      </c>
      <c r="F629" s="773" t="s">
        <v>12</v>
      </c>
      <c r="G629" s="782" t="s">
        <v>1837</v>
      </c>
      <c r="H629" s="782" t="s">
        <v>1817</v>
      </c>
      <c r="I629" s="772">
        <v>2011</v>
      </c>
      <c r="J629" s="776"/>
      <c r="K629" s="782"/>
      <c r="L629" s="782" t="s">
        <v>1914</v>
      </c>
      <c r="M629" s="804">
        <v>1</v>
      </c>
      <c r="N629" s="774">
        <v>7600000</v>
      </c>
      <c r="O629" s="774"/>
      <c r="P629" s="774"/>
      <c r="Q629" s="774"/>
      <c r="R629" s="774"/>
      <c r="S629" s="774"/>
      <c r="T629" s="774"/>
      <c r="U629" s="771" t="s">
        <v>2375</v>
      </c>
    </row>
    <row r="630" spans="1:21" ht="9.75" customHeight="1">
      <c r="A630" s="804"/>
      <c r="B630" s="773"/>
      <c r="C630" s="782"/>
      <c r="D630" s="775"/>
      <c r="E630" s="782"/>
      <c r="F630" s="773"/>
      <c r="G630" s="782"/>
      <c r="H630" s="782"/>
      <c r="I630" s="772"/>
      <c r="J630" s="776"/>
      <c r="K630" s="782"/>
      <c r="L630" s="782"/>
      <c r="M630" s="804"/>
      <c r="N630" s="774"/>
      <c r="O630" s="774"/>
      <c r="P630" s="774"/>
      <c r="Q630" s="774"/>
      <c r="R630" s="774"/>
      <c r="S630" s="774"/>
      <c r="T630" s="774"/>
      <c r="U630" s="771"/>
    </row>
    <row r="631" spans="1:21" ht="9.75" customHeight="1">
      <c r="A631" s="804">
        <v>294</v>
      </c>
      <c r="B631" s="773" t="s">
        <v>2366</v>
      </c>
      <c r="C631" s="806" t="s">
        <v>2198</v>
      </c>
      <c r="D631" s="775" t="s">
        <v>2367</v>
      </c>
      <c r="E631" s="806" t="s">
        <v>2021</v>
      </c>
      <c r="F631" s="773" t="s">
        <v>12</v>
      </c>
      <c r="G631" s="782" t="s">
        <v>1837</v>
      </c>
      <c r="H631" s="782" t="s">
        <v>1817</v>
      </c>
      <c r="I631" s="772">
        <v>2012</v>
      </c>
      <c r="J631" s="776"/>
      <c r="K631" s="782"/>
      <c r="L631" s="782" t="s">
        <v>13</v>
      </c>
      <c r="M631" s="804">
        <v>2</v>
      </c>
      <c r="N631" s="774">
        <v>5250000</v>
      </c>
      <c r="O631" s="774"/>
      <c r="P631" s="774"/>
      <c r="Q631" s="774"/>
      <c r="R631" s="774"/>
      <c r="S631" s="774"/>
      <c r="T631" s="774"/>
      <c r="U631" s="769"/>
    </row>
    <row r="632" spans="1:21" ht="9.75" customHeight="1">
      <c r="A632" s="804"/>
      <c r="B632" s="773"/>
      <c r="C632" s="806"/>
      <c r="D632" s="775"/>
      <c r="E632" s="806"/>
      <c r="F632" s="773"/>
      <c r="G632" s="782"/>
      <c r="H632" s="782"/>
      <c r="I632" s="772"/>
      <c r="J632" s="776"/>
      <c r="K632" s="782"/>
      <c r="L632" s="782"/>
      <c r="M632" s="804"/>
      <c r="N632" s="774"/>
      <c r="O632" s="774"/>
      <c r="P632" s="774"/>
      <c r="Q632" s="774"/>
      <c r="R632" s="774"/>
      <c r="S632" s="774"/>
      <c r="T632" s="774"/>
      <c r="U632" s="769"/>
    </row>
    <row r="633" spans="1:21" ht="9.75" customHeight="1">
      <c r="A633" s="804">
        <v>295</v>
      </c>
      <c r="B633" s="773" t="s">
        <v>2366</v>
      </c>
      <c r="C633" s="806" t="s">
        <v>2198</v>
      </c>
      <c r="D633" s="775" t="s">
        <v>2367</v>
      </c>
      <c r="E633" s="806" t="s">
        <v>1864</v>
      </c>
      <c r="F633" s="773" t="s">
        <v>12</v>
      </c>
      <c r="G633" s="782" t="s">
        <v>1837</v>
      </c>
      <c r="H633" s="782" t="s">
        <v>1817</v>
      </c>
      <c r="I633" s="772">
        <v>2012</v>
      </c>
      <c r="J633" s="776"/>
      <c r="K633" s="782"/>
      <c r="L633" s="782" t="s">
        <v>13</v>
      </c>
      <c r="M633" s="804">
        <v>2</v>
      </c>
      <c r="N633" s="774">
        <v>3650000</v>
      </c>
      <c r="O633" s="774"/>
      <c r="P633" s="774"/>
      <c r="Q633" s="774"/>
      <c r="R633" s="774"/>
      <c r="S633" s="774"/>
      <c r="T633" s="774"/>
      <c r="U633" s="769"/>
    </row>
    <row r="634" spans="1:21" ht="9.75" customHeight="1">
      <c r="A634" s="804"/>
      <c r="B634" s="773"/>
      <c r="C634" s="806"/>
      <c r="D634" s="775"/>
      <c r="E634" s="806"/>
      <c r="F634" s="773"/>
      <c r="G634" s="782"/>
      <c r="H634" s="782"/>
      <c r="I634" s="772"/>
      <c r="J634" s="776"/>
      <c r="K634" s="782"/>
      <c r="L634" s="782"/>
      <c r="M634" s="804"/>
      <c r="N634" s="774"/>
      <c r="O634" s="774"/>
      <c r="P634" s="774"/>
      <c r="Q634" s="774"/>
      <c r="R634" s="774"/>
      <c r="S634" s="774"/>
      <c r="T634" s="774"/>
      <c r="U634" s="769"/>
    </row>
    <row r="635" spans="1:21" ht="9.75" customHeight="1">
      <c r="A635" s="804">
        <v>296</v>
      </c>
      <c r="B635" s="773" t="s">
        <v>2366</v>
      </c>
      <c r="C635" s="806" t="s">
        <v>2198</v>
      </c>
      <c r="D635" s="775" t="s">
        <v>2367</v>
      </c>
      <c r="E635" s="806" t="s">
        <v>1864</v>
      </c>
      <c r="F635" s="773" t="s">
        <v>12</v>
      </c>
      <c r="G635" s="782" t="s">
        <v>1837</v>
      </c>
      <c r="H635" s="782" t="s">
        <v>1817</v>
      </c>
      <c r="I635" s="772">
        <v>2012</v>
      </c>
      <c r="J635" s="776"/>
      <c r="K635" s="782"/>
      <c r="L635" s="782" t="s">
        <v>1914</v>
      </c>
      <c r="M635" s="804">
        <v>2</v>
      </c>
      <c r="N635" s="774">
        <v>3325000</v>
      </c>
      <c r="O635" s="774"/>
      <c r="P635" s="774"/>
      <c r="Q635" s="774"/>
      <c r="R635" s="774"/>
      <c r="S635" s="774"/>
      <c r="T635" s="774"/>
      <c r="U635" s="771" t="s">
        <v>2199</v>
      </c>
    </row>
    <row r="636" spans="1:21" ht="9.75" customHeight="1">
      <c r="A636" s="804"/>
      <c r="B636" s="773"/>
      <c r="C636" s="806"/>
      <c r="D636" s="775"/>
      <c r="E636" s="806"/>
      <c r="F636" s="773"/>
      <c r="G636" s="782"/>
      <c r="H636" s="782"/>
      <c r="I636" s="772"/>
      <c r="J636" s="776"/>
      <c r="K636" s="782"/>
      <c r="L636" s="782"/>
      <c r="M636" s="804"/>
      <c r="N636" s="774"/>
      <c r="O636" s="774"/>
      <c r="P636" s="774"/>
      <c r="Q636" s="774"/>
      <c r="R636" s="774"/>
      <c r="S636" s="774"/>
      <c r="T636" s="774"/>
      <c r="U636" s="771"/>
    </row>
    <row r="637" spans="1:21" ht="9.75" customHeight="1">
      <c r="A637" s="804">
        <v>297</v>
      </c>
      <c r="B637" s="773" t="s">
        <v>2366</v>
      </c>
      <c r="C637" s="782" t="s">
        <v>2376</v>
      </c>
      <c r="D637" s="775" t="s">
        <v>2367</v>
      </c>
      <c r="E637" s="782" t="s">
        <v>12</v>
      </c>
      <c r="F637" s="773" t="s">
        <v>12</v>
      </c>
      <c r="G637" s="782" t="s">
        <v>1837</v>
      </c>
      <c r="H637" s="782" t="s">
        <v>1817</v>
      </c>
      <c r="I637" s="772">
        <v>2012</v>
      </c>
      <c r="J637" s="776"/>
      <c r="K637" s="782"/>
      <c r="L637" s="782" t="s">
        <v>1914</v>
      </c>
      <c r="M637" s="804">
        <v>1</v>
      </c>
      <c r="N637" s="774">
        <v>2792000</v>
      </c>
      <c r="O637" s="774"/>
      <c r="P637" s="774"/>
      <c r="Q637" s="774"/>
      <c r="R637" s="774"/>
      <c r="S637" s="774"/>
      <c r="T637" s="774"/>
      <c r="U637" s="771" t="s">
        <v>2199</v>
      </c>
    </row>
    <row r="638" spans="1:21" ht="9.75" customHeight="1">
      <c r="A638" s="804"/>
      <c r="B638" s="773"/>
      <c r="C638" s="782"/>
      <c r="D638" s="775"/>
      <c r="E638" s="782"/>
      <c r="F638" s="773"/>
      <c r="G638" s="782"/>
      <c r="H638" s="782"/>
      <c r="I638" s="772"/>
      <c r="J638" s="776"/>
      <c r="K638" s="782"/>
      <c r="L638" s="782"/>
      <c r="M638" s="804"/>
      <c r="N638" s="774"/>
      <c r="O638" s="774"/>
      <c r="P638" s="774"/>
      <c r="Q638" s="774"/>
      <c r="R638" s="774"/>
      <c r="S638" s="774"/>
      <c r="T638" s="774"/>
      <c r="U638" s="771"/>
    </row>
    <row r="639" spans="1:21" ht="9.75" customHeight="1">
      <c r="A639" s="804">
        <v>298</v>
      </c>
      <c r="B639" s="773" t="s">
        <v>2366</v>
      </c>
      <c r="C639" s="806" t="s">
        <v>2226</v>
      </c>
      <c r="D639" s="775" t="s">
        <v>2367</v>
      </c>
      <c r="E639" s="806" t="s">
        <v>1864</v>
      </c>
      <c r="F639" s="773" t="s">
        <v>12</v>
      </c>
      <c r="G639" s="782" t="s">
        <v>1837</v>
      </c>
      <c r="H639" s="782" t="s">
        <v>1817</v>
      </c>
      <c r="I639" s="772">
        <v>2013</v>
      </c>
      <c r="J639" s="776"/>
      <c r="K639" s="782"/>
      <c r="L639" s="782" t="s">
        <v>13</v>
      </c>
      <c r="M639" s="804">
        <v>4</v>
      </c>
      <c r="N639" s="774">
        <v>6517466</v>
      </c>
      <c r="O639" s="774"/>
      <c r="P639" s="774"/>
      <c r="Q639" s="774"/>
      <c r="R639" s="774"/>
      <c r="S639" s="774"/>
      <c r="T639" s="774"/>
      <c r="U639" s="769"/>
    </row>
    <row r="640" spans="1:21" ht="9.75" customHeight="1">
      <c r="A640" s="804"/>
      <c r="B640" s="773"/>
      <c r="C640" s="806"/>
      <c r="D640" s="775"/>
      <c r="E640" s="806"/>
      <c r="F640" s="773"/>
      <c r="G640" s="782"/>
      <c r="H640" s="782"/>
      <c r="I640" s="772"/>
      <c r="J640" s="776"/>
      <c r="K640" s="782"/>
      <c r="L640" s="782"/>
      <c r="M640" s="804"/>
      <c r="N640" s="774"/>
      <c r="O640" s="774"/>
      <c r="P640" s="774"/>
      <c r="Q640" s="774"/>
      <c r="R640" s="774"/>
      <c r="S640" s="774"/>
      <c r="T640" s="774"/>
      <c r="U640" s="769"/>
    </row>
    <row r="641" spans="1:21" ht="9.75" customHeight="1">
      <c r="A641" s="804">
        <v>299</v>
      </c>
      <c r="B641" s="773" t="s">
        <v>2366</v>
      </c>
      <c r="C641" s="806" t="s">
        <v>2198</v>
      </c>
      <c r="D641" s="775" t="s">
        <v>2367</v>
      </c>
      <c r="E641" s="782" t="s">
        <v>12</v>
      </c>
      <c r="F641" s="773" t="s">
        <v>12</v>
      </c>
      <c r="G641" s="782" t="s">
        <v>1837</v>
      </c>
      <c r="H641" s="782" t="s">
        <v>1817</v>
      </c>
      <c r="I641" s="772">
        <v>2014</v>
      </c>
      <c r="J641" s="776"/>
      <c r="K641" s="782"/>
      <c r="L641" s="782" t="s">
        <v>13</v>
      </c>
      <c r="M641" s="804">
        <v>2</v>
      </c>
      <c r="N641" s="774">
        <v>2600000</v>
      </c>
      <c r="O641" s="774"/>
      <c r="P641" s="774"/>
      <c r="Q641" s="774"/>
      <c r="R641" s="774"/>
      <c r="S641" s="774"/>
      <c r="T641" s="774"/>
      <c r="U641" s="769"/>
    </row>
    <row r="642" spans="1:21" ht="9.75" customHeight="1">
      <c r="A642" s="804"/>
      <c r="B642" s="773"/>
      <c r="C642" s="806"/>
      <c r="D642" s="775"/>
      <c r="E642" s="782"/>
      <c r="F642" s="773"/>
      <c r="G642" s="782"/>
      <c r="H642" s="782"/>
      <c r="I642" s="772"/>
      <c r="J642" s="776"/>
      <c r="K642" s="782"/>
      <c r="L642" s="782"/>
      <c r="M642" s="804"/>
      <c r="N642" s="774"/>
      <c r="O642" s="774"/>
      <c r="P642" s="774"/>
      <c r="Q642" s="774"/>
      <c r="R642" s="774"/>
      <c r="S642" s="774"/>
      <c r="T642" s="774"/>
      <c r="U642" s="769"/>
    </row>
    <row r="643" spans="1:21" ht="9.75" customHeight="1">
      <c r="A643" s="804">
        <v>300</v>
      </c>
      <c r="B643" s="773" t="s">
        <v>2366</v>
      </c>
      <c r="C643" s="806" t="s">
        <v>2198</v>
      </c>
      <c r="D643" s="775" t="s">
        <v>2367</v>
      </c>
      <c r="E643" s="782" t="s">
        <v>12</v>
      </c>
      <c r="F643" s="773" t="s">
        <v>12</v>
      </c>
      <c r="G643" s="782" t="s">
        <v>1837</v>
      </c>
      <c r="H643" s="782" t="s">
        <v>1817</v>
      </c>
      <c r="I643" s="772">
        <v>2014</v>
      </c>
      <c r="J643" s="776"/>
      <c r="K643" s="782"/>
      <c r="L643" s="782" t="s">
        <v>1914</v>
      </c>
      <c r="M643" s="804">
        <v>2</v>
      </c>
      <c r="N643" s="774">
        <v>9000000</v>
      </c>
      <c r="O643" s="774"/>
      <c r="P643" s="774"/>
      <c r="Q643" s="774"/>
      <c r="R643" s="774"/>
      <c r="S643" s="774"/>
      <c r="T643" s="774"/>
      <c r="U643" s="771" t="s">
        <v>2199</v>
      </c>
    </row>
    <row r="644" spans="1:21" ht="9.75" customHeight="1">
      <c r="A644" s="804"/>
      <c r="B644" s="773"/>
      <c r="C644" s="806"/>
      <c r="D644" s="775"/>
      <c r="E644" s="782"/>
      <c r="F644" s="773"/>
      <c r="G644" s="782"/>
      <c r="H644" s="782"/>
      <c r="I644" s="772"/>
      <c r="J644" s="776"/>
      <c r="K644" s="782"/>
      <c r="L644" s="782"/>
      <c r="M644" s="804"/>
      <c r="N644" s="774"/>
      <c r="O644" s="774"/>
      <c r="P644" s="774"/>
      <c r="Q644" s="774"/>
      <c r="R644" s="774"/>
      <c r="S644" s="774"/>
      <c r="T644" s="774"/>
      <c r="U644" s="771"/>
    </row>
    <row r="645" spans="1:21" ht="9.75" customHeight="1">
      <c r="A645" s="804">
        <v>301</v>
      </c>
      <c r="B645" s="773" t="s">
        <v>2366</v>
      </c>
      <c r="C645" s="806" t="s">
        <v>2223</v>
      </c>
      <c r="D645" s="775" t="s">
        <v>2367</v>
      </c>
      <c r="E645" s="782" t="s">
        <v>2022</v>
      </c>
      <c r="F645" s="773" t="s">
        <v>12</v>
      </c>
      <c r="G645" s="782" t="s">
        <v>86</v>
      </c>
      <c r="H645" s="782" t="s">
        <v>1817</v>
      </c>
      <c r="I645" s="772">
        <v>2017</v>
      </c>
      <c r="J645" s="776"/>
      <c r="K645" s="782"/>
      <c r="L645" s="782" t="s">
        <v>13</v>
      </c>
      <c r="M645" s="804">
        <v>5</v>
      </c>
      <c r="N645" s="774">
        <v>12740665</v>
      </c>
      <c r="O645" s="774"/>
      <c r="P645" s="774"/>
      <c r="Q645" s="774"/>
      <c r="R645" s="774"/>
      <c r="S645" s="774"/>
      <c r="T645" s="774"/>
      <c r="U645" s="771" t="s">
        <v>2377</v>
      </c>
    </row>
    <row r="646" spans="1:21" ht="9.75" customHeight="1">
      <c r="A646" s="804"/>
      <c r="B646" s="773"/>
      <c r="C646" s="806"/>
      <c r="D646" s="775"/>
      <c r="E646" s="782"/>
      <c r="F646" s="773"/>
      <c r="G646" s="782"/>
      <c r="H646" s="782"/>
      <c r="I646" s="772"/>
      <c r="J646" s="776"/>
      <c r="K646" s="782"/>
      <c r="L646" s="782"/>
      <c r="M646" s="804"/>
      <c r="N646" s="774"/>
      <c r="O646" s="774"/>
      <c r="P646" s="774"/>
      <c r="Q646" s="774"/>
      <c r="R646" s="774"/>
      <c r="S646" s="774"/>
      <c r="T646" s="774"/>
      <c r="U646" s="771"/>
    </row>
    <row r="647" spans="1:21" ht="9.75" customHeight="1">
      <c r="A647" s="804">
        <v>302</v>
      </c>
      <c r="B647" s="773" t="s">
        <v>2366</v>
      </c>
      <c r="C647" s="782" t="s">
        <v>2140</v>
      </c>
      <c r="D647" s="775" t="s">
        <v>2367</v>
      </c>
      <c r="E647" s="806" t="s">
        <v>2023</v>
      </c>
      <c r="F647" s="773" t="s">
        <v>12</v>
      </c>
      <c r="G647" s="782" t="s">
        <v>86</v>
      </c>
      <c r="H647" s="782" t="s">
        <v>1817</v>
      </c>
      <c r="I647" s="772">
        <v>2017</v>
      </c>
      <c r="J647" s="776"/>
      <c r="K647" s="782"/>
      <c r="L647" s="782" t="s">
        <v>13</v>
      </c>
      <c r="M647" s="804">
        <v>1</v>
      </c>
      <c r="N647" s="774">
        <v>6117425</v>
      </c>
      <c r="O647" s="774"/>
      <c r="P647" s="774"/>
      <c r="Q647" s="774"/>
      <c r="R647" s="774"/>
      <c r="S647" s="774"/>
      <c r="T647" s="774"/>
      <c r="U647" s="771" t="s">
        <v>2378</v>
      </c>
    </row>
    <row r="648" spans="1:21" ht="9.75" customHeight="1">
      <c r="A648" s="804"/>
      <c r="B648" s="773"/>
      <c r="C648" s="782"/>
      <c r="D648" s="775"/>
      <c r="E648" s="806"/>
      <c r="F648" s="773"/>
      <c r="G648" s="782"/>
      <c r="H648" s="782"/>
      <c r="I648" s="772"/>
      <c r="J648" s="776"/>
      <c r="K648" s="782"/>
      <c r="L648" s="782"/>
      <c r="M648" s="804"/>
      <c r="N648" s="774"/>
      <c r="O648" s="774"/>
      <c r="P648" s="774"/>
      <c r="Q648" s="774"/>
      <c r="R648" s="774"/>
      <c r="S648" s="774"/>
      <c r="T648" s="774"/>
      <c r="U648" s="771"/>
    </row>
    <row r="649" spans="1:21" ht="9.75" customHeight="1">
      <c r="A649" s="804">
        <v>303</v>
      </c>
      <c r="B649" s="773" t="s">
        <v>2366</v>
      </c>
      <c r="C649" s="782" t="s">
        <v>2152</v>
      </c>
      <c r="D649" s="775" t="s">
        <v>2367</v>
      </c>
      <c r="E649" s="806" t="s">
        <v>2024</v>
      </c>
      <c r="F649" s="773" t="s">
        <v>12</v>
      </c>
      <c r="G649" s="782" t="s">
        <v>86</v>
      </c>
      <c r="H649" s="782" t="s">
        <v>1817</v>
      </c>
      <c r="I649" s="772">
        <v>2017</v>
      </c>
      <c r="J649" s="776"/>
      <c r="K649" s="782"/>
      <c r="L649" s="782" t="s">
        <v>13</v>
      </c>
      <c r="M649" s="804">
        <v>1</v>
      </c>
      <c r="N649" s="774">
        <v>10194774</v>
      </c>
      <c r="O649" s="774"/>
      <c r="P649" s="774"/>
      <c r="Q649" s="774"/>
      <c r="R649" s="774"/>
      <c r="S649" s="774"/>
      <c r="T649" s="774"/>
      <c r="U649" s="771" t="s">
        <v>2379</v>
      </c>
    </row>
    <row r="650" spans="1:21" ht="9.75" customHeight="1">
      <c r="A650" s="804"/>
      <c r="B650" s="773"/>
      <c r="C650" s="782"/>
      <c r="D650" s="775"/>
      <c r="E650" s="806"/>
      <c r="F650" s="773"/>
      <c r="G650" s="782"/>
      <c r="H650" s="782"/>
      <c r="I650" s="772"/>
      <c r="J650" s="776"/>
      <c r="K650" s="782"/>
      <c r="L650" s="782"/>
      <c r="M650" s="804"/>
      <c r="N650" s="774"/>
      <c r="O650" s="774"/>
      <c r="P650" s="774"/>
      <c r="Q650" s="774"/>
      <c r="R650" s="774"/>
      <c r="S650" s="774"/>
      <c r="T650" s="774"/>
      <c r="U650" s="771"/>
    </row>
    <row r="651" spans="1:21" ht="9.75" customHeight="1">
      <c r="A651" s="804">
        <v>304</v>
      </c>
      <c r="B651" s="773" t="s">
        <v>2366</v>
      </c>
      <c r="C651" s="806" t="s">
        <v>2226</v>
      </c>
      <c r="D651" s="775" t="s">
        <v>2367</v>
      </c>
      <c r="E651" s="806" t="s">
        <v>2380</v>
      </c>
      <c r="F651" s="773" t="s">
        <v>12</v>
      </c>
      <c r="G651" s="782" t="s">
        <v>86</v>
      </c>
      <c r="H651" s="782" t="s">
        <v>1817</v>
      </c>
      <c r="I651" s="772">
        <v>2018</v>
      </c>
      <c r="J651" s="776"/>
      <c r="K651" s="782"/>
      <c r="L651" s="782" t="s">
        <v>13</v>
      </c>
      <c r="M651" s="804">
        <v>4</v>
      </c>
      <c r="N651" s="774">
        <v>8532088</v>
      </c>
      <c r="O651" s="774"/>
      <c r="P651" s="774"/>
      <c r="Q651" s="774"/>
      <c r="R651" s="774"/>
      <c r="S651" s="774"/>
      <c r="T651" s="774"/>
      <c r="U651" s="769"/>
    </row>
    <row r="652" spans="1:21" ht="9.75" customHeight="1">
      <c r="A652" s="804"/>
      <c r="B652" s="773"/>
      <c r="C652" s="806"/>
      <c r="D652" s="775"/>
      <c r="E652" s="806"/>
      <c r="F652" s="773"/>
      <c r="G652" s="782"/>
      <c r="H652" s="782"/>
      <c r="I652" s="772"/>
      <c r="J652" s="776"/>
      <c r="K652" s="782"/>
      <c r="L652" s="782"/>
      <c r="M652" s="804"/>
      <c r="N652" s="774"/>
      <c r="O652" s="774"/>
      <c r="P652" s="774"/>
      <c r="Q652" s="774"/>
      <c r="R652" s="774"/>
      <c r="S652" s="774"/>
      <c r="T652" s="774"/>
      <c r="U652" s="769"/>
    </row>
    <row r="653" spans="1:21" ht="9.75" customHeight="1">
      <c r="A653" s="804">
        <v>305</v>
      </c>
      <c r="B653" s="773" t="s">
        <v>2366</v>
      </c>
      <c r="C653" s="782" t="s">
        <v>2381</v>
      </c>
      <c r="D653" s="775" t="s">
        <v>2367</v>
      </c>
      <c r="E653" s="782" t="s">
        <v>2382</v>
      </c>
      <c r="F653" s="773" t="s">
        <v>12</v>
      </c>
      <c r="G653" s="782" t="s">
        <v>86</v>
      </c>
      <c r="H653" s="782" t="s">
        <v>1817</v>
      </c>
      <c r="I653" s="772">
        <v>2018</v>
      </c>
      <c r="J653" s="776"/>
      <c r="K653" s="782"/>
      <c r="L653" s="782" t="s">
        <v>13</v>
      </c>
      <c r="M653" s="804">
        <v>1</v>
      </c>
      <c r="N653" s="774">
        <v>2871375</v>
      </c>
      <c r="O653" s="774"/>
      <c r="P653" s="774"/>
      <c r="Q653" s="774"/>
      <c r="R653" s="774"/>
      <c r="S653" s="774"/>
      <c r="T653" s="774"/>
      <c r="U653" s="769"/>
    </row>
    <row r="654" spans="1:21" ht="9.75" customHeight="1">
      <c r="A654" s="804"/>
      <c r="B654" s="773"/>
      <c r="C654" s="782"/>
      <c r="D654" s="775"/>
      <c r="E654" s="782"/>
      <c r="F654" s="773"/>
      <c r="G654" s="782"/>
      <c r="H654" s="782"/>
      <c r="I654" s="772"/>
      <c r="J654" s="776"/>
      <c r="K654" s="782"/>
      <c r="L654" s="782"/>
      <c r="M654" s="804"/>
      <c r="N654" s="774"/>
      <c r="O654" s="774"/>
      <c r="P654" s="774"/>
      <c r="Q654" s="774"/>
      <c r="R654" s="774"/>
      <c r="S654" s="774"/>
      <c r="T654" s="774"/>
      <c r="U654" s="769"/>
    </row>
    <row r="655" spans="1:21" ht="9.75" customHeight="1">
      <c r="A655" s="804">
        <v>306</v>
      </c>
      <c r="B655" s="773" t="s">
        <v>2366</v>
      </c>
      <c r="C655" s="782" t="s">
        <v>2383</v>
      </c>
      <c r="D655" s="775" t="s">
        <v>2367</v>
      </c>
      <c r="E655" s="806" t="s">
        <v>2384</v>
      </c>
      <c r="F655" s="773" t="s">
        <v>12</v>
      </c>
      <c r="G655" s="782" t="s">
        <v>86</v>
      </c>
      <c r="H655" s="782" t="s">
        <v>1817</v>
      </c>
      <c r="I655" s="772">
        <v>2018</v>
      </c>
      <c r="J655" s="776"/>
      <c r="K655" s="782"/>
      <c r="L655" s="782" t="s">
        <v>13</v>
      </c>
      <c r="M655" s="804">
        <v>1</v>
      </c>
      <c r="N655" s="774">
        <v>9742167</v>
      </c>
      <c r="O655" s="774"/>
      <c r="P655" s="774"/>
      <c r="Q655" s="774"/>
      <c r="R655" s="774"/>
      <c r="S655" s="774"/>
      <c r="T655" s="774"/>
      <c r="U655" s="769"/>
    </row>
    <row r="656" spans="1:21" ht="9.75" customHeight="1">
      <c r="A656" s="804"/>
      <c r="B656" s="773"/>
      <c r="C656" s="782"/>
      <c r="D656" s="775"/>
      <c r="E656" s="806"/>
      <c r="F656" s="773"/>
      <c r="G656" s="782"/>
      <c r="H656" s="782"/>
      <c r="I656" s="772"/>
      <c r="J656" s="776"/>
      <c r="K656" s="782"/>
      <c r="L656" s="782"/>
      <c r="M656" s="804"/>
      <c r="N656" s="774"/>
      <c r="O656" s="774"/>
      <c r="P656" s="774"/>
      <c r="Q656" s="774"/>
      <c r="R656" s="774"/>
      <c r="S656" s="774"/>
      <c r="T656" s="774"/>
      <c r="U656" s="769"/>
    </row>
    <row r="657" spans="1:21" ht="9.75" customHeight="1">
      <c r="A657" s="804">
        <v>307</v>
      </c>
      <c r="B657" s="773" t="s">
        <v>2366</v>
      </c>
      <c r="C657" s="806" t="s">
        <v>2198</v>
      </c>
      <c r="D657" s="775" t="s">
        <v>2367</v>
      </c>
      <c r="E657" s="806" t="s">
        <v>2385</v>
      </c>
      <c r="F657" s="773" t="s">
        <v>12</v>
      </c>
      <c r="G657" s="782" t="s">
        <v>2239</v>
      </c>
      <c r="H657" s="782" t="s">
        <v>1817</v>
      </c>
      <c r="I657" s="772">
        <v>2019</v>
      </c>
      <c r="J657" s="776"/>
      <c r="K657" s="782"/>
      <c r="L657" s="782" t="s">
        <v>13</v>
      </c>
      <c r="M657" s="804">
        <v>2</v>
      </c>
      <c r="N657" s="774">
        <v>7031162</v>
      </c>
      <c r="O657" s="774"/>
      <c r="P657" s="774"/>
      <c r="Q657" s="774"/>
      <c r="R657" s="774"/>
      <c r="S657" s="774"/>
      <c r="T657" s="774"/>
      <c r="U657" s="769"/>
    </row>
    <row r="658" spans="1:21" ht="9.75" customHeight="1">
      <c r="A658" s="804"/>
      <c r="B658" s="773"/>
      <c r="C658" s="806"/>
      <c r="D658" s="775"/>
      <c r="E658" s="806"/>
      <c r="F658" s="773"/>
      <c r="G658" s="782"/>
      <c r="H658" s="782"/>
      <c r="I658" s="772"/>
      <c r="J658" s="776"/>
      <c r="K658" s="782"/>
      <c r="L658" s="782"/>
      <c r="M658" s="804"/>
      <c r="N658" s="774"/>
      <c r="O658" s="774"/>
      <c r="P658" s="774"/>
      <c r="Q658" s="774"/>
      <c r="R658" s="774"/>
      <c r="S658" s="774"/>
      <c r="T658" s="774"/>
      <c r="U658" s="769"/>
    </row>
    <row r="659" spans="1:21" ht="9.75" customHeight="1">
      <c r="A659" s="776"/>
      <c r="B659" s="776"/>
      <c r="C659" s="776"/>
      <c r="D659" s="769"/>
      <c r="E659" s="806"/>
      <c r="F659" s="776"/>
      <c r="G659" s="776"/>
      <c r="H659" s="776"/>
      <c r="I659" s="776"/>
      <c r="J659" s="776"/>
      <c r="K659" s="776"/>
      <c r="L659" s="776"/>
      <c r="M659" s="776"/>
      <c r="N659" s="769"/>
      <c r="O659" s="769"/>
      <c r="P659" s="769"/>
      <c r="Q659" s="769"/>
      <c r="R659" s="769"/>
      <c r="S659" s="769"/>
      <c r="T659" s="769"/>
      <c r="U659" s="769"/>
    </row>
    <row r="660" spans="1:21" ht="9.75" customHeight="1">
      <c r="A660" s="804">
        <v>308</v>
      </c>
      <c r="B660" s="773" t="s">
        <v>2366</v>
      </c>
      <c r="C660" s="806" t="s">
        <v>2198</v>
      </c>
      <c r="D660" s="775" t="s">
        <v>2367</v>
      </c>
      <c r="E660" s="806" t="s">
        <v>2386</v>
      </c>
      <c r="F660" s="773" t="s">
        <v>12</v>
      </c>
      <c r="G660" s="782" t="s">
        <v>2239</v>
      </c>
      <c r="H660" s="782" t="s">
        <v>1817</v>
      </c>
      <c r="I660" s="772">
        <v>2019</v>
      </c>
      <c r="J660" s="776"/>
      <c r="K660" s="782"/>
      <c r="L660" s="782" t="s">
        <v>13</v>
      </c>
      <c r="M660" s="804">
        <v>2</v>
      </c>
      <c r="N660" s="774">
        <v>4032578</v>
      </c>
      <c r="O660" s="774"/>
      <c r="P660" s="774"/>
      <c r="Q660" s="774"/>
      <c r="R660" s="774"/>
      <c r="S660" s="774"/>
      <c r="T660" s="774"/>
      <c r="U660" s="769"/>
    </row>
    <row r="661" spans="1:21" ht="9.75" customHeight="1">
      <c r="A661" s="804"/>
      <c r="B661" s="773"/>
      <c r="C661" s="806"/>
      <c r="D661" s="775"/>
      <c r="E661" s="806"/>
      <c r="F661" s="773"/>
      <c r="G661" s="782"/>
      <c r="H661" s="782"/>
      <c r="I661" s="772"/>
      <c r="J661" s="776"/>
      <c r="K661" s="782"/>
      <c r="L661" s="782"/>
      <c r="M661" s="804"/>
      <c r="N661" s="774"/>
      <c r="O661" s="774"/>
      <c r="P661" s="774"/>
      <c r="Q661" s="774"/>
      <c r="R661" s="774"/>
      <c r="S661" s="774"/>
      <c r="T661" s="774"/>
      <c r="U661" s="769"/>
    </row>
    <row r="662" spans="1:21" ht="9.75" customHeight="1">
      <c r="A662" s="804">
        <v>309</v>
      </c>
      <c r="B662" s="773" t="s">
        <v>2387</v>
      </c>
      <c r="C662" s="782" t="s">
        <v>2147</v>
      </c>
      <c r="D662" s="775" t="s">
        <v>2388</v>
      </c>
      <c r="E662" s="782" t="s">
        <v>1865</v>
      </c>
      <c r="F662" s="773" t="s">
        <v>12</v>
      </c>
      <c r="G662" s="782" t="s">
        <v>218</v>
      </c>
      <c r="H662" s="782" t="s">
        <v>1817</v>
      </c>
      <c r="I662" s="772">
        <v>2012</v>
      </c>
      <c r="J662" s="776"/>
      <c r="K662" s="782"/>
      <c r="L662" s="782" t="s">
        <v>13</v>
      </c>
      <c r="M662" s="804">
        <v>1</v>
      </c>
      <c r="N662" s="774">
        <v>2981820</v>
      </c>
      <c r="O662" s="774"/>
      <c r="P662" s="774"/>
      <c r="Q662" s="774"/>
      <c r="R662" s="774"/>
      <c r="S662" s="774"/>
      <c r="T662" s="774"/>
      <c r="U662" s="769"/>
    </row>
    <row r="663" spans="1:21" ht="9.75" customHeight="1">
      <c r="A663" s="804"/>
      <c r="B663" s="773"/>
      <c r="C663" s="782"/>
      <c r="D663" s="775"/>
      <c r="E663" s="782"/>
      <c r="F663" s="773"/>
      <c r="G663" s="782"/>
      <c r="H663" s="782"/>
      <c r="I663" s="772"/>
      <c r="J663" s="776"/>
      <c r="K663" s="782"/>
      <c r="L663" s="782"/>
      <c r="M663" s="804"/>
      <c r="N663" s="774"/>
      <c r="O663" s="774"/>
      <c r="P663" s="774"/>
      <c r="Q663" s="774"/>
      <c r="R663" s="774"/>
      <c r="S663" s="774"/>
      <c r="T663" s="774"/>
      <c r="U663" s="769"/>
    </row>
    <row r="664" spans="1:21" ht="9.75" customHeight="1">
      <c r="A664" s="804">
        <v>310</v>
      </c>
      <c r="B664" s="773" t="s">
        <v>2387</v>
      </c>
      <c r="C664" s="806" t="s">
        <v>2226</v>
      </c>
      <c r="D664" s="775" t="s">
        <v>2388</v>
      </c>
      <c r="E664" s="806" t="s">
        <v>2389</v>
      </c>
      <c r="F664" s="773" t="s">
        <v>12</v>
      </c>
      <c r="G664" s="782" t="s">
        <v>2239</v>
      </c>
      <c r="H664" s="782" t="s">
        <v>1817</v>
      </c>
      <c r="I664" s="772">
        <v>2019</v>
      </c>
      <c r="J664" s="776"/>
      <c r="K664" s="782"/>
      <c r="L664" s="782" t="s">
        <v>13</v>
      </c>
      <c r="M664" s="804">
        <v>4</v>
      </c>
      <c r="N664" s="774">
        <v>12147368</v>
      </c>
      <c r="O664" s="774"/>
      <c r="P664" s="774"/>
      <c r="Q664" s="774"/>
      <c r="R664" s="774"/>
      <c r="S664" s="774"/>
      <c r="T664" s="774"/>
      <c r="U664" s="769"/>
    </row>
    <row r="665" spans="1:21" ht="9.75" customHeight="1">
      <c r="A665" s="804"/>
      <c r="B665" s="773"/>
      <c r="C665" s="806"/>
      <c r="D665" s="775"/>
      <c r="E665" s="806"/>
      <c r="F665" s="773"/>
      <c r="G665" s="782"/>
      <c r="H665" s="782"/>
      <c r="I665" s="772"/>
      <c r="J665" s="776"/>
      <c r="K665" s="782"/>
      <c r="L665" s="782"/>
      <c r="M665" s="804"/>
      <c r="N665" s="774"/>
      <c r="O665" s="774"/>
      <c r="P665" s="774"/>
      <c r="Q665" s="774"/>
      <c r="R665" s="774"/>
      <c r="S665" s="774"/>
      <c r="T665" s="774"/>
      <c r="U665" s="769"/>
    </row>
    <row r="666" spans="1:21" ht="9.75" customHeight="1">
      <c r="A666" s="804">
        <v>311</v>
      </c>
      <c r="B666" s="773" t="s">
        <v>2390</v>
      </c>
      <c r="C666" s="806" t="s">
        <v>2205</v>
      </c>
      <c r="D666" s="771" t="s">
        <v>277</v>
      </c>
      <c r="E666" s="782" t="s">
        <v>12</v>
      </c>
      <c r="F666" s="773" t="s">
        <v>12</v>
      </c>
      <c r="G666" s="782" t="s">
        <v>1711</v>
      </c>
      <c r="H666" s="782" t="s">
        <v>1817</v>
      </c>
      <c r="I666" s="772">
        <v>2011</v>
      </c>
      <c r="J666" s="776"/>
      <c r="K666" s="782"/>
      <c r="L666" s="782" t="s">
        <v>13</v>
      </c>
      <c r="M666" s="804">
        <v>3</v>
      </c>
      <c r="N666" s="774">
        <v>3600000</v>
      </c>
      <c r="O666" s="774"/>
      <c r="P666" s="774"/>
      <c r="Q666" s="774"/>
      <c r="R666" s="774"/>
      <c r="S666" s="774"/>
      <c r="T666" s="774"/>
      <c r="U666" s="769"/>
    </row>
    <row r="667" spans="1:21" ht="9.75" customHeight="1">
      <c r="A667" s="804"/>
      <c r="B667" s="773"/>
      <c r="C667" s="806"/>
      <c r="D667" s="771"/>
      <c r="E667" s="782"/>
      <c r="F667" s="773"/>
      <c r="G667" s="782"/>
      <c r="H667" s="782"/>
      <c r="I667" s="772"/>
      <c r="J667" s="776"/>
      <c r="K667" s="782"/>
      <c r="L667" s="782"/>
      <c r="M667" s="804"/>
      <c r="N667" s="774"/>
      <c r="O667" s="774"/>
      <c r="P667" s="774"/>
      <c r="Q667" s="774"/>
      <c r="R667" s="774"/>
      <c r="S667" s="774"/>
      <c r="T667" s="774"/>
      <c r="U667" s="769"/>
    </row>
    <row r="668" spans="1:21" ht="13.5" customHeight="1">
      <c r="A668" s="804">
        <v>312</v>
      </c>
      <c r="B668" s="773" t="s">
        <v>2390</v>
      </c>
      <c r="C668" s="782" t="s">
        <v>2147</v>
      </c>
      <c r="D668" s="771" t="s">
        <v>277</v>
      </c>
      <c r="E668" s="782" t="s">
        <v>1866</v>
      </c>
      <c r="F668" s="773" t="s">
        <v>12</v>
      </c>
      <c r="G668" s="782" t="s">
        <v>218</v>
      </c>
      <c r="H668" s="782" t="s">
        <v>1817</v>
      </c>
      <c r="I668" s="772">
        <v>2012</v>
      </c>
      <c r="J668" s="776"/>
      <c r="K668" s="782"/>
      <c r="L668" s="782" t="s">
        <v>1914</v>
      </c>
      <c r="M668" s="804">
        <v>1</v>
      </c>
      <c r="N668" s="784">
        <v>1348638</v>
      </c>
      <c r="O668" s="784"/>
      <c r="P668" s="784"/>
      <c r="Q668" s="784"/>
      <c r="R668" s="784"/>
      <c r="S668" s="784"/>
      <c r="T668" s="784"/>
      <c r="U668" s="771" t="s">
        <v>2199</v>
      </c>
    </row>
    <row r="669" spans="1:21" ht="9.75" customHeight="1">
      <c r="A669" s="804">
        <v>313</v>
      </c>
      <c r="B669" s="773" t="s">
        <v>2390</v>
      </c>
      <c r="C669" s="782" t="s">
        <v>2169</v>
      </c>
      <c r="D669" s="771" t="s">
        <v>277</v>
      </c>
      <c r="E669" s="806" t="s">
        <v>1889</v>
      </c>
      <c r="F669" s="773" t="s">
        <v>12</v>
      </c>
      <c r="G669" s="782" t="s">
        <v>218</v>
      </c>
      <c r="H669" s="782" t="s">
        <v>1817</v>
      </c>
      <c r="I669" s="772">
        <v>2013</v>
      </c>
      <c r="J669" s="776"/>
      <c r="K669" s="782"/>
      <c r="L669" s="782" t="s">
        <v>1914</v>
      </c>
      <c r="M669" s="804">
        <v>1</v>
      </c>
      <c r="N669" s="774">
        <v>975457</v>
      </c>
      <c r="O669" s="774"/>
      <c r="P669" s="774"/>
      <c r="Q669" s="774"/>
      <c r="R669" s="774"/>
      <c r="S669" s="774"/>
      <c r="T669" s="774"/>
      <c r="U669" s="771" t="s">
        <v>2199</v>
      </c>
    </row>
    <row r="670" spans="1:21" ht="9.75" customHeight="1">
      <c r="A670" s="804"/>
      <c r="B670" s="773"/>
      <c r="C670" s="782"/>
      <c r="D670" s="771"/>
      <c r="E670" s="806"/>
      <c r="F670" s="773"/>
      <c r="G670" s="782"/>
      <c r="H670" s="782"/>
      <c r="I670" s="772"/>
      <c r="J670" s="776"/>
      <c r="K670" s="782"/>
      <c r="L670" s="782"/>
      <c r="M670" s="804"/>
      <c r="N670" s="774"/>
      <c r="O670" s="774"/>
      <c r="P670" s="774"/>
      <c r="Q670" s="774"/>
      <c r="R670" s="774"/>
      <c r="S670" s="774"/>
      <c r="T670" s="774"/>
      <c r="U670" s="771"/>
    </row>
    <row r="671" spans="1:21" ht="9.75" customHeight="1">
      <c r="A671" s="804">
        <v>314</v>
      </c>
      <c r="B671" s="773" t="s">
        <v>2391</v>
      </c>
      <c r="C671" s="782" t="s">
        <v>2147</v>
      </c>
      <c r="D671" s="771" t="s">
        <v>2392</v>
      </c>
      <c r="E671" s="806" t="s">
        <v>2025</v>
      </c>
      <c r="F671" s="773" t="s">
        <v>12</v>
      </c>
      <c r="G671" s="782" t="s">
        <v>1711</v>
      </c>
      <c r="H671" s="782" t="s">
        <v>1817</v>
      </c>
      <c r="I671" s="772">
        <v>2006</v>
      </c>
      <c r="J671" s="776"/>
      <c r="K671" s="782"/>
      <c r="L671" s="782" t="s">
        <v>1914</v>
      </c>
      <c r="M671" s="804">
        <v>1</v>
      </c>
      <c r="N671" s="774">
        <v>1750000</v>
      </c>
      <c r="O671" s="774"/>
      <c r="P671" s="774"/>
      <c r="Q671" s="774"/>
      <c r="R671" s="774"/>
      <c r="S671" s="774"/>
      <c r="T671" s="774"/>
      <c r="U671" s="769"/>
    </row>
    <row r="672" spans="1:21" ht="9.75" customHeight="1">
      <c r="A672" s="804"/>
      <c r="B672" s="773"/>
      <c r="C672" s="782"/>
      <c r="D672" s="771"/>
      <c r="E672" s="806"/>
      <c r="F672" s="773"/>
      <c r="G672" s="782"/>
      <c r="H672" s="782"/>
      <c r="I672" s="772"/>
      <c r="J672" s="776"/>
      <c r="K672" s="782"/>
      <c r="L672" s="782"/>
      <c r="M672" s="804"/>
      <c r="N672" s="774"/>
      <c r="O672" s="774"/>
      <c r="P672" s="774"/>
      <c r="Q672" s="774"/>
      <c r="R672" s="774"/>
      <c r="S672" s="774"/>
      <c r="T672" s="774"/>
      <c r="U672" s="769"/>
    </row>
    <row r="673" spans="1:21" ht="9.75" customHeight="1">
      <c r="A673" s="804">
        <v>315</v>
      </c>
      <c r="B673" s="773" t="s">
        <v>2391</v>
      </c>
      <c r="C673" s="782" t="s">
        <v>2138</v>
      </c>
      <c r="D673" s="771" t="s">
        <v>2392</v>
      </c>
      <c r="E673" s="806" t="s">
        <v>2026</v>
      </c>
      <c r="F673" s="773" t="s">
        <v>12</v>
      </c>
      <c r="G673" s="782" t="s">
        <v>1711</v>
      </c>
      <c r="H673" s="782" t="s">
        <v>1817</v>
      </c>
      <c r="I673" s="772">
        <v>2006</v>
      </c>
      <c r="J673" s="776"/>
      <c r="K673" s="782"/>
      <c r="L673" s="782" t="s">
        <v>1914</v>
      </c>
      <c r="M673" s="804">
        <v>1</v>
      </c>
      <c r="N673" s="774">
        <v>1800000</v>
      </c>
      <c r="O673" s="774"/>
      <c r="P673" s="774"/>
      <c r="Q673" s="774"/>
      <c r="R673" s="774"/>
      <c r="S673" s="774"/>
      <c r="T673" s="774"/>
      <c r="U673" s="769"/>
    </row>
    <row r="674" spans="1:21" ht="9.75" customHeight="1">
      <c r="A674" s="804"/>
      <c r="B674" s="773"/>
      <c r="C674" s="782"/>
      <c r="D674" s="771"/>
      <c r="E674" s="806"/>
      <c r="F674" s="773"/>
      <c r="G674" s="782"/>
      <c r="H674" s="782"/>
      <c r="I674" s="772"/>
      <c r="J674" s="776"/>
      <c r="K674" s="782"/>
      <c r="L674" s="782"/>
      <c r="M674" s="804"/>
      <c r="N674" s="774"/>
      <c r="O674" s="774"/>
      <c r="P674" s="774"/>
      <c r="Q674" s="774"/>
      <c r="R674" s="774"/>
      <c r="S674" s="774"/>
      <c r="T674" s="774"/>
      <c r="U674" s="769"/>
    </row>
    <row r="675" spans="1:21" ht="13.5" customHeight="1">
      <c r="A675" s="804">
        <v>316</v>
      </c>
      <c r="B675" s="773" t="s">
        <v>2391</v>
      </c>
      <c r="C675" s="782" t="s">
        <v>2140</v>
      </c>
      <c r="D675" s="771" t="s">
        <v>2392</v>
      </c>
      <c r="E675" s="782" t="s">
        <v>2027</v>
      </c>
      <c r="F675" s="773" t="s">
        <v>12</v>
      </c>
      <c r="G675" s="782" t="s">
        <v>1711</v>
      </c>
      <c r="H675" s="782" t="s">
        <v>1817</v>
      </c>
      <c r="I675" s="772">
        <v>2006</v>
      </c>
      <c r="J675" s="776"/>
      <c r="K675" s="782"/>
      <c r="L675" s="782" t="s">
        <v>1914</v>
      </c>
      <c r="M675" s="804">
        <v>1</v>
      </c>
      <c r="N675" s="784">
        <v>1900000</v>
      </c>
      <c r="O675" s="784"/>
      <c r="P675" s="784"/>
      <c r="Q675" s="784"/>
      <c r="R675" s="784"/>
      <c r="S675" s="784"/>
      <c r="T675" s="784"/>
      <c r="U675" s="769"/>
    </row>
    <row r="676" spans="1:21" ht="13.5" customHeight="1">
      <c r="A676" s="804">
        <v>317</v>
      </c>
      <c r="B676" s="773" t="s">
        <v>2391</v>
      </c>
      <c r="C676" s="782" t="s">
        <v>2152</v>
      </c>
      <c r="D676" s="771" t="s">
        <v>2392</v>
      </c>
      <c r="E676" s="782" t="s">
        <v>2028</v>
      </c>
      <c r="F676" s="773" t="s">
        <v>12</v>
      </c>
      <c r="G676" s="782" t="s">
        <v>1711</v>
      </c>
      <c r="H676" s="782" t="s">
        <v>1817</v>
      </c>
      <c r="I676" s="772">
        <v>2006</v>
      </c>
      <c r="J676" s="776"/>
      <c r="K676" s="782"/>
      <c r="L676" s="782" t="s">
        <v>1914</v>
      </c>
      <c r="M676" s="804">
        <v>1</v>
      </c>
      <c r="N676" s="784">
        <v>2850000</v>
      </c>
      <c r="O676" s="784"/>
      <c r="P676" s="784"/>
      <c r="Q676" s="784"/>
      <c r="R676" s="784"/>
      <c r="S676" s="784"/>
      <c r="T676" s="784"/>
      <c r="U676" s="769"/>
    </row>
    <row r="677" spans="1:21" ht="9.75" customHeight="1">
      <c r="A677" s="804">
        <v>318</v>
      </c>
      <c r="B677" s="773" t="s">
        <v>2391</v>
      </c>
      <c r="C677" s="782" t="s">
        <v>2147</v>
      </c>
      <c r="D677" s="771" t="s">
        <v>2392</v>
      </c>
      <c r="E677" s="782" t="s">
        <v>2393</v>
      </c>
      <c r="F677" s="773" t="s">
        <v>12</v>
      </c>
      <c r="G677" s="806" t="s">
        <v>2394</v>
      </c>
      <c r="H677" s="782" t="s">
        <v>1817</v>
      </c>
      <c r="I677" s="772">
        <v>2019</v>
      </c>
      <c r="J677" s="776"/>
      <c r="K677" s="782"/>
      <c r="L677" s="782" t="s">
        <v>13</v>
      </c>
      <c r="M677" s="804">
        <v>1</v>
      </c>
      <c r="N677" s="774">
        <v>2584986</v>
      </c>
      <c r="O677" s="774"/>
      <c r="P677" s="774"/>
      <c r="Q677" s="774"/>
      <c r="R677" s="774"/>
      <c r="S677" s="774"/>
      <c r="T677" s="774"/>
      <c r="U677" s="769"/>
    </row>
    <row r="678" spans="1:21" ht="9.75" customHeight="1">
      <c r="A678" s="804"/>
      <c r="B678" s="773"/>
      <c r="C678" s="782"/>
      <c r="D678" s="771"/>
      <c r="E678" s="782"/>
      <c r="F678" s="773"/>
      <c r="G678" s="806"/>
      <c r="H678" s="782"/>
      <c r="I678" s="772"/>
      <c r="J678" s="776"/>
      <c r="K678" s="782"/>
      <c r="L678" s="782"/>
      <c r="M678" s="804"/>
      <c r="N678" s="774"/>
      <c r="O678" s="774"/>
      <c r="P678" s="774"/>
      <c r="Q678" s="774"/>
      <c r="R678" s="774"/>
      <c r="S678" s="774"/>
      <c r="T678" s="774"/>
      <c r="U678" s="769"/>
    </row>
    <row r="679" spans="1:21" ht="13.5" customHeight="1">
      <c r="A679" s="804">
        <v>319</v>
      </c>
      <c r="B679" s="773" t="s">
        <v>2395</v>
      </c>
      <c r="C679" s="782" t="s">
        <v>2140</v>
      </c>
      <c r="D679" s="771" t="s">
        <v>283</v>
      </c>
      <c r="E679" s="782" t="s">
        <v>1890</v>
      </c>
      <c r="F679" s="773" t="s">
        <v>12</v>
      </c>
      <c r="G679" s="782" t="s">
        <v>218</v>
      </c>
      <c r="H679" s="782" t="s">
        <v>1817</v>
      </c>
      <c r="I679" s="772">
        <v>2012</v>
      </c>
      <c r="J679" s="776"/>
      <c r="K679" s="782"/>
      <c r="L679" s="782" t="s">
        <v>1914</v>
      </c>
      <c r="M679" s="804">
        <v>1</v>
      </c>
      <c r="N679" s="784">
        <v>971864</v>
      </c>
      <c r="O679" s="784"/>
      <c r="P679" s="784"/>
      <c r="Q679" s="784"/>
      <c r="R679" s="784"/>
      <c r="S679" s="784"/>
      <c r="T679" s="784"/>
      <c r="U679" s="771" t="s">
        <v>2199</v>
      </c>
    </row>
    <row r="680" spans="1:21" ht="9.75" customHeight="1">
      <c r="A680" s="804">
        <v>320</v>
      </c>
      <c r="B680" s="773" t="s">
        <v>2395</v>
      </c>
      <c r="C680" s="806" t="s">
        <v>2223</v>
      </c>
      <c r="D680" s="771" t="s">
        <v>283</v>
      </c>
      <c r="E680" s="782" t="s">
        <v>12</v>
      </c>
      <c r="F680" s="773" t="s">
        <v>12</v>
      </c>
      <c r="G680" s="782" t="s">
        <v>218</v>
      </c>
      <c r="H680" s="782" t="s">
        <v>1817</v>
      </c>
      <c r="I680" s="772">
        <v>2014</v>
      </c>
      <c r="J680" s="776"/>
      <c r="K680" s="782"/>
      <c r="L680" s="782" t="s">
        <v>1914</v>
      </c>
      <c r="M680" s="804">
        <v>5</v>
      </c>
      <c r="N680" s="774">
        <v>28375000</v>
      </c>
      <c r="O680" s="774"/>
      <c r="P680" s="774"/>
      <c r="Q680" s="774"/>
      <c r="R680" s="774"/>
      <c r="S680" s="774"/>
      <c r="T680" s="774"/>
      <c r="U680" s="771" t="s">
        <v>2199</v>
      </c>
    </row>
    <row r="681" spans="1:21" ht="9.75" customHeight="1">
      <c r="A681" s="804"/>
      <c r="B681" s="773"/>
      <c r="C681" s="806"/>
      <c r="D681" s="771"/>
      <c r="E681" s="782"/>
      <c r="F681" s="773"/>
      <c r="G681" s="782"/>
      <c r="H681" s="782"/>
      <c r="I681" s="772"/>
      <c r="J681" s="776"/>
      <c r="K681" s="782"/>
      <c r="L681" s="782"/>
      <c r="M681" s="804"/>
      <c r="N681" s="774"/>
      <c r="O681" s="774"/>
      <c r="P681" s="774"/>
      <c r="Q681" s="774"/>
      <c r="R681" s="774"/>
      <c r="S681" s="774"/>
      <c r="T681" s="774"/>
      <c r="U681" s="771"/>
    </row>
    <row r="682" spans="1:21" ht="13.5" customHeight="1">
      <c r="A682" s="804">
        <v>321</v>
      </c>
      <c r="B682" s="773" t="s">
        <v>2395</v>
      </c>
      <c r="C682" s="782" t="s">
        <v>2321</v>
      </c>
      <c r="D682" s="771" t="s">
        <v>283</v>
      </c>
      <c r="E682" s="782" t="s">
        <v>12</v>
      </c>
      <c r="F682" s="773" t="s">
        <v>12</v>
      </c>
      <c r="G682" s="776"/>
      <c r="H682" s="782" t="s">
        <v>1817</v>
      </c>
      <c r="I682" s="772">
        <v>2014</v>
      </c>
      <c r="J682" s="776"/>
      <c r="K682" s="782"/>
      <c r="L682" s="782" t="s">
        <v>1914</v>
      </c>
      <c r="M682" s="804">
        <v>1</v>
      </c>
      <c r="N682" s="784">
        <v>1600000</v>
      </c>
      <c r="O682" s="784"/>
      <c r="P682" s="784"/>
      <c r="Q682" s="784"/>
      <c r="R682" s="784"/>
      <c r="S682" s="784"/>
      <c r="T682" s="784"/>
      <c r="U682" s="771" t="s">
        <v>2199</v>
      </c>
    </row>
    <row r="683" spans="1:21" s="1270" customFormat="1" ht="9.75" customHeight="1">
      <c r="A683" s="1262">
        <v>322</v>
      </c>
      <c r="B683" s="1263" t="s">
        <v>2396</v>
      </c>
      <c r="C683" s="1264" t="s">
        <v>2198</v>
      </c>
      <c r="D683" s="1265" t="s">
        <v>285</v>
      </c>
      <c r="E683" s="1266" t="s">
        <v>1867</v>
      </c>
      <c r="F683" s="1263" t="s">
        <v>12</v>
      </c>
      <c r="G683" s="1266" t="s">
        <v>218</v>
      </c>
      <c r="H683" s="1266" t="s">
        <v>1817</v>
      </c>
      <c r="I683" s="1267">
        <v>2012</v>
      </c>
      <c r="J683" s="1268"/>
      <c r="K683" s="1266"/>
      <c r="L683" s="1266" t="s">
        <v>1914</v>
      </c>
      <c r="M683" s="1262">
        <v>2</v>
      </c>
      <c r="N683" s="1269">
        <v>1651224</v>
      </c>
      <c r="O683" s="1269"/>
      <c r="P683" s="1269"/>
      <c r="Q683" s="1269"/>
      <c r="R683" s="1269"/>
      <c r="S683" s="1269"/>
      <c r="T683" s="1269"/>
      <c r="U683" s="1265" t="s">
        <v>2199</v>
      </c>
    </row>
    <row r="684" spans="1:21" ht="9.75" customHeight="1">
      <c r="A684" s="804"/>
      <c r="B684" s="773"/>
      <c r="C684" s="806"/>
      <c r="D684" s="771"/>
      <c r="E684" s="782"/>
      <c r="F684" s="773"/>
      <c r="G684" s="782"/>
      <c r="H684" s="782"/>
      <c r="I684" s="772"/>
      <c r="J684" s="776"/>
      <c r="K684" s="782"/>
      <c r="L684" s="782"/>
      <c r="M684" s="804"/>
      <c r="N684" s="774"/>
      <c r="O684" s="774"/>
      <c r="P684" s="774"/>
      <c r="Q684" s="774"/>
      <c r="R684" s="774"/>
      <c r="S684" s="774"/>
      <c r="T684" s="774"/>
      <c r="U684" s="771"/>
    </row>
    <row r="685" spans="1:21" ht="13.5" customHeight="1">
      <c r="A685" s="804">
        <v>323</v>
      </c>
      <c r="B685" s="773" t="s">
        <v>2397</v>
      </c>
      <c r="C685" s="782" t="s">
        <v>2147</v>
      </c>
      <c r="D685" s="771" t="s">
        <v>780</v>
      </c>
      <c r="E685" s="782" t="s">
        <v>12</v>
      </c>
      <c r="F685" s="773" t="s">
        <v>12</v>
      </c>
      <c r="G685" s="782" t="s">
        <v>781</v>
      </c>
      <c r="H685" s="782" t="s">
        <v>596</v>
      </c>
      <c r="I685" s="772">
        <v>2006</v>
      </c>
      <c r="J685" s="773" t="s">
        <v>2047</v>
      </c>
      <c r="K685" s="782"/>
      <c r="L685" s="782" t="s">
        <v>13</v>
      </c>
      <c r="M685" s="804">
        <v>1</v>
      </c>
      <c r="N685" s="784">
        <v>700342351</v>
      </c>
      <c r="O685" s="784"/>
      <c r="P685" s="784"/>
      <c r="Q685" s="784"/>
      <c r="R685" s="784"/>
      <c r="S685" s="784"/>
      <c r="T685" s="784"/>
      <c r="U685" s="769"/>
    </row>
    <row r="686" spans="1:21" ht="13.5" customHeight="1">
      <c r="A686" s="804">
        <v>324</v>
      </c>
      <c r="B686" s="773" t="s">
        <v>2397</v>
      </c>
      <c r="C686" s="782" t="s">
        <v>2211</v>
      </c>
      <c r="D686" s="771" t="s">
        <v>780</v>
      </c>
      <c r="E686" s="782" t="s">
        <v>12</v>
      </c>
      <c r="F686" s="773" t="s">
        <v>12</v>
      </c>
      <c r="G686" s="782" t="s">
        <v>781</v>
      </c>
      <c r="H686" s="782" t="s">
        <v>596</v>
      </c>
      <c r="I686" s="772">
        <v>2009</v>
      </c>
      <c r="J686" s="773" t="s">
        <v>2047</v>
      </c>
      <c r="K686" s="782"/>
      <c r="L686" s="782" t="s">
        <v>13</v>
      </c>
      <c r="M686" s="804">
        <v>1</v>
      </c>
      <c r="N686" s="784">
        <v>899048668</v>
      </c>
      <c r="O686" s="784"/>
      <c r="P686" s="784"/>
      <c r="Q686" s="784"/>
      <c r="R686" s="784"/>
      <c r="S686" s="784"/>
      <c r="T686" s="784"/>
      <c r="U686" s="769"/>
    </row>
    <row r="687" spans="1:21" ht="9.75" customHeight="1">
      <c r="A687" s="804">
        <v>325</v>
      </c>
      <c r="B687" s="773" t="s">
        <v>2397</v>
      </c>
      <c r="C687" s="782" t="s">
        <v>2169</v>
      </c>
      <c r="D687" s="771" t="s">
        <v>780</v>
      </c>
      <c r="E687" s="782" t="s">
        <v>12</v>
      </c>
      <c r="F687" s="773" t="s">
        <v>12</v>
      </c>
      <c r="G687" s="782" t="s">
        <v>781</v>
      </c>
      <c r="H687" s="782" t="s">
        <v>1817</v>
      </c>
      <c r="I687" s="772">
        <v>2012</v>
      </c>
      <c r="J687" s="776"/>
      <c r="K687" s="782"/>
      <c r="L687" s="782" t="s">
        <v>13</v>
      </c>
      <c r="M687" s="804">
        <v>1</v>
      </c>
      <c r="N687" s="774">
        <v>94615000</v>
      </c>
      <c r="O687" s="774"/>
      <c r="P687" s="774"/>
      <c r="Q687" s="774"/>
      <c r="R687" s="774"/>
      <c r="S687" s="774"/>
      <c r="T687" s="774"/>
      <c r="U687" s="775" t="s">
        <v>2048</v>
      </c>
    </row>
    <row r="688" spans="1:21" ht="9.75" customHeight="1">
      <c r="A688" s="804"/>
      <c r="B688" s="773"/>
      <c r="C688" s="782"/>
      <c r="D688" s="771"/>
      <c r="E688" s="782"/>
      <c r="F688" s="773"/>
      <c r="G688" s="782"/>
      <c r="H688" s="782"/>
      <c r="I688" s="772"/>
      <c r="J688" s="776"/>
      <c r="K688" s="782"/>
      <c r="L688" s="782"/>
      <c r="M688" s="804"/>
      <c r="N688" s="774"/>
      <c r="O688" s="774"/>
      <c r="P688" s="774"/>
      <c r="Q688" s="774"/>
      <c r="R688" s="774"/>
      <c r="S688" s="774"/>
      <c r="T688" s="774"/>
      <c r="U688" s="775"/>
    </row>
    <row r="689" spans="1:21" ht="9.75" customHeight="1">
      <c r="A689" s="804">
        <v>326</v>
      </c>
      <c r="B689" s="773" t="s">
        <v>2397</v>
      </c>
      <c r="C689" s="782" t="s">
        <v>2213</v>
      </c>
      <c r="D689" s="771" t="s">
        <v>780</v>
      </c>
      <c r="E689" s="782" t="s">
        <v>12</v>
      </c>
      <c r="F689" s="773" t="s">
        <v>12</v>
      </c>
      <c r="G689" s="782" t="s">
        <v>781</v>
      </c>
      <c r="H689" s="782" t="s">
        <v>1817</v>
      </c>
      <c r="I689" s="772">
        <v>2013</v>
      </c>
      <c r="J689" s="776"/>
      <c r="K689" s="782"/>
      <c r="L689" s="782" t="s">
        <v>13</v>
      </c>
      <c r="M689" s="804">
        <v>1</v>
      </c>
      <c r="N689" s="774">
        <v>424240750</v>
      </c>
      <c r="O689" s="774"/>
      <c r="P689" s="774"/>
      <c r="Q689" s="774"/>
      <c r="R689" s="774"/>
      <c r="S689" s="774"/>
      <c r="T689" s="774"/>
      <c r="U689" s="775" t="s">
        <v>2398</v>
      </c>
    </row>
    <row r="690" spans="1:21" ht="9.75" customHeight="1">
      <c r="A690" s="804"/>
      <c r="B690" s="773"/>
      <c r="C690" s="782"/>
      <c r="D690" s="771"/>
      <c r="E690" s="782"/>
      <c r="F690" s="773"/>
      <c r="G690" s="782"/>
      <c r="H690" s="782"/>
      <c r="I690" s="772"/>
      <c r="J690" s="776"/>
      <c r="K690" s="782"/>
      <c r="L690" s="782"/>
      <c r="M690" s="804"/>
      <c r="N690" s="774"/>
      <c r="O690" s="774"/>
      <c r="P690" s="774"/>
      <c r="Q690" s="774"/>
      <c r="R690" s="774"/>
      <c r="S690" s="774"/>
      <c r="T690" s="774"/>
      <c r="U690" s="775"/>
    </row>
    <row r="691" spans="1:21" ht="9.75" customHeight="1">
      <c r="A691" s="776"/>
      <c r="B691" s="776"/>
      <c r="C691" s="776"/>
      <c r="D691" s="769"/>
      <c r="E691" s="776"/>
      <c r="F691" s="776"/>
      <c r="G691" s="776"/>
      <c r="H691" s="776"/>
      <c r="I691" s="776"/>
      <c r="J691" s="776"/>
      <c r="K691" s="776"/>
      <c r="L691" s="776"/>
      <c r="M691" s="776"/>
      <c r="N691" s="769"/>
      <c r="O691" s="769"/>
      <c r="P691" s="769"/>
      <c r="Q691" s="769"/>
      <c r="R691" s="769"/>
      <c r="S691" s="769"/>
      <c r="T691" s="769"/>
      <c r="U691" s="775"/>
    </row>
    <row r="692" spans="1:21" ht="9.75" customHeight="1">
      <c r="A692" s="776"/>
      <c r="B692" s="776"/>
      <c r="C692" s="776"/>
      <c r="D692" s="769"/>
      <c r="E692" s="776"/>
      <c r="F692" s="776"/>
      <c r="G692" s="776"/>
      <c r="H692" s="776"/>
      <c r="I692" s="776"/>
      <c r="J692" s="776"/>
      <c r="K692" s="776"/>
      <c r="L692" s="776"/>
      <c r="M692" s="776"/>
      <c r="N692" s="769"/>
      <c r="O692" s="769"/>
      <c r="P692" s="769"/>
      <c r="Q692" s="769"/>
      <c r="R692" s="769"/>
      <c r="S692" s="769"/>
      <c r="T692" s="769"/>
      <c r="U692" s="775"/>
    </row>
    <row r="693" spans="1:21" ht="13.5" customHeight="1">
      <c r="A693" s="804">
        <v>327</v>
      </c>
      <c r="B693" s="773" t="s">
        <v>2397</v>
      </c>
      <c r="C693" s="782" t="s">
        <v>2214</v>
      </c>
      <c r="D693" s="771" t="s">
        <v>780</v>
      </c>
      <c r="E693" s="782" t="s">
        <v>12</v>
      </c>
      <c r="F693" s="773" t="s">
        <v>12</v>
      </c>
      <c r="G693" s="782" t="s">
        <v>781</v>
      </c>
      <c r="H693" s="782" t="s">
        <v>1817</v>
      </c>
      <c r="I693" s="772">
        <v>2013</v>
      </c>
      <c r="J693" s="776"/>
      <c r="K693" s="782"/>
      <c r="L693" s="782" t="s">
        <v>13</v>
      </c>
      <c r="M693" s="804">
        <v>1</v>
      </c>
      <c r="N693" s="784">
        <v>289698750</v>
      </c>
      <c r="O693" s="784"/>
      <c r="P693" s="784"/>
      <c r="Q693" s="784"/>
      <c r="R693" s="784"/>
      <c r="S693" s="784"/>
      <c r="T693" s="784"/>
      <c r="U693" s="771" t="s">
        <v>1546</v>
      </c>
    </row>
    <row r="694" spans="1:21" ht="13.5" customHeight="1">
      <c r="A694" s="804">
        <v>328</v>
      </c>
      <c r="B694" s="773" t="s">
        <v>2399</v>
      </c>
      <c r="C694" s="782" t="s">
        <v>2140</v>
      </c>
      <c r="D694" s="771" t="s">
        <v>2049</v>
      </c>
      <c r="E694" s="782" t="s">
        <v>12</v>
      </c>
      <c r="F694" s="773" t="s">
        <v>12</v>
      </c>
      <c r="G694" s="782" t="s">
        <v>781</v>
      </c>
      <c r="H694" s="782" t="s">
        <v>1817</v>
      </c>
      <c r="I694" s="772">
        <v>2011</v>
      </c>
      <c r="J694" s="776"/>
      <c r="K694" s="782"/>
      <c r="L694" s="782" t="s">
        <v>13</v>
      </c>
      <c r="M694" s="804">
        <v>1</v>
      </c>
      <c r="N694" s="784">
        <v>50188000</v>
      </c>
      <c r="O694" s="784"/>
      <c r="P694" s="784"/>
      <c r="Q694" s="784"/>
      <c r="R694" s="784"/>
      <c r="S694" s="784"/>
      <c r="T694" s="784"/>
      <c r="U694" s="771" t="s">
        <v>2050</v>
      </c>
    </row>
    <row r="695" spans="1:21" ht="13.5" customHeight="1">
      <c r="A695" s="804">
        <v>329</v>
      </c>
      <c r="B695" s="773" t="s">
        <v>2399</v>
      </c>
      <c r="C695" s="782" t="s">
        <v>2138</v>
      </c>
      <c r="D695" s="771" t="s">
        <v>2049</v>
      </c>
      <c r="E695" s="782" t="s">
        <v>12</v>
      </c>
      <c r="F695" s="773" t="s">
        <v>12</v>
      </c>
      <c r="G695" s="776"/>
      <c r="H695" s="782" t="s">
        <v>1817</v>
      </c>
      <c r="I695" s="772">
        <v>2013</v>
      </c>
      <c r="J695" s="776"/>
      <c r="K695" s="782"/>
      <c r="L695" s="782" t="s">
        <v>13</v>
      </c>
      <c r="M695" s="804">
        <v>1</v>
      </c>
      <c r="N695" s="784">
        <v>51000000</v>
      </c>
      <c r="O695" s="784"/>
      <c r="P695" s="784"/>
      <c r="Q695" s="784"/>
      <c r="R695" s="784"/>
      <c r="S695" s="784"/>
      <c r="T695" s="784"/>
      <c r="U695" s="771" t="s">
        <v>1547</v>
      </c>
    </row>
    <row r="696" spans="1:21" ht="13.5" customHeight="1">
      <c r="A696" s="804">
        <v>330</v>
      </c>
      <c r="B696" s="773" t="s">
        <v>2399</v>
      </c>
      <c r="C696" s="782" t="s">
        <v>2169</v>
      </c>
      <c r="D696" s="771" t="s">
        <v>2049</v>
      </c>
      <c r="E696" s="782" t="s">
        <v>12</v>
      </c>
      <c r="F696" s="773" t="s">
        <v>2400</v>
      </c>
      <c r="G696" s="776"/>
      <c r="H696" s="782" t="s">
        <v>1817</v>
      </c>
      <c r="I696" s="772">
        <v>2019</v>
      </c>
      <c r="J696" s="776"/>
      <c r="K696" s="782"/>
      <c r="L696" s="782" t="s">
        <v>13</v>
      </c>
      <c r="M696" s="804">
        <v>1</v>
      </c>
      <c r="N696" s="784">
        <v>147562000</v>
      </c>
      <c r="O696" s="784"/>
      <c r="P696" s="784"/>
      <c r="Q696" s="784"/>
      <c r="R696" s="784"/>
      <c r="S696" s="784"/>
      <c r="T696" s="784"/>
      <c r="U696" s="769"/>
    </row>
    <row r="697" spans="1:21" ht="9.75" customHeight="1">
      <c r="A697" s="804">
        <v>331</v>
      </c>
      <c r="B697" s="773" t="s">
        <v>2401</v>
      </c>
      <c r="C697" s="782" t="s">
        <v>2147</v>
      </c>
      <c r="D697" s="771" t="s">
        <v>2051</v>
      </c>
      <c r="E697" s="782" t="s">
        <v>12</v>
      </c>
      <c r="F697" s="773" t="s">
        <v>12</v>
      </c>
      <c r="G697" s="782" t="s">
        <v>781</v>
      </c>
      <c r="H697" s="782" t="s">
        <v>1817</v>
      </c>
      <c r="I697" s="772">
        <v>2011</v>
      </c>
      <c r="J697" s="773" t="s">
        <v>1913</v>
      </c>
      <c r="K697" s="782"/>
      <c r="L697" s="782" t="s">
        <v>13</v>
      </c>
      <c r="M697" s="804">
        <v>1</v>
      </c>
      <c r="N697" s="774">
        <v>17878000</v>
      </c>
      <c r="O697" s="774"/>
      <c r="P697" s="774"/>
      <c r="Q697" s="774"/>
      <c r="R697" s="774"/>
      <c r="S697" s="774"/>
      <c r="T697" s="774"/>
      <c r="U697" s="775" t="s">
        <v>2402</v>
      </c>
    </row>
    <row r="698" spans="1:21" ht="9.75" customHeight="1">
      <c r="A698" s="804"/>
      <c r="B698" s="773"/>
      <c r="C698" s="782"/>
      <c r="D698" s="771"/>
      <c r="E698" s="782"/>
      <c r="F698" s="773"/>
      <c r="G698" s="782"/>
      <c r="H698" s="782"/>
      <c r="I698" s="772"/>
      <c r="J698" s="773"/>
      <c r="K698" s="782"/>
      <c r="L698" s="782"/>
      <c r="M698" s="804"/>
      <c r="N698" s="774"/>
      <c r="O698" s="774"/>
      <c r="P698" s="774"/>
      <c r="Q698" s="774"/>
      <c r="R698" s="774"/>
      <c r="S698" s="774"/>
      <c r="T698" s="774"/>
      <c r="U698" s="775"/>
    </row>
    <row r="699" spans="1:21" ht="9.75" customHeight="1">
      <c r="A699" s="776"/>
      <c r="B699" s="776"/>
      <c r="C699" s="776"/>
      <c r="D699" s="769"/>
      <c r="E699" s="776"/>
      <c r="F699" s="776"/>
      <c r="G699" s="776"/>
      <c r="H699" s="776"/>
      <c r="I699" s="776"/>
      <c r="J699" s="776"/>
      <c r="K699" s="776"/>
      <c r="L699" s="776"/>
      <c r="M699" s="776"/>
      <c r="N699" s="769"/>
      <c r="O699" s="769"/>
      <c r="P699" s="769"/>
      <c r="Q699" s="769"/>
      <c r="R699" s="769"/>
      <c r="S699" s="769"/>
      <c r="T699" s="769"/>
      <c r="U699" s="775"/>
    </row>
    <row r="700" spans="1:21" ht="9.75" customHeight="1">
      <c r="A700" s="776"/>
      <c r="B700" s="776"/>
      <c r="C700" s="776"/>
      <c r="D700" s="769"/>
      <c r="E700" s="776"/>
      <c r="F700" s="776"/>
      <c r="G700" s="776"/>
      <c r="H700" s="776"/>
      <c r="I700" s="776"/>
      <c r="J700" s="776"/>
      <c r="K700" s="776"/>
      <c r="L700" s="776"/>
      <c r="M700" s="776"/>
      <c r="N700" s="769"/>
      <c r="O700" s="769"/>
      <c r="P700" s="769"/>
      <c r="Q700" s="769"/>
      <c r="R700" s="769"/>
      <c r="S700" s="769"/>
      <c r="T700" s="769"/>
      <c r="U700" s="775"/>
    </row>
    <row r="701" spans="1:21" ht="9.75" customHeight="1">
      <c r="A701" s="776"/>
      <c r="B701" s="776"/>
      <c r="C701" s="776"/>
      <c r="D701" s="769"/>
      <c r="E701" s="776"/>
      <c r="F701" s="776"/>
      <c r="G701" s="776"/>
      <c r="H701" s="776"/>
      <c r="I701" s="776"/>
      <c r="J701" s="776"/>
      <c r="K701" s="776"/>
      <c r="L701" s="776"/>
      <c r="M701" s="776"/>
      <c r="N701" s="769"/>
      <c r="O701" s="769"/>
      <c r="P701" s="769"/>
      <c r="Q701" s="769"/>
      <c r="R701" s="769"/>
      <c r="S701" s="769"/>
      <c r="T701" s="769"/>
      <c r="U701" s="775"/>
    </row>
    <row r="702" spans="1:21" ht="9.75" customHeight="1">
      <c r="A702" s="776"/>
      <c r="B702" s="776"/>
      <c r="C702" s="776"/>
      <c r="D702" s="769"/>
      <c r="E702" s="776"/>
      <c r="F702" s="776"/>
      <c r="G702" s="776"/>
      <c r="H702" s="776"/>
      <c r="I702" s="776"/>
      <c r="J702" s="776"/>
      <c r="K702" s="776"/>
      <c r="L702" s="776"/>
      <c r="M702" s="776"/>
      <c r="N702" s="769"/>
      <c r="O702" s="769"/>
      <c r="P702" s="769"/>
      <c r="Q702" s="769"/>
      <c r="R702" s="769"/>
      <c r="S702" s="769"/>
      <c r="T702" s="769"/>
      <c r="U702" s="775"/>
    </row>
    <row r="703" spans="1:21" ht="9.75" customHeight="1">
      <c r="A703" s="776"/>
      <c r="B703" s="776"/>
      <c r="C703" s="776"/>
      <c r="D703" s="769"/>
      <c r="E703" s="776"/>
      <c r="F703" s="776"/>
      <c r="G703" s="776"/>
      <c r="H703" s="776"/>
      <c r="I703" s="776"/>
      <c r="J703" s="776"/>
      <c r="K703" s="776"/>
      <c r="L703" s="776"/>
      <c r="M703" s="776"/>
      <c r="N703" s="769"/>
      <c r="O703" s="769"/>
      <c r="P703" s="769"/>
      <c r="Q703" s="769"/>
      <c r="R703" s="769"/>
      <c r="S703" s="769"/>
      <c r="T703" s="769"/>
      <c r="U703" s="775"/>
    </row>
    <row r="704" spans="1:21" ht="9.75" customHeight="1">
      <c r="A704" s="776"/>
      <c r="B704" s="776"/>
      <c r="C704" s="776"/>
      <c r="D704" s="769"/>
      <c r="E704" s="776"/>
      <c r="F704" s="776"/>
      <c r="G704" s="776"/>
      <c r="H704" s="776"/>
      <c r="I704" s="776"/>
      <c r="J704" s="776"/>
      <c r="K704" s="776"/>
      <c r="L704" s="776"/>
      <c r="M704" s="776"/>
      <c r="N704" s="769"/>
      <c r="O704" s="769"/>
      <c r="P704" s="769"/>
      <c r="Q704" s="769"/>
      <c r="R704" s="769"/>
      <c r="S704" s="769"/>
      <c r="T704" s="769"/>
      <c r="U704" s="775"/>
    </row>
    <row r="705" spans="1:21" ht="9.75" customHeight="1">
      <c r="A705" s="776"/>
      <c r="B705" s="776"/>
      <c r="C705" s="776"/>
      <c r="D705" s="769"/>
      <c r="E705" s="776"/>
      <c r="F705" s="776"/>
      <c r="G705" s="776"/>
      <c r="H705" s="776"/>
      <c r="I705" s="776"/>
      <c r="J705" s="776"/>
      <c r="K705" s="776"/>
      <c r="L705" s="776"/>
      <c r="M705" s="776"/>
      <c r="N705" s="769"/>
      <c r="O705" s="769"/>
      <c r="P705" s="769"/>
      <c r="Q705" s="769"/>
      <c r="R705" s="769"/>
      <c r="S705" s="769"/>
      <c r="T705" s="769"/>
      <c r="U705" s="775"/>
    </row>
    <row r="706" spans="1:21" ht="9.75" customHeight="1">
      <c r="A706" s="776"/>
      <c r="B706" s="776"/>
      <c r="C706" s="776"/>
      <c r="D706" s="769"/>
      <c r="E706" s="776"/>
      <c r="F706" s="776"/>
      <c r="G706" s="776"/>
      <c r="H706" s="776"/>
      <c r="I706" s="776"/>
      <c r="J706" s="776"/>
      <c r="K706" s="776"/>
      <c r="L706" s="776"/>
      <c r="M706" s="776"/>
      <c r="N706" s="769"/>
      <c r="O706" s="769"/>
      <c r="P706" s="769"/>
      <c r="Q706" s="769"/>
      <c r="R706" s="769"/>
      <c r="S706" s="769"/>
      <c r="T706" s="769"/>
      <c r="U706" s="775"/>
    </row>
    <row r="707" spans="1:21" ht="9.75" customHeight="1">
      <c r="A707" s="776"/>
      <c r="B707" s="776"/>
      <c r="C707" s="776"/>
      <c r="D707" s="769"/>
      <c r="E707" s="776"/>
      <c r="F707" s="776"/>
      <c r="G707" s="776"/>
      <c r="H707" s="776"/>
      <c r="I707" s="776"/>
      <c r="J707" s="776"/>
      <c r="K707" s="776"/>
      <c r="L707" s="776"/>
      <c r="M707" s="776"/>
      <c r="N707" s="769"/>
      <c r="O707" s="769"/>
      <c r="P707" s="769"/>
      <c r="Q707" s="769"/>
      <c r="R707" s="769"/>
      <c r="S707" s="769"/>
      <c r="T707" s="769"/>
      <c r="U707" s="775"/>
    </row>
    <row r="708" spans="1:21" ht="9.75" customHeight="1">
      <c r="A708" s="804">
        <v>332</v>
      </c>
      <c r="B708" s="773" t="s">
        <v>2403</v>
      </c>
      <c r="C708" s="806" t="s">
        <v>2223</v>
      </c>
      <c r="D708" s="771" t="s">
        <v>2404</v>
      </c>
      <c r="E708" s="782" t="s">
        <v>12</v>
      </c>
      <c r="F708" s="776"/>
      <c r="G708" s="776"/>
      <c r="H708" s="782" t="s">
        <v>1817</v>
      </c>
      <c r="I708" s="772">
        <v>2010</v>
      </c>
      <c r="J708" s="773" t="s">
        <v>109</v>
      </c>
      <c r="K708" s="782"/>
      <c r="L708" s="782" t="s">
        <v>13</v>
      </c>
      <c r="M708" s="804">
        <v>5</v>
      </c>
      <c r="N708" s="774">
        <v>236521722</v>
      </c>
      <c r="O708" s="774"/>
      <c r="P708" s="774"/>
      <c r="Q708" s="774"/>
      <c r="R708" s="774"/>
      <c r="S708" s="774"/>
      <c r="T708" s="774"/>
      <c r="U708" s="769"/>
    </row>
    <row r="709" spans="1:21" ht="9.75" customHeight="1">
      <c r="A709" s="804"/>
      <c r="B709" s="773"/>
      <c r="C709" s="806"/>
      <c r="D709" s="771"/>
      <c r="E709" s="782"/>
      <c r="F709" s="776"/>
      <c r="G709" s="776"/>
      <c r="H709" s="782"/>
      <c r="I709" s="772"/>
      <c r="J709" s="773"/>
      <c r="K709" s="782"/>
      <c r="L709" s="782"/>
      <c r="M709" s="804"/>
      <c r="N709" s="774"/>
      <c r="O709" s="774"/>
      <c r="P709" s="774"/>
      <c r="Q709" s="774"/>
      <c r="R709" s="774"/>
      <c r="S709" s="774"/>
      <c r="T709" s="774"/>
      <c r="U709" s="769"/>
    </row>
    <row r="710" spans="1:21" ht="9.75" customHeight="1">
      <c r="A710" s="804">
        <v>333</v>
      </c>
      <c r="B710" s="773" t="s">
        <v>2403</v>
      </c>
      <c r="C710" s="806" t="s">
        <v>2198</v>
      </c>
      <c r="D710" s="771" t="s">
        <v>2404</v>
      </c>
      <c r="E710" s="782" t="s">
        <v>12</v>
      </c>
      <c r="F710" s="776"/>
      <c r="G710" s="776"/>
      <c r="H710" s="782" t="s">
        <v>1817</v>
      </c>
      <c r="I710" s="772">
        <v>2011</v>
      </c>
      <c r="J710" s="773" t="s">
        <v>109</v>
      </c>
      <c r="K710" s="782"/>
      <c r="L710" s="782" t="s">
        <v>13</v>
      </c>
      <c r="M710" s="804">
        <v>2</v>
      </c>
      <c r="N710" s="774">
        <v>138900000</v>
      </c>
      <c r="O710" s="774"/>
      <c r="P710" s="774"/>
      <c r="Q710" s="774"/>
      <c r="R710" s="774"/>
      <c r="S710" s="774"/>
      <c r="T710" s="774"/>
      <c r="U710" s="769"/>
    </row>
    <row r="711" spans="1:21" ht="9.75" customHeight="1">
      <c r="A711" s="804"/>
      <c r="B711" s="773"/>
      <c r="C711" s="806"/>
      <c r="D711" s="771"/>
      <c r="E711" s="782"/>
      <c r="F711" s="776"/>
      <c r="G711" s="776"/>
      <c r="H711" s="782"/>
      <c r="I711" s="772"/>
      <c r="J711" s="773"/>
      <c r="K711" s="782"/>
      <c r="L711" s="782"/>
      <c r="M711" s="804"/>
      <c r="N711" s="774"/>
      <c r="O711" s="774"/>
      <c r="P711" s="774"/>
      <c r="Q711" s="774"/>
      <c r="R711" s="774"/>
      <c r="S711" s="774"/>
      <c r="T711" s="774"/>
      <c r="U711" s="769"/>
    </row>
    <row r="712" spans="1:21" ht="13.5" customHeight="1">
      <c r="A712" s="804">
        <v>334</v>
      </c>
      <c r="B712" s="773" t="s">
        <v>2405</v>
      </c>
      <c r="C712" s="782" t="s">
        <v>2147</v>
      </c>
      <c r="D712" s="771" t="s">
        <v>1793</v>
      </c>
      <c r="E712" s="782" t="s">
        <v>12</v>
      </c>
      <c r="F712" s="773" t="s">
        <v>2052</v>
      </c>
      <c r="G712" s="782" t="s">
        <v>781</v>
      </c>
      <c r="H712" s="782" t="s">
        <v>1817</v>
      </c>
      <c r="I712" s="772">
        <v>2017</v>
      </c>
      <c r="J712" s="776"/>
      <c r="K712" s="782"/>
      <c r="L712" s="782" t="s">
        <v>13</v>
      </c>
      <c r="M712" s="804">
        <v>1</v>
      </c>
      <c r="N712" s="784">
        <v>193028000</v>
      </c>
      <c r="O712" s="784"/>
      <c r="P712" s="784"/>
      <c r="Q712" s="784"/>
      <c r="R712" s="784"/>
      <c r="S712" s="784"/>
      <c r="T712" s="784"/>
      <c r="U712" s="771" t="s">
        <v>2053</v>
      </c>
    </row>
    <row r="713" spans="1:21" ht="9.75" customHeight="1">
      <c r="A713" s="804">
        <v>335</v>
      </c>
      <c r="B713" s="773" t="s">
        <v>2406</v>
      </c>
      <c r="C713" s="782" t="s">
        <v>2147</v>
      </c>
      <c r="D713" s="775" t="s">
        <v>789</v>
      </c>
      <c r="E713" s="782" t="s">
        <v>12</v>
      </c>
      <c r="F713" s="773" t="s">
        <v>12</v>
      </c>
      <c r="G713" s="782" t="s">
        <v>781</v>
      </c>
      <c r="H713" s="782" t="s">
        <v>1817</v>
      </c>
      <c r="I713" s="772">
        <v>2009</v>
      </c>
      <c r="J713" s="773" t="s">
        <v>2054</v>
      </c>
      <c r="K713" s="782"/>
      <c r="L713" s="782" t="s">
        <v>13</v>
      </c>
      <c r="M713" s="804">
        <v>1</v>
      </c>
      <c r="N713" s="774">
        <v>98821000</v>
      </c>
      <c r="O713" s="774"/>
      <c r="P713" s="774"/>
      <c r="Q713" s="774"/>
      <c r="R713" s="774"/>
      <c r="S713" s="774"/>
      <c r="T713" s="774"/>
      <c r="U713" s="771" t="s">
        <v>2407</v>
      </c>
    </row>
    <row r="714" spans="1:21" ht="9.75" customHeight="1">
      <c r="A714" s="804"/>
      <c r="B714" s="773"/>
      <c r="C714" s="782"/>
      <c r="D714" s="775"/>
      <c r="E714" s="782"/>
      <c r="F714" s="773"/>
      <c r="G714" s="782"/>
      <c r="H714" s="782"/>
      <c r="I714" s="772"/>
      <c r="J714" s="773"/>
      <c r="K714" s="782"/>
      <c r="L714" s="782"/>
      <c r="M714" s="804"/>
      <c r="N714" s="774"/>
      <c r="O714" s="774"/>
      <c r="P714" s="774"/>
      <c r="Q714" s="774"/>
      <c r="R714" s="774"/>
      <c r="S714" s="774"/>
      <c r="T714" s="774"/>
      <c r="U714" s="771"/>
    </row>
    <row r="715" spans="1:21" ht="9.75" customHeight="1">
      <c r="A715" s="804">
        <v>336</v>
      </c>
      <c r="B715" s="773" t="s">
        <v>2406</v>
      </c>
      <c r="C715" s="782" t="s">
        <v>2138</v>
      </c>
      <c r="D715" s="775" t="s">
        <v>789</v>
      </c>
      <c r="E715" s="782" t="s">
        <v>12</v>
      </c>
      <c r="F715" s="773" t="s">
        <v>2055</v>
      </c>
      <c r="G715" s="782" t="s">
        <v>781</v>
      </c>
      <c r="H715" s="782" t="s">
        <v>1817</v>
      </c>
      <c r="I715" s="772">
        <v>2014</v>
      </c>
      <c r="J715" s="776"/>
      <c r="K715" s="782"/>
      <c r="L715" s="782" t="s">
        <v>13</v>
      </c>
      <c r="M715" s="804">
        <v>1</v>
      </c>
      <c r="N715" s="774">
        <v>28986000</v>
      </c>
      <c r="O715" s="774"/>
      <c r="P715" s="774"/>
      <c r="Q715" s="774"/>
      <c r="R715" s="774"/>
      <c r="S715" s="774"/>
      <c r="T715" s="774"/>
      <c r="U715" s="771" t="s">
        <v>108</v>
      </c>
    </row>
    <row r="716" spans="1:21" ht="9.75" customHeight="1">
      <c r="A716" s="804"/>
      <c r="B716" s="773"/>
      <c r="C716" s="782"/>
      <c r="D716" s="775"/>
      <c r="E716" s="782"/>
      <c r="F716" s="773"/>
      <c r="G716" s="782"/>
      <c r="H716" s="782"/>
      <c r="I716" s="772"/>
      <c r="J716" s="776"/>
      <c r="K716" s="782"/>
      <c r="L716" s="782"/>
      <c r="M716" s="804"/>
      <c r="N716" s="774"/>
      <c r="O716" s="774"/>
      <c r="P716" s="774"/>
      <c r="Q716" s="774"/>
      <c r="R716" s="774"/>
      <c r="S716" s="774"/>
      <c r="T716" s="774"/>
      <c r="U716" s="771"/>
    </row>
    <row r="717" spans="1:21" ht="13.5" customHeight="1">
      <c r="A717" s="804">
        <v>337</v>
      </c>
      <c r="B717" s="773" t="s">
        <v>2408</v>
      </c>
      <c r="C717" s="782" t="s">
        <v>2147</v>
      </c>
      <c r="D717" s="771" t="s">
        <v>2409</v>
      </c>
      <c r="E717" s="782" t="s">
        <v>12</v>
      </c>
      <c r="F717" s="773" t="s">
        <v>2056</v>
      </c>
      <c r="G717" s="776"/>
      <c r="H717" s="782" t="s">
        <v>1817</v>
      </c>
      <c r="I717" s="772">
        <v>2013</v>
      </c>
      <c r="J717" s="776"/>
      <c r="K717" s="782"/>
      <c r="L717" s="782" t="s">
        <v>13</v>
      </c>
      <c r="M717" s="804">
        <v>1</v>
      </c>
      <c r="N717" s="784">
        <v>72998300</v>
      </c>
      <c r="O717" s="784"/>
      <c r="P717" s="784"/>
      <c r="Q717" s="784"/>
      <c r="R717" s="784"/>
      <c r="S717" s="784"/>
      <c r="T717" s="784"/>
      <c r="U717" s="771" t="s">
        <v>808</v>
      </c>
    </row>
    <row r="718" spans="1:21" ht="13.5" customHeight="1">
      <c r="A718" s="804">
        <v>338</v>
      </c>
      <c r="B718" s="773" t="s">
        <v>2410</v>
      </c>
      <c r="C718" s="782" t="s">
        <v>2147</v>
      </c>
      <c r="D718" s="771" t="s">
        <v>2057</v>
      </c>
      <c r="E718" s="782" t="s">
        <v>12</v>
      </c>
      <c r="F718" s="773" t="s">
        <v>12</v>
      </c>
      <c r="G718" s="776"/>
      <c r="H718" s="782" t="s">
        <v>1817</v>
      </c>
      <c r="I718" s="772">
        <v>2008</v>
      </c>
      <c r="J718" s="776"/>
      <c r="K718" s="782"/>
      <c r="L718" s="782" t="s">
        <v>13</v>
      </c>
      <c r="M718" s="804">
        <v>1</v>
      </c>
      <c r="N718" s="784">
        <v>37004000</v>
      </c>
      <c r="O718" s="784"/>
      <c r="P718" s="784"/>
      <c r="Q718" s="784"/>
      <c r="R718" s="784"/>
      <c r="S718" s="784"/>
      <c r="T718" s="784"/>
      <c r="U718" s="771" t="s">
        <v>816</v>
      </c>
    </row>
    <row r="719" spans="1:21" ht="9.75" customHeight="1">
      <c r="A719" s="804">
        <v>339</v>
      </c>
      <c r="B719" s="773" t="s">
        <v>2410</v>
      </c>
      <c r="C719" s="782" t="s">
        <v>2138</v>
      </c>
      <c r="D719" s="771" t="s">
        <v>2057</v>
      </c>
      <c r="E719" s="782" t="s">
        <v>12</v>
      </c>
      <c r="F719" s="773" t="s">
        <v>1804</v>
      </c>
      <c r="G719" s="776"/>
      <c r="H719" s="782" t="s">
        <v>1817</v>
      </c>
      <c r="I719" s="772">
        <v>2008</v>
      </c>
      <c r="J719" s="776"/>
      <c r="K719" s="782"/>
      <c r="L719" s="782" t="s">
        <v>13</v>
      </c>
      <c r="M719" s="804">
        <v>1</v>
      </c>
      <c r="N719" s="774">
        <v>27800000</v>
      </c>
      <c r="O719" s="774"/>
      <c r="P719" s="774"/>
      <c r="Q719" s="774"/>
      <c r="R719" s="774"/>
      <c r="S719" s="774"/>
      <c r="T719" s="774"/>
      <c r="U719" s="775" t="s">
        <v>818</v>
      </c>
    </row>
    <row r="720" spans="1:21" ht="9.75" customHeight="1">
      <c r="A720" s="804"/>
      <c r="B720" s="773"/>
      <c r="C720" s="782"/>
      <c r="D720" s="771"/>
      <c r="E720" s="782"/>
      <c r="F720" s="773"/>
      <c r="G720" s="776"/>
      <c r="H720" s="782"/>
      <c r="I720" s="772"/>
      <c r="J720" s="776"/>
      <c r="K720" s="782"/>
      <c r="L720" s="782"/>
      <c r="M720" s="804"/>
      <c r="N720" s="774"/>
      <c r="O720" s="774"/>
      <c r="P720" s="774"/>
      <c r="Q720" s="774"/>
      <c r="R720" s="774"/>
      <c r="S720" s="774"/>
      <c r="T720" s="774"/>
      <c r="U720" s="775"/>
    </row>
    <row r="721" spans="1:21" ht="9.75" customHeight="1">
      <c r="A721" s="804">
        <v>340</v>
      </c>
      <c r="B721" s="773" t="s">
        <v>2410</v>
      </c>
      <c r="C721" s="782" t="s">
        <v>2140</v>
      </c>
      <c r="D721" s="771" t="s">
        <v>2057</v>
      </c>
      <c r="E721" s="782" t="s">
        <v>12</v>
      </c>
      <c r="F721" s="773" t="s">
        <v>1805</v>
      </c>
      <c r="G721" s="806" t="s">
        <v>1548</v>
      </c>
      <c r="H721" s="782" t="s">
        <v>1817</v>
      </c>
      <c r="I721" s="772">
        <v>2011</v>
      </c>
      <c r="J721" s="776"/>
      <c r="K721" s="782"/>
      <c r="L721" s="782" t="s">
        <v>13</v>
      </c>
      <c r="M721" s="804">
        <v>1</v>
      </c>
      <c r="N721" s="774">
        <v>23100000</v>
      </c>
      <c r="O721" s="774"/>
      <c r="P721" s="774"/>
      <c r="Q721" s="774"/>
      <c r="R721" s="774"/>
      <c r="S721" s="774"/>
      <c r="T721" s="774"/>
      <c r="U721" s="775" t="s">
        <v>2411</v>
      </c>
    </row>
    <row r="722" spans="1:21" ht="9.75" customHeight="1">
      <c r="A722" s="804"/>
      <c r="B722" s="773"/>
      <c r="C722" s="782"/>
      <c r="D722" s="771"/>
      <c r="E722" s="782"/>
      <c r="F722" s="773"/>
      <c r="G722" s="806"/>
      <c r="H722" s="782"/>
      <c r="I722" s="772"/>
      <c r="J722" s="776"/>
      <c r="K722" s="782"/>
      <c r="L722" s="782"/>
      <c r="M722" s="804"/>
      <c r="N722" s="774"/>
      <c r="O722" s="774"/>
      <c r="P722" s="774"/>
      <c r="Q722" s="774"/>
      <c r="R722" s="774"/>
      <c r="S722" s="774"/>
      <c r="T722" s="774"/>
      <c r="U722" s="775"/>
    </row>
    <row r="723" spans="1:21" ht="9.75" customHeight="1">
      <c r="A723" s="776"/>
      <c r="B723" s="776"/>
      <c r="C723" s="776"/>
      <c r="D723" s="769"/>
      <c r="E723" s="776"/>
      <c r="F723" s="776"/>
      <c r="G723" s="776"/>
      <c r="H723" s="776"/>
      <c r="I723" s="776"/>
      <c r="J723" s="776"/>
      <c r="K723" s="776"/>
      <c r="L723" s="776"/>
      <c r="M723" s="776"/>
      <c r="N723" s="769"/>
      <c r="O723" s="769"/>
      <c r="P723" s="769"/>
      <c r="Q723" s="769"/>
      <c r="R723" s="769"/>
      <c r="S723" s="769"/>
      <c r="T723" s="769"/>
      <c r="U723" s="775"/>
    </row>
    <row r="724" spans="1:21" ht="9.75" customHeight="1">
      <c r="A724" s="776"/>
      <c r="B724" s="776"/>
      <c r="C724" s="776"/>
      <c r="D724" s="769"/>
      <c r="E724" s="776"/>
      <c r="F724" s="776"/>
      <c r="G724" s="776"/>
      <c r="H724" s="776"/>
      <c r="I724" s="776"/>
      <c r="J724" s="776"/>
      <c r="K724" s="776"/>
      <c r="L724" s="776"/>
      <c r="M724" s="776"/>
      <c r="N724" s="769"/>
      <c r="O724" s="769"/>
      <c r="P724" s="769"/>
      <c r="Q724" s="769"/>
      <c r="R724" s="769"/>
      <c r="S724" s="769"/>
      <c r="T724" s="769"/>
      <c r="U724" s="775"/>
    </row>
    <row r="725" spans="1:21" ht="9.75" customHeight="1">
      <c r="A725" s="776"/>
      <c r="B725" s="776"/>
      <c r="C725" s="776"/>
      <c r="D725" s="769"/>
      <c r="E725" s="776"/>
      <c r="F725" s="776"/>
      <c r="G725" s="776"/>
      <c r="H725" s="776"/>
      <c r="I725" s="776"/>
      <c r="J725" s="776"/>
      <c r="K725" s="776"/>
      <c r="L725" s="776"/>
      <c r="M725" s="776"/>
      <c r="N725" s="769"/>
      <c r="O725" s="769"/>
      <c r="P725" s="769"/>
      <c r="Q725" s="769"/>
      <c r="R725" s="769"/>
      <c r="S725" s="769"/>
      <c r="T725" s="769"/>
      <c r="U725" s="775"/>
    </row>
    <row r="726" spans="1:21" ht="9.75" customHeight="1">
      <c r="A726" s="776"/>
      <c r="B726" s="776"/>
      <c r="C726" s="776"/>
      <c r="D726" s="769"/>
      <c r="E726" s="776"/>
      <c r="F726" s="776"/>
      <c r="G726" s="776"/>
      <c r="H726" s="776"/>
      <c r="I726" s="776"/>
      <c r="J726" s="776"/>
      <c r="K726" s="776"/>
      <c r="L726" s="776"/>
      <c r="M726" s="776"/>
      <c r="N726" s="769"/>
      <c r="O726" s="769"/>
      <c r="P726" s="769"/>
      <c r="Q726" s="769"/>
      <c r="R726" s="769"/>
      <c r="S726" s="769"/>
      <c r="T726" s="769"/>
      <c r="U726" s="775"/>
    </row>
    <row r="727" spans="1:21" ht="9.75" customHeight="1">
      <c r="A727" s="776"/>
      <c r="B727" s="776"/>
      <c r="C727" s="776"/>
      <c r="D727" s="769"/>
      <c r="E727" s="776"/>
      <c r="F727" s="776"/>
      <c r="G727" s="776"/>
      <c r="H727" s="776"/>
      <c r="I727" s="776"/>
      <c r="J727" s="776"/>
      <c r="K727" s="776"/>
      <c r="L727" s="776"/>
      <c r="M727" s="776"/>
      <c r="N727" s="769"/>
      <c r="O727" s="769"/>
      <c r="P727" s="769"/>
      <c r="Q727" s="769"/>
      <c r="R727" s="769"/>
      <c r="S727" s="769"/>
      <c r="T727" s="769"/>
      <c r="U727" s="775"/>
    </row>
    <row r="728" spans="1:21" ht="9.75" customHeight="1">
      <c r="A728" s="804">
        <v>341</v>
      </c>
      <c r="B728" s="773" t="s">
        <v>2412</v>
      </c>
      <c r="C728" s="782" t="s">
        <v>2138</v>
      </c>
      <c r="D728" s="775" t="s">
        <v>824</v>
      </c>
      <c r="E728" s="782" t="s">
        <v>12</v>
      </c>
      <c r="F728" s="773" t="s">
        <v>2058</v>
      </c>
      <c r="G728" s="776"/>
      <c r="H728" s="782" t="s">
        <v>1817</v>
      </c>
      <c r="I728" s="772">
        <v>2013</v>
      </c>
      <c r="J728" s="776"/>
      <c r="K728" s="782"/>
      <c r="L728" s="782" t="s">
        <v>13</v>
      </c>
      <c r="M728" s="804">
        <v>1</v>
      </c>
      <c r="N728" s="774">
        <v>29381500</v>
      </c>
      <c r="O728" s="774"/>
      <c r="P728" s="774"/>
      <c r="Q728" s="774"/>
      <c r="R728" s="774"/>
      <c r="S728" s="774"/>
      <c r="T728" s="774"/>
      <c r="U728" s="775" t="s">
        <v>2059</v>
      </c>
    </row>
    <row r="729" spans="1:21" ht="9.75" customHeight="1">
      <c r="A729" s="804"/>
      <c r="B729" s="773"/>
      <c r="C729" s="782"/>
      <c r="D729" s="775"/>
      <c r="E729" s="782"/>
      <c r="F729" s="773"/>
      <c r="G729" s="776"/>
      <c r="H729" s="782"/>
      <c r="I729" s="772"/>
      <c r="J729" s="776"/>
      <c r="K729" s="782"/>
      <c r="L729" s="782"/>
      <c r="M729" s="804"/>
      <c r="N729" s="774"/>
      <c r="O729" s="774"/>
      <c r="P729" s="774"/>
      <c r="Q729" s="774"/>
      <c r="R729" s="774"/>
      <c r="S729" s="774"/>
      <c r="T729" s="774"/>
      <c r="U729" s="775"/>
    </row>
    <row r="730" spans="1:21" ht="9.75" customHeight="1">
      <c r="A730" s="804">
        <v>342</v>
      </c>
      <c r="B730" s="773" t="s">
        <v>2413</v>
      </c>
      <c r="C730" s="782" t="s">
        <v>2177</v>
      </c>
      <c r="D730" s="771" t="s">
        <v>834</v>
      </c>
      <c r="E730" s="782" t="s">
        <v>12</v>
      </c>
      <c r="F730" s="773" t="s">
        <v>12</v>
      </c>
      <c r="G730" s="782" t="s">
        <v>12</v>
      </c>
      <c r="H730" s="782" t="s">
        <v>1817</v>
      </c>
      <c r="I730" s="772">
        <v>2005</v>
      </c>
      <c r="J730" s="776"/>
      <c r="K730" s="782"/>
      <c r="L730" s="782" t="s">
        <v>13</v>
      </c>
      <c r="M730" s="804">
        <v>1</v>
      </c>
      <c r="N730" s="774">
        <v>19500</v>
      </c>
      <c r="O730" s="774"/>
      <c r="P730" s="774"/>
      <c r="Q730" s="774"/>
      <c r="R730" s="774"/>
      <c r="S730" s="774"/>
      <c r="T730" s="774"/>
      <c r="U730" s="775" t="s">
        <v>2060</v>
      </c>
    </row>
    <row r="731" spans="1:21" ht="9.75" customHeight="1">
      <c r="A731" s="804"/>
      <c r="B731" s="773"/>
      <c r="C731" s="782"/>
      <c r="D731" s="771"/>
      <c r="E731" s="782"/>
      <c r="F731" s="773"/>
      <c r="G731" s="782"/>
      <c r="H731" s="782"/>
      <c r="I731" s="772"/>
      <c r="J731" s="776"/>
      <c r="K731" s="782"/>
      <c r="L731" s="782"/>
      <c r="M731" s="804"/>
      <c r="N731" s="774"/>
      <c r="O731" s="774"/>
      <c r="P731" s="774"/>
      <c r="Q731" s="774"/>
      <c r="R731" s="774"/>
      <c r="S731" s="774"/>
      <c r="T731" s="774"/>
      <c r="U731" s="775"/>
    </row>
    <row r="732" spans="1:21" ht="9.75" customHeight="1">
      <c r="A732" s="776"/>
      <c r="B732" s="776"/>
      <c r="C732" s="776"/>
      <c r="D732" s="769"/>
      <c r="E732" s="776"/>
      <c r="F732" s="776"/>
      <c r="G732" s="776"/>
      <c r="H732" s="776"/>
      <c r="I732" s="776"/>
      <c r="J732" s="776"/>
      <c r="K732" s="776"/>
      <c r="L732" s="776"/>
      <c r="M732" s="776"/>
      <c r="N732" s="769"/>
      <c r="O732" s="769"/>
      <c r="P732" s="769"/>
      <c r="Q732" s="769"/>
      <c r="R732" s="769"/>
      <c r="S732" s="769"/>
      <c r="T732" s="769"/>
      <c r="U732" s="775"/>
    </row>
    <row r="733" spans="1:21" ht="9.75" customHeight="1">
      <c r="A733" s="776"/>
      <c r="B733" s="776"/>
      <c r="C733" s="776"/>
      <c r="D733" s="769"/>
      <c r="E733" s="776"/>
      <c r="F733" s="776"/>
      <c r="G733" s="776"/>
      <c r="H733" s="776"/>
      <c r="I733" s="776"/>
      <c r="J733" s="776"/>
      <c r="K733" s="776"/>
      <c r="L733" s="776"/>
      <c r="M733" s="776"/>
      <c r="N733" s="769"/>
      <c r="O733" s="769"/>
      <c r="P733" s="769"/>
      <c r="Q733" s="769"/>
      <c r="R733" s="769"/>
      <c r="S733" s="769"/>
      <c r="T733" s="769"/>
      <c r="U733" s="775"/>
    </row>
    <row r="734" spans="1:21" ht="9.75" customHeight="1">
      <c r="A734" s="804">
        <v>343</v>
      </c>
      <c r="B734" s="773" t="s">
        <v>2413</v>
      </c>
      <c r="C734" s="782" t="s">
        <v>2255</v>
      </c>
      <c r="D734" s="771" t="s">
        <v>834</v>
      </c>
      <c r="E734" s="782" t="s">
        <v>12</v>
      </c>
      <c r="F734" s="773" t="s">
        <v>12</v>
      </c>
      <c r="G734" s="782" t="s">
        <v>12</v>
      </c>
      <c r="H734" s="782" t="s">
        <v>1817</v>
      </c>
      <c r="I734" s="772">
        <v>2005</v>
      </c>
      <c r="J734" s="776"/>
      <c r="K734" s="782"/>
      <c r="L734" s="782" t="s">
        <v>13</v>
      </c>
      <c r="M734" s="804">
        <v>1</v>
      </c>
      <c r="N734" s="774">
        <v>14500</v>
      </c>
      <c r="O734" s="774"/>
      <c r="P734" s="774"/>
      <c r="Q734" s="774"/>
      <c r="R734" s="774"/>
      <c r="S734" s="774"/>
      <c r="T734" s="774"/>
      <c r="U734" s="775" t="s">
        <v>2061</v>
      </c>
    </row>
    <row r="735" spans="1:21" ht="9.75" customHeight="1">
      <c r="A735" s="804"/>
      <c r="B735" s="773"/>
      <c r="C735" s="782"/>
      <c r="D735" s="771"/>
      <c r="E735" s="782"/>
      <c r="F735" s="773"/>
      <c r="G735" s="782"/>
      <c r="H735" s="782"/>
      <c r="I735" s="772"/>
      <c r="J735" s="776"/>
      <c r="K735" s="782"/>
      <c r="L735" s="782"/>
      <c r="M735" s="804"/>
      <c r="N735" s="774"/>
      <c r="O735" s="774"/>
      <c r="P735" s="774"/>
      <c r="Q735" s="774"/>
      <c r="R735" s="774"/>
      <c r="S735" s="774"/>
      <c r="T735" s="774"/>
      <c r="U735" s="775"/>
    </row>
    <row r="736" spans="1:21" ht="9.75" customHeight="1">
      <c r="A736" s="776"/>
      <c r="B736" s="776"/>
      <c r="C736" s="776"/>
      <c r="D736" s="769"/>
      <c r="E736" s="776"/>
      <c r="F736" s="776"/>
      <c r="G736" s="776"/>
      <c r="H736" s="776"/>
      <c r="I736" s="776"/>
      <c r="J736" s="776"/>
      <c r="K736" s="776"/>
      <c r="L736" s="776"/>
      <c r="M736" s="776"/>
      <c r="N736" s="769"/>
      <c r="O736" s="769"/>
      <c r="P736" s="769"/>
      <c r="Q736" s="769"/>
      <c r="R736" s="769"/>
      <c r="S736" s="769"/>
      <c r="T736" s="769"/>
      <c r="U736" s="775"/>
    </row>
    <row r="737" spans="1:21" ht="9.75" customHeight="1">
      <c r="A737" s="776"/>
      <c r="B737" s="776"/>
      <c r="C737" s="776"/>
      <c r="D737" s="769"/>
      <c r="E737" s="776"/>
      <c r="F737" s="776"/>
      <c r="G737" s="776"/>
      <c r="H737" s="776"/>
      <c r="I737" s="776"/>
      <c r="J737" s="776"/>
      <c r="K737" s="776"/>
      <c r="L737" s="776"/>
      <c r="M737" s="776"/>
      <c r="N737" s="769"/>
      <c r="O737" s="769"/>
      <c r="P737" s="769"/>
      <c r="Q737" s="769"/>
      <c r="R737" s="769"/>
      <c r="S737" s="769"/>
      <c r="T737" s="769"/>
      <c r="U737" s="775"/>
    </row>
    <row r="738" spans="1:21" ht="9.75" customHeight="1">
      <c r="A738" s="804">
        <v>344</v>
      </c>
      <c r="B738" s="773" t="s">
        <v>2413</v>
      </c>
      <c r="C738" s="782" t="s">
        <v>2269</v>
      </c>
      <c r="D738" s="771" t="s">
        <v>834</v>
      </c>
      <c r="E738" s="782" t="s">
        <v>12</v>
      </c>
      <c r="F738" s="773" t="s">
        <v>12</v>
      </c>
      <c r="G738" s="782" t="s">
        <v>12</v>
      </c>
      <c r="H738" s="782" t="s">
        <v>1817</v>
      </c>
      <c r="I738" s="772">
        <v>2005</v>
      </c>
      <c r="J738" s="776"/>
      <c r="K738" s="782"/>
      <c r="L738" s="782" t="s">
        <v>13</v>
      </c>
      <c r="M738" s="804">
        <v>1</v>
      </c>
      <c r="N738" s="774">
        <v>21300</v>
      </c>
      <c r="O738" s="774"/>
      <c r="P738" s="774"/>
      <c r="Q738" s="774"/>
      <c r="R738" s="774"/>
      <c r="S738" s="774"/>
      <c r="T738" s="774"/>
      <c r="U738" s="775" t="s">
        <v>2062</v>
      </c>
    </row>
    <row r="739" spans="1:21" ht="9.75" customHeight="1">
      <c r="A739" s="804"/>
      <c r="B739" s="773"/>
      <c r="C739" s="782"/>
      <c r="D739" s="771"/>
      <c r="E739" s="782"/>
      <c r="F739" s="773"/>
      <c r="G739" s="782"/>
      <c r="H739" s="782"/>
      <c r="I739" s="772"/>
      <c r="J739" s="776"/>
      <c r="K739" s="782"/>
      <c r="L739" s="782"/>
      <c r="M739" s="804"/>
      <c r="N739" s="774"/>
      <c r="O739" s="774"/>
      <c r="P739" s="774"/>
      <c r="Q739" s="774"/>
      <c r="R739" s="774"/>
      <c r="S739" s="774"/>
      <c r="T739" s="774"/>
      <c r="U739" s="775"/>
    </row>
    <row r="740" spans="1:21" ht="9.75" customHeight="1">
      <c r="A740" s="776"/>
      <c r="B740" s="776"/>
      <c r="C740" s="776"/>
      <c r="D740" s="769"/>
      <c r="E740" s="776"/>
      <c r="F740" s="776"/>
      <c r="G740" s="776"/>
      <c r="H740" s="776"/>
      <c r="I740" s="776"/>
      <c r="J740" s="776"/>
      <c r="K740" s="776"/>
      <c r="L740" s="776"/>
      <c r="M740" s="776"/>
      <c r="N740" s="769"/>
      <c r="O740" s="769"/>
      <c r="P740" s="769"/>
      <c r="Q740" s="769"/>
      <c r="R740" s="769"/>
      <c r="S740" s="769"/>
      <c r="T740" s="769"/>
      <c r="U740" s="775"/>
    </row>
    <row r="741" spans="1:21" ht="9.75" customHeight="1">
      <c r="A741" s="776"/>
      <c r="B741" s="776"/>
      <c r="C741" s="776"/>
      <c r="D741" s="769"/>
      <c r="E741" s="776"/>
      <c r="F741" s="776"/>
      <c r="G741" s="776"/>
      <c r="H741" s="776"/>
      <c r="I741" s="776"/>
      <c r="J741" s="776"/>
      <c r="K741" s="776"/>
      <c r="L741" s="776"/>
      <c r="M741" s="776"/>
      <c r="N741" s="769"/>
      <c r="O741" s="769"/>
      <c r="P741" s="769"/>
      <c r="Q741" s="769"/>
      <c r="R741" s="769"/>
      <c r="S741" s="769"/>
      <c r="T741" s="769"/>
      <c r="U741" s="775"/>
    </row>
    <row r="742" spans="1:21" ht="9.75" customHeight="1">
      <c r="A742" s="804">
        <v>345</v>
      </c>
      <c r="B742" s="773" t="s">
        <v>2413</v>
      </c>
      <c r="C742" s="782" t="s">
        <v>2414</v>
      </c>
      <c r="D742" s="771" t="s">
        <v>834</v>
      </c>
      <c r="E742" s="782" t="s">
        <v>12</v>
      </c>
      <c r="F742" s="773" t="s">
        <v>12</v>
      </c>
      <c r="G742" s="782" t="s">
        <v>12</v>
      </c>
      <c r="H742" s="782" t="s">
        <v>1817</v>
      </c>
      <c r="I742" s="772">
        <v>2005</v>
      </c>
      <c r="J742" s="776"/>
      <c r="K742" s="782"/>
      <c r="L742" s="782" t="s">
        <v>13</v>
      </c>
      <c r="M742" s="804">
        <v>1</v>
      </c>
      <c r="N742" s="774">
        <v>12500</v>
      </c>
      <c r="O742" s="774"/>
      <c r="P742" s="774"/>
      <c r="Q742" s="774"/>
      <c r="R742" s="774"/>
      <c r="S742" s="774"/>
      <c r="T742" s="774"/>
      <c r="U742" s="775" t="s">
        <v>2063</v>
      </c>
    </row>
    <row r="743" spans="1:21" ht="9.75" customHeight="1">
      <c r="A743" s="804"/>
      <c r="B743" s="773"/>
      <c r="C743" s="782"/>
      <c r="D743" s="771"/>
      <c r="E743" s="782"/>
      <c r="F743" s="773"/>
      <c r="G743" s="782"/>
      <c r="H743" s="782"/>
      <c r="I743" s="772"/>
      <c r="J743" s="776"/>
      <c r="K743" s="782"/>
      <c r="L743" s="782"/>
      <c r="M743" s="804"/>
      <c r="N743" s="774"/>
      <c r="O743" s="774"/>
      <c r="P743" s="774"/>
      <c r="Q743" s="774"/>
      <c r="R743" s="774"/>
      <c r="S743" s="774"/>
      <c r="T743" s="774"/>
      <c r="U743" s="775"/>
    </row>
    <row r="744" spans="1:21" ht="9.75" customHeight="1">
      <c r="A744" s="776"/>
      <c r="B744" s="776"/>
      <c r="C744" s="776"/>
      <c r="D744" s="769"/>
      <c r="E744" s="776"/>
      <c r="F744" s="776"/>
      <c r="G744" s="776"/>
      <c r="H744" s="776"/>
      <c r="I744" s="776"/>
      <c r="J744" s="776"/>
      <c r="K744" s="776"/>
      <c r="L744" s="776"/>
      <c r="M744" s="776"/>
      <c r="N744" s="769"/>
      <c r="O744" s="769"/>
      <c r="P744" s="769"/>
      <c r="Q744" s="769"/>
      <c r="R744" s="769"/>
      <c r="S744" s="769"/>
      <c r="T744" s="769"/>
      <c r="U744" s="775"/>
    </row>
    <row r="745" spans="1:21" ht="9.75" customHeight="1">
      <c r="A745" s="804">
        <v>346</v>
      </c>
      <c r="B745" s="773" t="s">
        <v>2413</v>
      </c>
      <c r="C745" s="782" t="s">
        <v>2415</v>
      </c>
      <c r="D745" s="771" t="s">
        <v>834</v>
      </c>
      <c r="E745" s="782" t="s">
        <v>12</v>
      </c>
      <c r="F745" s="773" t="s">
        <v>12</v>
      </c>
      <c r="G745" s="782" t="s">
        <v>12</v>
      </c>
      <c r="H745" s="782" t="s">
        <v>1817</v>
      </c>
      <c r="I745" s="772">
        <v>2005</v>
      </c>
      <c r="J745" s="776"/>
      <c r="K745" s="782"/>
      <c r="L745" s="782" t="s">
        <v>13</v>
      </c>
      <c r="M745" s="804">
        <v>1</v>
      </c>
      <c r="N745" s="774">
        <v>18100</v>
      </c>
      <c r="O745" s="774"/>
      <c r="P745" s="774"/>
      <c r="Q745" s="774"/>
      <c r="R745" s="774"/>
      <c r="S745" s="774"/>
      <c r="T745" s="774"/>
      <c r="U745" s="775" t="s">
        <v>2064</v>
      </c>
    </row>
    <row r="746" spans="1:21" ht="9.75" customHeight="1">
      <c r="A746" s="804"/>
      <c r="B746" s="773"/>
      <c r="C746" s="782"/>
      <c r="D746" s="771"/>
      <c r="E746" s="782"/>
      <c r="F746" s="773"/>
      <c r="G746" s="782"/>
      <c r="H746" s="782"/>
      <c r="I746" s="772"/>
      <c r="J746" s="776"/>
      <c r="K746" s="782"/>
      <c r="L746" s="782"/>
      <c r="M746" s="804"/>
      <c r="N746" s="774"/>
      <c r="O746" s="774"/>
      <c r="P746" s="774"/>
      <c r="Q746" s="774"/>
      <c r="R746" s="774"/>
      <c r="S746" s="774"/>
      <c r="T746" s="774"/>
      <c r="U746" s="775"/>
    </row>
    <row r="747" spans="1:21" ht="9.75" customHeight="1">
      <c r="A747" s="804">
        <v>347</v>
      </c>
      <c r="B747" s="773" t="s">
        <v>2413</v>
      </c>
      <c r="C747" s="782" t="s">
        <v>2416</v>
      </c>
      <c r="D747" s="771" t="s">
        <v>834</v>
      </c>
      <c r="E747" s="782" t="s">
        <v>12</v>
      </c>
      <c r="F747" s="773" t="s">
        <v>12</v>
      </c>
      <c r="G747" s="782" t="s">
        <v>12</v>
      </c>
      <c r="H747" s="782" t="s">
        <v>1817</v>
      </c>
      <c r="I747" s="772">
        <v>2005</v>
      </c>
      <c r="J747" s="776"/>
      <c r="K747" s="782"/>
      <c r="L747" s="782" t="s">
        <v>13</v>
      </c>
      <c r="M747" s="804">
        <v>1</v>
      </c>
      <c r="N747" s="774">
        <v>30500</v>
      </c>
      <c r="O747" s="774"/>
      <c r="P747" s="774"/>
      <c r="Q747" s="774"/>
      <c r="R747" s="774"/>
      <c r="S747" s="774"/>
      <c r="T747" s="774"/>
      <c r="U747" s="775" t="s">
        <v>2065</v>
      </c>
    </row>
    <row r="748" spans="1:21" ht="9.75" customHeight="1">
      <c r="A748" s="804"/>
      <c r="B748" s="773"/>
      <c r="C748" s="782"/>
      <c r="D748" s="771"/>
      <c r="E748" s="782"/>
      <c r="F748" s="773"/>
      <c r="G748" s="782"/>
      <c r="H748" s="782"/>
      <c r="I748" s="772"/>
      <c r="J748" s="776"/>
      <c r="K748" s="782"/>
      <c r="L748" s="782"/>
      <c r="M748" s="804"/>
      <c r="N748" s="774"/>
      <c r="O748" s="774"/>
      <c r="P748" s="774"/>
      <c r="Q748" s="774"/>
      <c r="R748" s="774"/>
      <c r="S748" s="774"/>
      <c r="T748" s="774"/>
      <c r="U748" s="775"/>
    </row>
    <row r="749" spans="1:21" ht="9.75" customHeight="1">
      <c r="A749" s="804">
        <v>348</v>
      </c>
      <c r="B749" s="773" t="s">
        <v>2413</v>
      </c>
      <c r="C749" s="782" t="s">
        <v>2417</v>
      </c>
      <c r="D749" s="771" t="s">
        <v>834</v>
      </c>
      <c r="E749" s="782" t="s">
        <v>12</v>
      </c>
      <c r="F749" s="773" t="s">
        <v>12</v>
      </c>
      <c r="G749" s="782" t="s">
        <v>12</v>
      </c>
      <c r="H749" s="782" t="s">
        <v>596</v>
      </c>
      <c r="I749" s="772">
        <v>2005</v>
      </c>
      <c r="J749" s="776"/>
      <c r="K749" s="782"/>
      <c r="L749" s="782" t="s">
        <v>13</v>
      </c>
      <c r="M749" s="804">
        <v>1</v>
      </c>
      <c r="N749" s="774">
        <v>31000</v>
      </c>
      <c r="O749" s="774"/>
      <c r="P749" s="774"/>
      <c r="Q749" s="774"/>
      <c r="R749" s="774"/>
      <c r="S749" s="774"/>
      <c r="T749" s="774"/>
      <c r="U749" s="775" t="s">
        <v>2066</v>
      </c>
    </row>
    <row r="750" spans="1:21" ht="9.75" customHeight="1">
      <c r="A750" s="804"/>
      <c r="B750" s="773"/>
      <c r="C750" s="782"/>
      <c r="D750" s="771"/>
      <c r="E750" s="782"/>
      <c r="F750" s="773"/>
      <c r="G750" s="782"/>
      <c r="H750" s="782"/>
      <c r="I750" s="772"/>
      <c r="J750" s="776"/>
      <c r="K750" s="782"/>
      <c r="L750" s="782"/>
      <c r="M750" s="804"/>
      <c r="N750" s="774"/>
      <c r="O750" s="774"/>
      <c r="P750" s="774"/>
      <c r="Q750" s="774"/>
      <c r="R750" s="774"/>
      <c r="S750" s="774"/>
      <c r="T750" s="774"/>
      <c r="U750" s="775"/>
    </row>
    <row r="751" spans="1:21" ht="9.75" customHeight="1">
      <c r="A751" s="776"/>
      <c r="B751" s="776"/>
      <c r="C751" s="776"/>
      <c r="D751" s="769"/>
      <c r="E751" s="776"/>
      <c r="F751" s="776"/>
      <c r="G751" s="776"/>
      <c r="H751" s="776"/>
      <c r="I751" s="776"/>
      <c r="J751" s="776"/>
      <c r="K751" s="776"/>
      <c r="L751" s="776"/>
      <c r="M751" s="776"/>
      <c r="N751" s="769"/>
      <c r="O751" s="769"/>
      <c r="P751" s="769"/>
      <c r="Q751" s="769"/>
      <c r="R751" s="769"/>
      <c r="S751" s="769"/>
      <c r="T751" s="769"/>
      <c r="U751" s="775"/>
    </row>
    <row r="752" spans="1:21" ht="9.75" customHeight="1">
      <c r="A752" s="776"/>
      <c r="B752" s="776"/>
      <c r="C752" s="776"/>
      <c r="D752" s="769"/>
      <c r="E752" s="776"/>
      <c r="F752" s="776"/>
      <c r="G752" s="776"/>
      <c r="H752" s="776"/>
      <c r="I752" s="776"/>
      <c r="J752" s="776"/>
      <c r="K752" s="776"/>
      <c r="L752" s="776"/>
      <c r="M752" s="776"/>
      <c r="N752" s="769"/>
      <c r="O752" s="769"/>
      <c r="P752" s="769"/>
      <c r="Q752" s="769"/>
      <c r="R752" s="769"/>
      <c r="S752" s="769"/>
      <c r="T752" s="769"/>
      <c r="U752" s="775"/>
    </row>
    <row r="753" spans="1:21" ht="9.75" customHeight="1">
      <c r="A753" s="776"/>
      <c r="B753" s="776"/>
      <c r="C753" s="776"/>
      <c r="D753" s="769"/>
      <c r="E753" s="776"/>
      <c r="F753" s="776"/>
      <c r="G753" s="776"/>
      <c r="H753" s="776"/>
      <c r="I753" s="776"/>
      <c r="J753" s="776"/>
      <c r="K753" s="776"/>
      <c r="L753" s="776"/>
      <c r="M753" s="776"/>
      <c r="N753" s="769"/>
      <c r="O753" s="769"/>
      <c r="P753" s="769"/>
      <c r="Q753" s="769"/>
      <c r="R753" s="769"/>
      <c r="S753" s="769"/>
      <c r="T753" s="769"/>
      <c r="U753" s="775"/>
    </row>
    <row r="754" spans="1:21" ht="9.75" customHeight="1">
      <c r="A754" s="776"/>
      <c r="B754" s="776"/>
      <c r="C754" s="776"/>
      <c r="D754" s="769"/>
      <c r="E754" s="776"/>
      <c r="F754" s="776"/>
      <c r="G754" s="776"/>
      <c r="H754" s="776"/>
      <c r="I754" s="776"/>
      <c r="J754" s="776"/>
      <c r="K754" s="776"/>
      <c r="L754" s="776"/>
      <c r="M754" s="776"/>
      <c r="N754" s="769"/>
      <c r="O754" s="769"/>
      <c r="P754" s="769"/>
      <c r="Q754" s="769"/>
      <c r="R754" s="769"/>
      <c r="S754" s="769"/>
      <c r="T754" s="769"/>
      <c r="U754" s="775"/>
    </row>
    <row r="755" spans="1:21" ht="9.75" customHeight="1">
      <c r="A755" s="776"/>
      <c r="B755" s="776"/>
      <c r="C755" s="776"/>
      <c r="D755" s="769"/>
      <c r="E755" s="776"/>
      <c r="F755" s="776"/>
      <c r="G755" s="776"/>
      <c r="H755" s="776"/>
      <c r="I755" s="776"/>
      <c r="J755" s="776"/>
      <c r="K755" s="776"/>
      <c r="L755" s="776"/>
      <c r="M755" s="776"/>
      <c r="N755" s="769"/>
      <c r="O755" s="769"/>
      <c r="P755" s="769"/>
      <c r="Q755" s="769"/>
      <c r="R755" s="769"/>
      <c r="S755" s="769"/>
      <c r="T755" s="769"/>
      <c r="U755" s="775"/>
    </row>
    <row r="756" spans="1:21" ht="9.75" customHeight="1">
      <c r="A756" s="776"/>
      <c r="B756" s="776"/>
      <c r="C756" s="776"/>
      <c r="D756" s="769"/>
      <c r="E756" s="776"/>
      <c r="F756" s="776"/>
      <c r="G756" s="776"/>
      <c r="H756" s="776"/>
      <c r="I756" s="776"/>
      <c r="J756" s="776"/>
      <c r="K756" s="776"/>
      <c r="L756" s="776"/>
      <c r="M756" s="776"/>
      <c r="N756" s="769"/>
      <c r="O756" s="769"/>
      <c r="P756" s="769"/>
      <c r="Q756" s="769"/>
      <c r="R756" s="769"/>
      <c r="S756" s="769"/>
      <c r="T756" s="769"/>
      <c r="U756" s="775"/>
    </row>
    <row r="757" spans="1:21" ht="9.75" customHeight="1">
      <c r="A757" s="804">
        <v>349</v>
      </c>
      <c r="B757" s="773" t="s">
        <v>2413</v>
      </c>
      <c r="C757" s="782" t="s">
        <v>2418</v>
      </c>
      <c r="D757" s="771" t="s">
        <v>834</v>
      </c>
      <c r="E757" s="782" t="s">
        <v>12</v>
      </c>
      <c r="F757" s="773" t="s">
        <v>12</v>
      </c>
      <c r="G757" s="782" t="s">
        <v>12</v>
      </c>
      <c r="H757" s="782" t="s">
        <v>1817</v>
      </c>
      <c r="I757" s="772">
        <v>2005</v>
      </c>
      <c r="J757" s="776"/>
      <c r="K757" s="782"/>
      <c r="L757" s="782" t="s">
        <v>13</v>
      </c>
      <c r="M757" s="804">
        <v>1</v>
      </c>
      <c r="N757" s="774">
        <v>20000</v>
      </c>
      <c r="O757" s="774"/>
      <c r="P757" s="774"/>
      <c r="Q757" s="774"/>
      <c r="R757" s="774"/>
      <c r="S757" s="774"/>
      <c r="T757" s="774"/>
      <c r="U757" s="775" t="s">
        <v>2067</v>
      </c>
    </row>
    <row r="758" spans="1:21" ht="9.75" customHeight="1">
      <c r="A758" s="804"/>
      <c r="B758" s="773"/>
      <c r="C758" s="782"/>
      <c r="D758" s="771"/>
      <c r="E758" s="782"/>
      <c r="F758" s="773"/>
      <c r="G758" s="782"/>
      <c r="H758" s="782"/>
      <c r="I758" s="772"/>
      <c r="J758" s="776"/>
      <c r="K758" s="782"/>
      <c r="L758" s="782"/>
      <c r="M758" s="804"/>
      <c r="N758" s="774"/>
      <c r="O758" s="774"/>
      <c r="P758" s="774"/>
      <c r="Q758" s="774"/>
      <c r="R758" s="774"/>
      <c r="S758" s="774"/>
      <c r="T758" s="774"/>
      <c r="U758" s="775"/>
    </row>
    <row r="759" spans="1:21" ht="9.75" customHeight="1">
      <c r="A759" s="804">
        <v>350</v>
      </c>
      <c r="B759" s="773" t="s">
        <v>2413</v>
      </c>
      <c r="C759" s="782" t="s">
        <v>2419</v>
      </c>
      <c r="D759" s="771" t="s">
        <v>834</v>
      </c>
      <c r="E759" s="782" t="s">
        <v>12</v>
      </c>
      <c r="F759" s="773" t="s">
        <v>12</v>
      </c>
      <c r="G759" s="782" t="s">
        <v>12</v>
      </c>
      <c r="H759" s="782" t="s">
        <v>596</v>
      </c>
      <c r="I759" s="772">
        <v>2005</v>
      </c>
      <c r="J759" s="776"/>
      <c r="K759" s="782"/>
      <c r="L759" s="782" t="s">
        <v>13</v>
      </c>
      <c r="M759" s="804">
        <v>1</v>
      </c>
      <c r="N759" s="774">
        <v>35000</v>
      </c>
      <c r="O759" s="774"/>
      <c r="P759" s="774"/>
      <c r="Q759" s="774"/>
      <c r="R759" s="774"/>
      <c r="S759" s="774"/>
      <c r="T759" s="774"/>
      <c r="U759" s="775" t="s">
        <v>2068</v>
      </c>
    </row>
    <row r="760" spans="1:21" ht="9.75" customHeight="1">
      <c r="A760" s="804"/>
      <c r="B760" s="773"/>
      <c r="C760" s="782"/>
      <c r="D760" s="771"/>
      <c r="E760" s="782"/>
      <c r="F760" s="773"/>
      <c r="G760" s="782"/>
      <c r="H760" s="782"/>
      <c r="I760" s="772"/>
      <c r="J760" s="776"/>
      <c r="K760" s="782"/>
      <c r="L760" s="782"/>
      <c r="M760" s="804"/>
      <c r="N760" s="774"/>
      <c r="O760" s="774"/>
      <c r="P760" s="774"/>
      <c r="Q760" s="774"/>
      <c r="R760" s="774"/>
      <c r="S760" s="774"/>
      <c r="T760" s="774"/>
      <c r="U760" s="775"/>
    </row>
    <row r="761" spans="1:21" ht="9.75" customHeight="1">
      <c r="A761" s="776"/>
      <c r="B761" s="776"/>
      <c r="C761" s="776"/>
      <c r="D761" s="769"/>
      <c r="E761" s="776"/>
      <c r="F761" s="776"/>
      <c r="G761" s="776"/>
      <c r="H761" s="776"/>
      <c r="I761" s="776"/>
      <c r="J761" s="776"/>
      <c r="K761" s="776"/>
      <c r="L761" s="776"/>
      <c r="M761" s="776"/>
      <c r="N761" s="769"/>
      <c r="O761" s="769"/>
      <c r="P761" s="769"/>
      <c r="Q761" s="769"/>
      <c r="R761" s="769"/>
      <c r="S761" s="769"/>
      <c r="T761" s="769"/>
      <c r="U761" s="775"/>
    </row>
    <row r="762" spans="1:21" ht="9.75" customHeight="1">
      <c r="A762" s="804">
        <v>351</v>
      </c>
      <c r="B762" s="773" t="s">
        <v>2413</v>
      </c>
      <c r="C762" s="782" t="s">
        <v>2420</v>
      </c>
      <c r="D762" s="771" t="s">
        <v>834</v>
      </c>
      <c r="E762" s="782" t="s">
        <v>12</v>
      </c>
      <c r="F762" s="773" t="s">
        <v>12</v>
      </c>
      <c r="G762" s="782" t="s">
        <v>12</v>
      </c>
      <c r="H762" s="782" t="s">
        <v>596</v>
      </c>
      <c r="I762" s="772">
        <v>2005</v>
      </c>
      <c r="J762" s="776"/>
      <c r="K762" s="782"/>
      <c r="L762" s="782" t="s">
        <v>13</v>
      </c>
      <c r="M762" s="804">
        <v>1</v>
      </c>
      <c r="N762" s="774">
        <v>19300</v>
      </c>
      <c r="O762" s="774"/>
      <c r="P762" s="774"/>
      <c r="Q762" s="774"/>
      <c r="R762" s="774"/>
      <c r="S762" s="774"/>
      <c r="T762" s="774"/>
      <c r="U762" s="775" t="s">
        <v>2069</v>
      </c>
    </row>
    <row r="763" spans="1:21" ht="9.75" customHeight="1">
      <c r="A763" s="804"/>
      <c r="B763" s="773"/>
      <c r="C763" s="782"/>
      <c r="D763" s="771"/>
      <c r="E763" s="782"/>
      <c r="F763" s="773"/>
      <c r="G763" s="782"/>
      <c r="H763" s="782"/>
      <c r="I763" s="772"/>
      <c r="J763" s="776"/>
      <c r="K763" s="782"/>
      <c r="L763" s="782"/>
      <c r="M763" s="804"/>
      <c r="N763" s="774"/>
      <c r="O763" s="774"/>
      <c r="P763" s="774"/>
      <c r="Q763" s="774"/>
      <c r="R763" s="774"/>
      <c r="S763" s="774"/>
      <c r="T763" s="774"/>
      <c r="U763" s="775"/>
    </row>
    <row r="764" spans="1:21" ht="9.75" customHeight="1">
      <c r="A764" s="776"/>
      <c r="B764" s="776"/>
      <c r="C764" s="776"/>
      <c r="D764" s="769"/>
      <c r="E764" s="776"/>
      <c r="F764" s="776"/>
      <c r="G764" s="776"/>
      <c r="H764" s="776"/>
      <c r="I764" s="776"/>
      <c r="J764" s="776"/>
      <c r="K764" s="776"/>
      <c r="L764" s="776"/>
      <c r="M764" s="776"/>
      <c r="N764" s="769"/>
      <c r="O764" s="769"/>
      <c r="P764" s="769"/>
      <c r="Q764" s="769"/>
      <c r="R764" s="769"/>
      <c r="S764" s="769"/>
      <c r="T764" s="769"/>
      <c r="U764" s="775"/>
    </row>
    <row r="765" spans="1:21" ht="9.75" customHeight="1">
      <c r="A765" s="776"/>
      <c r="B765" s="776"/>
      <c r="C765" s="776"/>
      <c r="D765" s="769"/>
      <c r="E765" s="776"/>
      <c r="F765" s="776"/>
      <c r="G765" s="776"/>
      <c r="H765" s="776"/>
      <c r="I765" s="776"/>
      <c r="J765" s="776"/>
      <c r="K765" s="776"/>
      <c r="L765" s="776"/>
      <c r="M765" s="776"/>
      <c r="N765" s="769"/>
      <c r="O765" s="769"/>
      <c r="P765" s="769"/>
      <c r="Q765" s="769"/>
      <c r="R765" s="769"/>
      <c r="S765" s="769"/>
      <c r="T765" s="769"/>
      <c r="U765" s="775"/>
    </row>
    <row r="766" spans="1:21" ht="9.75" customHeight="1">
      <c r="A766" s="776"/>
      <c r="B766" s="776"/>
      <c r="C766" s="776"/>
      <c r="D766" s="769"/>
      <c r="E766" s="776"/>
      <c r="F766" s="776"/>
      <c r="G766" s="776"/>
      <c r="H766" s="776"/>
      <c r="I766" s="776"/>
      <c r="J766" s="776"/>
      <c r="K766" s="776"/>
      <c r="L766" s="776"/>
      <c r="M766" s="776"/>
      <c r="N766" s="769"/>
      <c r="O766" s="769"/>
      <c r="P766" s="769"/>
      <c r="Q766" s="769"/>
      <c r="R766" s="769"/>
      <c r="S766" s="769"/>
      <c r="T766" s="769"/>
      <c r="U766" s="775"/>
    </row>
    <row r="767" spans="1:21" ht="9.75" customHeight="1">
      <c r="A767" s="776"/>
      <c r="B767" s="776"/>
      <c r="C767" s="776"/>
      <c r="D767" s="769"/>
      <c r="E767" s="776"/>
      <c r="F767" s="776"/>
      <c r="G767" s="776"/>
      <c r="H767" s="776"/>
      <c r="I767" s="776"/>
      <c r="J767" s="776"/>
      <c r="K767" s="776"/>
      <c r="L767" s="776"/>
      <c r="M767" s="776"/>
      <c r="N767" s="769"/>
      <c r="O767" s="769"/>
      <c r="P767" s="769"/>
      <c r="Q767" s="769"/>
      <c r="R767" s="769"/>
      <c r="S767" s="769"/>
      <c r="T767" s="769"/>
      <c r="U767" s="775"/>
    </row>
    <row r="768" spans="1:21" ht="9.75" customHeight="1">
      <c r="A768" s="776"/>
      <c r="B768" s="776"/>
      <c r="C768" s="776"/>
      <c r="D768" s="769"/>
      <c r="E768" s="776"/>
      <c r="F768" s="776"/>
      <c r="G768" s="776"/>
      <c r="H768" s="776"/>
      <c r="I768" s="776"/>
      <c r="J768" s="776"/>
      <c r="K768" s="776"/>
      <c r="L768" s="776"/>
      <c r="M768" s="776"/>
      <c r="N768" s="769"/>
      <c r="O768" s="769"/>
      <c r="P768" s="769"/>
      <c r="Q768" s="769"/>
      <c r="R768" s="769"/>
      <c r="S768" s="769"/>
      <c r="T768" s="769"/>
      <c r="U768" s="775"/>
    </row>
    <row r="769" spans="1:21" ht="9.75" customHeight="1">
      <c r="A769" s="776"/>
      <c r="B769" s="776"/>
      <c r="C769" s="776"/>
      <c r="D769" s="769"/>
      <c r="E769" s="776"/>
      <c r="F769" s="776"/>
      <c r="G769" s="776"/>
      <c r="H769" s="776"/>
      <c r="I769" s="776"/>
      <c r="J769" s="776"/>
      <c r="K769" s="776"/>
      <c r="L769" s="776"/>
      <c r="M769" s="776"/>
      <c r="N769" s="769"/>
      <c r="O769" s="769"/>
      <c r="P769" s="769"/>
      <c r="Q769" s="769"/>
      <c r="R769" s="769"/>
      <c r="S769" s="769"/>
      <c r="T769" s="769"/>
      <c r="U769" s="775"/>
    </row>
    <row r="770" spans="1:21" ht="9.75" customHeight="1">
      <c r="A770" s="776"/>
      <c r="B770" s="776"/>
      <c r="C770" s="776"/>
      <c r="D770" s="769"/>
      <c r="E770" s="776"/>
      <c r="F770" s="776"/>
      <c r="G770" s="776"/>
      <c r="H770" s="776"/>
      <c r="I770" s="776"/>
      <c r="J770" s="776"/>
      <c r="K770" s="776"/>
      <c r="L770" s="776"/>
      <c r="M770" s="776"/>
      <c r="N770" s="769"/>
      <c r="O770" s="769"/>
      <c r="P770" s="769"/>
      <c r="Q770" s="769"/>
      <c r="R770" s="769"/>
      <c r="S770" s="769"/>
      <c r="T770" s="769"/>
      <c r="U770" s="775"/>
    </row>
    <row r="771" spans="1:21" ht="9.75" customHeight="1">
      <c r="A771" s="776"/>
      <c r="B771" s="776"/>
      <c r="C771" s="776"/>
      <c r="D771" s="769"/>
      <c r="E771" s="776"/>
      <c r="F771" s="776"/>
      <c r="G771" s="776"/>
      <c r="H771" s="776"/>
      <c r="I771" s="776"/>
      <c r="J771" s="776"/>
      <c r="K771" s="776"/>
      <c r="L771" s="776"/>
      <c r="M771" s="776"/>
      <c r="N771" s="769"/>
      <c r="O771" s="769"/>
      <c r="P771" s="769"/>
      <c r="Q771" s="769"/>
      <c r="R771" s="769"/>
      <c r="S771" s="769"/>
      <c r="T771" s="769"/>
      <c r="U771" s="775"/>
    </row>
    <row r="772" spans="1:21" ht="9.75" customHeight="1">
      <c r="A772" s="804">
        <v>352</v>
      </c>
      <c r="B772" s="773" t="s">
        <v>2413</v>
      </c>
      <c r="C772" s="806" t="s">
        <v>2421</v>
      </c>
      <c r="D772" s="771" t="s">
        <v>834</v>
      </c>
      <c r="E772" s="782" t="s">
        <v>12</v>
      </c>
      <c r="F772" s="773" t="s">
        <v>12</v>
      </c>
      <c r="G772" s="782" t="s">
        <v>12</v>
      </c>
      <c r="H772" s="782" t="s">
        <v>1817</v>
      </c>
      <c r="I772" s="772">
        <v>2011</v>
      </c>
      <c r="J772" s="776"/>
      <c r="K772" s="782"/>
      <c r="L772" s="782" t="s">
        <v>13</v>
      </c>
      <c r="M772" s="804">
        <v>23</v>
      </c>
      <c r="N772" s="774">
        <v>2199375</v>
      </c>
      <c r="O772" s="774"/>
      <c r="P772" s="774"/>
      <c r="Q772" s="774"/>
      <c r="R772" s="774"/>
      <c r="S772" s="774"/>
      <c r="T772" s="774"/>
      <c r="U772" s="769"/>
    </row>
    <row r="773" spans="1:21" ht="9.75" customHeight="1">
      <c r="A773" s="804"/>
      <c r="B773" s="773"/>
      <c r="C773" s="806"/>
      <c r="D773" s="771"/>
      <c r="E773" s="782"/>
      <c r="F773" s="773"/>
      <c r="G773" s="782"/>
      <c r="H773" s="782"/>
      <c r="I773" s="772"/>
      <c r="J773" s="776"/>
      <c r="K773" s="782"/>
      <c r="L773" s="782"/>
      <c r="M773" s="804"/>
      <c r="N773" s="774"/>
      <c r="O773" s="774"/>
      <c r="P773" s="774"/>
      <c r="Q773" s="774"/>
      <c r="R773" s="774"/>
      <c r="S773" s="774"/>
      <c r="T773" s="774"/>
      <c r="U773" s="769"/>
    </row>
    <row r="774" spans="1:21" ht="9.75" customHeight="1">
      <c r="A774" s="804">
        <v>353</v>
      </c>
      <c r="B774" s="773" t="s">
        <v>2413</v>
      </c>
      <c r="C774" s="806" t="s">
        <v>2422</v>
      </c>
      <c r="D774" s="771" t="s">
        <v>834</v>
      </c>
      <c r="E774" s="782" t="s">
        <v>12</v>
      </c>
      <c r="F774" s="773" t="s">
        <v>12</v>
      </c>
      <c r="G774" s="782" t="s">
        <v>12</v>
      </c>
      <c r="H774" s="782" t="s">
        <v>1817</v>
      </c>
      <c r="I774" s="772">
        <v>2012</v>
      </c>
      <c r="J774" s="776"/>
      <c r="K774" s="782"/>
      <c r="L774" s="782" t="s">
        <v>13</v>
      </c>
      <c r="M774" s="804">
        <v>66</v>
      </c>
      <c r="N774" s="774">
        <v>5544950</v>
      </c>
      <c r="O774" s="774"/>
      <c r="P774" s="774"/>
      <c r="Q774" s="774"/>
      <c r="R774" s="774"/>
      <c r="S774" s="774"/>
      <c r="T774" s="774"/>
      <c r="U774" s="769"/>
    </row>
    <row r="775" spans="1:21" ht="9.75" customHeight="1">
      <c r="A775" s="804"/>
      <c r="B775" s="773"/>
      <c r="C775" s="806"/>
      <c r="D775" s="771"/>
      <c r="E775" s="782"/>
      <c r="F775" s="773"/>
      <c r="G775" s="782"/>
      <c r="H775" s="782"/>
      <c r="I775" s="772"/>
      <c r="J775" s="776"/>
      <c r="K775" s="782"/>
      <c r="L775" s="782"/>
      <c r="M775" s="804"/>
      <c r="N775" s="774"/>
      <c r="O775" s="774"/>
      <c r="P775" s="774"/>
      <c r="Q775" s="774"/>
      <c r="R775" s="774"/>
      <c r="S775" s="774"/>
      <c r="T775" s="774"/>
      <c r="U775" s="769"/>
    </row>
    <row r="776" spans="1:21" ht="9.75" customHeight="1">
      <c r="A776" s="804">
        <v>354</v>
      </c>
      <c r="B776" s="773" t="s">
        <v>2413</v>
      </c>
      <c r="C776" s="806" t="s">
        <v>2423</v>
      </c>
      <c r="D776" s="771" t="s">
        <v>834</v>
      </c>
      <c r="E776" s="782" t="s">
        <v>12</v>
      </c>
      <c r="F776" s="773" t="s">
        <v>12</v>
      </c>
      <c r="G776" s="782" t="s">
        <v>12</v>
      </c>
      <c r="H776" s="782" t="s">
        <v>1817</v>
      </c>
      <c r="I776" s="772">
        <v>2013</v>
      </c>
      <c r="J776" s="776"/>
      <c r="K776" s="782"/>
      <c r="L776" s="782" t="s">
        <v>13</v>
      </c>
      <c r="M776" s="804">
        <v>26</v>
      </c>
      <c r="N776" s="774">
        <v>2695850</v>
      </c>
      <c r="O776" s="774"/>
      <c r="P776" s="774"/>
      <c r="Q776" s="774"/>
      <c r="R776" s="774"/>
      <c r="S776" s="774"/>
      <c r="T776" s="774"/>
      <c r="U776" s="769"/>
    </row>
    <row r="777" spans="1:21" ht="9.75" customHeight="1">
      <c r="A777" s="804"/>
      <c r="B777" s="773"/>
      <c r="C777" s="806"/>
      <c r="D777" s="771"/>
      <c r="E777" s="782"/>
      <c r="F777" s="773"/>
      <c r="G777" s="782"/>
      <c r="H777" s="782"/>
      <c r="I777" s="772"/>
      <c r="J777" s="776"/>
      <c r="K777" s="782"/>
      <c r="L777" s="782"/>
      <c r="M777" s="804"/>
      <c r="N777" s="774"/>
      <c r="O777" s="774"/>
      <c r="P777" s="774"/>
      <c r="Q777" s="774"/>
      <c r="R777" s="774"/>
      <c r="S777" s="774"/>
      <c r="T777" s="774"/>
      <c r="U777" s="769"/>
    </row>
    <row r="778" spans="1:21" ht="9.75" customHeight="1">
      <c r="A778" s="804">
        <v>355</v>
      </c>
      <c r="B778" s="773" t="s">
        <v>2413</v>
      </c>
      <c r="C778" s="806" t="s">
        <v>2424</v>
      </c>
      <c r="D778" s="771" t="s">
        <v>834</v>
      </c>
      <c r="E778" s="782" t="s">
        <v>12</v>
      </c>
      <c r="F778" s="773" t="s">
        <v>12</v>
      </c>
      <c r="G778" s="782" t="s">
        <v>12</v>
      </c>
      <c r="H778" s="782" t="s">
        <v>1817</v>
      </c>
      <c r="I778" s="772">
        <v>2014</v>
      </c>
      <c r="J778" s="776"/>
      <c r="K778" s="782"/>
      <c r="L778" s="782" t="s">
        <v>13</v>
      </c>
      <c r="M778" s="804">
        <v>27</v>
      </c>
      <c r="N778" s="774">
        <v>3640100</v>
      </c>
      <c r="O778" s="774"/>
      <c r="P778" s="774"/>
      <c r="Q778" s="774"/>
      <c r="R778" s="774"/>
      <c r="S778" s="774"/>
      <c r="T778" s="774"/>
      <c r="U778" s="769"/>
    </row>
    <row r="779" spans="1:21" ht="9.75" customHeight="1">
      <c r="A779" s="804"/>
      <c r="B779" s="773"/>
      <c r="C779" s="806"/>
      <c r="D779" s="771"/>
      <c r="E779" s="782"/>
      <c r="F779" s="773"/>
      <c r="G779" s="782"/>
      <c r="H779" s="782"/>
      <c r="I779" s="772"/>
      <c r="J779" s="776"/>
      <c r="K779" s="782"/>
      <c r="L779" s="782"/>
      <c r="M779" s="804"/>
      <c r="N779" s="774"/>
      <c r="O779" s="774"/>
      <c r="P779" s="774"/>
      <c r="Q779" s="774"/>
      <c r="R779" s="774"/>
      <c r="S779" s="774"/>
      <c r="T779" s="774"/>
      <c r="U779" s="769"/>
    </row>
    <row r="780" spans="1:21" ht="9.75" customHeight="1">
      <c r="A780" s="804">
        <v>356</v>
      </c>
      <c r="B780" s="773" t="s">
        <v>2413</v>
      </c>
      <c r="C780" s="806" t="s">
        <v>2425</v>
      </c>
      <c r="D780" s="771" t="s">
        <v>834</v>
      </c>
      <c r="E780" s="782" t="s">
        <v>12</v>
      </c>
      <c r="F780" s="773" t="s">
        <v>12</v>
      </c>
      <c r="G780" s="782" t="s">
        <v>12</v>
      </c>
      <c r="H780" s="782" t="s">
        <v>1817</v>
      </c>
      <c r="I780" s="772">
        <v>2015</v>
      </c>
      <c r="J780" s="776"/>
      <c r="K780" s="782"/>
      <c r="L780" s="782" t="s">
        <v>13</v>
      </c>
      <c r="M780" s="804">
        <v>50</v>
      </c>
      <c r="N780" s="774">
        <v>1082000</v>
      </c>
      <c r="O780" s="774"/>
      <c r="P780" s="774"/>
      <c r="Q780" s="774"/>
      <c r="R780" s="774"/>
      <c r="S780" s="774"/>
      <c r="T780" s="774"/>
      <c r="U780" s="771" t="s">
        <v>2070</v>
      </c>
    </row>
    <row r="781" spans="1:21" ht="9.75" customHeight="1">
      <c r="A781" s="804"/>
      <c r="B781" s="773"/>
      <c r="C781" s="806"/>
      <c r="D781" s="771"/>
      <c r="E781" s="782"/>
      <c r="F781" s="773"/>
      <c r="G781" s="782"/>
      <c r="H781" s="782"/>
      <c r="I781" s="772"/>
      <c r="J781" s="776"/>
      <c r="K781" s="782"/>
      <c r="L781" s="782"/>
      <c r="M781" s="804"/>
      <c r="N781" s="774"/>
      <c r="O781" s="774"/>
      <c r="P781" s="774"/>
      <c r="Q781" s="774"/>
      <c r="R781" s="774"/>
      <c r="S781" s="774"/>
      <c r="T781" s="774"/>
      <c r="U781" s="771"/>
    </row>
    <row r="782" spans="1:21" ht="9.75" customHeight="1">
      <c r="A782" s="804">
        <v>357</v>
      </c>
      <c r="B782" s="773" t="s">
        <v>2413</v>
      </c>
      <c r="C782" s="806" t="s">
        <v>2426</v>
      </c>
      <c r="D782" s="771" t="s">
        <v>834</v>
      </c>
      <c r="E782" s="782" t="s">
        <v>12</v>
      </c>
      <c r="F782" s="773" t="s">
        <v>12</v>
      </c>
      <c r="G782" s="782" t="s">
        <v>12</v>
      </c>
      <c r="H782" s="782" t="s">
        <v>1817</v>
      </c>
      <c r="I782" s="772">
        <v>2017</v>
      </c>
      <c r="J782" s="776"/>
      <c r="K782" s="782"/>
      <c r="L782" s="782" t="s">
        <v>13</v>
      </c>
      <c r="M782" s="804">
        <v>30</v>
      </c>
      <c r="N782" s="774">
        <v>3405360</v>
      </c>
      <c r="O782" s="774"/>
      <c r="P782" s="774"/>
      <c r="Q782" s="774"/>
      <c r="R782" s="774"/>
      <c r="S782" s="774"/>
      <c r="T782" s="774"/>
      <c r="U782" s="769"/>
    </row>
    <row r="783" spans="1:21" ht="9.75" customHeight="1">
      <c r="A783" s="804"/>
      <c r="B783" s="773"/>
      <c r="C783" s="806"/>
      <c r="D783" s="771"/>
      <c r="E783" s="782"/>
      <c r="F783" s="773"/>
      <c r="G783" s="782"/>
      <c r="H783" s="782"/>
      <c r="I783" s="772"/>
      <c r="J783" s="776"/>
      <c r="K783" s="782"/>
      <c r="L783" s="782"/>
      <c r="M783" s="804"/>
      <c r="N783" s="774"/>
      <c r="O783" s="774"/>
      <c r="P783" s="774"/>
      <c r="Q783" s="774"/>
      <c r="R783" s="774"/>
      <c r="S783" s="774"/>
      <c r="T783" s="774"/>
      <c r="U783" s="769"/>
    </row>
    <row r="784" spans="1:21" ht="13.5" customHeight="1">
      <c r="A784" s="804">
        <v>358</v>
      </c>
      <c r="B784" s="773" t="s">
        <v>2427</v>
      </c>
      <c r="C784" s="782" t="s">
        <v>2147</v>
      </c>
      <c r="D784" s="771" t="s">
        <v>2071</v>
      </c>
      <c r="E784" s="782" t="s">
        <v>12</v>
      </c>
      <c r="F784" s="773" t="s">
        <v>12</v>
      </c>
      <c r="G784" s="782" t="s">
        <v>12</v>
      </c>
      <c r="H784" s="782" t="s">
        <v>1817</v>
      </c>
      <c r="I784" s="772">
        <v>2011</v>
      </c>
      <c r="J784" s="776"/>
      <c r="K784" s="782"/>
      <c r="L784" s="782" t="s">
        <v>13</v>
      </c>
      <c r="M784" s="804">
        <v>1</v>
      </c>
      <c r="N784" s="784">
        <v>150000</v>
      </c>
      <c r="O784" s="784"/>
      <c r="P784" s="784"/>
      <c r="Q784" s="784"/>
      <c r="R784" s="784"/>
      <c r="S784" s="784"/>
      <c r="T784" s="784"/>
      <c r="U784" s="769"/>
    </row>
    <row r="785" spans="1:21" ht="9.75" customHeight="1">
      <c r="A785" s="804">
        <v>359</v>
      </c>
      <c r="B785" s="773" t="s">
        <v>2428</v>
      </c>
      <c r="C785" s="782" t="s">
        <v>2221</v>
      </c>
      <c r="D785" s="771" t="s">
        <v>1503</v>
      </c>
      <c r="E785" s="782" t="s">
        <v>12</v>
      </c>
      <c r="F785" s="773" t="s">
        <v>12</v>
      </c>
      <c r="G785" s="782" t="s">
        <v>12</v>
      </c>
      <c r="H785" s="782" t="s">
        <v>1817</v>
      </c>
      <c r="I785" s="772">
        <v>2005</v>
      </c>
      <c r="J785" s="776"/>
      <c r="K785" s="782"/>
      <c r="L785" s="782" t="s">
        <v>13</v>
      </c>
      <c r="M785" s="804">
        <v>1</v>
      </c>
      <c r="N785" s="774">
        <v>13400</v>
      </c>
      <c r="O785" s="774"/>
      <c r="P785" s="774"/>
      <c r="Q785" s="774"/>
      <c r="R785" s="774"/>
      <c r="S785" s="774"/>
      <c r="T785" s="774"/>
      <c r="U785" s="775" t="s">
        <v>2072</v>
      </c>
    </row>
    <row r="786" spans="1:21" ht="9.75" customHeight="1">
      <c r="A786" s="804"/>
      <c r="B786" s="773"/>
      <c r="C786" s="782"/>
      <c r="D786" s="771"/>
      <c r="E786" s="782"/>
      <c r="F786" s="773"/>
      <c r="G786" s="782"/>
      <c r="H786" s="782"/>
      <c r="I786" s="772"/>
      <c r="J786" s="776"/>
      <c r="K786" s="782"/>
      <c r="L786" s="782"/>
      <c r="M786" s="804"/>
      <c r="N786" s="774"/>
      <c r="O786" s="774"/>
      <c r="P786" s="774"/>
      <c r="Q786" s="774"/>
      <c r="R786" s="774"/>
      <c r="S786" s="774"/>
      <c r="T786" s="774"/>
      <c r="U786" s="775"/>
    </row>
    <row r="787" spans="1:21" ht="9.75" customHeight="1">
      <c r="A787" s="776"/>
      <c r="B787" s="776"/>
      <c r="C787" s="776"/>
      <c r="D787" s="769"/>
      <c r="E787" s="776"/>
      <c r="F787" s="776"/>
      <c r="G787" s="776"/>
      <c r="H787" s="776"/>
      <c r="I787" s="776"/>
      <c r="J787" s="776"/>
      <c r="K787" s="776"/>
      <c r="L787" s="776"/>
      <c r="M787" s="776"/>
      <c r="N787" s="769"/>
      <c r="O787" s="769"/>
      <c r="P787" s="769"/>
      <c r="Q787" s="769"/>
      <c r="R787" s="769"/>
      <c r="S787" s="769"/>
      <c r="T787" s="769"/>
      <c r="U787" s="775"/>
    </row>
    <row r="788" spans="1:21" ht="9.75" customHeight="1">
      <c r="A788" s="776"/>
      <c r="B788" s="776"/>
      <c r="C788" s="776"/>
      <c r="D788" s="769"/>
      <c r="E788" s="776"/>
      <c r="F788" s="776"/>
      <c r="G788" s="776"/>
      <c r="H788" s="776"/>
      <c r="I788" s="776"/>
      <c r="J788" s="776"/>
      <c r="K788" s="776"/>
      <c r="L788" s="776"/>
      <c r="M788" s="776"/>
      <c r="N788" s="769"/>
      <c r="O788" s="769"/>
      <c r="P788" s="769"/>
      <c r="Q788" s="769"/>
      <c r="R788" s="769"/>
      <c r="S788" s="769"/>
      <c r="T788" s="769"/>
      <c r="U788" s="775"/>
    </row>
    <row r="789" spans="1:21" ht="9.75" customHeight="1">
      <c r="A789" s="804">
        <v>360</v>
      </c>
      <c r="B789" s="773" t="s">
        <v>2428</v>
      </c>
      <c r="C789" s="782" t="s">
        <v>2222</v>
      </c>
      <c r="D789" s="771" t="s">
        <v>1503</v>
      </c>
      <c r="E789" s="782" t="s">
        <v>12</v>
      </c>
      <c r="F789" s="773" t="s">
        <v>12</v>
      </c>
      <c r="G789" s="782" t="s">
        <v>12</v>
      </c>
      <c r="H789" s="782" t="s">
        <v>1817</v>
      </c>
      <c r="I789" s="772">
        <v>2005</v>
      </c>
      <c r="J789" s="776"/>
      <c r="K789" s="782"/>
      <c r="L789" s="782" t="s">
        <v>13</v>
      </c>
      <c r="M789" s="804">
        <v>1</v>
      </c>
      <c r="N789" s="774">
        <v>10900</v>
      </c>
      <c r="O789" s="774"/>
      <c r="P789" s="774"/>
      <c r="Q789" s="774"/>
      <c r="R789" s="774"/>
      <c r="S789" s="774"/>
      <c r="T789" s="774"/>
      <c r="U789" s="775" t="s">
        <v>2073</v>
      </c>
    </row>
    <row r="790" spans="1:21" ht="9.75" customHeight="1">
      <c r="A790" s="804"/>
      <c r="B790" s="773"/>
      <c r="C790" s="782"/>
      <c r="D790" s="771"/>
      <c r="E790" s="782"/>
      <c r="F790" s="773"/>
      <c r="G790" s="782"/>
      <c r="H790" s="782"/>
      <c r="I790" s="772"/>
      <c r="J790" s="776"/>
      <c r="K790" s="782"/>
      <c r="L790" s="782"/>
      <c r="M790" s="804"/>
      <c r="N790" s="774"/>
      <c r="O790" s="774"/>
      <c r="P790" s="774"/>
      <c r="Q790" s="774"/>
      <c r="R790" s="774"/>
      <c r="S790" s="774"/>
      <c r="T790" s="774"/>
      <c r="U790" s="775"/>
    </row>
    <row r="791" spans="1:21" ht="9.75" customHeight="1">
      <c r="A791" s="776"/>
      <c r="B791" s="776"/>
      <c r="C791" s="776"/>
      <c r="D791" s="769"/>
      <c r="E791" s="776"/>
      <c r="F791" s="776"/>
      <c r="G791" s="776"/>
      <c r="H791" s="776"/>
      <c r="I791" s="776"/>
      <c r="J791" s="776"/>
      <c r="K791" s="776"/>
      <c r="L791" s="776"/>
      <c r="M791" s="776"/>
      <c r="N791" s="769"/>
      <c r="O791" s="769"/>
      <c r="P791" s="769"/>
      <c r="Q791" s="769"/>
      <c r="R791" s="769"/>
      <c r="S791" s="769"/>
      <c r="T791" s="769"/>
      <c r="U791" s="775"/>
    </row>
    <row r="792" spans="1:21" ht="9.75" customHeight="1">
      <c r="A792" s="804">
        <v>361</v>
      </c>
      <c r="B792" s="773" t="s">
        <v>2428</v>
      </c>
      <c r="C792" s="782" t="s">
        <v>2361</v>
      </c>
      <c r="D792" s="771" t="s">
        <v>1503</v>
      </c>
      <c r="E792" s="782" t="s">
        <v>12</v>
      </c>
      <c r="F792" s="773" t="s">
        <v>12</v>
      </c>
      <c r="G792" s="782" t="s">
        <v>12</v>
      </c>
      <c r="H792" s="782" t="s">
        <v>1817</v>
      </c>
      <c r="I792" s="772">
        <v>2005</v>
      </c>
      <c r="J792" s="776"/>
      <c r="K792" s="782"/>
      <c r="L792" s="782" t="s">
        <v>13</v>
      </c>
      <c r="M792" s="804">
        <v>1</v>
      </c>
      <c r="N792" s="774">
        <v>9500</v>
      </c>
      <c r="O792" s="774"/>
      <c r="P792" s="774"/>
      <c r="Q792" s="774"/>
      <c r="R792" s="774"/>
      <c r="S792" s="774"/>
      <c r="T792" s="774"/>
      <c r="U792" s="775" t="s">
        <v>2074</v>
      </c>
    </row>
    <row r="793" spans="1:21" ht="9.75" customHeight="1">
      <c r="A793" s="804"/>
      <c r="B793" s="773"/>
      <c r="C793" s="782"/>
      <c r="D793" s="771"/>
      <c r="E793" s="782"/>
      <c r="F793" s="773"/>
      <c r="G793" s="782"/>
      <c r="H793" s="782"/>
      <c r="I793" s="772"/>
      <c r="J793" s="776"/>
      <c r="K793" s="782"/>
      <c r="L793" s="782"/>
      <c r="M793" s="804"/>
      <c r="N793" s="774"/>
      <c r="O793" s="774"/>
      <c r="P793" s="774"/>
      <c r="Q793" s="774"/>
      <c r="R793" s="774"/>
      <c r="S793" s="774"/>
      <c r="T793" s="774"/>
      <c r="U793" s="775"/>
    </row>
    <row r="794" spans="1:21" ht="9.75" customHeight="1">
      <c r="A794" s="776"/>
      <c r="B794" s="776"/>
      <c r="C794" s="776"/>
      <c r="D794" s="769"/>
      <c r="E794" s="776"/>
      <c r="F794" s="776"/>
      <c r="G794" s="776"/>
      <c r="H794" s="776"/>
      <c r="I794" s="776"/>
      <c r="J794" s="776"/>
      <c r="K794" s="776"/>
      <c r="L794" s="776"/>
      <c r="M794" s="776"/>
      <c r="N794" s="769"/>
      <c r="O794" s="769"/>
      <c r="P794" s="769"/>
      <c r="Q794" s="769"/>
      <c r="R794" s="769"/>
      <c r="S794" s="769"/>
      <c r="T794" s="769"/>
      <c r="U794" s="775"/>
    </row>
    <row r="795" spans="1:21" ht="9.75" customHeight="1">
      <c r="A795" s="804">
        <v>362</v>
      </c>
      <c r="B795" s="773" t="s">
        <v>2428</v>
      </c>
      <c r="C795" s="782" t="s">
        <v>2429</v>
      </c>
      <c r="D795" s="771" t="s">
        <v>1503</v>
      </c>
      <c r="E795" s="782" t="s">
        <v>12</v>
      </c>
      <c r="F795" s="773" t="s">
        <v>12</v>
      </c>
      <c r="G795" s="782" t="s">
        <v>12</v>
      </c>
      <c r="H795" s="782" t="s">
        <v>1817</v>
      </c>
      <c r="I795" s="772">
        <v>2005</v>
      </c>
      <c r="J795" s="776"/>
      <c r="K795" s="782"/>
      <c r="L795" s="782" t="s">
        <v>13</v>
      </c>
      <c r="M795" s="804">
        <v>1</v>
      </c>
      <c r="N795" s="774">
        <v>18900</v>
      </c>
      <c r="O795" s="774"/>
      <c r="P795" s="774"/>
      <c r="Q795" s="774"/>
      <c r="R795" s="774"/>
      <c r="S795" s="774"/>
      <c r="T795" s="774"/>
      <c r="U795" s="775" t="s">
        <v>2075</v>
      </c>
    </row>
    <row r="796" spans="1:21" ht="9.75" customHeight="1">
      <c r="A796" s="804"/>
      <c r="B796" s="773"/>
      <c r="C796" s="782"/>
      <c r="D796" s="771"/>
      <c r="E796" s="782"/>
      <c r="F796" s="773"/>
      <c r="G796" s="782"/>
      <c r="H796" s="782"/>
      <c r="I796" s="772"/>
      <c r="J796" s="776"/>
      <c r="K796" s="782"/>
      <c r="L796" s="782"/>
      <c r="M796" s="804"/>
      <c r="N796" s="774"/>
      <c r="O796" s="774"/>
      <c r="P796" s="774"/>
      <c r="Q796" s="774"/>
      <c r="R796" s="774"/>
      <c r="S796" s="774"/>
      <c r="T796" s="774"/>
      <c r="U796" s="775"/>
    </row>
    <row r="797" spans="1:21" ht="9.75" customHeight="1">
      <c r="A797" s="776"/>
      <c r="B797" s="776"/>
      <c r="C797" s="776"/>
      <c r="D797" s="769"/>
      <c r="E797" s="776"/>
      <c r="F797" s="776"/>
      <c r="G797" s="776"/>
      <c r="H797" s="776"/>
      <c r="I797" s="776"/>
      <c r="J797" s="776"/>
      <c r="K797" s="776"/>
      <c r="L797" s="776"/>
      <c r="M797" s="776"/>
      <c r="N797" s="769"/>
      <c r="O797" s="769"/>
      <c r="P797" s="769"/>
      <c r="Q797" s="769"/>
      <c r="R797" s="769"/>
      <c r="S797" s="769"/>
      <c r="T797" s="769"/>
      <c r="U797" s="775"/>
    </row>
    <row r="798" spans="1:21" ht="9.75" customHeight="1">
      <c r="A798" s="776"/>
      <c r="B798" s="776"/>
      <c r="C798" s="776"/>
      <c r="D798" s="769"/>
      <c r="E798" s="776"/>
      <c r="F798" s="776"/>
      <c r="G798" s="776"/>
      <c r="H798" s="776"/>
      <c r="I798" s="776"/>
      <c r="J798" s="776"/>
      <c r="K798" s="776"/>
      <c r="L798" s="776"/>
      <c r="M798" s="776"/>
      <c r="N798" s="769"/>
      <c r="O798" s="769"/>
      <c r="P798" s="769"/>
      <c r="Q798" s="769"/>
      <c r="R798" s="769"/>
      <c r="S798" s="769"/>
      <c r="T798" s="769"/>
      <c r="U798" s="775"/>
    </row>
    <row r="799" spans="1:21" ht="9.75" customHeight="1">
      <c r="A799" s="804">
        <v>363</v>
      </c>
      <c r="B799" s="773" t="s">
        <v>2428</v>
      </c>
      <c r="C799" s="782" t="s">
        <v>2430</v>
      </c>
      <c r="D799" s="771" t="s">
        <v>1503</v>
      </c>
      <c r="E799" s="782" t="s">
        <v>12</v>
      </c>
      <c r="F799" s="773" t="s">
        <v>12</v>
      </c>
      <c r="G799" s="782" t="s">
        <v>12</v>
      </c>
      <c r="H799" s="782" t="s">
        <v>1817</v>
      </c>
      <c r="I799" s="772">
        <v>2005</v>
      </c>
      <c r="J799" s="776"/>
      <c r="K799" s="782"/>
      <c r="L799" s="782" t="s">
        <v>13</v>
      </c>
      <c r="M799" s="804">
        <v>1</v>
      </c>
      <c r="N799" s="774">
        <v>15700</v>
      </c>
      <c r="O799" s="774"/>
      <c r="P799" s="774"/>
      <c r="Q799" s="774"/>
      <c r="R799" s="774"/>
      <c r="S799" s="774"/>
      <c r="T799" s="774"/>
      <c r="U799" s="775" t="s">
        <v>2076</v>
      </c>
    </row>
    <row r="800" spans="1:21" ht="9.75" customHeight="1">
      <c r="A800" s="804"/>
      <c r="B800" s="773"/>
      <c r="C800" s="782"/>
      <c r="D800" s="771"/>
      <c r="E800" s="782"/>
      <c r="F800" s="773"/>
      <c r="G800" s="782"/>
      <c r="H800" s="782"/>
      <c r="I800" s="772"/>
      <c r="J800" s="776"/>
      <c r="K800" s="782"/>
      <c r="L800" s="782"/>
      <c r="M800" s="804"/>
      <c r="N800" s="774"/>
      <c r="O800" s="774"/>
      <c r="P800" s="774"/>
      <c r="Q800" s="774"/>
      <c r="R800" s="774"/>
      <c r="S800" s="774"/>
      <c r="T800" s="774"/>
      <c r="U800" s="775"/>
    </row>
    <row r="801" spans="1:21" ht="9.75" customHeight="1">
      <c r="A801" s="776"/>
      <c r="B801" s="776"/>
      <c r="C801" s="776"/>
      <c r="D801" s="769"/>
      <c r="E801" s="776"/>
      <c r="F801" s="776"/>
      <c r="G801" s="776"/>
      <c r="H801" s="776"/>
      <c r="I801" s="776"/>
      <c r="J801" s="776"/>
      <c r="K801" s="776"/>
      <c r="L801" s="776"/>
      <c r="M801" s="776"/>
      <c r="N801" s="769"/>
      <c r="O801" s="769"/>
      <c r="P801" s="769"/>
      <c r="Q801" s="769"/>
      <c r="R801" s="769"/>
      <c r="S801" s="769"/>
      <c r="T801" s="769"/>
      <c r="U801" s="775"/>
    </row>
    <row r="802" spans="1:21" ht="9.75" customHeight="1">
      <c r="A802" s="776"/>
      <c r="B802" s="776"/>
      <c r="C802" s="776"/>
      <c r="D802" s="769"/>
      <c r="E802" s="776"/>
      <c r="F802" s="776"/>
      <c r="G802" s="776"/>
      <c r="H802" s="776"/>
      <c r="I802" s="776"/>
      <c r="J802" s="776"/>
      <c r="K802" s="776"/>
      <c r="L802" s="776"/>
      <c r="M802" s="776"/>
      <c r="N802" s="769"/>
      <c r="O802" s="769"/>
      <c r="P802" s="769"/>
      <c r="Q802" s="769"/>
      <c r="R802" s="769"/>
      <c r="S802" s="769"/>
      <c r="T802" s="769"/>
      <c r="U802" s="775"/>
    </row>
    <row r="803" spans="1:21" ht="9.75" customHeight="1">
      <c r="A803" s="804">
        <v>364</v>
      </c>
      <c r="B803" s="773" t="s">
        <v>2428</v>
      </c>
      <c r="C803" s="782" t="s">
        <v>2431</v>
      </c>
      <c r="D803" s="771" t="s">
        <v>1503</v>
      </c>
      <c r="E803" s="782" t="s">
        <v>12</v>
      </c>
      <c r="F803" s="773" t="s">
        <v>12</v>
      </c>
      <c r="G803" s="782" t="s">
        <v>12</v>
      </c>
      <c r="H803" s="782" t="s">
        <v>1817</v>
      </c>
      <c r="I803" s="772">
        <v>2005</v>
      </c>
      <c r="J803" s="776"/>
      <c r="K803" s="782"/>
      <c r="L803" s="782" t="s">
        <v>13</v>
      </c>
      <c r="M803" s="804">
        <v>1</v>
      </c>
      <c r="N803" s="774">
        <v>30000</v>
      </c>
      <c r="O803" s="774"/>
      <c r="P803" s="774"/>
      <c r="Q803" s="774"/>
      <c r="R803" s="774"/>
      <c r="S803" s="774"/>
      <c r="T803" s="774"/>
      <c r="U803" s="775" t="s">
        <v>2077</v>
      </c>
    </row>
    <row r="804" spans="1:21" ht="9.75" customHeight="1">
      <c r="A804" s="804"/>
      <c r="B804" s="773"/>
      <c r="C804" s="782"/>
      <c r="D804" s="771"/>
      <c r="E804" s="782"/>
      <c r="F804" s="773"/>
      <c r="G804" s="782"/>
      <c r="H804" s="782"/>
      <c r="I804" s="772"/>
      <c r="J804" s="776"/>
      <c r="K804" s="782"/>
      <c r="L804" s="782"/>
      <c r="M804" s="804"/>
      <c r="N804" s="774"/>
      <c r="O804" s="774"/>
      <c r="P804" s="774"/>
      <c r="Q804" s="774"/>
      <c r="R804" s="774"/>
      <c r="S804" s="774"/>
      <c r="T804" s="774"/>
      <c r="U804" s="775"/>
    </row>
    <row r="805" spans="1:21" ht="9.75" customHeight="1">
      <c r="A805" s="776"/>
      <c r="B805" s="776"/>
      <c r="C805" s="776"/>
      <c r="D805" s="769"/>
      <c r="E805" s="776"/>
      <c r="F805" s="776"/>
      <c r="G805" s="776"/>
      <c r="H805" s="776"/>
      <c r="I805" s="776"/>
      <c r="J805" s="776"/>
      <c r="K805" s="776"/>
      <c r="L805" s="776"/>
      <c r="M805" s="776"/>
      <c r="N805" s="769"/>
      <c r="O805" s="769"/>
      <c r="P805" s="769"/>
      <c r="Q805" s="769"/>
      <c r="R805" s="769"/>
      <c r="S805" s="769"/>
      <c r="T805" s="769"/>
      <c r="U805" s="775"/>
    </row>
    <row r="806" spans="1:21" ht="9.75" customHeight="1">
      <c r="A806" s="776"/>
      <c r="B806" s="776"/>
      <c r="C806" s="776"/>
      <c r="D806" s="769"/>
      <c r="E806" s="776"/>
      <c r="F806" s="776"/>
      <c r="G806" s="776"/>
      <c r="H806" s="776"/>
      <c r="I806" s="776"/>
      <c r="J806" s="776"/>
      <c r="K806" s="776"/>
      <c r="L806" s="776"/>
      <c r="M806" s="776"/>
      <c r="N806" s="769"/>
      <c r="O806" s="769"/>
      <c r="P806" s="769"/>
      <c r="Q806" s="769"/>
      <c r="R806" s="769"/>
      <c r="S806" s="769"/>
      <c r="T806" s="769"/>
      <c r="U806" s="775"/>
    </row>
    <row r="807" spans="1:21" ht="9.75" customHeight="1">
      <c r="A807" s="776"/>
      <c r="B807" s="776"/>
      <c r="C807" s="776"/>
      <c r="D807" s="769"/>
      <c r="E807" s="776"/>
      <c r="F807" s="776"/>
      <c r="G807" s="776"/>
      <c r="H807" s="776"/>
      <c r="I807" s="776"/>
      <c r="J807" s="776"/>
      <c r="K807" s="776"/>
      <c r="L807" s="776"/>
      <c r="M807" s="776"/>
      <c r="N807" s="769"/>
      <c r="O807" s="769"/>
      <c r="P807" s="769"/>
      <c r="Q807" s="769"/>
      <c r="R807" s="769"/>
      <c r="S807" s="769"/>
      <c r="T807" s="769"/>
      <c r="U807" s="775"/>
    </row>
    <row r="808" spans="1:21" ht="9.75" customHeight="1">
      <c r="A808" s="776"/>
      <c r="B808" s="776"/>
      <c r="C808" s="776"/>
      <c r="D808" s="769"/>
      <c r="E808" s="776"/>
      <c r="F808" s="776"/>
      <c r="G808" s="776"/>
      <c r="H808" s="776"/>
      <c r="I808" s="776"/>
      <c r="J808" s="776"/>
      <c r="K808" s="776"/>
      <c r="L808" s="776"/>
      <c r="M808" s="776"/>
      <c r="N808" s="769"/>
      <c r="O808" s="769"/>
      <c r="P808" s="769"/>
      <c r="Q808" s="769"/>
      <c r="R808" s="769"/>
      <c r="S808" s="769"/>
      <c r="T808" s="769"/>
      <c r="U808" s="775"/>
    </row>
    <row r="809" spans="1:21" ht="9.75" customHeight="1">
      <c r="A809" s="776"/>
      <c r="B809" s="776"/>
      <c r="C809" s="776"/>
      <c r="D809" s="769"/>
      <c r="E809" s="776"/>
      <c r="F809" s="776"/>
      <c r="G809" s="776"/>
      <c r="H809" s="776"/>
      <c r="I809" s="776"/>
      <c r="J809" s="776"/>
      <c r="K809" s="776"/>
      <c r="L809" s="776"/>
      <c r="M809" s="776"/>
      <c r="N809" s="769"/>
      <c r="O809" s="769"/>
      <c r="P809" s="769"/>
      <c r="Q809" s="769"/>
      <c r="R809" s="769"/>
      <c r="S809" s="769"/>
      <c r="T809" s="769"/>
      <c r="U809" s="775"/>
    </row>
    <row r="810" spans="1:21" ht="9.75" customHeight="1">
      <c r="A810" s="776"/>
      <c r="B810" s="776"/>
      <c r="C810" s="776"/>
      <c r="D810" s="769"/>
      <c r="E810" s="776"/>
      <c r="F810" s="776"/>
      <c r="G810" s="776"/>
      <c r="H810" s="776"/>
      <c r="I810" s="776"/>
      <c r="J810" s="776"/>
      <c r="K810" s="776"/>
      <c r="L810" s="776"/>
      <c r="M810" s="776"/>
      <c r="N810" s="769"/>
      <c r="O810" s="769"/>
      <c r="P810" s="769"/>
      <c r="Q810" s="769"/>
      <c r="R810" s="769"/>
      <c r="S810" s="769"/>
      <c r="T810" s="769"/>
      <c r="U810" s="775"/>
    </row>
    <row r="811" spans="1:21" ht="9.75" customHeight="1">
      <c r="A811" s="804">
        <v>365</v>
      </c>
      <c r="B811" s="773" t="s">
        <v>2428</v>
      </c>
      <c r="C811" s="782" t="s">
        <v>2432</v>
      </c>
      <c r="D811" s="771" t="s">
        <v>1503</v>
      </c>
      <c r="E811" s="782" t="s">
        <v>12</v>
      </c>
      <c r="F811" s="773" t="s">
        <v>12</v>
      </c>
      <c r="G811" s="782" t="s">
        <v>12</v>
      </c>
      <c r="H811" s="782" t="s">
        <v>596</v>
      </c>
      <c r="I811" s="772">
        <v>2005</v>
      </c>
      <c r="J811" s="776"/>
      <c r="K811" s="782"/>
      <c r="L811" s="782" t="s">
        <v>13</v>
      </c>
      <c r="M811" s="804">
        <v>1</v>
      </c>
      <c r="N811" s="774">
        <v>14500</v>
      </c>
      <c r="O811" s="774"/>
      <c r="P811" s="774"/>
      <c r="Q811" s="774"/>
      <c r="R811" s="774"/>
      <c r="S811" s="774"/>
      <c r="T811" s="774"/>
      <c r="U811" s="775" t="s">
        <v>2078</v>
      </c>
    </row>
    <row r="812" spans="1:21" ht="9.75" customHeight="1">
      <c r="A812" s="804"/>
      <c r="B812" s="773"/>
      <c r="C812" s="782"/>
      <c r="D812" s="771"/>
      <c r="E812" s="782"/>
      <c r="F812" s="773"/>
      <c r="G812" s="782"/>
      <c r="H812" s="782"/>
      <c r="I812" s="772"/>
      <c r="J812" s="776"/>
      <c r="K812" s="782"/>
      <c r="L812" s="782"/>
      <c r="M812" s="804"/>
      <c r="N812" s="774"/>
      <c r="O812" s="774"/>
      <c r="P812" s="774"/>
      <c r="Q812" s="774"/>
      <c r="R812" s="774"/>
      <c r="S812" s="774"/>
      <c r="T812" s="774"/>
      <c r="U812" s="775"/>
    </row>
    <row r="813" spans="1:21" ht="9.75" customHeight="1">
      <c r="A813" s="776"/>
      <c r="B813" s="776"/>
      <c r="C813" s="776"/>
      <c r="D813" s="769"/>
      <c r="E813" s="776"/>
      <c r="F813" s="776"/>
      <c r="G813" s="776"/>
      <c r="H813" s="776"/>
      <c r="I813" s="776"/>
      <c r="J813" s="776"/>
      <c r="K813" s="776"/>
      <c r="L813" s="776"/>
      <c r="M813" s="776"/>
      <c r="N813" s="769"/>
      <c r="O813" s="769"/>
      <c r="P813" s="769"/>
      <c r="Q813" s="769"/>
      <c r="R813" s="769"/>
      <c r="S813" s="769"/>
      <c r="T813" s="769"/>
      <c r="U813" s="775"/>
    </row>
    <row r="814" spans="1:21" ht="9.75" customHeight="1">
      <c r="A814" s="776"/>
      <c r="B814" s="776"/>
      <c r="C814" s="776"/>
      <c r="D814" s="769"/>
      <c r="E814" s="776"/>
      <c r="F814" s="776"/>
      <c r="G814" s="776"/>
      <c r="H814" s="776"/>
      <c r="I814" s="776"/>
      <c r="J814" s="776"/>
      <c r="K814" s="776"/>
      <c r="L814" s="776"/>
      <c r="M814" s="776"/>
      <c r="N814" s="769"/>
      <c r="O814" s="769"/>
      <c r="P814" s="769"/>
      <c r="Q814" s="769"/>
      <c r="R814" s="769"/>
      <c r="S814" s="769"/>
      <c r="T814" s="769"/>
      <c r="U814" s="775"/>
    </row>
    <row r="815" spans="1:21" ht="9.75" customHeight="1">
      <c r="A815" s="776"/>
      <c r="B815" s="776"/>
      <c r="C815" s="776"/>
      <c r="D815" s="769"/>
      <c r="E815" s="776"/>
      <c r="F815" s="776"/>
      <c r="G815" s="776"/>
      <c r="H815" s="776"/>
      <c r="I815" s="776"/>
      <c r="J815" s="776"/>
      <c r="K815" s="776"/>
      <c r="L815" s="776"/>
      <c r="M815" s="776"/>
      <c r="N815" s="769"/>
      <c r="O815" s="769"/>
      <c r="P815" s="769"/>
      <c r="Q815" s="769"/>
      <c r="R815" s="769"/>
      <c r="S815" s="769"/>
      <c r="T815" s="769"/>
      <c r="U815" s="775"/>
    </row>
    <row r="816" spans="1:21" ht="9.75" customHeight="1">
      <c r="A816" s="776"/>
      <c r="B816" s="776"/>
      <c r="C816" s="776"/>
      <c r="D816" s="769"/>
      <c r="E816" s="776"/>
      <c r="F816" s="776"/>
      <c r="G816" s="776"/>
      <c r="H816" s="776"/>
      <c r="I816" s="776"/>
      <c r="J816" s="776"/>
      <c r="K816" s="776"/>
      <c r="L816" s="776"/>
      <c r="M816" s="776"/>
      <c r="N816" s="769"/>
      <c r="O816" s="769"/>
      <c r="P816" s="769"/>
      <c r="Q816" s="769"/>
      <c r="R816" s="769"/>
      <c r="S816" s="769"/>
      <c r="T816" s="769"/>
      <c r="U816" s="775"/>
    </row>
    <row r="817" spans="1:21" ht="9.75" customHeight="1">
      <c r="A817" s="776"/>
      <c r="B817" s="776"/>
      <c r="C817" s="776"/>
      <c r="D817" s="769"/>
      <c r="E817" s="776"/>
      <c r="F817" s="776"/>
      <c r="G817" s="776"/>
      <c r="H817" s="776"/>
      <c r="I817" s="776"/>
      <c r="J817" s="776"/>
      <c r="K817" s="776"/>
      <c r="L817" s="776"/>
      <c r="M817" s="776"/>
      <c r="N817" s="769"/>
      <c r="O817" s="769"/>
      <c r="P817" s="769"/>
      <c r="Q817" s="769"/>
      <c r="R817" s="769"/>
      <c r="S817" s="769"/>
      <c r="T817" s="769"/>
      <c r="U817" s="775"/>
    </row>
    <row r="818" spans="1:21" ht="9.75" customHeight="1">
      <c r="A818" s="776"/>
      <c r="B818" s="776"/>
      <c r="C818" s="776"/>
      <c r="D818" s="769"/>
      <c r="E818" s="776"/>
      <c r="F818" s="776"/>
      <c r="G818" s="776"/>
      <c r="H818" s="776"/>
      <c r="I818" s="776"/>
      <c r="J818" s="776"/>
      <c r="K818" s="776"/>
      <c r="L818" s="776"/>
      <c r="M818" s="776"/>
      <c r="N818" s="769"/>
      <c r="O818" s="769"/>
      <c r="P818" s="769"/>
      <c r="Q818" s="769"/>
      <c r="R818" s="769"/>
      <c r="S818" s="769"/>
      <c r="T818" s="769"/>
      <c r="U818" s="775"/>
    </row>
    <row r="819" spans="1:21" ht="9.75" customHeight="1">
      <c r="A819" s="804">
        <v>366</v>
      </c>
      <c r="B819" s="773" t="s">
        <v>2428</v>
      </c>
      <c r="C819" s="782" t="s">
        <v>2433</v>
      </c>
      <c r="D819" s="771" t="s">
        <v>1503</v>
      </c>
      <c r="E819" s="782" t="s">
        <v>12</v>
      </c>
      <c r="F819" s="773" t="s">
        <v>12</v>
      </c>
      <c r="G819" s="782" t="s">
        <v>12</v>
      </c>
      <c r="H819" s="782" t="s">
        <v>1817</v>
      </c>
      <c r="I819" s="772">
        <v>2005</v>
      </c>
      <c r="J819" s="776"/>
      <c r="K819" s="782"/>
      <c r="L819" s="782" t="s">
        <v>13</v>
      </c>
      <c r="M819" s="804">
        <v>1</v>
      </c>
      <c r="N819" s="774">
        <v>14400</v>
      </c>
      <c r="O819" s="774"/>
      <c r="P819" s="774"/>
      <c r="Q819" s="774"/>
      <c r="R819" s="774"/>
      <c r="S819" s="774"/>
      <c r="T819" s="774"/>
      <c r="U819" s="775" t="s">
        <v>2079</v>
      </c>
    </row>
    <row r="820" spans="1:21" ht="9.75" customHeight="1">
      <c r="A820" s="804"/>
      <c r="B820" s="773"/>
      <c r="C820" s="782"/>
      <c r="D820" s="771"/>
      <c r="E820" s="782"/>
      <c r="F820" s="773"/>
      <c r="G820" s="782"/>
      <c r="H820" s="782"/>
      <c r="I820" s="772"/>
      <c r="J820" s="776"/>
      <c r="K820" s="782"/>
      <c r="L820" s="782"/>
      <c r="M820" s="804"/>
      <c r="N820" s="774"/>
      <c r="O820" s="774"/>
      <c r="P820" s="774"/>
      <c r="Q820" s="774"/>
      <c r="R820" s="774"/>
      <c r="S820" s="774"/>
      <c r="T820" s="774"/>
      <c r="U820" s="775"/>
    </row>
    <row r="821" spans="1:21" ht="9.75" customHeight="1">
      <c r="A821" s="776"/>
      <c r="B821" s="776"/>
      <c r="C821" s="776"/>
      <c r="D821" s="769"/>
      <c r="E821" s="776"/>
      <c r="F821" s="776"/>
      <c r="G821" s="776"/>
      <c r="H821" s="776"/>
      <c r="I821" s="776"/>
      <c r="J821" s="776"/>
      <c r="K821" s="776"/>
      <c r="L821" s="776"/>
      <c r="M821" s="776"/>
      <c r="N821" s="769"/>
      <c r="O821" s="769"/>
      <c r="P821" s="769"/>
      <c r="Q821" s="769"/>
      <c r="R821" s="769"/>
      <c r="S821" s="769"/>
      <c r="T821" s="769"/>
      <c r="U821" s="775"/>
    </row>
    <row r="822" spans="1:21" ht="9.75" customHeight="1">
      <c r="A822" s="776"/>
      <c r="B822" s="776"/>
      <c r="C822" s="776"/>
      <c r="D822" s="769"/>
      <c r="E822" s="776"/>
      <c r="F822" s="776"/>
      <c r="G822" s="776"/>
      <c r="H822" s="776"/>
      <c r="I822" s="776"/>
      <c r="J822" s="776"/>
      <c r="K822" s="776"/>
      <c r="L822" s="776"/>
      <c r="M822" s="776"/>
      <c r="N822" s="769"/>
      <c r="O822" s="769"/>
      <c r="P822" s="769"/>
      <c r="Q822" s="769"/>
      <c r="R822" s="769"/>
      <c r="S822" s="769"/>
      <c r="T822" s="769"/>
      <c r="U822" s="775"/>
    </row>
    <row r="823" spans="1:21" ht="9.75" customHeight="1">
      <c r="A823" s="804">
        <v>367</v>
      </c>
      <c r="B823" s="773" t="s">
        <v>2428</v>
      </c>
      <c r="C823" s="782" t="s">
        <v>2434</v>
      </c>
      <c r="D823" s="771" t="s">
        <v>1503</v>
      </c>
      <c r="E823" s="782" t="s">
        <v>12</v>
      </c>
      <c r="F823" s="773" t="s">
        <v>12</v>
      </c>
      <c r="G823" s="782" t="s">
        <v>12</v>
      </c>
      <c r="H823" s="782" t="s">
        <v>1817</v>
      </c>
      <c r="I823" s="772">
        <v>2005</v>
      </c>
      <c r="J823" s="776"/>
      <c r="K823" s="782"/>
      <c r="L823" s="782" t="s">
        <v>13</v>
      </c>
      <c r="M823" s="804">
        <v>1</v>
      </c>
      <c r="N823" s="774">
        <v>9500</v>
      </c>
      <c r="O823" s="774"/>
      <c r="P823" s="774"/>
      <c r="Q823" s="774"/>
      <c r="R823" s="774"/>
      <c r="S823" s="774"/>
      <c r="T823" s="774"/>
      <c r="U823" s="775" t="s">
        <v>2080</v>
      </c>
    </row>
    <row r="824" spans="1:21" ht="9.75" customHeight="1">
      <c r="A824" s="804"/>
      <c r="B824" s="773"/>
      <c r="C824" s="782"/>
      <c r="D824" s="771"/>
      <c r="E824" s="782"/>
      <c r="F824" s="773"/>
      <c r="G824" s="782"/>
      <c r="H824" s="782"/>
      <c r="I824" s="772"/>
      <c r="J824" s="776"/>
      <c r="K824" s="782"/>
      <c r="L824" s="782"/>
      <c r="M824" s="804"/>
      <c r="N824" s="774"/>
      <c r="O824" s="774"/>
      <c r="P824" s="774"/>
      <c r="Q824" s="774"/>
      <c r="R824" s="774"/>
      <c r="S824" s="774"/>
      <c r="T824" s="774"/>
      <c r="U824" s="775"/>
    </row>
    <row r="825" spans="1:21" ht="9.75" customHeight="1">
      <c r="A825" s="776"/>
      <c r="B825" s="776"/>
      <c r="C825" s="776"/>
      <c r="D825" s="769"/>
      <c r="E825" s="776"/>
      <c r="F825" s="776"/>
      <c r="G825" s="776"/>
      <c r="H825" s="776"/>
      <c r="I825" s="776"/>
      <c r="J825" s="776"/>
      <c r="K825" s="776"/>
      <c r="L825" s="776"/>
      <c r="M825" s="776"/>
      <c r="N825" s="769"/>
      <c r="O825" s="769"/>
      <c r="P825" s="769"/>
      <c r="Q825" s="769"/>
      <c r="R825" s="769"/>
      <c r="S825" s="769"/>
      <c r="T825" s="769"/>
      <c r="U825" s="775"/>
    </row>
    <row r="826" spans="1:21" ht="9.75" customHeight="1">
      <c r="A826" s="776"/>
      <c r="B826" s="776"/>
      <c r="C826" s="776"/>
      <c r="D826" s="769"/>
      <c r="E826" s="776"/>
      <c r="F826" s="776"/>
      <c r="G826" s="776"/>
      <c r="H826" s="776"/>
      <c r="I826" s="776"/>
      <c r="J826" s="776"/>
      <c r="K826" s="776"/>
      <c r="L826" s="776"/>
      <c r="M826" s="776"/>
      <c r="N826" s="769"/>
      <c r="O826" s="769"/>
      <c r="P826" s="769"/>
      <c r="Q826" s="769"/>
      <c r="R826" s="769"/>
      <c r="S826" s="769"/>
      <c r="T826" s="769"/>
      <c r="U826" s="775"/>
    </row>
    <row r="827" spans="1:21" ht="9.75" customHeight="1">
      <c r="A827" s="804">
        <v>368</v>
      </c>
      <c r="B827" s="773" t="s">
        <v>2428</v>
      </c>
      <c r="C827" s="782" t="s">
        <v>2435</v>
      </c>
      <c r="D827" s="771" t="s">
        <v>1503</v>
      </c>
      <c r="E827" s="782" t="s">
        <v>12</v>
      </c>
      <c r="F827" s="773" t="s">
        <v>12</v>
      </c>
      <c r="G827" s="782" t="s">
        <v>12</v>
      </c>
      <c r="H827" s="782" t="s">
        <v>1817</v>
      </c>
      <c r="I827" s="772">
        <v>2005</v>
      </c>
      <c r="J827" s="776"/>
      <c r="K827" s="782"/>
      <c r="L827" s="782" t="s">
        <v>13</v>
      </c>
      <c r="M827" s="804">
        <v>1</v>
      </c>
      <c r="N827" s="774">
        <v>11800</v>
      </c>
      <c r="O827" s="774"/>
      <c r="P827" s="774"/>
      <c r="Q827" s="774"/>
      <c r="R827" s="774"/>
      <c r="S827" s="774"/>
      <c r="T827" s="774"/>
      <c r="U827" s="775" t="s">
        <v>2081</v>
      </c>
    </row>
    <row r="828" spans="1:21" ht="9.75" customHeight="1">
      <c r="A828" s="804"/>
      <c r="B828" s="773"/>
      <c r="C828" s="782"/>
      <c r="D828" s="771"/>
      <c r="E828" s="782"/>
      <c r="F828" s="773"/>
      <c r="G828" s="782"/>
      <c r="H828" s="782"/>
      <c r="I828" s="772"/>
      <c r="J828" s="776"/>
      <c r="K828" s="782"/>
      <c r="L828" s="782"/>
      <c r="M828" s="804"/>
      <c r="N828" s="774"/>
      <c r="O828" s="774"/>
      <c r="P828" s="774"/>
      <c r="Q828" s="774"/>
      <c r="R828" s="774"/>
      <c r="S828" s="774"/>
      <c r="T828" s="774"/>
      <c r="U828" s="775"/>
    </row>
    <row r="829" spans="1:21" ht="9.75" customHeight="1">
      <c r="A829" s="776"/>
      <c r="B829" s="776"/>
      <c r="C829" s="776"/>
      <c r="D829" s="769"/>
      <c r="E829" s="776"/>
      <c r="F829" s="776"/>
      <c r="G829" s="776"/>
      <c r="H829" s="776"/>
      <c r="I829" s="776"/>
      <c r="J829" s="776"/>
      <c r="K829" s="776"/>
      <c r="L829" s="776"/>
      <c r="M829" s="776"/>
      <c r="N829" s="769"/>
      <c r="O829" s="769"/>
      <c r="P829" s="769"/>
      <c r="Q829" s="769"/>
      <c r="R829" s="769"/>
      <c r="S829" s="769"/>
      <c r="T829" s="769"/>
      <c r="U829" s="775"/>
    </row>
    <row r="830" spans="1:21" ht="9.75" customHeight="1">
      <c r="A830" s="776"/>
      <c r="B830" s="776"/>
      <c r="C830" s="776"/>
      <c r="D830" s="769"/>
      <c r="E830" s="776"/>
      <c r="F830" s="776"/>
      <c r="G830" s="776"/>
      <c r="H830" s="776"/>
      <c r="I830" s="776"/>
      <c r="J830" s="776"/>
      <c r="K830" s="776"/>
      <c r="L830" s="776"/>
      <c r="M830" s="776"/>
      <c r="N830" s="769"/>
      <c r="O830" s="769"/>
      <c r="P830" s="769"/>
      <c r="Q830" s="769"/>
      <c r="R830" s="769"/>
      <c r="S830" s="769"/>
      <c r="T830" s="769"/>
      <c r="U830" s="775"/>
    </row>
    <row r="831" spans="1:21" ht="9.75" customHeight="1">
      <c r="A831" s="776"/>
      <c r="B831" s="776"/>
      <c r="C831" s="776"/>
      <c r="D831" s="769"/>
      <c r="E831" s="776"/>
      <c r="F831" s="776"/>
      <c r="G831" s="776"/>
      <c r="H831" s="776"/>
      <c r="I831" s="776"/>
      <c r="J831" s="776"/>
      <c r="K831" s="776"/>
      <c r="L831" s="776"/>
      <c r="M831" s="776"/>
      <c r="N831" s="769"/>
      <c r="O831" s="769"/>
      <c r="P831" s="769"/>
      <c r="Q831" s="769"/>
      <c r="R831" s="769"/>
      <c r="S831" s="769"/>
      <c r="T831" s="769"/>
      <c r="U831" s="775"/>
    </row>
    <row r="832" spans="1:21" ht="9.75" customHeight="1">
      <c r="A832" s="776"/>
      <c r="B832" s="776"/>
      <c r="C832" s="776"/>
      <c r="D832" s="769"/>
      <c r="E832" s="776"/>
      <c r="F832" s="776"/>
      <c r="G832" s="776"/>
      <c r="H832" s="776"/>
      <c r="I832" s="776"/>
      <c r="J832" s="776"/>
      <c r="K832" s="776"/>
      <c r="L832" s="776"/>
      <c r="M832" s="776"/>
      <c r="N832" s="769"/>
      <c r="O832" s="769"/>
      <c r="P832" s="769"/>
      <c r="Q832" s="769"/>
      <c r="R832" s="769"/>
      <c r="S832" s="769"/>
      <c r="T832" s="769"/>
      <c r="U832" s="775"/>
    </row>
    <row r="833" spans="1:21" ht="9.75" customHeight="1">
      <c r="A833" s="804">
        <v>369</v>
      </c>
      <c r="B833" s="773" t="s">
        <v>2428</v>
      </c>
      <c r="C833" s="782" t="s">
        <v>2436</v>
      </c>
      <c r="D833" s="771" t="s">
        <v>1503</v>
      </c>
      <c r="E833" s="782" t="s">
        <v>12</v>
      </c>
      <c r="F833" s="773" t="s">
        <v>12</v>
      </c>
      <c r="G833" s="782" t="s">
        <v>12</v>
      </c>
      <c r="H833" s="782" t="s">
        <v>1817</v>
      </c>
      <c r="I833" s="772">
        <v>2005</v>
      </c>
      <c r="J833" s="776"/>
      <c r="K833" s="782"/>
      <c r="L833" s="782" t="s">
        <v>13</v>
      </c>
      <c r="M833" s="804">
        <v>1</v>
      </c>
      <c r="N833" s="774">
        <v>10900</v>
      </c>
      <c r="O833" s="774"/>
      <c r="P833" s="774"/>
      <c r="Q833" s="774"/>
      <c r="R833" s="774"/>
      <c r="S833" s="774"/>
      <c r="T833" s="774"/>
      <c r="U833" s="775" t="s">
        <v>2082</v>
      </c>
    </row>
    <row r="834" spans="1:21" ht="9.75" customHeight="1">
      <c r="A834" s="804"/>
      <c r="B834" s="773"/>
      <c r="C834" s="782"/>
      <c r="D834" s="771"/>
      <c r="E834" s="782"/>
      <c r="F834" s="773"/>
      <c r="G834" s="782"/>
      <c r="H834" s="782"/>
      <c r="I834" s="772"/>
      <c r="J834" s="776"/>
      <c r="K834" s="782"/>
      <c r="L834" s="782"/>
      <c r="M834" s="804"/>
      <c r="N834" s="774"/>
      <c r="O834" s="774"/>
      <c r="P834" s="774"/>
      <c r="Q834" s="774"/>
      <c r="R834" s="774"/>
      <c r="S834" s="774"/>
      <c r="T834" s="774"/>
      <c r="U834" s="775"/>
    </row>
    <row r="835" spans="1:21" ht="9.75" customHeight="1">
      <c r="A835" s="776"/>
      <c r="B835" s="776"/>
      <c r="C835" s="776"/>
      <c r="D835" s="769"/>
      <c r="E835" s="776"/>
      <c r="F835" s="776"/>
      <c r="G835" s="776"/>
      <c r="H835" s="776"/>
      <c r="I835" s="776"/>
      <c r="J835" s="776"/>
      <c r="K835" s="776"/>
      <c r="L835" s="776"/>
      <c r="M835" s="776"/>
      <c r="N835" s="769"/>
      <c r="O835" s="769"/>
      <c r="P835" s="769"/>
      <c r="Q835" s="769"/>
      <c r="R835" s="769"/>
      <c r="S835" s="769"/>
      <c r="T835" s="769"/>
      <c r="U835" s="775"/>
    </row>
    <row r="836" spans="1:21" ht="9.75" customHeight="1">
      <c r="A836" s="776"/>
      <c r="B836" s="776"/>
      <c r="C836" s="776"/>
      <c r="D836" s="769"/>
      <c r="E836" s="776"/>
      <c r="F836" s="776"/>
      <c r="G836" s="776"/>
      <c r="H836" s="776"/>
      <c r="I836" s="776"/>
      <c r="J836" s="776"/>
      <c r="K836" s="776"/>
      <c r="L836" s="776"/>
      <c r="M836" s="776"/>
      <c r="N836" s="769"/>
      <c r="O836" s="769"/>
      <c r="P836" s="769"/>
      <c r="Q836" s="769"/>
      <c r="R836" s="769"/>
      <c r="S836" s="769"/>
      <c r="T836" s="769"/>
      <c r="U836" s="775"/>
    </row>
    <row r="837" spans="1:21" ht="9.75" customHeight="1">
      <c r="A837" s="776"/>
      <c r="B837" s="776"/>
      <c r="C837" s="776"/>
      <c r="D837" s="769"/>
      <c r="E837" s="776"/>
      <c r="F837" s="776"/>
      <c r="G837" s="776"/>
      <c r="H837" s="776"/>
      <c r="I837" s="776"/>
      <c r="J837" s="776"/>
      <c r="K837" s="776"/>
      <c r="L837" s="776"/>
      <c r="M837" s="776"/>
      <c r="N837" s="769"/>
      <c r="O837" s="769"/>
      <c r="P837" s="769"/>
      <c r="Q837" s="769"/>
      <c r="R837" s="769"/>
      <c r="S837" s="769"/>
      <c r="T837" s="769"/>
      <c r="U837" s="775"/>
    </row>
    <row r="838" spans="1:21" ht="9.75" customHeight="1">
      <c r="A838" s="776"/>
      <c r="B838" s="776"/>
      <c r="C838" s="776"/>
      <c r="D838" s="769"/>
      <c r="E838" s="776"/>
      <c r="F838" s="776"/>
      <c r="G838" s="776"/>
      <c r="H838" s="776"/>
      <c r="I838" s="776"/>
      <c r="J838" s="776"/>
      <c r="K838" s="776"/>
      <c r="L838" s="776"/>
      <c r="M838" s="776"/>
      <c r="N838" s="769"/>
      <c r="O838" s="769"/>
      <c r="P838" s="769"/>
      <c r="Q838" s="769"/>
      <c r="R838" s="769"/>
      <c r="S838" s="769"/>
      <c r="T838" s="769"/>
      <c r="U838" s="775"/>
    </row>
    <row r="839" spans="1:21" ht="9.75" customHeight="1">
      <c r="A839" s="804">
        <v>370</v>
      </c>
      <c r="B839" s="773" t="s">
        <v>2428</v>
      </c>
      <c r="C839" s="782" t="s">
        <v>2437</v>
      </c>
      <c r="D839" s="771" t="s">
        <v>1503</v>
      </c>
      <c r="E839" s="782" t="s">
        <v>12</v>
      </c>
      <c r="F839" s="773" t="s">
        <v>12</v>
      </c>
      <c r="G839" s="782" t="s">
        <v>12</v>
      </c>
      <c r="H839" s="782" t="s">
        <v>596</v>
      </c>
      <c r="I839" s="772">
        <v>2007</v>
      </c>
      <c r="J839" s="776"/>
      <c r="K839" s="782"/>
      <c r="L839" s="782" t="s">
        <v>13</v>
      </c>
      <c r="M839" s="804">
        <v>1</v>
      </c>
      <c r="N839" s="774">
        <v>14400</v>
      </c>
      <c r="O839" s="774"/>
      <c r="P839" s="774"/>
      <c r="Q839" s="774"/>
      <c r="R839" s="774"/>
      <c r="S839" s="774"/>
      <c r="T839" s="774"/>
      <c r="U839" s="775" t="s">
        <v>2083</v>
      </c>
    </row>
    <row r="840" spans="1:21" ht="9.75" customHeight="1">
      <c r="A840" s="804"/>
      <c r="B840" s="773"/>
      <c r="C840" s="782"/>
      <c r="D840" s="771"/>
      <c r="E840" s="782"/>
      <c r="F840" s="773"/>
      <c r="G840" s="782"/>
      <c r="H840" s="782"/>
      <c r="I840" s="772"/>
      <c r="J840" s="776"/>
      <c r="K840" s="782"/>
      <c r="L840" s="782"/>
      <c r="M840" s="804"/>
      <c r="N840" s="774"/>
      <c r="O840" s="774"/>
      <c r="P840" s="774"/>
      <c r="Q840" s="774"/>
      <c r="R840" s="774"/>
      <c r="S840" s="774"/>
      <c r="T840" s="774"/>
      <c r="U840" s="775"/>
    </row>
    <row r="841" spans="1:21" ht="9.75" customHeight="1">
      <c r="A841" s="776"/>
      <c r="B841" s="776"/>
      <c r="C841" s="776"/>
      <c r="D841" s="769"/>
      <c r="E841" s="776"/>
      <c r="F841" s="776"/>
      <c r="G841" s="776"/>
      <c r="H841" s="776"/>
      <c r="I841" s="776"/>
      <c r="J841" s="776"/>
      <c r="K841" s="776"/>
      <c r="L841" s="776"/>
      <c r="M841" s="776"/>
      <c r="N841" s="769"/>
      <c r="O841" s="769"/>
      <c r="P841" s="769"/>
      <c r="Q841" s="769"/>
      <c r="R841" s="769"/>
      <c r="S841" s="769"/>
      <c r="T841" s="769"/>
      <c r="U841" s="775"/>
    </row>
    <row r="842" spans="1:21" ht="9.75" customHeight="1">
      <c r="A842" s="776"/>
      <c r="B842" s="776"/>
      <c r="C842" s="776"/>
      <c r="D842" s="769"/>
      <c r="E842" s="776"/>
      <c r="F842" s="776"/>
      <c r="G842" s="776"/>
      <c r="H842" s="776"/>
      <c r="I842" s="776"/>
      <c r="J842" s="776"/>
      <c r="K842" s="776"/>
      <c r="L842" s="776"/>
      <c r="M842" s="776"/>
      <c r="N842" s="769"/>
      <c r="O842" s="769"/>
      <c r="P842" s="769"/>
      <c r="Q842" s="769"/>
      <c r="R842" s="769"/>
      <c r="S842" s="769"/>
      <c r="T842" s="769"/>
      <c r="U842" s="775"/>
    </row>
    <row r="843" spans="1:21" ht="9.75" customHeight="1">
      <c r="A843" s="776"/>
      <c r="B843" s="776"/>
      <c r="C843" s="776"/>
      <c r="D843" s="769"/>
      <c r="E843" s="776"/>
      <c r="F843" s="776"/>
      <c r="G843" s="776"/>
      <c r="H843" s="776"/>
      <c r="I843" s="776"/>
      <c r="J843" s="776"/>
      <c r="K843" s="776"/>
      <c r="L843" s="776"/>
      <c r="M843" s="776"/>
      <c r="N843" s="769"/>
      <c r="O843" s="769"/>
      <c r="P843" s="769"/>
      <c r="Q843" s="769"/>
      <c r="R843" s="769"/>
      <c r="S843" s="769"/>
      <c r="T843" s="769"/>
      <c r="U843" s="775"/>
    </row>
    <row r="844" spans="1:21" ht="9.75" customHeight="1">
      <c r="A844" s="804">
        <v>371</v>
      </c>
      <c r="B844" s="773" t="s">
        <v>2428</v>
      </c>
      <c r="C844" s="782" t="s">
        <v>2416</v>
      </c>
      <c r="D844" s="771" t="s">
        <v>1503</v>
      </c>
      <c r="E844" s="782" t="s">
        <v>12</v>
      </c>
      <c r="F844" s="773" t="s">
        <v>12</v>
      </c>
      <c r="G844" s="782" t="s">
        <v>12</v>
      </c>
      <c r="H844" s="782" t="s">
        <v>596</v>
      </c>
      <c r="I844" s="772">
        <v>2007</v>
      </c>
      <c r="J844" s="776"/>
      <c r="K844" s="782"/>
      <c r="L844" s="782" t="s">
        <v>13</v>
      </c>
      <c r="M844" s="804">
        <v>1</v>
      </c>
      <c r="N844" s="774">
        <v>32400</v>
      </c>
      <c r="O844" s="774"/>
      <c r="P844" s="774"/>
      <c r="Q844" s="774"/>
      <c r="R844" s="774"/>
      <c r="S844" s="774"/>
      <c r="T844" s="774"/>
      <c r="U844" s="775" t="s">
        <v>2084</v>
      </c>
    </row>
    <row r="845" spans="1:21" ht="9.75" customHeight="1">
      <c r="A845" s="804"/>
      <c r="B845" s="773"/>
      <c r="C845" s="782"/>
      <c r="D845" s="771"/>
      <c r="E845" s="782"/>
      <c r="F845" s="773"/>
      <c r="G845" s="782"/>
      <c r="H845" s="782"/>
      <c r="I845" s="772"/>
      <c r="J845" s="776"/>
      <c r="K845" s="782"/>
      <c r="L845" s="782"/>
      <c r="M845" s="804"/>
      <c r="N845" s="774"/>
      <c r="O845" s="774"/>
      <c r="P845" s="774"/>
      <c r="Q845" s="774"/>
      <c r="R845" s="774"/>
      <c r="S845" s="774"/>
      <c r="T845" s="774"/>
      <c r="U845" s="775"/>
    </row>
    <row r="846" spans="1:21" ht="9.75" customHeight="1">
      <c r="A846" s="776"/>
      <c r="B846" s="776"/>
      <c r="C846" s="776"/>
      <c r="D846" s="769"/>
      <c r="E846" s="776"/>
      <c r="F846" s="776"/>
      <c r="G846" s="776"/>
      <c r="H846" s="776"/>
      <c r="I846" s="776"/>
      <c r="J846" s="776"/>
      <c r="K846" s="776"/>
      <c r="L846" s="776"/>
      <c r="M846" s="776"/>
      <c r="N846" s="769"/>
      <c r="O846" s="769"/>
      <c r="P846" s="769"/>
      <c r="Q846" s="769"/>
      <c r="R846" s="769"/>
      <c r="S846" s="769"/>
      <c r="T846" s="769"/>
      <c r="U846" s="775"/>
    </row>
    <row r="847" spans="1:21" ht="9.75" customHeight="1">
      <c r="A847" s="776"/>
      <c r="B847" s="776"/>
      <c r="C847" s="776"/>
      <c r="D847" s="769"/>
      <c r="E847" s="776"/>
      <c r="F847" s="776"/>
      <c r="G847" s="776"/>
      <c r="H847" s="776"/>
      <c r="I847" s="776"/>
      <c r="J847" s="776"/>
      <c r="K847" s="776"/>
      <c r="L847" s="776"/>
      <c r="M847" s="776"/>
      <c r="N847" s="769"/>
      <c r="O847" s="769"/>
      <c r="P847" s="769"/>
      <c r="Q847" s="769"/>
      <c r="R847" s="769"/>
      <c r="S847" s="769"/>
      <c r="T847" s="769"/>
      <c r="U847" s="775"/>
    </row>
    <row r="848" spans="1:21" ht="9.75" customHeight="1">
      <c r="A848" s="776"/>
      <c r="B848" s="776"/>
      <c r="C848" s="776"/>
      <c r="D848" s="769"/>
      <c r="E848" s="776"/>
      <c r="F848" s="776"/>
      <c r="G848" s="776"/>
      <c r="H848" s="776"/>
      <c r="I848" s="776"/>
      <c r="J848" s="776"/>
      <c r="K848" s="776"/>
      <c r="L848" s="776"/>
      <c r="M848" s="776"/>
      <c r="N848" s="769"/>
      <c r="O848" s="769"/>
      <c r="P848" s="769"/>
      <c r="Q848" s="769"/>
      <c r="R848" s="769"/>
      <c r="S848" s="769"/>
      <c r="T848" s="769"/>
      <c r="U848" s="775"/>
    </row>
    <row r="849" spans="1:21" ht="9.75" customHeight="1">
      <c r="A849" s="776"/>
      <c r="B849" s="776"/>
      <c r="C849" s="776"/>
      <c r="D849" s="769"/>
      <c r="E849" s="776"/>
      <c r="F849" s="776"/>
      <c r="G849" s="776"/>
      <c r="H849" s="776"/>
      <c r="I849" s="776"/>
      <c r="J849" s="776"/>
      <c r="K849" s="776"/>
      <c r="L849" s="776"/>
      <c r="M849" s="776"/>
      <c r="N849" s="769"/>
      <c r="O849" s="769"/>
      <c r="P849" s="769"/>
      <c r="Q849" s="769"/>
      <c r="R849" s="769"/>
      <c r="S849" s="769"/>
      <c r="T849" s="769"/>
      <c r="U849" s="775"/>
    </row>
    <row r="850" spans="1:21" ht="9.75" customHeight="1">
      <c r="A850" s="776"/>
      <c r="B850" s="776"/>
      <c r="C850" s="776"/>
      <c r="D850" s="769"/>
      <c r="E850" s="776"/>
      <c r="F850" s="776"/>
      <c r="G850" s="776"/>
      <c r="H850" s="776"/>
      <c r="I850" s="776"/>
      <c r="J850" s="776"/>
      <c r="K850" s="776"/>
      <c r="L850" s="776"/>
      <c r="M850" s="776"/>
      <c r="N850" s="769"/>
      <c r="O850" s="769"/>
      <c r="P850" s="769"/>
      <c r="Q850" s="769"/>
      <c r="R850" s="769"/>
      <c r="S850" s="769"/>
      <c r="T850" s="769"/>
      <c r="U850" s="775"/>
    </row>
    <row r="851" spans="1:21" ht="9.75" customHeight="1">
      <c r="A851" s="804">
        <v>372</v>
      </c>
      <c r="B851" s="773" t="s">
        <v>2428</v>
      </c>
      <c r="C851" s="782" t="s">
        <v>2438</v>
      </c>
      <c r="D851" s="771" t="s">
        <v>1503</v>
      </c>
      <c r="E851" s="782" t="s">
        <v>12</v>
      </c>
      <c r="F851" s="773" t="s">
        <v>12</v>
      </c>
      <c r="G851" s="782" t="s">
        <v>12</v>
      </c>
      <c r="H851" s="782" t="s">
        <v>596</v>
      </c>
      <c r="I851" s="772">
        <v>2007</v>
      </c>
      <c r="J851" s="776"/>
      <c r="K851" s="782"/>
      <c r="L851" s="782" t="s">
        <v>13</v>
      </c>
      <c r="M851" s="804">
        <v>1</v>
      </c>
      <c r="N851" s="774">
        <v>7700</v>
      </c>
      <c r="O851" s="774"/>
      <c r="P851" s="774"/>
      <c r="Q851" s="774"/>
      <c r="R851" s="774"/>
      <c r="S851" s="774"/>
      <c r="T851" s="774"/>
      <c r="U851" s="775" t="s">
        <v>2085</v>
      </c>
    </row>
    <row r="852" spans="1:21" ht="9.75" customHeight="1">
      <c r="A852" s="804"/>
      <c r="B852" s="773"/>
      <c r="C852" s="782"/>
      <c r="D852" s="771"/>
      <c r="E852" s="782"/>
      <c r="F852" s="773"/>
      <c r="G852" s="782"/>
      <c r="H852" s="782"/>
      <c r="I852" s="772"/>
      <c r="J852" s="776"/>
      <c r="K852" s="782"/>
      <c r="L852" s="782"/>
      <c r="M852" s="804"/>
      <c r="N852" s="774"/>
      <c r="O852" s="774"/>
      <c r="P852" s="774"/>
      <c r="Q852" s="774"/>
      <c r="R852" s="774"/>
      <c r="S852" s="774"/>
      <c r="T852" s="774"/>
      <c r="U852" s="775"/>
    </row>
    <row r="853" spans="1:21" ht="9.75" customHeight="1">
      <c r="A853" s="776"/>
      <c r="B853" s="776"/>
      <c r="C853" s="776"/>
      <c r="D853" s="769"/>
      <c r="E853" s="776"/>
      <c r="F853" s="776"/>
      <c r="G853" s="776"/>
      <c r="H853" s="776"/>
      <c r="I853" s="776"/>
      <c r="J853" s="776"/>
      <c r="K853" s="776"/>
      <c r="L853" s="776"/>
      <c r="M853" s="776"/>
      <c r="N853" s="769"/>
      <c r="O853" s="769"/>
      <c r="P853" s="769"/>
      <c r="Q853" s="769"/>
      <c r="R853" s="769"/>
      <c r="S853" s="769"/>
      <c r="T853" s="769"/>
      <c r="U853" s="775"/>
    </row>
    <row r="854" spans="1:21" ht="9.75" customHeight="1">
      <c r="A854" s="776"/>
      <c r="B854" s="776"/>
      <c r="C854" s="776"/>
      <c r="D854" s="769"/>
      <c r="E854" s="776"/>
      <c r="F854" s="776"/>
      <c r="G854" s="776"/>
      <c r="H854" s="776"/>
      <c r="I854" s="776"/>
      <c r="J854" s="776"/>
      <c r="K854" s="776"/>
      <c r="L854" s="776"/>
      <c r="M854" s="776"/>
      <c r="N854" s="769"/>
      <c r="O854" s="769"/>
      <c r="P854" s="769"/>
      <c r="Q854" s="769"/>
      <c r="R854" s="769"/>
      <c r="S854" s="769"/>
      <c r="T854" s="769"/>
      <c r="U854" s="775"/>
    </row>
    <row r="855" spans="1:21" ht="9.75" customHeight="1">
      <c r="A855" s="776"/>
      <c r="B855" s="776"/>
      <c r="C855" s="776"/>
      <c r="D855" s="769"/>
      <c r="E855" s="776"/>
      <c r="F855" s="776"/>
      <c r="G855" s="776"/>
      <c r="H855" s="776"/>
      <c r="I855" s="776"/>
      <c r="J855" s="776"/>
      <c r="K855" s="776"/>
      <c r="L855" s="776"/>
      <c r="M855" s="776"/>
      <c r="N855" s="769"/>
      <c r="O855" s="769"/>
      <c r="P855" s="769"/>
      <c r="Q855" s="769"/>
      <c r="R855" s="769"/>
      <c r="S855" s="769"/>
      <c r="T855" s="769"/>
      <c r="U855" s="775"/>
    </row>
    <row r="856" spans="1:21" ht="9.75" customHeight="1">
      <c r="A856" s="776"/>
      <c r="B856" s="776"/>
      <c r="C856" s="776"/>
      <c r="D856" s="769"/>
      <c r="E856" s="776"/>
      <c r="F856" s="776"/>
      <c r="G856" s="776"/>
      <c r="H856" s="776"/>
      <c r="I856" s="776"/>
      <c r="J856" s="776"/>
      <c r="K856" s="776"/>
      <c r="L856" s="776"/>
      <c r="M856" s="776"/>
      <c r="N856" s="769"/>
      <c r="O856" s="769"/>
      <c r="P856" s="769"/>
      <c r="Q856" s="769"/>
      <c r="R856" s="769"/>
      <c r="S856" s="769"/>
      <c r="T856" s="769"/>
      <c r="U856" s="775"/>
    </row>
    <row r="857" spans="1:21" ht="9.75" customHeight="1">
      <c r="A857" s="804">
        <v>373</v>
      </c>
      <c r="B857" s="773" t="s">
        <v>2428</v>
      </c>
      <c r="C857" s="782" t="s">
        <v>2417</v>
      </c>
      <c r="D857" s="771" t="s">
        <v>1503</v>
      </c>
      <c r="E857" s="782" t="s">
        <v>12</v>
      </c>
      <c r="F857" s="773" t="s">
        <v>12</v>
      </c>
      <c r="G857" s="782" t="s">
        <v>12</v>
      </c>
      <c r="H857" s="782" t="s">
        <v>596</v>
      </c>
      <c r="I857" s="772">
        <v>2007</v>
      </c>
      <c r="J857" s="776"/>
      <c r="K857" s="782"/>
      <c r="L857" s="782" t="s">
        <v>13</v>
      </c>
      <c r="M857" s="804">
        <v>1</v>
      </c>
      <c r="N857" s="774">
        <v>15700</v>
      </c>
      <c r="O857" s="774"/>
      <c r="P857" s="774"/>
      <c r="Q857" s="774"/>
      <c r="R857" s="774"/>
      <c r="S857" s="774"/>
      <c r="T857" s="774"/>
      <c r="U857" s="775" t="s">
        <v>2086</v>
      </c>
    </row>
    <row r="858" spans="1:21" ht="9.75" customHeight="1">
      <c r="A858" s="804"/>
      <c r="B858" s="773"/>
      <c r="C858" s="782"/>
      <c r="D858" s="771"/>
      <c r="E858" s="782"/>
      <c r="F858" s="773"/>
      <c r="G858" s="782"/>
      <c r="H858" s="782"/>
      <c r="I858" s="772"/>
      <c r="J858" s="776"/>
      <c r="K858" s="782"/>
      <c r="L858" s="782"/>
      <c r="M858" s="804"/>
      <c r="N858" s="774"/>
      <c r="O858" s="774"/>
      <c r="P858" s="774"/>
      <c r="Q858" s="774"/>
      <c r="R858" s="774"/>
      <c r="S858" s="774"/>
      <c r="T858" s="774"/>
      <c r="U858" s="775"/>
    </row>
    <row r="859" spans="1:21" ht="9.75" customHeight="1">
      <c r="A859" s="776"/>
      <c r="B859" s="776"/>
      <c r="C859" s="776"/>
      <c r="D859" s="769"/>
      <c r="E859" s="776"/>
      <c r="F859" s="776"/>
      <c r="G859" s="776"/>
      <c r="H859" s="776"/>
      <c r="I859" s="776"/>
      <c r="J859" s="776"/>
      <c r="K859" s="776"/>
      <c r="L859" s="776"/>
      <c r="M859" s="776"/>
      <c r="N859" s="769"/>
      <c r="O859" s="769"/>
      <c r="P859" s="769"/>
      <c r="Q859" s="769"/>
      <c r="R859" s="769"/>
      <c r="S859" s="769"/>
      <c r="T859" s="769"/>
      <c r="U859" s="775"/>
    </row>
    <row r="860" spans="1:21" ht="9.75" customHeight="1">
      <c r="A860" s="776"/>
      <c r="B860" s="776"/>
      <c r="C860" s="776"/>
      <c r="D860" s="769"/>
      <c r="E860" s="776"/>
      <c r="F860" s="776"/>
      <c r="G860" s="776"/>
      <c r="H860" s="776"/>
      <c r="I860" s="776"/>
      <c r="J860" s="776"/>
      <c r="K860" s="776"/>
      <c r="L860" s="776"/>
      <c r="M860" s="776"/>
      <c r="N860" s="769"/>
      <c r="O860" s="769"/>
      <c r="P860" s="769"/>
      <c r="Q860" s="769"/>
      <c r="R860" s="769"/>
      <c r="S860" s="769"/>
      <c r="T860" s="769"/>
      <c r="U860" s="775"/>
    </row>
    <row r="861" spans="1:21" ht="9.75" customHeight="1">
      <c r="A861" s="776"/>
      <c r="B861" s="776"/>
      <c r="C861" s="776"/>
      <c r="D861" s="769"/>
      <c r="E861" s="776"/>
      <c r="F861" s="776"/>
      <c r="G861" s="776"/>
      <c r="H861" s="776"/>
      <c r="I861" s="776"/>
      <c r="J861" s="776"/>
      <c r="K861" s="776"/>
      <c r="L861" s="776"/>
      <c r="M861" s="776"/>
      <c r="N861" s="769"/>
      <c r="O861" s="769"/>
      <c r="P861" s="769"/>
      <c r="Q861" s="769"/>
      <c r="R861" s="769"/>
      <c r="S861" s="769"/>
      <c r="T861" s="769"/>
      <c r="U861" s="775"/>
    </row>
    <row r="862" spans="1:21" ht="9.75" customHeight="1">
      <c r="A862" s="776"/>
      <c r="B862" s="776"/>
      <c r="C862" s="776"/>
      <c r="D862" s="769"/>
      <c r="E862" s="776"/>
      <c r="F862" s="776"/>
      <c r="G862" s="776"/>
      <c r="H862" s="776"/>
      <c r="I862" s="776"/>
      <c r="J862" s="776"/>
      <c r="K862" s="776"/>
      <c r="L862" s="776"/>
      <c r="M862" s="776"/>
      <c r="N862" s="769"/>
      <c r="O862" s="769"/>
      <c r="P862" s="769"/>
      <c r="Q862" s="769"/>
      <c r="R862" s="769"/>
      <c r="S862" s="769"/>
      <c r="T862" s="769"/>
      <c r="U862" s="775"/>
    </row>
    <row r="863" spans="1:21" ht="9.75" customHeight="1">
      <c r="A863" s="776"/>
      <c r="B863" s="776"/>
      <c r="C863" s="776"/>
      <c r="D863" s="769"/>
      <c r="E863" s="776"/>
      <c r="F863" s="776"/>
      <c r="G863" s="776"/>
      <c r="H863" s="776"/>
      <c r="I863" s="776"/>
      <c r="J863" s="776"/>
      <c r="K863" s="776"/>
      <c r="L863" s="776"/>
      <c r="M863" s="776"/>
      <c r="N863" s="769"/>
      <c r="O863" s="769"/>
      <c r="P863" s="769"/>
      <c r="Q863" s="769"/>
      <c r="R863" s="769"/>
      <c r="S863" s="769"/>
      <c r="T863" s="769"/>
      <c r="U863" s="775"/>
    </row>
    <row r="864" spans="1:21" ht="9.75" customHeight="1">
      <c r="A864" s="776"/>
      <c r="B864" s="776"/>
      <c r="C864" s="776"/>
      <c r="D864" s="769"/>
      <c r="E864" s="776"/>
      <c r="F864" s="776"/>
      <c r="G864" s="776"/>
      <c r="H864" s="776"/>
      <c r="I864" s="776"/>
      <c r="J864" s="776"/>
      <c r="K864" s="776"/>
      <c r="L864" s="776"/>
      <c r="M864" s="776"/>
      <c r="N864" s="769"/>
      <c r="O864" s="769"/>
      <c r="P864" s="769"/>
      <c r="Q864" s="769"/>
      <c r="R864" s="769"/>
      <c r="S864" s="769"/>
      <c r="T864" s="769"/>
      <c r="U864" s="775"/>
    </row>
    <row r="865" spans="1:21" ht="9.75" customHeight="1">
      <c r="A865" s="776"/>
      <c r="B865" s="776"/>
      <c r="C865" s="776"/>
      <c r="D865" s="769"/>
      <c r="E865" s="776"/>
      <c r="F865" s="776"/>
      <c r="G865" s="776"/>
      <c r="H865" s="776"/>
      <c r="I865" s="776"/>
      <c r="J865" s="776"/>
      <c r="K865" s="776"/>
      <c r="L865" s="776"/>
      <c r="M865" s="776"/>
      <c r="N865" s="769"/>
      <c r="O865" s="769"/>
      <c r="P865" s="769"/>
      <c r="Q865" s="769"/>
      <c r="R865" s="769"/>
      <c r="S865" s="769"/>
      <c r="T865" s="769"/>
      <c r="U865" s="775"/>
    </row>
    <row r="866" spans="1:21" ht="9.75" customHeight="1">
      <c r="A866" s="804">
        <v>374</v>
      </c>
      <c r="B866" s="773" t="s">
        <v>2428</v>
      </c>
      <c r="C866" s="782" t="s">
        <v>2439</v>
      </c>
      <c r="D866" s="771" t="s">
        <v>1503</v>
      </c>
      <c r="E866" s="782" t="s">
        <v>12</v>
      </c>
      <c r="F866" s="773" t="s">
        <v>12</v>
      </c>
      <c r="G866" s="782" t="s">
        <v>12</v>
      </c>
      <c r="H866" s="782" t="s">
        <v>596</v>
      </c>
      <c r="I866" s="772">
        <v>2007</v>
      </c>
      <c r="J866" s="776"/>
      <c r="K866" s="782"/>
      <c r="L866" s="782" t="s">
        <v>13</v>
      </c>
      <c r="M866" s="804">
        <v>1</v>
      </c>
      <c r="N866" s="774">
        <v>36500</v>
      </c>
      <c r="O866" s="774"/>
      <c r="P866" s="774"/>
      <c r="Q866" s="774"/>
      <c r="R866" s="774"/>
      <c r="S866" s="774"/>
      <c r="T866" s="774"/>
      <c r="U866" s="775" t="s">
        <v>2087</v>
      </c>
    </row>
    <row r="867" spans="1:21" ht="9.75" customHeight="1">
      <c r="A867" s="804"/>
      <c r="B867" s="773"/>
      <c r="C867" s="782"/>
      <c r="D867" s="771"/>
      <c r="E867" s="782"/>
      <c r="F867" s="773"/>
      <c r="G867" s="782"/>
      <c r="H867" s="782"/>
      <c r="I867" s="772"/>
      <c r="J867" s="776"/>
      <c r="K867" s="782"/>
      <c r="L867" s="782"/>
      <c r="M867" s="804"/>
      <c r="N867" s="774"/>
      <c r="O867" s="774"/>
      <c r="P867" s="774"/>
      <c r="Q867" s="774"/>
      <c r="R867" s="774"/>
      <c r="S867" s="774"/>
      <c r="T867" s="774"/>
      <c r="U867" s="775"/>
    </row>
    <row r="868" spans="1:21" ht="9.75" customHeight="1">
      <c r="A868" s="776"/>
      <c r="B868" s="776"/>
      <c r="C868" s="776"/>
      <c r="D868" s="769"/>
      <c r="E868" s="776"/>
      <c r="F868" s="776"/>
      <c r="G868" s="776"/>
      <c r="H868" s="776"/>
      <c r="I868" s="776"/>
      <c r="J868" s="776"/>
      <c r="K868" s="776"/>
      <c r="L868" s="776"/>
      <c r="M868" s="776"/>
      <c r="N868" s="769"/>
      <c r="O868" s="769"/>
      <c r="P868" s="769"/>
      <c r="Q868" s="769"/>
      <c r="R868" s="769"/>
      <c r="S868" s="769"/>
      <c r="T868" s="769"/>
      <c r="U868" s="775"/>
    </row>
    <row r="869" spans="1:21" ht="9.75" customHeight="1">
      <c r="A869" s="776"/>
      <c r="B869" s="776"/>
      <c r="C869" s="776"/>
      <c r="D869" s="769"/>
      <c r="E869" s="776"/>
      <c r="F869" s="776"/>
      <c r="G869" s="776"/>
      <c r="H869" s="776"/>
      <c r="I869" s="776"/>
      <c r="J869" s="776"/>
      <c r="K869" s="776"/>
      <c r="L869" s="776"/>
      <c r="M869" s="776"/>
      <c r="N869" s="769"/>
      <c r="O869" s="769"/>
      <c r="P869" s="769"/>
      <c r="Q869" s="769"/>
      <c r="R869" s="769"/>
      <c r="S869" s="769"/>
      <c r="T869" s="769"/>
      <c r="U869" s="775"/>
    </row>
    <row r="870" spans="1:21" ht="9.75" customHeight="1">
      <c r="A870" s="776"/>
      <c r="B870" s="776"/>
      <c r="C870" s="776"/>
      <c r="D870" s="769"/>
      <c r="E870" s="776"/>
      <c r="F870" s="776"/>
      <c r="G870" s="776"/>
      <c r="H870" s="776"/>
      <c r="I870" s="776"/>
      <c r="J870" s="776"/>
      <c r="K870" s="776"/>
      <c r="L870" s="776"/>
      <c r="M870" s="776"/>
      <c r="N870" s="769"/>
      <c r="O870" s="769"/>
      <c r="P870" s="769"/>
      <c r="Q870" s="769"/>
      <c r="R870" s="769"/>
      <c r="S870" s="769"/>
      <c r="T870" s="769"/>
      <c r="U870" s="775"/>
    </row>
    <row r="871" spans="1:21" ht="9.75" customHeight="1">
      <c r="A871" s="776"/>
      <c r="B871" s="776"/>
      <c r="C871" s="776"/>
      <c r="D871" s="769"/>
      <c r="E871" s="776"/>
      <c r="F871" s="776"/>
      <c r="G871" s="776"/>
      <c r="H871" s="776"/>
      <c r="I871" s="776"/>
      <c r="J871" s="776"/>
      <c r="K871" s="776"/>
      <c r="L871" s="776"/>
      <c r="M871" s="776"/>
      <c r="N871" s="769"/>
      <c r="O871" s="769"/>
      <c r="P871" s="769"/>
      <c r="Q871" s="769"/>
      <c r="R871" s="769"/>
      <c r="S871" s="769"/>
      <c r="T871" s="769"/>
      <c r="U871" s="775"/>
    </row>
    <row r="872" spans="1:21" ht="9.75" customHeight="1">
      <c r="A872" s="776"/>
      <c r="B872" s="776"/>
      <c r="C872" s="776"/>
      <c r="D872" s="769"/>
      <c r="E872" s="776"/>
      <c r="F872" s="776"/>
      <c r="G872" s="776"/>
      <c r="H872" s="776"/>
      <c r="I872" s="776"/>
      <c r="J872" s="776"/>
      <c r="K872" s="776"/>
      <c r="L872" s="776"/>
      <c r="M872" s="776"/>
      <c r="N872" s="769"/>
      <c r="O872" s="769"/>
      <c r="P872" s="769"/>
      <c r="Q872" s="769"/>
      <c r="R872" s="769"/>
      <c r="S872" s="769"/>
      <c r="T872" s="769"/>
      <c r="U872" s="775"/>
    </row>
    <row r="873" spans="1:21" ht="9.75" customHeight="1">
      <c r="A873" s="776"/>
      <c r="B873" s="776"/>
      <c r="C873" s="776"/>
      <c r="D873" s="769"/>
      <c r="E873" s="776"/>
      <c r="F873" s="776"/>
      <c r="G873" s="776"/>
      <c r="H873" s="776"/>
      <c r="I873" s="776"/>
      <c r="J873" s="776"/>
      <c r="K873" s="776"/>
      <c r="L873" s="776"/>
      <c r="M873" s="776"/>
      <c r="N873" s="769"/>
      <c r="O873" s="769"/>
      <c r="P873" s="769"/>
      <c r="Q873" s="769"/>
      <c r="R873" s="769"/>
      <c r="S873" s="769"/>
      <c r="T873" s="769"/>
      <c r="U873" s="775"/>
    </row>
    <row r="874" spans="1:21" ht="9.75" customHeight="1">
      <c r="A874" s="804">
        <v>375</v>
      </c>
      <c r="B874" s="773" t="s">
        <v>2428</v>
      </c>
      <c r="C874" s="806" t="s">
        <v>2327</v>
      </c>
      <c r="D874" s="771" t="s">
        <v>1503</v>
      </c>
      <c r="E874" s="782" t="s">
        <v>12</v>
      </c>
      <c r="F874" s="773" t="s">
        <v>12</v>
      </c>
      <c r="G874" s="782" t="s">
        <v>12</v>
      </c>
      <c r="H874" s="782" t="s">
        <v>1817</v>
      </c>
      <c r="I874" s="772">
        <v>2011</v>
      </c>
      <c r="J874" s="776"/>
      <c r="K874" s="782"/>
      <c r="L874" s="782" t="s">
        <v>13</v>
      </c>
      <c r="M874" s="804">
        <v>12</v>
      </c>
      <c r="N874" s="774">
        <v>941625</v>
      </c>
      <c r="O874" s="774"/>
      <c r="P874" s="774"/>
      <c r="Q874" s="774"/>
      <c r="R874" s="774"/>
      <c r="S874" s="774"/>
      <c r="T874" s="774"/>
      <c r="U874" s="769"/>
    </row>
    <row r="875" spans="1:21" ht="9.75" customHeight="1">
      <c r="A875" s="804"/>
      <c r="B875" s="773"/>
      <c r="C875" s="806"/>
      <c r="D875" s="771"/>
      <c r="E875" s="782"/>
      <c r="F875" s="773"/>
      <c r="G875" s="782"/>
      <c r="H875" s="782"/>
      <c r="I875" s="772"/>
      <c r="J875" s="776"/>
      <c r="K875" s="782"/>
      <c r="L875" s="782"/>
      <c r="M875" s="804"/>
      <c r="N875" s="774"/>
      <c r="O875" s="774"/>
      <c r="P875" s="774"/>
      <c r="Q875" s="774"/>
      <c r="R875" s="774"/>
      <c r="S875" s="774"/>
      <c r="T875" s="774"/>
      <c r="U875" s="769"/>
    </row>
    <row r="876" spans="1:21" ht="9.75" customHeight="1">
      <c r="A876" s="804">
        <v>376</v>
      </c>
      <c r="B876" s="773" t="s">
        <v>2428</v>
      </c>
      <c r="C876" s="806" t="s">
        <v>2220</v>
      </c>
      <c r="D876" s="771" t="s">
        <v>1503</v>
      </c>
      <c r="E876" s="782" t="s">
        <v>12</v>
      </c>
      <c r="F876" s="773" t="s">
        <v>12</v>
      </c>
      <c r="G876" s="782" t="s">
        <v>12</v>
      </c>
      <c r="H876" s="782" t="s">
        <v>1817</v>
      </c>
      <c r="I876" s="772">
        <v>2013</v>
      </c>
      <c r="J876" s="776"/>
      <c r="K876" s="782"/>
      <c r="L876" s="782" t="s">
        <v>13</v>
      </c>
      <c r="M876" s="804">
        <v>8</v>
      </c>
      <c r="N876" s="774">
        <v>884150</v>
      </c>
      <c r="O876" s="774"/>
      <c r="P876" s="774"/>
      <c r="Q876" s="774"/>
      <c r="R876" s="774"/>
      <c r="S876" s="774"/>
      <c r="T876" s="774"/>
      <c r="U876" s="769"/>
    </row>
    <row r="877" spans="1:21" ht="9.75" customHeight="1">
      <c r="A877" s="804"/>
      <c r="B877" s="773"/>
      <c r="C877" s="806"/>
      <c r="D877" s="771"/>
      <c r="E877" s="782"/>
      <c r="F877" s="773"/>
      <c r="G877" s="782"/>
      <c r="H877" s="782"/>
      <c r="I877" s="772"/>
      <c r="J877" s="776"/>
      <c r="K877" s="782"/>
      <c r="L877" s="782"/>
      <c r="M877" s="804"/>
      <c r="N877" s="774"/>
      <c r="O877" s="774"/>
      <c r="P877" s="774"/>
      <c r="Q877" s="774"/>
      <c r="R877" s="774"/>
      <c r="S877" s="774"/>
      <c r="T877" s="774"/>
      <c r="U877" s="769"/>
    </row>
    <row r="878" spans="1:21" ht="9.75" customHeight="1">
      <c r="A878" s="804">
        <v>377</v>
      </c>
      <c r="B878" s="773" t="s">
        <v>2428</v>
      </c>
      <c r="C878" s="806" t="s">
        <v>2329</v>
      </c>
      <c r="D878" s="771" t="s">
        <v>1503</v>
      </c>
      <c r="E878" s="782" t="s">
        <v>12</v>
      </c>
      <c r="F878" s="773" t="s">
        <v>12</v>
      </c>
      <c r="G878" s="782" t="s">
        <v>12</v>
      </c>
      <c r="H878" s="782" t="s">
        <v>1817</v>
      </c>
      <c r="I878" s="772">
        <v>2014</v>
      </c>
      <c r="J878" s="776"/>
      <c r="K878" s="782"/>
      <c r="L878" s="782" t="s">
        <v>13</v>
      </c>
      <c r="M878" s="804">
        <v>11</v>
      </c>
      <c r="N878" s="774">
        <v>1350000</v>
      </c>
      <c r="O878" s="774"/>
      <c r="P878" s="774"/>
      <c r="Q878" s="774"/>
      <c r="R878" s="774"/>
      <c r="S878" s="774"/>
      <c r="T878" s="774"/>
      <c r="U878" s="769"/>
    </row>
    <row r="879" spans="1:21" ht="9.75" customHeight="1">
      <c r="A879" s="804"/>
      <c r="B879" s="773"/>
      <c r="C879" s="806"/>
      <c r="D879" s="771"/>
      <c r="E879" s="782"/>
      <c r="F879" s="773"/>
      <c r="G879" s="782"/>
      <c r="H879" s="782"/>
      <c r="I879" s="772"/>
      <c r="J879" s="776"/>
      <c r="K879" s="782"/>
      <c r="L879" s="782"/>
      <c r="M879" s="804"/>
      <c r="N879" s="774"/>
      <c r="O879" s="774"/>
      <c r="P879" s="774"/>
      <c r="Q879" s="774"/>
      <c r="R879" s="774"/>
      <c r="S879" s="774"/>
      <c r="T879" s="774"/>
      <c r="U879" s="769"/>
    </row>
    <row r="880" spans="1:21" ht="9.75" customHeight="1">
      <c r="A880" s="804">
        <v>378</v>
      </c>
      <c r="B880" s="773" t="s">
        <v>2428</v>
      </c>
      <c r="C880" s="806" t="s">
        <v>2198</v>
      </c>
      <c r="D880" s="771" t="s">
        <v>1503</v>
      </c>
      <c r="E880" s="782" t="s">
        <v>12</v>
      </c>
      <c r="F880" s="773" t="s">
        <v>12</v>
      </c>
      <c r="G880" s="782" t="s">
        <v>12</v>
      </c>
      <c r="H880" s="782" t="s">
        <v>596</v>
      </c>
      <c r="I880" s="772">
        <v>2015</v>
      </c>
      <c r="J880" s="776"/>
      <c r="K880" s="782"/>
      <c r="L880" s="782" t="s">
        <v>13</v>
      </c>
      <c r="M880" s="804">
        <v>2</v>
      </c>
      <c r="N880" s="774">
        <v>56000</v>
      </c>
      <c r="O880" s="774"/>
      <c r="P880" s="774"/>
      <c r="Q880" s="774"/>
      <c r="R880" s="774"/>
      <c r="S880" s="774"/>
      <c r="T880" s="774"/>
      <c r="U880" s="771" t="s">
        <v>2070</v>
      </c>
    </row>
    <row r="881" spans="1:21" ht="9.75" customHeight="1">
      <c r="A881" s="804"/>
      <c r="B881" s="773"/>
      <c r="C881" s="806"/>
      <c r="D881" s="771"/>
      <c r="E881" s="782"/>
      <c r="F881" s="773"/>
      <c r="G881" s="782"/>
      <c r="H881" s="782"/>
      <c r="I881" s="772"/>
      <c r="J881" s="776"/>
      <c r="K881" s="782"/>
      <c r="L881" s="782"/>
      <c r="M881" s="804"/>
      <c r="N881" s="774"/>
      <c r="O881" s="774"/>
      <c r="P881" s="774"/>
      <c r="Q881" s="774"/>
      <c r="R881" s="774"/>
      <c r="S881" s="774"/>
      <c r="T881" s="774"/>
      <c r="U881" s="771"/>
    </row>
    <row r="882" spans="1:21" ht="9.75" customHeight="1">
      <c r="A882" s="804">
        <v>379</v>
      </c>
      <c r="B882" s="773" t="s">
        <v>2428</v>
      </c>
      <c r="C882" s="806" t="s">
        <v>2440</v>
      </c>
      <c r="D882" s="771" t="s">
        <v>1503</v>
      </c>
      <c r="E882" s="782" t="s">
        <v>12</v>
      </c>
      <c r="F882" s="773" t="s">
        <v>12</v>
      </c>
      <c r="G882" s="782" t="s">
        <v>12</v>
      </c>
      <c r="H882" s="782" t="s">
        <v>1817</v>
      </c>
      <c r="I882" s="772">
        <v>2015</v>
      </c>
      <c r="J882" s="776"/>
      <c r="K882" s="782"/>
      <c r="L882" s="782" t="s">
        <v>13</v>
      </c>
      <c r="M882" s="804">
        <v>58</v>
      </c>
      <c r="N882" s="774">
        <v>1259000</v>
      </c>
      <c r="O882" s="774"/>
      <c r="P882" s="774"/>
      <c r="Q882" s="774"/>
      <c r="R882" s="774"/>
      <c r="S882" s="774"/>
      <c r="T882" s="774"/>
      <c r="U882" s="771" t="s">
        <v>2070</v>
      </c>
    </row>
    <row r="883" spans="1:21" ht="9.75" customHeight="1">
      <c r="A883" s="804"/>
      <c r="B883" s="773"/>
      <c r="C883" s="806"/>
      <c r="D883" s="771"/>
      <c r="E883" s="782"/>
      <c r="F883" s="773"/>
      <c r="G883" s="782"/>
      <c r="H883" s="782"/>
      <c r="I883" s="772"/>
      <c r="J883" s="776"/>
      <c r="K883" s="782"/>
      <c r="L883" s="782"/>
      <c r="M883" s="804"/>
      <c r="N883" s="774"/>
      <c r="O883" s="774"/>
      <c r="P883" s="774"/>
      <c r="Q883" s="774"/>
      <c r="R883" s="774"/>
      <c r="S883" s="774"/>
      <c r="T883" s="774"/>
      <c r="U883" s="771"/>
    </row>
    <row r="884" spans="1:21" ht="9.75" customHeight="1">
      <c r="A884" s="804">
        <v>380</v>
      </c>
      <c r="B884" s="773" t="s">
        <v>2441</v>
      </c>
      <c r="C884" s="782" t="s">
        <v>2371</v>
      </c>
      <c r="D884" s="771" t="s">
        <v>2088</v>
      </c>
      <c r="E884" s="782" t="s">
        <v>12</v>
      </c>
      <c r="F884" s="773" t="s">
        <v>12</v>
      </c>
      <c r="G884" s="782" t="s">
        <v>12</v>
      </c>
      <c r="H884" s="782" t="s">
        <v>1817</v>
      </c>
      <c r="I884" s="772">
        <v>2007</v>
      </c>
      <c r="J884" s="776"/>
      <c r="K884" s="782"/>
      <c r="L884" s="782" t="s">
        <v>13</v>
      </c>
      <c r="M884" s="804">
        <v>1</v>
      </c>
      <c r="N884" s="774">
        <v>27600</v>
      </c>
      <c r="O884" s="774"/>
      <c r="P884" s="774"/>
      <c r="Q884" s="774"/>
      <c r="R884" s="774"/>
      <c r="S884" s="774"/>
      <c r="T884" s="774"/>
      <c r="U884" s="775" t="s">
        <v>2089</v>
      </c>
    </row>
    <row r="885" spans="1:21" ht="9.75" customHeight="1">
      <c r="A885" s="804"/>
      <c r="B885" s="773"/>
      <c r="C885" s="782"/>
      <c r="D885" s="771"/>
      <c r="E885" s="782"/>
      <c r="F885" s="773"/>
      <c r="G885" s="782"/>
      <c r="H885" s="782"/>
      <c r="I885" s="772"/>
      <c r="J885" s="776"/>
      <c r="K885" s="782"/>
      <c r="L885" s="782"/>
      <c r="M885" s="804"/>
      <c r="N885" s="774"/>
      <c r="O885" s="774"/>
      <c r="P885" s="774"/>
      <c r="Q885" s="774"/>
      <c r="R885" s="774"/>
      <c r="S885" s="774"/>
      <c r="T885" s="774"/>
      <c r="U885" s="775"/>
    </row>
    <row r="886" spans="1:21" ht="9.75" customHeight="1">
      <c r="A886" s="776"/>
      <c r="B886" s="776"/>
      <c r="C886" s="776"/>
      <c r="D886" s="769"/>
      <c r="E886" s="776"/>
      <c r="F886" s="776"/>
      <c r="G886" s="776"/>
      <c r="H886" s="776"/>
      <c r="I886" s="776"/>
      <c r="J886" s="776"/>
      <c r="K886" s="776"/>
      <c r="L886" s="776"/>
      <c r="M886" s="776"/>
      <c r="N886" s="769"/>
      <c r="O886" s="769"/>
      <c r="P886" s="769"/>
      <c r="Q886" s="769"/>
      <c r="R886" s="769"/>
      <c r="S886" s="769"/>
      <c r="T886" s="769"/>
      <c r="U886" s="775"/>
    </row>
    <row r="887" spans="1:21" ht="9.75" customHeight="1">
      <c r="A887" s="776"/>
      <c r="B887" s="776"/>
      <c r="C887" s="776"/>
      <c r="D887" s="769"/>
      <c r="E887" s="776"/>
      <c r="F887" s="776"/>
      <c r="G887" s="776"/>
      <c r="H887" s="776"/>
      <c r="I887" s="776"/>
      <c r="J887" s="776"/>
      <c r="K887" s="776"/>
      <c r="L887" s="776"/>
      <c r="M887" s="776"/>
      <c r="N887" s="769"/>
      <c r="O887" s="769"/>
      <c r="P887" s="769"/>
      <c r="Q887" s="769"/>
      <c r="R887" s="769"/>
      <c r="S887" s="769"/>
      <c r="T887" s="769"/>
      <c r="U887" s="775"/>
    </row>
    <row r="888" spans="1:21" ht="9.75" customHeight="1">
      <c r="A888" s="776"/>
      <c r="B888" s="776"/>
      <c r="C888" s="776"/>
      <c r="D888" s="769"/>
      <c r="E888" s="776"/>
      <c r="F888" s="776"/>
      <c r="G888" s="776"/>
      <c r="H888" s="776"/>
      <c r="I888" s="776"/>
      <c r="J888" s="776"/>
      <c r="K888" s="776"/>
      <c r="L888" s="776"/>
      <c r="M888" s="776"/>
      <c r="N888" s="769"/>
      <c r="O888" s="769"/>
      <c r="P888" s="769"/>
      <c r="Q888" s="769"/>
      <c r="R888" s="769"/>
      <c r="S888" s="769"/>
      <c r="T888" s="769"/>
      <c r="U888" s="775"/>
    </row>
    <row r="889" spans="1:21" ht="9.75" customHeight="1">
      <c r="A889" s="804">
        <v>381</v>
      </c>
      <c r="B889" s="773" t="s">
        <v>2441</v>
      </c>
      <c r="C889" s="782" t="s">
        <v>2442</v>
      </c>
      <c r="D889" s="771" t="s">
        <v>2088</v>
      </c>
      <c r="E889" s="782" t="s">
        <v>12</v>
      </c>
      <c r="F889" s="773" t="s">
        <v>12</v>
      </c>
      <c r="G889" s="782" t="s">
        <v>12</v>
      </c>
      <c r="H889" s="782" t="s">
        <v>1817</v>
      </c>
      <c r="I889" s="772">
        <v>2007</v>
      </c>
      <c r="J889" s="776"/>
      <c r="K889" s="782"/>
      <c r="L889" s="782" t="s">
        <v>13</v>
      </c>
      <c r="M889" s="804">
        <v>1</v>
      </c>
      <c r="N889" s="774">
        <v>19500</v>
      </c>
      <c r="O889" s="774"/>
      <c r="P889" s="774"/>
      <c r="Q889" s="774"/>
      <c r="R889" s="774"/>
      <c r="S889" s="774"/>
      <c r="T889" s="774"/>
      <c r="U889" s="775" t="s">
        <v>2090</v>
      </c>
    </row>
    <row r="890" spans="1:21" ht="9.75" customHeight="1">
      <c r="A890" s="804"/>
      <c r="B890" s="773"/>
      <c r="C890" s="782"/>
      <c r="D890" s="771"/>
      <c r="E890" s="782"/>
      <c r="F890" s="773"/>
      <c r="G890" s="782"/>
      <c r="H890" s="782"/>
      <c r="I890" s="772"/>
      <c r="J890" s="776"/>
      <c r="K890" s="782"/>
      <c r="L890" s="782"/>
      <c r="M890" s="804"/>
      <c r="N890" s="774"/>
      <c r="O890" s="774"/>
      <c r="P890" s="774"/>
      <c r="Q890" s="774"/>
      <c r="R890" s="774"/>
      <c r="S890" s="774"/>
      <c r="T890" s="774"/>
      <c r="U890" s="775"/>
    </row>
    <row r="891" spans="1:21" ht="9.75" customHeight="1">
      <c r="A891" s="776"/>
      <c r="B891" s="776"/>
      <c r="C891" s="776"/>
      <c r="D891" s="769"/>
      <c r="E891" s="776"/>
      <c r="F891" s="776"/>
      <c r="G891" s="776"/>
      <c r="H891" s="776"/>
      <c r="I891" s="776"/>
      <c r="J891" s="776"/>
      <c r="K891" s="776"/>
      <c r="L891" s="776"/>
      <c r="M891" s="776"/>
      <c r="N891" s="769"/>
      <c r="O891" s="769"/>
      <c r="P891" s="769"/>
      <c r="Q891" s="769"/>
      <c r="R891" s="769"/>
      <c r="S891" s="769"/>
      <c r="T891" s="769"/>
      <c r="U891" s="775"/>
    </row>
    <row r="892" spans="1:21" ht="9.75" customHeight="1">
      <c r="A892" s="776"/>
      <c r="B892" s="776"/>
      <c r="C892" s="776"/>
      <c r="D892" s="769"/>
      <c r="E892" s="776"/>
      <c r="F892" s="776"/>
      <c r="G892" s="776"/>
      <c r="H892" s="776"/>
      <c r="I892" s="776"/>
      <c r="J892" s="776"/>
      <c r="K892" s="776"/>
      <c r="L892" s="776"/>
      <c r="M892" s="776"/>
      <c r="N892" s="769"/>
      <c r="O892" s="769"/>
      <c r="P892" s="769"/>
      <c r="Q892" s="769"/>
      <c r="R892" s="769"/>
      <c r="S892" s="769"/>
      <c r="T892" s="769"/>
      <c r="U892" s="775"/>
    </row>
    <row r="893" spans="1:21" ht="9.75" customHeight="1">
      <c r="A893" s="804">
        <v>382</v>
      </c>
      <c r="B893" s="773" t="s">
        <v>2441</v>
      </c>
      <c r="C893" s="782" t="s">
        <v>2443</v>
      </c>
      <c r="D893" s="771" t="s">
        <v>2088</v>
      </c>
      <c r="E893" s="782" t="s">
        <v>12</v>
      </c>
      <c r="F893" s="773" t="s">
        <v>12</v>
      </c>
      <c r="G893" s="782" t="s">
        <v>12</v>
      </c>
      <c r="H893" s="782" t="s">
        <v>1817</v>
      </c>
      <c r="I893" s="772">
        <v>2007</v>
      </c>
      <c r="J893" s="776"/>
      <c r="K893" s="782"/>
      <c r="L893" s="782" t="s">
        <v>13</v>
      </c>
      <c r="M893" s="804">
        <v>1</v>
      </c>
      <c r="N893" s="774">
        <v>10200</v>
      </c>
      <c r="O893" s="774"/>
      <c r="P893" s="774"/>
      <c r="Q893" s="774"/>
      <c r="R893" s="774"/>
      <c r="S893" s="774"/>
      <c r="T893" s="774"/>
      <c r="U893" s="775" t="s">
        <v>2091</v>
      </c>
    </row>
    <row r="894" spans="1:21" ht="9.75" customHeight="1">
      <c r="A894" s="804"/>
      <c r="B894" s="773"/>
      <c r="C894" s="782"/>
      <c r="D894" s="771"/>
      <c r="E894" s="782"/>
      <c r="F894" s="773"/>
      <c r="G894" s="782"/>
      <c r="H894" s="782"/>
      <c r="I894" s="772"/>
      <c r="J894" s="776"/>
      <c r="K894" s="782"/>
      <c r="L894" s="782"/>
      <c r="M894" s="804"/>
      <c r="N894" s="774"/>
      <c r="O894" s="774"/>
      <c r="P894" s="774"/>
      <c r="Q894" s="774"/>
      <c r="R894" s="774"/>
      <c r="S894" s="774"/>
      <c r="T894" s="774"/>
      <c r="U894" s="775"/>
    </row>
    <row r="895" spans="1:21" ht="9.75" customHeight="1">
      <c r="A895" s="776"/>
      <c r="B895" s="776"/>
      <c r="C895" s="776"/>
      <c r="D895" s="769"/>
      <c r="E895" s="776"/>
      <c r="F895" s="776"/>
      <c r="G895" s="776"/>
      <c r="H895" s="776"/>
      <c r="I895" s="776"/>
      <c r="J895" s="776"/>
      <c r="K895" s="776"/>
      <c r="L895" s="776"/>
      <c r="M895" s="776"/>
      <c r="N895" s="769"/>
      <c r="O895" s="769"/>
      <c r="P895" s="769"/>
      <c r="Q895" s="769"/>
      <c r="R895" s="769"/>
      <c r="S895" s="769"/>
      <c r="T895" s="769"/>
      <c r="U895" s="775"/>
    </row>
    <row r="896" spans="1:21" ht="9.75" customHeight="1">
      <c r="A896" s="776"/>
      <c r="B896" s="776"/>
      <c r="C896" s="776"/>
      <c r="D896" s="769"/>
      <c r="E896" s="776"/>
      <c r="F896" s="776"/>
      <c r="G896" s="776"/>
      <c r="H896" s="776"/>
      <c r="I896" s="776"/>
      <c r="J896" s="776"/>
      <c r="K896" s="776"/>
      <c r="L896" s="776"/>
      <c r="M896" s="776"/>
      <c r="N896" s="769"/>
      <c r="O896" s="769"/>
      <c r="P896" s="769"/>
      <c r="Q896" s="769"/>
      <c r="R896" s="769"/>
      <c r="S896" s="769"/>
      <c r="T896" s="769"/>
      <c r="U896" s="775"/>
    </row>
    <row r="897" spans="1:21" ht="9.75" customHeight="1">
      <c r="A897" s="804">
        <v>383</v>
      </c>
      <c r="B897" s="773" t="s">
        <v>2441</v>
      </c>
      <c r="C897" s="782" t="s">
        <v>2444</v>
      </c>
      <c r="D897" s="771" t="s">
        <v>2088</v>
      </c>
      <c r="E897" s="782" t="s">
        <v>12</v>
      </c>
      <c r="F897" s="773" t="s">
        <v>12</v>
      </c>
      <c r="G897" s="782" t="s">
        <v>12</v>
      </c>
      <c r="H897" s="782" t="s">
        <v>1817</v>
      </c>
      <c r="I897" s="772">
        <v>2007</v>
      </c>
      <c r="J897" s="776"/>
      <c r="K897" s="782"/>
      <c r="L897" s="782" t="s">
        <v>13</v>
      </c>
      <c r="M897" s="804">
        <v>1</v>
      </c>
      <c r="N897" s="774">
        <v>15800</v>
      </c>
      <c r="O897" s="774"/>
      <c r="P897" s="774"/>
      <c r="Q897" s="774"/>
      <c r="R897" s="774"/>
      <c r="S897" s="774"/>
      <c r="T897" s="774"/>
      <c r="U897" s="775" t="s">
        <v>2092</v>
      </c>
    </row>
    <row r="898" spans="1:21" ht="9.75" customHeight="1">
      <c r="A898" s="804"/>
      <c r="B898" s="773"/>
      <c r="C898" s="782"/>
      <c r="D898" s="771"/>
      <c r="E898" s="782"/>
      <c r="F898" s="773"/>
      <c r="G898" s="782"/>
      <c r="H898" s="782"/>
      <c r="I898" s="772"/>
      <c r="J898" s="776"/>
      <c r="K898" s="782"/>
      <c r="L898" s="782"/>
      <c r="M898" s="804"/>
      <c r="N898" s="774"/>
      <c r="O898" s="774"/>
      <c r="P898" s="774"/>
      <c r="Q898" s="774"/>
      <c r="R898" s="774"/>
      <c r="S898" s="774"/>
      <c r="T898" s="774"/>
      <c r="U898" s="775"/>
    </row>
    <row r="899" spans="1:21" ht="9.75" customHeight="1">
      <c r="A899" s="776"/>
      <c r="B899" s="776"/>
      <c r="C899" s="776"/>
      <c r="D899" s="769"/>
      <c r="E899" s="776"/>
      <c r="F899" s="776"/>
      <c r="G899" s="776"/>
      <c r="H899" s="776"/>
      <c r="I899" s="776"/>
      <c r="J899" s="776"/>
      <c r="K899" s="776"/>
      <c r="L899" s="776"/>
      <c r="M899" s="776"/>
      <c r="N899" s="769"/>
      <c r="O899" s="769"/>
      <c r="P899" s="769"/>
      <c r="Q899" s="769"/>
      <c r="R899" s="769"/>
      <c r="S899" s="769"/>
      <c r="T899" s="769"/>
      <c r="U899" s="775"/>
    </row>
    <row r="900" spans="1:21" ht="9.75" customHeight="1">
      <c r="A900" s="776"/>
      <c r="B900" s="776"/>
      <c r="C900" s="776"/>
      <c r="D900" s="769"/>
      <c r="E900" s="776"/>
      <c r="F900" s="776"/>
      <c r="G900" s="776"/>
      <c r="H900" s="776"/>
      <c r="I900" s="776"/>
      <c r="J900" s="776"/>
      <c r="K900" s="776"/>
      <c r="L900" s="776"/>
      <c r="M900" s="776"/>
      <c r="N900" s="769"/>
      <c r="O900" s="769"/>
      <c r="P900" s="769"/>
      <c r="Q900" s="769"/>
      <c r="R900" s="769"/>
      <c r="S900" s="769"/>
      <c r="T900" s="769"/>
      <c r="U900" s="775"/>
    </row>
    <row r="901" spans="1:21" ht="9.75" customHeight="1">
      <c r="A901" s="804">
        <v>384</v>
      </c>
      <c r="B901" s="773" t="s">
        <v>2441</v>
      </c>
      <c r="C901" s="782" t="s">
        <v>2445</v>
      </c>
      <c r="D901" s="771" t="s">
        <v>2088</v>
      </c>
      <c r="E901" s="782" t="s">
        <v>12</v>
      </c>
      <c r="F901" s="773" t="s">
        <v>12</v>
      </c>
      <c r="G901" s="782" t="s">
        <v>12</v>
      </c>
      <c r="H901" s="782" t="s">
        <v>1817</v>
      </c>
      <c r="I901" s="772">
        <v>2007</v>
      </c>
      <c r="J901" s="776"/>
      <c r="K901" s="782"/>
      <c r="L901" s="782" t="s">
        <v>13</v>
      </c>
      <c r="M901" s="804">
        <v>1</v>
      </c>
      <c r="N901" s="774">
        <v>44200</v>
      </c>
      <c r="O901" s="774"/>
      <c r="P901" s="774"/>
      <c r="Q901" s="774"/>
      <c r="R901" s="774"/>
      <c r="S901" s="774"/>
      <c r="T901" s="774"/>
      <c r="U901" s="775" t="s">
        <v>2093</v>
      </c>
    </row>
    <row r="902" spans="1:21" ht="9.75" customHeight="1">
      <c r="A902" s="804"/>
      <c r="B902" s="773"/>
      <c r="C902" s="782"/>
      <c r="D902" s="771"/>
      <c r="E902" s="782"/>
      <c r="F902" s="773"/>
      <c r="G902" s="782"/>
      <c r="H902" s="782"/>
      <c r="I902" s="772"/>
      <c r="J902" s="776"/>
      <c r="K902" s="782"/>
      <c r="L902" s="782"/>
      <c r="M902" s="804"/>
      <c r="N902" s="774"/>
      <c r="O902" s="774"/>
      <c r="P902" s="774"/>
      <c r="Q902" s="774"/>
      <c r="R902" s="774"/>
      <c r="S902" s="774"/>
      <c r="T902" s="774"/>
      <c r="U902" s="775"/>
    </row>
    <row r="903" spans="1:21" ht="9.75" customHeight="1">
      <c r="A903" s="776"/>
      <c r="B903" s="776"/>
      <c r="C903" s="776"/>
      <c r="D903" s="769"/>
      <c r="E903" s="776"/>
      <c r="F903" s="776"/>
      <c r="G903" s="776"/>
      <c r="H903" s="776"/>
      <c r="I903" s="776"/>
      <c r="J903" s="776"/>
      <c r="K903" s="776"/>
      <c r="L903" s="776"/>
      <c r="M903" s="776"/>
      <c r="N903" s="769"/>
      <c r="O903" s="769"/>
      <c r="P903" s="769"/>
      <c r="Q903" s="769"/>
      <c r="R903" s="769"/>
      <c r="S903" s="769"/>
      <c r="T903" s="769"/>
      <c r="U903" s="775"/>
    </row>
    <row r="904" spans="1:21" ht="9.75" customHeight="1">
      <c r="A904" s="776"/>
      <c r="B904" s="776"/>
      <c r="C904" s="776"/>
      <c r="D904" s="769"/>
      <c r="E904" s="776"/>
      <c r="F904" s="776"/>
      <c r="G904" s="776"/>
      <c r="H904" s="776"/>
      <c r="I904" s="776"/>
      <c r="J904" s="776"/>
      <c r="K904" s="776"/>
      <c r="L904" s="776"/>
      <c r="M904" s="776"/>
      <c r="N904" s="769"/>
      <c r="O904" s="769"/>
      <c r="P904" s="769"/>
      <c r="Q904" s="769"/>
      <c r="R904" s="769"/>
      <c r="S904" s="769"/>
      <c r="T904" s="769"/>
      <c r="U904" s="775"/>
    </row>
    <row r="905" spans="1:21" ht="9.75" customHeight="1">
      <c r="A905" s="776"/>
      <c r="B905" s="776"/>
      <c r="C905" s="776"/>
      <c r="D905" s="769"/>
      <c r="E905" s="776"/>
      <c r="F905" s="776"/>
      <c r="G905" s="776"/>
      <c r="H905" s="776"/>
      <c r="I905" s="776"/>
      <c r="J905" s="776"/>
      <c r="K905" s="776"/>
      <c r="L905" s="776"/>
      <c r="M905" s="776"/>
      <c r="N905" s="769"/>
      <c r="O905" s="769"/>
      <c r="P905" s="769"/>
      <c r="Q905" s="769"/>
      <c r="R905" s="769"/>
      <c r="S905" s="769"/>
      <c r="T905" s="769"/>
      <c r="U905" s="775"/>
    </row>
    <row r="906" spans="1:21" ht="9.75" customHeight="1">
      <c r="A906" s="804">
        <v>385</v>
      </c>
      <c r="B906" s="773" t="s">
        <v>2441</v>
      </c>
      <c r="C906" s="782" t="s">
        <v>2429</v>
      </c>
      <c r="D906" s="771" t="s">
        <v>2088</v>
      </c>
      <c r="E906" s="782" t="s">
        <v>12</v>
      </c>
      <c r="F906" s="773" t="s">
        <v>12</v>
      </c>
      <c r="G906" s="782" t="s">
        <v>12</v>
      </c>
      <c r="H906" s="782" t="s">
        <v>1817</v>
      </c>
      <c r="I906" s="772">
        <v>2007</v>
      </c>
      <c r="J906" s="776"/>
      <c r="K906" s="782"/>
      <c r="L906" s="782" t="s">
        <v>13</v>
      </c>
      <c r="M906" s="804">
        <v>1</v>
      </c>
      <c r="N906" s="774">
        <v>25100</v>
      </c>
      <c r="O906" s="774"/>
      <c r="P906" s="774"/>
      <c r="Q906" s="774"/>
      <c r="R906" s="774"/>
      <c r="S906" s="774"/>
      <c r="T906" s="774"/>
      <c r="U906" s="775" t="s">
        <v>2094</v>
      </c>
    </row>
    <row r="907" spans="1:21" ht="9.75" customHeight="1">
      <c r="A907" s="804"/>
      <c r="B907" s="773"/>
      <c r="C907" s="782"/>
      <c r="D907" s="771"/>
      <c r="E907" s="782"/>
      <c r="F907" s="773"/>
      <c r="G907" s="782"/>
      <c r="H907" s="782"/>
      <c r="I907" s="772"/>
      <c r="J907" s="776"/>
      <c r="K907" s="782"/>
      <c r="L907" s="782"/>
      <c r="M907" s="804"/>
      <c r="N907" s="774"/>
      <c r="O907" s="774"/>
      <c r="P907" s="774"/>
      <c r="Q907" s="774"/>
      <c r="R907" s="774"/>
      <c r="S907" s="774"/>
      <c r="T907" s="774"/>
      <c r="U907" s="775"/>
    </row>
    <row r="908" spans="1:21" ht="9.75" customHeight="1">
      <c r="A908" s="776"/>
      <c r="B908" s="776"/>
      <c r="C908" s="776"/>
      <c r="D908" s="769"/>
      <c r="E908" s="776"/>
      <c r="F908" s="776"/>
      <c r="G908" s="776"/>
      <c r="H908" s="776"/>
      <c r="I908" s="776"/>
      <c r="J908" s="776"/>
      <c r="K908" s="776"/>
      <c r="L908" s="776"/>
      <c r="M908" s="776"/>
      <c r="N908" s="769"/>
      <c r="O908" s="769"/>
      <c r="P908" s="769"/>
      <c r="Q908" s="769"/>
      <c r="R908" s="769"/>
      <c r="S908" s="769"/>
      <c r="T908" s="769"/>
      <c r="U908" s="775"/>
    </row>
    <row r="909" spans="1:21" ht="9.75" customHeight="1">
      <c r="A909" s="776"/>
      <c r="B909" s="776"/>
      <c r="C909" s="776"/>
      <c r="D909" s="769"/>
      <c r="E909" s="776"/>
      <c r="F909" s="776"/>
      <c r="G909" s="776"/>
      <c r="H909" s="776"/>
      <c r="I909" s="776"/>
      <c r="J909" s="776"/>
      <c r="K909" s="776"/>
      <c r="L909" s="776"/>
      <c r="M909" s="776"/>
      <c r="N909" s="769"/>
      <c r="O909" s="769"/>
      <c r="P909" s="769"/>
      <c r="Q909" s="769"/>
      <c r="R909" s="769"/>
      <c r="S909" s="769"/>
      <c r="T909" s="769"/>
      <c r="U909" s="775"/>
    </row>
    <row r="910" spans="1:21" ht="9.75" customHeight="1">
      <c r="A910" s="804">
        <v>386</v>
      </c>
      <c r="B910" s="773" t="s">
        <v>2441</v>
      </c>
      <c r="C910" s="806" t="s">
        <v>2223</v>
      </c>
      <c r="D910" s="771" t="s">
        <v>2088</v>
      </c>
      <c r="E910" s="782" t="s">
        <v>12</v>
      </c>
      <c r="F910" s="773" t="s">
        <v>12</v>
      </c>
      <c r="G910" s="782" t="s">
        <v>12</v>
      </c>
      <c r="H910" s="782" t="s">
        <v>1817</v>
      </c>
      <c r="I910" s="772">
        <v>2011</v>
      </c>
      <c r="J910" s="776"/>
      <c r="K910" s="782"/>
      <c r="L910" s="782" t="s">
        <v>13</v>
      </c>
      <c r="M910" s="804">
        <v>5</v>
      </c>
      <c r="N910" s="774">
        <v>287500</v>
      </c>
      <c r="O910" s="774"/>
      <c r="P910" s="774"/>
      <c r="Q910" s="774"/>
      <c r="R910" s="774"/>
      <c r="S910" s="774"/>
      <c r="T910" s="774"/>
      <c r="U910" s="769"/>
    </row>
    <row r="911" spans="1:21" ht="9.75" customHeight="1">
      <c r="A911" s="804"/>
      <c r="B911" s="773"/>
      <c r="C911" s="806"/>
      <c r="D911" s="771"/>
      <c r="E911" s="782"/>
      <c r="F911" s="773"/>
      <c r="G911" s="782"/>
      <c r="H911" s="782"/>
      <c r="I911" s="772"/>
      <c r="J911" s="776"/>
      <c r="K911" s="782"/>
      <c r="L911" s="782"/>
      <c r="M911" s="804"/>
      <c r="N911" s="774"/>
      <c r="O911" s="774"/>
      <c r="P911" s="774"/>
      <c r="Q911" s="774"/>
      <c r="R911" s="774"/>
      <c r="S911" s="774"/>
      <c r="T911" s="774"/>
      <c r="U911" s="769"/>
    </row>
    <row r="912" spans="1:21" ht="13.5" customHeight="1">
      <c r="A912" s="804">
        <v>387</v>
      </c>
      <c r="B912" s="773" t="s">
        <v>2441</v>
      </c>
      <c r="C912" s="782" t="s">
        <v>2446</v>
      </c>
      <c r="D912" s="771" t="s">
        <v>2088</v>
      </c>
      <c r="E912" s="782" t="s">
        <v>12</v>
      </c>
      <c r="F912" s="773" t="s">
        <v>12</v>
      </c>
      <c r="G912" s="782" t="s">
        <v>12</v>
      </c>
      <c r="H912" s="782" t="s">
        <v>1817</v>
      </c>
      <c r="I912" s="772">
        <v>2014</v>
      </c>
      <c r="J912" s="776"/>
      <c r="K912" s="782"/>
      <c r="L912" s="782" t="s">
        <v>13</v>
      </c>
      <c r="M912" s="804">
        <v>1</v>
      </c>
      <c r="N912" s="784">
        <v>175000</v>
      </c>
      <c r="O912" s="784"/>
      <c r="P912" s="784"/>
      <c r="Q912" s="784"/>
      <c r="R912" s="784"/>
      <c r="S912" s="784"/>
      <c r="T912" s="784"/>
      <c r="U912" s="769"/>
    </row>
    <row r="913" spans="1:21" ht="9.75" customHeight="1">
      <c r="A913" s="804">
        <v>388</v>
      </c>
      <c r="B913" s="773" t="s">
        <v>2441</v>
      </c>
      <c r="C913" s="806" t="s">
        <v>2447</v>
      </c>
      <c r="D913" s="771" t="s">
        <v>2088</v>
      </c>
      <c r="E913" s="782" t="s">
        <v>12</v>
      </c>
      <c r="F913" s="773" t="s">
        <v>12</v>
      </c>
      <c r="G913" s="782" t="s">
        <v>12</v>
      </c>
      <c r="H913" s="782" t="s">
        <v>1817</v>
      </c>
      <c r="I913" s="772">
        <v>2015</v>
      </c>
      <c r="J913" s="776"/>
      <c r="K913" s="782"/>
      <c r="L913" s="782" t="s">
        <v>13</v>
      </c>
      <c r="M913" s="804">
        <v>64</v>
      </c>
      <c r="N913" s="774">
        <v>1590000</v>
      </c>
      <c r="O913" s="774"/>
      <c r="P913" s="774"/>
      <c r="Q913" s="774"/>
      <c r="R913" s="774"/>
      <c r="S913" s="774"/>
      <c r="T913" s="774"/>
      <c r="U913" s="771" t="s">
        <v>2070</v>
      </c>
    </row>
    <row r="914" spans="1:21" ht="9.75" customHeight="1">
      <c r="A914" s="804"/>
      <c r="B914" s="773"/>
      <c r="C914" s="806"/>
      <c r="D914" s="771"/>
      <c r="E914" s="782"/>
      <c r="F914" s="773"/>
      <c r="G914" s="782"/>
      <c r="H914" s="782"/>
      <c r="I914" s="772"/>
      <c r="J914" s="776"/>
      <c r="K914" s="782"/>
      <c r="L914" s="782"/>
      <c r="M914" s="804"/>
      <c r="N914" s="774"/>
      <c r="O914" s="774"/>
      <c r="P914" s="774"/>
      <c r="Q914" s="774"/>
      <c r="R914" s="774"/>
      <c r="S914" s="774"/>
      <c r="T914" s="774"/>
      <c r="U914" s="771"/>
    </row>
    <row r="915" spans="1:21" ht="9.75" customHeight="1">
      <c r="A915" s="804">
        <v>389</v>
      </c>
      <c r="B915" s="773" t="s">
        <v>2441</v>
      </c>
      <c r="C915" s="782" t="s">
        <v>2448</v>
      </c>
      <c r="D915" s="771" t="s">
        <v>2088</v>
      </c>
      <c r="E915" s="782" t="s">
        <v>12</v>
      </c>
      <c r="F915" s="773" t="s">
        <v>12</v>
      </c>
      <c r="G915" s="782" t="s">
        <v>12</v>
      </c>
      <c r="H915" s="782" t="s">
        <v>1817</v>
      </c>
      <c r="I915" s="772">
        <v>2015</v>
      </c>
      <c r="J915" s="776"/>
      <c r="K915" s="782"/>
      <c r="L915" s="782" t="s">
        <v>13</v>
      </c>
      <c r="M915" s="804">
        <v>1</v>
      </c>
      <c r="N915" s="774">
        <v>17000</v>
      </c>
      <c r="O915" s="774"/>
      <c r="P915" s="774"/>
      <c r="Q915" s="774"/>
      <c r="R915" s="774"/>
      <c r="S915" s="774"/>
      <c r="T915" s="774"/>
      <c r="U915" s="775" t="s">
        <v>2095</v>
      </c>
    </row>
    <row r="916" spans="1:21" ht="9.75" customHeight="1">
      <c r="A916" s="804"/>
      <c r="B916" s="773"/>
      <c r="C916" s="782"/>
      <c r="D916" s="771"/>
      <c r="E916" s="782"/>
      <c r="F916" s="773"/>
      <c r="G916" s="782"/>
      <c r="H916" s="782"/>
      <c r="I916" s="772"/>
      <c r="J916" s="776"/>
      <c r="K916" s="782"/>
      <c r="L916" s="782"/>
      <c r="M916" s="804"/>
      <c r="N916" s="774"/>
      <c r="O916" s="774"/>
      <c r="P916" s="774"/>
      <c r="Q916" s="774"/>
      <c r="R916" s="774"/>
      <c r="S916" s="774"/>
      <c r="T916" s="774"/>
      <c r="U916" s="775"/>
    </row>
    <row r="917" spans="1:21" ht="9.75" customHeight="1">
      <c r="A917" s="776"/>
      <c r="B917" s="776"/>
      <c r="C917" s="776"/>
      <c r="D917" s="769"/>
      <c r="E917" s="776"/>
      <c r="F917" s="776"/>
      <c r="G917" s="776"/>
      <c r="H917" s="776"/>
      <c r="I917" s="776"/>
      <c r="J917" s="776"/>
      <c r="K917" s="776"/>
      <c r="L917" s="776"/>
      <c r="M917" s="776"/>
      <c r="N917" s="769"/>
      <c r="O917" s="769"/>
      <c r="P917" s="769"/>
      <c r="Q917" s="769"/>
      <c r="R917" s="769"/>
      <c r="S917" s="769"/>
      <c r="T917" s="769"/>
      <c r="U917" s="775"/>
    </row>
    <row r="918" spans="1:21" ht="13.5" customHeight="1">
      <c r="A918" s="808">
        <v>390</v>
      </c>
      <c r="B918" s="809" t="s">
        <v>2441</v>
      </c>
      <c r="C918" s="790" t="s">
        <v>2449</v>
      </c>
      <c r="D918" s="789" t="s">
        <v>2088</v>
      </c>
      <c r="E918" s="790" t="s">
        <v>12</v>
      </c>
      <c r="F918" s="809" t="s">
        <v>12</v>
      </c>
      <c r="G918" s="790" t="s">
        <v>12</v>
      </c>
      <c r="H918" s="790" t="s">
        <v>596</v>
      </c>
      <c r="I918" s="791">
        <v>2015</v>
      </c>
      <c r="J918" s="792"/>
      <c r="K918" s="790"/>
      <c r="L918" s="790" t="s">
        <v>13</v>
      </c>
      <c r="M918" s="808">
        <v>1</v>
      </c>
      <c r="N918" s="793">
        <v>45000</v>
      </c>
      <c r="O918" s="793"/>
      <c r="P918" s="793"/>
      <c r="Q918" s="793"/>
      <c r="R918" s="793"/>
      <c r="S918" s="793"/>
      <c r="T918" s="793"/>
      <c r="U918" s="789" t="s">
        <v>2070</v>
      </c>
    </row>
    <row r="919" spans="1:21" ht="6" customHeight="1"/>
    <row r="920" spans="1:21" ht="16.5" customHeight="1">
      <c r="K920" s="794" t="s">
        <v>2450</v>
      </c>
      <c r="L920" s="795"/>
      <c r="M920" s="370">
        <f>SUM(M31,M36:M918)</f>
        <v>1358</v>
      </c>
      <c r="N920" s="387">
        <f>SUM(N31,N36:N918)</f>
        <v>8809624918</v>
      </c>
      <c r="O920" s="387"/>
      <c r="P920" s="387"/>
      <c r="Q920" s="387"/>
      <c r="R920" s="387"/>
      <c r="S920" s="387"/>
      <c r="T920" s="387"/>
    </row>
    <row r="921" spans="1:21" ht="15" customHeight="1"/>
    <row r="922" spans="1:21" ht="13.5" customHeight="1">
      <c r="B922" s="2422"/>
      <c r="C922" s="2422"/>
      <c r="D922" s="2422"/>
      <c r="L922" s="2423"/>
      <c r="M922" s="2423"/>
    </row>
    <row r="923" spans="1:21" ht="13.5" customHeight="1">
      <c r="B923" s="2424"/>
      <c r="C923" s="2424"/>
      <c r="D923" s="2424"/>
      <c r="L923" s="2424"/>
      <c r="M923" s="2424"/>
    </row>
    <row r="924" spans="1:21" ht="51" customHeight="1"/>
    <row r="925" spans="1:21" ht="16.5" customHeight="1">
      <c r="B925" s="2405"/>
      <c r="C925" s="2405"/>
      <c r="D925" s="2405"/>
      <c r="L925" s="2405"/>
      <c r="M925" s="2405"/>
    </row>
    <row r="926" spans="1:21" ht="13.5" customHeight="1">
      <c r="B926" s="2421"/>
      <c r="C926" s="2421"/>
      <c r="D926" s="2421"/>
      <c r="L926" s="2421"/>
      <c r="M926" s="2421"/>
    </row>
    <row r="927" spans="1:21" ht="21.75" customHeight="1"/>
    <row r="928" spans="1:21" ht="33.75" customHeight="1"/>
  </sheetData>
  <autoFilter ref="N1:N928"/>
  <mergeCells count="38">
    <mergeCell ref="B31:L31"/>
    <mergeCell ref="A74:L74"/>
    <mergeCell ref="A85:L85"/>
    <mergeCell ref="C3:N3"/>
    <mergeCell ref="C4:N4"/>
    <mergeCell ref="A6:B6"/>
    <mergeCell ref="C6:N6"/>
    <mergeCell ref="A7:B7"/>
    <mergeCell ref="C7:N7"/>
    <mergeCell ref="A8:B8"/>
    <mergeCell ref="C8:N8"/>
    <mergeCell ref="C9:N9"/>
    <mergeCell ref="A10:B10"/>
    <mergeCell ref="C10:N10"/>
    <mergeCell ref="A11:B11"/>
    <mergeCell ref="C11:N11"/>
    <mergeCell ref="B926:D926"/>
    <mergeCell ref="L926:M926"/>
    <mergeCell ref="B922:D922"/>
    <mergeCell ref="L922:M922"/>
    <mergeCell ref="B923:D923"/>
    <mergeCell ref="L923:M923"/>
    <mergeCell ref="O13:R13"/>
    <mergeCell ref="S13:T14"/>
    <mergeCell ref="O14:P14"/>
    <mergeCell ref="Q14:R14"/>
    <mergeCell ref="B925:D925"/>
    <mergeCell ref="L925:M925"/>
    <mergeCell ref="A13:C14"/>
    <mergeCell ref="D13:F14"/>
    <mergeCell ref="E15:E18"/>
    <mergeCell ref="M13:N14"/>
    <mergeCell ref="G15:G16"/>
    <mergeCell ref="A16:A18"/>
    <mergeCell ref="B16:B18"/>
    <mergeCell ref="C16:C18"/>
    <mergeCell ref="D16:D18"/>
    <mergeCell ref="F15:F18"/>
  </mergeCells>
  <pageMargins left="0.19685039370078741" right="0.19685039370078741" top="0.19685039370078741" bottom="0.19685039370078741" header="0.31496062992125984" footer="0.31496062992125984"/>
  <pageSetup paperSize="121" scale="7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3475"/>
  <sheetViews>
    <sheetView topLeftCell="A1173" zoomScale="90" zoomScaleNormal="90" workbookViewId="0">
      <selection activeCell="S1" sqref="S1:U1048576"/>
    </sheetView>
  </sheetViews>
  <sheetFormatPr defaultColWidth="6.85546875" defaultRowHeight="12.75"/>
  <cols>
    <col min="1" max="1" width="5.85546875" style="61" customWidth="1"/>
    <col min="2" max="2" width="14.7109375" style="61" customWidth="1"/>
    <col min="3" max="3" width="14.140625" style="61" customWidth="1"/>
    <col min="4" max="4" width="38.7109375" style="61" customWidth="1"/>
    <col min="5" max="5" width="11.28515625" style="61" customWidth="1"/>
    <col min="6" max="6" width="24.85546875" style="61" customWidth="1"/>
    <col min="7" max="7" width="8.7109375" style="61" customWidth="1"/>
    <col min="8" max="8" width="18.42578125" style="61" customWidth="1"/>
    <col min="9" max="9" width="11.140625" style="157" customWidth="1"/>
    <col min="10" max="10" width="8.5703125" style="157" customWidth="1"/>
    <col min="11" max="11" width="6.42578125" style="61" customWidth="1"/>
    <col min="12" max="12" width="11.5703125" style="61" customWidth="1"/>
    <col min="13" max="13" width="7.140625" style="61" customWidth="1"/>
    <col min="14" max="14" width="18.140625" style="61" customWidth="1"/>
    <col min="15" max="15" width="10.28515625" style="61" customWidth="1"/>
    <col min="16" max="16" width="15.5703125" style="999" customWidth="1"/>
    <col min="17" max="17" width="24.7109375" style="61" customWidth="1"/>
    <col min="18" max="21" width="15.5703125" style="61" customWidth="1"/>
    <col min="22" max="22" width="6.85546875" style="61"/>
    <col min="23" max="23" width="30" style="61" customWidth="1"/>
    <col min="24" max="25" width="9.7109375" style="61" customWidth="1"/>
    <col min="26" max="26" width="8" style="61" customWidth="1"/>
    <col min="27" max="238" width="6.85546875" style="61"/>
    <col min="239" max="239" width="8" style="61" customWidth="1"/>
    <col min="240" max="240" width="2.85546875" style="61" customWidth="1"/>
    <col min="241" max="241" width="1.42578125" style="61" customWidth="1"/>
    <col min="242" max="242" width="6" style="61" customWidth="1"/>
    <col min="243" max="243" width="5.140625" style="61" customWidth="1"/>
    <col min="244" max="245" width="1.140625" style="61" customWidth="1"/>
    <col min="246" max="246" width="15.85546875" style="61" customWidth="1"/>
    <col min="247" max="248" width="1.140625" style="61" customWidth="1"/>
    <col min="249" max="249" width="5.7109375" style="61" customWidth="1"/>
    <col min="250" max="250" width="16" style="61" customWidth="1"/>
    <col min="251" max="251" width="1.140625" style="61" customWidth="1"/>
    <col min="252" max="252" width="11.28515625" style="61" customWidth="1"/>
    <col min="253" max="253" width="1.42578125" style="61" customWidth="1"/>
    <col min="254" max="254" width="11.85546875" style="61" customWidth="1"/>
    <col min="255" max="255" width="1" style="61" customWidth="1"/>
    <col min="256" max="256" width="8.140625" style="61" customWidth="1"/>
    <col min="257" max="257" width="1.42578125" style="61" customWidth="1"/>
    <col min="258" max="258" width="8" style="61" customWidth="1"/>
    <col min="259" max="259" width="6.28515625" style="61" customWidth="1"/>
    <col min="260" max="260" width="8.5703125" style="61" customWidth="1"/>
    <col min="261" max="261" width="1.7109375" style="61" customWidth="1"/>
    <col min="262" max="262" width="5.7109375" style="61" customWidth="1"/>
    <col min="263" max="263" width="8.5703125" style="61" customWidth="1"/>
    <col min="264" max="264" width="1.140625" style="61" customWidth="1"/>
    <col min="265" max="265" width="5.7109375" style="61" customWidth="1"/>
    <col min="266" max="266" width="1.7109375" style="61" customWidth="1"/>
    <col min="267" max="267" width="14.85546875" style="61" customWidth="1"/>
    <col min="268" max="268" width="1.7109375" style="61" customWidth="1"/>
    <col min="269" max="269" width="10.85546875" style="61" customWidth="1"/>
    <col min="270" max="270" width="2.28515625" style="61" customWidth="1"/>
    <col min="271" max="271" width="6.28515625" style="61" customWidth="1"/>
    <col min="272" max="494" width="6.85546875" style="61"/>
    <col min="495" max="495" width="8" style="61" customWidth="1"/>
    <col min="496" max="496" width="2.85546875" style="61" customWidth="1"/>
    <col min="497" max="497" width="1.42578125" style="61" customWidth="1"/>
    <col min="498" max="498" width="6" style="61" customWidth="1"/>
    <col min="499" max="499" width="5.140625" style="61" customWidth="1"/>
    <col min="500" max="501" width="1.140625" style="61" customWidth="1"/>
    <col min="502" max="502" width="15.85546875" style="61" customWidth="1"/>
    <col min="503" max="504" width="1.140625" style="61" customWidth="1"/>
    <col min="505" max="505" width="5.7109375" style="61" customWidth="1"/>
    <col min="506" max="506" width="16" style="61" customWidth="1"/>
    <col min="507" max="507" width="1.140625" style="61" customWidth="1"/>
    <col min="508" max="508" width="11.28515625" style="61" customWidth="1"/>
    <col min="509" max="509" width="1.42578125" style="61" customWidth="1"/>
    <col min="510" max="510" width="11.85546875" style="61" customWidth="1"/>
    <col min="511" max="511" width="1" style="61" customWidth="1"/>
    <col min="512" max="512" width="8.140625" style="61" customWidth="1"/>
    <col min="513" max="513" width="1.42578125" style="61" customWidth="1"/>
    <col min="514" max="514" width="8" style="61" customWidth="1"/>
    <col min="515" max="515" width="6.28515625" style="61" customWidth="1"/>
    <col min="516" max="516" width="8.5703125" style="61" customWidth="1"/>
    <col min="517" max="517" width="1.7109375" style="61" customWidth="1"/>
    <col min="518" max="518" width="5.7109375" style="61" customWidth="1"/>
    <col min="519" max="519" width="8.5703125" style="61" customWidth="1"/>
    <col min="520" max="520" width="1.140625" style="61" customWidth="1"/>
    <col min="521" max="521" width="5.7109375" style="61" customWidth="1"/>
    <col min="522" max="522" width="1.7109375" style="61" customWidth="1"/>
    <col min="523" max="523" width="14.85546875" style="61" customWidth="1"/>
    <col min="524" max="524" width="1.7109375" style="61" customWidth="1"/>
    <col min="525" max="525" width="10.85546875" style="61" customWidth="1"/>
    <col min="526" max="526" width="2.28515625" style="61" customWidth="1"/>
    <col min="527" max="527" width="6.28515625" style="61" customWidth="1"/>
    <col min="528" max="750" width="6.85546875" style="61"/>
    <col min="751" max="751" width="8" style="61" customWidth="1"/>
    <col min="752" max="752" width="2.85546875" style="61" customWidth="1"/>
    <col min="753" max="753" width="1.42578125" style="61" customWidth="1"/>
    <col min="754" max="754" width="6" style="61" customWidth="1"/>
    <col min="755" max="755" width="5.140625" style="61" customWidth="1"/>
    <col min="756" max="757" width="1.140625" style="61" customWidth="1"/>
    <col min="758" max="758" width="15.85546875" style="61" customWidth="1"/>
    <col min="759" max="760" width="1.140625" style="61" customWidth="1"/>
    <col min="761" max="761" width="5.7109375" style="61" customWidth="1"/>
    <col min="762" max="762" width="16" style="61" customWidth="1"/>
    <col min="763" max="763" width="1.140625" style="61" customWidth="1"/>
    <col min="764" max="764" width="11.28515625" style="61" customWidth="1"/>
    <col min="765" max="765" width="1.42578125" style="61" customWidth="1"/>
    <col min="766" max="766" width="11.85546875" style="61" customWidth="1"/>
    <col min="767" max="767" width="1" style="61" customWidth="1"/>
    <col min="768" max="768" width="8.140625" style="61" customWidth="1"/>
    <col min="769" max="769" width="1.42578125" style="61" customWidth="1"/>
    <col min="770" max="770" width="8" style="61" customWidth="1"/>
    <col min="771" max="771" width="6.28515625" style="61" customWidth="1"/>
    <col min="772" max="772" width="8.5703125" style="61" customWidth="1"/>
    <col min="773" max="773" width="1.7109375" style="61" customWidth="1"/>
    <col min="774" max="774" width="5.7109375" style="61" customWidth="1"/>
    <col min="775" max="775" width="8.5703125" style="61" customWidth="1"/>
    <col min="776" max="776" width="1.140625" style="61" customWidth="1"/>
    <col min="777" max="777" width="5.7109375" style="61" customWidth="1"/>
    <col min="778" max="778" width="1.7109375" style="61" customWidth="1"/>
    <col min="779" max="779" width="14.85546875" style="61" customWidth="1"/>
    <col min="780" max="780" width="1.7109375" style="61" customWidth="1"/>
    <col min="781" max="781" width="10.85546875" style="61" customWidth="1"/>
    <col min="782" max="782" width="2.28515625" style="61" customWidth="1"/>
    <col min="783" max="783" width="6.28515625" style="61" customWidth="1"/>
    <col min="784" max="1006" width="6.85546875" style="61"/>
    <col min="1007" max="1007" width="8" style="61" customWidth="1"/>
    <col min="1008" max="1008" width="2.85546875" style="61" customWidth="1"/>
    <col min="1009" max="1009" width="1.42578125" style="61" customWidth="1"/>
    <col min="1010" max="1010" width="6" style="61" customWidth="1"/>
    <col min="1011" max="1011" width="5.140625" style="61" customWidth="1"/>
    <col min="1012" max="1013" width="1.140625" style="61" customWidth="1"/>
    <col min="1014" max="1014" width="15.85546875" style="61" customWidth="1"/>
    <col min="1015" max="1016" width="1.140625" style="61" customWidth="1"/>
    <col min="1017" max="1017" width="5.7109375" style="61" customWidth="1"/>
    <col min="1018" max="1018" width="16" style="61" customWidth="1"/>
    <col min="1019" max="1019" width="1.140625" style="61" customWidth="1"/>
    <col min="1020" max="1020" width="11.28515625" style="61" customWidth="1"/>
    <col min="1021" max="1021" width="1.42578125" style="61" customWidth="1"/>
    <col min="1022" max="1022" width="11.85546875" style="61" customWidth="1"/>
    <col min="1023" max="1023" width="1" style="61" customWidth="1"/>
    <col min="1024" max="1024" width="8.140625" style="61" customWidth="1"/>
    <col min="1025" max="1025" width="1.42578125" style="61" customWidth="1"/>
    <col min="1026" max="1026" width="8" style="61" customWidth="1"/>
    <col min="1027" max="1027" width="6.28515625" style="61" customWidth="1"/>
    <col min="1028" max="1028" width="8.5703125" style="61" customWidth="1"/>
    <col min="1029" max="1029" width="1.7109375" style="61" customWidth="1"/>
    <col min="1030" max="1030" width="5.7109375" style="61" customWidth="1"/>
    <col min="1031" max="1031" width="8.5703125" style="61" customWidth="1"/>
    <col min="1032" max="1032" width="1.140625" style="61" customWidth="1"/>
    <col min="1033" max="1033" width="5.7109375" style="61" customWidth="1"/>
    <col min="1034" max="1034" width="1.7109375" style="61" customWidth="1"/>
    <col min="1035" max="1035" width="14.85546875" style="61" customWidth="1"/>
    <col min="1036" max="1036" width="1.7109375" style="61" customWidth="1"/>
    <col min="1037" max="1037" width="10.85546875" style="61" customWidth="1"/>
    <col min="1038" max="1038" width="2.28515625" style="61" customWidth="1"/>
    <col min="1039" max="1039" width="6.28515625" style="61" customWidth="1"/>
    <col min="1040" max="1262" width="6.85546875" style="61"/>
    <col min="1263" max="1263" width="8" style="61" customWidth="1"/>
    <col min="1264" max="1264" width="2.85546875" style="61" customWidth="1"/>
    <col min="1265" max="1265" width="1.42578125" style="61" customWidth="1"/>
    <col min="1266" max="1266" width="6" style="61" customWidth="1"/>
    <col min="1267" max="1267" width="5.140625" style="61" customWidth="1"/>
    <col min="1268" max="1269" width="1.140625" style="61" customWidth="1"/>
    <col min="1270" max="1270" width="15.85546875" style="61" customWidth="1"/>
    <col min="1271" max="1272" width="1.140625" style="61" customWidth="1"/>
    <col min="1273" max="1273" width="5.7109375" style="61" customWidth="1"/>
    <col min="1274" max="1274" width="16" style="61" customWidth="1"/>
    <col min="1275" max="1275" width="1.140625" style="61" customWidth="1"/>
    <col min="1276" max="1276" width="11.28515625" style="61" customWidth="1"/>
    <col min="1277" max="1277" width="1.42578125" style="61" customWidth="1"/>
    <col min="1278" max="1278" width="11.85546875" style="61" customWidth="1"/>
    <col min="1279" max="1279" width="1" style="61" customWidth="1"/>
    <col min="1280" max="1280" width="8.140625" style="61" customWidth="1"/>
    <col min="1281" max="1281" width="1.42578125" style="61" customWidth="1"/>
    <col min="1282" max="1282" width="8" style="61" customWidth="1"/>
    <col min="1283" max="1283" width="6.28515625" style="61" customWidth="1"/>
    <col min="1284" max="1284" width="8.5703125" style="61" customWidth="1"/>
    <col min="1285" max="1285" width="1.7109375" style="61" customWidth="1"/>
    <col min="1286" max="1286" width="5.7109375" style="61" customWidth="1"/>
    <col min="1287" max="1287" width="8.5703125" style="61" customWidth="1"/>
    <col min="1288" max="1288" width="1.140625" style="61" customWidth="1"/>
    <col min="1289" max="1289" width="5.7109375" style="61" customWidth="1"/>
    <col min="1290" max="1290" width="1.7109375" style="61" customWidth="1"/>
    <col min="1291" max="1291" width="14.85546875" style="61" customWidth="1"/>
    <col min="1292" max="1292" width="1.7109375" style="61" customWidth="1"/>
    <col min="1293" max="1293" width="10.85546875" style="61" customWidth="1"/>
    <col min="1294" max="1294" width="2.28515625" style="61" customWidth="1"/>
    <col min="1295" max="1295" width="6.28515625" style="61" customWidth="1"/>
    <col min="1296" max="1518" width="6.85546875" style="61"/>
    <col min="1519" max="1519" width="8" style="61" customWidth="1"/>
    <col min="1520" max="1520" width="2.85546875" style="61" customWidth="1"/>
    <col min="1521" max="1521" width="1.42578125" style="61" customWidth="1"/>
    <col min="1522" max="1522" width="6" style="61" customWidth="1"/>
    <col min="1523" max="1523" width="5.140625" style="61" customWidth="1"/>
    <col min="1524" max="1525" width="1.140625" style="61" customWidth="1"/>
    <col min="1526" max="1526" width="15.85546875" style="61" customWidth="1"/>
    <col min="1527" max="1528" width="1.140625" style="61" customWidth="1"/>
    <col min="1529" max="1529" width="5.7109375" style="61" customWidth="1"/>
    <col min="1530" max="1530" width="16" style="61" customWidth="1"/>
    <col min="1531" max="1531" width="1.140625" style="61" customWidth="1"/>
    <col min="1532" max="1532" width="11.28515625" style="61" customWidth="1"/>
    <col min="1533" max="1533" width="1.42578125" style="61" customWidth="1"/>
    <col min="1534" max="1534" width="11.85546875" style="61" customWidth="1"/>
    <col min="1535" max="1535" width="1" style="61" customWidth="1"/>
    <col min="1536" max="1536" width="8.140625" style="61" customWidth="1"/>
    <col min="1537" max="1537" width="1.42578125" style="61" customWidth="1"/>
    <col min="1538" max="1538" width="8" style="61" customWidth="1"/>
    <col min="1539" max="1539" width="6.28515625" style="61" customWidth="1"/>
    <col min="1540" max="1540" width="8.5703125" style="61" customWidth="1"/>
    <col min="1541" max="1541" width="1.7109375" style="61" customWidth="1"/>
    <col min="1542" max="1542" width="5.7109375" style="61" customWidth="1"/>
    <col min="1543" max="1543" width="8.5703125" style="61" customWidth="1"/>
    <col min="1544" max="1544" width="1.140625" style="61" customWidth="1"/>
    <col min="1545" max="1545" width="5.7109375" style="61" customWidth="1"/>
    <col min="1546" max="1546" width="1.7109375" style="61" customWidth="1"/>
    <col min="1547" max="1547" width="14.85546875" style="61" customWidth="1"/>
    <col min="1548" max="1548" width="1.7109375" style="61" customWidth="1"/>
    <col min="1549" max="1549" width="10.85546875" style="61" customWidth="1"/>
    <col min="1550" max="1550" width="2.28515625" style="61" customWidth="1"/>
    <col min="1551" max="1551" width="6.28515625" style="61" customWidth="1"/>
    <col min="1552" max="1774" width="6.85546875" style="61"/>
    <col min="1775" max="1775" width="8" style="61" customWidth="1"/>
    <col min="1776" max="1776" width="2.85546875" style="61" customWidth="1"/>
    <col min="1777" max="1777" width="1.42578125" style="61" customWidth="1"/>
    <col min="1778" max="1778" width="6" style="61" customWidth="1"/>
    <col min="1779" max="1779" width="5.140625" style="61" customWidth="1"/>
    <col min="1780" max="1781" width="1.140625" style="61" customWidth="1"/>
    <col min="1782" max="1782" width="15.85546875" style="61" customWidth="1"/>
    <col min="1783" max="1784" width="1.140625" style="61" customWidth="1"/>
    <col min="1785" max="1785" width="5.7109375" style="61" customWidth="1"/>
    <col min="1786" max="1786" width="16" style="61" customWidth="1"/>
    <col min="1787" max="1787" width="1.140625" style="61" customWidth="1"/>
    <col min="1788" max="1788" width="11.28515625" style="61" customWidth="1"/>
    <col min="1789" max="1789" width="1.42578125" style="61" customWidth="1"/>
    <col min="1790" max="1790" width="11.85546875" style="61" customWidth="1"/>
    <col min="1791" max="1791" width="1" style="61" customWidth="1"/>
    <col min="1792" max="1792" width="8.140625" style="61" customWidth="1"/>
    <col min="1793" max="1793" width="1.42578125" style="61" customWidth="1"/>
    <col min="1794" max="1794" width="8" style="61" customWidth="1"/>
    <col min="1795" max="1795" width="6.28515625" style="61" customWidth="1"/>
    <col min="1796" max="1796" width="8.5703125" style="61" customWidth="1"/>
    <col min="1797" max="1797" width="1.7109375" style="61" customWidth="1"/>
    <col min="1798" max="1798" width="5.7109375" style="61" customWidth="1"/>
    <col min="1799" max="1799" width="8.5703125" style="61" customWidth="1"/>
    <col min="1800" max="1800" width="1.140625" style="61" customWidth="1"/>
    <col min="1801" max="1801" width="5.7109375" style="61" customWidth="1"/>
    <col min="1802" max="1802" width="1.7109375" style="61" customWidth="1"/>
    <col min="1803" max="1803" width="14.85546875" style="61" customWidth="1"/>
    <col min="1804" max="1804" width="1.7109375" style="61" customWidth="1"/>
    <col min="1805" max="1805" width="10.85546875" style="61" customWidth="1"/>
    <col min="1806" max="1806" width="2.28515625" style="61" customWidth="1"/>
    <col min="1807" max="1807" width="6.28515625" style="61" customWidth="1"/>
    <col min="1808" max="2030" width="6.85546875" style="61"/>
    <col min="2031" max="2031" width="8" style="61" customWidth="1"/>
    <col min="2032" max="2032" width="2.85546875" style="61" customWidth="1"/>
    <col min="2033" max="2033" width="1.42578125" style="61" customWidth="1"/>
    <col min="2034" max="2034" width="6" style="61" customWidth="1"/>
    <col min="2035" max="2035" width="5.140625" style="61" customWidth="1"/>
    <col min="2036" max="2037" width="1.140625" style="61" customWidth="1"/>
    <col min="2038" max="2038" width="15.85546875" style="61" customWidth="1"/>
    <col min="2039" max="2040" width="1.140625" style="61" customWidth="1"/>
    <col min="2041" max="2041" width="5.7109375" style="61" customWidth="1"/>
    <col min="2042" max="2042" width="16" style="61" customWidth="1"/>
    <col min="2043" max="2043" width="1.140625" style="61" customWidth="1"/>
    <col min="2044" max="2044" width="11.28515625" style="61" customWidth="1"/>
    <col min="2045" max="2045" width="1.42578125" style="61" customWidth="1"/>
    <col min="2046" max="2046" width="11.85546875" style="61" customWidth="1"/>
    <col min="2047" max="2047" width="1" style="61" customWidth="1"/>
    <col min="2048" max="2048" width="8.140625" style="61" customWidth="1"/>
    <col min="2049" max="2049" width="1.42578125" style="61" customWidth="1"/>
    <col min="2050" max="2050" width="8" style="61" customWidth="1"/>
    <col min="2051" max="2051" width="6.28515625" style="61" customWidth="1"/>
    <col min="2052" max="2052" width="8.5703125" style="61" customWidth="1"/>
    <col min="2053" max="2053" width="1.7109375" style="61" customWidth="1"/>
    <col min="2054" max="2054" width="5.7109375" style="61" customWidth="1"/>
    <col min="2055" max="2055" width="8.5703125" style="61" customWidth="1"/>
    <col min="2056" max="2056" width="1.140625" style="61" customWidth="1"/>
    <col min="2057" max="2057" width="5.7109375" style="61" customWidth="1"/>
    <col min="2058" max="2058" width="1.7109375" style="61" customWidth="1"/>
    <col min="2059" max="2059" width="14.85546875" style="61" customWidth="1"/>
    <col min="2060" max="2060" width="1.7109375" style="61" customWidth="1"/>
    <col min="2061" max="2061" width="10.85546875" style="61" customWidth="1"/>
    <col min="2062" max="2062" width="2.28515625" style="61" customWidth="1"/>
    <col min="2063" max="2063" width="6.28515625" style="61" customWidth="1"/>
    <col min="2064" max="2286" width="6.85546875" style="61"/>
    <col min="2287" max="2287" width="8" style="61" customWidth="1"/>
    <col min="2288" max="2288" width="2.85546875" style="61" customWidth="1"/>
    <col min="2289" max="2289" width="1.42578125" style="61" customWidth="1"/>
    <col min="2290" max="2290" width="6" style="61" customWidth="1"/>
    <col min="2291" max="2291" width="5.140625" style="61" customWidth="1"/>
    <col min="2292" max="2293" width="1.140625" style="61" customWidth="1"/>
    <col min="2294" max="2294" width="15.85546875" style="61" customWidth="1"/>
    <col min="2295" max="2296" width="1.140625" style="61" customWidth="1"/>
    <col min="2297" max="2297" width="5.7109375" style="61" customWidth="1"/>
    <col min="2298" max="2298" width="16" style="61" customWidth="1"/>
    <col min="2299" max="2299" width="1.140625" style="61" customWidth="1"/>
    <col min="2300" max="2300" width="11.28515625" style="61" customWidth="1"/>
    <col min="2301" max="2301" width="1.42578125" style="61" customWidth="1"/>
    <col min="2302" max="2302" width="11.85546875" style="61" customWidth="1"/>
    <col min="2303" max="2303" width="1" style="61" customWidth="1"/>
    <col min="2304" max="2304" width="8.140625" style="61" customWidth="1"/>
    <col min="2305" max="2305" width="1.42578125" style="61" customWidth="1"/>
    <col min="2306" max="2306" width="8" style="61" customWidth="1"/>
    <col min="2307" max="2307" width="6.28515625" style="61" customWidth="1"/>
    <col min="2308" max="2308" width="8.5703125" style="61" customWidth="1"/>
    <col min="2309" max="2309" width="1.7109375" style="61" customWidth="1"/>
    <col min="2310" max="2310" width="5.7109375" style="61" customWidth="1"/>
    <col min="2311" max="2311" width="8.5703125" style="61" customWidth="1"/>
    <col min="2312" max="2312" width="1.140625" style="61" customWidth="1"/>
    <col min="2313" max="2313" width="5.7109375" style="61" customWidth="1"/>
    <col min="2314" max="2314" width="1.7109375" style="61" customWidth="1"/>
    <col min="2315" max="2315" width="14.85546875" style="61" customWidth="1"/>
    <col min="2316" max="2316" width="1.7109375" style="61" customWidth="1"/>
    <col min="2317" max="2317" width="10.85546875" style="61" customWidth="1"/>
    <col min="2318" max="2318" width="2.28515625" style="61" customWidth="1"/>
    <col min="2319" max="2319" width="6.28515625" style="61" customWidth="1"/>
    <col min="2320" max="2542" width="6.85546875" style="61"/>
    <col min="2543" max="2543" width="8" style="61" customWidth="1"/>
    <col min="2544" max="2544" width="2.85546875" style="61" customWidth="1"/>
    <col min="2545" max="2545" width="1.42578125" style="61" customWidth="1"/>
    <col min="2546" max="2546" width="6" style="61" customWidth="1"/>
    <col min="2547" max="2547" width="5.140625" style="61" customWidth="1"/>
    <col min="2548" max="2549" width="1.140625" style="61" customWidth="1"/>
    <col min="2550" max="2550" width="15.85546875" style="61" customWidth="1"/>
    <col min="2551" max="2552" width="1.140625" style="61" customWidth="1"/>
    <col min="2553" max="2553" width="5.7109375" style="61" customWidth="1"/>
    <col min="2554" max="2554" width="16" style="61" customWidth="1"/>
    <col min="2555" max="2555" width="1.140625" style="61" customWidth="1"/>
    <col min="2556" max="2556" width="11.28515625" style="61" customWidth="1"/>
    <col min="2557" max="2557" width="1.42578125" style="61" customWidth="1"/>
    <col min="2558" max="2558" width="11.85546875" style="61" customWidth="1"/>
    <col min="2559" max="2559" width="1" style="61" customWidth="1"/>
    <col min="2560" max="2560" width="8.140625" style="61" customWidth="1"/>
    <col min="2561" max="2561" width="1.42578125" style="61" customWidth="1"/>
    <col min="2562" max="2562" width="8" style="61" customWidth="1"/>
    <col min="2563" max="2563" width="6.28515625" style="61" customWidth="1"/>
    <col min="2564" max="2564" width="8.5703125" style="61" customWidth="1"/>
    <col min="2565" max="2565" width="1.7109375" style="61" customWidth="1"/>
    <col min="2566" max="2566" width="5.7109375" style="61" customWidth="1"/>
    <col min="2567" max="2567" width="8.5703125" style="61" customWidth="1"/>
    <col min="2568" max="2568" width="1.140625" style="61" customWidth="1"/>
    <col min="2569" max="2569" width="5.7109375" style="61" customWidth="1"/>
    <col min="2570" max="2570" width="1.7109375" style="61" customWidth="1"/>
    <col min="2571" max="2571" width="14.85546875" style="61" customWidth="1"/>
    <col min="2572" max="2572" width="1.7109375" style="61" customWidth="1"/>
    <col min="2573" max="2573" width="10.85546875" style="61" customWidth="1"/>
    <col min="2574" max="2574" width="2.28515625" style="61" customWidth="1"/>
    <col min="2575" max="2575" width="6.28515625" style="61" customWidth="1"/>
    <col min="2576" max="2798" width="6.85546875" style="61"/>
    <col min="2799" max="2799" width="8" style="61" customWidth="1"/>
    <col min="2800" max="2800" width="2.85546875" style="61" customWidth="1"/>
    <col min="2801" max="2801" width="1.42578125" style="61" customWidth="1"/>
    <col min="2802" max="2802" width="6" style="61" customWidth="1"/>
    <col min="2803" max="2803" width="5.140625" style="61" customWidth="1"/>
    <col min="2804" max="2805" width="1.140625" style="61" customWidth="1"/>
    <col min="2806" max="2806" width="15.85546875" style="61" customWidth="1"/>
    <col min="2807" max="2808" width="1.140625" style="61" customWidth="1"/>
    <col min="2809" max="2809" width="5.7109375" style="61" customWidth="1"/>
    <col min="2810" max="2810" width="16" style="61" customWidth="1"/>
    <col min="2811" max="2811" width="1.140625" style="61" customWidth="1"/>
    <col min="2812" max="2812" width="11.28515625" style="61" customWidth="1"/>
    <col min="2813" max="2813" width="1.42578125" style="61" customWidth="1"/>
    <col min="2814" max="2814" width="11.85546875" style="61" customWidth="1"/>
    <col min="2815" max="2815" width="1" style="61" customWidth="1"/>
    <col min="2816" max="2816" width="8.140625" style="61" customWidth="1"/>
    <col min="2817" max="2817" width="1.42578125" style="61" customWidth="1"/>
    <col min="2818" max="2818" width="8" style="61" customWidth="1"/>
    <col min="2819" max="2819" width="6.28515625" style="61" customWidth="1"/>
    <col min="2820" max="2820" width="8.5703125" style="61" customWidth="1"/>
    <col min="2821" max="2821" width="1.7109375" style="61" customWidth="1"/>
    <col min="2822" max="2822" width="5.7109375" style="61" customWidth="1"/>
    <col min="2823" max="2823" width="8.5703125" style="61" customWidth="1"/>
    <col min="2824" max="2824" width="1.140625" style="61" customWidth="1"/>
    <col min="2825" max="2825" width="5.7109375" style="61" customWidth="1"/>
    <col min="2826" max="2826" width="1.7109375" style="61" customWidth="1"/>
    <col min="2827" max="2827" width="14.85546875" style="61" customWidth="1"/>
    <col min="2828" max="2828" width="1.7109375" style="61" customWidth="1"/>
    <col min="2829" max="2829" width="10.85546875" style="61" customWidth="1"/>
    <col min="2830" max="2830" width="2.28515625" style="61" customWidth="1"/>
    <col min="2831" max="2831" width="6.28515625" style="61" customWidth="1"/>
    <col min="2832" max="3054" width="6.85546875" style="61"/>
    <col min="3055" max="3055" width="8" style="61" customWidth="1"/>
    <col min="3056" max="3056" width="2.85546875" style="61" customWidth="1"/>
    <col min="3057" max="3057" width="1.42578125" style="61" customWidth="1"/>
    <col min="3058" max="3058" width="6" style="61" customWidth="1"/>
    <col min="3059" max="3059" width="5.140625" style="61" customWidth="1"/>
    <col min="3060" max="3061" width="1.140625" style="61" customWidth="1"/>
    <col min="3062" max="3062" width="15.85546875" style="61" customWidth="1"/>
    <col min="3063" max="3064" width="1.140625" style="61" customWidth="1"/>
    <col min="3065" max="3065" width="5.7109375" style="61" customWidth="1"/>
    <col min="3066" max="3066" width="16" style="61" customWidth="1"/>
    <col min="3067" max="3067" width="1.140625" style="61" customWidth="1"/>
    <col min="3068" max="3068" width="11.28515625" style="61" customWidth="1"/>
    <col min="3069" max="3069" width="1.42578125" style="61" customWidth="1"/>
    <col min="3070" max="3070" width="11.85546875" style="61" customWidth="1"/>
    <col min="3071" max="3071" width="1" style="61" customWidth="1"/>
    <col min="3072" max="3072" width="8.140625" style="61" customWidth="1"/>
    <col min="3073" max="3073" width="1.42578125" style="61" customWidth="1"/>
    <col min="3074" max="3074" width="8" style="61" customWidth="1"/>
    <col min="3075" max="3075" width="6.28515625" style="61" customWidth="1"/>
    <col min="3076" max="3076" width="8.5703125" style="61" customWidth="1"/>
    <col min="3077" max="3077" width="1.7109375" style="61" customWidth="1"/>
    <col min="3078" max="3078" width="5.7109375" style="61" customWidth="1"/>
    <col min="3079" max="3079" width="8.5703125" style="61" customWidth="1"/>
    <col min="3080" max="3080" width="1.140625" style="61" customWidth="1"/>
    <col min="3081" max="3081" width="5.7109375" style="61" customWidth="1"/>
    <col min="3082" max="3082" width="1.7109375" style="61" customWidth="1"/>
    <col min="3083" max="3083" width="14.85546875" style="61" customWidth="1"/>
    <col min="3084" max="3084" width="1.7109375" style="61" customWidth="1"/>
    <col min="3085" max="3085" width="10.85546875" style="61" customWidth="1"/>
    <col min="3086" max="3086" width="2.28515625" style="61" customWidth="1"/>
    <col min="3087" max="3087" width="6.28515625" style="61" customWidth="1"/>
    <col min="3088" max="3310" width="6.85546875" style="61"/>
    <col min="3311" max="3311" width="8" style="61" customWidth="1"/>
    <col min="3312" max="3312" width="2.85546875" style="61" customWidth="1"/>
    <col min="3313" max="3313" width="1.42578125" style="61" customWidth="1"/>
    <col min="3314" max="3314" width="6" style="61" customWidth="1"/>
    <col min="3315" max="3315" width="5.140625" style="61" customWidth="1"/>
    <col min="3316" max="3317" width="1.140625" style="61" customWidth="1"/>
    <col min="3318" max="3318" width="15.85546875" style="61" customWidth="1"/>
    <col min="3319" max="3320" width="1.140625" style="61" customWidth="1"/>
    <col min="3321" max="3321" width="5.7109375" style="61" customWidth="1"/>
    <col min="3322" max="3322" width="16" style="61" customWidth="1"/>
    <col min="3323" max="3323" width="1.140625" style="61" customWidth="1"/>
    <col min="3324" max="3324" width="11.28515625" style="61" customWidth="1"/>
    <col min="3325" max="3325" width="1.42578125" style="61" customWidth="1"/>
    <col min="3326" max="3326" width="11.85546875" style="61" customWidth="1"/>
    <col min="3327" max="3327" width="1" style="61" customWidth="1"/>
    <col min="3328" max="3328" width="8.140625" style="61" customWidth="1"/>
    <col min="3329" max="3329" width="1.42578125" style="61" customWidth="1"/>
    <col min="3330" max="3330" width="8" style="61" customWidth="1"/>
    <col min="3331" max="3331" width="6.28515625" style="61" customWidth="1"/>
    <col min="3332" max="3332" width="8.5703125" style="61" customWidth="1"/>
    <col min="3333" max="3333" width="1.7109375" style="61" customWidth="1"/>
    <col min="3334" max="3334" width="5.7109375" style="61" customWidth="1"/>
    <col min="3335" max="3335" width="8.5703125" style="61" customWidth="1"/>
    <col min="3336" max="3336" width="1.140625" style="61" customWidth="1"/>
    <col min="3337" max="3337" width="5.7109375" style="61" customWidth="1"/>
    <col min="3338" max="3338" width="1.7109375" style="61" customWidth="1"/>
    <col min="3339" max="3339" width="14.85546875" style="61" customWidth="1"/>
    <col min="3340" max="3340" width="1.7109375" style="61" customWidth="1"/>
    <col min="3341" max="3341" width="10.85546875" style="61" customWidth="1"/>
    <col min="3342" max="3342" width="2.28515625" style="61" customWidth="1"/>
    <col min="3343" max="3343" width="6.28515625" style="61" customWidth="1"/>
    <col min="3344" max="3566" width="6.85546875" style="61"/>
    <col min="3567" max="3567" width="8" style="61" customWidth="1"/>
    <col min="3568" max="3568" width="2.85546875" style="61" customWidth="1"/>
    <col min="3569" max="3569" width="1.42578125" style="61" customWidth="1"/>
    <col min="3570" max="3570" width="6" style="61" customWidth="1"/>
    <col min="3571" max="3571" width="5.140625" style="61" customWidth="1"/>
    <col min="3572" max="3573" width="1.140625" style="61" customWidth="1"/>
    <col min="3574" max="3574" width="15.85546875" style="61" customWidth="1"/>
    <col min="3575" max="3576" width="1.140625" style="61" customWidth="1"/>
    <col min="3577" max="3577" width="5.7109375" style="61" customWidth="1"/>
    <col min="3578" max="3578" width="16" style="61" customWidth="1"/>
    <col min="3579" max="3579" width="1.140625" style="61" customWidth="1"/>
    <col min="3580" max="3580" width="11.28515625" style="61" customWidth="1"/>
    <col min="3581" max="3581" width="1.42578125" style="61" customWidth="1"/>
    <col min="3582" max="3582" width="11.85546875" style="61" customWidth="1"/>
    <col min="3583" max="3583" width="1" style="61" customWidth="1"/>
    <col min="3584" max="3584" width="8.140625" style="61" customWidth="1"/>
    <col min="3585" max="3585" width="1.42578125" style="61" customWidth="1"/>
    <col min="3586" max="3586" width="8" style="61" customWidth="1"/>
    <col min="3587" max="3587" width="6.28515625" style="61" customWidth="1"/>
    <col min="3588" max="3588" width="8.5703125" style="61" customWidth="1"/>
    <col min="3589" max="3589" width="1.7109375" style="61" customWidth="1"/>
    <col min="3590" max="3590" width="5.7109375" style="61" customWidth="1"/>
    <col min="3591" max="3591" width="8.5703125" style="61" customWidth="1"/>
    <col min="3592" max="3592" width="1.140625" style="61" customWidth="1"/>
    <col min="3593" max="3593" width="5.7109375" style="61" customWidth="1"/>
    <col min="3594" max="3594" width="1.7109375" style="61" customWidth="1"/>
    <col min="3595" max="3595" width="14.85546875" style="61" customWidth="1"/>
    <col min="3596" max="3596" width="1.7109375" style="61" customWidth="1"/>
    <col min="3597" max="3597" width="10.85546875" style="61" customWidth="1"/>
    <col min="3598" max="3598" width="2.28515625" style="61" customWidth="1"/>
    <col min="3599" max="3599" width="6.28515625" style="61" customWidth="1"/>
    <col min="3600" max="3822" width="6.85546875" style="61"/>
    <col min="3823" max="3823" width="8" style="61" customWidth="1"/>
    <col min="3824" max="3824" width="2.85546875" style="61" customWidth="1"/>
    <col min="3825" max="3825" width="1.42578125" style="61" customWidth="1"/>
    <col min="3826" max="3826" width="6" style="61" customWidth="1"/>
    <col min="3827" max="3827" width="5.140625" style="61" customWidth="1"/>
    <col min="3828" max="3829" width="1.140625" style="61" customWidth="1"/>
    <col min="3830" max="3830" width="15.85546875" style="61" customWidth="1"/>
    <col min="3831" max="3832" width="1.140625" style="61" customWidth="1"/>
    <col min="3833" max="3833" width="5.7109375" style="61" customWidth="1"/>
    <col min="3834" max="3834" width="16" style="61" customWidth="1"/>
    <col min="3835" max="3835" width="1.140625" style="61" customWidth="1"/>
    <col min="3836" max="3836" width="11.28515625" style="61" customWidth="1"/>
    <col min="3837" max="3837" width="1.42578125" style="61" customWidth="1"/>
    <col min="3838" max="3838" width="11.85546875" style="61" customWidth="1"/>
    <col min="3839" max="3839" width="1" style="61" customWidth="1"/>
    <col min="3840" max="3840" width="8.140625" style="61" customWidth="1"/>
    <col min="3841" max="3841" width="1.42578125" style="61" customWidth="1"/>
    <col min="3842" max="3842" width="8" style="61" customWidth="1"/>
    <col min="3843" max="3843" width="6.28515625" style="61" customWidth="1"/>
    <col min="3844" max="3844" width="8.5703125" style="61" customWidth="1"/>
    <col min="3845" max="3845" width="1.7109375" style="61" customWidth="1"/>
    <col min="3846" max="3846" width="5.7109375" style="61" customWidth="1"/>
    <col min="3847" max="3847" width="8.5703125" style="61" customWidth="1"/>
    <col min="3848" max="3848" width="1.140625" style="61" customWidth="1"/>
    <col min="3849" max="3849" width="5.7109375" style="61" customWidth="1"/>
    <col min="3850" max="3850" width="1.7109375" style="61" customWidth="1"/>
    <col min="3851" max="3851" width="14.85546875" style="61" customWidth="1"/>
    <col min="3852" max="3852" width="1.7109375" style="61" customWidth="1"/>
    <col min="3853" max="3853" width="10.85546875" style="61" customWidth="1"/>
    <col min="3854" max="3854" width="2.28515625" style="61" customWidth="1"/>
    <col min="3855" max="3855" width="6.28515625" style="61" customWidth="1"/>
    <col min="3856" max="4078" width="6.85546875" style="61"/>
    <col min="4079" max="4079" width="8" style="61" customWidth="1"/>
    <col min="4080" max="4080" width="2.85546875" style="61" customWidth="1"/>
    <col min="4081" max="4081" width="1.42578125" style="61" customWidth="1"/>
    <col min="4082" max="4082" width="6" style="61" customWidth="1"/>
    <col min="4083" max="4083" width="5.140625" style="61" customWidth="1"/>
    <col min="4084" max="4085" width="1.140625" style="61" customWidth="1"/>
    <col min="4086" max="4086" width="15.85546875" style="61" customWidth="1"/>
    <col min="4087" max="4088" width="1.140625" style="61" customWidth="1"/>
    <col min="4089" max="4089" width="5.7109375" style="61" customWidth="1"/>
    <col min="4090" max="4090" width="16" style="61" customWidth="1"/>
    <col min="4091" max="4091" width="1.140625" style="61" customWidth="1"/>
    <col min="4092" max="4092" width="11.28515625" style="61" customWidth="1"/>
    <col min="4093" max="4093" width="1.42578125" style="61" customWidth="1"/>
    <col min="4094" max="4094" width="11.85546875" style="61" customWidth="1"/>
    <col min="4095" max="4095" width="1" style="61" customWidth="1"/>
    <col min="4096" max="4096" width="8.140625" style="61" customWidth="1"/>
    <col min="4097" max="4097" width="1.42578125" style="61" customWidth="1"/>
    <col min="4098" max="4098" width="8" style="61" customWidth="1"/>
    <col min="4099" max="4099" width="6.28515625" style="61" customWidth="1"/>
    <col min="4100" max="4100" width="8.5703125" style="61" customWidth="1"/>
    <col min="4101" max="4101" width="1.7109375" style="61" customWidth="1"/>
    <col min="4102" max="4102" width="5.7109375" style="61" customWidth="1"/>
    <col min="4103" max="4103" width="8.5703125" style="61" customWidth="1"/>
    <col min="4104" max="4104" width="1.140625" style="61" customWidth="1"/>
    <col min="4105" max="4105" width="5.7109375" style="61" customWidth="1"/>
    <col min="4106" max="4106" width="1.7109375" style="61" customWidth="1"/>
    <col min="4107" max="4107" width="14.85546875" style="61" customWidth="1"/>
    <col min="4108" max="4108" width="1.7109375" style="61" customWidth="1"/>
    <col min="4109" max="4109" width="10.85546875" style="61" customWidth="1"/>
    <col min="4110" max="4110" width="2.28515625" style="61" customWidth="1"/>
    <col min="4111" max="4111" width="6.28515625" style="61" customWidth="1"/>
    <col min="4112" max="4334" width="6.85546875" style="61"/>
    <col min="4335" max="4335" width="8" style="61" customWidth="1"/>
    <col min="4336" max="4336" width="2.85546875" style="61" customWidth="1"/>
    <col min="4337" max="4337" width="1.42578125" style="61" customWidth="1"/>
    <col min="4338" max="4338" width="6" style="61" customWidth="1"/>
    <col min="4339" max="4339" width="5.140625" style="61" customWidth="1"/>
    <col min="4340" max="4341" width="1.140625" style="61" customWidth="1"/>
    <col min="4342" max="4342" width="15.85546875" style="61" customWidth="1"/>
    <col min="4343" max="4344" width="1.140625" style="61" customWidth="1"/>
    <col min="4345" max="4345" width="5.7109375" style="61" customWidth="1"/>
    <col min="4346" max="4346" width="16" style="61" customWidth="1"/>
    <col min="4347" max="4347" width="1.140625" style="61" customWidth="1"/>
    <col min="4348" max="4348" width="11.28515625" style="61" customWidth="1"/>
    <col min="4349" max="4349" width="1.42578125" style="61" customWidth="1"/>
    <col min="4350" max="4350" width="11.85546875" style="61" customWidth="1"/>
    <col min="4351" max="4351" width="1" style="61" customWidth="1"/>
    <col min="4352" max="4352" width="8.140625" style="61" customWidth="1"/>
    <col min="4353" max="4353" width="1.42578125" style="61" customWidth="1"/>
    <col min="4354" max="4354" width="8" style="61" customWidth="1"/>
    <col min="4355" max="4355" width="6.28515625" style="61" customWidth="1"/>
    <col min="4356" max="4356" width="8.5703125" style="61" customWidth="1"/>
    <col min="4357" max="4357" width="1.7109375" style="61" customWidth="1"/>
    <col min="4358" max="4358" width="5.7109375" style="61" customWidth="1"/>
    <col min="4359" max="4359" width="8.5703125" style="61" customWidth="1"/>
    <col min="4360" max="4360" width="1.140625" style="61" customWidth="1"/>
    <col min="4361" max="4361" width="5.7109375" style="61" customWidth="1"/>
    <col min="4362" max="4362" width="1.7109375" style="61" customWidth="1"/>
    <col min="4363" max="4363" width="14.85546875" style="61" customWidth="1"/>
    <col min="4364" max="4364" width="1.7109375" style="61" customWidth="1"/>
    <col min="4365" max="4365" width="10.85546875" style="61" customWidth="1"/>
    <col min="4366" max="4366" width="2.28515625" style="61" customWidth="1"/>
    <col min="4367" max="4367" width="6.28515625" style="61" customWidth="1"/>
    <col min="4368" max="4590" width="6.85546875" style="61"/>
    <col min="4591" max="4591" width="8" style="61" customWidth="1"/>
    <col min="4592" max="4592" width="2.85546875" style="61" customWidth="1"/>
    <col min="4593" max="4593" width="1.42578125" style="61" customWidth="1"/>
    <col min="4594" max="4594" width="6" style="61" customWidth="1"/>
    <col min="4595" max="4595" width="5.140625" style="61" customWidth="1"/>
    <col min="4596" max="4597" width="1.140625" style="61" customWidth="1"/>
    <col min="4598" max="4598" width="15.85546875" style="61" customWidth="1"/>
    <col min="4599" max="4600" width="1.140625" style="61" customWidth="1"/>
    <col min="4601" max="4601" width="5.7109375" style="61" customWidth="1"/>
    <col min="4602" max="4602" width="16" style="61" customWidth="1"/>
    <col min="4603" max="4603" width="1.140625" style="61" customWidth="1"/>
    <col min="4604" max="4604" width="11.28515625" style="61" customWidth="1"/>
    <col min="4605" max="4605" width="1.42578125" style="61" customWidth="1"/>
    <col min="4606" max="4606" width="11.85546875" style="61" customWidth="1"/>
    <col min="4607" max="4607" width="1" style="61" customWidth="1"/>
    <col min="4608" max="4608" width="8.140625" style="61" customWidth="1"/>
    <col min="4609" max="4609" width="1.42578125" style="61" customWidth="1"/>
    <col min="4610" max="4610" width="8" style="61" customWidth="1"/>
    <col min="4611" max="4611" width="6.28515625" style="61" customWidth="1"/>
    <col min="4612" max="4612" width="8.5703125" style="61" customWidth="1"/>
    <col min="4613" max="4613" width="1.7109375" style="61" customWidth="1"/>
    <col min="4614" max="4614" width="5.7109375" style="61" customWidth="1"/>
    <col min="4615" max="4615" width="8.5703125" style="61" customWidth="1"/>
    <col min="4616" max="4616" width="1.140625" style="61" customWidth="1"/>
    <col min="4617" max="4617" width="5.7109375" style="61" customWidth="1"/>
    <col min="4618" max="4618" width="1.7109375" style="61" customWidth="1"/>
    <col min="4619" max="4619" width="14.85546875" style="61" customWidth="1"/>
    <col min="4620" max="4620" width="1.7109375" style="61" customWidth="1"/>
    <col min="4621" max="4621" width="10.85546875" style="61" customWidth="1"/>
    <col min="4622" max="4622" width="2.28515625" style="61" customWidth="1"/>
    <col min="4623" max="4623" width="6.28515625" style="61" customWidth="1"/>
    <col min="4624" max="4846" width="6.85546875" style="61"/>
    <col min="4847" max="4847" width="8" style="61" customWidth="1"/>
    <col min="4848" max="4848" width="2.85546875" style="61" customWidth="1"/>
    <col min="4849" max="4849" width="1.42578125" style="61" customWidth="1"/>
    <col min="4850" max="4850" width="6" style="61" customWidth="1"/>
    <col min="4851" max="4851" width="5.140625" style="61" customWidth="1"/>
    <col min="4852" max="4853" width="1.140625" style="61" customWidth="1"/>
    <col min="4854" max="4854" width="15.85546875" style="61" customWidth="1"/>
    <col min="4855" max="4856" width="1.140625" style="61" customWidth="1"/>
    <col min="4857" max="4857" width="5.7109375" style="61" customWidth="1"/>
    <col min="4858" max="4858" width="16" style="61" customWidth="1"/>
    <col min="4859" max="4859" width="1.140625" style="61" customWidth="1"/>
    <col min="4860" max="4860" width="11.28515625" style="61" customWidth="1"/>
    <col min="4861" max="4861" width="1.42578125" style="61" customWidth="1"/>
    <col min="4862" max="4862" width="11.85546875" style="61" customWidth="1"/>
    <col min="4863" max="4863" width="1" style="61" customWidth="1"/>
    <col min="4864" max="4864" width="8.140625" style="61" customWidth="1"/>
    <col min="4865" max="4865" width="1.42578125" style="61" customWidth="1"/>
    <col min="4866" max="4866" width="8" style="61" customWidth="1"/>
    <col min="4867" max="4867" width="6.28515625" style="61" customWidth="1"/>
    <col min="4868" max="4868" width="8.5703125" style="61" customWidth="1"/>
    <col min="4869" max="4869" width="1.7109375" style="61" customWidth="1"/>
    <col min="4870" max="4870" width="5.7109375" style="61" customWidth="1"/>
    <col min="4871" max="4871" width="8.5703125" style="61" customWidth="1"/>
    <col min="4872" max="4872" width="1.140625" style="61" customWidth="1"/>
    <col min="4873" max="4873" width="5.7109375" style="61" customWidth="1"/>
    <col min="4874" max="4874" width="1.7109375" style="61" customWidth="1"/>
    <col min="4875" max="4875" width="14.85546875" style="61" customWidth="1"/>
    <col min="4876" max="4876" width="1.7109375" style="61" customWidth="1"/>
    <col min="4877" max="4877" width="10.85546875" style="61" customWidth="1"/>
    <col min="4878" max="4878" width="2.28515625" style="61" customWidth="1"/>
    <col min="4879" max="4879" width="6.28515625" style="61" customWidth="1"/>
    <col min="4880" max="5102" width="6.85546875" style="61"/>
    <col min="5103" max="5103" width="8" style="61" customWidth="1"/>
    <col min="5104" max="5104" width="2.85546875" style="61" customWidth="1"/>
    <col min="5105" max="5105" width="1.42578125" style="61" customWidth="1"/>
    <col min="5106" max="5106" width="6" style="61" customWidth="1"/>
    <col min="5107" max="5107" width="5.140625" style="61" customWidth="1"/>
    <col min="5108" max="5109" width="1.140625" style="61" customWidth="1"/>
    <col min="5110" max="5110" width="15.85546875" style="61" customWidth="1"/>
    <col min="5111" max="5112" width="1.140625" style="61" customWidth="1"/>
    <col min="5113" max="5113" width="5.7109375" style="61" customWidth="1"/>
    <col min="5114" max="5114" width="16" style="61" customWidth="1"/>
    <col min="5115" max="5115" width="1.140625" style="61" customWidth="1"/>
    <col min="5116" max="5116" width="11.28515625" style="61" customWidth="1"/>
    <col min="5117" max="5117" width="1.42578125" style="61" customWidth="1"/>
    <col min="5118" max="5118" width="11.85546875" style="61" customWidth="1"/>
    <col min="5119" max="5119" width="1" style="61" customWidth="1"/>
    <col min="5120" max="5120" width="8.140625" style="61" customWidth="1"/>
    <col min="5121" max="5121" width="1.42578125" style="61" customWidth="1"/>
    <col min="5122" max="5122" width="8" style="61" customWidth="1"/>
    <col min="5123" max="5123" width="6.28515625" style="61" customWidth="1"/>
    <col min="5124" max="5124" width="8.5703125" style="61" customWidth="1"/>
    <col min="5125" max="5125" width="1.7109375" style="61" customWidth="1"/>
    <col min="5126" max="5126" width="5.7109375" style="61" customWidth="1"/>
    <col min="5127" max="5127" width="8.5703125" style="61" customWidth="1"/>
    <col min="5128" max="5128" width="1.140625" style="61" customWidth="1"/>
    <col min="5129" max="5129" width="5.7109375" style="61" customWidth="1"/>
    <col min="5130" max="5130" width="1.7109375" style="61" customWidth="1"/>
    <col min="5131" max="5131" width="14.85546875" style="61" customWidth="1"/>
    <col min="5132" max="5132" width="1.7109375" style="61" customWidth="1"/>
    <col min="5133" max="5133" width="10.85546875" style="61" customWidth="1"/>
    <col min="5134" max="5134" width="2.28515625" style="61" customWidth="1"/>
    <col min="5135" max="5135" width="6.28515625" style="61" customWidth="1"/>
    <col min="5136" max="5358" width="6.85546875" style="61"/>
    <col min="5359" max="5359" width="8" style="61" customWidth="1"/>
    <col min="5360" max="5360" width="2.85546875" style="61" customWidth="1"/>
    <col min="5361" max="5361" width="1.42578125" style="61" customWidth="1"/>
    <col min="5362" max="5362" width="6" style="61" customWidth="1"/>
    <col min="5363" max="5363" width="5.140625" style="61" customWidth="1"/>
    <col min="5364" max="5365" width="1.140625" style="61" customWidth="1"/>
    <col min="5366" max="5366" width="15.85546875" style="61" customWidth="1"/>
    <col min="5367" max="5368" width="1.140625" style="61" customWidth="1"/>
    <col min="5369" max="5369" width="5.7109375" style="61" customWidth="1"/>
    <col min="5370" max="5370" width="16" style="61" customWidth="1"/>
    <col min="5371" max="5371" width="1.140625" style="61" customWidth="1"/>
    <col min="5372" max="5372" width="11.28515625" style="61" customWidth="1"/>
    <col min="5373" max="5373" width="1.42578125" style="61" customWidth="1"/>
    <col min="5374" max="5374" width="11.85546875" style="61" customWidth="1"/>
    <col min="5375" max="5375" width="1" style="61" customWidth="1"/>
    <col min="5376" max="5376" width="8.140625" style="61" customWidth="1"/>
    <col min="5377" max="5377" width="1.42578125" style="61" customWidth="1"/>
    <col min="5378" max="5378" width="8" style="61" customWidth="1"/>
    <col min="5379" max="5379" width="6.28515625" style="61" customWidth="1"/>
    <col min="5380" max="5380" width="8.5703125" style="61" customWidth="1"/>
    <col min="5381" max="5381" width="1.7109375" style="61" customWidth="1"/>
    <col min="5382" max="5382" width="5.7109375" style="61" customWidth="1"/>
    <col min="5383" max="5383" width="8.5703125" style="61" customWidth="1"/>
    <col min="5384" max="5384" width="1.140625" style="61" customWidth="1"/>
    <col min="5385" max="5385" width="5.7109375" style="61" customWidth="1"/>
    <col min="5386" max="5386" width="1.7109375" style="61" customWidth="1"/>
    <col min="5387" max="5387" width="14.85546875" style="61" customWidth="1"/>
    <col min="5388" max="5388" width="1.7109375" style="61" customWidth="1"/>
    <col min="5389" max="5389" width="10.85546875" style="61" customWidth="1"/>
    <col min="5390" max="5390" width="2.28515625" style="61" customWidth="1"/>
    <col min="5391" max="5391" width="6.28515625" style="61" customWidth="1"/>
    <col min="5392" max="5614" width="6.85546875" style="61"/>
    <col min="5615" max="5615" width="8" style="61" customWidth="1"/>
    <col min="5616" max="5616" width="2.85546875" style="61" customWidth="1"/>
    <col min="5617" max="5617" width="1.42578125" style="61" customWidth="1"/>
    <col min="5618" max="5618" width="6" style="61" customWidth="1"/>
    <col min="5619" max="5619" width="5.140625" style="61" customWidth="1"/>
    <col min="5620" max="5621" width="1.140625" style="61" customWidth="1"/>
    <col min="5622" max="5622" width="15.85546875" style="61" customWidth="1"/>
    <col min="5623" max="5624" width="1.140625" style="61" customWidth="1"/>
    <col min="5625" max="5625" width="5.7109375" style="61" customWidth="1"/>
    <col min="5626" max="5626" width="16" style="61" customWidth="1"/>
    <col min="5627" max="5627" width="1.140625" style="61" customWidth="1"/>
    <col min="5628" max="5628" width="11.28515625" style="61" customWidth="1"/>
    <col min="5629" max="5629" width="1.42578125" style="61" customWidth="1"/>
    <col min="5630" max="5630" width="11.85546875" style="61" customWidth="1"/>
    <col min="5631" max="5631" width="1" style="61" customWidth="1"/>
    <col min="5632" max="5632" width="8.140625" style="61" customWidth="1"/>
    <col min="5633" max="5633" width="1.42578125" style="61" customWidth="1"/>
    <col min="5634" max="5634" width="8" style="61" customWidth="1"/>
    <col min="5635" max="5635" width="6.28515625" style="61" customWidth="1"/>
    <col min="5636" max="5636" width="8.5703125" style="61" customWidth="1"/>
    <col min="5637" max="5637" width="1.7109375" style="61" customWidth="1"/>
    <col min="5638" max="5638" width="5.7109375" style="61" customWidth="1"/>
    <col min="5639" max="5639" width="8.5703125" style="61" customWidth="1"/>
    <col min="5640" max="5640" width="1.140625" style="61" customWidth="1"/>
    <col min="5641" max="5641" width="5.7109375" style="61" customWidth="1"/>
    <col min="5642" max="5642" width="1.7109375" style="61" customWidth="1"/>
    <col min="5643" max="5643" width="14.85546875" style="61" customWidth="1"/>
    <col min="5644" max="5644" width="1.7109375" style="61" customWidth="1"/>
    <col min="5645" max="5645" width="10.85546875" style="61" customWidth="1"/>
    <col min="5646" max="5646" width="2.28515625" style="61" customWidth="1"/>
    <col min="5647" max="5647" width="6.28515625" style="61" customWidth="1"/>
    <col min="5648" max="5870" width="6.85546875" style="61"/>
    <col min="5871" max="5871" width="8" style="61" customWidth="1"/>
    <col min="5872" max="5872" width="2.85546875" style="61" customWidth="1"/>
    <col min="5873" max="5873" width="1.42578125" style="61" customWidth="1"/>
    <col min="5874" max="5874" width="6" style="61" customWidth="1"/>
    <col min="5875" max="5875" width="5.140625" style="61" customWidth="1"/>
    <col min="5876" max="5877" width="1.140625" style="61" customWidth="1"/>
    <col min="5878" max="5878" width="15.85546875" style="61" customWidth="1"/>
    <col min="5879" max="5880" width="1.140625" style="61" customWidth="1"/>
    <col min="5881" max="5881" width="5.7109375" style="61" customWidth="1"/>
    <col min="5882" max="5882" width="16" style="61" customWidth="1"/>
    <col min="5883" max="5883" width="1.140625" style="61" customWidth="1"/>
    <col min="5884" max="5884" width="11.28515625" style="61" customWidth="1"/>
    <col min="5885" max="5885" width="1.42578125" style="61" customWidth="1"/>
    <col min="5886" max="5886" width="11.85546875" style="61" customWidth="1"/>
    <col min="5887" max="5887" width="1" style="61" customWidth="1"/>
    <col min="5888" max="5888" width="8.140625" style="61" customWidth="1"/>
    <col min="5889" max="5889" width="1.42578125" style="61" customWidth="1"/>
    <col min="5890" max="5890" width="8" style="61" customWidth="1"/>
    <col min="5891" max="5891" width="6.28515625" style="61" customWidth="1"/>
    <col min="5892" max="5892" width="8.5703125" style="61" customWidth="1"/>
    <col min="5893" max="5893" width="1.7109375" style="61" customWidth="1"/>
    <col min="5894" max="5894" width="5.7109375" style="61" customWidth="1"/>
    <col min="5895" max="5895" width="8.5703125" style="61" customWidth="1"/>
    <col min="5896" max="5896" width="1.140625" style="61" customWidth="1"/>
    <col min="5897" max="5897" width="5.7109375" style="61" customWidth="1"/>
    <col min="5898" max="5898" width="1.7109375" style="61" customWidth="1"/>
    <col min="5899" max="5899" width="14.85546875" style="61" customWidth="1"/>
    <col min="5900" max="5900" width="1.7109375" style="61" customWidth="1"/>
    <col min="5901" max="5901" width="10.85546875" style="61" customWidth="1"/>
    <col min="5902" max="5902" width="2.28515625" style="61" customWidth="1"/>
    <col min="5903" max="5903" width="6.28515625" style="61" customWidth="1"/>
    <col min="5904" max="6126" width="6.85546875" style="61"/>
    <col min="6127" max="6127" width="8" style="61" customWidth="1"/>
    <col min="6128" max="6128" width="2.85546875" style="61" customWidth="1"/>
    <col min="6129" max="6129" width="1.42578125" style="61" customWidth="1"/>
    <col min="6130" max="6130" width="6" style="61" customWidth="1"/>
    <col min="6131" max="6131" width="5.140625" style="61" customWidth="1"/>
    <col min="6132" max="6133" width="1.140625" style="61" customWidth="1"/>
    <col min="6134" max="6134" width="15.85546875" style="61" customWidth="1"/>
    <col min="6135" max="6136" width="1.140625" style="61" customWidth="1"/>
    <col min="6137" max="6137" width="5.7109375" style="61" customWidth="1"/>
    <col min="6138" max="6138" width="16" style="61" customWidth="1"/>
    <col min="6139" max="6139" width="1.140625" style="61" customWidth="1"/>
    <col min="6140" max="6140" width="11.28515625" style="61" customWidth="1"/>
    <col min="6141" max="6141" width="1.42578125" style="61" customWidth="1"/>
    <col min="6142" max="6142" width="11.85546875" style="61" customWidth="1"/>
    <col min="6143" max="6143" width="1" style="61" customWidth="1"/>
    <col min="6144" max="6144" width="8.140625" style="61" customWidth="1"/>
    <col min="6145" max="6145" width="1.42578125" style="61" customWidth="1"/>
    <col min="6146" max="6146" width="8" style="61" customWidth="1"/>
    <col min="6147" max="6147" width="6.28515625" style="61" customWidth="1"/>
    <col min="6148" max="6148" width="8.5703125" style="61" customWidth="1"/>
    <col min="6149" max="6149" width="1.7109375" style="61" customWidth="1"/>
    <col min="6150" max="6150" width="5.7109375" style="61" customWidth="1"/>
    <col min="6151" max="6151" width="8.5703125" style="61" customWidth="1"/>
    <col min="6152" max="6152" width="1.140625" style="61" customWidth="1"/>
    <col min="6153" max="6153" width="5.7109375" style="61" customWidth="1"/>
    <col min="6154" max="6154" width="1.7109375" style="61" customWidth="1"/>
    <col min="6155" max="6155" width="14.85546875" style="61" customWidth="1"/>
    <col min="6156" max="6156" width="1.7109375" style="61" customWidth="1"/>
    <col min="6157" max="6157" width="10.85546875" style="61" customWidth="1"/>
    <col min="6158" max="6158" width="2.28515625" style="61" customWidth="1"/>
    <col min="6159" max="6159" width="6.28515625" style="61" customWidth="1"/>
    <col min="6160" max="6382" width="6.85546875" style="61"/>
    <col min="6383" max="6383" width="8" style="61" customWidth="1"/>
    <col min="6384" max="6384" width="2.85546875" style="61" customWidth="1"/>
    <col min="6385" max="6385" width="1.42578125" style="61" customWidth="1"/>
    <col min="6386" max="6386" width="6" style="61" customWidth="1"/>
    <col min="6387" max="6387" width="5.140625" style="61" customWidth="1"/>
    <col min="6388" max="6389" width="1.140625" style="61" customWidth="1"/>
    <col min="6390" max="6390" width="15.85546875" style="61" customWidth="1"/>
    <col min="6391" max="6392" width="1.140625" style="61" customWidth="1"/>
    <col min="6393" max="6393" width="5.7109375" style="61" customWidth="1"/>
    <col min="6394" max="6394" width="16" style="61" customWidth="1"/>
    <col min="6395" max="6395" width="1.140625" style="61" customWidth="1"/>
    <col min="6396" max="6396" width="11.28515625" style="61" customWidth="1"/>
    <col min="6397" max="6397" width="1.42578125" style="61" customWidth="1"/>
    <col min="6398" max="6398" width="11.85546875" style="61" customWidth="1"/>
    <col min="6399" max="6399" width="1" style="61" customWidth="1"/>
    <col min="6400" max="6400" width="8.140625" style="61" customWidth="1"/>
    <col min="6401" max="6401" width="1.42578125" style="61" customWidth="1"/>
    <col min="6402" max="6402" width="8" style="61" customWidth="1"/>
    <col min="6403" max="6403" width="6.28515625" style="61" customWidth="1"/>
    <col min="6404" max="6404" width="8.5703125" style="61" customWidth="1"/>
    <col min="6405" max="6405" width="1.7109375" style="61" customWidth="1"/>
    <col min="6406" max="6406" width="5.7109375" style="61" customWidth="1"/>
    <col min="6407" max="6407" width="8.5703125" style="61" customWidth="1"/>
    <col min="6408" max="6408" width="1.140625" style="61" customWidth="1"/>
    <col min="6409" max="6409" width="5.7109375" style="61" customWidth="1"/>
    <col min="6410" max="6410" width="1.7109375" style="61" customWidth="1"/>
    <col min="6411" max="6411" width="14.85546875" style="61" customWidth="1"/>
    <col min="6412" max="6412" width="1.7109375" style="61" customWidth="1"/>
    <col min="6413" max="6413" width="10.85546875" style="61" customWidth="1"/>
    <col min="6414" max="6414" width="2.28515625" style="61" customWidth="1"/>
    <col min="6415" max="6415" width="6.28515625" style="61" customWidth="1"/>
    <col min="6416" max="6638" width="6.85546875" style="61"/>
    <col min="6639" max="6639" width="8" style="61" customWidth="1"/>
    <col min="6640" max="6640" width="2.85546875" style="61" customWidth="1"/>
    <col min="6641" max="6641" width="1.42578125" style="61" customWidth="1"/>
    <col min="6642" max="6642" width="6" style="61" customWidth="1"/>
    <col min="6643" max="6643" width="5.140625" style="61" customWidth="1"/>
    <col min="6644" max="6645" width="1.140625" style="61" customWidth="1"/>
    <col min="6646" max="6646" width="15.85546875" style="61" customWidth="1"/>
    <col min="6647" max="6648" width="1.140625" style="61" customWidth="1"/>
    <col min="6649" max="6649" width="5.7109375" style="61" customWidth="1"/>
    <col min="6650" max="6650" width="16" style="61" customWidth="1"/>
    <col min="6651" max="6651" width="1.140625" style="61" customWidth="1"/>
    <col min="6652" max="6652" width="11.28515625" style="61" customWidth="1"/>
    <col min="6653" max="6653" width="1.42578125" style="61" customWidth="1"/>
    <col min="6654" max="6654" width="11.85546875" style="61" customWidth="1"/>
    <col min="6655" max="6655" width="1" style="61" customWidth="1"/>
    <col min="6656" max="6656" width="8.140625" style="61" customWidth="1"/>
    <col min="6657" max="6657" width="1.42578125" style="61" customWidth="1"/>
    <col min="6658" max="6658" width="8" style="61" customWidth="1"/>
    <col min="6659" max="6659" width="6.28515625" style="61" customWidth="1"/>
    <col min="6660" max="6660" width="8.5703125" style="61" customWidth="1"/>
    <col min="6661" max="6661" width="1.7109375" style="61" customWidth="1"/>
    <col min="6662" max="6662" width="5.7109375" style="61" customWidth="1"/>
    <col min="6663" max="6663" width="8.5703125" style="61" customWidth="1"/>
    <col min="6664" max="6664" width="1.140625" style="61" customWidth="1"/>
    <col min="6665" max="6665" width="5.7109375" style="61" customWidth="1"/>
    <col min="6666" max="6666" width="1.7109375" style="61" customWidth="1"/>
    <col min="6667" max="6667" width="14.85546875" style="61" customWidth="1"/>
    <col min="6668" max="6668" width="1.7109375" style="61" customWidth="1"/>
    <col min="6669" max="6669" width="10.85546875" style="61" customWidth="1"/>
    <col min="6670" max="6670" width="2.28515625" style="61" customWidth="1"/>
    <col min="6671" max="6671" width="6.28515625" style="61" customWidth="1"/>
    <col min="6672" max="6894" width="6.85546875" style="61"/>
    <col min="6895" max="6895" width="8" style="61" customWidth="1"/>
    <col min="6896" max="6896" width="2.85546875" style="61" customWidth="1"/>
    <col min="6897" max="6897" width="1.42578125" style="61" customWidth="1"/>
    <col min="6898" max="6898" width="6" style="61" customWidth="1"/>
    <col min="6899" max="6899" width="5.140625" style="61" customWidth="1"/>
    <col min="6900" max="6901" width="1.140625" style="61" customWidth="1"/>
    <col min="6902" max="6902" width="15.85546875" style="61" customWidth="1"/>
    <col min="6903" max="6904" width="1.140625" style="61" customWidth="1"/>
    <col min="6905" max="6905" width="5.7109375" style="61" customWidth="1"/>
    <col min="6906" max="6906" width="16" style="61" customWidth="1"/>
    <col min="6907" max="6907" width="1.140625" style="61" customWidth="1"/>
    <col min="6908" max="6908" width="11.28515625" style="61" customWidth="1"/>
    <col min="6909" max="6909" width="1.42578125" style="61" customWidth="1"/>
    <col min="6910" max="6910" width="11.85546875" style="61" customWidth="1"/>
    <col min="6911" max="6911" width="1" style="61" customWidth="1"/>
    <col min="6912" max="6912" width="8.140625" style="61" customWidth="1"/>
    <col min="6913" max="6913" width="1.42578125" style="61" customWidth="1"/>
    <col min="6914" max="6914" width="8" style="61" customWidth="1"/>
    <col min="6915" max="6915" width="6.28515625" style="61" customWidth="1"/>
    <col min="6916" max="6916" width="8.5703125" style="61" customWidth="1"/>
    <col min="6917" max="6917" width="1.7109375" style="61" customWidth="1"/>
    <col min="6918" max="6918" width="5.7109375" style="61" customWidth="1"/>
    <col min="6919" max="6919" width="8.5703125" style="61" customWidth="1"/>
    <col min="6920" max="6920" width="1.140625" style="61" customWidth="1"/>
    <col min="6921" max="6921" width="5.7109375" style="61" customWidth="1"/>
    <col min="6922" max="6922" width="1.7109375" style="61" customWidth="1"/>
    <col min="6923" max="6923" width="14.85546875" style="61" customWidth="1"/>
    <col min="6924" max="6924" width="1.7109375" style="61" customWidth="1"/>
    <col min="6925" max="6925" width="10.85546875" style="61" customWidth="1"/>
    <col min="6926" max="6926" width="2.28515625" style="61" customWidth="1"/>
    <col min="6927" max="6927" width="6.28515625" style="61" customWidth="1"/>
    <col min="6928" max="7150" width="6.85546875" style="61"/>
    <col min="7151" max="7151" width="8" style="61" customWidth="1"/>
    <col min="7152" max="7152" width="2.85546875" style="61" customWidth="1"/>
    <col min="7153" max="7153" width="1.42578125" style="61" customWidth="1"/>
    <col min="7154" max="7154" width="6" style="61" customWidth="1"/>
    <col min="7155" max="7155" width="5.140625" style="61" customWidth="1"/>
    <col min="7156" max="7157" width="1.140625" style="61" customWidth="1"/>
    <col min="7158" max="7158" width="15.85546875" style="61" customWidth="1"/>
    <col min="7159" max="7160" width="1.140625" style="61" customWidth="1"/>
    <col min="7161" max="7161" width="5.7109375" style="61" customWidth="1"/>
    <col min="7162" max="7162" width="16" style="61" customWidth="1"/>
    <col min="7163" max="7163" width="1.140625" style="61" customWidth="1"/>
    <col min="7164" max="7164" width="11.28515625" style="61" customWidth="1"/>
    <col min="7165" max="7165" width="1.42578125" style="61" customWidth="1"/>
    <col min="7166" max="7166" width="11.85546875" style="61" customWidth="1"/>
    <col min="7167" max="7167" width="1" style="61" customWidth="1"/>
    <col min="7168" max="7168" width="8.140625" style="61" customWidth="1"/>
    <col min="7169" max="7169" width="1.42578125" style="61" customWidth="1"/>
    <col min="7170" max="7170" width="8" style="61" customWidth="1"/>
    <col min="7171" max="7171" width="6.28515625" style="61" customWidth="1"/>
    <col min="7172" max="7172" width="8.5703125" style="61" customWidth="1"/>
    <col min="7173" max="7173" width="1.7109375" style="61" customWidth="1"/>
    <col min="7174" max="7174" width="5.7109375" style="61" customWidth="1"/>
    <col min="7175" max="7175" width="8.5703125" style="61" customWidth="1"/>
    <col min="7176" max="7176" width="1.140625" style="61" customWidth="1"/>
    <col min="7177" max="7177" width="5.7109375" style="61" customWidth="1"/>
    <col min="7178" max="7178" width="1.7109375" style="61" customWidth="1"/>
    <col min="7179" max="7179" width="14.85546875" style="61" customWidth="1"/>
    <col min="7180" max="7180" width="1.7109375" style="61" customWidth="1"/>
    <col min="7181" max="7181" width="10.85546875" style="61" customWidth="1"/>
    <col min="7182" max="7182" width="2.28515625" style="61" customWidth="1"/>
    <col min="7183" max="7183" width="6.28515625" style="61" customWidth="1"/>
    <col min="7184" max="7406" width="6.85546875" style="61"/>
    <col min="7407" max="7407" width="8" style="61" customWidth="1"/>
    <col min="7408" max="7408" width="2.85546875" style="61" customWidth="1"/>
    <col min="7409" max="7409" width="1.42578125" style="61" customWidth="1"/>
    <col min="7410" max="7410" width="6" style="61" customWidth="1"/>
    <col min="7411" max="7411" width="5.140625" style="61" customWidth="1"/>
    <col min="7412" max="7413" width="1.140625" style="61" customWidth="1"/>
    <col min="7414" max="7414" width="15.85546875" style="61" customWidth="1"/>
    <col min="7415" max="7416" width="1.140625" style="61" customWidth="1"/>
    <col min="7417" max="7417" width="5.7109375" style="61" customWidth="1"/>
    <col min="7418" max="7418" width="16" style="61" customWidth="1"/>
    <col min="7419" max="7419" width="1.140625" style="61" customWidth="1"/>
    <col min="7420" max="7420" width="11.28515625" style="61" customWidth="1"/>
    <col min="7421" max="7421" width="1.42578125" style="61" customWidth="1"/>
    <col min="7422" max="7422" width="11.85546875" style="61" customWidth="1"/>
    <col min="7423" max="7423" width="1" style="61" customWidth="1"/>
    <col min="7424" max="7424" width="8.140625" style="61" customWidth="1"/>
    <col min="7425" max="7425" width="1.42578125" style="61" customWidth="1"/>
    <col min="7426" max="7426" width="8" style="61" customWidth="1"/>
    <col min="7427" max="7427" width="6.28515625" style="61" customWidth="1"/>
    <col min="7428" max="7428" width="8.5703125" style="61" customWidth="1"/>
    <col min="7429" max="7429" width="1.7109375" style="61" customWidth="1"/>
    <col min="7430" max="7430" width="5.7109375" style="61" customWidth="1"/>
    <col min="7431" max="7431" width="8.5703125" style="61" customWidth="1"/>
    <col min="7432" max="7432" width="1.140625" style="61" customWidth="1"/>
    <col min="7433" max="7433" width="5.7109375" style="61" customWidth="1"/>
    <col min="7434" max="7434" width="1.7109375" style="61" customWidth="1"/>
    <col min="7435" max="7435" width="14.85546875" style="61" customWidth="1"/>
    <col min="7436" max="7436" width="1.7109375" style="61" customWidth="1"/>
    <col min="7437" max="7437" width="10.85546875" style="61" customWidth="1"/>
    <col min="7438" max="7438" width="2.28515625" style="61" customWidth="1"/>
    <col min="7439" max="7439" width="6.28515625" style="61" customWidth="1"/>
    <col min="7440" max="7662" width="6.85546875" style="61"/>
    <col min="7663" max="7663" width="8" style="61" customWidth="1"/>
    <col min="7664" max="7664" width="2.85546875" style="61" customWidth="1"/>
    <col min="7665" max="7665" width="1.42578125" style="61" customWidth="1"/>
    <col min="7666" max="7666" width="6" style="61" customWidth="1"/>
    <col min="7667" max="7667" width="5.140625" style="61" customWidth="1"/>
    <col min="7668" max="7669" width="1.140625" style="61" customWidth="1"/>
    <col min="7670" max="7670" width="15.85546875" style="61" customWidth="1"/>
    <col min="7671" max="7672" width="1.140625" style="61" customWidth="1"/>
    <col min="7673" max="7673" width="5.7109375" style="61" customWidth="1"/>
    <col min="7674" max="7674" width="16" style="61" customWidth="1"/>
    <col min="7675" max="7675" width="1.140625" style="61" customWidth="1"/>
    <col min="7676" max="7676" width="11.28515625" style="61" customWidth="1"/>
    <col min="7677" max="7677" width="1.42578125" style="61" customWidth="1"/>
    <col min="7678" max="7678" width="11.85546875" style="61" customWidth="1"/>
    <col min="7679" max="7679" width="1" style="61" customWidth="1"/>
    <col min="7680" max="7680" width="8.140625" style="61" customWidth="1"/>
    <col min="7681" max="7681" width="1.42578125" style="61" customWidth="1"/>
    <col min="7682" max="7682" width="8" style="61" customWidth="1"/>
    <col min="7683" max="7683" width="6.28515625" style="61" customWidth="1"/>
    <col min="7684" max="7684" width="8.5703125" style="61" customWidth="1"/>
    <col min="7685" max="7685" width="1.7109375" style="61" customWidth="1"/>
    <col min="7686" max="7686" width="5.7109375" style="61" customWidth="1"/>
    <col min="7687" max="7687" width="8.5703125" style="61" customWidth="1"/>
    <col min="7688" max="7688" width="1.140625" style="61" customWidth="1"/>
    <col min="7689" max="7689" width="5.7109375" style="61" customWidth="1"/>
    <col min="7690" max="7690" width="1.7109375" style="61" customWidth="1"/>
    <col min="7691" max="7691" width="14.85546875" style="61" customWidth="1"/>
    <col min="7692" max="7692" width="1.7109375" style="61" customWidth="1"/>
    <col min="7693" max="7693" width="10.85546875" style="61" customWidth="1"/>
    <col min="7694" max="7694" width="2.28515625" style="61" customWidth="1"/>
    <col min="7695" max="7695" width="6.28515625" style="61" customWidth="1"/>
    <col min="7696" max="7918" width="6.85546875" style="61"/>
    <col min="7919" max="7919" width="8" style="61" customWidth="1"/>
    <col min="7920" max="7920" width="2.85546875" style="61" customWidth="1"/>
    <col min="7921" max="7921" width="1.42578125" style="61" customWidth="1"/>
    <col min="7922" max="7922" width="6" style="61" customWidth="1"/>
    <col min="7923" max="7923" width="5.140625" style="61" customWidth="1"/>
    <col min="7924" max="7925" width="1.140625" style="61" customWidth="1"/>
    <col min="7926" max="7926" width="15.85546875" style="61" customWidth="1"/>
    <col min="7927" max="7928" width="1.140625" style="61" customWidth="1"/>
    <col min="7929" max="7929" width="5.7109375" style="61" customWidth="1"/>
    <col min="7930" max="7930" width="16" style="61" customWidth="1"/>
    <col min="7931" max="7931" width="1.140625" style="61" customWidth="1"/>
    <col min="7932" max="7932" width="11.28515625" style="61" customWidth="1"/>
    <col min="7933" max="7933" width="1.42578125" style="61" customWidth="1"/>
    <col min="7934" max="7934" width="11.85546875" style="61" customWidth="1"/>
    <col min="7935" max="7935" width="1" style="61" customWidth="1"/>
    <col min="7936" max="7936" width="8.140625" style="61" customWidth="1"/>
    <col min="7937" max="7937" width="1.42578125" style="61" customWidth="1"/>
    <col min="7938" max="7938" width="8" style="61" customWidth="1"/>
    <col min="7939" max="7939" width="6.28515625" style="61" customWidth="1"/>
    <col min="7940" max="7940" width="8.5703125" style="61" customWidth="1"/>
    <col min="7941" max="7941" width="1.7109375" style="61" customWidth="1"/>
    <col min="7942" max="7942" width="5.7109375" style="61" customWidth="1"/>
    <col min="7943" max="7943" width="8.5703125" style="61" customWidth="1"/>
    <col min="7944" max="7944" width="1.140625" style="61" customWidth="1"/>
    <col min="7945" max="7945" width="5.7109375" style="61" customWidth="1"/>
    <col min="7946" max="7946" width="1.7109375" style="61" customWidth="1"/>
    <col min="7947" max="7947" width="14.85546875" style="61" customWidth="1"/>
    <col min="7948" max="7948" width="1.7109375" style="61" customWidth="1"/>
    <col min="7949" max="7949" width="10.85546875" style="61" customWidth="1"/>
    <col min="7950" max="7950" width="2.28515625" style="61" customWidth="1"/>
    <col min="7951" max="7951" width="6.28515625" style="61" customWidth="1"/>
    <col min="7952" max="8174" width="6.85546875" style="61"/>
    <col min="8175" max="8175" width="8" style="61" customWidth="1"/>
    <col min="8176" max="8176" width="2.85546875" style="61" customWidth="1"/>
    <col min="8177" max="8177" width="1.42578125" style="61" customWidth="1"/>
    <col min="8178" max="8178" width="6" style="61" customWidth="1"/>
    <col min="8179" max="8179" width="5.140625" style="61" customWidth="1"/>
    <col min="8180" max="8181" width="1.140625" style="61" customWidth="1"/>
    <col min="8182" max="8182" width="15.85546875" style="61" customWidth="1"/>
    <col min="8183" max="8184" width="1.140625" style="61" customWidth="1"/>
    <col min="8185" max="8185" width="5.7109375" style="61" customWidth="1"/>
    <col min="8186" max="8186" width="16" style="61" customWidth="1"/>
    <col min="8187" max="8187" width="1.140625" style="61" customWidth="1"/>
    <col min="8188" max="8188" width="11.28515625" style="61" customWidth="1"/>
    <col min="8189" max="8189" width="1.42578125" style="61" customWidth="1"/>
    <col min="8190" max="8190" width="11.85546875" style="61" customWidth="1"/>
    <col min="8191" max="8191" width="1" style="61" customWidth="1"/>
    <col min="8192" max="8192" width="8.140625" style="61" customWidth="1"/>
    <col min="8193" max="8193" width="1.42578125" style="61" customWidth="1"/>
    <col min="8194" max="8194" width="8" style="61" customWidth="1"/>
    <col min="8195" max="8195" width="6.28515625" style="61" customWidth="1"/>
    <col min="8196" max="8196" width="8.5703125" style="61" customWidth="1"/>
    <col min="8197" max="8197" width="1.7109375" style="61" customWidth="1"/>
    <col min="8198" max="8198" width="5.7109375" style="61" customWidth="1"/>
    <col min="8199" max="8199" width="8.5703125" style="61" customWidth="1"/>
    <col min="8200" max="8200" width="1.140625" style="61" customWidth="1"/>
    <col min="8201" max="8201" width="5.7109375" style="61" customWidth="1"/>
    <col min="8202" max="8202" width="1.7109375" style="61" customWidth="1"/>
    <col min="8203" max="8203" width="14.85546875" style="61" customWidth="1"/>
    <col min="8204" max="8204" width="1.7109375" style="61" customWidth="1"/>
    <col min="8205" max="8205" width="10.85546875" style="61" customWidth="1"/>
    <col min="8206" max="8206" width="2.28515625" style="61" customWidth="1"/>
    <col min="8207" max="8207" width="6.28515625" style="61" customWidth="1"/>
    <col min="8208" max="8430" width="6.85546875" style="61"/>
    <col min="8431" max="8431" width="8" style="61" customWidth="1"/>
    <col min="8432" max="8432" width="2.85546875" style="61" customWidth="1"/>
    <col min="8433" max="8433" width="1.42578125" style="61" customWidth="1"/>
    <col min="8434" max="8434" width="6" style="61" customWidth="1"/>
    <col min="8435" max="8435" width="5.140625" style="61" customWidth="1"/>
    <col min="8436" max="8437" width="1.140625" style="61" customWidth="1"/>
    <col min="8438" max="8438" width="15.85546875" style="61" customWidth="1"/>
    <col min="8439" max="8440" width="1.140625" style="61" customWidth="1"/>
    <col min="8441" max="8441" width="5.7109375" style="61" customWidth="1"/>
    <col min="8442" max="8442" width="16" style="61" customWidth="1"/>
    <col min="8443" max="8443" width="1.140625" style="61" customWidth="1"/>
    <col min="8444" max="8444" width="11.28515625" style="61" customWidth="1"/>
    <col min="8445" max="8445" width="1.42578125" style="61" customWidth="1"/>
    <col min="8446" max="8446" width="11.85546875" style="61" customWidth="1"/>
    <col min="8447" max="8447" width="1" style="61" customWidth="1"/>
    <col min="8448" max="8448" width="8.140625" style="61" customWidth="1"/>
    <col min="8449" max="8449" width="1.42578125" style="61" customWidth="1"/>
    <col min="8450" max="8450" width="8" style="61" customWidth="1"/>
    <col min="8451" max="8451" width="6.28515625" style="61" customWidth="1"/>
    <col min="8452" max="8452" width="8.5703125" style="61" customWidth="1"/>
    <col min="8453" max="8453" width="1.7109375" style="61" customWidth="1"/>
    <col min="8454" max="8454" width="5.7109375" style="61" customWidth="1"/>
    <col min="8455" max="8455" width="8.5703125" style="61" customWidth="1"/>
    <col min="8456" max="8456" width="1.140625" style="61" customWidth="1"/>
    <col min="8457" max="8457" width="5.7109375" style="61" customWidth="1"/>
    <col min="8458" max="8458" width="1.7109375" style="61" customWidth="1"/>
    <col min="8459" max="8459" width="14.85546875" style="61" customWidth="1"/>
    <col min="8460" max="8460" width="1.7109375" style="61" customWidth="1"/>
    <col min="8461" max="8461" width="10.85546875" style="61" customWidth="1"/>
    <col min="8462" max="8462" width="2.28515625" style="61" customWidth="1"/>
    <col min="8463" max="8463" width="6.28515625" style="61" customWidth="1"/>
    <col min="8464" max="8686" width="6.85546875" style="61"/>
    <col min="8687" max="8687" width="8" style="61" customWidth="1"/>
    <col min="8688" max="8688" width="2.85546875" style="61" customWidth="1"/>
    <col min="8689" max="8689" width="1.42578125" style="61" customWidth="1"/>
    <col min="8690" max="8690" width="6" style="61" customWidth="1"/>
    <col min="8691" max="8691" width="5.140625" style="61" customWidth="1"/>
    <col min="8692" max="8693" width="1.140625" style="61" customWidth="1"/>
    <col min="8694" max="8694" width="15.85546875" style="61" customWidth="1"/>
    <col min="8695" max="8696" width="1.140625" style="61" customWidth="1"/>
    <col min="8697" max="8697" width="5.7109375" style="61" customWidth="1"/>
    <col min="8698" max="8698" width="16" style="61" customWidth="1"/>
    <col min="8699" max="8699" width="1.140625" style="61" customWidth="1"/>
    <col min="8700" max="8700" width="11.28515625" style="61" customWidth="1"/>
    <col min="8701" max="8701" width="1.42578125" style="61" customWidth="1"/>
    <col min="8702" max="8702" width="11.85546875" style="61" customWidth="1"/>
    <col min="8703" max="8703" width="1" style="61" customWidth="1"/>
    <col min="8704" max="8704" width="8.140625" style="61" customWidth="1"/>
    <col min="8705" max="8705" width="1.42578125" style="61" customWidth="1"/>
    <col min="8706" max="8706" width="8" style="61" customWidth="1"/>
    <col min="8707" max="8707" width="6.28515625" style="61" customWidth="1"/>
    <col min="8708" max="8708" width="8.5703125" style="61" customWidth="1"/>
    <col min="8709" max="8709" width="1.7109375" style="61" customWidth="1"/>
    <col min="8710" max="8710" width="5.7109375" style="61" customWidth="1"/>
    <col min="8711" max="8711" width="8.5703125" style="61" customWidth="1"/>
    <col min="8712" max="8712" width="1.140625" style="61" customWidth="1"/>
    <col min="8713" max="8713" width="5.7109375" style="61" customWidth="1"/>
    <col min="8714" max="8714" width="1.7109375" style="61" customWidth="1"/>
    <col min="8715" max="8715" width="14.85546875" style="61" customWidth="1"/>
    <col min="8716" max="8716" width="1.7109375" style="61" customWidth="1"/>
    <col min="8717" max="8717" width="10.85546875" style="61" customWidth="1"/>
    <col min="8718" max="8718" width="2.28515625" style="61" customWidth="1"/>
    <col min="8719" max="8719" width="6.28515625" style="61" customWidth="1"/>
    <col min="8720" max="8942" width="6.85546875" style="61"/>
    <col min="8943" max="8943" width="8" style="61" customWidth="1"/>
    <col min="8944" max="8944" width="2.85546875" style="61" customWidth="1"/>
    <col min="8945" max="8945" width="1.42578125" style="61" customWidth="1"/>
    <col min="8946" max="8946" width="6" style="61" customWidth="1"/>
    <col min="8947" max="8947" width="5.140625" style="61" customWidth="1"/>
    <col min="8948" max="8949" width="1.140625" style="61" customWidth="1"/>
    <col min="8950" max="8950" width="15.85546875" style="61" customWidth="1"/>
    <col min="8951" max="8952" width="1.140625" style="61" customWidth="1"/>
    <col min="8953" max="8953" width="5.7109375" style="61" customWidth="1"/>
    <col min="8954" max="8954" width="16" style="61" customWidth="1"/>
    <col min="8955" max="8955" width="1.140625" style="61" customWidth="1"/>
    <col min="8956" max="8956" width="11.28515625" style="61" customWidth="1"/>
    <col min="8957" max="8957" width="1.42578125" style="61" customWidth="1"/>
    <col min="8958" max="8958" width="11.85546875" style="61" customWidth="1"/>
    <col min="8959" max="8959" width="1" style="61" customWidth="1"/>
    <col min="8960" max="8960" width="8.140625" style="61" customWidth="1"/>
    <col min="8961" max="8961" width="1.42578125" style="61" customWidth="1"/>
    <col min="8962" max="8962" width="8" style="61" customWidth="1"/>
    <col min="8963" max="8963" width="6.28515625" style="61" customWidth="1"/>
    <col min="8964" max="8964" width="8.5703125" style="61" customWidth="1"/>
    <col min="8965" max="8965" width="1.7109375" style="61" customWidth="1"/>
    <col min="8966" max="8966" width="5.7109375" style="61" customWidth="1"/>
    <col min="8967" max="8967" width="8.5703125" style="61" customWidth="1"/>
    <col min="8968" max="8968" width="1.140625" style="61" customWidth="1"/>
    <col min="8969" max="8969" width="5.7109375" style="61" customWidth="1"/>
    <col min="8970" max="8970" width="1.7109375" style="61" customWidth="1"/>
    <col min="8971" max="8971" width="14.85546875" style="61" customWidth="1"/>
    <col min="8972" max="8972" width="1.7109375" style="61" customWidth="1"/>
    <col min="8973" max="8973" width="10.85546875" style="61" customWidth="1"/>
    <col min="8974" max="8974" width="2.28515625" style="61" customWidth="1"/>
    <col min="8975" max="8975" width="6.28515625" style="61" customWidth="1"/>
    <col min="8976" max="9198" width="6.85546875" style="61"/>
    <col min="9199" max="9199" width="8" style="61" customWidth="1"/>
    <col min="9200" max="9200" width="2.85546875" style="61" customWidth="1"/>
    <col min="9201" max="9201" width="1.42578125" style="61" customWidth="1"/>
    <col min="9202" max="9202" width="6" style="61" customWidth="1"/>
    <col min="9203" max="9203" width="5.140625" style="61" customWidth="1"/>
    <col min="9204" max="9205" width="1.140625" style="61" customWidth="1"/>
    <col min="9206" max="9206" width="15.85546875" style="61" customWidth="1"/>
    <col min="9207" max="9208" width="1.140625" style="61" customWidth="1"/>
    <col min="9209" max="9209" width="5.7109375" style="61" customWidth="1"/>
    <col min="9210" max="9210" width="16" style="61" customWidth="1"/>
    <col min="9211" max="9211" width="1.140625" style="61" customWidth="1"/>
    <col min="9212" max="9212" width="11.28515625" style="61" customWidth="1"/>
    <col min="9213" max="9213" width="1.42578125" style="61" customWidth="1"/>
    <col min="9214" max="9214" width="11.85546875" style="61" customWidth="1"/>
    <col min="9215" max="9215" width="1" style="61" customWidth="1"/>
    <col min="9216" max="9216" width="8.140625" style="61" customWidth="1"/>
    <col min="9217" max="9217" width="1.42578125" style="61" customWidth="1"/>
    <col min="9218" max="9218" width="8" style="61" customWidth="1"/>
    <col min="9219" max="9219" width="6.28515625" style="61" customWidth="1"/>
    <col min="9220" max="9220" width="8.5703125" style="61" customWidth="1"/>
    <col min="9221" max="9221" width="1.7109375" style="61" customWidth="1"/>
    <col min="9222" max="9222" width="5.7109375" style="61" customWidth="1"/>
    <col min="9223" max="9223" width="8.5703125" style="61" customWidth="1"/>
    <col min="9224" max="9224" width="1.140625" style="61" customWidth="1"/>
    <col min="9225" max="9225" width="5.7109375" style="61" customWidth="1"/>
    <col min="9226" max="9226" width="1.7109375" style="61" customWidth="1"/>
    <col min="9227" max="9227" width="14.85546875" style="61" customWidth="1"/>
    <col min="9228" max="9228" width="1.7109375" style="61" customWidth="1"/>
    <col min="9229" max="9229" width="10.85546875" style="61" customWidth="1"/>
    <col min="9230" max="9230" width="2.28515625" style="61" customWidth="1"/>
    <col min="9231" max="9231" width="6.28515625" style="61" customWidth="1"/>
    <col min="9232" max="9454" width="6.85546875" style="61"/>
    <col min="9455" max="9455" width="8" style="61" customWidth="1"/>
    <col min="9456" max="9456" width="2.85546875" style="61" customWidth="1"/>
    <col min="9457" max="9457" width="1.42578125" style="61" customWidth="1"/>
    <col min="9458" max="9458" width="6" style="61" customWidth="1"/>
    <col min="9459" max="9459" width="5.140625" style="61" customWidth="1"/>
    <col min="9460" max="9461" width="1.140625" style="61" customWidth="1"/>
    <col min="9462" max="9462" width="15.85546875" style="61" customWidth="1"/>
    <col min="9463" max="9464" width="1.140625" style="61" customWidth="1"/>
    <col min="9465" max="9465" width="5.7109375" style="61" customWidth="1"/>
    <col min="9466" max="9466" width="16" style="61" customWidth="1"/>
    <col min="9467" max="9467" width="1.140625" style="61" customWidth="1"/>
    <col min="9468" max="9468" width="11.28515625" style="61" customWidth="1"/>
    <col min="9469" max="9469" width="1.42578125" style="61" customWidth="1"/>
    <col min="9470" max="9470" width="11.85546875" style="61" customWidth="1"/>
    <col min="9471" max="9471" width="1" style="61" customWidth="1"/>
    <col min="9472" max="9472" width="8.140625" style="61" customWidth="1"/>
    <col min="9473" max="9473" width="1.42578125" style="61" customWidth="1"/>
    <col min="9474" max="9474" width="8" style="61" customWidth="1"/>
    <col min="9475" max="9475" width="6.28515625" style="61" customWidth="1"/>
    <col min="9476" max="9476" width="8.5703125" style="61" customWidth="1"/>
    <col min="9477" max="9477" width="1.7109375" style="61" customWidth="1"/>
    <col min="9478" max="9478" width="5.7109375" style="61" customWidth="1"/>
    <col min="9479" max="9479" width="8.5703125" style="61" customWidth="1"/>
    <col min="9480" max="9480" width="1.140625" style="61" customWidth="1"/>
    <col min="9481" max="9481" width="5.7109375" style="61" customWidth="1"/>
    <col min="9482" max="9482" width="1.7109375" style="61" customWidth="1"/>
    <col min="9483" max="9483" width="14.85546875" style="61" customWidth="1"/>
    <col min="9484" max="9484" width="1.7109375" style="61" customWidth="1"/>
    <col min="9485" max="9485" width="10.85546875" style="61" customWidth="1"/>
    <col min="9486" max="9486" width="2.28515625" style="61" customWidth="1"/>
    <col min="9487" max="9487" width="6.28515625" style="61" customWidth="1"/>
    <col min="9488" max="9710" width="6.85546875" style="61"/>
    <col min="9711" max="9711" width="8" style="61" customWidth="1"/>
    <col min="9712" max="9712" width="2.85546875" style="61" customWidth="1"/>
    <col min="9713" max="9713" width="1.42578125" style="61" customWidth="1"/>
    <col min="9714" max="9714" width="6" style="61" customWidth="1"/>
    <col min="9715" max="9715" width="5.140625" style="61" customWidth="1"/>
    <col min="9716" max="9717" width="1.140625" style="61" customWidth="1"/>
    <col min="9718" max="9718" width="15.85546875" style="61" customWidth="1"/>
    <col min="9719" max="9720" width="1.140625" style="61" customWidth="1"/>
    <col min="9721" max="9721" width="5.7109375" style="61" customWidth="1"/>
    <col min="9722" max="9722" width="16" style="61" customWidth="1"/>
    <col min="9723" max="9723" width="1.140625" style="61" customWidth="1"/>
    <col min="9724" max="9724" width="11.28515625" style="61" customWidth="1"/>
    <col min="9725" max="9725" width="1.42578125" style="61" customWidth="1"/>
    <col min="9726" max="9726" width="11.85546875" style="61" customWidth="1"/>
    <col min="9727" max="9727" width="1" style="61" customWidth="1"/>
    <col min="9728" max="9728" width="8.140625" style="61" customWidth="1"/>
    <col min="9729" max="9729" width="1.42578125" style="61" customWidth="1"/>
    <col min="9730" max="9730" width="8" style="61" customWidth="1"/>
    <col min="9731" max="9731" width="6.28515625" style="61" customWidth="1"/>
    <col min="9732" max="9732" width="8.5703125" style="61" customWidth="1"/>
    <col min="9733" max="9733" width="1.7109375" style="61" customWidth="1"/>
    <col min="9734" max="9734" width="5.7109375" style="61" customWidth="1"/>
    <col min="9735" max="9735" width="8.5703125" style="61" customWidth="1"/>
    <col min="9736" max="9736" width="1.140625" style="61" customWidth="1"/>
    <col min="9737" max="9737" width="5.7109375" style="61" customWidth="1"/>
    <col min="9738" max="9738" width="1.7109375" style="61" customWidth="1"/>
    <col min="9739" max="9739" width="14.85546875" style="61" customWidth="1"/>
    <col min="9740" max="9740" width="1.7109375" style="61" customWidth="1"/>
    <col min="9741" max="9741" width="10.85546875" style="61" customWidth="1"/>
    <col min="9742" max="9742" width="2.28515625" style="61" customWidth="1"/>
    <col min="9743" max="9743" width="6.28515625" style="61" customWidth="1"/>
    <col min="9744" max="9966" width="6.85546875" style="61"/>
    <col min="9967" max="9967" width="8" style="61" customWidth="1"/>
    <col min="9968" max="9968" width="2.85546875" style="61" customWidth="1"/>
    <col min="9969" max="9969" width="1.42578125" style="61" customWidth="1"/>
    <col min="9970" max="9970" width="6" style="61" customWidth="1"/>
    <col min="9971" max="9971" width="5.140625" style="61" customWidth="1"/>
    <col min="9972" max="9973" width="1.140625" style="61" customWidth="1"/>
    <col min="9974" max="9974" width="15.85546875" style="61" customWidth="1"/>
    <col min="9975" max="9976" width="1.140625" style="61" customWidth="1"/>
    <col min="9977" max="9977" width="5.7109375" style="61" customWidth="1"/>
    <col min="9978" max="9978" width="16" style="61" customWidth="1"/>
    <col min="9979" max="9979" width="1.140625" style="61" customWidth="1"/>
    <col min="9980" max="9980" width="11.28515625" style="61" customWidth="1"/>
    <col min="9981" max="9981" width="1.42578125" style="61" customWidth="1"/>
    <col min="9982" max="9982" width="11.85546875" style="61" customWidth="1"/>
    <col min="9983" max="9983" width="1" style="61" customWidth="1"/>
    <col min="9984" max="9984" width="8.140625" style="61" customWidth="1"/>
    <col min="9985" max="9985" width="1.42578125" style="61" customWidth="1"/>
    <col min="9986" max="9986" width="8" style="61" customWidth="1"/>
    <col min="9987" max="9987" width="6.28515625" style="61" customWidth="1"/>
    <col min="9988" max="9988" width="8.5703125" style="61" customWidth="1"/>
    <col min="9989" max="9989" width="1.7109375" style="61" customWidth="1"/>
    <col min="9990" max="9990" width="5.7109375" style="61" customWidth="1"/>
    <col min="9991" max="9991" width="8.5703125" style="61" customWidth="1"/>
    <col min="9992" max="9992" width="1.140625" style="61" customWidth="1"/>
    <col min="9993" max="9993" width="5.7109375" style="61" customWidth="1"/>
    <col min="9994" max="9994" width="1.7109375" style="61" customWidth="1"/>
    <col min="9995" max="9995" width="14.85546875" style="61" customWidth="1"/>
    <col min="9996" max="9996" width="1.7109375" style="61" customWidth="1"/>
    <col min="9997" max="9997" width="10.85546875" style="61" customWidth="1"/>
    <col min="9998" max="9998" width="2.28515625" style="61" customWidth="1"/>
    <col min="9999" max="9999" width="6.28515625" style="61" customWidth="1"/>
    <col min="10000" max="10222" width="6.85546875" style="61"/>
    <col min="10223" max="10223" width="8" style="61" customWidth="1"/>
    <col min="10224" max="10224" width="2.85546875" style="61" customWidth="1"/>
    <col min="10225" max="10225" width="1.42578125" style="61" customWidth="1"/>
    <col min="10226" max="10226" width="6" style="61" customWidth="1"/>
    <col min="10227" max="10227" width="5.140625" style="61" customWidth="1"/>
    <col min="10228" max="10229" width="1.140625" style="61" customWidth="1"/>
    <col min="10230" max="10230" width="15.85546875" style="61" customWidth="1"/>
    <col min="10231" max="10232" width="1.140625" style="61" customWidth="1"/>
    <col min="10233" max="10233" width="5.7109375" style="61" customWidth="1"/>
    <col min="10234" max="10234" width="16" style="61" customWidth="1"/>
    <col min="10235" max="10235" width="1.140625" style="61" customWidth="1"/>
    <col min="10236" max="10236" width="11.28515625" style="61" customWidth="1"/>
    <col min="10237" max="10237" width="1.42578125" style="61" customWidth="1"/>
    <col min="10238" max="10238" width="11.85546875" style="61" customWidth="1"/>
    <col min="10239" max="10239" width="1" style="61" customWidth="1"/>
    <col min="10240" max="10240" width="8.140625" style="61" customWidth="1"/>
    <col min="10241" max="10241" width="1.42578125" style="61" customWidth="1"/>
    <col min="10242" max="10242" width="8" style="61" customWidth="1"/>
    <col min="10243" max="10243" width="6.28515625" style="61" customWidth="1"/>
    <col min="10244" max="10244" width="8.5703125" style="61" customWidth="1"/>
    <col min="10245" max="10245" width="1.7109375" style="61" customWidth="1"/>
    <col min="10246" max="10246" width="5.7109375" style="61" customWidth="1"/>
    <col min="10247" max="10247" width="8.5703125" style="61" customWidth="1"/>
    <col min="10248" max="10248" width="1.140625" style="61" customWidth="1"/>
    <col min="10249" max="10249" width="5.7109375" style="61" customWidth="1"/>
    <col min="10250" max="10250" width="1.7109375" style="61" customWidth="1"/>
    <col min="10251" max="10251" width="14.85546875" style="61" customWidth="1"/>
    <col min="10252" max="10252" width="1.7109375" style="61" customWidth="1"/>
    <col min="10253" max="10253" width="10.85546875" style="61" customWidth="1"/>
    <col min="10254" max="10254" width="2.28515625" style="61" customWidth="1"/>
    <col min="10255" max="10255" width="6.28515625" style="61" customWidth="1"/>
    <col min="10256" max="10478" width="6.85546875" style="61"/>
    <col min="10479" max="10479" width="8" style="61" customWidth="1"/>
    <col min="10480" max="10480" width="2.85546875" style="61" customWidth="1"/>
    <col min="10481" max="10481" width="1.42578125" style="61" customWidth="1"/>
    <col min="10482" max="10482" width="6" style="61" customWidth="1"/>
    <col min="10483" max="10483" width="5.140625" style="61" customWidth="1"/>
    <col min="10484" max="10485" width="1.140625" style="61" customWidth="1"/>
    <col min="10486" max="10486" width="15.85546875" style="61" customWidth="1"/>
    <col min="10487" max="10488" width="1.140625" style="61" customWidth="1"/>
    <col min="10489" max="10489" width="5.7109375" style="61" customWidth="1"/>
    <col min="10490" max="10490" width="16" style="61" customWidth="1"/>
    <col min="10491" max="10491" width="1.140625" style="61" customWidth="1"/>
    <col min="10492" max="10492" width="11.28515625" style="61" customWidth="1"/>
    <col min="10493" max="10493" width="1.42578125" style="61" customWidth="1"/>
    <col min="10494" max="10494" width="11.85546875" style="61" customWidth="1"/>
    <col min="10495" max="10495" width="1" style="61" customWidth="1"/>
    <col min="10496" max="10496" width="8.140625" style="61" customWidth="1"/>
    <col min="10497" max="10497" width="1.42578125" style="61" customWidth="1"/>
    <col min="10498" max="10498" width="8" style="61" customWidth="1"/>
    <col min="10499" max="10499" width="6.28515625" style="61" customWidth="1"/>
    <col min="10500" max="10500" width="8.5703125" style="61" customWidth="1"/>
    <col min="10501" max="10501" width="1.7109375" style="61" customWidth="1"/>
    <col min="10502" max="10502" width="5.7109375" style="61" customWidth="1"/>
    <col min="10503" max="10503" width="8.5703125" style="61" customWidth="1"/>
    <col min="10504" max="10504" width="1.140625" style="61" customWidth="1"/>
    <col min="10505" max="10505" width="5.7109375" style="61" customWidth="1"/>
    <col min="10506" max="10506" width="1.7109375" style="61" customWidth="1"/>
    <col min="10507" max="10507" width="14.85546875" style="61" customWidth="1"/>
    <col min="10508" max="10508" width="1.7109375" style="61" customWidth="1"/>
    <col min="10509" max="10509" width="10.85546875" style="61" customWidth="1"/>
    <col min="10510" max="10510" width="2.28515625" style="61" customWidth="1"/>
    <col min="10511" max="10511" width="6.28515625" style="61" customWidth="1"/>
    <col min="10512" max="10734" width="6.85546875" style="61"/>
    <col min="10735" max="10735" width="8" style="61" customWidth="1"/>
    <col min="10736" max="10736" width="2.85546875" style="61" customWidth="1"/>
    <col min="10737" max="10737" width="1.42578125" style="61" customWidth="1"/>
    <col min="10738" max="10738" width="6" style="61" customWidth="1"/>
    <col min="10739" max="10739" width="5.140625" style="61" customWidth="1"/>
    <col min="10740" max="10741" width="1.140625" style="61" customWidth="1"/>
    <col min="10742" max="10742" width="15.85546875" style="61" customWidth="1"/>
    <col min="10743" max="10744" width="1.140625" style="61" customWidth="1"/>
    <col min="10745" max="10745" width="5.7109375" style="61" customWidth="1"/>
    <col min="10746" max="10746" width="16" style="61" customWidth="1"/>
    <col min="10747" max="10747" width="1.140625" style="61" customWidth="1"/>
    <col min="10748" max="10748" width="11.28515625" style="61" customWidth="1"/>
    <col min="10749" max="10749" width="1.42578125" style="61" customWidth="1"/>
    <col min="10750" max="10750" width="11.85546875" style="61" customWidth="1"/>
    <col min="10751" max="10751" width="1" style="61" customWidth="1"/>
    <col min="10752" max="10752" width="8.140625" style="61" customWidth="1"/>
    <col min="10753" max="10753" width="1.42578125" style="61" customWidth="1"/>
    <col min="10754" max="10754" width="8" style="61" customWidth="1"/>
    <col min="10755" max="10755" width="6.28515625" style="61" customWidth="1"/>
    <col min="10756" max="10756" width="8.5703125" style="61" customWidth="1"/>
    <col min="10757" max="10757" width="1.7109375" style="61" customWidth="1"/>
    <col min="10758" max="10758" width="5.7109375" style="61" customWidth="1"/>
    <col min="10759" max="10759" width="8.5703125" style="61" customWidth="1"/>
    <col min="10760" max="10760" width="1.140625" style="61" customWidth="1"/>
    <col min="10761" max="10761" width="5.7109375" style="61" customWidth="1"/>
    <col min="10762" max="10762" width="1.7109375" style="61" customWidth="1"/>
    <col min="10763" max="10763" width="14.85546875" style="61" customWidth="1"/>
    <col min="10764" max="10764" width="1.7109375" style="61" customWidth="1"/>
    <col min="10765" max="10765" width="10.85546875" style="61" customWidth="1"/>
    <col min="10766" max="10766" width="2.28515625" style="61" customWidth="1"/>
    <col min="10767" max="10767" width="6.28515625" style="61" customWidth="1"/>
    <col min="10768" max="10990" width="6.85546875" style="61"/>
    <col min="10991" max="10991" width="8" style="61" customWidth="1"/>
    <col min="10992" max="10992" width="2.85546875" style="61" customWidth="1"/>
    <col min="10993" max="10993" width="1.42578125" style="61" customWidth="1"/>
    <col min="10994" max="10994" width="6" style="61" customWidth="1"/>
    <col min="10995" max="10995" width="5.140625" style="61" customWidth="1"/>
    <col min="10996" max="10997" width="1.140625" style="61" customWidth="1"/>
    <col min="10998" max="10998" width="15.85546875" style="61" customWidth="1"/>
    <col min="10999" max="11000" width="1.140625" style="61" customWidth="1"/>
    <col min="11001" max="11001" width="5.7109375" style="61" customWidth="1"/>
    <col min="11002" max="11002" width="16" style="61" customWidth="1"/>
    <col min="11003" max="11003" width="1.140625" style="61" customWidth="1"/>
    <col min="11004" max="11004" width="11.28515625" style="61" customWidth="1"/>
    <col min="11005" max="11005" width="1.42578125" style="61" customWidth="1"/>
    <col min="11006" max="11006" width="11.85546875" style="61" customWidth="1"/>
    <col min="11007" max="11007" width="1" style="61" customWidth="1"/>
    <col min="11008" max="11008" width="8.140625" style="61" customWidth="1"/>
    <col min="11009" max="11009" width="1.42578125" style="61" customWidth="1"/>
    <col min="11010" max="11010" width="8" style="61" customWidth="1"/>
    <col min="11011" max="11011" width="6.28515625" style="61" customWidth="1"/>
    <col min="11012" max="11012" width="8.5703125" style="61" customWidth="1"/>
    <col min="11013" max="11013" width="1.7109375" style="61" customWidth="1"/>
    <col min="11014" max="11014" width="5.7109375" style="61" customWidth="1"/>
    <col min="11015" max="11015" width="8.5703125" style="61" customWidth="1"/>
    <col min="11016" max="11016" width="1.140625" style="61" customWidth="1"/>
    <col min="11017" max="11017" width="5.7109375" style="61" customWidth="1"/>
    <col min="11018" max="11018" width="1.7109375" style="61" customWidth="1"/>
    <col min="11019" max="11019" width="14.85546875" style="61" customWidth="1"/>
    <col min="11020" max="11020" width="1.7109375" style="61" customWidth="1"/>
    <col min="11021" max="11021" width="10.85546875" style="61" customWidth="1"/>
    <col min="11022" max="11022" width="2.28515625" style="61" customWidth="1"/>
    <col min="11023" max="11023" width="6.28515625" style="61" customWidth="1"/>
    <col min="11024" max="11246" width="6.85546875" style="61"/>
    <col min="11247" max="11247" width="8" style="61" customWidth="1"/>
    <col min="11248" max="11248" width="2.85546875" style="61" customWidth="1"/>
    <col min="11249" max="11249" width="1.42578125" style="61" customWidth="1"/>
    <col min="11250" max="11250" width="6" style="61" customWidth="1"/>
    <col min="11251" max="11251" width="5.140625" style="61" customWidth="1"/>
    <col min="11252" max="11253" width="1.140625" style="61" customWidth="1"/>
    <col min="11254" max="11254" width="15.85546875" style="61" customWidth="1"/>
    <col min="11255" max="11256" width="1.140625" style="61" customWidth="1"/>
    <col min="11257" max="11257" width="5.7109375" style="61" customWidth="1"/>
    <col min="11258" max="11258" width="16" style="61" customWidth="1"/>
    <col min="11259" max="11259" width="1.140625" style="61" customWidth="1"/>
    <col min="11260" max="11260" width="11.28515625" style="61" customWidth="1"/>
    <col min="11261" max="11261" width="1.42578125" style="61" customWidth="1"/>
    <col min="11262" max="11262" width="11.85546875" style="61" customWidth="1"/>
    <col min="11263" max="11263" width="1" style="61" customWidth="1"/>
    <col min="11264" max="11264" width="8.140625" style="61" customWidth="1"/>
    <col min="11265" max="11265" width="1.42578125" style="61" customWidth="1"/>
    <col min="11266" max="11266" width="8" style="61" customWidth="1"/>
    <col min="11267" max="11267" width="6.28515625" style="61" customWidth="1"/>
    <col min="11268" max="11268" width="8.5703125" style="61" customWidth="1"/>
    <col min="11269" max="11269" width="1.7109375" style="61" customWidth="1"/>
    <col min="11270" max="11270" width="5.7109375" style="61" customWidth="1"/>
    <col min="11271" max="11271" width="8.5703125" style="61" customWidth="1"/>
    <col min="11272" max="11272" width="1.140625" style="61" customWidth="1"/>
    <col min="11273" max="11273" width="5.7109375" style="61" customWidth="1"/>
    <col min="11274" max="11274" width="1.7109375" style="61" customWidth="1"/>
    <col min="11275" max="11275" width="14.85546875" style="61" customWidth="1"/>
    <col min="11276" max="11276" width="1.7109375" style="61" customWidth="1"/>
    <col min="11277" max="11277" width="10.85546875" style="61" customWidth="1"/>
    <col min="11278" max="11278" width="2.28515625" style="61" customWidth="1"/>
    <col min="11279" max="11279" width="6.28515625" style="61" customWidth="1"/>
    <col min="11280" max="11502" width="6.85546875" style="61"/>
    <col min="11503" max="11503" width="8" style="61" customWidth="1"/>
    <col min="11504" max="11504" width="2.85546875" style="61" customWidth="1"/>
    <col min="11505" max="11505" width="1.42578125" style="61" customWidth="1"/>
    <col min="11506" max="11506" width="6" style="61" customWidth="1"/>
    <col min="11507" max="11507" width="5.140625" style="61" customWidth="1"/>
    <col min="11508" max="11509" width="1.140625" style="61" customWidth="1"/>
    <col min="11510" max="11510" width="15.85546875" style="61" customWidth="1"/>
    <col min="11511" max="11512" width="1.140625" style="61" customWidth="1"/>
    <col min="11513" max="11513" width="5.7109375" style="61" customWidth="1"/>
    <col min="11514" max="11514" width="16" style="61" customWidth="1"/>
    <col min="11515" max="11515" width="1.140625" style="61" customWidth="1"/>
    <col min="11516" max="11516" width="11.28515625" style="61" customWidth="1"/>
    <col min="11517" max="11517" width="1.42578125" style="61" customWidth="1"/>
    <col min="11518" max="11518" width="11.85546875" style="61" customWidth="1"/>
    <col min="11519" max="11519" width="1" style="61" customWidth="1"/>
    <col min="11520" max="11520" width="8.140625" style="61" customWidth="1"/>
    <col min="11521" max="11521" width="1.42578125" style="61" customWidth="1"/>
    <col min="11522" max="11522" width="8" style="61" customWidth="1"/>
    <col min="11523" max="11523" width="6.28515625" style="61" customWidth="1"/>
    <col min="11524" max="11524" width="8.5703125" style="61" customWidth="1"/>
    <col min="11525" max="11525" width="1.7109375" style="61" customWidth="1"/>
    <col min="11526" max="11526" width="5.7109375" style="61" customWidth="1"/>
    <col min="11527" max="11527" width="8.5703125" style="61" customWidth="1"/>
    <col min="11528" max="11528" width="1.140625" style="61" customWidth="1"/>
    <col min="11529" max="11529" width="5.7109375" style="61" customWidth="1"/>
    <col min="11530" max="11530" width="1.7109375" style="61" customWidth="1"/>
    <col min="11531" max="11531" width="14.85546875" style="61" customWidth="1"/>
    <col min="11532" max="11532" width="1.7109375" style="61" customWidth="1"/>
    <col min="11533" max="11533" width="10.85546875" style="61" customWidth="1"/>
    <col min="11534" max="11534" width="2.28515625" style="61" customWidth="1"/>
    <col min="11535" max="11535" width="6.28515625" style="61" customWidth="1"/>
    <col min="11536" max="11758" width="6.85546875" style="61"/>
    <col min="11759" max="11759" width="8" style="61" customWidth="1"/>
    <col min="11760" max="11760" width="2.85546875" style="61" customWidth="1"/>
    <col min="11761" max="11761" width="1.42578125" style="61" customWidth="1"/>
    <col min="11762" max="11762" width="6" style="61" customWidth="1"/>
    <col min="11763" max="11763" width="5.140625" style="61" customWidth="1"/>
    <col min="11764" max="11765" width="1.140625" style="61" customWidth="1"/>
    <col min="11766" max="11766" width="15.85546875" style="61" customWidth="1"/>
    <col min="11767" max="11768" width="1.140625" style="61" customWidth="1"/>
    <col min="11769" max="11769" width="5.7109375" style="61" customWidth="1"/>
    <col min="11770" max="11770" width="16" style="61" customWidth="1"/>
    <col min="11771" max="11771" width="1.140625" style="61" customWidth="1"/>
    <col min="11772" max="11772" width="11.28515625" style="61" customWidth="1"/>
    <col min="11773" max="11773" width="1.42578125" style="61" customWidth="1"/>
    <col min="11774" max="11774" width="11.85546875" style="61" customWidth="1"/>
    <col min="11775" max="11775" width="1" style="61" customWidth="1"/>
    <col min="11776" max="11776" width="8.140625" style="61" customWidth="1"/>
    <col min="11777" max="11777" width="1.42578125" style="61" customWidth="1"/>
    <col min="11778" max="11778" width="8" style="61" customWidth="1"/>
    <col min="11779" max="11779" width="6.28515625" style="61" customWidth="1"/>
    <col min="11780" max="11780" width="8.5703125" style="61" customWidth="1"/>
    <col min="11781" max="11781" width="1.7109375" style="61" customWidth="1"/>
    <col min="11782" max="11782" width="5.7109375" style="61" customWidth="1"/>
    <col min="11783" max="11783" width="8.5703125" style="61" customWidth="1"/>
    <col min="11784" max="11784" width="1.140625" style="61" customWidth="1"/>
    <col min="11785" max="11785" width="5.7109375" style="61" customWidth="1"/>
    <col min="11786" max="11786" width="1.7109375" style="61" customWidth="1"/>
    <col min="11787" max="11787" width="14.85546875" style="61" customWidth="1"/>
    <col min="11788" max="11788" width="1.7109375" style="61" customWidth="1"/>
    <col min="11789" max="11789" width="10.85546875" style="61" customWidth="1"/>
    <col min="11790" max="11790" width="2.28515625" style="61" customWidth="1"/>
    <col min="11791" max="11791" width="6.28515625" style="61" customWidth="1"/>
    <col min="11792" max="12014" width="6.85546875" style="61"/>
    <col min="12015" max="12015" width="8" style="61" customWidth="1"/>
    <col min="12016" max="12016" width="2.85546875" style="61" customWidth="1"/>
    <col min="12017" max="12017" width="1.42578125" style="61" customWidth="1"/>
    <col min="12018" max="12018" width="6" style="61" customWidth="1"/>
    <col min="12019" max="12019" width="5.140625" style="61" customWidth="1"/>
    <col min="12020" max="12021" width="1.140625" style="61" customWidth="1"/>
    <col min="12022" max="12022" width="15.85546875" style="61" customWidth="1"/>
    <col min="12023" max="12024" width="1.140625" style="61" customWidth="1"/>
    <col min="12025" max="12025" width="5.7109375" style="61" customWidth="1"/>
    <col min="12026" max="12026" width="16" style="61" customWidth="1"/>
    <col min="12027" max="12027" width="1.140625" style="61" customWidth="1"/>
    <col min="12028" max="12028" width="11.28515625" style="61" customWidth="1"/>
    <col min="12029" max="12029" width="1.42578125" style="61" customWidth="1"/>
    <col min="12030" max="12030" width="11.85546875" style="61" customWidth="1"/>
    <col min="12031" max="12031" width="1" style="61" customWidth="1"/>
    <col min="12032" max="12032" width="8.140625" style="61" customWidth="1"/>
    <col min="12033" max="12033" width="1.42578125" style="61" customWidth="1"/>
    <col min="12034" max="12034" width="8" style="61" customWidth="1"/>
    <col min="12035" max="12035" width="6.28515625" style="61" customWidth="1"/>
    <col min="12036" max="12036" width="8.5703125" style="61" customWidth="1"/>
    <col min="12037" max="12037" width="1.7109375" style="61" customWidth="1"/>
    <col min="12038" max="12038" width="5.7109375" style="61" customWidth="1"/>
    <col min="12039" max="12039" width="8.5703125" style="61" customWidth="1"/>
    <col min="12040" max="12040" width="1.140625" style="61" customWidth="1"/>
    <col min="12041" max="12041" width="5.7109375" style="61" customWidth="1"/>
    <col min="12042" max="12042" width="1.7109375" style="61" customWidth="1"/>
    <col min="12043" max="12043" width="14.85546875" style="61" customWidth="1"/>
    <col min="12044" max="12044" width="1.7109375" style="61" customWidth="1"/>
    <col min="12045" max="12045" width="10.85546875" style="61" customWidth="1"/>
    <col min="12046" max="12046" width="2.28515625" style="61" customWidth="1"/>
    <col min="12047" max="12047" width="6.28515625" style="61" customWidth="1"/>
    <col min="12048" max="12270" width="6.85546875" style="61"/>
    <col min="12271" max="12271" width="8" style="61" customWidth="1"/>
    <col min="12272" max="12272" width="2.85546875" style="61" customWidth="1"/>
    <col min="12273" max="12273" width="1.42578125" style="61" customWidth="1"/>
    <col min="12274" max="12274" width="6" style="61" customWidth="1"/>
    <col min="12275" max="12275" width="5.140625" style="61" customWidth="1"/>
    <col min="12276" max="12277" width="1.140625" style="61" customWidth="1"/>
    <col min="12278" max="12278" width="15.85546875" style="61" customWidth="1"/>
    <col min="12279" max="12280" width="1.140625" style="61" customWidth="1"/>
    <col min="12281" max="12281" width="5.7109375" style="61" customWidth="1"/>
    <col min="12282" max="12282" width="16" style="61" customWidth="1"/>
    <col min="12283" max="12283" width="1.140625" style="61" customWidth="1"/>
    <col min="12284" max="12284" width="11.28515625" style="61" customWidth="1"/>
    <col min="12285" max="12285" width="1.42578125" style="61" customWidth="1"/>
    <col min="12286" max="12286" width="11.85546875" style="61" customWidth="1"/>
    <col min="12287" max="12287" width="1" style="61" customWidth="1"/>
    <col min="12288" max="12288" width="8.140625" style="61" customWidth="1"/>
    <col min="12289" max="12289" width="1.42578125" style="61" customWidth="1"/>
    <col min="12290" max="12290" width="8" style="61" customWidth="1"/>
    <col min="12291" max="12291" width="6.28515625" style="61" customWidth="1"/>
    <col min="12292" max="12292" width="8.5703125" style="61" customWidth="1"/>
    <col min="12293" max="12293" width="1.7109375" style="61" customWidth="1"/>
    <col min="12294" max="12294" width="5.7109375" style="61" customWidth="1"/>
    <col min="12295" max="12295" width="8.5703125" style="61" customWidth="1"/>
    <col min="12296" max="12296" width="1.140625" style="61" customWidth="1"/>
    <col min="12297" max="12297" width="5.7109375" style="61" customWidth="1"/>
    <col min="12298" max="12298" width="1.7109375" style="61" customWidth="1"/>
    <col min="12299" max="12299" width="14.85546875" style="61" customWidth="1"/>
    <col min="12300" max="12300" width="1.7109375" style="61" customWidth="1"/>
    <col min="12301" max="12301" width="10.85546875" style="61" customWidth="1"/>
    <col min="12302" max="12302" width="2.28515625" style="61" customWidth="1"/>
    <col min="12303" max="12303" width="6.28515625" style="61" customWidth="1"/>
    <col min="12304" max="12526" width="6.85546875" style="61"/>
    <col min="12527" max="12527" width="8" style="61" customWidth="1"/>
    <col min="12528" max="12528" width="2.85546875" style="61" customWidth="1"/>
    <col min="12529" max="12529" width="1.42578125" style="61" customWidth="1"/>
    <col min="12530" max="12530" width="6" style="61" customWidth="1"/>
    <col min="12531" max="12531" width="5.140625" style="61" customWidth="1"/>
    <col min="12532" max="12533" width="1.140625" style="61" customWidth="1"/>
    <col min="12534" max="12534" width="15.85546875" style="61" customWidth="1"/>
    <col min="12535" max="12536" width="1.140625" style="61" customWidth="1"/>
    <col min="12537" max="12537" width="5.7109375" style="61" customWidth="1"/>
    <col min="12538" max="12538" width="16" style="61" customWidth="1"/>
    <col min="12539" max="12539" width="1.140625" style="61" customWidth="1"/>
    <col min="12540" max="12540" width="11.28515625" style="61" customWidth="1"/>
    <col min="12541" max="12541" width="1.42578125" style="61" customWidth="1"/>
    <col min="12542" max="12542" width="11.85546875" style="61" customWidth="1"/>
    <col min="12543" max="12543" width="1" style="61" customWidth="1"/>
    <col min="12544" max="12544" width="8.140625" style="61" customWidth="1"/>
    <col min="12545" max="12545" width="1.42578125" style="61" customWidth="1"/>
    <col min="12546" max="12546" width="8" style="61" customWidth="1"/>
    <col min="12547" max="12547" width="6.28515625" style="61" customWidth="1"/>
    <col min="12548" max="12548" width="8.5703125" style="61" customWidth="1"/>
    <col min="12549" max="12549" width="1.7109375" style="61" customWidth="1"/>
    <col min="12550" max="12550" width="5.7109375" style="61" customWidth="1"/>
    <col min="12551" max="12551" width="8.5703125" style="61" customWidth="1"/>
    <col min="12552" max="12552" width="1.140625" style="61" customWidth="1"/>
    <col min="12553" max="12553" width="5.7109375" style="61" customWidth="1"/>
    <col min="12554" max="12554" width="1.7109375" style="61" customWidth="1"/>
    <col min="12555" max="12555" width="14.85546875" style="61" customWidth="1"/>
    <col min="12556" max="12556" width="1.7109375" style="61" customWidth="1"/>
    <col min="12557" max="12557" width="10.85546875" style="61" customWidth="1"/>
    <col min="12558" max="12558" width="2.28515625" style="61" customWidth="1"/>
    <col min="12559" max="12559" width="6.28515625" style="61" customWidth="1"/>
    <col min="12560" max="12782" width="6.85546875" style="61"/>
    <col min="12783" max="12783" width="8" style="61" customWidth="1"/>
    <col min="12784" max="12784" width="2.85546875" style="61" customWidth="1"/>
    <col min="12785" max="12785" width="1.42578125" style="61" customWidth="1"/>
    <col min="12786" max="12786" width="6" style="61" customWidth="1"/>
    <col min="12787" max="12787" width="5.140625" style="61" customWidth="1"/>
    <col min="12788" max="12789" width="1.140625" style="61" customWidth="1"/>
    <col min="12790" max="12790" width="15.85546875" style="61" customWidth="1"/>
    <col min="12791" max="12792" width="1.140625" style="61" customWidth="1"/>
    <col min="12793" max="12793" width="5.7109375" style="61" customWidth="1"/>
    <col min="12794" max="12794" width="16" style="61" customWidth="1"/>
    <col min="12795" max="12795" width="1.140625" style="61" customWidth="1"/>
    <col min="12796" max="12796" width="11.28515625" style="61" customWidth="1"/>
    <col min="12797" max="12797" width="1.42578125" style="61" customWidth="1"/>
    <col min="12798" max="12798" width="11.85546875" style="61" customWidth="1"/>
    <col min="12799" max="12799" width="1" style="61" customWidth="1"/>
    <col min="12800" max="12800" width="8.140625" style="61" customWidth="1"/>
    <col min="12801" max="12801" width="1.42578125" style="61" customWidth="1"/>
    <col min="12802" max="12802" width="8" style="61" customWidth="1"/>
    <col min="12803" max="12803" width="6.28515625" style="61" customWidth="1"/>
    <col min="12804" max="12804" width="8.5703125" style="61" customWidth="1"/>
    <col min="12805" max="12805" width="1.7109375" style="61" customWidth="1"/>
    <col min="12806" max="12806" width="5.7109375" style="61" customWidth="1"/>
    <col min="12807" max="12807" width="8.5703125" style="61" customWidth="1"/>
    <col min="12808" max="12808" width="1.140625" style="61" customWidth="1"/>
    <col min="12809" max="12809" width="5.7109375" style="61" customWidth="1"/>
    <col min="12810" max="12810" width="1.7109375" style="61" customWidth="1"/>
    <col min="12811" max="12811" width="14.85546875" style="61" customWidth="1"/>
    <col min="12812" max="12812" width="1.7109375" style="61" customWidth="1"/>
    <col min="12813" max="12813" width="10.85546875" style="61" customWidth="1"/>
    <col min="12814" max="12814" width="2.28515625" style="61" customWidth="1"/>
    <col min="12815" max="12815" width="6.28515625" style="61" customWidth="1"/>
    <col min="12816" max="13038" width="6.85546875" style="61"/>
    <col min="13039" max="13039" width="8" style="61" customWidth="1"/>
    <col min="13040" max="13040" width="2.85546875" style="61" customWidth="1"/>
    <col min="13041" max="13041" width="1.42578125" style="61" customWidth="1"/>
    <col min="13042" max="13042" width="6" style="61" customWidth="1"/>
    <col min="13043" max="13043" width="5.140625" style="61" customWidth="1"/>
    <col min="13044" max="13045" width="1.140625" style="61" customWidth="1"/>
    <col min="13046" max="13046" width="15.85546875" style="61" customWidth="1"/>
    <col min="13047" max="13048" width="1.140625" style="61" customWidth="1"/>
    <col min="13049" max="13049" width="5.7109375" style="61" customWidth="1"/>
    <col min="13050" max="13050" width="16" style="61" customWidth="1"/>
    <col min="13051" max="13051" width="1.140625" style="61" customWidth="1"/>
    <col min="13052" max="13052" width="11.28515625" style="61" customWidth="1"/>
    <col min="13053" max="13053" width="1.42578125" style="61" customWidth="1"/>
    <col min="13054" max="13054" width="11.85546875" style="61" customWidth="1"/>
    <col min="13055" max="13055" width="1" style="61" customWidth="1"/>
    <col min="13056" max="13056" width="8.140625" style="61" customWidth="1"/>
    <col min="13057" max="13057" width="1.42578125" style="61" customWidth="1"/>
    <col min="13058" max="13058" width="8" style="61" customWidth="1"/>
    <col min="13059" max="13059" width="6.28515625" style="61" customWidth="1"/>
    <col min="13060" max="13060" width="8.5703125" style="61" customWidth="1"/>
    <col min="13061" max="13061" width="1.7109375" style="61" customWidth="1"/>
    <col min="13062" max="13062" width="5.7109375" style="61" customWidth="1"/>
    <col min="13063" max="13063" width="8.5703125" style="61" customWidth="1"/>
    <col min="13064" max="13064" width="1.140625" style="61" customWidth="1"/>
    <col min="13065" max="13065" width="5.7109375" style="61" customWidth="1"/>
    <col min="13066" max="13066" width="1.7109375" style="61" customWidth="1"/>
    <col min="13067" max="13067" width="14.85546875" style="61" customWidth="1"/>
    <col min="13068" max="13068" width="1.7109375" style="61" customWidth="1"/>
    <col min="13069" max="13069" width="10.85546875" style="61" customWidth="1"/>
    <col min="13070" max="13070" width="2.28515625" style="61" customWidth="1"/>
    <col min="13071" max="13071" width="6.28515625" style="61" customWidth="1"/>
    <col min="13072" max="13294" width="6.85546875" style="61"/>
    <col min="13295" max="13295" width="8" style="61" customWidth="1"/>
    <col min="13296" max="13296" width="2.85546875" style="61" customWidth="1"/>
    <col min="13297" max="13297" width="1.42578125" style="61" customWidth="1"/>
    <col min="13298" max="13298" width="6" style="61" customWidth="1"/>
    <col min="13299" max="13299" width="5.140625" style="61" customWidth="1"/>
    <col min="13300" max="13301" width="1.140625" style="61" customWidth="1"/>
    <col min="13302" max="13302" width="15.85546875" style="61" customWidth="1"/>
    <col min="13303" max="13304" width="1.140625" style="61" customWidth="1"/>
    <col min="13305" max="13305" width="5.7109375" style="61" customWidth="1"/>
    <col min="13306" max="13306" width="16" style="61" customWidth="1"/>
    <col min="13307" max="13307" width="1.140625" style="61" customWidth="1"/>
    <col min="13308" max="13308" width="11.28515625" style="61" customWidth="1"/>
    <col min="13309" max="13309" width="1.42578125" style="61" customWidth="1"/>
    <col min="13310" max="13310" width="11.85546875" style="61" customWidth="1"/>
    <col min="13311" max="13311" width="1" style="61" customWidth="1"/>
    <col min="13312" max="13312" width="8.140625" style="61" customWidth="1"/>
    <col min="13313" max="13313" width="1.42578125" style="61" customWidth="1"/>
    <col min="13314" max="13314" width="8" style="61" customWidth="1"/>
    <col min="13315" max="13315" width="6.28515625" style="61" customWidth="1"/>
    <col min="13316" max="13316" width="8.5703125" style="61" customWidth="1"/>
    <col min="13317" max="13317" width="1.7109375" style="61" customWidth="1"/>
    <col min="13318" max="13318" width="5.7109375" style="61" customWidth="1"/>
    <col min="13319" max="13319" width="8.5703125" style="61" customWidth="1"/>
    <col min="13320" max="13320" width="1.140625" style="61" customWidth="1"/>
    <col min="13321" max="13321" width="5.7109375" style="61" customWidth="1"/>
    <col min="13322" max="13322" width="1.7109375" style="61" customWidth="1"/>
    <col min="13323" max="13323" width="14.85546875" style="61" customWidth="1"/>
    <col min="13324" max="13324" width="1.7109375" style="61" customWidth="1"/>
    <col min="13325" max="13325" width="10.85546875" style="61" customWidth="1"/>
    <col min="13326" max="13326" width="2.28515625" style="61" customWidth="1"/>
    <col min="13327" max="13327" width="6.28515625" style="61" customWidth="1"/>
    <col min="13328" max="13550" width="6.85546875" style="61"/>
    <col min="13551" max="13551" width="8" style="61" customWidth="1"/>
    <col min="13552" max="13552" width="2.85546875" style="61" customWidth="1"/>
    <col min="13553" max="13553" width="1.42578125" style="61" customWidth="1"/>
    <col min="13554" max="13554" width="6" style="61" customWidth="1"/>
    <col min="13555" max="13555" width="5.140625" style="61" customWidth="1"/>
    <col min="13556" max="13557" width="1.140625" style="61" customWidth="1"/>
    <col min="13558" max="13558" width="15.85546875" style="61" customWidth="1"/>
    <col min="13559" max="13560" width="1.140625" style="61" customWidth="1"/>
    <col min="13561" max="13561" width="5.7109375" style="61" customWidth="1"/>
    <col min="13562" max="13562" width="16" style="61" customWidth="1"/>
    <col min="13563" max="13563" width="1.140625" style="61" customWidth="1"/>
    <col min="13564" max="13564" width="11.28515625" style="61" customWidth="1"/>
    <col min="13565" max="13565" width="1.42578125" style="61" customWidth="1"/>
    <col min="13566" max="13566" width="11.85546875" style="61" customWidth="1"/>
    <col min="13567" max="13567" width="1" style="61" customWidth="1"/>
    <col min="13568" max="13568" width="8.140625" style="61" customWidth="1"/>
    <col min="13569" max="13569" width="1.42578125" style="61" customWidth="1"/>
    <col min="13570" max="13570" width="8" style="61" customWidth="1"/>
    <col min="13571" max="13571" width="6.28515625" style="61" customWidth="1"/>
    <col min="13572" max="13572" width="8.5703125" style="61" customWidth="1"/>
    <col min="13573" max="13573" width="1.7109375" style="61" customWidth="1"/>
    <col min="13574" max="13574" width="5.7109375" style="61" customWidth="1"/>
    <col min="13575" max="13575" width="8.5703125" style="61" customWidth="1"/>
    <col min="13576" max="13576" width="1.140625" style="61" customWidth="1"/>
    <col min="13577" max="13577" width="5.7109375" style="61" customWidth="1"/>
    <col min="13578" max="13578" width="1.7109375" style="61" customWidth="1"/>
    <col min="13579" max="13579" width="14.85546875" style="61" customWidth="1"/>
    <col min="13580" max="13580" width="1.7109375" style="61" customWidth="1"/>
    <col min="13581" max="13581" width="10.85546875" style="61" customWidth="1"/>
    <col min="13582" max="13582" width="2.28515625" style="61" customWidth="1"/>
    <col min="13583" max="13583" width="6.28515625" style="61" customWidth="1"/>
    <col min="13584" max="13806" width="6.85546875" style="61"/>
    <col min="13807" max="13807" width="8" style="61" customWidth="1"/>
    <col min="13808" max="13808" width="2.85546875" style="61" customWidth="1"/>
    <col min="13809" max="13809" width="1.42578125" style="61" customWidth="1"/>
    <col min="13810" max="13810" width="6" style="61" customWidth="1"/>
    <col min="13811" max="13811" width="5.140625" style="61" customWidth="1"/>
    <col min="13812" max="13813" width="1.140625" style="61" customWidth="1"/>
    <col min="13814" max="13814" width="15.85546875" style="61" customWidth="1"/>
    <col min="13815" max="13816" width="1.140625" style="61" customWidth="1"/>
    <col min="13817" max="13817" width="5.7109375" style="61" customWidth="1"/>
    <col min="13818" max="13818" width="16" style="61" customWidth="1"/>
    <col min="13819" max="13819" width="1.140625" style="61" customWidth="1"/>
    <col min="13820" max="13820" width="11.28515625" style="61" customWidth="1"/>
    <col min="13821" max="13821" width="1.42578125" style="61" customWidth="1"/>
    <col min="13822" max="13822" width="11.85546875" style="61" customWidth="1"/>
    <col min="13823" max="13823" width="1" style="61" customWidth="1"/>
    <col min="13824" max="13824" width="8.140625" style="61" customWidth="1"/>
    <col min="13825" max="13825" width="1.42578125" style="61" customWidth="1"/>
    <col min="13826" max="13826" width="8" style="61" customWidth="1"/>
    <col min="13827" max="13827" width="6.28515625" style="61" customWidth="1"/>
    <col min="13828" max="13828" width="8.5703125" style="61" customWidth="1"/>
    <col min="13829" max="13829" width="1.7109375" style="61" customWidth="1"/>
    <col min="13830" max="13830" width="5.7109375" style="61" customWidth="1"/>
    <col min="13831" max="13831" width="8.5703125" style="61" customWidth="1"/>
    <col min="13832" max="13832" width="1.140625" style="61" customWidth="1"/>
    <col min="13833" max="13833" width="5.7109375" style="61" customWidth="1"/>
    <col min="13834" max="13834" width="1.7109375" style="61" customWidth="1"/>
    <col min="13835" max="13835" width="14.85546875" style="61" customWidth="1"/>
    <col min="13836" max="13836" width="1.7109375" style="61" customWidth="1"/>
    <col min="13837" max="13837" width="10.85546875" style="61" customWidth="1"/>
    <col min="13838" max="13838" width="2.28515625" style="61" customWidth="1"/>
    <col min="13839" max="13839" width="6.28515625" style="61" customWidth="1"/>
    <col min="13840" max="14062" width="6.85546875" style="61"/>
    <col min="14063" max="14063" width="8" style="61" customWidth="1"/>
    <col min="14064" max="14064" width="2.85546875" style="61" customWidth="1"/>
    <col min="14065" max="14065" width="1.42578125" style="61" customWidth="1"/>
    <col min="14066" max="14066" width="6" style="61" customWidth="1"/>
    <col min="14067" max="14067" width="5.140625" style="61" customWidth="1"/>
    <col min="14068" max="14069" width="1.140625" style="61" customWidth="1"/>
    <col min="14070" max="14070" width="15.85546875" style="61" customWidth="1"/>
    <col min="14071" max="14072" width="1.140625" style="61" customWidth="1"/>
    <col min="14073" max="14073" width="5.7109375" style="61" customWidth="1"/>
    <col min="14074" max="14074" width="16" style="61" customWidth="1"/>
    <col min="14075" max="14075" width="1.140625" style="61" customWidth="1"/>
    <col min="14076" max="14076" width="11.28515625" style="61" customWidth="1"/>
    <col min="14077" max="14077" width="1.42578125" style="61" customWidth="1"/>
    <col min="14078" max="14078" width="11.85546875" style="61" customWidth="1"/>
    <col min="14079" max="14079" width="1" style="61" customWidth="1"/>
    <col min="14080" max="14080" width="8.140625" style="61" customWidth="1"/>
    <col min="14081" max="14081" width="1.42578125" style="61" customWidth="1"/>
    <col min="14082" max="14082" width="8" style="61" customWidth="1"/>
    <col min="14083" max="14083" width="6.28515625" style="61" customWidth="1"/>
    <col min="14084" max="14084" width="8.5703125" style="61" customWidth="1"/>
    <col min="14085" max="14085" width="1.7109375" style="61" customWidth="1"/>
    <col min="14086" max="14086" width="5.7109375" style="61" customWidth="1"/>
    <col min="14087" max="14087" width="8.5703125" style="61" customWidth="1"/>
    <col min="14088" max="14088" width="1.140625" style="61" customWidth="1"/>
    <col min="14089" max="14089" width="5.7109375" style="61" customWidth="1"/>
    <col min="14090" max="14090" width="1.7109375" style="61" customWidth="1"/>
    <col min="14091" max="14091" width="14.85546875" style="61" customWidth="1"/>
    <col min="14092" max="14092" width="1.7109375" style="61" customWidth="1"/>
    <col min="14093" max="14093" width="10.85546875" style="61" customWidth="1"/>
    <col min="14094" max="14094" width="2.28515625" style="61" customWidth="1"/>
    <col min="14095" max="14095" width="6.28515625" style="61" customWidth="1"/>
    <col min="14096" max="14318" width="6.85546875" style="61"/>
    <col min="14319" max="14319" width="8" style="61" customWidth="1"/>
    <col min="14320" max="14320" width="2.85546875" style="61" customWidth="1"/>
    <col min="14321" max="14321" width="1.42578125" style="61" customWidth="1"/>
    <col min="14322" max="14322" width="6" style="61" customWidth="1"/>
    <col min="14323" max="14323" width="5.140625" style="61" customWidth="1"/>
    <col min="14324" max="14325" width="1.140625" style="61" customWidth="1"/>
    <col min="14326" max="14326" width="15.85546875" style="61" customWidth="1"/>
    <col min="14327" max="14328" width="1.140625" style="61" customWidth="1"/>
    <col min="14329" max="14329" width="5.7109375" style="61" customWidth="1"/>
    <col min="14330" max="14330" width="16" style="61" customWidth="1"/>
    <col min="14331" max="14331" width="1.140625" style="61" customWidth="1"/>
    <col min="14332" max="14332" width="11.28515625" style="61" customWidth="1"/>
    <col min="14333" max="14333" width="1.42578125" style="61" customWidth="1"/>
    <col min="14334" max="14334" width="11.85546875" style="61" customWidth="1"/>
    <col min="14335" max="14335" width="1" style="61" customWidth="1"/>
    <col min="14336" max="14336" width="8.140625" style="61" customWidth="1"/>
    <col min="14337" max="14337" width="1.42578125" style="61" customWidth="1"/>
    <col min="14338" max="14338" width="8" style="61" customWidth="1"/>
    <col min="14339" max="14339" width="6.28515625" style="61" customWidth="1"/>
    <col min="14340" max="14340" width="8.5703125" style="61" customWidth="1"/>
    <col min="14341" max="14341" width="1.7109375" style="61" customWidth="1"/>
    <col min="14342" max="14342" width="5.7109375" style="61" customWidth="1"/>
    <col min="14343" max="14343" width="8.5703125" style="61" customWidth="1"/>
    <col min="14344" max="14344" width="1.140625" style="61" customWidth="1"/>
    <col min="14345" max="14345" width="5.7109375" style="61" customWidth="1"/>
    <col min="14346" max="14346" width="1.7109375" style="61" customWidth="1"/>
    <col min="14347" max="14347" width="14.85546875" style="61" customWidth="1"/>
    <col min="14348" max="14348" width="1.7109375" style="61" customWidth="1"/>
    <col min="14349" max="14349" width="10.85546875" style="61" customWidth="1"/>
    <col min="14350" max="14350" width="2.28515625" style="61" customWidth="1"/>
    <col min="14351" max="14351" width="6.28515625" style="61" customWidth="1"/>
    <col min="14352" max="14574" width="6.85546875" style="61"/>
    <col min="14575" max="14575" width="8" style="61" customWidth="1"/>
    <col min="14576" max="14576" width="2.85546875" style="61" customWidth="1"/>
    <col min="14577" max="14577" width="1.42578125" style="61" customWidth="1"/>
    <col min="14578" max="14578" width="6" style="61" customWidth="1"/>
    <col min="14579" max="14579" width="5.140625" style="61" customWidth="1"/>
    <col min="14580" max="14581" width="1.140625" style="61" customWidth="1"/>
    <col min="14582" max="14582" width="15.85546875" style="61" customWidth="1"/>
    <col min="14583" max="14584" width="1.140625" style="61" customWidth="1"/>
    <col min="14585" max="14585" width="5.7109375" style="61" customWidth="1"/>
    <col min="14586" max="14586" width="16" style="61" customWidth="1"/>
    <col min="14587" max="14587" width="1.140625" style="61" customWidth="1"/>
    <col min="14588" max="14588" width="11.28515625" style="61" customWidth="1"/>
    <col min="14589" max="14589" width="1.42578125" style="61" customWidth="1"/>
    <col min="14590" max="14590" width="11.85546875" style="61" customWidth="1"/>
    <col min="14591" max="14591" width="1" style="61" customWidth="1"/>
    <col min="14592" max="14592" width="8.140625" style="61" customWidth="1"/>
    <col min="14593" max="14593" width="1.42578125" style="61" customWidth="1"/>
    <col min="14594" max="14594" width="8" style="61" customWidth="1"/>
    <col min="14595" max="14595" width="6.28515625" style="61" customWidth="1"/>
    <col min="14596" max="14596" width="8.5703125" style="61" customWidth="1"/>
    <col min="14597" max="14597" width="1.7109375" style="61" customWidth="1"/>
    <col min="14598" max="14598" width="5.7109375" style="61" customWidth="1"/>
    <col min="14599" max="14599" width="8.5703125" style="61" customWidth="1"/>
    <col min="14600" max="14600" width="1.140625" style="61" customWidth="1"/>
    <col min="14601" max="14601" width="5.7109375" style="61" customWidth="1"/>
    <col min="14602" max="14602" width="1.7109375" style="61" customWidth="1"/>
    <col min="14603" max="14603" width="14.85546875" style="61" customWidth="1"/>
    <col min="14604" max="14604" width="1.7109375" style="61" customWidth="1"/>
    <col min="14605" max="14605" width="10.85546875" style="61" customWidth="1"/>
    <col min="14606" max="14606" width="2.28515625" style="61" customWidth="1"/>
    <col min="14607" max="14607" width="6.28515625" style="61" customWidth="1"/>
    <col min="14608" max="14830" width="6.85546875" style="61"/>
    <col min="14831" max="14831" width="8" style="61" customWidth="1"/>
    <col min="14832" max="14832" width="2.85546875" style="61" customWidth="1"/>
    <col min="14833" max="14833" width="1.42578125" style="61" customWidth="1"/>
    <col min="14834" max="14834" width="6" style="61" customWidth="1"/>
    <col min="14835" max="14835" width="5.140625" style="61" customWidth="1"/>
    <col min="14836" max="14837" width="1.140625" style="61" customWidth="1"/>
    <col min="14838" max="14838" width="15.85546875" style="61" customWidth="1"/>
    <col min="14839" max="14840" width="1.140625" style="61" customWidth="1"/>
    <col min="14841" max="14841" width="5.7109375" style="61" customWidth="1"/>
    <col min="14842" max="14842" width="16" style="61" customWidth="1"/>
    <col min="14843" max="14843" width="1.140625" style="61" customWidth="1"/>
    <col min="14844" max="14844" width="11.28515625" style="61" customWidth="1"/>
    <col min="14845" max="14845" width="1.42578125" style="61" customWidth="1"/>
    <col min="14846" max="14846" width="11.85546875" style="61" customWidth="1"/>
    <col min="14847" max="14847" width="1" style="61" customWidth="1"/>
    <col min="14848" max="14848" width="8.140625" style="61" customWidth="1"/>
    <col min="14849" max="14849" width="1.42578125" style="61" customWidth="1"/>
    <col min="14850" max="14850" width="8" style="61" customWidth="1"/>
    <col min="14851" max="14851" width="6.28515625" style="61" customWidth="1"/>
    <col min="14852" max="14852" width="8.5703125" style="61" customWidth="1"/>
    <col min="14853" max="14853" width="1.7109375" style="61" customWidth="1"/>
    <col min="14854" max="14854" width="5.7109375" style="61" customWidth="1"/>
    <col min="14855" max="14855" width="8.5703125" style="61" customWidth="1"/>
    <col min="14856" max="14856" width="1.140625" style="61" customWidth="1"/>
    <col min="14857" max="14857" width="5.7109375" style="61" customWidth="1"/>
    <col min="14858" max="14858" width="1.7109375" style="61" customWidth="1"/>
    <col min="14859" max="14859" width="14.85546875" style="61" customWidth="1"/>
    <col min="14860" max="14860" width="1.7109375" style="61" customWidth="1"/>
    <col min="14861" max="14861" width="10.85546875" style="61" customWidth="1"/>
    <col min="14862" max="14862" width="2.28515625" style="61" customWidth="1"/>
    <col min="14863" max="14863" width="6.28515625" style="61" customWidth="1"/>
    <col min="14864" max="15086" width="6.85546875" style="61"/>
    <col min="15087" max="15087" width="8" style="61" customWidth="1"/>
    <col min="15088" max="15088" width="2.85546875" style="61" customWidth="1"/>
    <col min="15089" max="15089" width="1.42578125" style="61" customWidth="1"/>
    <col min="15090" max="15090" width="6" style="61" customWidth="1"/>
    <col min="15091" max="15091" width="5.140625" style="61" customWidth="1"/>
    <col min="15092" max="15093" width="1.140625" style="61" customWidth="1"/>
    <col min="15094" max="15094" width="15.85546875" style="61" customWidth="1"/>
    <col min="15095" max="15096" width="1.140625" style="61" customWidth="1"/>
    <col min="15097" max="15097" width="5.7109375" style="61" customWidth="1"/>
    <col min="15098" max="15098" width="16" style="61" customWidth="1"/>
    <col min="15099" max="15099" width="1.140625" style="61" customWidth="1"/>
    <col min="15100" max="15100" width="11.28515625" style="61" customWidth="1"/>
    <col min="15101" max="15101" width="1.42578125" style="61" customWidth="1"/>
    <col min="15102" max="15102" width="11.85546875" style="61" customWidth="1"/>
    <col min="15103" max="15103" width="1" style="61" customWidth="1"/>
    <col min="15104" max="15104" width="8.140625" style="61" customWidth="1"/>
    <col min="15105" max="15105" width="1.42578125" style="61" customWidth="1"/>
    <col min="15106" max="15106" width="8" style="61" customWidth="1"/>
    <col min="15107" max="15107" width="6.28515625" style="61" customWidth="1"/>
    <col min="15108" max="15108" width="8.5703125" style="61" customWidth="1"/>
    <col min="15109" max="15109" width="1.7109375" style="61" customWidth="1"/>
    <col min="15110" max="15110" width="5.7109375" style="61" customWidth="1"/>
    <col min="15111" max="15111" width="8.5703125" style="61" customWidth="1"/>
    <col min="15112" max="15112" width="1.140625" style="61" customWidth="1"/>
    <col min="15113" max="15113" width="5.7109375" style="61" customWidth="1"/>
    <col min="15114" max="15114" width="1.7109375" style="61" customWidth="1"/>
    <col min="15115" max="15115" width="14.85546875" style="61" customWidth="1"/>
    <col min="15116" max="15116" width="1.7109375" style="61" customWidth="1"/>
    <col min="15117" max="15117" width="10.85546875" style="61" customWidth="1"/>
    <col min="15118" max="15118" width="2.28515625" style="61" customWidth="1"/>
    <col min="15119" max="15119" width="6.28515625" style="61" customWidth="1"/>
    <col min="15120" max="15342" width="6.85546875" style="61"/>
    <col min="15343" max="15343" width="8" style="61" customWidth="1"/>
    <col min="15344" max="15344" width="2.85546875" style="61" customWidth="1"/>
    <col min="15345" max="15345" width="1.42578125" style="61" customWidth="1"/>
    <col min="15346" max="15346" width="6" style="61" customWidth="1"/>
    <col min="15347" max="15347" width="5.140625" style="61" customWidth="1"/>
    <col min="15348" max="15349" width="1.140625" style="61" customWidth="1"/>
    <col min="15350" max="15350" width="15.85546875" style="61" customWidth="1"/>
    <col min="15351" max="15352" width="1.140625" style="61" customWidth="1"/>
    <col min="15353" max="15353" width="5.7109375" style="61" customWidth="1"/>
    <col min="15354" max="15354" width="16" style="61" customWidth="1"/>
    <col min="15355" max="15355" width="1.140625" style="61" customWidth="1"/>
    <col min="15356" max="15356" width="11.28515625" style="61" customWidth="1"/>
    <col min="15357" max="15357" width="1.42578125" style="61" customWidth="1"/>
    <col min="15358" max="15358" width="11.85546875" style="61" customWidth="1"/>
    <col min="15359" max="15359" width="1" style="61" customWidth="1"/>
    <col min="15360" max="15360" width="8.140625" style="61" customWidth="1"/>
    <col min="15361" max="15361" width="1.42578125" style="61" customWidth="1"/>
    <col min="15362" max="15362" width="8" style="61" customWidth="1"/>
    <col min="15363" max="15363" width="6.28515625" style="61" customWidth="1"/>
    <col min="15364" max="15364" width="8.5703125" style="61" customWidth="1"/>
    <col min="15365" max="15365" width="1.7109375" style="61" customWidth="1"/>
    <col min="15366" max="15366" width="5.7109375" style="61" customWidth="1"/>
    <col min="15367" max="15367" width="8.5703125" style="61" customWidth="1"/>
    <col min="15368" max="15368" width="1.140625" style="61" customWidth="1"/>
    <col min="15369" max="15369" width="5.7109375" style="61" customWidth="1"/>
    <col min="15370" max="15370" width="1.7109375" style="61" customWidth="1"/>
    <col min="15371" max="15371" width="14.85546875" style="61" customWidth="1"/>
    <col min="15372" max="15372" width="1.7109375" style="61" customWidth="1"/>
    <col min="15373" max="15373" width="10.85546875" style="61" customWidth="1"/>
    <col min="15374" max="15374" width="2.28515625" style="61" customWidth="1"/>
    <col min="15375" max="15375" width="6.28515625" style="61" customWidth="1"/>
    <col min="15376" max="15598" width="6.85546875" style="61"/>
    <col min="15599" max="15599" width="8" style="61" customWidth="1"/>
    <col min="15600" max="15600" width="2.85546875" style="61" customWidth="1"/>
    <col min="15601" max="15601" width="1.42578125" style="61" customWidth="1"/>
    <col min="15602" max="15602" width="6" style="61" customWidth="1"/>
    <col min="15603" max="15603" width="5.140625" style="61" customWidth="1"/>
    <col min="15604" max="15605" width="1.140625" style="61" customWidth="1"/>
    <col min="15606" max="15606" width="15.85546875" style="61" customWidth="1"/>
    <col min="15607" max="15608" width="1.140625" style="61" customWidth="1"/>
    <col min="15609" max="15609" width="5.7109375" style="61" customWidth="1"/>
    <col min="15610" max="15610" width="16" style="61" customWidth="1"/>
    <col min="15611" max="15611" width="1.140625" style="61" customWidth="1"/>
    <col min="15612" max="15612" width="11.28515625" style="61" customWidth="1"/>
    <col min="15613" max="15613" width="1.42578125" style="61" customWidth="1"/>
    <col min="15614" max="15614" width="11.85546875" style="61" customWidth="1"/>
    <col min="15615" max="15615" width="1" style="61" customWidth="1"/>
    <col min="15616" max="15616" width="8.140625" style="61" customWidth="1"/>
    <col min="15617" max="15617" width="1.42578125" style="61" customWidth="1"/>
    <col min="15618" max="15618" width="8" style="61" customWidth="1"/>
    <col min="15619" max="15619" width="6.28515625" style="61" customWidth="1"/>
    <col min="15620" max="15620" width="8.5703125" style="61" customWidth="1"/>
    <col min="15621" max="15621" width="1.7109375" style="61" customWidth="1"/>
    <col min="15622" max="15622" width="5.7109375" style="61" customWidth="1"/>
    <col min="15623" max="15623" width="8.5703125" style="61" customWidth="1"/>
    <col min="15624" max="15624" width="1.140625" style="61" customWidth="1"/>
    <col min="15625" max="15625" width="5.7109375" style="61" customWidth="1"/>
    <col min="15626" max="15626" width="1.7109375" style="61" customWidth="1"/>
    <col min="15627" max="15627" width="14.85546875" style="61" customWidth="1"/>
    <col min="15628" max="15628" width="1.7109375" style="61" customWidth="1"/>
    <col min="15629" max="15629" width="10.85546875" style="61" customWidth="1"/>
    <col min="15630" max="15630" width="2.28515625" style="61" customWidth="1"/>
    <col min="15631" max="15631" width="6.28515625" style="61" customWidth="1"/>
    <col min="15632" max="15854" width="6.85546875" style="61"/>
    <col min="15855" max="15855" width="8" style="61" customWidth="1"/>
    <col min="15856" max="15856" width="2.85546875" style="61" customWidth="1"/>
    <col min="15857" max="15857" width="1.42578125" style="61" customWidth="1"/>
    <col min="15858" max="15858" width="6" style="61" customWidth="1"/>
    <col min="15859" max="15859" width="5.140625" style="61" customWidth="1"/>
    <col min="15860" max="15861" width="1.140625" style="61" customWidth="1"/>
    <col min="15862" max="15862" width="15.85546875" style="61" customWidth="1"/>
    <col min="15863" max="15864" width="1.140625" style="61" customWidth="1"/>
    <col min="15865" max="15865" width="5.7109375" style="61" customWidth="1"/>
    <col min="15866" max="15866" width="16" style="61" customWidth="1"/>
    <col min="15867" max="15867" width="1.140625" style="61" customWidth="1"/>
    <col min="15868" max="15868" width="11.28515625" style="61" customWidth="1"/>
    <col min="15869" max="15869" width="1.42578125" style="61" customWidth="1"/>
    <col min="15870" max="15870" width="11.85546875" style="61" customWidth="1"/>
    <col min="15871" max="15871" width="1" style="61" customWidth="1"/>
    <col min="15872" max="15872" width="8.140625" style="61" customWidth="1"/>
    <col min="15873" max="15873" width="1.42578125" style="61" customWidth="1"/>
    <col min="15874" max="15874" width="8" style="61" customWidth="1"/>
    <col min="15875" max="15875" width="6.28515625" style="61" customWidth="1"/>
    <col min="15876" max="15876" width="8.5703125" style="61" customWidth="1"/>
    <col min="15877" max="15877" width="1.7109375" style="61" customWidth="1"/>
    <col min="15878" max="15878" width="5.7109375" style="61" customWidth="1"/>
    <col min="15879" max="15879" width="8.5703125" style="61" customWidth="1"/>
    <col min="15880" max="15880" width="1.140625" style="61" customWidth="1"/>
    <col min="15881" max="15881" width="5.7109375" style="61" customWidth="1"/>
    <col min="15882" max="15882" width="1.7109375" style="61" customWidth="1"/>
    <col min="15883" max="15883" width="14.85546875" style="61" customWidth="1"/>
    <col min="15884" max="15884" width="1.7109375" style="61" customWidth="1"/>
    <col min="15885" max="15885" width="10.85546875" style="61" customWidth="1"/>
    <col min="15886" max="15886" width="2.28515625" style="61" customWidth="1"/>
    <col min="15887" max="15887" width="6.28515625" style="61" customWidth="1"/>
    <col min="15888" max="16110" width="6.85546875" style="61"/>
    <col min="16111" max="16111" width="8" style="61" customWidth="1"/>
    <col min="16112" max="16112" width="2.85546875" style="61" customWidth="1"/>
    <col min="16113" max="16113" width="1.42578125" style="61" customWidth="1"/>
    <col min="16114" max="16114" width="6" style="61" customWidth="1"/>
    <col min="16115" max="16115" width="5.140625" style="61" customWidth="1"/>
    <col min="16116" max="16117" width="1.140625" style="61" customWidth="1"/>
    <col min="16118" max="16118" width="15.85546875" style="61" customWidth="1"/>
    <col min="16119" max="16120" width="1.140625" style="61" customWidth="1"/>
    <col min="16121" max="16121" width="5.7109375" style="61" customWidth="1"/>
    <col min="16122" max="16122" width="16" style="61" customWidth="1"/>
    <col min="16123" max="16123" width="1.140625" style="61" customWidth="1"/>
    <col min="16124" max="16124" width="11.28515625" style="61" customWidth="1"/>
    <col min="16125" max="16125" width="1.42578125" style="61" customWidth="1"/>
    <col min="16126" max="16126" width="11.85546875" style="61" customWidth="1"/>
    <col min="16127" max="16127" width="1" style="61" customWidth="1"/>
    <col min="16128" max="16128" width="8.140625" style="61" customWidth="1"/>
    <col min="16129" max="16129" width="1.42578125" style="61" customWidth="1"/>
    <col min="16130" max="16130" width="8" style="61" customWidth="1"/>
    <col min="16131" max="16131" width="6.28515625" style="61" customWidth="1"/>
    <col min="16132" max="16132" width="8.5703125" style="61" customWidth="1"/>
    <col min="16133" max="16133" width="1.7109375" style="61" customWidth="1"/>
    <col min="16134" max="16134" width="5.7109375" style="61" customWidth="1"/>
    <col min="16135" max="16135" width="8.5703125" style="61" customWidth="1"/>
    <col min="16136" max="16136" width="1.140625" style="61" customWidth="1"/>
    <col min="16137" max="16137" width="5.7109375" style="61" customWidth="1"/>
    <col min="16138" max="16138" width="1.7109375" style="61" customWidth="1"/>
    <col min="16139" max="16139" width="14.85546875" style="61" customWidth="1"/>
    <col min="16140" max="16140" width="1.7109375" style="61" customWidth="1"/>
    <col min="16141" max="16141" width="10.85546875" style="61" customWidth="1"/>
    <col min="16142" max="16142" width="2.28515625" style="61" customWidth="1"/>
    <col min="16143" max="16143" width="6.28515625" style="61" customWidth="1"/>
    <col min="16144" max="16384" width="6.85546875" style="61"/>
  </cols>
  <sheetData>
    <row r="3" spans="1:21" ht="14.25">
      <c r="C3" s="2340"/>
      <c r="D3" s="2340"/>
      <c r="E3" s="2340"/>
      <c r="F3" s="2340"/>
      <c r="G3" s="2340"/>
      <c r="H3" s="2340"/>
      <c r="I3" s="2340"/>
      <c r="J3" s="2340"/>
      <c r="K3" s="2340"/>
      <c r="L3" s="2340"/>
      <c r="M3" s="2340"/>
      <c r="N3" s="2340"/>
      <c r="O3" s="763"/>
      <c r="P3" s="1044"/>
      <c r="Q3" s="763"/>
      <c r="R3" s="763"/>
      <c r="S3" s="763"/>
      <c r="T3" s="763"/>
    </row>
    <row r="4" spans="1:21" ht="15">
      <c r="C4" s="2431"/>
      <c r="D4" s="2431"/>
      <c r="E4" s="2431"/>
      <c r="F4" s="2431"/>
      <c r="G4" s="2431"/>
      <c r="H4" s="2431"/>
      <c r="I4" s="2431"/>
      <c r="J4" s="2431"/>
      <c r="K4" s="2431"/>
      <c r="L4" s="2431"/>
      <c r="M4" s="2431"/>
      <c r="N4" s="2431"/>
      <c r="O4" s="764"/>
      <c r="P4" s="1045"/>
      <c r="Q4" s="764"/>
      <c r="R4" s="764"/>
      <c r="S4" s="764"/>
      <c r="T4" s="764"/>
    </row>
    <row r="6" spans="1:21">
      <c r="A6" s="2432" t="s">
        <v>1904</v>
      </c>
      <c r="B6" s="2432"/>
      <c r="C6" s="2338" t="s">
        <v>2134</v>
      </c>
      <c r="D6" s="2338"/>
      <c r="E6" s="2338"/>
      <c r="F6" s="2338"/>
      <c r="G6" s="2338"/>
      <c r="H6" s="2338"/>
      <c r="I6" s="2338"/>
      <c r="J6" s="2338"/>
      <c r="K6" s="2338"/>
      <c r="L6" s="2338"/>
      <c r="M6" s="2338"/>
      <c r="N6" s="2338"/>
      <c r="O6" s="767"/>
      <c r="P6" s="1046"/>
      <c r="Q6" s="767"/>
      <c r="R6" s="767"/>
      <c r="S6" s="767"/>
      <c r="T6" s="767"/>
    </row>
    <row r="7" spans="1:21">
      <c r="A7" s="2432" t="s">
        <v>1905</v>
      </c>
      <c r="B7" s="2432"/>
      <c r="C7" s="2338" t="s">
        <v>2133</v>
      </c>
      <c r="D7" s="2338"/>
      <c r="E7" s="2338"/>
      <c r="F7" s="2338"/>
      <c r="G7" s="2338"/>
      <c r="H7" s="2338"/>
      <c r="I7" s="2338"/>
      <c r="J7" s="2338"/>
      <c r="K7" s="2338"/>
      <c r="L7" s="2338"/>
      <c r="M7" s="2338"/>
      <c r="N7" s="2338"/>
      <c r="O7" s="767"/>
      <c r="P7" s="1046"/>
      <c r="Q7" s="767"/>
      <c r="R7" s="767"/>
      <c r="S7" s="767"/>
      <c r="T7" s="767"/>
    </row>
    <row r="8" spans="1:21">
      <c r="A8" s="2432" t="s">
        <v>1906</v>
      </c>
      <c r="B8" s="2432"/>
      <c r="C8" s="2338" t="s">
        <v>2454</v>
      </c>
      <c r="D8" s="2338"/>
      <c r="E8" s="2338"/>
      <c r="F8" s="2338"/>
      <c r="G8" s="2338"/>
      <c r="H8" s="2338"/>
      <c r="I8" s="2338"/>
      <c r="J8" s="2338"/>
      <c r="K8" s="2338"/>
      <c r="L8" s="2338"/>
      <c r="M8" s="2338"/>
      <c r="N8" s="2338"/>
      <c r="O8" s="767"/>
      <c r="P8" s="1046"/>
      <c r="Q8" s="767"/>
      <c r="R8" s="767"/>
      <c r="S8" s="767"/>
      <c r="T8" s="767"/>
    </row>
    <row r="9" spans="1:21">
      <c r="A9" s="765" t="s">
        <v>1907</v>
      </c>
      <c r="B9" s="765"/>
      <c r="C9" s="2338" t="s">
        <v>1720</v>
      </c>
      <c r="D9" s="2338"/>
      <c r="E9" s="2338"/>
      <c r="F9" s="2338"/>
      <c r="G9" s="2338"/>
      <c r="H9" s="2338"/>
      <c r="I9" s="2338"/>
      <c r="J9" s="2338"/>
      <c r="K9" s="2338"/>
      <c r="L9" s="2338"/>
      <c r="M9" s="2338"/>
      <c r="N9" s="2338"/>
      <c r="O9" s="767"/>
      <c r="P9" s="1046"/>
      <c r="Q9" s="767"/>
      <c r="R9" s="767"/>
      <c r="S9" s="767"/>
      <c r="T9" s="767"/>
    </row>
    <row r="10" spans="1:21">
      <c r="A10" s="2432" t="s">
        <v>1908</v>
      </c>
      <c r="B10" s="2432"/>
      <c r="C10" s="2338" t="s">
        <v>1720</v>
      </c>
      <c r="D10" s="2338"/>
      <c r="E10" s="2338"/>
      <c r="F10" s="2338"/>
      <c r="G10" s="2338"/>
      <c r="H10" s="2338"/>
      <c r="I10" s="2338"/>
      <c r="J10" s="2338"/>
      <c r="K10" s="2338"/>
      <c r="L10" s="2338"/>
      <c r="M10" s="2338"/>
      <c r="N10" s="2338"/>
      <c r="O10" s="767"/>
      <c r="P10" s="1046"/>
      <c r="Q10" s="767"/>
      <c r="R10" s="767"/>
      <c r="S10" s="767"/>
      <c r="T10" s="767"/>
    </row>
    <row r="11" spans="1:21">
      <c r="A11" s="2432" t="s">
        <v>1909</v>
      </c>
      <c r="B11" s="2432"/>
      <c r="C11" s="2338" t="s">
        <v>1720</v>
      </c>
      <c r="D11" s="2338"/>
      <c r="E11" s="2338"/>
      <c r="F11" s="2338"/>
      <c r="G11" s="2338"/>
      <c r="H11" s="2338"/>
      <c r="I11" s="2338"/>
      <c r="J11" s="2338"/>
      <c r="K11" s="2338"/>
      <c r="L11" s="2338"/>
      <c r="M11" s="2338"/>
      <c r="N11" s="2338"/>
      <c r="O11" s="767"/>
      <c r="P11" s="1046"/>
      <c r="Q11" s="767"/>
      <c r="R11" s="767"/>
      <c r="S11" s="767"/>
      <c r="T11" s="767"/>
    </row>
    <row r="12" spans="1:21">
      <c r="A12" s="766"/>
      <c r="B12" s="766"/>
      <c r="C12" s="767"/>
      <c r="D12" s="767"/>
      <c r="E12" s="767"/>
      <c r="F12" s="767"/>
      <c r="G12" s="767"/>
      <c r="H12" s="767"/>
      <c r="I12" s="768"/>
      <c r="J12" s="768"/>
      <c r="K12" s="767"/>
      <c r="L12" s="767"/>
      <c r="M12" s="767"/>
      <c r="N12" s="767"/>
      <c r="O12" s="767"/>
      <c r="P12" s="1046"/>
      <c r="Q12" s="767"/>
      <c r="R12" s="767"/>
      <c r="S12" s="767"/>
      <c r="T12" s="767"/>
    </row>
    <row r="13" spans="1:21">
      <c r="A13" s="2406" t="s">
        <v>336</v>
      </c>
      <c r="B13" s="2407"/>
      <c r="C13" s="2408"/>
      <c r="D13" s="2412" t="s">
        <v>9</v>
      </c>
      <c r="E13" s="2412"/>
      <c r="F13" s="2412"/>
      <c r="G13" s="798"/>
      <c r="H13" s="798"/>
      <c r="I13" s="798"/>
      <c r="J13" s="798"/>
      <c r="K13" s="798"/>
      <c r="L13" s="796"/>
      <c r="M13" s="2415" t="s">
        <v>2476</v>
      </c>
      <c r="N13" s="2416"/>
      <c r="O13" s="2336" t="s">
        <v>2475</v>
      </c>
      <c r="P13" s="2336"/>
      <c r="Q13" s="2336"/>
      <c r="R13" s="2336"/>
      <c r="S13" s="2336" t="s">
        <v>338</v>
      </c>
      <c r="T13" s="2336"/>
      <c r="U13" s="939"/>
    </row>
    <row r="14" spans="1:21">
      <c r="A14" s="2409"/>
      <c r="B14" s="2410"/>
      <c r="C14" s="2411"/>
      <c r="D14" s="2413"/>
      <c r="E14" s="2413"/>
      <c r="F14" s="2413"/>
      <c r="G14" s="799"/>
      <c r="H14" s="799"/>
      <c r="I14" s="800" t="s">
        <v>2455</v>
      </c>
      <c r="J14" s="800" t="s">
        <v>2456</v>
      </c>
      <c r="K14" s="799"/>
      <c r="L14" s="761" t="s">
        <v>2462</v>
      </c>
      <c r="M14" s="2417"/>
      <c r="N14" s="2418"/>
      <c r="O14" s="2336" t="s">
        <v>14</v>
      </c>
      <c r="P14" s="2336"/>
      <c r="Q14" s="2336" t="s">
        <v>15</v>
      </c>
      <c r="R14" s="2336"/>
      <c r="S14" s="2336"/>
      <c r="T14" s="2336"/>
      <c r="U14" s="940"/>
    </row>
    <row r="15" spans="1:21">
      <c r="A15" s="801"/>
      <c r="B15" s="799"/>
      <c r="C15" s="799"/>
      <c r="D15" s="799"/>
      <c r="E15" s="2414" t="s">
        <v>1910</v>
      </c>
      <c r="F15" s="2414" t="s">
        <v>2135</v>
      </c>
      <c r="G15" s="2414" t="s">
        <v>344</v>
      </c>
      <c r="H15" s="761" t="s">
        <v>2461</v>
      </c>
      <c r="I15" s="761" t="s">
        <v>1817</v>
      </c>
      <c r="J15" s="761" t="s">
        <v>2457</v>
      </c>
      <c r="K15" s="762" t="s">
        <v>10</v>
      </c>
      <c r="L15" s="810" t="s">
        <v>2463</v>
      </c>
      <c r="M15" s="952" t="s">
        <v>5</v>
      </c>
      <c r="N15" s="953" t="s">
        <v>5</v>
      </c>
      <c r="O15" s="942" t="s">
        <v>16</v>
      </c>
      <c r="P15" s="1047" t="s">
        <v>16</v>
      </c>
      <c r="Q15" s="944" t="s">
        <v>16</v>
      </c>
      <c r="R15" s="945" t="s">
        <v>16</v>
      </c>
      <c r="S15" s="944" t="s">
        <v>1610</v>
      </c>
      <c r="T15" s="945" t="s">
        <v>5</v>
      </c>
      <c r="U15" s="938" t="s">
        <v>339</v>
      </c>
    </row>
    <row r="16" spans="1:21" ht="21">
      <c r="A16" s="2419" t="s">
        <v>2136</v>
      </c>
      <c r="B16" s="2420" t="s">
        <v>56</v>
      </c>
      <c r="C16" s="2414" t="s">
        <v>8</v>
      </c>
      <c r="D16" s="2414" t="s">
        <v>2453</v>
      </c>
      <c r="E16" s="2414"/>
      <c r="F16" s="2414"/>
      <c r="G16" s="2414"/>
      <c r="H16" s="761" t="s">
        <v>11</v>
      </c>
      <c r="I16" s="799"/>
      <c r="J16" s="761" t="s">
        <v>2458</v>
      </c>
      <c r="K16" s="762"/>
      <c r="L16" s="762" t="s">
        <v>2460</v>
      </c>
      <c r="M16" s="950" t="s">
        <v>11</v>
      </c>
      <c r="N16" s="951" t="s">
        <v>6</v>
      </c>
      <c r="O16" s="946" t="s">
        <v>11</v>
      </c>
      <c r="P16" s="1048" t="s">
        <v>6</v>
      </c>
      <c r="Q16" s="948" t="s">
        <v>11</v>
      </c>
      <c r="R16" s="949" t="s">
        <v>6</v>
      </c>
      <c r="S16" s="948" t="s">
        <v>11</v>
      </c>
      <c r="T16" s="949" t="s">
        <v>6</v>
      </c>
      <c r="U16" s="938"/>
    </row>
    <row r="17" spans="1:21">
      <c r="A17" s="2419"/>
      <c r="B17" s="2420"/>
      <c r="C17" s="2414"/>
      <c r="D17" s="2414"/>
      <c r="E17" s="2414"/>
      <c r="F17" s="2414"/>
      <c r="G17" s="799"/>
      <c r="H17" s="761"/>
      <c r="I17" s="761"/>
      <c r="J17" s="761" t="s">
        <v>2459</v>
      </c>
      <c r="K17" s="799"/>
      <c r="L17" s="762"/>
      <c r="M17" s="762"/>
      <c r="N17" s="762"/>
      <c r="O17" s="762"/>
      <c r="P17" s="1049"/>
      <c r="Q17" s="762"/>
      <c r="R17" s="762"/>
      <c r="S17" s="762"/>
      <c r="T17" s="762"/>
      <c r="U17" s="941"/>
    </row>
    <row r="18" spans="1:21">
      <c r="A18" s="2419"/>
      <c r="B18" s="2420"/>
      <c r="C18" s="2414"/>
      <c r="D18" s="2414"/>
      <c r="E18" s="2414"/>
      <c r="F18" s="2414"/>
      <c r="G18" s="799"/>
      <c r="H18" s="761"/>
      <c r="I18" s="761"/>
      <c r="J18" s="758"/>
      <c r="K18" s="802"/>
      <c r="L18" s="797"/>
      <c r="M18" s="797"/>
      <c r="N18" s="797"/>
      <c r="O18" s="762"/>
      <c r="P18" s="1049"/>
      <c r="Q18" s="762"/>
      <c r="R18" s="762"/>
      <c r="S18" s="762"/>
      <c r="T18" s="762"/>
      <c r="U18" s="799"/>
    </row>
    <row r="19" spans="1:21">
      <c r="A19" s="770" t="s">
        <v>109</v>
      </c>
      <c r="B19" s="759" t="s">
        <v>1570</v>
      </c>
      <c r="C19" s="759">
        <v>3</v>
      </c>
      <c r="D19" s="759">
        <v>5</v>
      </c>
      <c r="E19" s="759">
        <v>6</v>
      </c>
      <c r="F19" s="759">
        <v>7</v>
      </c>
      <c r="G19" s="759" t="s">
        <v>1911</v>
      </c>
      <c r="H19" s="759" t="s">
        <v>1912</v>
      </c>
      <c r="I19" s="759" t="s">
        <v>1913</v>
      </c>
      <c r="J19" s="803">
        <v>10</v>
      </c>
      <c r="K19" s="758" t="s">
        <v>1537</v>
      </c>
      <c r="L19" s="758">
        <v>12</v>
      </c>
      <c r="M19" s="758" t="s">
        <v>1538</v>
      </c>
      <c r="N19" s="758" t="s">
        <v>1539</v>
      </c>
      <c r="O19" s="759"/>
      <c r="P19" s="1050"/>
      <c r="Q19" s="759"/>
      <c r="R19" s="759"/>
      <c r="S19" s="759"/>
      <c r="T19" s="759"/>
      <c r="U19" s="759" t="s">
        <v>1540</v>
      </c>
    </row>
    <row r="20" spans="1:21">
      <c r="A20" s="811"/>
      <c r="B20" s="814" t="s">
        <v>349</v>
      </c>
      <c r="C20" s="796"/>
      <c r="D20" s="815" t="s">
        <v>350</v>
      </c>
      <c r="E20" s="796"/>
      <c r="F20" s="796"/>
      <c r="G20" s="796"/>
      <c r="H20" s="796"/>
      <c r="I20" s="796"/>
      <c r="J20" s="812"/>
      <c r="K20" s="796"/>
      <c r="L20" s="796"/>
      <c r="M20" s="796"/>
      <c r="N20" s="796"/>
      <c r="O20" s="796"/>
      <c r="P20" s="1051"/>
      <c r="Q20" s="796"/>
      <c r="R20" s="796"/>
      <c r="S20" s="796"/>
      <c r="T20" s="796"/>
      <c r="U20" s="796"/>
    </row>
    <row r="21" spans="1:21">
      <c r="A21" s="760"/>
      <c r="B21" s="1064" t="s">
        <v>17</v>
      </c>
      <c r="C21" s="761"/>
      <c r="D21" s="1064" t="s">
        <v>3</v>
      </c>
      <c r="E21" s="761"/>
      <c r="F21" s="761"/>
      <c r="G21" s="761"/>
      <c r="H21" s="761"/>
      <c r="I21" s="761"/>
      <c r="J21" s="813"/>
      <c r="K21" s="761"/>
      <c r="L21" s="761"/>
      <c r="M21" s="761"/>
      <c r="N21" s="761"/>
      <c r="O21" s="761"/>
      <c r="P21" s="1052"/>
      <c r="Q21" s="761"/>
      <c r="R21" s="761"/>
      <c r="S21" s="761"/>
      <c r="T21" s="761"/>
      <c r="U21" s="761"/>
    </row>
    <row r="22" spans="1:21">
      <c r="A22" s="2439" t="s">
        <v>3052</v>
      </c>
      <c r="B22" s="2440"/>
      <c r="C22" s="2440"/>
      <c r="D22" s="2440"/>
      <c r="E22" s="2440"/>
      <c r="F22" s="2440"/>
      <c r="G22" s="2440"/>
      <c r="H22" s="2440"/>
      <c r="I22" s="2440"/>
      <c r="J22" s="2440"/>
      <c r="K22" s="2440"/>
      <c r="L22" s="2441"/>
      <c r="M22" s="759" t="s">
        <v>12</v>
      </c>
      <c r="N22" s="759" t="s">
        <v>12</v>
      </c>
      <c r="O22" s="759"/>
      <c r="P22" s="1050"/>
      <c r="Q22" s="759"/>
      <c r="R22" s="759"/>
      <c r="S22" s="759"/>
      <c r="T22" s="759"/>
      <c r="U22" s="759"/>
    </row>
    <row r="23" spans="1:21">
      <c r="A23" s="760"/>
      <c r="B23" s="815" t="s">
        <v>351</v>
      </c>
      <c r="C23" s="761"/>
      <c r="D23" s="815" t="s">
        <v>352</v>
      </c>
      <c r="E23" s="761"/>
      <c r="F23" s="761"/>
      <c r="G23" s="761"/>
      <c r="H23" s="761"/>
      <c r="I23" s="761"/>
      <c r="J23" s="813"/>
      <c r="K23" s="761"/>
      <c r="L23" s="761"/>
      <c r="M23" s="761"/>
      <c r="N23" s="761"/>
      <c r="O23" s="761"/>
      <c r="P23" s="1052"/>
      <c r="Q23" s="761"/>
      <c r="R23" s="761"/>
      <c r="S23" s="761"/>
      <c r="T23" s="761"/>
      <c r="U23" s="761"/>
    </row>
    <row r="24" spans="1:21">
      <c r="A24" s="760"/>
      <c r="B24" s="816" t="s">
        <v>353</v>
      </c>
      <c r="C24" s="761"/>
      <c r="D24" s="816" t="s">
        <v>354</v>
      </c>
      <c r="E24" s="761"/>
      <c r="F24" s="761"/>
      <c r="G24" s="761"/>
      <c r="H24" s="761"/>
      <c r="I24" s="761"/>
      <c r="J24" s="813"/>
      <c r="K24" s="761"/>
      <c r="L24" s="761"/>
      <c r="M24" s="761"/>
      <c r="N24" s="761"/>
      <c r="O24" s="761"/>
      <c r="P24" s="1052"/>
      <c r="Q24" s="761"/>
      <c r="R24" s="761"/>
      <c r="S24" s="761"/>
      <c r="T24" s="761"/>
      <c r="U24" s="761"/>
    </row>
    <row r="25" spans="1:21">
      <c r="A25" s="760"/>
      <c r="B25" s="817" t="s">
        <v>355</v>
      </c>
      <c r="C25" s="761"/>
      <c r="D25" s="816" t="s">
        <v>356</v>
      </c>
      <c r="E25" s="761"/>
      <c r="F25" s="761"/>
      <c r="G25" s="761"/>
      <c r="H25" s="761"/>
      <c r="I25" s="761"/>
      <c r="J25" s="813"/>
      <c r="K25" s="761"/>
      <c r="L25" s="761"/>
      <c r="M25" s="761"/>
      <c r="N25" s="761"/>
      <c r="O25" s="761"/>
      <c r="P25" s="1052"/>
      <c r="Q25" s="761"/>
      <c r="R25" s="761"/>
      <c r="S25" s="761"/>
      <c r="T25" s="761"/>
      <c r="U25" s="761"/>
    </row>
    <row r="26" spans="1:21">
      <c r="A26" s="760"/>
      <c r="B26" s="816" t="s">
        <v>2130</v>
      </c>
      <c r="C26" s="761"/>
      <c r="D26" s="816" t="s">
        <v>357</v>
      </c>
      <c r="E26" s="761"/>
      <c r="F26" s="761"/>
      <c r="G26" s="761"/>
      <c r="H26" s="761"/>
      <c r="I26" s="761"/>
      <c r="J26" s="813"/>
      <c r="K26" s="761"/>
      <c r="L26" s="761"/>
      <c r="M26" s="761"/>
      <c r="N26" s="761"/>
      <c r="O26" s="761"/>
      <c r="P26" s="1052"/>
      <c r="Q26" s="761"/>
      <c r="R26" s="761"/>
      <c r="S26" s="761"/>
      <c r="T26" s="761"/>
      <c r="U26" s="761"/>
    </row>
    <row r="27" spans="1:21">
      <c r="A27" s="760"/>
      <c r="B27" s="816" t="s">
        <v>2452</v>
      </c>
      <c r="C27" s="761"/>
      <c r="D27" s="816" t="s">
        <v>358</v>
      </c>
      <c r="E27" s="761"/>
      <c r="F27" s="761"/>
      <c r="G27" s="761"/>
      <c r="H27" s="761"/>
      <c r="I27" s="761"/>
      <c r="J27" s="813"/>
      <c r="K27" s="761"/>
      <c r="L27" s="761"/>
      <c r="M27" s="761"/>
      <c r="N27" s="761"/>
      <c r="O27" s="761"/>
      <c r="P27" s="1052"/>
      <c r="Q27" s="761"/>
      <c r="R27" s="761"/>
      <c r="S27" s="761"/>
      <c r="T27" s="761"/>
      <c r="U27" s="761"/>
    </row>
    <row r="28" spans="1:21">
      <c r="A28" s="760"/>
      <c r="B28" s="816" t="s">
        <v>2451</v>
      </c>
      <c r="C28" s="761"/>
      <c r="D28" s="816" t="s">
        <v>359</v>
      </c>
      <c r="E28" s="761"/>
      <c r="F28" s="761"/>
      <c r="G28" s="761"/>
      <c r="H28" s="761"/>
      <c r="I28" s="761"/>
      <c r="J28" s="813"/>
      <c r="K28" s="761"/>
      <c r="L28" s="761"/>
      <c r="M28" s="761"/>
      <c r="N28" s="761"/>
      <c r="O28" s="761"/>
      <c r="P28" s="1052"/>
      <c r="Q28" s="761"/>
      <c r="R28" s="761"/>
      <c r="S28" s="761"/>
      <c r="T28" s="761"/>
      <c r="U28" s="761"/>
    </row>
    <row r="29" spans="1:21">
      <c r="A29" s="760"/>
      <c r="B29" s="816" t="s">
        <v>2137</v>
      </c>
      <c r="C29" s="761"/>
      <c r="D29" s="816" t="s">
        <v>360</v>
      </c>
      <c r="E29" s="761"/>
      <c r="F29" s="761"/>
      <c r="G29" s="761"/>
      <c r="H29" s="761"/>
      <c r="I29" s="761"/>
      <c r="J29" s="813"/>
      <c r="K29" s="761"/>
      <c r="L29" s="761"/>
      <c r="M29" s="761"/>
      <c r="N29" s="761"/>
      <c r="O29" s="761"/>
      <c r="P29" s="1052"/>
      <c r="Q29" s="761"/>
      <c r="R29" s="761"/>
      <c r="S29" s="761"/>
      <c r="T29" s="761"/>
      <c r="U29" s="761"/>
    </row>
    <row r="30" spans="1:21">
      <c r="A30" s="804">
        <v>1</v>
      </c>
      <c r="B30" s="773" t="s">
        <v>2137</v>
      </c>
      <c r="C30" s="782" t="s">
        <v>2138</v>
      </c>
      <c r="D30" s="771" t="s">
        <v>360</v>
      </c>
      <c r="E30" s="782" t="s">
        <v>12</v>
      </c>
      <c r="F30" s="783" t="s">
        <v>12</v>
      </c>
      <c r="G30" s="782" t="s">
        <v>361</v>
      </c>
      <c r="H30" s="782" t="s">
        <v>1817</v>
      </c>
      <c r="I30" s="772">
        <v>2013</v>
      </c>
      <c r="J30" s="776"/>
      <c r="K30" s="172" t="s">
        <v>2</v>
      </c>
      <c r="L30" s="782" t="s">
        <v>13</v>
      </c>
      <c r="M30" s="804">
        <v>1</v>
      </c>
      <c r="N30" s="784">
        <v>198455000</v>
      </c>
      <c r="O30" s="784"/>
      <c r="P30" s="1053"/>
      <c r="Q30" s="784"/>
      <c r="R30" s="784"/>
      <c r="S30" s="784"/>
      <c r="T30" s="784"/>
      <c r="U30" s="769"/>
    </row>
    <row r="31" spans="1:21" ht="13.5" thickBot="1">
      <c r="A31" s="804"/>
      <c r="B31" s="822"/>
      <c r="C31" s="833"/>
      <c r="D31" s="834"/>
      <c r="E31" s="833"/>
      <c r="F31" s="835"/>
      <c r="G31" s="833"/>
      <c r="H31" s="833"/>
      <c r="I31" s="836"/>
      <c r="K31" s="157"/>
      <c r="L31" s="837"/>
      <c r="M31" s="804"/>
      <c r="N31" s="784"/>
      <c r="O31" s="784"/>
      <c r="P31" s="1053"/>
      <c r="Q31" s="784"/>
      <c r="R31" s="784"/>
      <c r="S31" s="784"/>
      <c r="T31" s="784"/>
      <c r="U31" s="769"/>
    </row>
    <row r="32" spans="1:21" ht="13.5" thickBot="1">
      <c r="A32" s="818"/>
      <c r="B32" s="2425" t="s">
        <v>2464</v>
      </c>
      <c r="C32" s="2426"/>
      <c r="D32" s="2426"/>
      <c r="E32" s="2426"/>
      <c r="F32" s="2426"/>
      <c r="G32" s="2426"/>
      <c r="H32" s="2426"/>
      <c r="I32" s="2426"/>
      <c r="J32" s="2426"/>
      <c r="K32" s="2426"/>
      <c r="L32" s="2427"/>
      <c r="M32" s="820">
        <f>SUM(M30)</f>
        <v>1</v>
      </c>
      <c r="N32" s="821">
        <f>SUM(N30)</f>
        <v>198455000</v>
      </c>
      <c r="O32" s="821"/>
      <c r="P32" s="1054"/>
      <c r="Q32" s="821"/>
      <c r="R32" s="821"/>
      <c r="S32" s="821"/>
      <c r="T32" s="821"/>
      <c r="U32" s="819"/>
    </row>
    <row r="33" spans="1:21">
      <c r="A33" s="804"/>
      <c r="B33" s="827" t="s">
        <v>22</v>
      </c>
      <c r="C33" s="828"/>
      <c r="D33" s="827" t="s">
        <v>363</v>
      </c>
      <c r="E33" s="826"/>
      <c r="F33" s="826"/>
      <c r="G33" s="826"/>
      <c r="H33" s="826"/>
      <c r="I33" s="826"/>
      <c r="J33" s="826"/>
      <c r="K33" s="826"/>
      <c r="L33" s="826"/>
      <c r="M33" s="824"/>
      <c r="N33" s="825"/>
      <c r="O33" s="825"/>
      <c r="P33" s="1055"/>
      <c r="Q33" s="825"/>
      <c r="R33" s="825"/>
      <c r="S33" s="825"/>
      <c r="T33" s="825"/>
      <c r="U33" s="769"/>
    </row>
    <row r="34" spans="1:21">
      <c r="A34" s="804"/>
      <c r="B34" s="829" t="s">
        <v>2465</v>
      </c>
      <c r="C34" s="830"/>
      <c r="D34" s="829" t="s">
        <v>222</v>
      </c>
      <c r="E34" s="773"/>
      <c r="F34" s="773"/>
      <c r="G34" s="773"/>
      <c r="H34" s="773"/>
      <c r="I34" s="773"/>
      <c r="J34" s="773"/>
      <c r="K34" s="773"/>
      <c r="L34" s="773"/>
      <c r="M34" s="824"/>
      <c r="N34" s="825"/>
      <c r="O34" s="825"/>
      <c r="P34" s="1055"/>
      <c r="Q34" s="825"/>
      <c r="R34" s="825"/>
      <c r="S34" s="825"/>
      <c r="T34" s="825"/>
      <c r="U34" s="769"/>
    </row>
    <row r="35" spans="1:21">
      <c r="A35" s="804"/>
      <c r="B35" s="829" t="s">
        <v>2466</v>
      </c>
      <c r="C35" s="830"/>
      <c r="D35" s="829" t="s">
        <v>365</v>
      </c>
      <c r="E35" s="773"/>
      <c r="F35" s="773"/>
      <c r="G35" s="773"/>
      <c r="H35" s="773"/>
      <c r="I35" s="773"/>
      <c r="J35" s="773"/>
      <c r="K35" s="773"/>
      <c r="L35" s="773"/>
      <c r="M35" s="824"/>
      <c r="N35" s="825"/>
      <c r="O35" s="825"/>
      <c r="P35" s="1055"/>
      <c r="Q35" s="825"/>
      <c r="R35" s="825"/>
      <c r="S35" s="825"/>
      <c r="T35" s="825"/>
      <c r="U35" s="769"/>
    </row>
    <row r="36" spans="1:21">
      <c r="A36" s="804"/>
      <c r="B36" s="829" t="s">
        <v>2139</v>
      </c>
      <c r="C36" s="830"/>
      <c r="D36" s="829" t="s">
        <v>367</v>
      </c>
      <c r="E36" s="773"/>
      <c r="F36" s="773"/>
      <c r="G36" s="773"/>
      <c r="H36" s="773"/>
      <c r="I36" s="773"/>
      <c r="J36" s="773"/>
      <c r="K36" s="773"/>
      <c r="L36" s="773"/>
      <c r="M36" s="824"/>
      <c r="N36" s="825"/>
      <c r="O36" s="825"/>
      <c r="P36" s="1055"/>
      <c r="Q36" s="825"/>
      <c r="R36" s="825"/>
      <c r="S36" s="825"/>
      <c r="T36" s="825"/>
      <c r="U36" s="769"/>
    </row>
    <row r="37" spans="1:21" ht="27">
      <c r="A37" s="804">
        <v>2</v>
      </c>
      <c r="B37" s="773" t="s">
        <v>2139</v>
      </c>
      <c r="C37" s="782" t="s">
        <v>2140</v>
      </c>
      <c r="D37" s="771" t="s">
        <v>367</v>
      </c>
      <c r="E37" s="782" t="s">
        <v>1915</v>
      </c>
      <c r="F37" s="773" t="s">
        <v>2141</v>
      </c>
      <c r="G37" s="782" t="s">
        <v>1916</v>
      </c>
      <c r="H37" s="782" t="s">
        <v>596</v>
      </c>
      <c r="I37" s="772">
        <v>2004</v>
      </c>
      <c r="J37" s="773" t="s">
        <v>2142</v>
      </c>
      <c r="K37" s="172" t="s">
        <v>2</v>
      </c>
      <c r="L37" s="782" t="s">
        <v>13</v>
      </c>
      <c r="M37" s="804">
        <v>1</v>
      </c>
      <c r="N37" s="774">
        <v>127500000</v>
      </c>
      <c r="O37" s="774"/>
      <c r="P37" s="1056"/>
      <c r="Q37" s="774"/>
      <c r="R37" s="774"/>
      <c r="S37" s="774"/>
      <c r="T37" s="774"/>
      <c r="U37" s="775" t="s">
        <v>2143</v>
      </c>
    </row>
    <row r="38" spans="1:21">
      <c r="A38" s="776"/>
      <c r="B38" s="776"/>
      <c r="C38" s="776"/>
      <c r="D38" s="769"/>
      <c r="E38" s="776"/>
      <c r="F38" s="776"/>
      <c r="G38" s="776"/>
      <c r="H38" s="776"/>
      <c r="I38" s="776"/>
      <c r="J38" s="776"/>
      <c r="L38" s="776"/>
      <c r="M38" s="776"/>
      <c r="N38" s="769"/>
      <c r="O38" s="769"/>
      <c r="P38" s="1057"/>
      <c r="Q38" s="769"/>
      <c r="R38" s="769"/>
      <c r="S38" s="769"/>
      <c r="T38" s="769"/>
      <c r="U38" s="775"/>
    </row>
    <row r="39" spans="1:21" ht="18">
      <c r="A39" s="804">
        <v>3</v>
      </c>
      <c r="B39" s="773" t="s">
        <v>2139</v>
      </c>
      <c r="C39" s="782" t="s">
        <v>2138</v>
      </c>
      <c r="D39" s="771" t="s">
        <v>367</v>
      </c>
      <c r="E39" s="782" t="s">
        <v>1917</v>
      </c>
      <c r="F39" s="773" t="s">
        <v>2144</v>
      </c>
      <c r="G39" s="782" t="s">
        <v>1916</v>
      </c>
      <c r="H39" s="782" t="s">
        <v>1817</v>
      </c>
      <c r="I39" s="772">
        <v>2008</v>
      </c>
      <c r="J39" s="773" t="s">
        <v>2145</v>
      </c>
      <c r="K39" s="172" t="s">
        <v>2</v>
      </c>
      <c r="L39" s="782" t="s">
        <v>13</v>
      </c>
      <c r="M39" s="804">
        <v>1</v>
      </c>
      <c r="N39" s="774">
        <v>134720000</v>
      </c>
      <c r="O39" s="774"/>
      <c r="P39" s="1056"/>
      <c r="Q39" s="774"/>
      <c r="R39" s="774"/>
      <c r="S39" s="774"/>
      <c r="T39" s="774"/>
      <c r="U39" s="775" t="s">
        <v>2146</v>
      </c>
    </row>
    <row r="40" spans="1:21">
      <c r="A40" s="804"/>
      <c r="B40" s="773"/>
      <c r="C40" s="782"/>
      <c r="D40" s="771"/>
      <c r="E40" s="782"/>
      <c r="F40" s="773"/>
      <c r="G40" s="782"/>
      <c r="H40" s="782"/>
      <c r="I40" s="772"/>
      <c r="J40" s="773"/>
      <c r="L40" s="782"/>
      <c r="M40" s="804"/>
      <c r="N40" s="774"/>
      <c r="O40" s="774"/>
      <c r="P40" s="1056"/>
      <c r="Q40" s="774"/>
      <c r="R40" s="774"/>
      <c r="S40" s="774"/>
      <c r="T40" s="774"/>
      <c r="U40" s="775"/>
    </row>
    <row r="41" spans="1:21" ht="36">
      <c r="A41" s="804">
        <v>4</v>
      </c>
      <c r="B41" s="773" t="s">
        <v>2139</v>
      </c>
      <c r="C41" s="782" t="s">
        <v>2147</v>
      </c>
      <c r="D41" s="771" t="s">
        <v>367</v>
      </c>
      <c r="E41" s="806" t="s">
        <v>2148</v>
      </c>
      <c r="F41" s="773" t="s">
        <v>2149</v>
      </c>
      <c r="G41" s="782" t="s">
        <v>1916</v>
      </c>
      <c r="H41" s="782" t="s">
        <v>596</v>
      </c>
      <c r="I41" s="772">
        <v>2011</v>
      </c>
      <c r="J41" s="773" t="s">
        <v>2150</v>
      </c>
      <c r="K41" s="172" t="s">
        <v>2</v>
      </c>
      <c r="L41" s="782" t="s">
        <v>13</v>
      </c>
      <c r="M41" s="804">
        <v>1</v>
      </c>
      <c r="N41" s="774">
        <v>198800000</v>
      </c>
      <c r="O41" s="774"/>
      <c r="P41" s="1056"/>
      <c r="Q41" s="774"/>
      <c r="R41" s="774"/>
      <c r="S41" s="774"/>
      <c r="T41" s="774"/>
      <c r="U41" s="775" t="s">
        <v>2151</v>
      </c>
    </row>
    <row r="42" spans="1:21">
      <c r="A42" s="776"/>
      <c r="B42" s="776"/>
      <c r="C42" s="776"/>
      <c r="D42" s="769"/>
      <c r="E42" s="776"/>
      <c r="F42" s="776"/>
      <c r="G42" s="776"/>
      <c r="H42" s="776"/>
      <c r="I42" s="776"/>
      <c r="J42" s="776"/>
      <c r="L42" s="776"/>
      <c r="M42" s="776"/>
      <c r="N42" s="769"/>
      <c r="O42" s="769"/>
      <c r="P42" s="1057"/>
      <c r="Q42" s="769"/>
      <c r="R42" s="769"/>
      <c r="S42" s="769"/>
      <c r="T42" s="769"/>
      <c r="U42" s="775"/>
    </row>
    <row r="43" spans="1:21" ht="18">
      <c r="A43" s="804">
        <v>5</v>
      </c>
      <c r="B43" s="773" t="s">
        <v>2139</v>
      </c>
      <c r="C43" s="782" t="s">
        <v>2152</v>
      </c>
      <c r="D43" s="771" t="s">
        <v>367</v>
      </c>
      <c r="E43" s="806" t="s">
        <v>1918</v>
      </c>
      <c r="F43" s="773" t="s">
        <v>2153</v>
      </c>
      <c r="G43" s="782" t="s">
        <v>1916</v>
      </c>
      <c r="H43" s="782" t="s">
        <v>596</v>
      </c>
      <c r="I43" s="772">
        <v>2013</v>
      </c>
      <c r="J43" s="773" t="s">
        <v>2154</v>
      </c>
      <c r="K43" s="172" t="s">
        <v>2</v>
      </c>
      <c r="L43" s="782" t="s">
        <v>13</v>
      </c>
      <c r="M43" s="804">
        <v>1</v>
      </c>
      <c r="N43" s="774">
        <v>192980600</v>
      </c>
      <c r="O43" s="774"/>
      <c r="P43" s="1056"/>
      <c r="Q43" s="774"/>
      <c r="R43" s="774"/>
      <c r="S43" s="774"/>
      <c r="T43" s="774"/>
      <c r="U43" s="775" t="s">
        <v>2146</v>
      </c>
    </row>
    <row r="44" spans="1:21">
      <c r="A44" s="804"/>
      <c r="B44" s="773"/>
      <c r="C44" s="782"/>
      <c r="D44" s="771"/>
      <c r="E44" s="806"/>
      <c r="F44" s="773"/>
      <c r="G44" s="782"/>
      <c r="H44" s="782"/>
      <c r="I44" s="772"/>
      <c r="J44" s="773"/>
      <c r="K44" s="172"/>
      <c r="L44" s="782"/>
      <c r="M44" s="804"/>
      <c r="N44" s="774"/>
      <c r="O44" s="774"/>
      <c r="P44" s="1056"/>
      <c r="Q44" s="774"/>
      <c r="R44" s="774"/>
      <c r="S44" s="774"/>
      <c r="T44" s="774"/>
      <c r="U44" s="775"/>
    </row>
    <row r="45" spans="1:21" ht="27">
      <c r="A45" s="804">
        <v>6</v>
      </c>
      <c r="B45" s="773" t="s">
        <v>2155</v>
      </c>
      <c r="C45" s="782" t="s">
        <v>2147</v>
      </c>
      <c r="D45" s="771" t="s">
        <v>1919</v>
      </c>
      <c r="E45" s="782" t="s">
        <v>2156</v>
      </c>
      <c r="F45" s="773" t="s">
        <v>1920</v>
      </c>
      <c r="G45" s="782" t="s">
        <v>1921</v>
      </c>
      <c r="H45" s="782" t="s">
        <v>1817</v>
      </c>
      <c r="I45" s="772">
        <v>2012</v>
      </c>
      <c r="J45" s="773" t="s">
        <v>2150</v>
      </c>
      <c r="K45" s="172" t="s">
        <v>2</v>
      </c>
      <c r="L45" s="782" t="s">
        <v>13</v>
      </c>
      <c r="M45" s="804">
        <v>1</v>
      </c>
      <c r="N45" s="774">
        <v>156190000</v>
      </c>
      <c r="O45" s="774"/>
      <c r="P45" s="1056"/>
      <c r="Q45" s="774"/>
      <c r="R45" s="774"/>
      <c r="S45" s="774"/>
      <c r="T45" s="774"/>
      <c r="U45" s="775" t="s">
        <v>2157</v>
      </c>
    </row>
    <row r="46" spans="1:21">
      <c r="A46" s="776"/>
      <c r="B46" s="776"/>
      <c r="C46" s="776"/>
      <c r="D46" s="769"/>
      <c r="E46" s="776"/>
      <c r="F46" s="776"/>
      <c r="G46" s="776"/>
      <c r="H46" s="776"/>
      <c r="I46" s="776"/>
      <c r="J46" s="776"/>
      <c r="K46" s="172"/>
      <c r="L46" s="776"/>
      <c r="M46" s="776"/>
      <c r="N46" s="769"/>
      <c r="O46" s="769"/>
      <c r="P46" s="1057"/>
      <c r="Q46" s="769"/>
      <c r="R46" s="769"/>
      <c r="S46" s="769"/>
      <c r="T46" s="769"/>
      <c r="U46" s="775"/>
    </row>
    <row r="47" spans="1:21" ht="18">
      <c r="A47" s="804">
        <v>7</v>
      </c>
      <c r="B47" s="773" t="s">
        <v>2158</v>
      </c>
      <c r="C47" s="782" t="s">
        <v>2138</v>
      </c>
      <c r="D47" s="771" t="s">
        <v>199</v>
      </c>
      <c r="E47" s="806" t="s">
        <v>1922</v>
      </c>
      <c r="F47" s="773" t="s">
        <v>2159</v>
      </c>
      <c r="G47" s="782" t="s">
        <v>78</v>
      </c>
      <c r="H47" s="782" t="s">
        <v>596</v>
      </c>
      <c r="I47" s="772">
        <v>2005</v>
      </c>
      <c r="J47" s="773" t="s">
        <v>2160</v>
      </c>
      <c r="K47" s="172" t="s">
        <v>2</v>
      </c>
      <c r="L47" s="782" t="s">
        <v>13</v>
      </c>
      <c r="M47" s="804">
        <v>1</v>
      </c>
      <c r="N47" s="774">
        <v>15150000</v>
      </c>
      <c r="O47" s="774"/>
      <c r="P47" s="1056"/>
      <c r="Q47" s="774"/>
      <c r="R47" s="774"/>
      <c r="S47" s="774"/>
      <c r="T47" s="774"/>
      <c r="U47" s="775" t="s">
        <v>2161</v>
      </c>
    </row>
    <row r="48" spans="1:21">
      <c r="A48" s="804"/>
      <c r="B48" s="773"/>
      <c r="C48" s="782"/>
      <c r="D48" s="771"/>
      <c r="E48" s="806"/>
      <c r="F48" s="773"/>
      <c r="G48" s="782"/>
      <c r="H48" s="782"/>
      <c r="I48" s="772"/>
      <c r="J48" s="773"/>
      <c r="L48" s="782"/>
      <c r="M48" s="804"/>
      <c r="N48" s="774"/>
      <c r="O48" s="774"/>
      <c r="P48" s="1056"/>
      <c r="Q48" s="774"/>
      <c r="R48" s="774"/>
      <c r="S48" s="774"/>
      <c r="T48" s="774"/>
      <c r="U48" s="775"/>
    </row>
    <row r="49" spans="1:21" ht="18">
      <c r="A49" s="804">
        <v>8</v>
      </c>
      <c r="B49" s="773" t="s">
        <v>2158</v>
      </c>
      <c r="C49" s="782" t="s">
        <v>2162</v>
      </c>
      <c r="D49" s="771" t="s">
        <v>199</v>
      </c>
      <c r="E49" s="806" t="s">
        <v>1923</v>
      </c>
      <c r="F49" s="773" t="s">
        <v>2163</v>
      </c>
      <c r="G49" s="782" t="s">
        <v>1924</v>
      </c>
      <c r="H49" s="782" t="s">
        <v>596</v>
      </c>
      <c r="I49" s="772">
        <v>2005</v>
      </c>
      <c r="J49" s="773" t="s">
        <v>1925</v>
      </c>
      <c r="K49" s="172" t="s">
        <v>2</v>
      </c>
      <c r="L49" s="782" t="s">
        <v>13</v>
      </c>
      <c r="M49" s="804">
        <v>1</v>
      </c>
      <c r="N49" s="774">
        <v>11900000</v>
      </c>
      <c r="O49" s="774"/>
      <c r="P49" s="1056"/>
      <c r="Q49" s="774"/>
      <c r="R49" s="774"/>
      <c r="S49" s="774"/>
      <c r="T49" s="774"/>
      <c r="U49" s="775" t="s">
        <v>2164</v>
      </c>
    </row>
    <row r="50" spans="1:21">
      <c r="A50" s="804"/>
      <c r="B50" s="773"/>
      <c r="C50" s="782"/>
      <c r="D50" s="771"/>
      <c r="E50" s="806"/>
      <c r="F50" s="773"/>
      <c r="G50" s="782"/>
      <c r="H50" s="782"/>
      <c r="I50" s="772"/>
      <c r="J50" s="773"/>
      <c r="L50" s="782"/>
      <c r="M50" s="804"/>
      <c r="N50" s="774"/>
      <c r="O50" s="774"/>
      <c r="P50" s="1056"/>
      <c r="Q50" s="774"/>
      <c r="R50" s="774"/>
      <c r="S50" s="774"/>
      <c r="T50" s="774"/>
      <c r="U50" s="775"/>
    </row>
    <row r="51" spans="1:21" ht="18">
      <c r="A51" s="804">
        <v>9</v>
      </c>
      <c r="B51" s="773" t="s">
        <v>2158</v>
      </c>
      <c r="C51" s="782" t="s">
        <v>2165</v>
      </c>
      <c r="D51" s="771" t="s">
        <v>199</v>
      </c>
      <c r="E51" s="806" t="s">
        <v>1926</v>
      </c>
      <c r="F51" s="773" t="s">
        <v>2166</v>
      </c>
      <c r="G51" s="782" t="s">
        <v>1924</v>
      </c>
      <c r="H51" s="782" t="s">
        <v>596</v>
      </c>
      <c r="I51" s="772">
        <v>2005</v>
      </c>
      <c r="J51" s="773" t="s">
        <v>2167</v>
      </c>
      <c r="K51" s="172" t="s">
        <v>2</v>
      </c>
      <c r="L51" s="782" t="s">
        <v>13</v>
      </c>
      <c r="M51" s="804">
        <v>1</v>
      </c>
      <c r="N51" s="774">
        <v>13750000</v>
      </c>
      <c r="O51" s="774"/>
      <c r="P51" s="1056"/>
      <c r="Q51" s="774"/>
      <c r="R51" s="774"/>
      <c r="S51" s="774"/>
      <c r="T51" s="774"/>
      <c r="U51" s="775" t="s">
        <v>2168</v>
      </c>
    </row>
    <row r="52" spans="1:21">
      <c r="A52" s="804"/>
      <c r="B52" s="773"/>
      <c r="C52" s="782"/>
      <c r="D52" s="771"/>
      <c r="E52" s="806"/>
      <c r="F52" s="773"/>
      <c r="G52" s="782"/>
      <c r="H52" s="782"/>
      <c r="I52" s="772"/>
      <c r="J52" s="773"/>
      <c r="K52" s="172"/>
      <c r="L52" s="782"/>
      <c r="M52" s="804"/>
      <c r="N52" s="774"/>
      <c r="O52" s="774"/>
      <c r="P52" s="1056"/>
      <c r="Q52" s="774"/>
      <c r="R52" s="774"/>
      <c r="S52" s="774"/>
      <c r="T52" s="774"/>
      <c r="U52" s="775"/>
    </row>
    <row r="53" spans="1:21" ht="18">
      <c r="A53" s="804">
        <v>10</v>
      </c>
      <c r="B53" s="773" t="s">
        <v>2158</v>
      </c>
      <c r="C53" s="782" t="s">
        <v>2169</v>
      </c>
      <c r="D53" s="771" t="s">
        <v>199</v>
      </c>
      <c r="E53" s="806" t="s">
        <v>1927</v>
      </c>
      <c r="F53" s="773" t="s">
        <v>2170</v>
      </c>
      <c r="G53" s="782" t="s">
        <v>78</v>
      </c>
      <c r="H53" s="782" t="s">
        <v>596</v>
      </c>
      <c r="I53" s="772">
        <v>2006</v>
      </c>
      <c r="J53" s="773" t="s">
        <v>2160</v>
      </c>
      <c r="K53" s="172" t="s">
        <v>2</v>
      </c>
      <c r="L53" s="782" t="s">
        <v>13</v>
      </c>
      <c r="M53" s="804">
        <v>1</v>
      </c>
      <c r="N53" s="774">
        <v>13490000</v>
      </c>
      <c r="O53" s="774"/>
      <c r="P53" s="1056"/>
      <c r="Q53" s="774"/>
      <c r="R53" s="774"/>
      <c r="S53" s="774"/>
      <c r="T53" s="774"/>
      <c r="U53" s="775" t="s">
        <v>2171</v>
      </c>
    </row>
    <row r="54" spans="1:21">
      <c r="A54" s="804"/>
      <c r="B54" s="773"/>
      <c r="C54" s="782"/>
      <c r="D54" s="771"/>
      <c r="E54" s="806"/>
      <c r="F54" s="773"/>
      <c r="G54" s="782"/>
      <c r="H54" s="782"/>
      <c r="I54" s="772"/>
      <c r="J54" s="773"/>
      <c r="L54" s="782"/>
      <c r="M54" s="804"/>
      <c r="N54" s="774"/>
      <c r="O54" s="774"/>
      <c r="P54" s="1056"/>
      <c r="Q54" s="774"/>
      <c r="R54" s="774"/>
      <c r="S54" s="774"/>
      <c r="T54" s="774"/>
      <c r="U54" s="775"/>
    </row>
    <row r="55" spans="1:21" ht="27">
      <c r="A55" s="804">
        <v>11</v>
      </c>
      <c r="B55" s="773" t="s">
        <v>2158</v>
      </c>
      <c r="C55" s="782" t="s">
        <v>2172</v>
      </c>
      <c r="D55" s="771" t="s">
        <v>199</v>
      </c>
      <c r="E55" s="806" t="s">
        <v>1928</v>
      </c>
      <c r="F55" s="773" t="s">
        <v>1929</v>
      </c>
      <c r="G55" s="782" t="s">
        <v>1924</v>
      </c>
      <c r="H55" s="782" t="s">
        <v>1817</v>
      </c>
      <c r="I55" s="772">
        <v>2012</v>
      </c>
      <c r="J55" s="773" t="s">
        <v>2173</v>
      </c>
      <c r="K55" s="172" t="s">
        <v>2</v>
      </c>
      <c r="L55" s="782" t="s">
        <v>13</v>
      </c>
      <c r="M55" s="804">
        <v>1</v>
      </c>
      <c r="N55" s="774">
        <v>15397057</v>
      </c>
      <c r="O55" s="774"/>
      <c r="P55" s="1056"/>
      <c r="Q55" s="774"/>
      <c r="R55" s="774"/>
      <c r="S55" s="774"/>
      <c r="T55" s="774"/>
      <c r="U55" s="775" t="s">
        <v>2174</v>
      </c>
    </row>
    <row r="56" spans="1:21">
      <c r="A56" s="776"/>
      <c r="B56" s="776"/>
      <c r="C56" s="776"/>
      <c r="D56" s="769"/>
      <c r="E56" s="776"/>
      <c r="F56" s="776"/>
      <c r="G56" s="776"/>
      <c r="H56" s="776"/>
      <c r="I56" s="776"/>
      <c r="J56" s="776"/>
      <c r="L56" s="776"/>
      <c r="M56" s="776"/>
      <c r="N56" s="769"/>
      <c r="O56" s="769"/>
      <c r="P56" s="1057"/>
      <c r="Q56" s="769"/>
      <c r="R56" s="769"/>
      <c r="S56" s="769"/>
      <c r="T56" s="769"/>
      <c r="U56" s="775"/>
    </row>
    <row r="57" spans="1:21" ht="27">
      <c r="A57" s="804">
        <v>12</v>
      </c>
      <c r="B57" s="773" t="s">
        <v>2158</v>
      </c>
      <c r="C57" s="782" t="s">
        <v>2175</v>
      </c>
      <c r="D57" s="771" t="s">
        <v>199</v>
      </c>
      <c r="E57" s="806" t="s">
        <v>1928</v>
      </c>
      <c r="F57" s="773" t="s">
        <v>1930</v>
      </c>
      <c r="G57" s="782" t="s">
        <v>1924</v>
      </c>
      <c r="H57" s="782" t="s">
        <v>1817</v>
      </c>
      <c r="I57" s="772">
        <v>2012</v>
      </c>
      <c r="J57" s="773" t="s">
        <v>2173</v>
      </c>
      <c r="K57" s="172" t="s">
        <v>2</v>
      </c>
      <c r="L57" s="782" t="s">
        <v>13</v>
      </c>
      <c r="M57" s="804">
        <v>1</v>
      </c>
      <c r="N57" s="774">
        <v>15397057</v>
      </c>
      <c r="O57" s="774"/>
      <c r="P57" s="1056"/>
      <c r="Q57" s="774"/>
      <c r="R57" s="774"/>
      <c r="S57" s="774"/>
      <c r="T57" s="774"/>
      <c r="U57" s="775" t="s">
        <v>2176</v>
      </c>
    </row>
    <row r="58" spans="1:21">
      <c r="A58" s="776"/>
      <c r="B58" s="776"/>
      <c r="C58" s="776"/>
      <c r="D58" s="769"/>
      <c r="E58" s="776"/>
      <c r="F58" s="776"/>
      <c r="G58" s="776"/>
      <c r="H58" s="776"/>
      <c r="I58" s="776"/>
      <c r="J58" s="776"/>
      <c r="L58" s="776"/>
      <c r="M58" s="776"/>
      <c r="N58" s="769"/>
      <c r="O58" s="769"/>
      <c r="P58" s="1057"/>
      <c r="Q58" s="769"/>
      <c r="R58" s="769"/>
      <c r="S58" s="769"/>
      <c r="T58" s="769"/>
      <c r="U58" s="775"/>
    </row>
    <row r="59" spans="1:21" ht="27">
      <c r="A59" s="804">
        <v>13</v>
      </c>
      <c r="B59" s="773" t="s">
        <v>2158</v>
      </c>
      <c r="C59" s="782" t="s">
        <v>2177</v>
      </c>
      <c r="D59" s="771" t="s">
        <v>199</v>
      </c>
      <c r="E59" s="806" t="s">
        <v>1928</v>
      </c>
      <c r="F59" s="773" t="s">
        <v>2178</v>
      </c>
      <c r="G59" s="782" t="s">
        <v>1924</v>
      </c>
      <c r="H59" s="782" t="s">
        <v>1817</v>
      </c>
      <c r="I59" s="772">
        <v>2012</v>
      </c>
      <c r="J59" s="773" t="s">
        <v>2173</v>
      </c>
      <c r="K59" s="172" t="s">
        <v>2</v>
      </c>
      <c r="L59" s="782" t="s">
        <v>13</v>
      </c>
      <c r="M59" s="804">
        <v>1</v>
      </c>
      <c r="N59" s="774">
        <v>15397057</v>
      </c>
      <c r="O59" s="774"/>
      <c r="P59" s="1056"/>
      <c r="Q59" s="774"/>
      <c r="R59" s="774"/>
      <c r="S59" s="774"/>
      <c r="T59" s="774"/>
      <c r="U59" s="775" t="s">
        <v>2179</v>
      </c>
    </row>
    <row r="60" spans="1:21">
      <c r="A60" s="776"/>
      <c r="B60" s="776"/>
      <c r="C60" s="776"/>
      <c r="D60" s="769"/>
      <c r="E60" s="776"/>
      <c r="F60" s="776"/>
      <c r="G60" s="776"/>
      <c r="H60" s="776"/>
      <c r="I60" s="776"/>
      <c r="J60" s="776"/>
      <c r="K60" s="172"/>
      <c r="L60" s="776"/>
      <c r="M60" s="776"/>
      <c r="N60" s="769"/>
      <c r="O60" s="769"/>
      <c r="P60" s="1057"/>
      <c r="Q60" s="769"/>
      <c r="R60" s="769"/>
      <c r="S60" s="769"/>
      <c r="T60" s="769"/>
      <c r="U60" s="775"/>
    </row>
    <row r="61" spans="1:21" ht="27">
      <c r="A61" s="804">
        <v>14</v>
      </c>
      <c r="B61" s="773" t="s">
        <v>2158</v>
      </c>
      <c r="C61" s="782" t="s">
        <v>2180</v>
      </c>
      <c r="D61" s="771" t="s">
        <v>199</v>
      </c>
      <c r="E61" s="806" t="s">
        <v>1928</v>
      </c>
      <c r="F61" s="773" t="s">
        <v>1931</v>
      </c>
      <c r="G61" s="782" t="s">
        <v>1924</v>
      </c>
      <c r="H61" s="782" t="s">
        <v>1817</v>
      </c>
      <c r="I61" s="772">
        <v>2012</v>
      </c>
      <c r="J61" s="773" t="s">
        <v>2173</v>
      </c>
      <c r="K61" s="172" t="s">
        <v>2</v>
      </c>
      <c r="L61" s="782" t="s">
        <v>13</v>
      </c>
      <c r="M61" s="804">
        <v>1</v>
      </c>
      <c r="N61" s="774">
        <v>15397057</v>
      </c>
      <c r="O61" s="774"/>
      <c r="P61" s="1056"/>
      <c r="Q61" s="774"/>
      <c r="R61" s="774"/>
      <c r="S61" s="774"/>
      <c r="T61" s="774"/>
      <c r="U61" s="775" t="s">
        <v>2181</v>
      </c>
    </row>
    <row r="62" spans="1:21">
      <c r="A62" s="776"/>
      <c r="B62" s="776"/>
      <c r="C62" s="776"/>
      <c r="D62" s="769"/>
      <c r="E62" s="776"/>
      <c r="F62" s="776"/>
      <c r="G62" s="776"/>
      <c r="H62" s="776"/>
      <c r="I62" s="776"/>
      <c r="J62" s="776"/>
      <c r="L62" s="776"/>
      <c r="M62" s="776"/>
      <c r="N62" s="769"/>
      <c r="O62" s="769"/>
      <c r="P62" s="1057"/>
      <c r="Q62" s="769"/>
      <c r="R62" s="769"/>
      <c r="S62" s="769"/>
      <c r="T62" s="769"/>
      <c r="U62" s="775"/>
    </row>
    <row r="63" spans="1:21" ht="27">
      <c r="A63" s="804">
        <v>15</v>
      </c>
      <c r="B63" s="773" t="s">
        <v>2158</v>
      </c>
      <c r="C63" s="782" t="s">
        <v>2182</v>
      </c>
      <c r="D63" s="771" t="s">
        <v>199</v>
      </c>
      <c r="E63" s="806" t="s">
        <v>1928</v>
      </c>
      <c r="F63" s="773" t="s">
        <v>1932</v>
      </c>
      <c r="G63" s="782" t="s">
        <v>1924</v>
      </c>
      <c r="H63" s="782" t="s">
        <v>1817</v>
      </c>
      <c r="I63" s="772">
        <v>2012</v>
      </c>
      <c r="J63" s="773" t="s">
        <v>2173</v>
      </c>
      <c r="K63" s="172" t="s">
        <v>2</v>
      </c>
      <c r="L63" s="782" t="s">
        <v>13</v>
      </c>
      <c r="M63" s="804">
        <v>1</v>
      </c>
      <c r="N63" s="774">
        <v>15397057</v>
      </c>
      <c r="O63" s="774"/>
      <c r="P63" s="1056"/>
      <c r="Q63" s="774"/>
      <c r="R63" s="774"/>
      <c r="S63" s="774"/>
      <c r="T63" s="774"/>
      <c r="U63" s="775" t="s">
        <v>2183</v>
      </c>
    </row>
    <row r="64" spans="1:21">
      <c r="A64" s="776"/>
      <c r="B64" s="776"/>
      <c r="C64" s="776"/>
      <c r="D64" s="769"/>
      <c r="E64" s="776"/>
      <c r="F64" s="776"/>
      <c r="G64" s="776"/>
      <c r="H64" s="776"/>
      <c r="I64" s="776"/>
      <c r="J64" s="776"/>
      <c r="K64" s="776"/>
      <c r="L64" s="776"/>
      <c r="M64" s="776"/>
      <c r="N64" s="769"/>
      <c r="O64" s="769"/>
      <c r="P64" s="1057"/>
      <c r="Q64" s="769"/>
      <c r="R64" s="769"/>
      <c r="S64" s="769"/>
      <c r="T64" s="769"/>
      <c r="U64" s="775"/>
    </row>
    <row r="65" spans="1:21" ht="27">
      <c r="A65" s="804">
        <v>16</v>
      </c>
      <c r="B65" s="773" t="s">
        <v>2158</v>
      </c>
      <c r="C65" s="782" t="s">
        <v>2184</v>
      </c>
      <c r="D65" s="771" t="s">
        <v>199</v>
      </c>
      <c r="E65" s="806" t="s">
        <v>1928</v>
      </c>
      <c r="F65" s="773" t="s">
        <v>1933</v>
      </c>
      <c r="G65" s="782" t="s">
        <v>1924</v>
      </c>
      <c r="H65" s="782" t="s">
        <v>1817</v>
      </c>
      <c r="I65" s="772">
        <v>2012</v>
      </c>
      <c r="J65" s="773" t="s">
        <v>2173</v>
      </c>
      <c r="K65" s="172" t="s">
        <v>2</v>
      </c>
      <c r="L65" s="782" t="s">
        <v>13</v>
      </c>
      <c r="M65" s="804">
        <v>1</v>
      </c>
      <c r="N65" s="774">
        <v>15397057</v>
      </c>
      <c r="O65" s="774"/>
      <c r="P65" s="1056"/>
      <c r="Q65" s="774"/>
      <c r="R65" s="774"/>
      <c r="S65" s="774"/>
      <c r="T65" s="774"/>
      <c r="U65" s="775" t="s">
        <v>2185</v>
      </c>
    </row>
    <row r="66" spans="1:21">
      <c r="A66" s="776"/>
      <c r="B66" s="776"/>
      <c r="C66" s="776"/>
      <c r="D66" s="769"/>
      <c r="E66" s="776"/>
      <c r="F66" s="776"/>
      <c r="G66" s="776"/>
      <c r="H66" s="776"/>
      <c r="I66" s="776"/>
      <c r="J66" s="776"/>
      <c r="K66" s="776"/>
      <c r="L66" s="776"/>
      <c r="M66" s="776"/>
      <c r="N66" s="769"/>
      <c r="O66" s="769"/>
      <c r="P66" s="1057"/>
      <c r="Q66" s="769"/>
      <c r="R66" s="769"/>
      <c r="S66" s="769"/>
      <c r="T66" s="769"/>
      <c r="U66" s="775"/>
    </row>
    <row r="67" spans="1:21" ht="27">
      <c r="A67" s="804">
        <v>17</v>
      </c>
      <c r="B67" s="773" t="s">
        <v>2158</v>
      </c>
      <c r="C67" s="782" t="s">
        <v>2186</v>
      </c>
      <c r="D67" s="771" t="s">
        <v>199</v>
      </c>
      <c r="E67" s="806" t="s">
        <v>1928</v>
      </c>
      <c r="F67" s="773" t="s">
        <v>1934</v>
      </c>
      <c r="G67" s="782" t="s">
        <v>1924</v>
      </c>
      <c r="H67" s="782" t="s">
        <v>1817</v>
      </c>
      <c r="I67" s="772">
        <v>2012</v>
      </c>
      <c r="J67" s="773" t="s">
        <v>2173</v>
      </c>
      <c r="K67" s="172" t="s">
        <v>2</v>
      </c>
      <c r="L67" s="782" t="s">
        <v>13</v>
      </c>
      <c r="M67" s="804">
        <v>1</v>
      </c>
      <c r="N67" s="774">
        <v>15397057</v>
      </c>
      <c r="O67" s="774"/>
      <c r="P67" s="1056"/>
      <c r="Q67" s="774"/>
      <c r="R67" s="774"/>
      <c r="S67" s="774"/>
      <c r="T67" s="774"/>
      <c r="U67" s="775" t="s">
        <v>2187</v>
      </c>
    </row>
    <row r="68" spans="1:21">
      <c r="A68" s="776"/>
      <c r="B68" s="776"/>
      <c r="C68" s="776"/>
      <c r="D68" s="769"/>
      <c r="E68" s="776"/>
      <c r="F68" s="776"/>
      <c r="G68" s="776"/>
      <c r="H68" s="776"/>
      <c r="I68" s="776"/>
      <c r="J68" s="776"/>
      <c r="K68" s="776"/>
      <c r="L68" s="776"/>
      <c r="M68" s="776"/>
      <c r="N68" s="769"/>
      <c r="O68" s="769"/>
      <c r="P68" s="1057"/>
      <c r="Q68" s="769"/>
      <c r="R68" s="769"/>
      <c r="S68" s="769"/>
      <c r="T68" s="769"/>
      <c r="U68" s="775"/>
    </row>
    <row r="69" spans="1:21" ht="27">
      <c r="A69" s="804">
        <v>18</v>
      </c>
      <c r="B69" s="773" t="s">
        <v>2158</v>
      </c>
      <c r="C69" s="782" t="s">
        <v>2188</v>
      </c>
      <c r="D69" s="771" t="s">
        <v>199</v>
      </c>
      <c r="E69" s="806" t="s">
        <v>1935</v>
      </c>
      <c r="F69" s="773" t="s">
        <v>2189</v>
      </c>
      <c r="G69" s="782" t="s">
        <v>1924</v>
      </c>
      <c r="H69" s="782" t="s">
        <v>1817</v>
      </c>
      <c r="I69" s="772">
        <v>2013</v>
      </c>
      <c r="J69" s="773" t="s">
        <v>2173</v>
      </c>
      <c r="K69" s="172" t="s">
        <v>2</v>
      </c>
      <c r="L69" s="782" t="s">
        <v>13</v>
      </c>
      <c r="M69" s="804">
        <v>1</v>
      </c>
      <c r="N69" s="774">
        <v>15220867</v>
      </c>
      <c r="O69" s="774"/>
      <c r="P69" s="1056"/>
      <c r="Q69" s="774"/>
      <c r="R69" s="774"/>
      <c r="S69" s="774"/>
      <c r="T69" s="774"/>
      <c r="U69" s="775" t="s">
        <v>2190</v>
      </c>
    </row>
    <row r="70" spans="1:21">
      <c r="A70" s="776"/>
      <c r="B70" s="776"/>
      <c r="C70" s="776"/>
      <c r="D70" s="769"/>
      <c r="E70" s="776"/>
      <c r="F70" s="776"/>
      <c r="G70" s="776"/>
      <c r="H70" s="776"/>
      <c r="I70" s="776"/>
      <c r="J70" s="776"/>
      <c r="K70" s="776"/>
      <c r="L70" s="776"/>
      <c r="M70" s="776"/>
      <c r="N70" s="769"/>
      <c r="O70" s="769"/>
      <c r="P70" s="1057"/>
      <c r="Q70" s="769"/>
      <c r="R70" s="769"/>
      <c r="S70" s="769"/>
      <c r="T70" s="769"/>
      <c r="U70" s="775"/>
    </row>
    <row r="71" spans="1:21" ht="27">
      <c r="A71" s="804">
        <v>19</v>
      </c>
      <c r="B71" s="773" t="s">
        <v>2158</v>
      </c>
      <c r="C71" s="782" t="s">
        <v>2191</v>
      </c>
      <c r="D71" s="771" t="s">
        <v>199</v>
      </c>
      <c r="E71" s="806" t="s">
        <v>1935</v>
      </c>
      <c r="F71" s="773" t="s">
        <v>2192</v>
      </c>
      <c r="G71" s="782" t="s">
        <v>1924</v>
      </c>
      <c r="H71" s="782" t="s">
        <v>1817</v>
      </c>
      <c r="I71" s="772">
        <v>2013</v>
      </c>
      <c r="J71" s="773" t="s">
        <v>2173</v>
      </c>
      <c r="K71" s="172" t="s">
        <v>2</v>
      </c>
      <c r="L71" s="782" t="s">
        <v>13</v>
      </c>
      <c r="M71" s="804">
        <v>1</v>
      </c>
      <c r="N71" s="774">
        <v>15220867</v>
      </c>
      <c r="O71" s="774"/>
      <c r="P71" s="1056"/>
      <c r="Q71" s="774"/>
      <c r="R71" s="774"/>
      <c r="S71" s="774"/>
      <c r="T71" s="774"/>
      <c r="U71" s="775" t="s">
        <v>2193</v>
      </c>
    </row>
    <row r="72" spans="1:21">
      <c r="A72" s="776"/>
      <c r="B72" s="776"/>
      <c r="C72" s="776"/>
      <c r="D72" s="769"/>
      <c r="E72" s="776"/>
      <c r="F72" s="776"/>
      <c r="G72" s="776"/>
      <c r="H72" s="776"/>
      <c r="I72" s="776"/>
      <c r="J72" s="776"/>
      <c r="K72" s="776"/>
      <c r="L72" s="776"/>
      <c r="M72" s="776"/>
      <c r="N72" s="769"/>
      <c r="O72" s="769"/>
      <c r="P72" s="1057"/>
      <c r="Q72" s="769"/>
      <c r="R72" s="769"/>
      <c r="S72" s="769"/>
      <c r="T72" s="769"/>
      <c r="U72" s="775"/>
    </row>
    <row r="73" spans="1:21" ht="27">
      <c r="A73" s="804">
        <v>20</v>
      </c>
      <c r="B73" s="773" t="s">
        <v>2158</v>
      </c>
      <c r="C73" s="782" t="s">
        <v>2194</v>
      </c>
      <c r="D73" s="771" t="s">
        <v>199</v>
      </c>
      <c r="E73" s="806" t="s">
        <v>1935</v>
      </c>
      <c r="F73" s="773" t="s">
        <v>2195</v>
      </c>
      <c r="G73" s="782" t="s">
        <v>1924</v>
      </c>
      <c r="H73" s="782" t="s">
        <v>1817</v>
      </c>
      <c r="I73" s="772">
        <v>2013</v>
      </c>
      <c r="J73" s="773" t="s">
        <v>2173</v>
      </c>
      <c r="K73" s="347" t="s">
        <v>2</v>
      </c>
      <c r="L73" s="782" t="s">
        <v>13</v>
      </c>
      <c r="M73" s="804">
        <v>1</v>
      </c>
      <c r="N73" s="774">
        <v>15220867</v>
      </c>
      <c r="O73" s="774"/>
      <c r="P73" s="1056"/>
      <c r="Q73" s="774"/>
      <c r="R73" s="774"/>
      <c r="S73" s="774"/>
      <c r="T73" s="774"/>
      <c r="U73" s="775" t="s">
        <v>2196</v>
      </c>
    </row>
    <row r="74" spans="1:21" ht="13.5" thickBot="1">
      <c r="A74" s="838"/>
      <c r="B74" s="823"/>
      <c r="C74" s="833"/>
      <c r="D74" s="834"/>
      <c r="E74" s="839"/>
      <c r="F74" s="823"/>
      <c r="G74" s="833"/>
      <c r="H74" s="833"/>
      <c r="I74" s="836"/>
      <c r="J74" s="823"/>
      <c r="K74" s="157"/>
      <c r="L74" s="837"/>
      <c r="M74" s="804"/>
      <c r="N74" s="774"/>
      <c r="O74" s="774"/>
      <c r="P74" s="1056"/>
      <c r="Q74" s="774"/>
      <c r="R74" s="774"/>
      <c r="S74" s="774"/>
      <c r="T74" s="774"/>
      <c r="U74" s="775"/>
    </row>
    <row r="75" spans="1:21" ht="13.5" thickBot="1">
      <c r="A75" s="2428" t="s">
        <v>2467</v>
      </c>
      <c r="B75" s="2429"/>
      <c r="C75" s="2429"/>
      <c r="D75" s="2429"/>
      <c r="E75" s="2429"/>
      <c r="F75" s="2429"/>
      <c r="G75" s="2429"/>
      <c r="H75" s="2429"/>
      <c r="I75" s="2429"/>
      <c r="J75" s="2429"/>
      <c r="K75" s="2429"/>
      <c r="L75" s="2430"/>
      <c r="M75" s="820">
        <f>SUM(M37:M73)</f>
        <v>19</v>
      </c>
      <c r="N75" s="832">
        <f>SUM(N37:N73)</f>
        <v>1017922600</v>
      </c>
      <c r="O75" s="832"/>
      <c r="P75" s="1058"/>
      <c r="Q75" s="832"/>
      <c r="R75" s="832"/>
      <c r="S75" s="832"/>
      <c r="T75" s="832"/>
      <c r="U75" s="831"/>
    </row>
    <row r="76" spans="1:21">
      <c r="A76" s="838"/>
      <c r="B76" s="827" t="s">
        <v>220</v>
      </c>
      <c r="C76" s="844"/>
      <c r="D76" s="827" t="s">
        <v>395</v>
      </c>
      <c r="E76" s="841"/>
      <c r="F76" s="841"/>
      <c r="G76" s="841"/>
      <c r="H76" s="841"/>
      <c r="I76" s="841"/>
      <c r="J76" s="841"/>
      <c r="K76" s="841"/>
      <c r="L76" s="842"/>
      <c r="M76" s="824"/>
      <c r="N76" s="843"/>
      <c r="O76" s="843"/>
      <c r="P76" s="1059"/>
      <c r="Q76" s="843"/>
      <c r="R76" s="843"/>
      <c r="S76" s="843"/>
      <c r="T76" s="843"/>
      <c r="U76" s="775"/>
    </row>
    <row r="77" spans="1:21">
      <c r="A77" s="838"/>
      <c r="B77" s="829" t="s">
        <v>2470</v>
      </c>
      <c r="C77" s="844"/>
      <c r="D77" s="829" t="s">
        <v>206</v>
      </c>
      <c r="E77" s="841"/>
      <c r="F77" s="841"/>
      <c r="G77" s="841"/>
      <c r="H77" s="841"/>
      <c r="I77" s="841"/>
      <c r="J77" s="841"/>
      <c r="K77" s="841"/>
      <c r="L77" s="842"/>
      <c r="M77" s="824"/>
      <c r="N77" s="843"/>
      <c r="O77" s="843"/>
      <c r="P77" s="1059"/>
      <c r="Q77" s="843"/>
      <c r="R77" s="843"/>
      <c r="S77" s="843"/>
      <c r="T77" s="843"/>
      <c r="U77" s="775"/>
    </row>
    <row r="78" spans="1:21">
      <c r="A78" s="838"/>
      <c r="B78" s="829" t="s">
        <v>2471</v>
      </c>
      <c r="C78" s="844"/>
      <c r="D78" s="829" t="s">
        <v>208</v>
      </c>
      <c r="E78" s="841"/>
      <c r="F78" s="841"/>
      <c r="G78" s="841"/>
      <c r="H78" s="841"/>
      <c r="I78" s="841"/>
      <c r="J78" s="841"/>
      <c r="K78" s="841"/>
      <c r="L78" s="842"/>
      <c r="M78" s="824"/>
      <c r="N78" s="843"/>
      <c r="O78" s="843"/>
      <c r="P78" s="1059"/>
      <c r="Q78" s="843"/>
      <c r="R78" s="843"/>
      <c r="S78" s="843"/>
      <c r="T78" s="843"/>
      <c r="U78" s="775"/>
    </row>
    <row r="79" spans="1:21">
      <c r="A79" s="804">
        <v>21</v>
      </c>
      <c r="B79" s="773" t="s">
        <v>2197</v>
      </c>
      <c r="C79" s="840" t="s">
        <v>2468</v>
      </c>
      <c r="D79" s="771" t="s">
        <v>1834</v>
      </c>
      <c r="E79" s="782" t="s">
        <v>1833</v>
      </c>
      <c r="F79" s="773" t="s">
        <v>12</v>
      </c>
      <c r="G79" s="782" t="s">
        <v>86</v>
      </c>
      <c r="H79" s="782" t="s">
        <v>1817</v>
      </c>
      <c r="I79" s="772">
        <v>2013</v>
      </c>
      <c r="J79" s="776"/>
      <c r="K79" s="347" t="s">
        <v>2</v>
      </c>
      <c r="L79" s="782" t="s">
        <v>1914</v>
      </c>
      <c r="M79" s="804">
        <v>1</v>
      </c>
      <c r="N79" s="774">
        <v>150928</v>
      </c>
      <c r="O79" s="774"/>
      <c r="P79" s="1056"/>
      <c r="Q79" s="774"/>
      <c r="R79" s="774"/>
      <c r="S79" s="774"/>
      <c r="T79" s="774"/>
      <c r="U79" s="771" t="s">
        <v>2199</v>
      </c>
    </row>
    <row r="80" spans="1:21">
      <c r="A80" s="804"/>
      <c r="B80" s="773" t="s">
        <v>2197</v>
      </c>
      <c r="C80" s="840" t="s">
        <v>2138</v>
      </c>
      <c r="D80" s="771" t="s">
        <v>1834</v>
      </c>
      <c r="E80" s="782" t="s">
        <v>1833</v>
      </c>
      <c r="F80" s="773" t="s">
        <v>12</v>
      </c>
      <c r="G80" s="782" t="s">
        <v>86</v>
      </c>
      <c r="H80" s="782" t="s">
        <v>1817</v>
      </c>
      <c r="I80" s="772">
        <v>2013</v>
      </c>
      <c r="J80" s="776"/>
      <c r="K80" s="347" t="s">
        <v>2</v>
      </c>
      <c r="L80" s="782" t="s">
        <v>1914</v>
      </c>
      <c r="M80" s="804">
        <v>1</v>
      </c>
      <c r="N80" s="774">
        <v>150928</v>
      </c>
      <c r="O80" s="774"/>
      <c r="P80" s="1056"/>
      <c r="Q80" s="774"/>
      <c r="R80" s="774"/>
      <c r="S80" s="774"/>
      <c r="T80" s="774"/>
      <c r="U80" s="771" t="s">
        <v>2199</v>
      </c>
    </row>
    <row r="81" spans="1:32">
      <c r="A81" s="804"/>
      <c r="B81" s="773"/>
      <c r="C81" s="806"/>
      <c r="D81" s="771"/>
      <c r="E81" s="782"/>
      <c r="F81" s="773"/>
      <c r="G81" s="782"/>
      <c r="H81" s="782"/>
      <c r="I81" s="772"/>
      <c r="J81" s="776"/>
      <c r="K81" s="782"/>
      <c r="L81" s="782"/>
      <c r="M81" s="804"/>
      <c r="N81" s="774"/>
      <c r="O81" s="774"/>
      <c r="P81" s="1056"/>
      <c r="Q81" s="774"/>
      <c r="R81" s="774"/>
      <c r="S81" s="774"/>
      <c r="T81" s="774"/>
      <c r="U81" s="771"/>
    </row>
    <row r="82" spans="1:32">
      <c r="A82" s="804">
        <v>22</v>
      </c>
      <c r="B82" s="773" t="s">
        <v>2200</v>
      </c>
      <c r="C82" s="782" t="s">
        <v>2147</v>
      </c>
      <c r="D82" s="771" t="s">
        <v>2201</v>
      </c>
      <c r="E82" s="782" t="s">
        <v>1936</v>
      </c>
      <c r="F82" s="773" t="s">
        <v>12</v>
      </c>
      <c r="G82" s="782" t="s">
        <v>1921</v>
      </c>
      <c r="H82" s="782" t="s">
        <v>1817</v>
      </c>
      <c r="I82" s="772">
        <v>2013</v>
      </c>
      <c r="J82" s="776"/>
      <c r="K82" s="782" t="s">
        <v>2</v>
      </c>
      <c r="L82" s="782" t="s">
        <v>13</v>
      </c>
      <c r="M82" s="804">
        <v>1</v>
      </c>
      <c r="N82" s="784">
        <v>9432996</v>
      </c>
      <c r="O82" s="784"/>
      <c r="P82" s="1053"/>
      <c r="Q82" s="784"/>
      <c r="R82" s="784"/>
      <c r="S82" s="784"/>
      <c r="T82" s="784"/>
      <c r="U82" s="769"/>
    </row>
    <row r="83" spans="1:32">
      <c r="A83" s="804"/>
      <c r="B83" s="773"/>
      <c r="C83" s="782"/>
      <c r="D83" s="771"/>
      <c r="E83" s="782"/>
      <c r="F83" s="773"/>
      <c r="G83" s="782"/>
      <c r="H83" s="782"/>
      <c r="I83" s="772"/>
      <c r="J83" s="776"/>
      <c r="K83" s="782"/>
      <c r="L83" s="782"/>
      <c r="M83" s="804"/>
      <c r="N83" s="784"/>
      <c r="O83" s="784"/>
      <c r="P83" s="1053"/>
      <c r="Q83" s="784"/>
      <c r="R83" s="784"/>
      <c r="S83" s="784"/>
      <c r="T83" s="784"/>
      <c r="U83" s="769"/>
    </row>
    <row r="84" spans="1:32" ht="18">
      <c r="A84" s="804">
        <v>23</v>
      </c>
      <c r="B84" s="773" t="s">
        <v>2200</v>
      </c>
      <c r="C84" s="782" t="s">
        <v>2138</v>
      </c>
      <c r="D84" s="771" t="s">
        <v>2201</v>
      </c>
      <c r="E84" s="806" t="s">
        <v>1937</v>
      </c>
      <c r="F84" s="773" t="s">
        <v>12</v>
      </c>
      <c r="G84" s="782" t="s">
        <v>86</v>
      </c>
      <c r="H84" s="782" t="s">
        <v>1817</v>
      </c>
      <c r="I84" s="772">
        <v>2017</v>
      </c>
      <c r="J84" s="776"/>
      <c r="K84" s="782" t="s">
        <v>212</v>
      </c>
      <c r="L84" s="782" t="s">
        <v>13</v>
      </c>
      <c r="M84" s="804">
        <v>1</v>
      </c>
      <c r="N84" s="774">
        <v>6757262</v>
      </c>
      <c r="O84" s="774"/>
      <c r="P84" s="1056"/>
      <c r="Q84" s="774"/>
      <c r="R84" s="774"/>
      <c r="S84" s="774"/>
      <c r="T84" s="774"/>
      <c r="U84" s="769"/>
    </row>
    <row r="85" spans="1:32" ht="13.5" thickBot="1">
      <c r="A85" s="804"/>
      <c r="B85" s="773"/>
      <c r="C85" s="782"/>
      <c r="D85" s="771"/>
      <c r="E85" s="806"/>
      <c r="F85" s="773"/>
      <c r="G85" s="782"/>
      <c r="H85" s="782"/>
      <c r="I85" s="772"/>
      <c r="J85" s="776"/>
      <c r="K85" s="782"/>
      <c r="L85" s="782"/>
      <c r="M85" s="804"/>
      <c r="N85" s="774"/>
      <c r="O85" s="774"/>
      <c r="P85" s="1056"/>
      <c r="Q85" s="774"/>
      <c r="R85" s="774"/>
      <c r="S85" s="774"/>
      <c r="T85" s="774"/>
      <c r="U85" s="769"/>
    </row>
    <row r="86" spans="1:32" ht="13.5" thickBot="1">
      <c r="A86" s="2428" t="s">
        <v>2469</v>
      </c>
      <c r="B86" s="2429"/>
      <c r="C86" s="2429"/>
      <c r="D86" s="2429"/>
      <c r="E86" s="2429"/>
      <c r="F86" s="2429"/>
      <c r="G86" s="2429"/>
      <c r="H86" s="2429"/>
      <c r="I86" s="2429"/>
      <c r="J86" s="2429"/>
      <c r="K86" s="2429"/>
      <c r="L86" s="2430"/>
      <c r="M86" s="820">
        <f>SUM(M79:M84)</f>
        <v>4</v>
      </c>
      <c r="N86" s="832">
        <f>SUM(N79:N84)</f>
        <v>16492114</v>
      </c>
      <c r="O86" s="832"/>
      <c r="P86" s="1058"/>
      <c r="Q86" s="832"/>
      <c r="R86" s="832"/>
      <c r="S86" s="832"/>
      <c r="T86" s="832"/>
      <c r="U86" s="819"/>
    </row>
    <row r="87" spans="1:32" s="857" customFormat="1" ht="12.75" customHeight="1">
      <c r="A87" s="804"/>
      <c r="B87" s="827" t="s">
        <v>2131</v>
      </c>
      <c r="C87" s="845"/>
      <c r="D87" s="827" t="s">
        <v>397</v>
      </c>
      <c r="E87" s="806"/>
      <c r="F87" s="773"/>
      <c r="G87" s="782"/>
      <c r="H87" s="782"/>
      <c r="I87" s="772"/>
      <c r="J87" s="776"/>
      <c r="K87" s="782"/>
      <c r="L87" s="782"/>
      <c r="M87" s="804"/>
      <c r="N87" s="774"/>
      <c r="O87" s="769"/>
      <c r="P87" s="999"/>
      <c r="Q87" s="61"/>
      <c r="R87" s="61"/>
      <c r="S87" s="61"/>
      <c r="T87" s="61"/>
      <c r="U87" s="999"/>
      <c r="W87" s="970"/>
      <c r="X87" s="970"/>
      <c r="Y87" s="973"/>
      <c r="Z87" s="971"/>
      <c r="AA87" s="970"/>
      <c r="AB87" s="970"/>
      <c r="AC87" s="970"/>
      <c r="AD87" s="970"/>
      <c r="AE87" s="970"/>
      <c r="AF87" s="970"/>
    </row>
    <row r="88" spans="1:32" s="857" customFormat="1">
      <c r="A88" s="804"/>
      <c r="B88" s="846" t="s">
        <v>2472</v>
      </c>
      <c r="C88" s="845"/>
      <c r="D88" s="829" t="s">
        <v>399</v>
      </c>
      <c r="E88" s="806"/>
      <c r="F88" s="773"/>
      <c r="G88" s="782"/>
      <c r="H88" s="782"/>
      <c r="I88" s="772"/>
      <c r="J88" s="776"/>
      <c r="K88" s="782"/>
      <c r="L88" s="782"/>
      <c r="M88" s="804"/>
      <c r="N88" s="774"/>
      <c r="O88" s="769"/>
      <c r="P88" s="999"/>
      <c r="Q88" s="61"/>
      <c r="R88" s="61"/>
      <c r="S88" s="61"/>
      <c r="T88" s="61"/>
      <c r="U88" s="999"/>
      <c r="W88" s="970"/>
      <c r="X88" s="970"/>
      <c r="Y88" s="973"/>
      <c r="Z88" s="971"/>
      <c r="AA88" s="970"/>
      <c r="AB88" s="970"/>
      <c r="AC88" s="970"/>
      <c r="AD88" s="970"/>
      <c r="AE88" s="970"/>
      <c r="AF88" s="970"/>
    </row>
    <row r="89" spans="1:32" s="1073" customFormat="1">
      <c r="A89" s="1065">
        <v>24</v>
      </c>
      <c r="B89" s="1066" t="s">
        <v>2202</v>
      </c>
      <c r="C89" s="1067" t="s">
        <v>2169</v>
      </c>
      <c r="D89" s="1068" t="s">
        <v>2203</v>
      </c>
      <c r="E89" s="1067" t="s">
        <v>1835</v>
      </c>
      <c r="F89" s="1066" t="s">
        <v>12</v>
      </c>
      <c r="G89" s="1067" t="s">
        <v>1836</v>
      </c>
      <c r="H89" s="1067" t="s">
        <v>596</v>
      </c>
      <c r="I89" s="1069">
        <v>2002</v>
      </c>
      <c r="J89" s="1070"/>
      <c r="K89" s="1067" t="s">
        <v>75</v>
      </c>
      <c r="L89" s="1067" t="s">
        <v>1914</v>
      </c>
      <c r="M89" s="1065">
        <v>1</v>
      </c>
      <c r="N89" s="1071">
        <v>340000</v>
      </c>
      <c r="O89" s="1072" t="s">
        <v>2199</v>
      </c>
      <c r="Q89" s="1074" t="s">
        <v>2203</v>
      </c>
      <c r="R89" s="1074" t="s">
        <v>1914</v>
      </c>
      <c r="S89" s="1075">
        <v>1</v>
      </c>
      <c r="T89" s="1076">
        <v>340000</v>
      </c>
      <c r="U89" s="1075"/>
      <c r="W89" s="1074"/>
      <c r="X89" s="1077"/>
      <c r="Y89" s="1077"/>
      <c r="Z89" s="1076"/>
      <c r="AA89" s="1074"/>
      <c r="AB89" s="1074"/>
      <c r="AC89" s="1074"/>
      <c r="AD89" s="1074"/>
      <c r="AE89" s="1074"/>
      <c r="AF89" s="1074"/>
    </row>
    <row r="90" spans="1:32">
      <c r="A90" s="804"/>
      <c r="B90" s="773"/>
      <c r="C90" s="782"/>
      <c r="D90" s="775"/>
      <c r="E90" s="782"/>
      <c r="F90" s="773"/>
      <c r="G90" s="782"/>
      <c r="H90" s="782"/>
      <c r="I90" s="772"/>
      <c r="J90" s="776"/>
      <c r="K90" s="782"/>
      <c r="L90" s="782"/>
      <c r="M90" s="804"/>
      <c r="N90" s="774"/>
      <c r="O90" s="771"/>
      <c r="P90" s="61"/>
      <c r="Q90" s="970"/>
      <c r="R90" s="970"/>
      <c r="S90" s="973"/>
      <c r="T90" s="971"/>
      <c r="U90" s="973"/>
      <c r="W90" s="964"/>
      <c r="X90" s="964"/>
      <c r="Y90" s="964"/>
      <c r="Z90" s="964"/>
      <c r="AA90" s="964"/>
      <c r="AB90" s="964"/>
      <c r="AC90" s="964"/>
      <c r="AD90" s="964"/>
      <c r="AE90" s="964"/>
      <c r="AF90" s="964"/>
    </row>
    <row r="91" spans="1:32" s="1073" customFormat="1" ht="12.75" customHeight="1">
      <c r="A91" s="1065">
        <v>25</v>
      </c>
      <c r="B91" s="1066" t="s">
        <v>2204</v>
      </c>
      <c r="C91" s="1078" t="s">
        <v>2147</v>
      </c>
      <c r="D91" s="1072" t="s">
        <v>2206</v>
      </c>
      <c r="E91" s="1067" t="s">
        <v>1938</v>
      </c>
      <c r="F91" s="1066" t="s">
        <v>12</v>
      </c>
      <c r="G91" s="1067" t="s">
        <v>86</v>
      </c>
      <c r="H91" s="1067" t="s">
        <v>1817</v>
      </c>
      <c r="I91" s="1069">
        <v>2004</v>
      </c>
      <c r="J91" s="1070"/>
      <c r="K91" s="1067"/>
      <c r="L91" s="1067" t="s">
        <v>13</v>
      </c>
      <c r="M91" s="1065">
        <v>1</v>
      </c>
      <c r="N91" s="1071">
        <v>75000</v>
      </c>
      <c r="O91" s="1079"/>
      <c r="Q91" s="1074" t="s">
        <v>2206</v>
      </c>
      <c r="R91" s="1074" t="s">
        <v>13</v>
      </c>
      <c r="S91" s="1075">
        <v>1</v>
      </c>
      <c r="T91" s="1076">
        <v>75000</v>
      </c>
      <c r="U91" s="1075"/>
      <c r="W91" s="1074"/>
      <c r="X91" s="1074"/>
      <c r="Y91" s="1075"/>
      <c r="Z91" s="1076"/>
      <c r="AA91" s="1074"/>
      <c r="AB91" s="1074"/>
      <c r="AC91" s="1074"/>
      <c r="AD91" s="1074"/>
      <c r="AE91" s="1074"/>
      <c r="AF91" s="1074"/>
    </row>
    <row r="92" spans="1:32" s="1073" customFormat="1">
      <c r="A92" s="1065"/>
      <c r="B92" s="1066" t="s">
        <v>2204</v>
      </c>
      <c r="C92" s="1078" t="s">
        <v>2473</v>
      </c>
      <c r="D92" s="1072" t="s">
        <v>2206</v>
      </c>
      <c r="E92" s="1067" t="s">
        <v>1938</v>
      </c>
      <c r="F92" s="1066" t="s">
        <v>12</v>
      </c>
      <c r="G92" s="1067" t="s">
        <v>86</v>
      </c>
      <c r="H92" s="1067" t="s">
        <v>1817</v>
      </c>
      <c r="I92" s="1069">
        <v>2004</v>
      </c>
      <c r="J92" s="1070"/>
      <c r="K92" s="1067"/>
      <c r="L92" s="1067" t="s">
        <v>13</v>
      </c>
      <c r="M92" s="1065">
        <v>1</v>
      </c>
      <c r="N92" s="1071">
        <v>75000</v>
      </c>
      <c r="O92" s="1079"/>
      <c r="Q92" s="1074" t="s">
        <v>2206</v>
      </c>
      <c r="R92" s="1074" t="s">
        <v>13</v>
      </c>
      <c r="S92" s="1075">
        <v>1</v>
      </c>
      <c r="T92" s="1076">
        <v>75000</v>
      </c>
      <c r="U92" s="1075"/>
      <c r="W92" s="1074"/>
      <c r="X92" s="1074"/>
      <c r="Y92" s="1075"/>
      <c r="Z92" s="1076"/>
      <c r="AA92" s="1074"/>
      <c r="AB92" s="1074"/>
      <c r="AC92" s="1074"/>
      <c r="AD92" s="1074"/>
      <c r="AE92" s="1074"/>
      <c r="AF92" s="1074"/>
    </row>
    <row r="93" spans="1:32" s="1073" customFormat="1">
      <c r="A93" s="1065"/>
      <c r="B93" s="1066" t="s">
        <v>2204</v>
      </c>
      <c r="C93" s="1078" t="s">
        <v>2140</v>
      </c>
      <c r="D93" s="1072" t="s">
        <v>2206</v>
      </c>
      <c r="E93" s="1067" t="s">
        <v>1938</v>
      </c>
      <c r="F93" s="1066" t="s">
        <v>12</v>
      </c>
      <c r="G93" s="1067" t="s">
        <v>86</v>
      </c>
      <c r="H93" s="1067" t="s">
        <v>1817</v>
      </c>
      <c r="I93" s="1069">
        <v>2004</v>
      </c>
      <c r="J93" s="1070"/>
      <c r="K93" s="1067"/>
      <c r="L93" s="1067" t="s">
        <v>13</v>
      </c>
      <c r="M93" s="1065">
        <v>1</v>
      </c>
      <c r="N93" s="1071">
        <v>75000</v>
      </c>
      <c r="O93" s="1079"/>
      <c r="Q93" s="1074" t="s">
        <v>2206</v>
      </c>
      <c r="R93" s="1074" t="s">
        <v>13</v>
      </c>
      <c r="S93" s="1075">
        <v>1</v>
      </c>
      <c r="T93" s="1076">
        <v>75000</v>
      </c>
      <c r="U93" s="1075"/>
      <c r="W93" s="1074"/>
      <c r="X93" s="1077"/>
      <c r="Y93" s="1077"/>
      <c r="Z93" s="1076"/>
      <c r="AA93" s="1074"/>
      <c r="AB93" s="1074"/>
      <c r="AC93" s="1074"/>
      <c r="AD93" s="1074"/>
      <c r="AE93" s="1074"/>
      <c r="AF93" s="1074"/>
    </row>
    <row r="94" spans="1:32">
      <c r="A94" s="804"/>
      <c r="B94" s="773"/>
      <c r="C94" s="806"/>
      <c r="D94" s="771"/>
      <c r="E94" s="782"/>
      <c r="F94" s="773"/>
      <c r="G94" s="782"/>
      <c r="H94" s="782"/>
      <c r="I94" s="772"/>
      <c r="J94" s="776"/>
      <c r="K94" s="782"/>
      <c r="L94" s="782"/>
      <c r="M94" s="804"/>
      <c r="N94" s="774"/>
      <c r="O94" s="769"/>
      <c r="P94" s="61"/>
      <c r="W94" s="964"/>
      <c r="X94" s="964"/>
      <c r="Y94" s="964"/>
      <c r="Z94" s="964"/>
      <c r="AA94" s="964"/>
      <c r="AB94" s="964"/>
      <c r="AC94" s="964"/>
      <c r="AD94" s="964"/>
      <c r="AE94" s="964"/>
      <c r="AF94" s="964"/>
    </row>
    <row r="95" spans="1:32" s="1073" customFormat="1" ht="12.75" customHeight="1">
      <c r="A95" s="1065">
        <v>26</v>
      </c>
      <c r="B95" s="1066" t="s">
        <v>2204</v>
      </c>
      <c r="C95" s="1078" t="s">
        <v>2147</v>
      </c>
      <c r="D95" s="1072" t="s">
        <v>2206</v>
      </c>
      <c r="E95" s="1067" t="s">
        <v>1938</v>
      </c>
      <c r="F95" s="1066" t="s">
        <v>12</v>
      </c>
      <c r="G95" s="1067" t="s">
        <v>86</v>
      </c>
      <c r="H95" s="1067" t="s">
        <v>1817</v>
      </c>
      <c r="I95" s="1069">
        <v>2005</v>
      </c>
      <c r="J95" s="1070"/>
      <c r="K95" s="1067"/>
      <c r="L95" s="1067" t="s">
        <v>13</v>
      </c>
      <c r="M95" s="1065">
        <v>1</v>
      </c>
      <c r="N95" s="1071">
        <v>80000</v>
      </c>
      <c r="O95" s="1079"/>
      <c r="Q95" s="1074" t="s">
        <v>2206</v>
      </c>
      <c r="R95" s="1074" t="s">
        <v>1914</v>
      </c>
      <c r="S95" s="1075">
        <v>1</v>
      </c>
      <c r="T95" s="1076">
        <v>80000</v>
      </c>
      <c r="U95" s="1075"/>
      <c r="W95" s="1074"/>
      <c r="X95" s="1074"/>
      <c r="Y95" s="1075"/>
      <c r="Z95" s="1076"/>
      <c r="AA95" s="1074"/>
      <c r="AB95" s="1074"/>
      <c r="AC95" s="1074"/>
      <c r="AD95" s="1074"/>
      <c r="AE95" s="1074"/>
      <c r="AF95" s="1074"/>
    </row>
    <row r="96" spans="1:32" s="1073" customFormat="1">
      <c r="A96" s="1065"/>
      <c r="B96" s="1066"/>
      <c r="C96" s="1078" t="s">
        <v>2138</v>
      </c>
      <c r="D96" s="1072" t="s">
        <v>2206</v>
      </c>
      <c r="E96" s="1067" t="s">
        <v>1938</v>
      </c>
      <c r="F96" s="1066" t="s">
        <v>12</v>
      </c>
      <c r="G96" s="1067" t="s">
        <v>86</v>
      </c>
      <c r="H96" s="1067" t="s">
        <v>1817</v>
      </c>
      <c r="I96" s="1069">
        <v>2005</v>
      </c>
      <c r="J96" s="1070"/>
      <c r="K96" s="1067"/>
      <c r="L96" s="1067" t="s">
        <v>13</v>
      </c>
      <c r="M96" s="1065">
        <v>1</v>
      </c>
      <c r="N96" s="1071">
        <v>80000</v>
      </c>
      <c r="O96" s="1079"/>
      <c r="Q96" s="1074" t="s">
        <v>2206</v>
      </c>
      <c r="R96" s="1074" t="s">
        <v>1914</v>
      </c>
      <c r="S96" s="1075">
        <v>1</v>
      </c>
      <c r="T96" s="1076">
        <v>80000</v>
      </c>
      <c r="U96" s="1075"/>
      <c r="W96" s="1074"/>
      <c r="X96" s="1074"/>
      <c r="Y96" s="1075"/>
      <c r="Z96" s="1076"/>
      <c r="AA96" s="1074"/>
      <c r="AB96" s="1074"/>
      <c r="AC96" s="1074"/>
      <c r="AD96" s="1074"/>
      <c r="AE96" s="1074"/>
      <c r="AF96" s="1074"/>
    </row>
    <row r="97" spans="1:32">
      <c r="A97" s="804"/>
      <c r="B97" s="773"/>
      <c r="C97" s="806"/>
      <c r="D97" s="771"/>
      <c r="E97" s="782"/>
      <c r="F97" s="773"/>
      <c r="G97" s="782"/>
      <c r="H97" s="782"/>
      <c r="I97" s="772"/>
      <c r="J97" s="776"/>
      <c r="K97" s="782"/>
      <c r="L97" s="782"/>
      <c r="M97" s="804"/>
      <c r="N97" s="774"/>
      <c r="O97" s="769"/>
      <c r="P97" s="61"/>
      <c r="Q97" s="970"/>
      <c r="R97" s="964"/>
      <c r="S97" s="964"/>
      <c r="T97" s="971"/>
      <c r="W97" s="970"/>
      <c r="X97" s="964"/>
      <c r="Y97" s="964"/>
      <c r="Z97" s="971"/>
      <c r="AA97" s="970"/>
      <c r="AB97" s="970"/>
      <c r="AC97" s="970"/>
      <c r="AD97" s="970"/>
      <c r="AE97" s="970"/>
      <c r="AF97" s="970"/>
    </row>
    <row r="98" spans="1:32" s="1073" customFormat="1">
      <c r="A98" s="1065">
        <v>27</v>
      </c>
      <c r="B98" s="1066" t="s">
        <v>2204</v>
      </c>
      <c r="C98" s="1078" t="s">
        <v>2147</v>
      </c>
      <c r="D98" s="1072" t="s">
        <v>2206</v>
      </c>
      <c r="E98" s="1067" t="s">
        <v>1938</v>
      </c>
      <c r="F98" s="1066" t="s">
        <v>12</v>
      </c>
      <c r="G98" s="1067" t="s">
        <v>86</v>
      </c>
      <c r="H98" s="1067" t="s">
        <v>1817</v>
      </c>
      <c r="I98" s="1069">
        <v>2005</v>
      </c>
      <c r="J98" s="1070"/>
      <c r="K98" s="1067"/>
      <c r="L98" s="1067" t="s">
        <v>1914</v>
      </c>
      <c r="M98" s="1065">
        <v>1</v>
      </c>
      <c r="N98" s="1071">
        <v>80000</v>
      </c>
      <c r="O98" s="1072" t="s">
        <v>2199</v>
      </c>
      <c r="Q98" s="1074" t="s">
        <v>2206</v>
      </c>
      <c r="R98" s="1074" t="s">
        <v>13</v>
      </c>
      <c r="S98" s="1075">
        <v>1</v>
      </c>
      <c r="T98" s="1076">
        <v>80000</v>
      </c>
      <c r="U98" s="1075"/>
      <c r="W98" s="1077"/>
      <c r="X98" s="1077"/>
      <c r="Y98" s="1077"/>
      <c r="Z98" s="1077"/>
      <c r="AA98" s="1077"/>
      <c r="AB98" s="1077"/>
      <c r="AC98" s="1077"/>
      <c r="AD98" s="1077"/>
      <c r="AE98" s="1077"/>
      <c r="AF98" s="1077"/>
    </row>
    <row r="99" spans="1:32" s="1073" customFormat="1" ht="12.75" customHeight="1">
      <c r="A99" s="1065"/>
      <c r="B99" s="1066"/>
      <c r="C99" s="1078" t="s">
        <v>2138</v>
      </c>
      <c r="D99" s="1072" t="s">
        <v>2206</v>
      </c>
      <c r="E99" s="1067" t="s">
        <v>1938</v>
      </c>
      <c r="F99" s="1066" t="s">
        <v>12</v>
      </c>
      <c r="G99" s="1067" t="s">
        <v>86</v>
      </c>
      <c r="H99" s="1067" t="s">
        <v>1817</v>
      </c>
      <c r="I99" s="1069">
        <v>2005</v>
      </c>
      <c r="J99" s="1070"/>
      <c r="K99" s="1067"/>
      <c r="L99" s="1067" t="s">
        <v>1914</v>
      </c>
      <c r="M99" s="1065">
        <v>1</v>
      </c>
      <c r="N99" s="1071">
        <v>80000</v>
      </c>
      <c r="O99" s="1072"/>
      <c r="Q99" s="1074" t="s">
        <v>2206</v>
      </c>
      <c r="R99" s="1074" t="s">
        <v>13</v>
      </c>
      <c r="S99" s="1075">
        <v>1</v>
      </c>
      <c r="T99" s="1076">
        <v>80000</v>
      </c>
      <c r="U99" s="1075"/>
      <c r="W99" s="1074"/>
      <c r="X99" s="1074"/>
      <c r="Y99" s="1075"/>
      <c r="Z99" s="1076"/>
      <c r="AA99" s="1074"/>
      <c r="AB99" s="1074"/>
      <c r="AC99" s="1074"/>
      <c r="AD99" s="1074"/>
      <c r="AE99" s="1074"/>
      <c r="AF99" s="1074"/>
    </row>
    <row r="100" spans="1:32">
      <c r="A100" s="804"/>
      <c r="B100" s="773"/>
      <c r="C100" s="806"/>
      <c r="D100" s="771"/>
      <c r="E100" s="782"/>
      <c r="F100" s="773"/>
      <c r="G100" s="782"/>
      <c r="H100" s="782"/>
      <c r="I100" s="772"/>
      <c r="J100" s="776"/>
      <c r="K100" s="782"/>
      <c r="L100" s="782"/>
      <c r="M100" s="804"/>
      <c r="N100" s="774"/>
      <c r="O100" s="771"/>
      <c r="P100" s="61"/>
      <c r="U100" s="964"/>
      <c r="W100" s="970"/>
      <c r="X100" s="970"/>
      <c r="Y100" s="973"/>
      <c r="Z100" s="971"/>
      <c r="AA100" s="970"/>
      <c r="AB100" s="970"/>
      <c r="AC100" s="970"/>
      <c r="AD100" s="970"/>
      <c r="AE100" s="970"/>
      <c r="AF100" s="970"/>
    </row>
    <row r="101" spans="1:32" s="1073" customFormat="1">
      <c r="A101" s="1065">
        <v>28</v>
      </c>
      <c r="B101" s="1066" t="s">
        <v>2207</v>
      </c>
      <c r="C101" s="1067" t="s">
        <v>2147</v>
      </c>
      <c r="D101" s="1072" t="s">
        <v>2208</v>
      </c>
      <c r="E101" s="1067" t="s">
        <v>1939</v>
      </c>
      <c r="F101" s="1066" t="s">
        <v>12</v>
      </c>
      <c r="G101" s="1067" t="s">
        <v>1921</v>
      </c>
      <c r="H101" s="1067" t="s">
        <v>1817</v>
      </c>
      <c r="I101" s="1069">
        <v>2012</v>
      </c>
      <c r="J101" s="1070"/>
      <c r="K101" s="1067"/>
      <c r="L101" s="1067" t="s">
        <v>13</v>
      </c>
      <c r="M101" s="1065">
        <v>1</v>
      </c>
      <c r="N101" s="1080">
        <v>32220000</v>
      </c>
      <c r="O101" s="1079"/>
      <c r="Q101" s="1074" t="s">
        <v>2208</v>
      </c>
      <c r="R101" s="1074" t="s">
        <v>13</v>
      </c>
      <c r="S101" s="1075">
        <v>1</v>
      </c>
      <c r="T101" s="1076">
        <v>32220000</v>
      </c>
      <c r="U101" s="1075"/>
      <c r="W101" s="1074"/>
      <c r="X101" s="1077"/>
      <c r="Y101" s="1077"/>
      <c r="Z101" s="1076"/>
      <c r="AA101" s="1074"/>
      <c r="AB101" s="1074"/>
      <c r="AC101" s="1074"/>
      <c r="AD101" s="1074"/>
      <c r="AE101" s="1074"/>
      <c r="AF101" s="1074"/>
    </row>
    <row r="102" spans="1:32">
      <c r="A102" s="804"/>
      <c r="B102" s="773"/>
      <c r="C102" s="782"/>
      <c r="D102" s="771"/>
      <c r="E102" s="782"/>
      <c r="F102" s="773"/>
      <c r="G102" s="782"/>
      <c r="H102" s="782"/>
      <c r="I102" s="772"/>
      <c r="J102" s="776"/>
      <c r="K102" s="782"/>
      <c r="L102" s="782"/>
      <c r="M102" s="804"/>
      <c r="N102" s="784"/>
      <c r="O102" s="769"/>
      <c r="P102" s="61"/>
      <c r="Q102" s="970"/>
      <c r="R102" s="964"/>
      <c r="S102" s="964"/>
      <c r="T102" s="971"/>
      <c r="U102" s="973"/>
      <c r="W102" s="964"/>
      <c r="X102" s="964"/>
      <c r="Y102" s="964"/>
      <c r="Z102" s="964"/>
      <c r="AA102" s="964"/>
      <c r="AB102" s="964"/>
      <c r="AC102" s="964"/>
      <c r="AD102" s="964"/>
      <c r="AE102" s="964"/>
      <c r="AF102" s="964"/>
    </row>
    <row r="103" spans="1:32" s="1073" customFormat="1" ht="12.75" customHeight="1">
      <c r="A103" s="1065">
        <v>29</v>
      </c>
      <c r="B103" s="1066" t="s">
        <v>2209</v>
      </c>
      <c r="C103" s="1078" t="s">
        <v>2147</v>
      </c>
      <c r="D103" s="1072" t="s">
        <v>419</v>
      </c>
      <c r="E103" s="1067" t="s">
        <v>1705</v>
      </c>
      <c r="F103" s="1066" t="s">
        <v>12</v>
      </c>
      <c r="G103" s="1067" t="s">
        <v>1710</v>
      </c>
      <c r="H103" s="1067" t="s">
        <v>596</v>
      </c>
      <c r="I103" s="1069">
        <v>2004</v>
      </c>
      <c r="J103" s="1070"/>
      <c r="K103" s="1067"/>
      <c r="L103" s="1067" t="s">
        <v>13</v>
      </c>
      <c r="M103" s="1065">
        <v>1</v>
      </c>
      <c r="N103" s="1071">
        <v>2450000</v>
      </c>
      <c r="O103" s="1079"/>
      <c r="Q103" s="1074" t="s">
        <v>419</v>
      </c>
      <c r="R103" s="1074" t="s">
        <v>13</v>
      </c>
      <c r="S103" s="1075">
        <v>1</v>
      </c>
      <c r="T103" s="1076">
        <v>2450000</v>
      </c>
      <c r="U103" s="1075"/>
      <c r="W103" s="1074"/>
      <c r="X103" s="1074"/>
      <c r="Y103" s="1075"/>
      <c r="Z103" s="1076"/>
      <c r="AA103" s="1074"/>
      <c r="AB103" s="1074"/>
      <c r="AC103" s="1074"/>
      <c r="AD103" s="1074"/>
      <c r="AE103" s="1074"/>
      <c r="AF103" s="1074"/>
    </row>
    <row r="104" spans="1:32" s="1073" customFormat="1">
      <c r="A104" s="1065"/>
      <c r="B104" s="1066" t="s">
        <v>2209</v>
      </c>
      <c r="C104" s="1078" t="s">
        <v>2138</v>
      </c>
      <c r="D104" s="1072" t="s">
        <v>419</v>
      </c>
      <c r="E104" s="1067" t="s">
        <v>1705</v>
      </c>
      <c r="F104" s="1066" t="s">
        <v>12</v>
      </c>
      <c r="G104" s="1067" t="s">
        <v>1710</v>
      </c>
      <c r="H104" s="1067" t="s">
        <v>596</v>
      </c>
      <c r="I104" s="1069">
        <v>2004</v>
      </c>
      <c r="J104" s="1070"/>
      <c r="K104" s="1067"/>
      <c r="L104" s="1067" t="s">
        <v>13</v>
      </c>
      <c r="M104" s="1065">
        <v>1</v>
      </c>
      <c r="N104" s="1071">
        <v>2450000</v>
      </c>
      <c r="O104" s="1079"/>
      <c r="Q104" s="1074" t="s">
        <v>419</v>
      </c>
      <c r="R104" s="1074" t="s">
        <v>13</v>
      </c>
      <c r="S104" s="1075">
        <v>1</v>
      </c>
      <c r="T104" s="1076">
        <v>2450000</v>
      </c>
      <c r="U104" s="1075"/>
      <c r="W104" s="1074"/>
      <c r="X104" s="1074"/>
      <c r="Y104" s="1075"/>
      <c r="Z104" s="1076"/>
      <c r="AA104" s="1074"/>
      <c r="AB104" s="1074"/>
      <c r="AC104" s="1074"/>
      <c r="AD104" s="1074"/>
      <c r="AE104" s="1074"/>
      <c r="AF104" s="1074"/>
    </row>
    <row r="105" spans="1:32" s="1073" customFormat="1">
      <c r="A105" s="1065"/>
      <c r="B105" s="1066" t="s">
        <v>2209</v>
      </c>
      <c r="C105" s="1078" t="s">
        <v>2140</v>
      </c>
      <c r="D105" s="1072" t="s">
        <v>419</v>
      </c>
      <c r="E105" s="1067" t="s">
        <v>1705</v>
      </c>
      <c r="F105" s="1066" t="s">
        <v>12</v>
      </c>
      <c r="G105" s="1067" t="s">
        <v>1710</v>
      </c>
      <c r="H105" s="1067" t="s">
        <v>596</v>
      </c>
      <c r="I105" s="1069">
        <v>2004</v>
      </c>
      <c r="J105" s="1070"/>
      <c r="K105" s="1067"/>
      <c r="L105" s="1067" t="s">
        <v>13</v>
      </c>
      <c r="M105" s="1065">
        <v>1</v>
      </c>
      <c r="N105" s="1071">
        <v>2475000</v>
      </c>
      <c r="O105" s="1079"/>
      <c r="Q105" s="1074" t="s">
        <v>419</v>
      </c>
      <c r="R105" s="1074" t="s">
        <v>13</v>
      </c>
      <c r="S105" s="1075">
        <v>1</v>
      </c>
      <c r="T105" s="1076">
        <v>2450000</v>
      </c>
      <c r="U105" s="1075"/>
      <c r="W105" s="1074"/>
      <c r="X105" s="1077"/>
      <c r="Y105" s="1077"/>
      <c r="Z105" s="1076"/>
      <c r="AA105" s="1074"/>
      <c r="AB105" s="1074"/>
      <c r="AC105" s="1074"/>
      <c r="AD105" s="1074"/>
      <c r="AE105" s="1074"/>
      <c r="AF105" s="1074"/>
    </row>
    <row r="106" spans="1:32" s="1073" customFormat="1">
      <c r="A106" s="1065"/>
      <c r="B106" s="1066" t="s">
        <v>2209</v>
      </c>
      <c r="C106" s="1078" t="s">
        <v>2152</v>
      </c>
      <c r="D106" s="1072" t="s">
        <v>419</v>
      </c>
      <c r="E106" s="1067" t="s">
        <v>1705</v>
      </c>
      <c r="F106" s="1066" t="s">
        <v>12</v>
      </c>
      <c r="G106" s="1067" t="s">
        <v>1710</v>
      </c>
      <c r="H106" s="1067" t="s">
        <v>596</v>
      </c>
      <c r="I106" s="1069">
        <v>2004</v>
      </c>
      <c r="J106" s="1070"/>
      <c r="K106" s="1067"/>
      <c r="L106" s="1067" t="s">
        <v>13</v>
      </c>
      <c r="M106" s="1065">
        <v>1</v>
      </c>
      <c r="N106" s="1071">
        <v>2475000</v>
      </c>
      <c r="O106" s="1079"/>
      <c r="Q106" s="1074" t="s">
        <v>419</v>
      </c>
      <c r="R106" s="1074" t="s">
        <v>13</v>
      </c>
      <c r="S106" s="1075">
        <v>1</v>
      </c>
      <c r="T106" s="1076">
        <v>2475000</v>
      </c>
      <c r="U106" s="1075"/>
      <c r="W106" s="1077"/>
      <c r="X106" s="1077"/>
      <c r="Y106" s="1077"/>
      <c r="Z106" s="1077"/>
      <c r="AA106" s="1077"/>
      <c r="AB106" s="1077"/>
      <c r="AC106" s="1077"/>
      <c r="AD106" s="1077"/>
      <c r="AE106" s="1077"/>
      <c r="AF106" s="1077"/>
    </row>
    <row r="107" spans="1:32" s="1073" customFormat="1" ht="12.75" customHeight="1">
      <c r="A107" s="1065"/>
      <c r="B107" s="1066" t="s">
        <v>2209</v>
      </c>
      <c r="C107" s="1078" t="s">
        <v>2169</v>
      </c>
      <c r="D107" s="1072" t="s">
        <v>419</v>
      </c>
      <c r="E107" s="1067" t="s">
        <v>1705</v>
      </c>
      <c r="F107" s="1066" t="s">
        <v>12</v>
      </c>
      <c r="G107" s="1067" t="s">
        <v>1710</v>
      </c>
      <c r="H107" s="1067" t="s">
        <v>596</v>
      </c>
      <c r="I107" s="1069">
        <v>2004</v>
      </c>
      <c r="J107" s="1070"/>
      <c r="K107" s="1067"/>
      <c r="L107" s="1067" t="s">
        <v>13</v>
      </c>
      <c r="M107" s="1065">
        <v>1</v>
      </c>
      <c r="N107" s="1071">
        <v>2475000</v>
      </c>
      <c r="O107" s="1081"/>
      <c r="Q107" s="1074" t="s">
        <v>419</v>
      </c>
      <c r="R107" s="1074" t="s">
        <v>13</v>
      </c>
      <c r="S107" s="1075">
        <v>1</v>
      </c>
      <c r="T107" s="1076">
        <v>2475000</v>
      </c>
      <c r="U107" s="1077"/>
      <c r="W107" s="1074"/>
      <c r="X107" s="1074"/>
      <c r="Y107" s="1075"/>
      <c r="Z107" s="1076"/>
      <c r="AA107" s="1074"/>
      <c r="AB107" s="1074"/>
      <c r="AC107" s="1074"/>
      <c r="AD107" s="1074"/>
      <c r="AE107" s="1074"/>
      <c r="AF107" s="1074"/>
    </row>
    <row r="108" spans="1:32" s="1073" customFormat="1">
      <c r="A108" s="1065"/>
      <c r="B108" s="1066" t="s">
        <v>2209</v>
      </c>
      <c r="C108" s="1078" t="s">
        <v>2212</v>
      </c>
      <c r="D108" s="1072" t="s">
        <v>419</v>
      </c>
      <c r="E108" s="1067" t="s">
        <v>1705</v>
      </c>
      <c r="F108" s="1066" t="s">
        <v>12</v>
      </c>
      <c r="G108" s="1067" t="s">
        <v>1710</v>
      </c>
      <c r="H108" s="1067" t="s">
        <v>596</v>
      </c>
      <c r="I108" s="1069">
        <v>2004</v>
      </c>
      <c r="J108" s="1070"/>
      <c r="K108" s="1067"/>
      <c r="L108" s="1067" t="s">
        <v>13</v>
      </c>
      <c r="M108" s="1065">
        <v>1</v>
      </c>
      <c r="N108" s="1071">
        <v>2475000</v>
      </c>
      <c r="O108" s="1079"/>
      <c r="Q108" s="1074" t="s">
        <v>419</v>
      </c>
      <c r="R108" s="1074" t="s">
        <v>13</v>
      </c>
      <c r="S108" s="1075">
        <v>1</v>
      </c>
      <c r="T108" s="1076">
        <v>2475000</v>
      </c>
      <c r="U108" s="1077"/>
      <c r="W108" s="1074"/>
      <c r="X108" s="1074"/>
      <c r="Y108" s="1075"/>
      <c r="Z108" s="1076"/>
      <c r="AA108" s="1074"/>
      <c r="AB108" s="1074"/>
      <c r="AC108" s="1074"/>
      <c r="AD108" s="1074"/>
      <c r="AE108" s="1074"/>
      <c r="AF108" s="1074"/>
    </row>
    <row r="109" spans="1:32" s="1073" customFormat="1">
      <c r="A109" s="1065"/>
      <c r="B109" s="1066" t="s">
        <v>2209</v>
      </c>
      <c r="C109" s="1078" t="s">
        <v>2213</v>
      </c>
      <c r="D109" s="1072" t="s">
        <v>419</v>
      </c>
      <c r="E109" s="1067" t="s">
        <v>1705</v>
      </c>
      <c r="F109" s="1066" t="s">
        <v>12</v>
      </c>
      <c r="G109" s="1067" t="s">
        <v>1710</v>
      </c>
      <c r="H109" s="1067" t="s">
        <v>596</v>
      </c>
      <c r="I109" s="1069">
        <v>2004</v>
      </c>
      <c r="J109" s="1070"/>
      <c r="K109" s="1067"/>
      <c r="L109" s="1067" t="s">
        <v>13</v>
      </c>
      <c r="M109" s="1065">
        <v>1</v>
      </c>
      <c r="N109" s="1071">
        <v>2475000</v>
      </c>
      <c r="O109" s="1079"/>
      <c r="Q109" s="1074" t="s">
        <v>419</v>
      </c>
      <c r="R109" s="1074" t="s">
        <v>13</v>
      </c>
      <c r="S109" s="1075">
        <v>1</v>
      </c>
      <c r="T109" s="1076">
        <v>2475000</v>
      </c>
      <c r="W109" s="1074"/>
      <c r="X109" s="1077"/>
      <c r="Y109" s="1077"/>
      <c r="Z109" s="1076"/>
      <c r="AA109" s="1074"/>
      <c r="AB109" s="1074"/>
      <c r="AC109" s="1074"/>
      <c r="AD109" s="1074"/>
      <c r="AE109" s="1074"/>
      <c r="AF109" s="1074"/>
    </row>
    <row r="110" spans="1:32">
      <c r="A110" s="804"/>
      <c r="B110" s="773"/>
      <c r="C110" s="806"/>
      <c r="D110" s="771"/>
      <c r="E110" s="782"/>
      <c r="F110" s="773"/>
      <c r="G110" s="782"/>
      <c r="H110" s="782"/>
      <c r="I110" s="772"/>
      <c r="J110" s="776"/>
      <c r="K110" s="782"/>
      <c r="L110" s="782"/>
      <c r="M110" s="804"/>
      <c r="N110" s="774"/>
      <c r="O110" s="769"/>
      <c r="P110" s="61"/>
      <c r="Q110" s="970"/>
      <c r="R110" s="964"/>
      <c r="S110" s="964"/>
      <c r="T110" s="971"/>
      <c r="U110" s="973"/>
      <c r="W110" s="964"/>
      <c r="X110" s="964"/>
      <c r="Y110" s="964"/>
      <c r="Z110" s="964"/>
      <c r="AA110" s="964"/>
      <c r="AB110" s="964"/>
      <c r="AC110" s="964"/>
      <c r="AD110" s="964"/>
      <c r="AE110" s="964"/>
      <c r="AF110" s="964"/>
    </row>
    <row r="111" spans="1:32" s="1073" customFormat="1" ht="12.75" customHeight="1">
      <c r="A111" s="1065">
        <v>30</v>
      </c>
      <c r="B111" s="1066" t="s">
        <v>2209</v>
      </c>
      <c r="C111" s="1067" t="s">
        <v>2152</v>
      </c>
      <c r="D111" s="1072" t="s">
        <v>419</v>
      </c>
      <c r="E111" s="1067" t="s">
        <v>1940</v>
      </c>
      <c r="F111" s="1066" t="s">
        <v>12</v>
      </c>
      <c r="G111" s="1067" t="s">
        <v>1710</v>
      </c>
      <c r="H111" s="1067" t="s">
        <v>596</v>
      </c>
      <c r="I111" s="1069">
        <v>2004</v>
      </c>
      <c r="J111" s="1070"/>
      <c r="K111" s="1067"/>
      <c r="L111" s="1067" t="s">
        <v>13</v>
      </c>
      <c r="M111" s="1065">
        <v>1</v>
      </c>
      <c r="N111" s="1080">
        <v>2450000</v>
      </c>
      <c r="O111" s="1079"/>
      <c r="Q111" s="1074" t="s">
        <v>419</v>
      </c>
      <c r="R111" s="1074" t="s">
        <v>13</v>
      </c>
      <c r="S111" s="1075">
        <v>1</v>
      </c>
      <c r="T111" s="1076">
        <v>2475000</v>
      </c>
      <c r="U111" s="1077"/>
      <c r="W111" s="1074"/>
      <c r="X111" s="1074"/>
      <c r="Y111" s="1075"/>
      <c r="Z111" s="1076"/>
      <c r="AA111" s="1074"/>
      <c r="AB111" s="1074"/>
      <c r="AC111" s="1074"/>
      <c r="AD111" s="1074"/>
      <c r="AE111" s="1074"/>
      <c r="AF111" s="1074"/>
    </row>
    <row r="112" spans="1:32" s="1073" customFormat="1">
      <c r="A112" s="1065">
        <v>31</v>
      </c>
      <c r="B112" s="1066" t="s">
        <v>2209</v>
      </c>
      <c r="C112" s="1067" t="s">
        <v>2211</v>
      </c>
      <c r="D112" s="1072" t="s">
        <v>419</v>
      </c>
      <c r="E112" s="1067" t="s">
        <v>1705</v>
      </c>
      <c r="F112" s="1066" t="s">
        <v>12</v>
      </c>
      <c r="G112" s="1067" t="s">
        <v>1710</v>
      </c>
      <c r="H112" s="1067" t="s">
        <v>596</v>
      </c>
      <c r="I112" s="1069">
        <v>2004</v>
      </c>
      <c r="J112" s="1070"/>
      <c r="K112" s="1067"/>
      <c r="L112" s="1067" t="s">
        <v>1914</v>
      </c>
      <c r="M112" s="1065">
        <v>1</v>
      </c>
      <c r="N112" s="1080">
        <v>2475000</v>
      </c>
      <c r="O112" s="1072" t="s">
        <v>2199</v>
      </c>
      <c r="Q112" s="1074" t="s">
        <v>419</v>
      </c>
      <c r="R112" s="1074" t="s">
        <v>1914</v>
      </c>
      <c r="S112" s="1075">
        <v>1</v>
      </c>
      <c r="T112" s="1076">
        <v>2475000</v>
      </c>
      <c r="U112" s="1077"/>
      <c r="W112" s="1074"/>
      <c r="X112" s="1074"/>
      <c r="Y112" s="1075"/>
      <c r="Z112" s="1076"/>
      <c r="AA112" s="1074"/>
      <c r="AB112" s="1074"/>
      <c r="AC112" s="1074"/>
      <c r="AD112" s="1074"/>
      <c r="AE112" s="1074"/>
      <c r="AF112" s="1074"/>
    </row>
    <row r="113" spans="1:32">
      <c r="A113" s="804"/>
      <c r="B113" s="773"/>
      <c r="C113" s="782"/>
      <c r="D113" s="771"/>
      <c r="E113" s="782"/>
      <c r="F113" s="773"/>
      <c r="G113" s="782"/>
      <c r="H113" s="782"/>
      <c r="I113" s="772"/>
      <c r="J113" s="776"/>
      <c r="K113" s="782"/>
      <c r="L113" s="782"/>
      <c r="M113" s="804"/>
      <c r="N113" s="784"/>
      <c r="O113" s="771"/>
      <c r="P113" s="61"/>
      <c r="Q113" s="970"/>
      <c r="R113" s="970"/>
      <c r="S113" s="973"/>
      <c r="T113" s="971"/>
      <c r="W113" s="970"/>
      <c r="X113" s="964"/>
      <c r="Y113" s="964"/>
      <c r="Z113" s="971"/>
      <c r="AA113" s="970"/>
      <c r="AB113" s="970"/>
      <c r="AC113" s="970"/>
      <c r="AD113" s="970"/>
      <c r="AE113" s="970"/>
      <c r="AF113" s="970"/>
    </row>
    <row r="114" spans="1:32" s="1073" customFormat="1">
      <c r="A114" s="1065">
        <v>32</v>
      </c>
      <c r="B114" s="1066" t="s">
        <v>2209</v>
      </c>
      <c r="C114" s="1067" t="s">
        <v>2169</v>
      </c>
      <c r="D114" s="1072" t="s">
        <v>419</v>
      </c>
      <c r="E114" s="1067" t="s">
        <v>1705</v>
      </c>
      <c r="F114" s="1066" t="s">
        <v>12</v>
      </c>
      <c r="G114" s="1067" t="s">
        <v>1710</v>
      </c>
      <c r="H114" s="1067" t="s">
        <v>1817</v>
      </c>
      <c r="I114" s="1069">
        <v>2005</v>
      </c>
      <c r="J114" s="1070"/>
      <c r="K114" s="1067"/>
      <c r="L114" s="1067" t="s">
        <v>1914</v>
      </c>
      <c r="M114" s="1065">
        <v>1</v>
      </c>
      <c r="N114" s="1080">
        <v>1971200</v>
      </c>
      <c r="O114" s="1072" t="s">
        <v>2199</v>
      </c>
      <c r="Q114" s="1074" t="s">
        <v>419</v>
      </c>
      <c r="R114" s="1074" t="s">
        <v>1914</v>
      </c>
      <c r="S114" s="1075">
        <v>1</v>
      </c>
      <c r="T114" s="1076">
        <v>1971200</v>
      </c>
      <c r="U114" s="1075"/>
      <c r="W114" s="1077"/>
      <c r="X114" s="1077"/>
      <c r="Y114" s="1077"/>
      <c r="Z114" s="1077"/>
      <c r="AA114" s="1077"/>
      <c r="AB114" s="1077"/>
      <c r="AC114" s="1077"/>
      <c r="AD114" s="1077"/>
      <c r="AE114" s="1077"/>
      <c r="AF114" s="1077"/>
    </row>
    <row r="115" spans="1:32" s="1073" customFormat="1" ht="12.75" customHeight="1">
      <c r="A115" s="1065">
        <v>33</v>
      </c>
      <c r="B115" s="1066" t="s">
        <v>2209</v>
      </c>
      <c r="C115" s="1067" t="s">
        <v>2212</v>
      </c>
      <c r="D115" s="1072" t="s">
        <v>419</v>
      </c>
      <c r="E115" s="1067" t="s">
        <v>1705</v>
      </c>
      <c r="F115" s="1066" t="s">
        <v>12</v>
      </c>
      <c r="G115" s="1067" t="s">
        <v>1710</v>
      </c>
      <c r="H115" s="1067" t="s">
        <v>1817</v>
      </c>
      <c r="I115" s="1069">
        <v>2005</v>
      </c>
      <c r="J115" s="1070"/>
      <c r="K115" s="1067"/>
      <c r="L115" s="1067" t="s">
        <v>13</v>
      </c>
      <c r="M115" s="1065">
        <v>1</v>
      </c>
      <c r="N115" s="1080">
        <v>1971200</v>
      </c>
      <c r="O115" s="1079"/>
      <c r="Q115" s="1074" t="s">
        <v>419</v>
      </c>
      <c r="R115" s="1074" t="s">
        <v>13</v>
      </c>
      <c r="S115" s="1075">
        <v>1</v>
      </c>
      <c r="T115" s="1076">
        <v>1971200</v>
      </c>
      <c r="U115" s="1075"/>
      <c r="W115" s="1074"/>
      <c r="X115" s="1074"/>
      <c r="Y115" s="1075"/>
      <c r="Z115" s="1076"/>
      <c r="AA115" s="1074"/>
      <c r="AB115" s="1074"/>
      <c r="AC115" s="1074"/>
      <c r="AD115" s="1074"/>
      <c r="AE115" s="1074"/>
      <c r="AF115" s="1074"/>
    </row>
    <row r="116" spans="1:32">
      <c r="A116" s="804"/>
      <c r="B116" s="773"/>
      <c r="C116" s="782"/>
      <c r="D116" s="771"/>
      <c r="E116" s="782"/>
      <c r="F116" s="773"/>
      <c r="G116" s="782"/>
      <c r="H116" s="782"/>
      <c r="I116" s="772"/>
      <c r="J116" s="776"/>
      <c r="K116" s="782"/>
      <c r="L116" s="782"/>
      <c r="M116" s="804"/>
      <c r="N116" s="784"/>
      <c r="O116" s="769"/>
      <c r="P116" s="61"/>
      <c r="U116" s="964"/>
      <c r="W116" s="970"/>
      <c r="X116" s="970"/>
      <c r="Y116" s="973"/>
      <c r="Z116" s="971"/>
      <c r="AA116" s="970"/>
      <c r="AB116" s="970"/>
      <c r="AC116" s="970"/>
      <c r="AD116" s="970"/>
      <c r="AE116" s="970"/>
      <c r="AF116" s="970"/>
    </row>
    <row r="117" spans="1:32" s="1073" customFormat="1">
      <c r="A117" s="1065">
        <v>34</v>
      </c>
      <c r="B117" s="1066" t="s">
        <v>2209</v>
      </c>
      <c r="C117" s="1067" t="s">
        <v>2213</v>
      </c>
      <c r="D117" s="1072" t="s">
        <v>419</v>
      </c>
      <c r="E117" s="1067" t="s">
        <v>1705</v>
      </c>
      <c r="F117" s="1066" t="s">
        <v>12</v>
      </c>
      <c r="G117" s="1067" t="s">
        <v>1710</v>
      </c>
      <c r="H117" s="1067" t="s">
        <v>1817</v>
      </c>
      <c r="I117" s="1069">
        <v>2006</v>
      </c>
      <c r="J117" s="1070"/>
      <c r="K117" s="1067"/>
      <c r="L117" s="1067" t="s">
        <v>13</v>
      </c>
      <c r="M117" s="1065">
        <v>1</v>
      </c>
      <c r="N117" s="1080">
        <v>3100000</v>
      </c>
      <c r="O117" s="1079"/>
      <c r="Q117" s="1074" t="s">
        <v>419</v>
      </c>
      <c r="R117" s="1074" t="s">
        <v>13</v>
      </c>
      <c r="S117" s="1075">
        <v>1</v>
      </c>
      <c r="T117" s="1076">
        <v>3100000</v>
      </c>
      <c r="U117" s="1077"/>
      <c r="W117" s="1074"/>
      <c r="X117" s="1077"/>
      <c r="Y117" s="1077"/>
      <c r="Z117" s="1076"/>
      <c r="AA117" s="1074"/>
      <c r="AB117" s="1074"/>
      <c r="AC117" s="1074"/>
      <c r="AD117" s="1074"/>
      <c r="AE117" s="1074"/>
      <c r="AF117" s="1074"/>
    </row>
    <row r="118" spans="1:32" s="1073" customFormat="1">
      <c r="A118" s="1065">
        <v>35</v>
      </c>
      <c r="B118" s="1066" t="s">
        <v>2209</v>
      </c>
      <c r="C118" s="1067" t="s">
        <v>2214</v>
      </c>
      <c r="D118" s="1072" t="s">
        <v>419</v>
      </c>
      <c r="E118" s="1067" t="s">
        <v>1940</v>
      </c>
      <c r="F118" s="1066" t="s">
        <v>12</v>
      </c>
      <c r="G118" s="1067" t="s">
        <v>1710</v>
      </c>
      <c r="H118" s="1067" t="s">
        <v>596</v>
      </c>
      <c r="I118" s="1069">
        <v>2006</v>
      </c>
      <c r="J118" s="1070"/>
      <c r="K118" s="1067"/>
      <c r="L118" s="1067" t="s">
        <v>13</v>
      </c>
      <c r="M118" s="1065">
        <v>1</v>
      </c>
      <c r="N118" s="1080">
        <v>2400000</v>
      </c>
      <c r="O118" s="1079"/>
      <c r="Q118" s="1074" t="s">
        <v>419</v>
      </c>
      <c r="R118" s="1074" t="s">
        <v>13</v>
      </c>
      <c r="S118" s="1075">
        <v>1</v>
      </c>
      <c r="T118" s="1076">
        <v>2400000</v>
      </c>
      <c r="W118" s="1077"/>
      <c r="X118" s="1077"/>
      <c r="Y118" s="1077"/>
      <c r="Z118" s="1077"/>
      <c r="AA118" s="1077"/>
      <c r="AB118" s="1077"/>
      <c r="AC118" s="1077"/>
      <c r="AD118" s="1077"/>
      <c r="AE118" s="1077"/>
      <c r="AF118" s="1077"/>
    </row>
    <row r="119" spans="1:32" ht="12.75" customHeight="1">
      <c r="A119" s="804"/>
      <c r="B119" s="773"/>
      <c r="C119" s="782"/>
      <c r="D119" s="771"/>
      <c r="E119" s="782"/>
      <c r="F119" s="773"/>
      <c r="G119" s="782"/>
      <c r="H119" s="782"/>
      <c r="I119" s="772"/>
      <c r="J119" s="776"/>
      <c r="K119" s="782"/>
      <c r="L119" s="782"/>
      <c r="M119" s="804"/>
      <c r="N119" s="784"/>
      <c r="O119" s="769"/>
      <c r="P119" s="61"/>
      <c r="Q119" s="964"/>
      <c r="R119" s="964"/>
      <c r="S119" s="964"/>
      <c r="T119" s="964"/>
      <c r="U119" s="973"/>
      <c r="W119" s="970"/>
      <c r="X119" s="970"/>
      <c r="Y119" s="973"/>
      <c r="Z119" s="971"/>
      <c r="AA119" s="970"/>
      <c r="AB119" s="970"/>
      <c r="AC119" s="970"/>
      <c r="AD119" s="970"/>
      <c r="AE119" s="970"/>
      <c r="AF119" s="970"/>
    </row>
    <row r="120" spans="1:32" s="1073" customFormat="1">
      <c r="A120" s="1065">
        <v>36</v>
      </c>
      <c r="B120" s="1066" t="s">
        <v>2209</v>
      </c>
      <c r="C120" s="1078" t="s">
        <v>2147</v>
      </c>
      <c r="D120" s="1072" t="s">
        <v>419</v>
      </c>
      <c r="E120" s="1067" t="s">
        <v>1940</v>
      </c>
      <c r="F120" s="1066" t="s">
        <v>12</v>
      </c>
      <c r="G120" s="1067" t="s">
        <v>1710</v>
      </c>
      <c r="H120" s="1067" t="s">
        <v>1817</v>
      </c>
      <c r="I120" s="1069">
        <v>2008</v>
      </c>
      <c r="J120" s="1070"/>
      <c r="K120" s="1067"/>
      <c r="L120" s="1067" t="s">
        <v>13</v>
      </c>
      <c r="M120" s="1065">
        <v>1</v>
      </c>
      <c r="N120" s="1071">
        <v>2420000</v>
      </c>
      <c r="O120" s="1071"/>
      <c r="Q120" s="1074" t="s">
        <v>419</v>
      </c>
      <c r="R120" s="1074" t="s">
        <v>13</v>
      </c>
      <c r="S120" s="1075">
        <v>1</v>
      </c>
      <c r="T120" s="1076">
        <v>2420000</v>
      </c>
      <c r="U120" s="1077"/>
      <c r="W120" s="1074"/>
      <c r="X120" s="1074"/>
      <c r="Y120" s="1075"/>
      <c r="Z120" s="1076"/>
      <c r="AA120" s="1074"/>
      <c r="AB120" s="1074"/>
      <c r="AC120" s="1074"/>
      <c r="AD120" s="1074"/>
      <c r="AE120" s="1074"/>
      <c r="AF120" s="1074"/>
    </row>
    <row r="121" spans="1:32" s="1073" customFormat="1">
      <c r="A121" s="1065"/>
      <c r="B121" s="1066" t="s">
        <v>2209</v>
      </c>
      <c r="C121" s="1078" t="s">
        <v>2138</v>
      </c>
      <c r="D121" s="1072" t="s">
        <v>419</v>
      </c>
      <c r="E121" s="1067" t="s">
        <v>1940</v>
      </c>
      <c r="F121" s="1066" t="s">
        <v>12</v>
      </c>
      <c r="G121" s="1067" t="s">
        <v>1710</v>
      </c>
      <c r="H121" s="1067" t="s">
        <v>1817</v>
      </c>
      <c r="I121" s="1069">
        <v>2008</v>
      </c>
      <c r="J121" s="1070"/>
      <c r="K121" s="1067"/>
      <c r="L121" s="1067" t="s">
        <v>13</v>
      </c>
      <c r="M121" s="1065">
        <v>1</v>
      </c>
      <c r="N121" s="1071">
        <v>2420000</v>
      </c>
      <c r="O121" s="1081"/>
      <c r="Q121" s="1074" t="s">
        <v>419</v>
      </c>
      <c r="R121" s="1074" t="s">
        <v>13</v>
      </c>
      <c r="S121" s="1075">
        <v>1</v>
      </c>
      <c r="T121" s="1076">
        <v>2420000</v>
      </c>
      <c r="U121" s="1074"/>
      <c r="W121" s="1074"/>
      <c r="X121" s="1077"/>
      <c r="Y121" s="1077"/>
      <c r="Z121" s="1076"/>
      <c r="AA121" s="1074"/>
      <c r="AB121" s="1074"/>
      <c r="AC121" s="1074"/>
      <c r="AD121" s="1074"/>
      <c r="AE121" s="1074"/>
      <c r="AF121" s="1074"/>
    </row>
    <row r="122" spans="1:32" s="1073" customFormat="1">
      <c r="A122" s="1065"/>
      <c r="B122" s="1066" t="s">
        <v>2209</v>
      </c>
      <c r="C122" s="1078" t="s">
        <v>2140</v>
      </c>
      <c r="D122" s="1072" t="s">
        <v>419</v>
      </c>
      <c r="E122" s="1067" t="s">
        <v>1940</v>
      </c>
      <c r="F122" s="1066" t="s">
        <v>12</v>
      </c>
      <c r="G122" s="1067" t="s">
        <v>1710</v>
      </c>
      <c r="H122" s="1067" t="s">
        <v>1817</v>
      </c>
      <c r="I122" s="1069">
        <v>2008</v>
      </c>
      <c r="J122" s="1070"/>
      <c r="K122" s="1067"/>
      <c r="L122" s="1067" t="s">
        <v>13</v>
      </c>
      <c r="M122" s="1065">
        <v>1</v>
      </c>
      <c r="N122" s="1071">
        <v>2420000</v>
      </c>
      <c r="O122" s="1079"/>
      <c r="Q122" s="1074" t="s">
        <v>419</v>
      </c>
      <c r="R122" s="1074" t="s">
        <v>13</v>
      </c>
      <c r="S122" s="1075">
        <v>1</v>
      </c>
      <c r="T122" s="1076">
        <v>2420000</v>
      </c>
      <c r="U122" s="1074"/>
      <c r="W122" s="1077"/>
      <c r="X122" s="1077"/>
      <c r="Y122" s="1077"/>
      <c r="Z122" s="1077"/>
      <c r="AA122" s="1077"/>
      <c r="AB122" s="1077"/>
      <c r="AC122" s="1077"/>
      <c r="AD122" s="1077"/>
      <c r="AE122" s="1077"/>
      <c r="AF122" s="1077"/>
    </row>
    <row r="123" spans="1:32" s="1073" customFormat="1" ht="12.75" customHeight="1">
      <c r="A123" s="1065"/>
      <c r="B123" s="1066" t="s">
        <v>2209</v>
      </c>
      <c r="C123" s="1078" t="s">
        <v>2152</v>
      </c>
      <c r="D123" s="1072" t="s">
        <v>419</v>
      </c>
      <c r="E123" s="1067" t="s">
        <v>1940</v>
      </c>
      <c r="F123" s="1066" t="s">
        <v>12</v>
      </c>
      <c r="G123" s="1067" t="s">
        <v>1710</v>
      </c>
      <c r="H123" s="1067" t="s">
        <v>1817</v>
      </c>
      <c r="I123" s="1069">
        <v>2008</v>
      </c>
      <c r="J123" s="1070"/>
      <c r="K123" s="1067"/>
      <c r="L123" s="1067" t="s">
        <v>13</v>
      </c>
      <c r="M123" s="1065">
        <v>1</v>
      </c>
      <c r="N123" s="1071">
        <v>2420000</v>
      </c>
      <c r="O123" s="1079"/>
      <c r="Q123" s="1074" t="s">
        <v>419</v>
      </c>
      <c r="R123" s="1074" t="s">
        <v>13</v>
      </c>
      <c r="S123" s="1075">
        <v>1</v>
      </c>
      <c r="T123" s="1076">
        <v>2420000</v>
      </c>
      <c r="U123" s="1074"/>
      <c r="W123" s="1074"/>
      <c r="X123" s="1074"/>
      <c r="Y123" s="1075"/>
      <c r="Z123" s="1076"/>
      <c r="AA123" s="1074"/>
      <c r="AB123" s="1074"/>
      <c r="AC123" s="1074"/>
      <c r="AD123" s="1074"/>
      <c r="AE123" s="1074"/>
      <c r="AF123" s="1074"/>
    </row>
    <row r="124" spans="1:32" s="1073" customFormat="1">
      <c r="A124" s="1065"/>
      <c r="B124" s="1066" t="s">
        <v>2209</v>
      </c>
      <c r="C124" s="1078" t="s">
        <v>2169</v>
      </c>
      <c r="D124" s="1072" t="s">
        <v>419</v>
      </c>
      <c r="E124" s="1067" t="s">
        <v>1940</v>
      </c>
      <c r="F124" s="1066" t="s">
        <v>12</v>
      </c>
      <c r="G124" s="1067" t="s">
        <v>1710</v>
      </c>
      <c r="H124" s="1067" t="s">
        <v>1817</v>
      </c>
      <c r="I124" s="1069">
        <v>2008</v>
      </c>
      <c r="J124" s="1070"/>
      <c r="K124" s="1067"/>
      <c r="L124" s="1067" t="s">
        <v>13</v>
      </c>
      <c r="M124" s="1065">
        <v>1</v>
      </c>
      <c r="N124" s="1071">
        <v>2420000</v>
      </c>
      <c r="O124" s="1079"/>
      <c r="Q124" s="1074" t="s">
        <v>419</v>
      </c>
      <c r="R124" s="1074" t="s">
        <v>13</v>
      </c>
      <c r="S124" s="1075">
        <v>1</v>
      </c>
      <c r="T124" s="1076">
        <v>2420000</v>
      </c>
      <c r="U124" s="1077"/>
      <c r="W124" s="1074"/>
      <c r="X124" s="1074"/>
      <c r="Y124" s="1075"/>
      <c r="Z124" s="1076"/>
      <c r="AA124" s="1074"/>
      <c r="AB124" s="1074"/>
      <c r="AC124" s="1074"/>
      <c r="AD124" s="1074"/>
      <c r="AE124" s="1074"/>
      <c r="AF124" s="1074"/>
    </row>
    <row r="125" spans="1:32" s="1073" customFormat="1">
      <c r="A125" s="1065"/>
      <c r="B125" s="1066" t="s">
        <v>2209</v>
      </c>
      <c r="C125" s="1078" t="s">
        <v>2212</v>
      </c>
      <c r="D125" s="1072" t="s">
        <v>419</v>
      </c>
      <c r="E125" s="1067" t="s">
        <v>1940</v>
      </c>
      <c r="F125" s="1066" t="s">
        <v>12</v>
      </c>
      <c r="G125" s="1067" t="s">
        <v>1710</v>
      </c>
      <c r="H125" s="1067" t="s">
        <v>1817</v>
      </c>
      <c r="I125" s="1069">
        <v>2008</v>
      </c>
      <c r="J125" s="1070"/>
      <c r="K125" s="1067"/>
      <c r="L125" s="1067" t="s">
        <v>13</v>
      </c>
      <c r="M125" s="1065">
        <v>1</v>
      </c>
      <c r="N125" s="1071">
        <v>2420000</v>
      </c>
      <c r="O125" s="1079"/>
      <c r="Q125" s="1074" t="s">
        <v>419</v>
      </c>
      <c r="R125" s="1074" t="s">
        <v>13</v>
      </c>
      <c r="S125" s="1075">
        <v>1</v>
      </c>
      <c r="T125" s="1076">
        <v>2420000</v>
      </c>
      <c r="U125" s="1077"/>
      <c r="W125" s="1074"/>
      <c r="X125" s="1077"/>
      <c r="Y125" s="1077"/>
      <c r="Z125" s="1076"/>
      <c r="AA125" s="1074"/>
      <c r="AB125" s="1074"/>
      <c r="AC125" s="1074"/>
      <c r="AD125" s="1074"/>
      <c r="AE125" s="1074"/>
      <c r="AF125" s="1074"/>
    </row>
    <row r="126" spans="1:32" s="1073" customFormat="1">
      <c r="A126" s="1065"/>
      <c r="B126" s="1066" t="s">
        <v>2209</v>
      </c>
      <c r="C126" s="1078" t="s">
        <v>2213</v>
      </c>
      <c r="D126" s="1072" t="s">
        <v>419</v>
      </c>
      <c r="E126" s="1067" t="s">
        <v>1940</v>
      </c>
      <c r="F126" s="1066" t="s">
        <v>12</v>
      </c>
      <c r="G126" s="1067" t="s">
        <v>1710</v>
      </c>
      <c r="H126" s="1067" t="s">
        <v>1817</v>
      </c>
      <c r="I126" s="1069">
        <v>2008</v>
      </c>
      <c r="J126" s="1070"/>
      <c r="K126" s="1067"/>
      <c r="L126" s="1067" t="s">
        <v>13</v>
      </c>
      <c r="M126" s="1065">
        <v>1</v>
      </c>
      <c r="N126" s="1071">
        <v>2420000</v>
      </c>
      <c r="O126" s="1079"/>
      <c r="Q126" s="1074" t="s">
        <v>419</v>
      </c>
      <c r="R126" s="1074" t="s">
        <v>13</v>
      </c>
      <c r="S126" s="1075">
        <v>1</v>
      </c>
      <c r="T126" s="1076">
        <v>2420000</v>
      </c>
      <c r="U126" s="1075"/>
      <c r="W126" s="1077"/>
      <c r="X126" s="1077"/>
      <c r="Y126" s="1077"/>
      <c r="Z126" s="1077"/>
      <c r="AA126" s="1077"/>
      <c r="AB126" s="1077"/>
      <c r="AC126" s="1077"/>
      <c r="AD126" s="1077"/>
      <c r="AE126" s="1077"/>
      <c r="AF126" s="1077"/>
    </row>
    <row r="127" spans="1:32" ht="12.75" customHeight="1">
      <c r="A127" s="804"/>
      <c r="B127" s="773"/>
      <c r="C127" s="806"/>
      <c r="D127" s="771"/>
      <c r="E127" s="782"/>
      <c r="F127" s="773"/>
      <c r="G127" s="782"/>
      <c r="H127" s="782"/>
      <c r="I127" s="772"/>
      <c r="J127" s="776"/>
      <c r="K127" s="782"/>
      <c r="L127" s="782"/>
      <c r="M127" s="804"/>
      <c r="N127" s="774"/>
      <c r="O127" s="769"/>
      <c r="P127" s="61"/>
      <c r="Q127" s="964"/>
      <c r="R127" s="964"/>
      <c r="S127" s="964"/>
      <c r="T127" s="964"/>
      <c r="U127" s="973"/>
      <c r="W127" s="970"/>
      <c r="X127" s="970"/>
      <c r="Y127" s="973"/>
      <c r="Z127" s="971"/>
      <c r="AA127" s="970"/>
      <c r="AB127" s="970"/>
      <c r="AC127" s="970"/>
      <c r="AD127" s="970"/>
      <c r="AE127" s="970"/>
      <c r="AF127" s="970"/>
    </row>
    <row r="128" spans="1:32" s="1073" customFormat="1">
      <c r="A128" s="1065">
        <v>37</v>
      </c>
      <c r="B128" s="1066" t="s">
        <v>2209</v>
      </c>
      <c r="C128" s="1078" t="s">
        <v>2147</v>
      </c>
      <c r="D128" s="1072" t="s">
        <v>419</v>
      </c>
      <c r="E128" s="1067" t="s">
        <v>1940</v>
      </c>
      <c r="F128" s="1066" t="s">
        <v>12</v>
      </c>
      <c r="G128" s="1067" t="s">
        <v>1710</v>
      </c>
      <c r="H128" s="1067" t="s">
        <v>1817</v>
      </c>
      <c r="I128" s="1069">
        <v>2011</v>
      </c>
      <c r="J128" s="1070"/>
      <c r="K128" s="1067"/>
      <c r="L128" s="1067" t="s">
        <v>13</v>
      </c>
      <c r="M128" s="1065">
        <v>1</v>
      </c>
      <c r="N128" s="1071">
        <v>3500000</v>
      </c>
      <c r="O128" s="1071"/>
      <c r="Q128" s="1074" t="s">
        <v>419</v>
      </c>
      <c r="R128" s="1074" t="s">
        <v>13</v>
      </c>
      <c r="S128" s="1075">
        <v>1</v>
      </c>
      <c r="T128" s="1076">
        <v>3500000</v>
      </c>
      <c r="U128" s="1077"/>
      <c r="W128" s="1074"/>
      <c r="X128" s="1074"/>
      <c r="Y128" s="1075"/>
      <c r="Z128" s="1076"/>
      <c r="AA128" s="1074"/>
      <c r="AB128" s="1074"/>
      <c r="AC128" s="1074"/>
      <c r="AD128" s="1074"/>
      <c r="AE128" s="1074"/>
      <c r="AF128" s="1074"/>
    </row>
    <row r="129" spans="1:32" s="1073" customFormat="1">
      <c r="A129" s="1065"/>
      <c r="B129" s="1066" t="s">
        <v>2209</v>
      </c>
      <c r="C129" s="1078" t="s">
        <v>2138</v>
      </c>
      <c r="D129" s="1072" t="s">
        <v>419</v>
      </c>
      <c r="E129" s="1067" t="s">
        <v>1940</v>
      </c>
      <c r="F129" s="1066" t="s">
        <v>12</v>
      </c>
      <c r="G129" s="1067" t="s">
        <v>1710</v>
      </c>
      <c r="H129" s="1067" t="s">
        <v>1817</v>
      </c>
      <c r="I129" s="1069">
        <v>2011</v>
      </c>
      <c r="J129" s="1070"/>
      <c r="K129" s="1067"/>
      <c r="L129" s="1067" t="s">
        <v>13</v>
      </c>
      <c r="M129" s="1065">
        <v>1</v>
      </c>
      <c r="N129" s="1071">
        <v>3500000</v>
      </c>
      <c r="O129" s="1081"/>
      <c r="Q129" s="1074" t="s">
        <v>419</v>
      </c>
      <c r="R129" s="1074" t="s">
        <v>13</v>
      </c>
      <c r="S129" s="1075">
        <v>1</v>
      </c>
      <c r="T129" s="1076">
        <v>3500000</v>
      </c>
      <c r="U129" s="1077"/>
      <c r="W129" s="1074"/>
      <c r="X129" s="1077"/>
      <c r="Y129" s="1077"/>
      <c r="Z129" s="1076"/>
      <c r="AA129" s="1074"/>
      <c r="AB129" s="1074"/>
      <c r="AC129" s="1074"/>
      <c r="AD129" s="1074"/>
      <c r="AE129" s="1074"/>
      <c r="AF129" s="1074"/>
    </row>
    <row r="130" spans="1:32" s="1073" customFormat="1" ht="12.75" customHeight="1">
      <c r="A130" s="1065"/>
      <c r="B130" s="1066" t="s">
        <v>2209</v>
      </c>
      <c r="C130" s="1078" t="s">
        <v>2140</v>
      </c>
      <c r="D130" s="1072" t="s">
        <v>419</v>
      </c>
      <c r="E130" s="1067" t="s">
        <v>1940</v>
      </c>
      <c r="F130" s="1066" t="s">
        <v>12</v>
      </c>
      <c r="G130" s="1067" t="s">
        <v>1710</v>
      </c>
      <c r="H130" s="1067" t="s">
        <v>1817</v>
      </c>
      <c r="I130" s="1069">
        <v>2011</v>
      </c>
      <c r="J130" s="1070"/>
      <c r="K130" s="1067"/>
      <c r="L130" s="1067" t="s">
        <v>13</v>
      </c>
      <c r="M130" s="1065">
        <v>1</v>
      </c>
      <c r="N130" s="1071">
        <v>3500000</v>
      </c>
      <c r="O130" s="1079"/>
      <c r="Q130" s="1074" t="s">
        <v>419</v>
      </c>
      <c r="R130" s="1074" t="s">
        <v>13</v>
      </c>
      <c r="S130" s="1075">
        <v>1</v>
      </c>
      <c r="T130" s="1076">
        <v>3500000</v>
      </c>
      <c r="U130" s="1075"/>
      <c r="W130" s="1074"/>
      <c r="X130" s="1074"/>
      <c r="Y130" s="1075"/>
      <c r="Z130" s="1076"/>
      <c r="AA130" s="1074"/>
      <c r="AB130" s="1074"/>
      <c r="AC130" s="1074"/>
      <c r="AD130" s="1074"/>
      <c r="AE130" s="1074"/>
      <c r="AF130" s="1074"/>
    </row>
    <row r="131" spans="1:32" s="1073" customFormat="1">
      <c r="A131" s="1065"/>
      <c r="B131" s="1066" t="s">
        <v>2209</v>
      </c>
      <c r="C131" s="1078" t="s">
        <v>2152</v>
      </c>
      <c r="D131" s="1072" t="s">
        <v>419</v>
      </c>
      <c r="E131" s="1067" t="s">
        <v>1940</v>
      </c>
      <c r="F131" s="1066" t="s">
        <v>12</v>
      </c>
      <c r="G131" s="1067" t="s">
        <v>1710</v>
      </c>
      <c r="H131" s="1067" t="s">
        <v>1817</v>
      </c>
      <c r="I131" s="1069">
        <v>2011</v>
      </c>
      <c r="J131" s="1070"/>
      <c r="K131" s="1067"/>
      <c r="L131" s="1067" t="s">
        <v>13</v>
      </c>
      <c r="M131" s="1065">
        <v>1</v>
      </c>
      <c r="N131" s="1071">
        <v>3500000</v>
      </c>
      <c r="O131" s="1079"/>
      <c r="Q131" s="1074" t="s">
        <v>419</v>
      </c>
      <c r="R131" s="1074" t="s">
        <v>13</v>
      </c>
      <c r="S131" s="1075">
        <v>1</v>
      </c>
      <c r="T131" s="1076">
        <v>3500000</v>
      </c>
      <c r="U131" s="1075"/>
      <c r="W131" s="1074"/>
      <c r="X131" s="1074"/>
      <c r="Y131" s="1075"/>
      <c r="Z131" s="1076"/>
      <c r="AA131" s="1074"/>
      <c r="AB131" s="1074"/>
      <c r="AC131" s="1074"/>
      <c r="AD131" s="1074"/>
      <c r="AE131" s="1074"/>
      <c r="AF131" s="1074"/>
    </row>
    <row r="132" spans="1:32" s="1073" customFormat="1">
      <c r="A132" s="1065"/>
      <c r="B132" s="1066" t="s">
        <v>2209</v>
      </c>
      <c r="C132" s="1078" t="s">
        <v>2169</v>
      </c>
      <c r="D132" s="1072" t="s">
        <v>419</v>
      </c>
      <c r="E132" s="1067" t="s">
        <v>1940</v>
      </c>
      <c r="F132" s="1066" t="s">
        <v>12</v>
      </c>
      <c r="G132" s="1067" t="s">
        <v>1710</v>
      </c>
      <c r="H132" s="1067" t="s">
        <v>1817</v>
      </c>
      <c r="I132" s="1069">
        <v>2011</v>
      </c>
      <c r="J132" s="1070"/>
      <c r="K132" s="1067"/>
      <c r="L132" s="1067" t="s">
        <v>13</v>
      </c>
      <c r="M132" s="1065">
        <v>1</v>
      </c>
      <c r="N132" s="1071">
        <v>3500000</v>
      </c>
      <c r="O132" s="1079"/>
      <c r="Q132" s="1074" t="s">
        <v>419</v>
      </c>
      <c r="R132" s="1074" t="s">
        <v>13</v>
      </c>
      <c r="S132" s="1075">
        <v>1</v>
      </c>
      <c r="T132" s="1076">
        <v>3500000</v>
      </c>
      <c r="U132" s="1077"/>
      <c r="W132" s="1074"/>
      <c r="X132" s="1077"/>
      <c r="Y132" s="1077"/>
      <c r="Z132" s="1076"/>
      <c r="AA132" s="1074"/>
      <c r="AB132" s="1074"/>
      <c r="AC132" s="1074"/>
      <c r="AD132" s="1074"/>
      <c r="AE132" s="1074"/>
      <c r="AF132" s="1074"/>
    </row>
    <row r="133" spans="1:32" s="1073" customFormat="1">
      <c r="A133" s="1065"/>
      <c r="B133" s="1066" t="s">
        <v>2209</v>
      </c>
      <c r="C133" s="1078" t="s">
        <v>2212</v>
      </c>
      <c r="D133" s="1072" t="s">
        <v>419</v>
      </c>
      <c r="E133" s="1067" t="s">
        <v>1940</v>
      </c>
      <c r="F133" s="1066" t="s">
        <v>12</v>
      </c>
      <c r="G133" s="1067" t="s">
        <v>1710</v>
      </c>
      <c r="H133" s="1067" t="s">
        <v>1817</v>
      </c>
      <c r="I133" s="1069">
        <v>2011</v>
      </c>
      <c r="J133" s="1070"/>
      <c r="K133" s="1067"/>
      <c r="L133" s="1067" t="s">
        <v>13</v>
      </c>
      <c r="M133" s="1065">
        <v>1</v>
      </c>
      <c r="N133" s="1071">
        <v>3500000</v>
      </c>
      <c r="O133" s="1079"/>
      <c r="Q133" s="1074" t="s">
        <v>419</v>
      </c>
      <c r="R133" s="1074" t="s">
        <v>13</v>
      </c>
      <c r="S133" s="1075">
        <v>1</v>
      </c>
      <c r="T133" s="1076">
        <v>3500000</v>
      </c>
      <c r="U133" s="1077"/>
      <c r="W133" s="1077"/>
      <c r="X133" s="1077"/>
      <c r="Y133" s="1077"/>
      <c r="Z133" s="1077"/>
      <c r="AA133" s="1077"/>
      <c r="AB133" s="1077"/>
      <c r="AC133" s="1077"/>
      <c r="AD133" s="1077"/>
      <c r="AE133" s="1077"/>
      <c r="AF133" s="1077"/>
    </row>
    <row r="134" spans="1:32" ht="12.75" customHeight="1">
      <c r="A134" s="804"/>
      <c r="B134" s="773"/>
      <c r="C134" s="806"/>
      <c r="D134" s="771"/>
      <c r="E134" s="782"/>
      <c r="F134" s="773"/>
      <c r="G134" s="782"/>
      <c r="H134" s="782"/>
      <c r="I134" s="772"/>
      <c r="J134" s="776"/>
      <c r="K134" s="782"/>
      <c r="L134" s="782"/>
      <c r="M134" s="804"/>
      <c r="N134" s="774"/>
      <c r="O134" s="769"/>
      <c r="P134" s="61"/>
      <c r="Q134" s="970"/>
      <c r="R134" s="964"/>
      <c r="S134" s="964"/>
      <c r="T134" s="971"/>
      <c r="U134" s="973"/>
      <c r="W134" s="970"/>
      <c r="X134" s="970"/>
      <c r="Y134" s="973"/>
      <c r="Z134" s="971"/>
      <c r="AA134" s="970"/>
      <c r="AB134" s="970"/>
      <c r="AC134" s="970"/>
      <c r="AD134" s="970"/>
      <c r="AE134" s="970"/>
      <c r="AF134" s="970"/>
    </row>
    <row r="135" spans="1:32" s="1073" customFormat="1">
      <c r="A135" s="1065">
        <v>38</v>
      </c>
      <c r="B135" s="1066" t="s">
        <v>2209</v>
      </c>
      <c r="C135" s="1078" t="s">
        <v>2147</v>
      </c>
      <c r="D135" s="1072" t="s">
        <v>419</v>
      </c>
      <c r="E135" s="1067" t="s">
        <v>1705</v>
      </c>
      <c r="F135" s="1066" t="s">
        <v>12</v>
      </c>
      <c r="G135" s="1067" t="s">
        <v>1710</v>
      </c>
      <c r="H135" s="1067" t="s">
        <v>1817</v>
      </c>
      <c r="I135" s="1069">
        <v>2013</v>
      </c>
      <c r="J135" s="1070"/>
      <c r="K135" s="1067"/>
      <c r="L135" s="1067" t="s">
        <v>13</v>
      </c>
      <c r="M135" s="1065">
        <v>1</v>
      </c>
      <c r="N135" s="1071">
        <v>3280000</v>
      </c>
      <c r="O135" s="1071"/>
      <c r="Q135" s="1074" t="s">
        <v>419</v>
      </c>
      <c r="R135" s="1074" t="s">
        <v>13</v>
      </c>
      <c r="S135" s="1075">
        <v>1</v>
      </c>
      <c r="T135" s="1076">
        <v>3280000</v>
      </c>
      <c r="U135" s="1075"/>
      <c r="W135" s="1074"/>
      <c r="X135" s="1074"/>
      <c r="Y135" s="1075"/>
      <c r="Z135" s="1076"/>
      <c r="AA135" s="1074"/>
      <c r="AB135" s="1074"/>
      <c r="AC135" s="1074"/>
      <c r="AD135" s="1074"/>
      <c r="AE135" s="1074"/>
      <c r="AF135" s="1074"/>
    </row>
    <row r="136" spans="1:32" s="1073" customFormat="1">
      <c r="A136" s="1065"/>
      <c r="B136" s="1066" t="s">
        <v>2209</v>
      </c>
      <c r="C136" s="1078" t="s">
        <v>2138</v>
      </c>
      <c r="D136" s="1072" t="s">
        <v>419</v>
      </c>
      <c r="E136" s="1067" t="s">
        <v>1705</v>
      </c>
      <c r="F136" s="1066" t="s">
        <v>12</v>
      </c>
      <c r="G136" s="1067" t="s">
        <v>1710</v>
      </c>
      <c r="H136" s="1067" t="s">
        <v>1817</v>
      </c>
      <c r="I136" s="1069">
        <v>2013</v>
      </c>
      <c r="J136" s="1070"/>
      <c r="K136" s="1067"/>
      <c r="L136" s="1067" t="s">
        <v>13</v>
      </c>
      <c r="M136" s="1065">
        <v>1</v>
      </c>
      <c r="N136" s="1071">
        <v>3280000</v>
      </c>
      <c r="O136" s="1071"/>
      <c r="Q136" s="1074" t="s">
        <v>419</v>
      </c>
      <c r="R136" s="1074" t="s">
        <v>13</v>
      </c>
      <c r="S136" s="1075">
        <v>1</v>
      </c>
      <c r="T136" s="1076">
        <v>3280000</v>
      </c>
      <c r="U136" s="1077"/>
      <c r="W136" s="1074"/>
      <c r="X136" s="1077"/>
      <c r="Y136" s="1077"/>
      <c r="Z136" s="1076"/>
      <c r="AA136" s="1074"/>
      <c r="AB136" s="1074"/>
      <c r="AC136" s="1074"/>
      <c r="AD136" s="1074"/>
      <c r="AE136" s="1074"/>
      <c r="AF136" s="1074"/>
    </row>
    <row r="137" spans="1:32" s="1073" customFormat="1">
      <c r="A137" s="1065"/>
      <c r="B137" s="1066" t="s">
        <v>2209</v>
      </c>
      <c r="C137" s="1078" t="s">
        <v>2140</v>
      </c>
      <c r="D137" s="1072" t="s">
        <v>419</v>
      </c>
      <c r="E137" s="1067" t="s">
        <v>1705</v>
      </c>
      <c r="F137" s="1066" t="s">
        <v>12</v>
      </c>
      <c r="G137" s="1067" t="s">
        <v>1710</v>
      </c>
      <c r="H137" s="1067" t="s">
        <v>1817</v>
      </c>
      <c r="I137" s="1069">
        <v>2013</v>
      </c>
      <c r="J137" s="1070"/>
      <c r="K137" s="1067"/>
      <c r="L137" s="1067" t="s">
        <v>13</v>
      </c>
      <c r="M137" s="1065">
        <v>1</v>
      </c>
      <c r="N137" s="1071">
        <v>3280000</v>
      </c>
      <c r="O137" s="1071"/>
      <c r="Q137" s="1074" t="s">
        <v>419</v>
      </c>
      <c r="R137" s="1074" t="s">
        <v>13</v>
      </c>
      <c r="S137" s="1075">
        <v>1</v>
      </c>
      <c r="T137" s="1076">
        <v>3280000</v>
      </c>
      <c r="U137" s="1077"/>
      <c r="W137" s="1077"/>
      <c r="X137" s="1077"/>
      <c r="Y137" s="1077"/>
      <c r="Z137" s="1077"/>
      <c r="AA137" s="1077"/>
      <c r="AB137" s="1077"/>
      <c r="AC137" s="1077"/>
      <c r="AD137" s="1077"/>
      <c r="AE137" s="1077"/>
      <c r="AF137" s="1077"/>
    </row>
    <row r="138" spans="1:32" ht="12.75" customHeight="1">
      <c r="A138" s="804"/>
      <c r="B138" s="773"/>
      <c r="C138" s="806"/>
      <c r="D138" s="771"/>
      <c r="E138" s="782"/>
      <c r="F138" s="773"/>
      <c r="G138" s="782"/>
      <c r="H138" s="782"/>
      <c r="I138" s="772"/>
      <c r="J138" s="776"/>
      <c r="K138" s="782"/>
      <c r="L138" s="782"/>
      <c r="M138" s="804"/>
      <c r="N138" s="774"/>
      <c r="O138" s="769"/>
      <c r="P138" s="61"/>
      <c r="Q138" s="964"/>
      <c r="R138" s="964"/>
      <c r="S138" s="964"/>
      <c r="T138" s="964"/>
      <c r="U138" s="973"/>
      <c r="W138" s="970"/>
      <c r="X138" s="970"/>
      <c r="Y138" s="973"/>
      <c r="Z138" s="971"/>
      <c r="AA138" s="970"/>
      <c r="AB138" s="970"/>
      <c r="AC138" s="970"/>
      <c r="AD138" s="970"/>
      <c r="AE138" s="970"/>
      <c r="AF138" s="970"/>
    </row>
    <row r="139" spans="1:32" s="1073" customFormat="1">
      <c r="A139" s="1065">
        <v>39</v>
      </c>
      <c r="B139" s="1066" t="s">
        <v>2216</v>
      </c>
      <c r="C139" s="1067" t="s">
        <v>2147</v>
      </c>
      <c r="D139" s="1072" t="s">
        <v>2217</v>
      </c>
      <c r="E139" s="1067" t="s">
        <v>1945</v>
      </c>
      <c r="F139" s="1066" t="s">
        <v>12</v>
      </c>
      <c r="G139" s="1067" t="s">
        <v>1710</v>
      </c>
      <c r="H139" s="1067" t="s">
        <v>596</v>
      </c>
      <c r="I139" s="1069">
        <v>2004</v>
      </c>
      <c r="J139" s="1070"/>
      <c r="K139" s="1067"/>
      <c r="L139" s="1067" t="s">
        <v>13</v>
      </c>
      <c r="M139" s="1065">
        <v>1</v>
      </c>
      <c r="N139" s="1080">
        <v>2450000</v>
      </c>
      <c r="O139" s="1079"/>
      <c r="Q139" s="1074" t="s">
        <v>2217</v>
      </c>
      <c r="R139" s="1074" t="s">
        <v>13</v>
      </c>
      <c r="S139" s="1075">
        <v>1</v>
      </c>
      <c r="T139" s="1076">
        <v>2450000</v>
      </c>
      <c r="U139" s="1075"/>
      <c r="W139" s="1074"/>
      <c r="X139" s="1074"/>
      <c r="Y139" s="1075"/>
      <c r="Z139" s="1076"/>
      <c r="AA139" s="1074"/>
      <c r="AB139" s="1074"/>
      <c r="AC139" s="1074"/>
      <c r="AD139" s="1074"/>
      <c r="AE139" s="1074"/>
      <c r="AF139" s="1074"/>
    </row>
    <row r="140" spans="1:32" s="1073" customFormat="1">
      <c r="A140" s="1065">
        <v>40</v>
      </c>
      <c r="B140" s="1066" t="s">
        <v>2216</v>
      </c>
      <c r="C140" s="1067" t="s">
        <v>2138</v>
      </c>
      <c r="D140" s="1072" t="s">
        <v>2217</v>
      </c>
      <c r="E140" s="1067" t="s">
        <v>1946</v>
      </c>
      <c r="F140" s="1066" t="s">
        <v>12</v>
      </c>
      <c r="G140" s="1067" t="s">
        <v>1710</v>
      </c>
      <c r="H140" s="1067" t="s">
        <v>1817</v>
      </c>
      <c r="I140" s="1069">
        <v>2017</v>
      </c>
      <c r="J140" s="1070"/>
      <c r="K140" s="1067"/>
      <c r="L140" s="1067" t="s">
        <v>13</v>
      </c>
      <c r="M140" s="1065">
        <v>1</v>
      </c>
      <c r="N140" s="1080">
        <v>3125000</v>
      </c>
      <c r="O140" s="1072" t="s">
        <v>2218</v>
      </c>
      <c r="Q140" s="1074" t="s">
        <v>2217</v>
      </c>
      <c r="R140" s="1074" t="s">
        <v>13</v>
      </c>
      <c r="S140" s="1075">
        <v>1</v>
      </c>
      <c r="T140" s="1076">
        <v>3125000</v>
      </c>
      <c r="U140" s="1077"/>
      <c r="W140" s="1074"/>
      <c r="X140" s="1077"/>
      <c r="Y140" s="1077"/>
      <c r="Z140" s="1076"/>
      <c r="AA140" s="1074"/>
      <c r="AB140" s="1074"/>
      <c r="AC140" s="1074"/>
      <c r="AD140" s="1074"/>
      <c r="AE140" s="1074"/>
      <c r="AF140" s="1074"/>
    </row>
    <row r="141" spans="1:32" s="857" customFormat="1">
      <c r="A141" s="804"/>
      <c r="B141" s="773"/>
      <c r="C141" s="782"/>
      <c r="D141" s="771"/>
      <c r="E141" s="782"/>
      <c r="F141" s="773"/>
      <c r="G141" s="782"/>
      <c r="H141" s="782"/>
      <c r="I141" s="772"/>
      <c r="J141" s="776"/>
      <c r="K141" s="782"/>
      <c r="L141" s="782"/>
      <c r="M141" s="804"/>
      <c r="N141" s="784"/>
      <c r="O141" s="771"/>
      <c r="P141" s="999"/>
      <c r="Q141" s="970"/>
      <c r="R141" s="964"/>
      <c r="S141" s="964"/>
      <c r="T141" s="971"/>
      <c r="U141" s="1001"/>
      <c r="W141" s="964"/>
      <c r="X141" s="964"/>
      <c r="Y141" s="964"/>
      <c r="Z141" s="964"/>
      <c r="AA141" s="964"/>
      <c r="AB141" s="964"/>
      <c r="AC141" s="964"/>
      <c r="AD141" s="964"/>
      <c r="AE141" s="964"/>
      <c r="AF141" s="964"/>
    </row>
    <row r="142" spans="1:32" s="1073" customFormat="1" ht="12.75" customHeight="1">
      <c r="A142" s="1065">
        <v>41</v>
      </c>
      <c r="B142" s="1066" t="s">
        <v>2219</v>
      </c>
      <c r="C142" s="1078" t="s">
        <v>2147</v>
      </c>
      <c r="D142" s="1072" t="s">
        <v>77</v>
      </c>
      <c r="E142" s="1067" t="s">
        <v>12</v>
      </c>
      <c r="F142" s="1066" t="s">
        <v>12</v>
      </c>
      <c r="G142" s="1067" t="s">
        <v>1941</v>
      </c>
      <c r="H142" s="1067" t="s">
        <v>596</v>
      </c>
      <c r="I142" s="1069">
        <v>2004</v>
      </c>
      <c r="J142" s="1070"/>
      <c r="K142" s="1067"/>
      <c r="L142" s="1067" t="s">
        <v>13</v>
      </c>
      <c r="M142" s="1065">
        <v>1</v>
      </c>
      <c r="N142" s="1071">
        <v>1750000</v>
      </c>
      <c r="O142" s="1081"/>
      <c r="Q142" s="1074" t="s">
        <v>77</v>
      </c>
      <c r="R142" s="1074" t="s">
        <v>13</v>
      </c>
      <c r="S142" s="1075">
        <v>1</v>
      </c>
      <c r="T142" s="1076">
        <v>1750000</v>
      </c>
      <c r="U142" s="1075"/>
      <c r="W142" s="1074"/>
      <c r="X142" s="1074"/>
      <c r="Y142" s="1075"/>
      <c r="Z142" s="1076"/>
      <c r="AA142" s="1074"/>
      <c r="AB142" s="1074"/>
      <c r="AC142" s="1074"/>
      <c r="AD142" s="1074"/>
      <c r="AE142" s="1074"/>
      <c r="AF142" s="1074"/>
    </row>
    <row r="143" spans="1:32" s="1073" customFormat="1">
      <c r="A143" s="1065"/>
      <c r="B143" s="1066" t="s">
        <v>2219</v>
      </c>
      <c r="C143" s="1078" t="s">
        <v>2138</v>
      </c>
      <c r="D143" s="1072" t="s">
        <v>77</v>
      </c>
      <c r="E143" s="1067" t="s">
        <v>12</v>
      </c>
      <c r="F143" s="1066" t="s">
        <v>12</v>
      </c>
      <c r="G143" s="1067" t="s">
        <v>1941</v>
      </c>
      <c r="H143" s="1067" t="s">
        <v>596</v>
      </c>
      <c r="I143" s="1069">
        <v>2004</v>
      </c>
      <c r="J143" s="1070"/>
      <c r="K143" s="1067"/>
      <c r="L143" s="1067" t="s">
        <v>13</v>
      </c>
      <c r="M143" s="1065">
        <v>1</v>
      </c>
      <c r="N143" s="1071">
        <v>1750000</v>
      </c>
      <c r="O143" s="1079"/>
      <c r="Q143" s="1074" t="s">
        <v>77</v>
      </c>
      <c r="R143" s="1074" t="s">
        <v>13</v>
      </c>
      <c r="S143" s="1075">
        <v>1</v>
      </c>
      <c r="T143" s="1076">
        <v>1750000</v>
      </c>
      <c r="U143" s="1075"/>
      <c r="W143" s="1074"/>
      <c r="X143" s="1074"/>
      <c r="Y143" s="1075"/>
      <c r="Z143" s="1076"/>
      <c r="AA143" s="1074"/>
      <c r="AB143" s="1074"/>
      <c r="AC143" s="1074"/>
      <c r="AD143" s="1074"/>
      <c r="AE143" s="1074"/>
      <c r="AF143" s="1074"/>
    </row>
    <row r="144" spans="1:32" s="1073" customFormat="1">
      <c r="A144" s="1065"/>
      <c r="B144" s="1066" t="s">
        <v>2219</v>
      </c>
      <c r="C144" s="1078" t="s">
        <v>2140</v>
      </c>
      <c r="D144" s="1072" t="s">
        <v>77</v>
      </c>
      <c r="E144" s="1067" t="s">
        <v>12</v>
      </c>
      <c r="F144" s="1066" t="s">
        <v>12</v>
      </c>
      <c r="G144" s="1067" t="s">
        <v>1941</v>
      </c>
      <c r="H144" s="1067" t="s">
        <v>596</v>
      </c>
      <c r="I144" s="1069">
        <v>2004</v>
      </c>
      <c r="J144" s="1070"/>
      <c r="K144" s="1067"/>
      <c r="L144" s="1067" t="s">
        <v>13</v>
      </c>
      <c r="M144" s="1065">
        <v>1</v>
      </c>
      <c r="N144" s="1071">
        <v>1250000</v>
      </c>
      <c r="O144" s="1079"/>
      <c r="Q144" s="1074" t="s">
        <v>77</v>
      </c>
      <c r="R144" s="1074" t="s">
        <v>13</v>
      </c>
      <c r="S144" s="1075">
        <v>1</v>
      </c>
      <c r="T144" s="1076">
        <v>1250000</v>
      </c>
      <c r="U144" s="1077"/>
      <c r="W144" s="1074"/>
      <c r="X144" s="1077"/>
      <c r="Y144" s="1077"/>
      <c r="Z144" s="1076"/>
      <c r="AA144" s="1074"/>
      <c r="AB144" s="1074"/>
      <c r="AC144" s="1074"/>
      <c r="AD144" s="1074"/>
      <c r="AE144" s="1074"/>
      <c r="AF144" s="1074"/>
    </row>
    <row r="145" spans="1:32">
      <c r="A145" s="804"/>
      <c r="B145" s="773"/>
      <c r="C145" s="806"/>
      <c r="D145" s="771"/>
      <c r="E145" s="782"/>
      <c r="F145" s="773"/>
      <c r="G145" s="782"/>
      <c r="H145" s="782"/>
      <c r="I145" s="772"/>
      <c r="J145" s="776"/>
      <c r="K145" s="782"/>
      <c r="L145" s="782"/>
      <c r="M145" s="804"/>
      <c r="N145" s="774"/>
      <c r="O145" s="769"/>
      <c r="U145" s="1001"/>
      <c r="W145" s="964"/>
      <c r="X145" s="964"/>
      <c r="Y145" s="964"/>
      <c r="Z145" s="964"/>
      <c r="AA145" s="964"/>
      <c r="AB145" s="964"/>
      <c r="AC145" s="964"/>
      <c r="AD145" s="964"/>
      <c r="AE145" s="964"/>
      <c r="AF145" s="964"/>
    </row>
    <row r="146" spans="1:32" s="1073" customFormat="1" ht="12.75" customHeight="1">
      <c r="A146" s="1065">
        <v>42</v>
      </c>
      <c r="B146" s="1066" t="s">
        <v>2219</v>
      </c>
      <c r="C146" s="1067" t="s">
        <v>2147</v>
      </c>
      <c r="D146" s="1072" t="s">
        <v>77</v>
      </c>
      <c r="E146" s="1067" t="s">
        <v>12</v>
      </c>
      <c r="F146" s="1066" t="s">
        <v>12</v>
      </c>
      <c r="G146" s="1067" t="s">
        <v>1710</v>
      </c>
      <c r="H146" s="1067" t="s">
        <v>1817</v>
      </c>
      <c r="I146" s="1069">
        <v>2006</v>
      </c>
      <c r="J146" s="1070"/>
      <c r="K146" s="1067"/>
      <c r="L146" s="1067" t="s">
        <v>13</v>
      </c>
      <c r="M146" s="1065">
        <v>1</v>
      </c>
      <c r="N146" s="1080">
        <v>500000</v>
      </c>
      <c r="O146" s="1079"/>
      <c r="Q146" s="1077"/>
      <c r="R146" s="1077"/>
      <c r="S146" s="1065">
        <v>1</v>
      </c>
      <c r="T146" s="1080">
        <v>500000</v>
      </c>
      <c r="U146" s="1075"/>
      <c r="W146" s="1074"/>
      <c r="X146" s="1074"/>
      <c r="Y146" s="1075"/>
      <c r="Z146" s="1076"/>
      <c r="AA146" s="1074"/>
      <c r="AB146" s="1074"/>
      <c r="AC146" s="1074"/>
      <c r="AD146" s="1074"/>
      <c r="AE146" s="1074"/>
      <c r="AF146" s="1074"/>
    </row>
    <row r="147" spans="1:32" s="857" customFormat="1">
      <c r="A147" s="804"/>
      <c r="B147" s="773"/>
      <c r="C147" s="782"/>
      <c r="D147" s="771"/>
      <c r="E147" s="782"/>
      <c r="F147" s="773"/>
      <c r="G147" s="782"/>
      <c r="H147" s="782"/>
      <c r="I147" s="772"/>
      <c r="J147" s="776"/>
      <c r="K147" s="782"/>
      <c r="L147" s="782"/>
      <c r="M147" s="804"/>
      <c r="N147" s="784"/>
      <c r="O147" s="769"/>
      <c r="P147" s="999"/>
      <c r="Q147" s="61"/>
      <c r="R147" s="61"/>
      <c r="S147" s="61"/>
      <c r="T147" s="61"/>
      <c r="U147" s="1000"/>
      <c r="W147" s="970"/>
      <c r="X147" s="970"/>
      <c r="Y147" s="973"/>
      <c r="Z147" s="971"/>
      <c r="AA147" s="970"/>
      <c r="AB147" s="970"/>
      <c r="AC147" s="970"/>
      <c r="AD147" s="970"/>
      <c r="AE147" s="970"/>
      <c r="AF147" s="970"/>
    </row>
    <row r="148" spans="1:32" s="1073" customFormat="1">
      <c r="A148" s="1065">
        <v>43</v>
      </c>
      <c r="B148" s="1066" t="s">
        <v>2219</v>
      </c>
      <c r="C148" s="1078" t="s">
        <v>2147</v>
      </c>
      <c r="D148" s="1072" t="s">
        <v>77</v>
      </c>
      <c r="E148" s="1067" t="s">
        <v>12</v>
      </c>
      <c r="F148" s="1066" t="s">
        <v>12</v>
      </c>
      <c r="G148" s="1067" t="s">
        <v>1941</v>
      </c>
      <c r="H148" s="1067" t="s">
        <v>1817</v>
      </c>
      <c r="I148" s="1069">
        <v>2006</v>
      </c>
      <c r="J148" s="1070"/>
      <c r="K148" s="1067"/>
      <c r="L148" s="1067" t="s">
        <v>13</v>
      </c>
      <c r="M148" s="1065">
        <v>1</v>
      </c>
      <c r="N148" s="1080">
        <v>3645000</v>
      </c>
      <c r="O148" s="1071"/>
      <c r="Q148" s="1074" t="s">
        <v>77</v>
      </c>
      <c r="R148" s="1074" t="s">
        <v>13</v>
      </c>
      <c r="S148" s="1075">
        <v>1</v>
      </c>
      <c r="T148" s="1076">
        <v>3645000</v>
      </c>
      <c r="U148" s="1077"/>
      <c r="W148" s="1074"/>
      <c r="X148" s="1077"/>
      <c r="Y148" s="1077"/>
      <c r="Z148" s="1076"/>
      <c r="AA148" s="1074"/>
      <c r="AB148" s="1074"/>
      <c r="AC148" s="1074"/>
      <c r="AD148" s="1074"/>
      <c r="AE148" s="1074"/>
      <c r="AF148" s="1074"/>
    </row>
    <row r="149" spans="1:32" s="1073" customFormat="1">
      <c r="A149" s="1065"/>
      <c r="B149" s="1066" t="s">
        <v>2219</v>
      </c>
      <c r="C149" s="1078" t="s">
        <v>2138</v>
      </c>
      <c r="D149" s="1072" t="s">
        <v>77</v>
      </c>
      <c r="E149" s="1067" t="s">
        <v>12</v>
      </c>
      <c r="F149" s="1066" t="s">
        <v>12</v>
      </c>
      <c r="G149" s="1067" t="s">
        <v>1941</v>
      </c>
      <c r="H149" s="1067" t="s">
        <v>1817</v>
      </c>
      <c r="I149" s="1069">
        <v>2006</v>
      </c>
      <c r="J149" s="1070"/>
      <c r="K149" s="1067"/>
      <c r="L149" s="1067" t="s">
        <v>13</v>
      </c>
      <c r="M149" s="1065">
        <v>1</v>
      </c>
      <c r="N149" s="1080">
        <v>3645000</v>
      </c>
      <c r="O149" s="1081"/>
      <c r="Q149" s="1074" t="s">
        <v>77</v>
      </c>
      <c r="R149" s="1074" t="s">
        <v>13</v>
      </c>
      <c r="S149" s="1075">
        <v>1</v>
      </c>
      <c r="T149" s="1076">
        <v>3645000</v>
      </c>
      <c r="U149" s="1077"/>
      <c r="W149" s="1077"/>
      <c r="X149" s="1077"/>
      <c r="Y149" s="1077"/>
      <c r="Z149" s="1077"/>
      <c r="AA149" s="1077"/>
      <c r="AB149" s="1077"/>
      <c r="AC149" s="1077"/>
      <c r="AD149" s="1077"/>
      <c r="AE149" s="1077"/>
      <c r="AF149" s="1077"/>
    </row>
    <row r="150" spans="1:32" s="1073" customFormat="1" ht="12.75" customHeight="1">
      <c r="A150" s="1065"/>
      <c r="B150" s="1066" t="s">
        <v>2219</v>
      </c>
      <c r="C150" s="1078" t="s">
        <v>2140</v>
      </c>
      <c r="D150" s="1072" t="s">
        <v>77</v>
      </c>
      <c r="E150" s="1067" t="s">
        <v>12</v>
      </c>
      <c r="F150" s="1066" t="s">
        <v>12</v>
      </c>
      <c r="G150" s="1067" t="s">
        <v>1941</v>
      </c>
      <c r="H150" s="1067" t="s">
        <v>1817</v>
      </c>
      <c r="I150" s="1069">
        <v>2006</v>
      </c>
      <c r="J150" s="1070"/>
      <c r="K150" s="1067"/>
      <c r="L150" s="1067" t="s">
        <v>13</v>
      </c>
      <c r="M150" s="1065">
        <v>1</v>
      </c>
      <c r="N150" s="1080">
        <v>3645000</v>
      </c>
      <c r="O150" s="1079"/>
      <c r="Q150" s="1074" t="s">
        <v>77</v>
      </c>
      <c r="R150" s="1074" t="s">
        <v>13</v>
      </c>
      <c r="S150" s="1075">
        <v>1</v>
      </c>
      <c r="T150" s="1076">
        <v>3645000</v>
      </c>
      <c r="U150" s="1075"/>
      <c r="W150" s="1074"/>
      <c r="X150" s="1074"/>
      <c r="Y150" s="1075"/>
      <c r="Z150" s="1076"/>
      <c r="AA150" s="1074"/>
      <c r="AB150" s="1074"/>
      <c r="AC150" s="1074"/>
      <c r="AD150" s="1074"/>
      <c r="AE150" s="1074"/>
      <c r="AF150" s="1074"/>
    </row>
    <row r="151" spans="1:32" s="1073" customFormat="1">
      <c r="A151" s="1065"/>
      <c r="B151" s="1066" t="s">
        <v>2219</v>
      </c>
      <c r="C151" s="1078" t="s">
        <v>2152</v>
      </c>
      <c r="D151" s="1072" t="s">
        <v>77</v>
      </c>
      <c r="E151" s="1067" t="s">
        <v>12</v>
      </c>
      <c r="F151" s="1066" t="s">
        <v>12</v>
      </c>
      <c r="G151" s="1067" t="s">
        <v>1941</v>
      </c>
      <c r="H151" s="1067" t="s">
        <v>1817</v>
      </c>
      <c r="I151" s="1069">
        <v>2006</v>
      </c>
      <c r="J151" s="1070"/>
      <c r="K151" s="1067"/>
      <c r="L151" s="1067" t="s">
        <v>13</v>
      </c>
      <c r="M151" s="1065">
        <v>1</v>
      </c>
      <c r="N151" s="1080">
        <v>3645000</v>
      </c>
      <c r="O151" s="1079"/>
      <c r="Q151" s="1074" t="s">
        <v>77</v>
      </c>
      <c r="R151" s="1074" t="s">
        <v>13</v>
      </c>
      <c r="S151" s="1075">
        <v>1</v>
      </c>
      <c r="T151" s="1076">
        <v>3645000</v>
      </c>
      <c r="U151" s="1075"/>
      <c r="W151" s="1074"/>
      <c r="X151" s="1074"/>
      <c r="Y151" s="1075"/>
      <c r="Z151" s="1076"/>
      <c r="AA151" s="1074"/>
      <c r="AB151" s="1074"/>
      <c r="AC151" s="1074"/>
      <c r="AD151" s="1074"/>
      <c r="AE151" s="1074"/>
      <c r="AF151" s="1074"/>
    </row>
    <row r="152" spans="1:32" s="1073" customFormat="1">
      <c r="A152" s="1065"/>
      <c r="B152" s="1066" t="s">
        <v>2219</v>
      </c>
      <c r="C152" s="1078" t="s">
        <v>2169</v>
      </c>
      <c r="D152" s="1072" t="s">
        <v>77</v>
      </c>
      <c r="E152" s="1067" t="s">
        <v>12</v>
      </c>
      <c r="F152" s="1066" t="s">
        <v>12</v>
      </c>
      <c r="G152" s="1067" t="s">
        <v>1941</v>
      </c>
      <c r="H152" s="1067" t="s">
        <v>1817</v>
      </c>
      <c r="I152" s="1069">
        <v>2006</v>
      </c>
      <c r="J152" s="1070"/>
      <c r="K152" s="1067"/>
      <c r="L152" s="1067" t="s">
        <v>13</v>
      </c>
      <c r="M152" s="1065">
        <v>1</v>
      </c>
      <c r="N152" s="1080">
        <v>3645000</v>
      </c>
      <c r="O152" s="1079"/>
      <c r="Q152" s="1074" t="s">
        <v>77</v>
      </c>
      <c r="R152" s="1074" t="s">
        <v>13</v>
      </c>
      <c r="S152" s="1075">
        <v>1</v>
      </c>
      <c r="T152" s="1076">
        <v>3645000</v>
      </c>
      <c r="U152" s="1077"/>
      <c r="W152" s="1074"/>
      <c r="X152" s="1077"/>
      <c r="Y152" s="1077"/>
      <c r="Z152" s="1076"/>
      <c r="AA152" s="1074"/>
      <c r="AB152" s="1074"/>
      <c r="AC152" s="1074"/>
      <c r="AD152" s="1074"/>
      <c r="AE152" s="1074"/>
      <c r="AF152" s="1074"/>
    </row>
    <row r="153" spans="1:32" s="1073" customFormat="1">
      <c r="A153" s="1065"/>
      <c r="B153" s="1066" t="s">
        <v>2219</v>
      </c>
      <c r="C153" s="1078" t="s">
        <v>2212</v>
      </c>
      <c r="D153" s="1072" t="s">
        <v>77</v>
      </c>
      <c r="E153" s="1067" t="s">
        <v>12</v>
      </c>
      <c r="F153" s="1066" t="s">
        <v>12</v>
      </c>
      <c r="G153" s="1067" t="s">
        <v>1941</v>
      </c>
      <c r="H153" s="1067" t="s">
        <v>1817</v>
      </c>
      <c r="I153" s="1069">
        <v>2006</v>
      </c>
      <c r="J153" s="1070"/>
      <c r="K153" s="1067"/>
      <c r="L153" s="1067" t="s">
        <v>13</v>
      </c>
      <c r="M153" s="1065">
        <v>1</v>
      </c>
      <c r="N153" s="1080">
        <v>3645000</v>
      </c>
      <c r="O153" s="1079"/>
      <c r="Q153" s="1074" t="s">
        <v>77</v>
      </c>
      <c r="R153" s="1074" t="s">
        <v>13</v>
      </c>
      <c r="S153" s="1075">
        <v>1</v>
      </c>
      <c r="T153" s="1076">
        <v>3645000</v>
      </c>
      <c r="U153" s="1077"/>
      <c r="W153" s="1077"/>
      <c r="X153" s="1077"/>
      <c r="Y153" s="1077"/>
      <c r="Z153" s="1077"/>
      <c r="AA153" s="1077"/>
      <c r="AB153" s="1077"/>
      <c r="AC153" s="1077"/>
      <c r="AD153" s="1077"/>
      <c r="AE153" s="1077"/>
      <c r="AF153" s="1077"/>
    </row>
    <row r="154" spans="1:32" s="1073" customFormat="1" ht="12.75" customHeight="1">
      <c r="A154" s="1065"/>
      <c r="B154" s="1066" t="s">
        <v>2219</v>
      </c>
      <c r="C154" s="1078" t="s">
        <v>2213</v>
      </c>
      <c r="D154" s="1072" t="s">
        <v>77</v>
      </c>
      <c r="E154" s="1067" t="s">
        <v>12</v>
      </c>
      <c r="F154" s="1066" t="s">
        <v>12</v>
      </c>
      <c r="G154" s="1067" t="s">
        <v>1941</v>
      </c>
      <c r="H154" s="1067" t="s">
        <v>1817</v>
      </c>
      <c r="I154" s="1069">
        <v>2006</v>
      </c>
      <c r="J154" s="1070"/>
      <c r="K154" s="1067"/>
      <c r="L154" s="1067" t="s">
        <v>13</v>
      </c>
      <c r="M154" s="1065">
        <v>1</v>
      </c>
      <c r="N154" s="1080">
        <v>3645000</v>
      </c>
      <c r="O154" s="1079"/>
      <c r="Q154" s="1074" t="s">
        <v>77</v>
      </c>
      <c r="R154" s="1074" t="s">
        <v>13</v>
      </c>
      <c r="S154" s="1075">
        <v>1</v>
      </c>
      <c r="T154" s="1076">
        <v>3645000</v>
      </c>
      <c r="U154" s="1075"/>
      <c r="W154" s="1074"/>
      <c r="X154" s="1074"/>
      <c r="Y154" s="1075"/>
      <c r="Z154" s="1076"/>
      <c r="AA154" s="1074"/>
      <c r="AB154" s="1074"/>
      <c r="AC154" s="1074"/>
      <c r="AD154" s="1074"/>
      <c r="AE154" s="1074"/>
      <c r="AF154" s="1074"/>
    </row>
    <row r="155" spans="1:32" s="1073" customFormat="1">
      <c r="A155" s="1065"/>
      <c r="B155" s="1066" t="s">
        <v>2219</v>
      </c>
      <c r="C155" s="1078" t="s">
        <v>2214</v>
      </c>
      <c r="D155" s="1072" t="s">
        <v>77</v>
      </c>
      <c r="E155" s="1067" t="s">
        <v>12</v>
      </c>
      <c r="F155" s="1066" t="s">
        <v>12</v>
      </c>
      <c r="G155" s="1067" t="s">
        <v>1941</v>
      </c>
      <c r="H155" s="1067" t="s">
        <v>1817</v>
      </c>
      <c r="I155" s="1069">
        <v>2006</v>
      </c>
      <c r="J155" s="1070"/>
      <c r="K155" s="1067"/>
      <c r="L155" s="1067" t="s">
        <v>13</v>
      </c>
      <c r="M155" s="1065">
        <v>1</v>
      </c>
      <c r="N155" s="1080">
        <v>3645000</v>
      </c>
      <c r="O155" s="1079"/>
      <c r="Q155" s="1074" t="s">
        <v>77</v>
      </c>
      <c r="R155" s="1074" t="s">
        <v>13</v>
      </c>
      <c r="S155" s="1075">
        <v>1</v>
      </c>
      <c r="T155" s="1076">
        <v>3645000</v>
      </c>
      <c r="U155" s="1075"/>
      <c r="W155" s="1074"/>
      <c r="X155" s="1074"/>
      <c r="Y155" s="1075"/>
      <c r="Z155" s="1076"/>
      <c r="AA155" s="1074"/>
      <c r="AB155" s="1074"/>
      <c r="AC155" s="1074"/>
      <c r="AD155" s="1074"/>
      <c r="AE155" s="1074"/>
      <c r="AF155" s="1074"/>
    </row>
    <row r="156" spans="1:32">
      <c r="A156" s="804"/>
      <c r="B156" s="773"/>
      <c r="C156" s="806"/>
      <c r="D156" s="771"/>
      <c r="E156" s="782"/>
      <c r="F156" s="773"/>
      <c r="G156" s="782"/>
      <c r="H156" s="782"/>
      <c r="I156" s="772"/>
      <c r="J156" s="776"/>
      <c r="K156" s="782"/>
      <c r="L156" s="782"/>
      <c r="M156" s="804"/>
      <c r="N156" s="774"/>
      <c r="O156" s="769"/>
      <c r="Q156" s="970"/>
      <c r="R156" s="970"/>
      <c r="S156" s="973"/>
      <c r="T156" s="971"/>
      <c r="U156" s="1001"/>
      <c r="W156" s="970"/>
      <c r="X156" s="964"/>
      <c r="Y156" s="964"/>
      <c r="Z156" s="971"/>
      <c r="AA156" s="970"/>
      <c r="AB156" s="970"/>
      <c r="AC156" s="970"/>
      <c r="AD156" s="970"/>
      <c r="AE156" s="970"/>
      <c r="AF156" s="970"/>
    </row>
    <row r="157" spans="1:32" s="1073" customFormat="1">
      <c r="A157" s="1065">
        <v>44</v>
      </c>
      <c r="B157" s="1066" t="s">
        <v>2219</v>
      </c>
      <c r="C157" s="1067" t="s">
        <v>2221</v>
      </c>
      <c r="D157" s="1072" t="s">
        <v>77</v>
      </c>
      <c r="E157" s="1067" t="s">
        <v>12</v>
      </c>
      <c r="F157" s="1066" t="s">
        <v>12</v>
      </c>
      <c r="G157" s="1067" t="s">
        <v>1941</v>
      </c>
      <c r="H157" s="1067" t="s">
        <v>596</v>
      </c>
      <c r="I157" s="1069">
        <v>2006</v>
      </c>
      <c r="J157" s="1070"/>
      <c r="K157" s="1067"/>
      <c r="L157" s="1067" t="s">
        <v>13</v>
      </c>
      <c r="M157" s="1065">
        <v>1</v>
      </c>
      <c r="N157" s="1080">
        <v>2560000</v>
      </c>
      <c r="O157" s="1079"/>
      <c r="Q157" s="1074" t="s">
        <v>77</v>
      </c>
      <c r="R157" s="1074" t="s">
        <v>13</v>
      </c>
      <c r="S157" s="1075">
        <v>1</v>
      </c>
      <c r="T157" s="1076">
        <v>2560000</v>
      </c>
      <c r="U157" s="1077"/>
      <c r="W157" s="1077"/>
      <c r="X157" s="1077"/>
      <c r="Y157" s="1077"/>
      <c r="Z157" s="1077"/>
      <c r="AA157" s="1077"/>
      <c r="AB157" s="1077"/>
      <c r="AC157" s="1077"/>
      <c r="AD157" s="1077"/>
      <c r="AE157" s="1077"/>
      <c r="AF157" s="1077"/>
    </row>
    <row r="158" spans="1:32" s="857" customFormat="1" ht="12.75" customHeight="1">
      <c r="A158" s="804"/>
      <c r="B158" s="773"/>
      <c r="C158" s="782"/>
      <c r="D158" s="771"/>
      <c r="E158" s="782"/>
      <c r="F158" s="773"/>
      <c r="G158" s="782"/>
      <c r="H158" s="782"/>
      <c r="I158" s="772"/>
      <c r="J158" s="776"/>
      <c r="K158" s="782"/>
      <c r="L158" s="782"/>
      <c r="M158" s="804"/>
      <c r="N158" s="784"/>
      <c r="O158" s="769"/>
      <c r="P158" s="999"/>
      <c r="Q158" s="964"/>
      <c r="R158" s="964"/>
      <c r="S158" s="964"/>
      <c r="T158" s="964"/>
      <c r="U158" s="1000"/>
      <c r="W158" s="970"/>
      <c r="X158" s="970"/>
      <c r="Y158" s="973"/>
      <c r="Z158" s="971"/>
      <c r="AA158" s="970"/>
      <c r="AB158" s="970"/>
      <c r="AC158" s="970"/>
      <c r="AD158" s="970"/>
      <c r="AE158" s="970"/>
      <c r="AF158" s="970"/>
    </row>
    <row r="159" spans="1:32" s="1073" customFormat="1">
      <c r="A159" s="1065">
        <v>45</v>
      </c>
      <c r="B159" s="1066" t="s">
        <v>2219</v>
      </c>
      <c r="C159" s="1078" t="s">
        <v>2147</v>
      </c>
      <c r="D159" s="1072" t="s">
        <v>77</v>
      </c>
      <c r="E159" s="1067" t="s">
        <v>12</v>
      </c>
      <c r="F159" s="1066" t="s">
        <v>12</v>
      </c>
      <c r="G159" s="1067" t="s">
        <v>1941</v>
      </c>
      <c r="H159" s="1067" t="s">
        <v>1817</v>
      </c>
      <c r="I159" s="1069">
        <v>2011</v>
      </c>
      <c r="J159" s="1070"/>
      <c r="K159" s="1067"/>
      <c r="L159" s="1067" t="s">
        <v>13</v>
      </c>
      <c r="M159" s="1065">
        <v>1</v>
      </c>
      <c r="N159" s="1080">
        <v>4300714</v>
      </c>
      <c r="O159" s="1071"/>
      <c r="Q159" s="1074" t="s">
        <v>77</v>
      </c>
      <c r="R159" s="1074" t="s">
        <v>13</v>
      </c>
      <c r="S159" s="1075">
        <v>1</v>
      </c>
      <c r="T159" s="1076">
        <v>4300714</v>
      </c>
      <c r="U159" s="1075"/>
      <c r="W159" s="1074"/>
      <c r="X159" s="1074"/>
      <c r="Y159" s="1075"/>
      <c r="Z159" s="1076"/>
      <c r="AA159" s="1074"/>
      <c r="AB159" s="1074"/>
      <c r="AC159" s="1074"/>
      <c r="AD159" s="1074"/>
      <c r="AE159" s="1074"/>
      <c r="AF159" s="1074"/>
    </row>
    <row r="160" spans="1:32" s="1073" customFormat="1">
      <c r="A160" s="1065"/>
      <c r="B160" s="1066" t="s">
        <v>2219</v>
      </c>
      <c r="C160" s="1078" t="s">
        <v>2138</v>
      </c>
      <c r="D160" s="1072" t="s">
        <v>77</v>
      </c>
      <c r="E160" s="1067" t="s">
        <v>12</v>
      </c>
      <c r="F160" s="1066" t="s">
        <v>12</v>
      </c>
      <c r="G160" s="1067" t="s">
        <v>1941</v>
      </c>
      <c r="H160" s="1067" t="s">
        <v>1817</v>
      </c>
      <c r="I160" s="1069">
        <v>2011</v>
      </c>
      <c r="J160" s="1070"/>
      <c r="K160" s="1067"/>
      <c r="L160" s="1067" t="s">
        <v>13</v>
      </c>
      <c r="M160" s="1065">
        <v>1</v>
      </c>
      <c r="N160" s="1080">
        <v>4300714</v>
      </c>
      <c r="O160" s="1081"/>
      <c r="Q160" s="1074" t="s">
        <v>77</v>
      </c>
      <c r="R160" s="1074" t="s">
        <v>13</v>
      </c>
      <c r="S160" s="1075">
        <v>1</v>
      </c>
      <c r="T160" s="1076">
        <v>4300714</v>
      </c>
      <c r="U160" s="1077"/>
      <c r="W160" s="1074"/>
      <c r="X160" s="1077"/>
      <c r="Y160" s="1077"/>
      <c r="Z160" s="1076"/>
      <c r="AA160" s="1074"/>
      <c r="AB160" s="1074"/>
      <c r="AC160" s="1074"/>
      <c r="AD160" s="1074"/>
      <c r="AE160" s="1074"/>
      <c r="AF160" s="1074"/>
    </row>
    <row r="161" spans="1:32" s="1073" customFormat="1">
      <c r="A161" s="1065"/>
      <c r="B161" s="1066" t="s">
        <v>2219</v>
      </c>
      <c r="C161" s="1078" t="s">
        <v>2140</v>
      </c>
      <c r="D161" s="1072" t="s">
        <v>77</v>
      </c>
      <c r="E161" s="1067" t="s">
        <v>12</v>
      </c>
      <c r="F161" s="1066" t="s">
        <v>12</v>
      </c>
      <c r="G161" s="1067" t="s">
        <v>1941</v>
      </c>
      <c r="H161" s="1067" t="s">
        <v>1817</v>
      </c>
      <c r="I161" s="1069">
        <v>2011</v>
      </c>
      <c r="J161" s="1070"/>
      <c r="K161" s="1067"/>
      <c r="L161" s="1067" t="s">
        <v>13</v>
      </c>
      <c r="M161" s="1065">
        <v>1</v>
      </c>
      <c r="N161" s="1080">
        <v>4300714</v>
      </c>
      <c r="O161" s="1079"/>
      <c r="Q161" s="1074" t="s">
        <v>77</v>
      </c>
      <c r="R161" s="1074" t="s">
        <v>13</v>
      </c>
      <c r="S161" s="1075">
        <v>1</v>
      </c>
      <c r="T161" s="1076">
        <v>4300714</v>
      </c>
      <c r="U161" s="1077"/>
      <c r="W161" s="1077"/>
      <c r="X161" s="1077"/>
      <c r="Y161" s="1077"/>
      <c r="Z161" s="1077"/>
      <c r="AA161" s="1077"/>
      <c r="AB161" s="1077"/>
      <c r="AC161" s="1077"/>
      <c r="AD161" s="1077"/>
      <c r="AE161" s="1077"/>
      <c r="AF161" s="1077"/>
    </row>
    <row r="162" spans="1:32" s="1073" customFormat="1" ht="12.75" customHeight="1">
      <c r="A162" s="1065"/>
      <c r="B162" s="1066" t="s">
        <v>2219</v>
      </c>
      <c r="C162" s="1078" t="s">
        <v>2152</v>
      </c>
      <c r="D162" s="1072" t="s">
        <v>77</v>
      </c>
      <c r="E162" s="1067" t="s">
        <v>12</v>
      </c>
      <c r="F162" s="1066" t="s">
        <v>12</v>
      </c>
      <c r="G162" s="1067" t="s">
        <v>1941</v>
      </c>
      <c r="H162" s="1067" t="s">
        <v>1817</v>
      </c>
      <c r="I162" s="1069">
        <v>2011</v>
      </c>
      <c r="J162" s="1070"/>
      <c r="K162" s="1067"/>
      <c r="L162" s="1067" t="s">
        <v>13</v>
      </c>
      <c r="M162" s="1065">
        <v>1</v>
      </c>
      <c r="N162" s="1080">
        <v>4300714</v>
      </c>
      <c r="O162" s="1079"/>
      <c r="Q162" s="1074" t="s">
        <v>77</v>
      </c>
      <c r="R162" s="1074" t="s">
        <v>13</v>
      </c>
      <c r="S162" s="1075">
        <v>1</v>
      </c>
      <c r="T162" s="1076">
        <v>4300714</v>
      </c>
      <c r="U162" s="1075"/>
      <c r="W162" s="1074"/>
      <c r="X162" s="1074"/>
      <c r="Y162" s="1075"/>
      <c r="Z162" s="1076"/>
      <c r="AA162" s="1074"/>
      <c r="AB162" s="1074"/>
      <c r="AC162" s="1074"/>
      <c r="AD162" s="1074"/>
      <c r="AE162" s="1074"/>
      <c r="AF162" s="1074"/>
    </row>
    <row r="163" spans="1:32" s="1073" customFormat="1">
      <c r="A163" s="1065"/>
      <c r="B163" s="1066" t="s">
        <v>2219</v>
      </c>
      <c r="C163" s="1078" t="s">
        <v>2169</v>
      </c>
      <c r="D163" s="1072" t="s">
        <v>77</v>
      </c>
      <c r="E163" s="1067" t="s">
        <v>12</v>
      </c>
      <c r="F163" s="1066" t="s">
        <v>12</v>
      </c>
      <c r="G163" s="1067" t="s">
        <v>1941</v>
      </c>
      <c r="H163" s="1067" t="s">
        <v>1817</v>
      </c>
      <c r="I163" s="1069">
        <v>2011</v>
      </c>
      <c r="J163" s="1070"/>
      <c r="K163" s="1067"/>
      <c r="L163" s="1067" t="s">
        <v>13</v>
      </c>
      <c r="M163" s="1065">
        <v>1</v>
      </c>
      <c r="N163" s="1080">
        <v>4300714</v>
      </c>
      <c r="O163" s="1079"/>
      <c r="Q163" s="1074" t="s">
        <v>77</v>
      </c>
      <c r="R163" s="1074" t="s">
        <v>13</v>
      </c>
      <c r="S163" s="1075">
        <v>1</v>
      </c>
      <c r="T163" s="1076">
        <v>4300714</v>
      </c>
      <c r="U163" s="1075"/>
      <c r="W163" s="1074"/>
      <c r="X163" s="1074"/>
      <c r="Y163" s="1075"/>
      <c r="Z163" s="1076"/>
      <c r="AA163" s="1074"/>
      <c r="AB163" s="1074"/>
      <c r="AC163" s="1074"/>
      <c r="AD163" s="1074"/>
      <c r="AE163" s="1074"/>
      <c r="AF163" s="1074"/>
    </row>
    <row r="164" spans="1:32" s="1073" customFormat="1">
      <c r="A164" s="1065"/>
      <c r="B164" s="1066" t="s">
        <v>2219</v>
      </c>
      <c r="C164" s="1078" t="s">
        <v>2212</v>
      </c>
      <c r="D164" s="1072" t="s">
        <v>77</v>
      </c>
      <c r="E164" s="1067" t="s">
        <v>12</v>
      </c>
      <c r="F164" s="1066" t="s">
        <v>12</v>
      </c>
      <c r="G164" s="1067" t="s">
        <v>1941</v>
      </c>
      <c r="H164" s="1067" t="s">
        <v>1817</v>
      </c>
      <c r="I164" s="1069">
        <v>2011</v>
      </c>
      <c r="J164" s="1070"/>
      <c r="K164" s="1067"/>
      <c r="L164" s="1067" t="s">
        <v>13</v>
      </c>
      <c r="M164" s="1065">
        <v>1</v>
      </c>
      <c r="N164" s="1080">
        <v>4300714</v>
      </c>
      <c r="O164" s="1079"/>
      <c r="Q164" s="1074" t="s">
        <v>77</v>
      </c>
      <c r="R164" s="1074" t="s">
        <v>13</v>
      </c>
      <c r="S164" s="1075">
        <v>1</v>
      </c>
      <c r="T164" s="1076">
        <v>4300714</v>
      </c>
      <c r="U164" s="1077"/>
      <c r="W164" s="1074"/>
      <c r="X164" s="1077"/>
      <c r="Y164" s="1077"/>
      <c r="Z164" s="1076"/>
      <c r="AA164" s="1074"/>
      <c r="AB164" s="1074"/>
      <c r="AC164" s="1074"/>
      <c r="AD164" s="1074"/>
      <c r="AE164" s="1074"/>
      <c r="AF164" s="1074"/>
    </row>
    <row r="165" spans="1:32" s="1073" customFormat="1">
      <c r="A165" s="1065"/>
      <c r="B165" s="1066" t="s">
        <v>2219</v>
      </c>
      <c r="C165" s="1078" t="s">
        <v>2213</v>
      </c>
      <c r="D165" s="1072" t="s">
        <v>77</v>
      </c>
      <c r="E165" s="1067" t="s">
        <v>12</v>
      </c>
      <c r="F165" s="1066" t="s">
        <v>12</v>
      </c>
      <c r="G165" s="1067" t="s">
        <v>1941</v>
      </c>
      <c r="H165" s="1067" t="s">
        <v>1817</v>
      </c>
      <c r="I165" s="1069">
        <v>2011</v>
      </c>
      <c r="J165" s="1070"/>
      <c r="K165" s="1067"/>
      <c r="L165" s="1067" t="s">
        <v>13</v>
      </c>
      <c r="M165" s="1065">
        <v>1</v>
      </c>
      <c r="N165" s="1080">
        <v>4300714</v>
      </c>
      <c r="O165" s="1079"/>
      <c r="Q165" s="1074" t="s">
        <v>77</v>
      </c>
      <c r="R165" s="1074" t="s">
        <v>13</v>
      </c>
      <c r="S165" s="1075">
        <v>1</v>
      </c>
      <c r="T165" s="1076">
        <v>4300714</v>
      </c>
      <c r="U165" s="1077"/>
      <c r="W165" s="1077"/>
      <c r="X165" s="1077"/>
      <c r="Y165" s="1077"/>
      <c r="Z165" s="1077"/>
      <c r="AA165" s="1077"/>
      <c r="AB165" s="1077"/>
      <c r="AC165" s="1077"/>
      <c r="AD165" s="1077"/>
      <c r="AE165" s="1077"/>
      <c r="AF165" s="1077"/>
    </row>
    <row r="166" spans="1:32" s="1073" customFormat="1" ht="12.75" customHeight="1">
      <c r="A166" s="1065"/>
      <c r="B166" s="1066" t="s">
        <v>2219</v>
      </c>
      <c r="C166" s="1078" t="s">
        <v>2214</v>
      </c>
      <c r="D166" s="1072" t="s">
        <v>77</v>
      </c>
      <c r="E166" s="1067" t="s">
        <v>12</v>
      </c>
      <c r="F166" s="1066" t="s">
        <v>12</v>
      </c>
      <c r="G166" s="1067" t="s">
        <v>1941</v>
      </c>
      <c r="H166" s="1067" t="s">
        <v>1817</v>
      </c>
      <c r="I166" s="1069">
        <v>2011</v>
      </c>
      <c r="J166" s="1070"/>
      <c r="K166" s="1067"/>
      <c r="L166" s="1067" t="s">
        <v>13</v>
      </c>
      <c r="M166" s="1065">
        <v>1</v>
      </c>
      <c r="N166" s="1080">
        <v>4300714</v>
      </c>
      <c r="O166" s="1079"/>
      <c r="Q166" s="1074" t="s">
        <v>77</v>
      </c>
      <c r="R166" s="1074" t="s">
        <v>13</v>
      </c>
      <c r="S166" s="1075">
        <v>1</v>
      </c>
      <c r="T166" s="1076">
        <v>4300714</v>
      </c>
      <c r="U166" s="1075"/>
      <c r="W166" s="1074"/>
      <c r="X166" s="1074"/>
      <c r="Y166" s="1075"/>
      <c r="Z166" s="1076"/>
      <c r="AA166" s="1074"/>
      <c r="AB166" s="1074"/>
      <c r="AC166" s="1074"/>
      <c r="AD166" s="1074"/>
      <c r="AE166" s="1074"/>
      <c r="AF166" s="1074"/>
    </row>
    <row r="167" spans="1:32" s="1073" customFormat="1">
      <c r="A167" s="1065"/>
      <c r="B167" s="1066" t="s">
        <v>2219</v>
      </c>
      <c r="C167" s="1078" t="s">
        <v>2211</v>
      </c>
      <c r="D167" s="1072" t="s">
        <v>77</v>
      </c>
      <c r="E167" s="1067" t="s">
        <v>12</v>
      </c>
      <c r="F167" s="1066" t="s">
        <v>12</v>
      </c>
      <c r="G167" s="1067" t="s">
        <v>1941</v>
      </c>
      <c r="H167" s="1067" t="s">
        <v>1817</v>
      </c>
      <c r="I167" s="1069">
        <v>2011</v>
      </c>
      <c r="J167" s="1070"/>
      <c r="K167" s="1067"/>
      <c r="L167" s="1067" t="s">
        <v>13</v>
      </c>
      <c r="M167" s="1065">
        <v>1</v>
      </c>
      <c r="N167" s="1080">
        <v>4300714</v>
      </c>
      <c r="O167" s="1079"/>
      <c r="Q167" s="1074" t="s">
        <v>77</v>
      </c>
      <c r="R167" s="1074" t="s">
        <v>13</v>
      </c>
      <c r="S167" s="1075">
        <v>1</v>
      </c>
      <c r="T167" s="1076">
        <v>4300714</v>
      </c>
      <c r="U167" s="1075"/>
      <c r="W167" s="1074"/>
      <c r="X167" s="1074"/>
      <c r="Y167" s="1075"/>
      <c r="Z167" s="1076"/>
      <c r="AA167" s="1074"/>
      <c r="AB167" s="1074"/>
      <c r="AC167" s="1074"/>
      <c r="AD167" s="1074"/>
      <c r="AE167" s="1074"/>
      <c r="AF167" s="1074"/>
    </row>
    <row r="168" spans="1:32" s="1073" customFormat="1">
      <c r="A168" s="1065"/>
      <c r="B168" s="1066" t="s">
        <v>2219</v>
      </c>
      <c r="C168" s="1078" t="s">
        <v>2321</v>
      </c>
      <c r="D168" s="1072" t="s">
        <v>77</v>
      </c>
      <c r="E168" s="1067" t="s">
        <v>12</v>
      </c>
      <c r="F168" s="1066" t="s">
        <v>12</v>
      </c>
      <c r="G168" s="1067" t="s">
        <v>1941</v>
      </c>
      <c r="H168" s="1067" t="s">
        <v>1817</v>
      </c>
      <c r="I168" s="1069">
        <v>2011</v>
      </c>
      <c r="J168" s="1070"/>
      <c r="K168" s="1067"/>
      <c r="L168" s="1067" t="s">
        <v>13</v>
      </c>
      <c r="M168" s="1065">
        <v>1</v>
      </c>
      <c r="N168" s="1080">
        <v>4300714</v>
      </c>
      <c r="O168" s="1079"/>
      <c r="Q168" s="1074" t="s">
        <v>77</v>
      </c>
      <c r="R168" s="1074" t="s">
        <v>13</v>
      </c>
      <c r="S168" s="1075">
        <v>1</v>
      </c>
      <c r="T168" s="1076">
        <v>4300714</v>
      </c>
      <c r="U168" s="1077"/>
      <c r="W168" s="1074"/>
      <c r="X168" s="1077"/>
      <c r="Y168" s="1077"/>
      <c r="Z168" s="1076"/>
      <c r="AA168" s="1074"/>
      <c r="AB168" s="1074"/>
      <c r="AC168" s="1074"/>
      <c r="AD168" s="1074"/>
      <c r="AE168" s="1074"/>
      <c r="AF168" s="1074"/>
    </row>
    <row r="169" spans="1:32" s="1073" customFormat="1">
      <c r="A169" s="1065"/>
      <c r="B169" s="1066" t="s">
        <v>2219</v>
      </c>
      <c r="C169" s="1078" t="s">
        <v>2369</v>
      </c>
      <c r="D169" s="1072" t="s">
        <v>77</v>
      </c>
      <c r="E169" s="1067" t="s">
        <v>12</v>
      </c>
      <c r="F169" s="1066" t="s">
        <v>12</v>
      </c>
      <c r="G169" s="1067" t="s">
        <v>1941</v>
      </c>
      <c r="H169" s="1067" t="s">
        <v>1817</v>
      </c>
      <c r="I169" s="1069">
        <v>2011</v>
      </c>
      <c r="J169" s="1070"/>
      <c r="K169" s="1067"/>
      <c r="L169" s="1067" t="s">
        <v>13</v>
      </c>
      <c r="M169" s="1065">
        <v>1</v>
      </c>
      <c r="N169" s="1080">
        <v>4300714</v>
      </c>
      <c r="O169" s="1079"/>
      <c r="Q169" s="1074" t="s">
        <v>77</v>
      </c>
      <c r="R169" s="1074" t="s">
        <v>13</v>
      </c>
      <c r="S169" s="1075">
        <v>1</v>
      </c>
      <c r="T169" s="1076">
        <v>4300714</v>
      </c>
      <c r="U169" s="1077"/>
      <c r="W169" s="1077"/>
      <c r="X169" s="1077"/>
      <c r="Y169" s="1077"/>
      <c r="Z169" s="1077"/>
      <c r="AA169" s="1077"/>
      <c r="AB169" s="1077"/>
      <c r="AC169" s="1077"/>
      <c r="AD169" s="1077"/>
      <c r="AE169" s="1077"/>
      <c r="AF169" s="1077"/>
    </row>
    <row r="170" spans="1:32" s="1073" customFormat="1" ht="12.75" customHeight="1">
      <c r="A170" s="1065"/>
      <c r="B170" s="1066" t="s">
        <v>2219</v>
      </c>
      <c r="C170" s="1078" t="s">
        <v>2221</v>
      </c>
      <c r="D170" s="1072" t="s">
        <v>77</v>
      </c>
      <c r="E170" s="1067" t="s">
        <v>12</v>
      </c>
      <c r="F170" s="1066" t="s">
        <v>12</v>
      </c>
      <c r="G170" s="1067" t="s">
        <v>1941</v>
      </c>
      <c r="H170" s="1067" t="s">
        <v>1817</v>
      </c>
      <c r="I170" s="1069">
        <v>2011</v>
      </c>
      <c r="J170" s="1070"/>
      <c r="K170" s="1067"/>
      <c r="L170" s="1067" t="s">
        <v>13</v>
      </c>
      <c r="M170" s="1065">
        <v>1</v>
      </c>
      <c r="N170" s="1080">
        <v>4300714</v>
      </c>
      <c r="O170" s="1079"/>
      <c r="Q170" s="1074" t="s">
        <v>77</v>
      </c>
      <c r="R170" s="1074" t="s">
        <v>13</v>
      </c>
      <c r="S170" s="1075">
        <v>1</v>
      </c>
      <c r="T170" s="1076">
        <v>4300714</v>
      </c>
      <c r="U170" s="1075"/>
      <c r="W170" s="1074"/>
      <c r="X170" s="1074"/>
      <c r="Y170" s="1075"/>
      <c r="Z170" s="1076"/>
      <c r="AA170" s="1074"/>
      <c r="AB170" s="1074"/>
      <c r="AC170" s="1074"/>
      <c r="AD170" s="1074"/>
      <c r="AE170" s="1074"/>
      <c r="AF170" s="1074"/>
    </row>
    <row r="171" spans="1:32" s="1073" customFormat="1">
      <c r="A171" s="1065"/>
      <c r="B171" s="1066" t="s">
        <v>2219</v>
      </c>
      <c r="C171" s="1078" t="s">
        <v>2282</v>
      </c>
      <c r="D171" s="1072" t="s">
        <v>77</v>
      </c>
      <c r="E171" s="1067" t="s">
        <v>12</v>
      </c>
      <c r="F171" s="1066" t="s">
        <v>12</v>
      </c>
      <c r="G171" s="1067" t="s">
        <v>1941</v>
      </c>
      <c r="H171" s="1067" t="s">
        <v>1817</v>
      </c>
      <c r="I171" s="1069">
        <v>2011</v>
      </c>
      <c r="J171" s="1070"/>
      <c r="K171" s="1067"/>
      <c r="L171" s="1067" t="s">
        <v>13</v>
      </c>
      <c r="M171" s="1065">
        <v>1</v>
      </c>
      <c r="N171" s="1080">
        <v>4300714</v>
      </c>
      <c r="O171" s="1079"/>
      <c r="Q171" s="1074" t="s">
        <v>77</v>
      </c>
      <c r="R171" s="1074" t="s">
        <v>13</v>
      </c>
      <c r="S171" s="1075">
        <v>1</v>
      </c>
      <c r="T171" s="1076">
        <v>4300714</v>
      </c>
      <c r="U171" s="1075"/>
      <c r="W171" s="1074"/>
      <c r="X171" s="1074"/>
      <c r="Y171" s="1075"/>
      <c r="Z171" s="1076"/>
      <c r="AA171" s="1074"/>
      <c r="AB171" s="1074"/>
      <c r="AC171" s="1074"/>
      <c r="AD171" s="1074"/>
      <c r="AE171" s="1074"/>
      <c r="AF171" s="1074"/>
    </row>
    <row r="172" spans="1:32" s="1073" customFormat="1">
      <c r="A172" s="1065"/>
      <c r="B172" s="1066" t="s">
        <v>2219</v>
      </c>
      <c r="C172" s="1078" t="s">
        <v>2162</v>
      </c>
      <c r="D172" s="1072" t="s">
        <v>77</v>
      </c>
      <c r="E172" s="1067" t="s">
        <v>12</v>
      </c>
      <c r="F172" s="1066" t="s">
        <v>12</v>
      </c>
      <c r="G172" s="1067" t="s">
        <v>1941</v>
      </c>
      <c r="H172" s="1067" t="s">
        <v>1817</v>
      </c>
      <c r="I172" s="1069">
        <v>2011</v>
      </c>
      <c r="J172" s="1070"/>
      <c r="K172" s="1067"/>
      <c r="L172" s="1067" t="s">
        <v>13</v>
      </c>
      <c r="M172" s="1065">
        <v>1</v>
      </c>
      <c r="N172" s="1080">
        <v>4300714</v>
      </c>
      <c r="O172" s="1079"/>
      <c r="Q172" s="1074" t="s">
        <v>77</v>
      </c>
      <c r="R172" s="1074" t="s">
        <v>13</v>
      </c>
      <c r="S172" s="1075">
        <v>1</v>
      </c>
      <c r="T172" s="1076">
        <v>4300714</v>
      </c>
      <c r="U172" s="1077"/>
      <c r="W172" s="1074"/>
      <c r="X172" s="1077"/>
      <c r="Y172" s="1077"/>
      <c r="Z172" s="1076"/>
      <c r="AA172" s="1074"/>
      <c r="AB172" s="1074"/>
      <c r="AC172" s="1074"/>
      <c r="AD172" s="1074"/>
      <c r="AE172" s="1074"/>
      <c r="AF172" s="1074"/>
    </row>
    <row r="173" spans="1:32">
      <c r="A173" s="804"/>
      <c r="B173" s="773"/>
      <c r="C173" s="806"/>
      <c r="D173" s="771"/>
      <c r="E173" s="782"/>
      <c r="F173" s="773"/>
      <c r="G173" s="782"/>
      <c r="H173" s="782"/>
      <c r="I173" s="772"/>
      <c r="J173" s="776"/>
      <c r="K173" s="782"/>
      <c r="L173" s="782"/>
      <c r="M173" s="804"/>
      <c r="N173" s="774"/>
      <c r="O173" s="974"/>
      <c r="Q173" s="970"/>
      <c r="R173" s="964"/>
      <c r="S173" s="964"/>
      <c r="T173" s="971"/>
      <c r="U173" s="1001"/>
      <c r="W173" s="964"/>
      <c r="X173" s="964"/>
      <c r="Y173" s="964"/>
      <c r="Z173" s="964"/>
      <c r="AA173" s="964"/>
      <c r="AB173" s="964"/>
      <c r="AC173" s="964"/>
      <c r="AD173" s="964"/>
      <c r="AE173" s="964"/>
      <c r="AF173" s="964"/>
    </row>
    <row r="174" spans="1:32" s="1073" customFormat="1" ht="12.75" customHeight="1">
      <c r="A174" s="1065">
        <v>46</v>
      </c>
      <c r="B174" s="1066" t="s">
        <v>2219</v>
      </c>
      <c r="C174" s="1067" t="s">
        <v>2222</v>
      </c>
      <c r="D174" s="1072" t="s">
        <v>77</v>
      </c>
      <c r="E174" s="1067" t="s">
        <v>12</v>
      </c>
      <c r="F174" s="1066" t="s">
        <v>12</v>
      </c>
      <c r="G174" s="1067" t="s">
        <v>1941</v>
      </c>
      <c r="H174" s="1067" t="s">
        <v>596</v>
      </c>
      <c r="I174" s="1069">
        <v>2013</v>
      </c>
      <c r="J174" s="1070"/>
      <c r="K174" s="1067"/>
      <c r="L174" s="1067" t="s">
        <v>13</v>
      </c>
      <c r="M174" s="1065">
        <v>1</v>
      </c>
      <c r="N174" s="1080">
        <v>250000</v>
      </c>
      <c r="O174" s="1079"/>
      <c r="Q174" s="1074" t="s">
        <v>77</v>
      </c>
      <c r="R174" s="1074" t="s">
        <v>13</v>
      </c>
      <c r="S174" s="1075">
        <v>1</v>
      </c>
      <c r="T174" s="1076">
        <v>250000</v>
      </c>
      <c r="U174" s="1075"/>
      <c r="W174" s="1074"/>
      <c r="X174" s="1074"/>
      <c r="Y174" s="1075"/>
      <c r="Z174" s="1076"/>
      <c r="AA174" s="1074"/>
      <c r="AB174" s="1074"/>
      <c r="AC174" s="1074"/>
      <c r="AD174" s="1074"/>
      <c r="AE174" s="1074"/>
      <c r="AF174" s="1074"/>
    </row>
    <row r="175" spans="1:32" s="857" customFormat="1">
      <c r="A175" s="804"/>
      <c r="B175" s="773"/>
      <c r="C175" s="782"/>
      <c r="D175" s="771"/>
      <c r="E175" s="782"/>
      <c r="F175" s="773"/>
      <c r="G175" s="782"/>
      <c r="H175" s="782"/>
      <c r="I175" s="772"/>
      <c r="J175" s="776"/>
      <c r="K175" s="782"/>
      <c r="L175" s="782"/>
      <c r="M175" s="804"/>
      <c r="N175" s="784"/>
      <c r="O175" s="769"/>
      <c r="P175" s="999"/>
      <c r="Q175" s="970"/>
      <c r="R175" s="970"/>
      <c r="S175" s="973"/>
      <c r="T175" s="971"/>
      <c r="U175" s="1000"/>
      <c r="W175" s="970"/>
      <c r="X175" s="970"/>
      <c r="Y175" s="973"/>
      <c r="Z175" s="971"/>
      <c r="AA175" s="970"/>
      <c r="AB175" s="970"/>
      <c r="AC175" s="970"/>
      <c r="AD175" s="970"/>
      <c r="AE175" s="970"/>
      <c r="AF175" s="970"/>
    </row>
    <row r="176" spans="1:32" s="1073" customFormat="1">
      <c r="A176" s="1065">
        <v>47</v>
      </c>
      <c r="B176" s="1066" t="s">
        <v>2219</v>
      </c>
      <c r="C176" s="1078" t="s">
        <v>2147</v>
      </c>
      <c r="D176" s="1072" t="s">
        <v>77</v>
      </c>
      <c r="E176" s="1067" t="s">
        <v>12</v>
      </c>
      <c r="F176" s="1066" t="s">
        <v>12</v>
      </c>
      <c r="G176" s="1067" t="s">
        <v>1941</v>
      </c>
      <c r="H176" s="1067" t="s">
        <v>1817</v>
      </c>
      <c r="I176" s="1069">
        <v>2014</v>
      </c>
      <c r="J176" s="1070"/>
      <c r="K176" s="1067"/>
      <c r="L176" s="1067" t="s">
        <v>13</v>
      </c>
      <c r="M176" s="1065">
        <v>1</v>
      </c>
      <c r="N176" s="1082">
        <v>4974582</v>
      </c>
      <c r="O176" s="1071"/>
      <c r="Q176" s="1074" t="s">
        <v>77</v>
      </c>
      <c r="R176" s="1074" t="s">
        <v>13</v>
      </c>
      <c r="S176" s="1075">
        <v>1</v>
      </c>
      <c r="T176" s="1076">
        <v>4974582</v>
      </c>
      <c r="U176" s="1077"/>
      <c r="W176" s="1074"/>
      <c r="X176" s="1077"/>
      <c r="Y176" s="1077"/>
      <c r="Z176" s="1076"/>
      <c r="AA176" s="1074"/>
      <c r="AB176" s="1074"/>
      <c r="AC176" s="1074"/>
      <c r="AD176" s="1074"/>
      <c r="AE176" s="1074"/>
      <c r="AF176" s="1074"/>
    </row>
    <row r="177" spans="1:32" s="1073" customFormat="1">
      <c r="A177" s="1065"/>
      <c r="B177" s="1066" t="s">
        <v>2219</v>
      </c>
      <c r="C177" s="1078" t="s">
        <v>2138</v>
      </c>
      <c r="D177" s="1072" t="s">
        <v>77</v>
      </c>
      <c r="E177" s="1067" t="s">
        <v>12</v>
      </c>
      <c r="F177" s="1066" t="s">
        <v>12</v>
      </c>
      <c r="G177" s="1067" t="s">
        <v>1941</v>
      </c>
      <c r="H177" s="1067" t="s">
        <v>1817</v>
      </c>
      <c r="I177" s="1069">
        <v>2014</v>
      </c>
      <c r="J177" s="1070"/>
      <c r="K177" s="1067"/>
      <c r="L177" s="1067" t="s">
        <v>13</v>
      </c>
      <c r="M177" s="1065">
        <v>1</v>
      </c>
      <c r="N177" s="1082">
        <v>4974582</v>
      </c>
      <c r="O177" s="1079"/>
      <c r="Q177" s="1074" t="s">
        <v>77</v>
      </c>
      <c r="R177" s="1074" t="s">
        <v>13</v>
      </c>
      <c r="S177" s="1075">
        <v>1</v>
      </c>
      <c r="T177" s="1076">
        <v>4974582</v>
      </c>
      <c r="U177" s="1077"/>
      <c r="W177" s="1077"/>
      <c r="X177" s="1077"/>
      <c r="Y177" s="1077"/>
      <c r="Z177" s="1077"/>
      <c r="AA177" s="1077"/>
      <c r="AB177" s="1077"/>
      <c r="AC177" s="1077"/>
      <c r="AD177" s="1077"/>
      <c r="AE177" s="1077"/>
      <c r="AF177" s="1077"/>
    </row>
    <row r="178" spans="1:32" s="1073" customFormat="1" ht="12.75" customHeight="1">
      <c r="A178" s="1065"/>
      <c r="B178" s="1066" t="s">
        <v>2219</v>
      </c>
      <c r="C178" s="1078" t="s">
        <v>2140</v>
      </c>
      <c r="D178" s="1072" t="s">
        <v>77</v>
      </c>
      <c r="E178" s="1067" t="s">
        <v>12</v>
      </c>
      <c r="F178" s="1066" t="s">
        <v>12</v>
      </c>
      <c r="G178" s="1067" t="s">
        <v>1941</v>
      </c>
      <c r="H178" s="1067" t="s">
        <v>1817</v>
      </c>
      <c r="I178" s="1069">
        <v>2014</v>
      </c>
      <c r="J178" s="1070"/>
      <c r="K178" s="1067"/>
      <c r="L178" s="1067" t="s">
        <v>13</v>
      </c>
      <c r="M178" s="1065">
        <v>1</v>
      </c>
      <c r="N178" s="1082">
        <v>4974582</v>
      </c>
      <c r="O178" s="1083"/>
      <c r="Q178" s="1074" t="s">
        <v>77</v>
      </c>
      <c r="R178" s="1074" t="s">
        <v>13</v>
      </c>
      <c r="S178" s="1075">
        <v>1</v>
      </c>
      <c r="T178" s="1076">
        <v>4974582</v>
      </c>
      <c r="U178" s="1075"/>
      <c r="W178" s="1074"/>
      <c r="X178" s="1074"/>
      <c r="Y178" s="1075"/>
      <c r="Z178" s="1076"/>
      <c r="AA178" s="1074"/>
      <c r="AB178" s="1074"/>
      <c r="AC178" s="1074"/>
      <c r="AD178" s="1074"/>
      <c r="AE178" s="1074"/>
      <c r="AF178" s="1074"/>
    </row>
    <row r="179" spans="1:32" s="1073" customFormat="1">
      <c r="A179" s="1065"/>
      <c r="B179" s="1066" t="s">
        <v>2219</v>
      </c>
      <c r="C179" s="1078" t="s">
        <v>2152</v>
      </c>
      <c r="D179" s="1072" t="s">
        <v>77</v>
      </c>
      <c r="E179" s="1067" t="s">
        <v>12</v>
      </c>
      <c r="F179" s="1066" t="s">
        <v>12</v>
      </c>
      <c r="G179" s="1067" t="s">
        <v>1941</v>
      </c>
      <c r="H179" s="1067" t="s">
        <v>1817</v>
      </c>
      <c r="I179" s="1069">
        <v>2014</v>
      </c>
      <c r="J179" s="1070"/>
      <c r="K179" s="1067"/>
      <c r="L179" s="1067" t="s">
        <v>13</v>
      </c>
      <c r="M179" s="1065">
        <v>1</v>
      </c>
      <c r="N179" s="1082">
        <v>4974582</v>
      </c>
      <c r="O179" s="1079"/>
      <c r="Q179" s="1074" t="s">
        <v>77</v>
      </c>
      <c r="R179" s="1074" t="s">
        <v>13</v>
      </c>
      <c r="S179" s="1075">
        <v>1</v>
      </c>
      <c r="T179" s="1076">
        <v>4974582</v>
      </c>
      <c r="U179" s="1075"/>
      <c r="W179" s="1074"/>
      <c r="X179" s="1074"/>
      <c r="Y179" s="1075"/>
      <c r="Z179" s="1076"/>
      <c r="AA179" s="1074"/>
      <c r="AB179" s="1074"/>
      <c r="AC179" s="1074"/>
      <c r="AD179" s="1074"/>
      <c r="AE179" s="1074"/>
      <c r="AF179" s="1074"/>
    </row>
    <row r="180" spans="1:32" s="1073" customFormat="1">
      <c r="A180" s="1065"/>
      <c r="B180" s="1066" t="s">
        <v>2219</v>
      </c>
      <c r="C180" s="1078" t="s">
        <v>2169</v>
      </c>
      <c r="D180" s="1072" t="s">
        <v>77</v>
      </c>
      <c r="E180" s="1067" t="s">
        <v>12</v>
      </c>
      <c r="F180" s="1066" t="s">
        <v>12</v>
      </c>
      <c r="G180" s="1067" t="s">
        <v>1941</v>
      </c>
      <c r="H180" s="1067" t="s">
        <v>1817</v>
      </c>
      <c r="I180" s="1069">
        <v>2014</v>
      </c>
      <c r="J180" s="1070"/>
      <c r="K180" s="1067"/>
      <c r="L180" s="1067" t="s">
        <v>13</v>
      </c>
      <c r="M180" s="1065">
        <v>1</v>
      </c>
      <c r="N180" s="1082">
        <v>4974582</v>
      </c>
      <c r="O180" s="1079"/>
      <c r="Q180" s="1074" t="s">
        <v>77</v>
      </c>
      <c r="R180" s="1074" t="s">
        <v>13</v>
      </c>
      <c r="S180" s="1075">
        <v>1</v>
      </c>
      <c r="T180" s="1076">
        <v>4974582</v>
      </c>
      <c r="U180" s="1077"/>
      <c r="W180" s="1074"/>
      <c r="X180" s="1077"/>
      <c r="Y180" s="1077"/>
      <c r="Z180" s="1076"/>
      <c r="AA180" s="1074"/>
      <c r="AB180" s="1074"/>
      <c r="AC180" s="1074"/>
      <c r="AD180" s="1074"/>
      <c r="AE180" s="1074"/>
      <c r="AF180" s="1074"/>
    </row>
    <row r="181" spans="1:32" s="857" customFormat="1">
      <c r="A181" s="804"/>
      <c r="B181" s="773"/>
      <c r="C181" s="806"/>
      <c r="D181" s="771"/>
      <c r="E181" s="782"/>
      <c r="F181" s="773"/>
      <c r="G181" s="782"/>
      <c r="H181" s="782"/>
      <c r="I181" s="772"/>
      <c r="J181" s="776"/>
      <c r="K181" s="782"/>
      <c r="L181" s="782"/>
      <c r="M181" s="804"/>
      <c r="N181" s="774"/>
      <c r="O181" s="769"/>
      <c r="P181" s="999"/>
      <c r="Q181" s="964"/>
      <c r="R181" s="964"/>
      <c r="S181" s="964"/>
      <c r="T181" s="964"/>
      <c r="U181" s="1001"/>
      <c r="W181" s="964"/>
      <c r="X181" s="964"/>
      <c r="Y181" s="964"/>
      <c r="Z181" s="964"/>
      <c r="AA181" s="964"/>
      <c r="AB181" s="964"/>
      <c r="AC181" s="964"/>
      <c r="AD181" s="964"/>
      <c r="AE181" s="964"/>
      <c r="AF181" s="964"/>
    </row>
    <row r="182" spans="1:32" s="1073" customFormat="1" ht="12.75" customHeight="1">
      <c r="A182" s="1065">
        <v>48</v>
      </c>
      <c r="B182" s="1066" t="s">
        <v>2224</v>
      </c>
      <c r="C182" s="1078" t="s">
        <v>2147</v>
      </c>
      <c r="D182" s="1072" t="s">
        <v>2225</v>
      </c>
      <c r="E182" s="1067" t="s">
        <v>1705</v>
      </c>
      <c r="F182" s="1066" t="s">
        <v>12</v>
      </c>
      <c r="G182" s="1067" t="s">
        <v>1710</v>
      </c>
      <c r="H182" s="1067" t="s">
        <v>596</v>
      </c>
      <c r="I182" s="1069">
        <v>2004</v>
      </c>
      <c r="J182" s="1070"/>
      <c r="K182" s="1067"/>
      <c r="L182" s="1067" t="s">
        <v>13</v>
      </c>
      <c r="M182" s="1065">
        <v>1</v>
      </c>
      <c r="N182" s="1082">
        <v>1675000</v>
      </c>
      <c r="O182" s="1071"/>
      <c r="Q182" s="1074" t="s">
        <v>2225</v>
      </c>
      <c r="R182" s="1074" t="s">
        <v>13</v>
      </c>
      <c r="S182" s="1075">
        <v>1</v>
      </c>
      <c r="T182" s="1076">
        <v>1675000</v>
      </c>
      <c r="U182" s="1075"/>
      <c r="W182" s="1074"/>
      <c r="X182" s="1074"/>
      <c r="Y182" s="1075"/>
      <c r="Z182" s="1076"/>
      <c r="AA182" s="1074"/>
      <c r="AB182" s="1074"/>
      <c r="AC182" s="1074"/>
      <c r="AD182" s="1074"/>
      <c r="AE182" s="1074"/>
      <c r="AF182" s="1074"/>
    </row>
    <row r="183" spans="1:32" s="1073" customFormat="1">
      <c r="A183" s="1065"/>
      <c r="B183" s="1066" t="s">
        <v>2224</v>
      </c>
      <c r="C183" s="1078" t="s">
        <v>2138</v>
      </c>
      <c r="D183" s="1072" t="s">
        <v>2225</v>
      </c>
      <c r="E183" s="1067" t="s">
        <v>1705</v>
      </c>
      <c r="F183" s="1066" t="s">
        <v>12</v>
      </c>
      <c r="G183" s="1067" t="s">
        <v>1710</v>
      </c>
      <c r="H183" s="1067" t="s">
        <v>596</v>
      </c>
      <c r="I183" s="1069">
        <v>2004</v>
      </c>
      <c r="J183" s="1070"/>
      <c r="K183" s="1067"/>
      <c r="L183" s="1067" t="s">
        <v>13</v>
      </c>
      <c r="M183" s="1065">
        <v>1</v>
      </c>
      <c r="N183" s="1082">
        <v>1950000</v>
      </c>
      <c r="O183" s="1083"/>
      <c r="Q183" s="1074" t="s">
        <v>2225</v>
      </c>
      <c r="R183" s="1074" t="s">
        <v>13</v>
      </c>
      <c r="S183" s="1075">
        <v>1</v>
      </c>
      <c r="T183" s="1076">
        <v>1975000</v>
      </c>
      <c r="U183" s="1075"/>
      <c r="W183" s="1074"/>
      <c r="X183" s="1074"/>
      <c r="Y183" s="1075"/>
      <c r="Z183" s="1076"/>
      <c r="AA183" s="1074"/>
      <c r="AB183" s="1074"/>
      <c r="AC183" s="1074"/>
      <c r="AD183" s="1074"/>
      <c r="AE183" s="1074"/>
      <c r="AF183" s="1074"/>
    </row>
    <row r="184" spans="1:32" s="857" customFormat="1">
      <c r="A184" s="804"/>
      <c r="B184" s="773"/>
      <c r="C184" s="806"/>
      <c r="D184" s="771"/>
      <c r="E184" s="782"/>
      <c r="F184" s="773"/>
      <c r="G184" s="782"/>
      <c r="H184" s="782"/>
      <c r="I184" s="772"/>
      <c r="J184" s="776"/>
      <c r="K184" s="782"/>
      <c r="L184" s="782"/>
      <c r="M184" s="804"/>
      <c r="N184" s="774"/>
      <c r="O184" s="769"/>
      <c r="P184" s="999"/>
      <c r="Q184" s="970"/>
      <c r="R184" s="964"/>
      <c r="S184" s="964"/>
      <c r="T184" s="971"/>
      <c r="U184" s="1001"/>
      <c r="W184" s="970"/>
      <c r="X184" s="964"/>
      <c r="Y184" s="964"/>
      <c r="Z184" s="971"/>
      <c r="AA184" s="970"/>
      <c r="AB184" s="970"/>
      <c r="AC184" s="970"/>
      <c r="AD184" s="970"/>
      <c r="AE184" s="970"/>
      <c r="AF184" s="970"/>
    </row>
    <row r="185" spans="1:32" s="1073" customFormat="1">
      <c r="A185" s="1065">
        <v>49</v>
      </c>
      <c r="B185" s="1066" t="s">
        <v>2224</v>
      </c>
      <c r="C185" s="1078" t="s">
        <v>2147</v>
      </c>
      <c r="D185" s="1072" t="s">
        <v>2225</v>
      </c>
      <c r="E185" s="1067" t="s">
        <v>1705</v>
      </c>
      <c r="F185" s="1066" t="s">
        <v>12</v>
      </c>
      <c r="G185" s="1067" t="s">
        <v>1710</v>
      </c>
      <c r="H185" s="1067" t="s">
        <v>1817</v>
      </c>
      <c r="I185" s="1069">
        <v>2005</v>
      </c>
      <c r="J185" s="1070"/>
      <c r="K185" s="1067"/>
      <c r="L185" s="1067" t="s">
        <v>13</v>
      </c>
      <c r="M185" s="1065">
        <v>1</v>
      </c>
      <c r="N185" s="1084">
        <v>1971200</v>
      </c>
      <c r="O185" s="1071"/>
      <c r="Q185" s="1074" t="s">
        <v>2225</v>
      </c>
      <c r="R185" s="1074" t="s">
        <v>13</v>
      </c>
      <c r="S185" s="1075">
        <v>1</v>
      </c>
      <c r="T185" s="1076">
        <v>1971200</v>
      </c>
      <c r="U185" s="1077"/>
      <c r="W185" s="1077"/>
      <c r="X185" s="1077"/>
      <c r="Y185" s="1077"/>
      <c r="Z185" s="1077"/>
      <c r="AA185" s="1077"/>
      <c r="AB185" s="1077"/>
      <c r="AC185" s="1077"/>
      <c r="AD185" s="1077"/>
      <c r="AE185" s="1077"/>
      <c r="AF185" s="1077"/>
    </row>
    <row r="186" spans="1:32" s="1073" customFormat="1" ht="12.75" customHeight="1">
      <c r="A186" s="1065"/>
      <c r="B186" s="1066" t="s">
        <v>2224</v>
      </c>
      <c r="C186" s="1078" t="s">
        <v>2138</v>
      </c>
      <c r="D186" s="1072" t="s">
        <v>2225</v>
      </c>
      <c r="E186" s="1067" t="s">
        <v>1705</v>
      </c>
      <c r="F186" s="1066" t="s">
        <v>12</v>
      </c>
      <c r="G186" s="1067" t="s">
        <v>1710</v>
      </c>
      <c r="H186" s="1067" t="s">
        <v>1817</v>
      </c>
      <c r="I186" s="1069">
        <v>2005</v>
      </c>
      <c r="J186" s="1070"/>
      <c r="K186" s="1067"/>
      <c r="L186" s="1067" t="s">
        <v>13</v>
      </c>
      <c r="M186" s="1065">
        <v>1</v>
      </c>
      <c r="N186" s="1084">
        <v>1971200</v>
      </c>
      <c r="O186" s="1079"/>
      <c r="Q186" s="1074" t="s">
        <v>2225</v>
      </c>
      <c r="R186" s="1074" t="s">
        <v>13</v>
      </c>
      <c r="S186" s="1075">
        <v>1</v>
      </c>
      <c r="T186" s="1076">
        <v>1971200</v>
      </c>
      <c r="U186" s="1075"/>
      <c r="W186" s="1074"/>
      <c r="X186" s="1074"/>
      <c r="Y186" s="1075"/>
      <c r="Z186" s="1076"/>
      <c r="AA186" s="1074"/>
      <c r="AB186" s="1074"/>
      <c r="AC186" s="1074"/>
      <c r="AD186" s="1074"/>
      <c r="AE186" s="1074"/>
      <c r="AF186" s="1074"/>
    </row>
    <row r="187" spans="1:32" s="1073" customFormat="1">
      <c r="A187" s="1065"/>
      <c r="B187" s="1066" t="s">
        <v>2224</v>
      </c>
      <c r="C187" s="1078" t="s">
        <v>2140</v>
      </c>
      <c r="D187" s="1072" t="s">
        <v>2225</v>
      </c>
      <c r="E187" s="1067" t="s">
        <v>1705</v>
      </c>
      <c r="F187" s="1066" t="s">
        <v>12</v>
      </c>
      <c r="G187" s="1067" t="s">
        <v>1710</v>
      </c>
      <c r="H187" s="1067" t="s">
        <v>1817</v>
      </c>
      <c r="I187" s="1069">
        <v>2005</v>
      </c>
      <c r="J187" s="1070"/>
      <c r="K187" s="1067"/>
      <c r="L187" s="1067" t="s">
        <v>13</v>
      </c>
      <c r="M187" s="1065">
        <v>1</v>
      </c>
      <c r="N187" s="1084">
        <v>1971200</v>
      </c>
      <c r="O187" s="1079"/>
      <c r="Q187" s="1074" t="s">
        <v>2225</v>
      </c>
      <c r="R187" s="1074" t="s">
        <v>13</v>
      </c>
      <c r="S187" s="1075">
        <v>1</v>
      </c>
      <c r="T187" s="1076">
        <v>1971200</v>
      </c>
      <c r="U187" s="1075"/>
      <c r="W187" s="1074"/>
      <c r="X187" s="1074"/>
      <c r="Y187" s="1075"/>
      <c r="Z187" s="1076"/>
      <c r="AA187" s="1074"/>
      <c r="AB187" s="1074"/>
      <c r="AC187" s="1074"/>
      <c r="AD187" s="1074"/>
      <c r="AE187" s="1074"/>
      <c r="AF187" s="1074"/>
    </row>
    <row r="188" spans="1:32" s="1073" customFormat="1">
      <c r="A188" s="1065"/>
      <c r="B188" s="1066" t="s">
        <v>2224</v>
      </c>
      <c r="C188" s="1078" t="s">
        <v>2152</v>
      </c>
      <c r="D188" s="1072" t="s">
        <v>2225</v>
      </c>
      <c r="E188" s="1067" t="s">
        <v>1705</v>
      </c>
      <c r="F188" s="1066" t="s">
        <v>12</v>
      </c>
      <c r="G188" s="1067" t="s">
        <v>1710</v>
      </c>
      <c r="H188" s="1067" t="s">
        <v>1817</v>
      </c>
      <c r="I188" s="1069">
        <v>2005</v>
      </c>
      <c r="J188" s="1070"/>
      <c r="K188" s="1067"/>
      <c r="L188" s="1067" t="s">
        <v>13</v>
      </c>
      <c r="M188" s="1065">
        <v>1</v>
      </c>
      <c r="N188" s="1084">
        <v>1971200</v>
      </c>
      <c r="O188" s="1079"/>
      <c r="Q188" s="1074" t="s">
        <v>2225</v>
      </c>
      <c r="R188" s="1074" t="s">
        <v>13</v>
      </c>
      <c r="S188" s="1075">
        <v>1</v>
      </c>
      <c r="T188" s="1076">
        <v>1971200</v>
      </c>
      <c r="U188" s="1077"/>
      <c r="W188" s="1074"/>
      <c r="X188" s="1077"/>
      <c r="Y188" s="1077"/>
      <c r="Z188" s="1076"/>
      <c r="AA188" s="1074"/>
      <c r="AB188" s="1074"/>
      <c r="AC188" s="1074"/>
      <c r="AD188" s="1074"/>
      <c r="AE188" s="1074"/>
      <c r="AF188" s="1074"/>
    </row>
    <row r="189" spans="1:32" s="857" customFormat="1">
      <c r="A189" s="804"/>
      <c r="B189" s="773"/>
      <c r="C189" s="806"/>
      <c r="D189" s="771"/>
      <c r="E189" s="782"/>
      <c r="F189" s="773"/>
      <c r="G189" s="782"/>
      <c r="H189" s="782"/>
      <c r="I189" s="772"/>
      <c r="J189" s="776"/>
      <c r="K189" s="782"/>
      <c r="L189" s="782"/>
      <c r="M189" s="804"/>
      <c r="N189" s="774"/>
      <c r="O189" s="769"/>
      <c r="P189" s="999"/>
      <c r="Q189" s="964"/>
      <c r="R189" s="964"/>
      <c r="S189" s="964"/>
      <c r="T189" s="964"/>
      <c r="U189" s="999"/>
      <c r="W189" s="964"/>
      <c r="X189" s="964"/>
      <c r="Y189" s="964"/>
      <c r="Z189" s="964"/>
      <c r="AA189" s="964"/>
      <c r="AB189" s="964"/>
      <c r="AC189" s="964"/>
      <c r="AD189" s="964"/>
      <c r="AE189" s="964"/>
      <c r="AF189" s="964"/>
    </row>
    <row r="190" spans="1:32" s="1073" customFormat="1" ht="12.75" customHeight="1">
      <c r="A190" s="1065">
        <v>50</v>
      </c>
      <c r="B190" s="1066" t="s">
        <v>2224</v>
      </c>
      <c r="C190" s="1078" t="s">
        <v>2147</v>
      </c>
      <c r="D190" s="1072" t="s">
        <v>2225</v>
      </c>
      <c r="E190" s="1067" t="s">
        <v>1705</v>
      </c>
      <c r="F190" s="1066" t="s">
        <v>12</v>
      </c>
      <c r="G190" s="1067" t="s">
        <v>1710</v>
      </c>
      <c r="H190" s="1067" t="s">
        <v>1817</v>
      </c>
      <c r="I190" s="1069">
        <v>2006</v>
      </c>
      <c r="J190" s="1070"/>
      <c r="K190" s="1067"/>
      <c r="L190" s="1067" t="s">
        <v>13</v>
      </c>
      <c r="M190" s="1065">
        <v>1</v>
      </c>
      <c r="N190" s="1085">
        <v>1975000</v>
      </c>
      <c r="O190" s="1071"/>
      <c r="Q190" s="1074" t="s">
        <v>2225</v>
      </c>
      <c r="R190" s="1074" t="s">
        <v>13</v>
      </c>
      <c r="S190" s="1075">
        <v>1</v>
      </c>
      <c r="T190" s="1076">
        <v>1950000</v>
      </c>
      <c r="W190" s="1074"/>
      <c r="X190" s="1074"/>
      <c r="Y190" s="1075"/>
      <c r="Z190" s="1076"/>
      <c r="AA190" s="1074"/>
      <c r="AB190" s="1074"/>
      <c r="AC190" s="1074"/>
      <c r="AD190" s="1074"/>
      <c r="AE190" s="1074"/>
      <c r="AF190" s="1074"/>
    </row>
    <row r="191" spans="1:32" s="1073" customFormat="1">
      <c r="A191" s="1065"/>
      <c r="B191" s="1066" t="s">
        <v>2224</v>
      </c>
      <c r="C191" s="1078" t="s">
        <v>2138</v>
      </c>
      <c r="D191" s="1072" t="s">
        <v>2225</v>
      </c>
      <c r="E191" s="1067" t="s">
        <v>1705</v>
      </c>
      <c r="F191" s="1066" t="s">
        <v>12</v>
      </c>
      <c r="G191" s="1067" t="s">
        <v>1710</v>
      </c>
      <c r="H191" s="1067" t="s">
        <v>1817</v>
      </c>
      <c r="I191" s="1069">
        <v>2006</v>
      </c>
      <c r="J191" s="1070"/>
      <c r="K191" s="1067"/>
      <c r="L191" s="1067" t="s">
        <v>13</v>
      </c>
      <c r="M191" s="1065">
        <v>1</v>
      </c>
      <c r="N191" s="1086">
        <v>2290000</v>
      </c>
      <c r="O191" s="1079"/>
      <c r="Q191" s="1074" t="s">
        <v>2225</v>
      </c>
      <c r="R191" s="1074" t="s">
        <v>13</v>
      </c>
      <c r="S191" s="1075">
        <v>1</v>
      </c>
      <c r="T191" s="1076">
        <v>2290000</v>
      </c>
      <c r="W191" s="1074"/>
      <c r="X191" s="1074"/>
      <c r="Y191" s="1075"/>
      <c r="Z191" s="1076"/>
      <c r="AA191" s="1074"/>
      <c r="AB191" s="1074"/>
      <c r="AC191" s="1074"/>
      <c r="AD191" s="1074"/>
      <c r="AE191" s="1074"/>
      <c r="AF191" s="1074"/>
    </row>
    <row r="192" spans="1:32" s="1073" customFormat="1">
      <c r="A192" s="1065"/>
      <c r="B192" s="1066" t="s">
        <v>2224</v>
      </c>
      <c r="C192" s="1078" t="s">
        <v>2140</v>
      </c>
      <c r="D192" s="1072" t="s">
        <v>2225</v>
      </c>
      <c r="E192" s="1067" t="s">
        <v>1705</v>
      </c>
      <c r="F192" s="1066" t="s">
        <v>12</v>
      </c>
      <c r="G192" s="1067" t="s">
        <v>1710</v>
      </c>
      <c r="H192" s="1067" t="s">
        <v>1817</v>
      </c>
      <c r="I192" s="1069">
        <v>2006</v>
      </c>
      <c r="J192" s="1070"/>
      <c r="K192" s="1067"/>
      <c r="L192" s="1067" t="s">
        <v>13</v>
      </c>
      <c r="M192" s="1065">
        <v>1</v>
      </c>
      <c r="N192" s="1086">
        <v>2290000</v>
      </c>
      <c r="O192" s="1087"/>
      <c r="Q192" s="1074" t="s">
        <v>2225</v>
      </c>
      <c r="R192" s="1074" t="s">
        <v>13</v>
      </c>
      <c r="S192" s="1075">
        <v>1</v>
      </c>
      <c r="T192" s="1076">
        <v>2290000</v>
      </c>
      <c r="W192" s="1074"/>
      <c r="X192" s="1077"/>
      <c r="Y192" s="1077"/>
      <c r="Z192" s="1076"/>
      <c r="AA192" s="1074"/>
      <c r="AB192" s="1074"/>
      <c r="AC192" s="1074"/>
      <c r="AD192" s="1074"/>
      <c r="AE192" s="1074"/>
      <c r="AF192" s="1074"/>
    </row>
    <row r="193" spans="1:32" s="1073" customFormat="1">
      <c r="A193" s="1065"/>
      <c r="B193" s="1066" t="s">
        <v>2224</v>
      </c>
      <c r="C193" s="1078" t="s">
        <v>2152</v>
      </c>
      <c r="D193" s="1072" t="s">
        <v>2225</v>
      </c>
      <c r="E193" s="1067" t="s">
        <v>1705</v>
      </c>
      <c r="F193" s="1066" t="s">
        <v>12</v>
      </c>
      <c r="G193" s="1067" t="s">
        <v>1710</v>
      </c>
      <c r="H193" s="1067" t="s">
        <v>1817</v>
      </c>
      <c r="I193" s="1069">
        <v>2006</v>
      </c>
      <c r="J193" s="1070"/>
      <c r="K193" s="1067"/>
      <c r="L193" s="1067" t="s">
        <v>13</v>
      </c>
      <c r="M193" s="1065">
        <v>1</v>
      </c>
      <c r="N193" s="1086">
        <v>2290000</v>
      </c>
      <c r="O193" s="1079"/>
      <c r="Q193" s="1074" t="s">
        <v>2225</v>
      </c>
      <c r="R193" s="1074" t="s">
        <v>13</v>
      </c>
      <c r="S193" s="1075">
        <v>1</v>
      </c>
      <c r="T193" s="1076">
        <v>2290000</v>
      </c>
      <c r="W193" s="1077"/>
      <c r="X193" s="1077"/>
      <c r="Y193" s="1077"/>
      <c r="Z193" s="1077"/>
      <c r="AA193" s="1077"/>
      <c r="AB193" s="1077"/>
      <c r="AC193" s="1077"/>
      <c r="AD193" s="1077"/>
      <c r="AE193" s="1077"/>
      <c r="AF193" s="1077"/>
    </row>
    <row r="194" spans="1:32" s="1073" customFormat="1" ht="15" customHeight="1">
      <c r="A194" s="1065"/>
      <c r="B194" s="1066" t="s">
        <v>2224</v>
      </c>
      <c r="C194" s="1078" t="s">
        <v>2169</v>
      </c>
      <c r="D194" s="1072" t="s">
        <v>2225</v>
      </c>
      <c r="E194" s="1067" t="s">
        <v>1705</v>
      </c>
      <c r="F194" s="1066" t="s">
        <v>12</v>
      </c>
      <c r="G194" s="1067" t="s">
        <v>1710</v>
      </c>
      <c r="H194" s="1067" t="s">
        <v>1817</v>
      </c>
      <c r="I194" s="1069">
        <v>2006</v>
      </c>
      <c r="J194" s="1070"/>
      <c r="K194" s="1067"/>
      <c r="L194" s="1067" t="s">
        <v>13</v>
      </c>
      <c r="M194" s="1065">
        <v>1</v>
      </c>
      <c r="N194" s="1086">
        <v>2290000</v>
      </c>
      <c r="O194" s="1079"/>
      <c r="Q194" s="1074" t="s">
        <v>2225</v>
      </c>
      <c r="R194" s="1074" t="s">
        <v>13</v>
      </c>
      <c r="S194" s="1075">
        <v>1</v>
      </c>
      <c r="T194" s="1076">
        <v>2290000</v>
      </c>
      <c r="W194" s="1074"/>
      <c r="X194" s="1074"/>
      <c r="Y194" s="1075"/>
      <c r="Z194" s="1076"/>
      <c r="AA194" s="1074"/>
      <c r="AB194" s="1074"/>
      <c r="AC194" s="1074"/>
      <c r="AD194" s="1074"/>
      <c r="AE194" s="1074"/>
      <c r="AF194" s="1074"/>
    </row>
    <row r="195" spans="1:32" s="857" customFormat="1">
      <c r="A195" s="804"/>
      <c r="B195" s="773"/>
      <c r="C195" s="806"/>
      <c r="D195" s="771"/>
      <c r="E195" s="782"/>
      <c r="F195" s="773"/>
      <c r="G195" s="782"/>
      <c r="H195" s="782"/>
      <c r="I195" s="772"/>
      <c r="J195" s="776"/>
      <c r="K195" s="782"/>
      <c r="L195" s="782"/>
      <c r="M195" s="804"/>
      <c r="N195" s="774"/>
      <c r="O195" s="769"/>
      <c r="P195" s="999"/>
      <c r="Q195" s="61"/>
      <c r="R195" s="61"/>
      <c r="S195" s="61"/>
      <c r="T195" s="61"/>
      <c r="U195" s="999"/>
      <c r="W195" s="970"/>
      <c r="X195" s="970"/>
      <c r="Y195" s="973"/>
      <c r="Z195" s="971"/>
      <c r="AA195" s="970"/>
      <c r="AB195" s="970"/>
      <c r="AC195" s="970"/>
      <c r="AD195" s="970"/>
      <c r="AE195" s="970"/>
      <c r="AF195" s="970"/>
    </row>
    <row r="196" spans="1:32" s="1073" customFormat="1" ht="15">
      <c r="A196" s="1065">
        <v>51</v>
      </c>
      <c r="B196" s="1066" t="s">
        <v>2224</v>
      </c>
      <c r="C196" s="1078" t="s">
        <v>2147</v>
      </c>
      <c r="D196" s="1072" t="s">
        <v>2225</v>
      </c>
      <c r="E196" s="1067" t="s">
        <v>1705</v>
      </c>
      <c r="F196" s="1066" t="s">
        <v>12</v>
      </c>
      <c r="G196" s="1067" t="s">
        <v>1710</v>
      </c>
      <c r="H196" s="1067" t="s">
        <v>596</v>
      </c>
      <c r="I196" s="1069">
        <v>2006</v>
      </c>
      <c r="J196" s="1070"/>
      <c r="K196" s="1067"/>
      <c r="L196" s="1067" t="s">
        <v>13</v>
      </c>
      <c r="M196" s="1065">
        <v>1</v>
      </c>
      <c r="N196" s="1088">
        <v>2200000</v>
      </c>
      <c r="O196" s="1071"/>
      <c r="Q196" s="1074" t="s">
        <v>2225</v>
      </c>
      <c r="R196" s="1074" t="s">
        <v>13</v>
      </c>
      <c r="S196" s="1075">
        <v>1</v>
      </c>
      <c r="T196" s="1076">
        <v>2200000</v>
      </c>
      <c r="W196" s="1074"/>
      <c r="X196" s="1077"/>
      <c r="Y196" s="1077"/>
      <c r="Z196" s="1076"/>
      <c r="AA196" s="1074"/>
      <c r="AB196" s="1074"/>
      <c r="AC196" s="1074"/>
      <c r="AD196" s="1074"/>
      <c r="AE196" s="1074"/>
      <c r="AF196" s="1074"/>
    </row>
    <row r="197" spans="1:32" s="1073" customFormat="1" ht="15">
      <c r="A197" s="1065"/>
      <c r="B197" s="1066" t="s">
        <v>2224</v>
      </c>
      <c r="C197" s="1078" t="s">
        <v>2138</v>
      </c>
      <c r="D197" s="1072" t="s">
        <v>2225</v>
      </c>
      <c r="E197" s="1067" t="s">
        <v>1705</v>
      </c>
      <c r="F197" s="1066" t="s">
        <v>12</v>
      </c>
      <c r="G197" s="1067" t="s">
        <v>1710</v>
      </c>
      <c r="H197" s="1067" t="s">
        <v>596</v>
      </c>
      <c r="I197" s="1069">
        <v>2006</v>
      </c>
      <c r="J197" s="1070"/>
      <c r="K197" s="1067"/>
      <c r="L197" s="1067" t="s">
        <v>13</v>
      </c>
      <c r="M197" s="1065">
        <v>1</v>
      </c>
      <c r="N197" s="1088">
        <v>2200000</v>
      </c>
      <c r="O197" s="1079"/>
      <c r="Q197" s="1074" t="s">
        <v>2225</v>
      </c>
      <c r="R197" s="1074" t="s">
        <v>13</v>
      </c>
      <c r="S197" s="1075">
        <v>1</v>
      </c>
      <c r="T197" s="1076">
        <v>2200000</v>
      </c>
      <c r="W197" s="1077"/>
      <c r="X197" s="1077"/>
      <c r="Y197" s="1077"/>
      <c r="Z197" s="1077"/>
      <c r="AA197" s="1077"/>
      <c r="AB197" s="1077"/>
      <c r="AC197" s="1077"/>
      <c r="AD197" s="1077"/>
      <c r="AE197" s="1077"/>
      <c r="AF197" s="1077"/>
    </row>
    <row r="198" spans="1:32" s="1073" customFormat="1" ht="15" customHeight="1">
      <c r="A198" s="1065"/>
      <c r="B198" s="1066" t="s">
        <v>2224</v>
      </c>
      <c r="C198" s="1078" t="s">
        <v>2140</v>
      </c>
      <c r="D198" s="1072" t="s">
        <v>2225</v>
      </c>
      <c r="E198" s="1067" t="s">
        <v>1705</v>
      </c>
      <c r="F198" s="1066" t="s">
        <v>12</v>
      </c>
      <c r="G198" s="1067" t="s">
        <v>1710</v>
      </c>
      <c r="H198" s="1067" t="s">
        <v>596</v>
      </c>
      <c r="I198" s="1069">
        <v>2006</v>
      </c>
      <c r="J198" s="1070"/>
      <c r="K198" s="1067"/>
      <c r="L198" s="1067" t="s">
        <v>13</v>
      </c>
      <c r="M198" s="1065">
        <v>1</v>
      </c>
      <c r="N198" s="1088">
        <v>2200000</v>
      </c>
      <c r="O198" s="1089"/>
      <c r="Q198" s="1074" t="s">
        <v>2225</v>
      </c>
      <c r="R198" s="1074" t="s">
        <v>13</v>
      </c>
      <c r="S198" s="1075">
        <v>1</v>
      </c>
      <c r="T198" s="1076">
        <v>2200000</v>
      </c>
      <c r="W198" s="1074"/>
      <c r="X198" s="1074"/>
      <c r="Y198" s="1075"/>
      <c r="Z198" s="1076"/>
      <c r="AA198" s="1074"/>
      <c r="AB198" s="1074"/>
      <c r="AC198" s="1074"/>
      <c r="AD198" s="1074"/>
      <c r="AE198" s="1074"/>
      <c r="AF198" s="1074"/>
    </row>
    <row r="199" spans="1:32" s="1073" customFormat="1" ht="15">
      <c r="A199" s="1065"/>
      <c r="B199" s="1066" t="s">
        <v>2224</v>
      </c>
      <c r="C199" s="1078" t="s">
        <v>2152</v>
      </c>
      <c r="D199" s="1072" t="s">
        <v>2225</v>
      </c>
      <c r="E199" s="1067" t="s">
        <v>1705</v>
      </c>
      <c r="F199" s="1066" t="s">
        <v>12</v>
      </c>
      <c r="G199" s="1067" t="s">
        <v>1710</v>
      </c>
      <c r="H199" s="1067" t="s">
        <v>596</v>
      </c>
      <c r="I199" s="1069">
        <v>2006</v>
      </c>
      <c r="J199" s="1070"/>
      <c r="K199" s="1067"/>
      <c r="L199" s="1067" t="s">
        <v>13</v>
      </c>
      <c r="M199" s="1065">
        <v>1</v>
      </c>
      <c r="N199" s="1088">
        <v>2050000</v>
      </c>
      <c r="O199" s="1079"/>
      <c r="Q199" s="1074" t="s">
        <v>2225</v>
      </c>
      <c r="R199" s="1074" t="s">
        <v>13</v>
      </c>
      <c r="S199" s="1075">
        <v>1</v>
      </c>
      <c r="T199" s="1076">
        <v>2050000</v>
      </c>
      <c r="W199" s="1074"/>
      <c r="X199" s="1074"/>
      <c r="Y199" s="1075"/>
      <c r="Z199" s="1076"/>
      <c r="AA199" s="1074"/>
      <c r="AB199" s="1074"/>
      <c r="AC199" s="1074"/>
      <c r="AD199" s="1074"/>
      <c r="AE199" s="1074"/>
      <c r="AF199" s="1074"/>
    </row>
    <row r="200" spans="1:32" s="1073" customFormat="1" ht="15">
      <c r="A200" s="1065"/>
      <c r="B200" s="1066" t="s">
        <v>2224</v>
      </c>
      <c r="C200" s="1078" t="s">
        <v>2169</v>
      </c>
      <c r="D200" s="1072" t="s">
        <v>2225</v>
      </c>
      <c r="E200" s="1067" t="s">
        <v>1705</v>
      </c>
      <c r="F200" s="1066" t="s">
        <v>12</v>
      </c>
      <c r="G200" s="1067" t="s">
        <v>1710</v>
      </c>
      <c r="H200" s="1067" t="s">
        <v>596</v>
      </c>
      <c r="I200" s="1069">
        <v>2006</v>
      </c>
      <c r="J200" s="1070"/>
      <c r="K200" s="1067"/>
      <c r="L200" s="1067" t="s">
        <v>13</v>
      </c>
      <c r="M200" s="1065">
        <v>1</v>
      </c>
      <c r="N200" s="1088">
        <v>2050000</v>
      </c>
      <c r="O200" s="1079"/>
      <c r="Q200" s="1074" t="s">
        <v>2225</v>
      </c>
      <c r="R200" s="1074" t="s">
        <v>13</v>
      </c>
      <c r="S200" s="1075">
        <v>1</v>
      </c>
      <c r="T200" s="1076">
        <v>2050000</v>
      </c>
      <c r="W200" s="1074"/>
      <c r="X200" s="1077"/>
      <c r="Y200" s="1077"/>
      <c r="Z200" s="1076"/>
      <c r="AA200" s="1074"/>
      <c r="AB200" s="1074"/>
      <c r="AC200" s="1074"/>
      <c r="AD200" s="1074"/>
      <c r="AE200" s="1074"/>
      <c r="AF200" s="1074"/>
    </row>
    <row r="201" spans="1:32" s="1073" customFormat="1" ht="15">
      <c r="A201" s="1065"/>
      <c r="B201" s="1066" t="s">
        <v>2224</v>
      </c>
      <c r="C201" s="1078" t="s">
        <v>2212</v>
      </c>
      <c r="D201" s="1072" t="s">
        <v>2225</v>
      </c>
      <c r="E201" s="1067" t="s">
        <v>1705</v>
      </c>
      <c r="F201" s="1066" t="s">
        <v>12</v>
      </c>
      <c r="G201" s="1067" t="s">
        <v>1710</v>
      </c>
      <c r="H201" s="1067" t="s">
        <v>596</v>
      </c>
      <c r="I201" s="1069">
        <v>2006</v>
      </c>
      <c r="J201" s="1070"/>
      <c r="K201" s="1067"/>
      <c r="L201" s="1067" t="s">
        <v>13</v>
      </c>
      <c r="M201" s="1065">
        <v>1</v>
      </c>
      <c r="N201" s="1088">
        <v>2050000</v>
      </c>
      <c r="O201" s="1079"/>
      <c r="Q201" s="1074" t="s">
        <v>2225</v>
      </c>
      <c r="R201" s="1074" t="s">
        <v>13</v>
      </c>
      <c r="S201" s="1075">
        <v>1</v>
      </c>
      <c r="T201" s="1076">
        <v>2050000</v>
      </c>
      <c r="W201" s="1077"/>
      <c r="X201" s="1077"/>
      <c r="Y201" s="1077"/>
      <c r="Z201" s="1077"/>
      <c r="AA201" s="1077"/>
      <c r="AB201" s="1077"/>
      <c r="AC201" s="1077"/>
      <c r="AD201" s="1077"/>
      <c r="AE201" s="1077"/>
      <c r="AF201" s="1077"/>
    </row>
    <row r="202" spans="1:32" ht="12.75" customHeight="1">
      <c r="A202" s="804"/>
      <c r="B202" s="773"/>
      <c r="C202" s="806"/>
      <c r="D202" s="771"/>
      <c r="E202" s="782"/>
      <c r="F202" s="773"/>
      <c r="G202" s="782"/>
      <c r="H202" s="782"/>
      <c r="I202" s="772"/>
      <c r="J202" s="776"/>
      <c r="K202" s="782"/>
      <c r="L202" s="782"/>
      <c r="M202" s="804"/>
      <c r="N202" s="774"/>
      <c r="O202" s="769"/>
      <c r="Q202" s="964"/>
      <c r="R202" s="964"/>
      <c r="S202" s="964"/>
      <c r="T202" s="964"/>
      <c r="U202" s="999"/>
      <c r="W202" s="970"/>
      <c r="X202" s="970"/>
      <c r="Y202" s="973"/>
      <c r="Z202" s="971"/>
      <c r="AA202" s="970"/>
      <c r="AB202" s="970"/>
      <c r="AC202" s="970"/>
      <c r="AD202" s="970"/>
      <c r="AE202" s="970"/>
      <c r="AF202" s="970"/>
    </row>
    <row r="203" spans="1:32" s="1073" customFormat="1">
      <c r="A203" s="1065">
        <v>52</v>
      </c>
      <c r="B203" s="1066" t="s">
        <v>2224</v>
      </c>
      <c r="C203" s="1067" t="s">
        <v>2172</v>
      </c>
      <c r="D203" s="1072" t="s">
        <v>2225</v>
      </c>
      <c r="E203" s="1067" t="s">
        <v>1705</v>
      </c>
      <c r="F203" s="1066" t="s">
        <v>12</v>
      </c>
      <c r="G203" s="1067" t="s">
        <v>1710</v>
      </c>
      <c r="H203" s="1067" t="s">
        <v>596</v>
      </c>
      <c r="I203" s="1069">
        <v>2006</v>
      </c>
      <c r="J203" s="1070"/>
      <c r="K203" s="1067"/>
      <c r="L203" s="1067" t="s">
        <v>1914</v>
      </c>
      <c r="M203" s="1065">
        <v>1</v>
      </c>
      <c r="N203" s="1080">
        <v>2050000</v>
      </c>
      <c r="O203" s="1072" t="s">
        <v>2199</v>
      </c>
      <c r="Q203" s="1074" t="s">
        <v>2225</v>
      </c>
      <c r="R203" s="1074" t="s">
        <v>1914</v>
      </c>
      <c r="S203" s="1075">
        <v>1</v>
      </c>
      <c r="T203" s="1076">
        <v>2050000</v>
      </c>
      <c r="W203" s="1074"/>
      <c r="X203" s="1074"/>
      <c r="Y203" s="1075"/>
      <c r="Z203" s="1076"/>
      <c r="AA203" s="1074"/>
      <c r="AB203" s="1074"/>
      <c r="AC203" s="1074"/>
      <c r="AD203" s="1074"/>
      <c r="AE203" s="1074"/>
      <c r="AF203" s="1074"/>
    </row>
    <row r="204" spans="1:32" s="857" customFormat="1">
      <c r="A204" s="804"/>
      <c r="B204" s="773"/>
      <c r="C204" s="782"/>
      <c r="D204" s="771"/>
      <c r="E204" s="782"/>
      <c r="F204" s="773"/>
      <c r="G204" s="782"/>
      <c r="H204" s="782"/>
      <c r="I204" s="772"/>
      <c r="J204" s="776"/>
      <c r="K204" s="782"/>
      <c r="L204" s="782"/>
      <c r="M204" s="804"/>
      <c r="N204" s="784"/>
      <c r="O204" s="771"/>
      <c r="P204" s="999"/>
      <c r="Q204" s="970"/>
      <c r="R204" s="970"/>
      <c r="S204" s="973"/>
      <c r="T204" s="971"/>
      <c r="U204" s="999"/>
      <c r="W204" s="970"/>
      <c r="X204" s="964"/>
      <c r="Y204" s="964"/>
      <c r="Z204" s="971"/>
      <c r="AA204" s="970"/>
      <c r="AB204" s="970"/>
      <c r="AC204" s="970"/>
      <c r="AD204" s="970"/>
      <c r="AE204" s="970"/>
      <c r="AF204" s="970"/>
    </row>
    <row r="205" spans="1:32" s="1073" customFormat="1" ht="15">
      <c r="A205" s="1065">
        <v>53</v>
      </c>
      <c r="B205" s="1066" t="s">
        <v>2224</v>
      </c>
      <c r="C205" s="1078" t="s">
        <v>2147</v>
      </c>
      <c r="D205" s="1072" t="s">
        <v>2225</v>
      </c>
      <c r="E205" s="1067" t="s">
        <v>1940</v>
      </c>
      <c r="F205" s="1066" t="s">
        <v>12</v>
      </c>
      <c r="G205" s="1067" t="s">
        <v>1710</v>
      </c>
      <c r="H205" s="1067" t="s">
        <v>1817</v>
      </c>
      <c r="I205" s="1069">
        <v>2008</v>
      </c>
      <c r="J205" s="1070"/>
      <c r="K205" s="1067"/>
      <c r="L205" s="1067" t="s">
        <v>13</v>
      </c>
      <c r="M205" s="1065">
        <v>1</v>
      </c>
      <c r="N205" s="1088">
        <v>2200000</v>
      </c>
      <c r="O205" s="1071"/>
      <c r="Q205" s="1074" t="s">
        <v>2225</v>
      </c>
      <c r="R205" s="1074" t="s">
        <v>13</v>
      </c>
      <c r="S205" s="1075">
        <v>1</v>
      </c>
      <c r="T205" s="1076">
        <v>2200000</v>
      </c>
      <c r="W205" s="1077"/>
      <c r="X205" s="1077"/>
      <c r="Y205" s="1077"/>
      <c r="Z205" s="1077"/>
      <c r="AA205" s="1077"/>
      <c r="AB205" s="1077"/>
      <c r="AC205" s="1077"/>
      <c r="AD205" s="1077"/>
      <c r="AE205" s="1077"/>
      <c r="AF205" s="1077"/>
    </row>
    <row r="206" spans="1:32" s="1073" customFormat="1" ht="15" customHeight="1">
      <c r="A206" s="1065"/>
      <c r="B206" s="1066" t="s">
        <v>2224</v>
      </c>
      <c r="C206" s="1078" t="s">
        <v>2138</v>
      </c>
      <c r="D206" s="1072" t="s">
        <v>2225</v>
      </c>
      <c r="E206" s="1067" t="s">
        <v>1940</v>
      </c>
      <c r="F206" s="1066" t="s">
        <v>12</v>
      </c>
      <c r="G206" s="1067" t="s">
        <v>1710</v>
      </c>
      <c r="H206" s="1067" t="s">
        <v>1817</v>
      </c>
      <c r="I206" s="1069">
        <v>2008</v>
      </c>
      <c r="J206" s="1070"/>
      <c r="K206" s="1067"/>
      <c r="L206" s="1067" t="s">
        <v>13</v>
      </c>
      <c r="M206" s="1065">
        <v>1</v>
      </c>
      <c r="N206" s="1088">
        <v>2200000</v>
      </c>
      <c r="O206" s="1071"/>
      <c r="Q206" s="1074" t="s">
        <v>2225</v>
      </c>
      <c r="R206" s="1074" t="s">
        <v>13</v>
      </c>
      <c r="S206" s="1075">
        <v>1</v>
      </c>
      <c r="T206" s="1076">
        <v>2200000</v>
      </c>
      <c r="W206" s="1074"/>
      <c r="X206" s="1074"/>
      <c r="Y206" s="1075"/>
      <c r="Z206" s="1076"/>
      <c r="AA206" s="1074"/>
      <c r="AB206" s="1074"/>
      <c r="AC206" s="1074"/>
      <c r="AD206" s="1074"/>
      <c r="AE206" s="1074"/>
      <c r="AF206" s="1074"/>
    </row>
    <row r="207" spans="1:32" s="1073" customFormat="1" ht="15">
      <c r="A207" s="1065"/>
      <c r="B207" s="1066" t="s">
        <v>2224</v>
      </c>
      <c r="C207" s="1078" t="s">
        <v>2140</v>
      </c>
      <c r="D207" s="1072" t="s">
        <v>2225</v>
      </c>
      <c r="E207" s="1067" t="s">
        <v>1940</v>
      </c>
      <c r="F207" s="1066" t="s">
        <v>12</v>
      </c>
      <c r="G207" s="1067" t="s">
        <v>1710</v>
      </c>
      <c r="H207" s="1067" t="s">
        <v>1817</v>
      </c>
      <c r="I207" s="1069">
        <v>2008</v>
      </c>
      <c r="J207" s="1070"/>
      <c r="K207" s="1067"/>
      <c r="L207" s="1067" t="s">
        <v>13</v>
      </c>
      <c r="M207" s="1065">
        <v>1</v>
      </c>
      <c r="N207" s="1088">
        <v>2200000</v>
      </c>
      <c r="O207" s="1071"/>
      <c r="Q207" s="1074" t="s">
        <v>2225</v>
      </c>
      <c r="R207" s="1074" t="s">
        <v>13</v>
      </c>
      <c r="S207" s="1075">
        <v>1</v>
      </c>
      <c r="T207" s="1076">
        <v>2200000</v>
      </c>
      <c r="U207" s="1077"/>
      <c r="W207" s="1074"/>
      <c r="X207" s="1074"/>
      <c r="Y207" s="1075"/>
      <c r="Z207" s="1076"/>
      <c r="AA207" s="1074"/>
      <c r="AB207" s="1074"/>
      <c r="AC207" s="1074"/>
      <c r="AD207" s="1074"/>
      <c r="AE207" s="1074"/>
      <c r="AF207" s="1074"/>
    </row>
    <row r="208" spans="1:32" s="1073" customFormat="1" ht="15">
      <c r="A208" s="1065"/>
      <c r="B208" s="1066" t="s">
        <v>2224</v>
      </c>
      <c r="C208" s="1078" t="s">
        <v>2152</v>
      </c>
      <c r="D208" s="1072" t="s">
        <v>2225</v>
      </c>
      <c r="E208" s="1067" t="s">
        <v>1940</v>
      </c>
      <c r="F208" s="1066" t="s">
        <v>12</v>
      </c>
      <c r="G208" s="1067" t="s">
        <v>1710</v>
      </c>
      <c r="H208" s="1067" t="s">
        <v>1817</v>
      </c>
      <c r="I208" s="1069">
        <v>2008</v>
      </c>
      <c r="J208" s="1070"/>
      <c r="K208" s="1067"/>
      <c r="L208" s="1067" t="s">
        <v>13</v>
      </c>
      <c r="M208" s="1065">
        <v>1</v>
      </c>
      <c r="N208" s="1088">
        <v>2200000</v>
      </c>
      <c r="O208" s="1071"/>
      <c r="Q208" s="1074" t="s">
        <v>2225</v>
      </c>
      <c r="R208" s="1074" t="s">
        <v>13</v>
      </c>
      <c r="S208" s="1075">
        <v>1</v>
      </c>
      <c r="T208" s="1076">
        <v>2200000</v>
      </c>
      <c r="U208" s="1075"/>
      <c r="W208" s="1074"/>
      <c r="X208" s="1077"/>
      <c r="Y208" s="1077"/>
      <c r="Z208" s="1076"/>
      <c r="AA208" s="1074"/>
      <c r="AB208" s="1074"/>
      <c r="AC208" s="1074"/>
      <c r="AD208" s="1074"/>
      <c r="AE208" s="1074"/>
      <c r="AF208" s="1074"/>
    </row>
    <row r="209" spans="1:32" s="1073" customFormat="1" ht="15">
      <c r="A209" s="1065"/>
      <c r="B209" s="1066" t="s">
        <v>2224</v>
      </c>
      <c r="C209" s="1078" t="s">
        <v>2169</v>
      </c>
      <c r="D209" s="1072" t="s">
        <v>2225</v>
      </c>
      <c r="E209" s="1067" t="s">
        <v>1940</v>
      </c>
      <c r="F209" s="1066" t="s">
        <v>12</v>
      </c>
      <c r="G209" s="1067" t="s">
        <v>1710</v>
      </c>
      <c r="H209" s="1067" t="s">
        <v>1817</v>
      </c>
      <c r="I209" s="1069">
        <v>2008</v>
      </c>
      <c r="J209" s="1070"/>
      <c r="K209" s="1067"/>
      <c r="L209" s="1067" t="s">
        <v>13</v>
      </c>
      <c r="M209" s="1065">
        <v>1</v>
      </c>
      <c r="N209" s="1088">
        <v>2200000</v>
      </c>
      <c r="O209" s="1071"/>
      <c r="Q209" s="1074" t="s">
        <v>2225</v>
      </c>
      <c r="R209" s="1074" t="s">
        <v>13</v>
      </c>
      <c r="S209" s="1075">
        <v>1</v>
      </c>
      <c r="T209" s="1076">
        <v>2200000</v>
      </c>
      <c r="U209" s="1075"/>
      <c r="W209" s="1077"/>
      <c r="X209" s="1077"/>
      <c r="Y209" s="1077"/>
      <c r="Z209" s="1077"/>
      <c r="AA209" s="1077"/>
      <c r="AB209" s="1077"/>
      <c r="AC209" s="1077"/>
      <c r="AD209" s="1077"/>
      <c r="AE209" s="1077"/>
      <c r="AF209" s="1077"/>
    </row>
    <row r="210" spans="1:32" s="1073" customFormat="1" ht="12.75" customHeight="1">
      <c r="A210" s="1065"/>
      <c r="B210" s="1066" t="s">
        <v>2224</v>
      </c>
      <c r="C210" s="1078" t="s">
        <v>2212</v>
      </c>
      <c r="D210" s="1072" t="s">
        <v>2225</v>
      </c>
      <c r="E210" s="1067" t="s">
        <v>1940</v>
      </c>
      <c r="F210" s="1066" t="s">
        <v>12</v>
      </c>
      <c r="G210" s="1067" t="s">
        <v>1710</v>
      </c>
      <c r="H210" s="1067" t="s">
        <v>1817</v>
      </c>
      <c r="I210" s="1069">
        <v>2008</v>
      </c>
      <c r="J210" s="1070"/>
      <c r="K210" s="1067"/>
      <c r="L210" s="1067" t="s">
        <v>13</v>
      </c>
      <c r="M210" s="1065">
        <v>1</v>
      </c>
      <c r="N210" s="1088">
        <v>2200000</v>
      </c>
      <c r="O210" s="1071"/>
      <c r="Q210" s="1074" t="s">
        <v>2225</v>
      </c>
      <c r="R210" s="1074" t="s">
        <v>13</v>
      </c>
      <c r="S210" s="1075">
        <v>1</v>
      </c>
      <c r="T210" s="1076">
        <v>2200000</v>
      </c>
      <c r="U210" s="1077"/>
      <c r="W210" s="1074"/>
      <c r="X210" s="1074"/>
      <c r="Y210" s="1075"/>
      <c r="Z210" s="1076"/>
      <c r="AA210" s="1074"/>
      <c r="AB210" s="1074"/>
      <c r="AC210" s="1074"/>
      <c r="AD210" s="1074"/>
      <c r="AE210" s="1074"/>
      <c r="AF210" s="1074"/>
    </row>
    <row r="211" spans="1:32">
      <c r="A211" s="804"/>
      <c r="B211" s="773"/>
      <c r="C211" s="806"/>
      <c r="D211" s="771"/>
      <c r="E211" s="782"/>
      <c r="F211" s="773"/>
      <c r="G211" s="782"/>
      <c r="H211" s="782"/>
      <c r="I211" s="772"/>
      <c r="J211" s="776"/>
      <c r="K211" s="782"/>
      <c r="L211" s="782"/>
      <c r="M211" s="804"/>
      <c r="N211" s="774"/>
      <c r="O211" s="769"/>
      <c r="Q211" s="970"/>
      <c r="R211" s="964"/>
      <c r="S211" s="964"/>
      <c r="T211" s="971"/>
      <c r="U211" s="1001"/>
      <c r="W211" s="970"/>
      <c r="X211" s="970"/>
      <c r="Y211" s="973"/>
      <c r="Z211" s="971"/>
      <c r="AA211" s="970"/>
      <c r="AB211" s="970"/>
      <c r="AC211" s="970"/>
      <c r="AD211" s="970"/>
      <c r="AE211" s="970"/>
      <c r="AF211" s="970"/>
    </row>
    <row r="212" spans="1:32" s="1073" customFormat="1">
      <c r="A212" s="1065">
        <v>54</v>
      </c>
      <c r="B212" s="1066" t="s">
        <v>2224</v>
      </c>
      <c r="C212" s="1067" t="s">
        <v>2227</v>
      </c>
      <c r="D212" s="1072" t="s">
        <v>2225</v>
      </c>
      <c r="E212" s="1067" t="s">
        <v>12</v>
      </c>
      <c r="F212" s="1066" t="s">
        <v>12</v>
      </c>
      <c r="G212" s="1067" t="s">
        <v>1710</v>
      </c>
      <c r="H212" s="1067" t="s">
        <v>1817</v>
      </c>
      <c r="I212" s="1069">
        <v>2011</v>
      </c>
      <c r="J212" s="1070"/>
      <c r="K212" s="1067"/>
      <c r="L212" s="1067" t="s">
        <v>13</v>
      </c>
      <c r="M212" s="1065">
        <v>1</v>
      </c>
      <c r="N212" s="1080">
        <v>2650000</v>
      </c>
      <c r="O212" s="1079"/>
      <c r="Q212" s="1074" t="s">
        <v>2225</v>
      </c>
      <c r="R212" s="1074" t="s">
        <v>13</v>
      </c>
      <c r="S212" s="1075">
        <v>1</v>
      </c>
      <c r="T212" s="1076">
        <v>2650000</v>
      </c>
      <c r="U212" s="1075"/>
      <c r="W212" s="1074"/>
      <c r="X212" s="1077"/>
      <c r="Y212" s="1077"/>
      <c r="Z212" s="1076"/>
      <c r="AA212" s="1074"/>
      <c r="AB212" s="1074"/>
      <c r="AC212" s="1074"/>
      <c r="AD212" s="1074"/>
      <c r="AE212" s="1074"/>
      <c r="AF212" s="1074"/>
    </row>
    <row r="213" spans="1:32" s="857" customFormat="1">
      <c r="A213" s="804"/>
      <c r="B213" s="773"/>
      <c r="C213" s="782"/>
      <c r="D213" s="771"/>
      <c r="E213" s="782"/>
      <c r="F213" s="773"/>
      <c r="G213" s="782"/>
      <c r="H213" s="782"/>
      <c r="I213" s="772"/>
      <c r="J213" s="776"/>
      <c r="K213" s="782"/>
      <c r="L213" s="782"/>
      <c r="M213" s="804"/>
      <c r="N213" s="784"/>
      <c r="O213" s="769"/>
      <c r="P213" s="999"/>
      <c r="Q213" s="970"/>
      <c r="R213" s="970"/>
      <c r="S213" s="973"/>
      <c r="T213" s="971"/>
      <c r="U213" s="1000"/>
      <c r="W213" s="964"/>
      <c r="X213" s="964"/>
      <c r="Y213" s="964"/>
      <c r="Z213" s="964"/>
      <c r="AA213" s="964"/>
      <c r="AB213" s="964"/>
      <c r="AC213" s="964"/>
      <c r="AD213" s="964"/>
      <c r="AE213" s="964"/>
      <c r="AF213" s="964"/>
    </row>
    <row r="214" spans="1:32" s="1073" customFormat="1" ht="12.75" customHeight="1">
      <c r="A214" s="1065">
        <v>55</v>
      </c>
      <c r="B214" s="1066" t="s">
        <v>2224</v>
      </c>
      <c r="C214" s="1078" t="s">
        <v>2147</v>
      </c>
      <c r="D214" s="1072" t="s">
        <v>2225</v>
      </c>
      <c r="E214" s="1067" t="s">
        <v>1942</v>
      </c>
      <c r="F214" s="1066" t="s">
        <v>12</v>
      </c>
      <c r="G214" s="1067" t="s">
        <v>1710</v>
      </c>
      <c r="H214" s="1067" t="s">
        <v>1817</v>
      </c>
      <c r="I214" s="1069">
        <v>2017</v>
      </c>
      <c r="J214" s="1070"/>
      <c r="K214" s="1067"/>
      <c r="L214" s="1067" t="s">
        <v>13</v>
      </c>
      <c r="M214" s="1065">
        <v>1</v>
      </c>
      <c r="N214" s="1088">
        <v>2875000</v>
      </c>
      <c r="O214" s="1072" t="s">
        <v>2218</v>
      </c>
      <c r="Q214" s="1074" t="s">
        <v>2225</v>
      </c>
      <c r="R214" s="1074" t="s">
        <v>13</v>
      </c>
      <c r="S214" s="1075">
        <v>1</v>
      </c>
      <c r="T214" s="1076">
        <v>2875000</v>
      </c>
      <c r="U214" s="1077"/>
      <c r="W214" s="1074"/>
      <c r="X214" s="1074"/>
      <c r="Y214" s="1075"/>
      <c r="Z214" s="1076"/>
      <c r="AA214" s="1074"/>
      <c r="AB214" s="1074"/>
      <c r="AC214" s="1074"/>
      <c r="AD214" s="1074"/>
      <c r="AE214" s="1074"/>
      <c r="AF214" s="1074"/>
    </row>
    <row r="215" spans="1:32" s="1073" customFormat="1" ht="15">
      <c r="A215" s="1065"/>
      <c r="B215" s="1066" t="s">
        <v>2224</v>
      </c>
      <c r="C215" s="1078" t="s">
        <v>2138</v>
      </c>
      <c r="D215" s="1072" t="s">
        <v>2225</v>
      </c>
      <c r="E215" s="1067" t="s">
        <v>1942</v>
      </c>
      <c r="F215" s="1066" t="s">
        <v>12</v>
      </c>
      <c r="G215" s="1067" t="s">
        <v>1710</v>
      </c>
      <c r="H215" s="1067" t="s">
        <v>1817</v>
      </c>
      <c r="I215" s="1069">
        <v>2017</v>
      </c>
      <c r="J215" s="1070"/>
      <c r="K215" s="1067"/>
      <c r="L215" s="1067" t="s">
        <v>13</v>
      </c>
      <c r="M215" s="1065">
        <v>1</v>
      </c>
      <c r="N215" s="1088">
        <v>2875000</v>
      </c>
      <c r="O215" s="1071"/>
      <c r="Q215" s="1074" t="s">
        <v>2225</v>
      </c>
      <c r="R215" s="1074" t="s">
        <v>13</v>
      </c>
      <c r="S215" s="1075">
        <v>1</v>
      </c>
      <c r="T215" s="1076">
        <v>2875000</v>
      </c>
      <c r="U215" s="1077"/>
      <c r="W215" s="1074"/>
      <c r="X215" s="1074"/>
      <c r="Y215" s="1075"/>
      <c r="Z215" s="1076"/>
      <c r="AA215" s="1074"/>
      <c r="AB215" s="1074"/>
      <c r="AC215" s="1074"/>
      <c r="AD215" s="1074"/>
      <c r="AE215" s="1074"/>
      <c r="AF215" s="1074"/>
    </row>
    <row r="216" spans="1:32" s="857" customFormat="1">
      <c r="A216" s="804"/>
      <c r="B216" s="773"/>
      <c r="C216" s="806"/>
      <c r="D216" s="771"/>
      <c r="E216" s="782"/>
      <c r="F216" s="773"/>
      <c r="G216" s="782"/>
      <c r="H216" s="782"/>
      <c r="I216" s="772"/>
      <c r="J216" s="776"/>
      <c r="K216" s="782"/>
      <c r="L216" s="782"/>
      <c r="M216" s="804"/>
      <c r="N216" s="774"/>
      <c r="O216" s="913"/>
      <c r="P216" s="999"/>
      <c r="Q216" s="61"/>
      <c r="R216" s="61"/>
      <c r="S216" s="61"/>
      <c r="T216" s="61"/>
      <c r="U216" s="1000"/>
      <c r="W216" s="970"/>
      <c r="X216" s="964"/>
      <c r="Y216" s="964"/>
      <c r="Z216" s="971"/>
      <c r="AA216" s="970"/>
      <c r="AB216" s="970"/>
      <c r="AC216" s="970"/>
      <c r="AD216" s="970"/>
      <c r="AE216" s="970"/>
      <c r="AF216" s="970"/>
    </row>
    <row r="217" spans="1:32" s="1073" customFormat="1">
      <c r="A217" s="1065">
        <v>56</v>
      </c>
      <c r="B217" s="1066" t="s">
        <v>2228</v>
      </c>
      <c r="C217" s="1067" t="s">
        <v>2138</v>
      </c>
      <c r="D217" s="1072" t="s">
        <v>2229</v>
      </c>
      <c r="E217" s="1067" t="s">
        <v>1943</v>
      </c>
      <c r="F217" s="1066" t="s">
        <v>12</v>
      </c>
      <c r="G217" s="1067" t="s">
        <v>1921</v>
      </c>
      <c r="H217" s="1067" t="s">
        <v>1817</v>
      </c>
      <c r="I217" s="1069">
        <v>2006</v>
      </c>
      <c r="J217" s="1070"/>
      <c r="K217" s="1067"/>
      <c r="L217" s="1067" t="s">
        <v>13</v>
      </c>
      <c r="M217" s="1065">
        <v>1</v>
      </c>
      <c r="N217" s="1080">
        <v>4450000</v>
      </c>
      <c r="O217" s="1079"/>
      <c r="Q217" s="1074" t="s">
        <v>2229</v>
      </c>
      <c r="R217" s="1074" t="s">
        <v>13</v>
      </c>
      <c r="S217" s="1075">
        <v>1</v>
      </c>
      <c r="T217" s="1076">
        <v>4450000</v>
      </c>
      <c r="U217" s="1075"/>
      <c r="W217" s="1077"/>
      <c r="X217" s="1077"/>
      <c r="Y217" s="1077"/>
      <c r="Z217" s="1077"/>
      <c r="AA217" s="1077"/>
      <c r="AB217" s="1077"/>
      <c r="AC217" s="1077"/>
      <c r="AD217" s="1077"/>
      <c r="AE217" s="1077"/>
      <c r="AF217" s="1077"/>
    </row>
    <row r="218" spans="1:32" ht="12.75" customHeight="1">
      <c r="A218" s="804"/>
      <c r="B218" s="773"/>
      <c r="C218" s="782"/>
      <c r="D218" s="771"/>
      <c r="E218" s="782"/>
      <c r="F218" s="773"/>
      <c r="G218" s="782"/>
      <c r="H218" s="782"/>
      <c r="I218" s="772"/>
      <c r="J218" s="776"/>
      <c r="K218" s="782"/>
      <c r="L218" s="782"/>
      <c r="M218" s="804"/>
      <c r="N218" s="784"/>
      <c r="O218" s="769"/>
      <c r="P218" s="61"/>
      <c r="Q218" s="970"/>
      <c r="R218" s="964"/>
      <c r="S218" s="964"/>
      <c r="T218" s="971"/>
      <c r="U218" s="964"/>
      <c r="W218" s="970"/>
      <c r="X218" s="970"/>
      <c r="Y218" s="973"/>
      <c r="Z218" s="971"/>
      <c r="AA218" s="970"/>
      <c r="AB218" s="970"/>
      <c r="AC218" s="970"/>
      <c r="AD218" s="970"/>
      <c r="AE218" s="970"/>
      <c r="AF218" s="970"/>
    </row>
    <row r="219" spans="1:32" s="1073" customFormat="1">
      <c r="A219" s="1065">
        <v>57</v>
      </c>
      <c r="B219" s="1066" t="s">
        <v>2228</v>
      </c>
      <c r="C219" s="1067" t="s">
        <v>2147</v>
      </c>
      <c r="D219" s="1072" t="s">
        <v>2229</v>
      </c>
      <c r="E219" s="1067" t="s">
        <v>12</v>
      </c>
      <c r="F219" s="1066" t="s">
        <v>12</v>
      </c>
      <c r="G219" s="1067" t="s">
        <v>1921</v>
      </c>
      <c r="H219" s="1067" t="s">
        <v>1817</v>
      </c>
      <c r="I219" s="1069">
        <v>2011</v>
      </c>
      <c r="J219" s="1070"/>
      <c r="K219" s="1067"/>
      <c r="L219" s="1067" t="s">
        <v>13</v>
      </c>
      <c r="M219" s="1065">
        <v>1</v>
      </c>
      <c r="N219" s="1080">
        <v>9882000</v>
      </c>
      <c r="O219" s="1079"/>
      <c r="Q219" s="1074" t="s">
        <v>2229</v>
      </c>
      <c r="R219" s="1074" t="s">
        <v>13</v>
      </c>
      <c r="S219" s="1075">
        <v>1</v>
      </c>
      <c r="T219" s="1076">
        <v>9882000</v>
      </c>
      <c r="U219" s="1077"/>
      <c r="W219" s="1074"/>
      <c r="X219" s="1074"/>
      <c r="Y219" s="1075"/>
      <c r="Z219" s="1076"/>
      <c r="AA219" s="1074"/>
      <c r="AB219" s="1074"/>
      <c r="AC219" s="1074"/>
      <c r="AD219" s="1074"/>
      <c r="AE219" s="1074"/>
      <c r="AF219" s="1074"/>
    </row>
    <row r="220" spans="1:32">
      <c r="A220" s="804"/>
      <c r="B220" s="773"/>
      <c r="C220" s="782"/>
      <c r="D220" s="771"/>
      <c r="E220" s="782"/>
      <c r="F220" s="773"/>
      <c r="G220" s="782"/>
      <c r="H220" s="782"/>
      <c r="I220" s="772"/>
      <c r="J220" s="776"/>
      <c r="K220" s="782"/>
      <c r="L220" s="782"/>
      <c r="M220" s="804"/>
      <c r="N220" s="784"/>
      <c r="O220" s="769"/>
      <c r="P220" s="61"/>
      <c r="U220" s="973"/>
      <c r="W220" s="970"/>
      <c r="X220" s="964"/>
      <c r="Y220" s="964"/>
      <c r="Z220" s="971"/>
      <c r="AA220" s="970"/>
      <c r="AB220" s="970"/>
      <c r="AC220" s="970"/>
      <c r="AD220" s="970"/>
      <c r="AE220" s="970"/>
      <c r="AF220" s="970"/>
    </row>
    <row r="221" spans="1:32" s="1073" customFormat="1" ht="18" customHeight="1">
      <c r="A221" s="1065">
        <v>58</v>
      </c>
      <c r="B221" s="1066" t="s">
        <v>2228</v>
      </c>
      <c r="C221" s="1067" t="s">
        <v>2152</v>
      </c>
      <c r="D221" s="1072" t="s">
        <v>2229</v>
      </c>
      <c r="E221" s="1090" t="s">
        <v>1944</v>
      </c>
      <c r="F221" s="1066" t="s">
        <v>12</v>
      </c>
      <c r="G221" s="1067" t="s">
        <v>1921</v>
      </c>
      <c r="H221" s="1067" t="s">
        <v>1817</v>
      </c>
      <c r="I221" s="1069">
        <v>2013</v>
      </c>
      <c r="J221" s="1070"/>
      <c r="K221" s="1067"/>
      <c r="L221" s="1067" t="s">
        <v>13</v>
      </c>
      <c r="M221" s="1065">
        <v>1</v>
      </c>
      <c r="N221" s="1071">
        <v>14886000</v>
      </c>
      <c r="O221" s="1079"/>
      <c r="Q221" s="1074" t="s">
        <v>2229</v>
      </c>
      <c r="R221" s="1074" t="s">
        <v>13</v>
      </c>
      <c r="S221" s="1075">
        <v>1</v>
      </c>
      <c r="T221" s="1076">
        <v>14886000</v>
      </c>
      <c r="U221" s="1075"/>
      <c r="W221" s="1074"/>
      <c r="X221" s="1074"/>
      <c r="Y221" s="1075"/>
      <c r="Z221" s="1076"/>
      <c r="AA221" s="1074"/>
      <c r="AB221" s="1074"/>
      <c r="AC221" s="1074"/>
      <c r="AD221" s="1074"/>
      <c r="AE221" s="1074"/>
      <c r="AF221" s="1074"/>
    </row>
    <row r="222" spans="1:32">
      <c r="A222" s="804"/>
      <c r="B222" s="773"/>
      <c r="C222" s="782"/>
      <c r="D222" s="771"/>
      <c r="E222" s="806"/>
      <c r="F222" s="773"/>
      <c r="G222" s="782"/>
      <c r="H222" s="782"/>
      <c r="I222" s="772"/>
      <c r="J222" s="776"/>
      <c r="K222" s="782"/>
      <c r="L222" s="782"/>
      <c r="M222" s="804"/>
      <c r="N222" s="774"/>
      <c r="O222" s="769"/>
      <c r="Q222" s="970"/>
      <c r="R222" s="964"/>
      <c r="S222" s="964"/>
      <c r="T222" s="971"/>
      <c r="U222" s="1001"/>
      <c r="W222" s="970"/>
      <c r="X222" s="970"/>
      <c r="Y222" s="973"/>
      <c r="Z222" s="971"/>
      <c r="AA222" s="970"/>
      <c r="AB222" s="970"/>
      <c r="AC222" s="970"/>
      <c r="AD222" s="970"/>
      <c r="AE222" s="970"/>
      <c r="AF222" s="970"/>
    </row>
    <row r="223" spans="1:32" s="1073" customFormat="1" ht="18">
      <c r="A223" s="1065">
        <v>59</v>
      </c>
      <c r="B223" s="1066" t="s">
        <v>2228</v>
      </c>
      <c r="C223" s="1067" t="s">
        <v>2169</v>
      </c>
      <c r="D223" s="1072" t="s">
        <v>2229</v>
      </c>
      <c r="E223" s="1067" t="s">
        <v>2230</v>
      </c>
      <c r="F223" s="1066" t="s">
        <v>12</v>
      </c>
      <c r="G223" s="1090" t="s">
        <v>2231</v>
      </c>
      <c r="H223" s="1067" t="s">
        <v>1817</v>
      </c>
      <c r="I223" s="1069">
        <v>2019</v>
      </c>
      <c r="J223" s="1070"/>
      <c r="K223" s="1067"/>
      <c r="L223" s="1067" t="s">
        <v>13</v>
      </c>
      <c r="M223" s="1065">
        <v>1</v>
      </c>
      <c r="N223" s="1071">
        <v>13197906</v>
      </c>
      <c r="O223" s="1079"/>
      <c r="Q223" s="1074" t="s">
        <v>2229</v>
      </c>
      <c r="R223" s="1074" t="s">
        <v>13</v>
      </c>
      <c r="S223" s="1075">
        <v>1</v>
      </c>
      <c r="T223" s="1076">
        <v>13197906</v>
      </c>
      <c r="U223" s="1075"/>
      <c r="W223" s="1074"/>
      <c r="X223" s="1077"/>
      <c r="Y223" s="1077"/>
      <c r="Z223" s="1076"/>
      <c r="AA223" s="1074"/>
      <c r="AB223" s="1074"/>
      <c r="AC223" s="1074"/>
      <c r="AD223" s="1074"/>
      <c r="AE223" s="1074"/>
      <c r="AF223" s="1074"/>
    </row>
    <row r="224" spans="1:32">
      <c r="A224" s="804"/>
      <c r="B224" s="773"/>
      <c r="C224" s="782"/>
      <c r="D224" s="771"/>
      <c r="E224" s="782"/>
      <c r="F224" s="773"/>
      <c r="G224" s="806"/>
      <c r="H224" s="782"/>
      <c r="I224" s="772"/>
      <c r="J224" s="776"/>
      <c r="K224" s="782"/>
      <c r="L224" s="782"/>
      <c r="M224" s="804"/>
      <c r="N224" s="774"/>
      <c r="O224" s="769"/>
      <c r="U224" s="1000"/>
      <c r="W224" s="964"/>
      <c r="X224" s="964"/>
      <c r="Y224" s="964"/>
      <c r="Z224" s="964"/>
      <c r="AA224" s="964"/>
      <c r="AB224" s="964"/>
      <c r="AC224" s="964"/>
      <c r="AD224" s="964"/>
      <c r="AE224" s="964"/>
      <c r="AF224" s="964"/>
    </row>
    <row r="225" spans="1:32" s="1073" customFormat="1" ht="12.75" customHeight="1">
      <c r="A225" s="1065">
        <v>60</v>
      </c>
      <c r="B225" s="1066" t="s">
        <v>2232</v>
      </c>
      <c r="C225" s="1067" t="s">
        <v>2147</v>
      </c>
      <c r="D225" s="1072" t="s">
        <v>439</v>
      </c>
      <c r="E225" s="1067" t="s">
        <v>12</v>
      </c>
      <c r="F225" s="1066" t="s">
        <v>12</v>
      </c>
      <c r="G225" s="1067" t="s">
        <v>1845</v>
      </c>
      <c r="H225" s="1067" t="s">
        <v>1817</v>
      </c>
      <c r="I225" s="1069">
        <v>2009</v>
      </c>
      <c r="J225" s="1070"/>
      <c r="K225" s="1067"/>
      <c r="L225" s="1067" t="s">
        <v>13</v>
      </c>
      <c r="M225" s="1065">
        <v>1</v>
      </c>
      <c r="N225" s="1080">
        <v>1815000</v>
      </c>
      <c r="O225" s="1079"/>
      <c r="Q225" s="1074" t="s">
        <v>439</v>
      </c>
      <c r="R225" s="1074" t="s">
        <v>13</v>
      </c>
      <c r="S225" s="1075">
        <v>1</v>
      </c>
      <c r="T225" s="1076">
        <v>1815000</v>
      </c>
      <c r="U225" s="1077"/>
      <c r="W225" s="1074"/>
      <c r="X225" s="1074"/>
      <c r="Y225" s="1075"/>
      <c r="Z225" s="1076"/>
      <c r="AA225" s="1074"/>
      <c r="AB225" s="1074"/>
      <c r="AC225" s="1074"/>
      <c r="AD225" s="1074"/>
      <c r="AE225" s="1074"/>
      <c r="AF225" s="1074"/>
    </row>
    <row r="226" spans="1:32">
      <c r="A226" s="804"/>
      <c r="B226" s="773"/>
      <c r="C226" s="782"/>
      <c r="D226" s="771"/>
      <c r="E226" s="782"/>
      <c r="F226" s="773"/>
      <c r="G226" s="782"/>
      <c r="H226" s="782"/>
      <c r="I226" s="772"/>
      <c r="J226" s="776"/>
      <c r="K226" s="782"/>
      <c r="L226" s="782"/>
      <c r="M226" s="804"/>
      <c r="N226" s="784"/>
      <c r="O226" s="769"/>
      <c r="Q226" s="970"/>
      <c r="R226" s="964"/>
      <c r="S226" s="964"/>
      <c r="T226" s="971"/>
      <c r="U226" s="1001"/>
      <c r="W226" s="970"/>
      <c r="X226" s="970"/>
      <c r="Y226" s="973"/>
      <c r="Z226" s="971"/>
      <c r="AA226" s="970"/>
      <c r="AB226" s="970"/>
      <c r="AC226" s="970"/>
      <c r="AD226" s="970"/>
      <c r="AE226" s="970"/>
      <c r="AF226" s="970"/>
    </row>
    <row r="227" spans="1:32" s="1073" customFormat="1">
      <c r="A227" s="1065">
        <v>61</v>
      </c>
      <c r="B227" s="1066" t="s">
        <v>2233</v>
      </c>
      <c r="C227" s="1067" t="s">
        <v>2147</v>
      </c>
      <c r="D227" s="1072" t="s">
        <v>2234</v>
      </c>
      <c r="E227" s="1067" t="s">
        <v>12</v>
      </c>
      <c r="F227" s="1066" t="s">
        <v>12</v>
      </c>
      <c r="G227" s="1067" t="s">
        <v>218</v>
      </c>
      <c r="H227" s="1067" t="s">
        <v>1817</v>
      </c>
      <c r="I227" s="1069">
        <v>2012</v>
      </c>
      <c r="J227" s="1066" t="s">
        <v>1947</v>
      </c>
      <c r="K227" s="1067"/>
      <c r="L227" s="1067" t="s">
        <v>1914</v>
      </c>
      <c r="M227" s="1065">
        <v>1</v>
      </c>
      <c r="N227" s="1080">
        <v>4000000</v>
      </c>
      <c r="O227" s="1072" t="s">
        <v>2199</v>
      </c>
      <c r="Q227" s="1074" t="s">
        <v>2234</v>
      </c>
      <c r="R227" s="1091" t="s">
        <v>1914</v>
      </c>
      <c r="S227" s="1092">
        <v>1</v>
      </c>
      <c r="T227" s="1076">
        <v>4000000</v>
      </c>
      <c r="U227" s="1075"/>
      <c r="W227" s="1074"/>
      <c r="X227" s="1077"/>
      <c r="Y227" s="1077"/>
      <c r="Z227" s="1076"/>
      <c r="AA227" s="1074"/>
      <c r="AB227" s="1074"/>
      <c r="AC227" s="1074"/>
      <c r="AD227" s="1074"/>
      <c r="AE227" s="1074"/>
      <c r="AF227" s="1074"/>
    </row>
    <row r="228" spans="1:32">
      <c r="A228" s="804"/>
      <c r="B228" s="773"/>
      <c r="C228" s="782"/>
      <c r="D228" s="771"/>
      <c r="E228" s="782"/>
      <c r="F228" s="773"/>
      <c r="G228" s="782"/>
      <c r="H228" s="782"/>
      <c r="I228" s="772"/>
      <c r="J228" s="773"/>
      <c r="K228" s="782"/>
      <c r="L228" s="782"/>
      <c r="M228" s="804"/>
      <c r="N228" s="784"/>
      <c r="O228" s="771"/>
      <c r="Q228" s="970"/>
      <c r="R228" s="964"/>
      <c r="S228" s="964"/>
      <c r="T228" s="971"/>
      <c r="U228" s="1000"/>
      <c r="W228" s="964"/>
      <c r="X228" s="964"/>
      <c r="Y228" s="964"/>
      <c r="Z228" s="964"/>
      <c r="AA228" s="964"/>
      <c r="AB228" s="964"/>
      <c r="AC228" s="964"/>
      <c r="AD228" s="964"/>
      <c r="AE228" s="964"/>
      <c r="AF228" s="964"/>
    </row>
    <row r="229" spans="1:32" s="1073" customFormat="1" ht="15" customHeight="1">
      <c r="A229" s="1065">
        <v>62</v>
      </c>
      <c r="B229" s="1066" t="s">
        <v>2235</v>
      </c>
      <c r="C229" s="1067" t="s">
        <v>2147</v>
      </c>
      <c r="D229" s="1072" t="s">
        <v>458</v>
      </c>
      <c r="E229" s="1067" t="s">
        <v>12</v>
      </c>
      <c r="F229" s="1066" t="s">
        <v>12</v>
      </c>
      <c r="G229" s="1067" t="s">
        <v>1900</v>
      </c>
      <c r="H229" s="1067" t="s">
        <v>596</v>
      </c>
      <c r="I229" s="1069">
        <v>2004</v>
      </c>
      <c r="J229" s="1070"/>
      <c r="K229" s="1067"/>
      <c r="L229" s="1067" t="s">
        <v>1914</v>
      </c>
      <c r="M229" s="1065">
        <v>1</v>
      </c>
      <c r="N229" s="1080">
        <v>250000</v>
      </c>
      <c r="O229" s="1072" t="s">
        <v>2199</v>
      </c>
      <c r="Q229" s="1074" t="s">
        <v>458</v>
      </c>
      <c r="R229" s="1091" t="s">
        <v>1914</v>
      </c>
      <c r="S229" s="1092">
        <v>1</v>
      </c>
      <c r="T229" s="1076">
        <v>250000</v>
      </c>
      <c r="U229" s="1077"/>
      <c r="W229" s="1074"/>
      <c r="X229" s="1074"/>
      <c r="Y229" s="1075"/>
      <c r="Z229" s="1076"/>
      <c r="AA229" s="1074"/>
      <c r="AB229" s="1074"/>
      <c r="AC229" s="1074"/>
      <c r="AD229" s="1074"/>
      <c r="AE229" s="1074"/>
      <c r="AF229" s="1074"/>
    </row>
    <row r="230" spans="1:32" s="857" customFormat="1">
      <c r="A230" s="804"/>
      <c r="B230" s="773"/>
      <c r="C230" s="782"/>
      <c r="D230" s="771"/>
      <c r="E230" s="782"/>
      <c r="F230" s="773"/>
      <c r="G230" s="782"/>
      <c r="H230" s="782"/>
      <c r="I230" s="772"/>
      <c r="J230" s="776"/>
      <c r="K230" s="782"/>
      <c r="L230" s="782"/>
      <c r="M230" s="804"/>
      <c r="N230" s="784"/>
      <c r="O230" s="771"/>
      <c r="P230" s="999"/>
      <c r="Q230" s="61"/>
      <c r="R230" s="61"/>
      <c r="S230" s="61"/>
      <c r="T230" s="61"/>
      <c r="U230" s="1001"/>
      <c r="W230" s="970"/>
      <c r="X230" s="970"/>
      <c r="Y230" s="973"/>
      <c r="Z230" s="971"/>
      <c r="AA230" s="970"/>
      <c r="AB230" s="970"/>
      <c r="AC230" s="970"/>
      <c r="AD230" s="970"/>
      <c r="AE230" s="970"/>
      <c r="AF230" s="970"/>
    </row>
    <row r="231" spans="1:32" s="1073" customFormat="1" ht="15">
      <c r="A231" s="1065">
        <v>63</v>
      </c>
      <c r="B231" s="1066" t="s">
        <v>2235</v>
      </c>
      <c r="C231" s="1078" t="s">
        <v>2147</v>
      </c>
      <c r="D231" s="1072" t="s">
        <v>458</v>
      </c>
      <c r="E231" s="1067" t="s">
        <v>12</v>
      </c>
      <c r="F231" s="1066" t="s">
        <v>12</v>
      </c>
      <c r="G231" s="1067" t="s">
        <v>1900</v>
      </c>
      <c r="H231" s="1067" t="s">
        <v>1817</v>
      </c>
      <c r="I231" s="1069">
        <v>2005</v>
      </c>
      <c r="J231" s="1070"/>
      <c r="K231" s="1067"/>
      <c r="L231" s="1067" t="s">
        <v>13</v>
      </c>
      <c r="M231" s="1065">
        <v>1</v>
      </c>
      <c r="N231" s="1088">
        <v>246400</v>
      </c>
      <c r="O231" s="1071"/>
      <c r="Q231" s="1074" t="s">
        <v>458</v>
      </c>
      <c r="R231" s="1074" t="s">
        <v>13</v>
      </c>
      <c r="S231" s="1075">
        <v>1</v>
      </c>
      <c r="T231" s="1076">
        <v>246400</v>
      </c>
      <c r="U231" s="1075"/>
      <c r="W231" s="1074"/>
      <c r="X231" s="1077"/>
      <c r="Y231" s="1077"/>
      <c r="Z231" s="1076"/>
      <c r="AA231" s="1074"/>
      <c r="AB231" s="1074"/>
      <c r="AC231" s="1074"/>
      <c r="AD231" s="1074"/>
      <c r="AE231" s="1074"/>
      <c r="AF231" s="1074"/>
    </row>
    <row r="232" spans="1:32" s="1073" customFormat="1" ht="15">
      <c r="A232" s="1065"/>
      <c r="B232" s="1066" t="s">
        <v>2235</v>
      </c>
      <c r="C232" s="1078" t="s">
        <v>2138</v>
      </c>
      <c r="D232" s="1072" t="s">
        <v>458</v>
      </c>
      <c r="E232" s="1067" t="s">
        <v>12</v>
      </c>
      <c r="F232" s="1066" t="s">
        <v>12</v>
      </c>
      <c r="G232" s="1067" t="s">
        <v>1900</v>
      </c>
      <c r="H232" s="1067" t="s">
        <v>1817</v>
      </c>
      <c r="I232" s="1069">
        <v>2005</v>
      </c>
      <c r="J232" s="1070"/>
      <c r="K232" s="1067"/>
      <c r="L232" s="1067" t="s">
        <v>13</v>
      </c>
      <c r="M232" s="1065">
        <v>1</v>
      </c>
      <c r="N232" s="1088">
        <v>246400</v>
      </c>
      <c r="O232" s="1089"/>
      <c r="Q232" s="1074" t="s">
        <v>458</v>
      </c>
      <c r="R232" s="1074" t="s">
        <v>13</v>
      </c>
      <c r="S232" s="1075">
        <v>1</v>
      </c>
      <c r="T232" s="1076">
        <v>246400</v>
      </c>
      <c r="U232" s="1075"/>
      <c r="W232" s="1077"/>
      <c r="X232" s="1077"/>
      <c r="Y232" s="1077"/>
      <c r="Z232" s="1077"/>
      <c r="AA232" s="1077"/>
      <c r="AB232" s="1077"/>
      <c r="AC232" s="1077"/>
      <c r="AD232" s="1077"/>
      <c r="AE232" s="1077"/>
      <c r="AF232" s="1077"/>
    </row>
    <row r="233" spans="1:32" s="857" customFormat="1" ht="15" customHeight="1">
      <c r="A233" s="804"/>
      <c r="B233" s="773"/>
      <c r="C233" s="806"/>
      <c r="D233" s="771"/>
      <c r="E233" s="782"/>
      <c r="F233" s="773"/>
      <c r="G233" s="782"/>
      <c r="H233" s="782"/>
      <c r="I233" s="772"/>
      <c r="J233" s="776"/>
      <c r="K233" s="782"/>
      <c r="L233" s="782"/>
      <c r="M233" s="804"/>
      <c r="N233" s="774"/>
      <c r="O233" s="769"/>
      <c r="P233" s="999"/>
      <c r="Q233" s="61"/>
      <c r="R233" s="61"/>
      <c r="S233" s="61"/>
      <c r="T233" s="61"/>
      <c r="U233" s="1001"/>
      <c r="W233" s="970"/>
      <c r="X233" s="970"/>
      <c r="Y233" s="973"/>
      <c r="Z233" s="971"/>
      <c r="AA233" s="970"/>
      <c r="AB233" s="970"/>
      <c r="AC233" s="970"/>
      <c r="AD233" s="970"/>
      <c r="AE233" s="970"/>
      <c r="AF233" s="970"/>
    </row>
    <row r="234" spans="1:32" s="1073" customFormat="1" ht="15">
      <c r="A234" s="1065">
        <v>64</v>
      </c>
      <c r="B234" s="1066" t="s">
        <v>2235</v>
      </c>
      <c r="C234" s="1078" t="s">
        <v>2147</v>
      </c>
      <c r="D234" s="1072" t="s">
        <v>458</v>
      </c>
      <c r="E234" s="1067" t="s">
        <v>12</v>
      </c>
      <c r="F234" s="1066" t="s">
        <v>12</v>
      </c>
      <c r="G234" s="1067" t="s">
        <v>1900</v>
      </c>
      <c r="H234" s="1067" t="s">
        <v>1817</v>
      </c>
      <c r="I234" s="1069">
        <v>2006</v>
      </c>
      <c r="J234" s="1070"/>
      <c r="K234" s="1067"/>
      <c r="L234" s="1067" t="s">
        <v>13</v>
      </c>
      <c r="M234" s="1065">
        <v>1</v>
      </c>
      <c r="N234" s="1088">
        <v>850000</v>
      </c>
      <c r="O234" s="1071"/>
      <c r="Q234" s="1074" t="s">
        <v>458</v>
      </c>
      <c r="R234" s="1074" t="s">
        <v>13</v>
      </c>
      <c r="S234" s="1075">
        <v>1</v>
      </c>
      <c r="T234" s="1076">
        <v>850000</v>
      </c>
      <c r="U234" s="1077"/>
      <c r="W234" s="1074"/>
      <c r="X234" s="1074"/>
      <c r="Y234" s="1075"/>
      <c r="Z234" s="1076"/>
      <c r="AA234" s="1074"/>
      <c r="AB234" s="1074"/>
      <c r="AC234" s="1074"/>
      <c r="AD234" s="1074"/>
      <c r="AE234" s="1074"/>
      <c r="AF234" s="1074"/>
    </row>
    <row r="235" spans="1:32" s="1073" customFormat="1" ht="15">
      <c r="A235" s="1065"/>
      <c r="B235" s="1066" t="s">
        <v>2235</v>
      </c>
      <c r="C235" s="1078" t="s">
        <v>2138</v>
      </c>
      <c r="D235" s="1072" t="s">
        <v>458</v>
      </c>
      <c r="E235" s="1067" t="s">
        <v>12</v>
      </c>
      <c r="F235" s="1066" t="s">
        <v>12</v>
      </c>
      <c r="G235" s="1067" t="s">
        <v>1900</v>
      </c>
      <c r="H235" s="1067" t="s">
        <v>1817</v>
      </c>
      <c r="I235" s="1069">
        <v>2006</v>
      </c>
      <c r="J235" s="1070"/>
      <c r="K235" s="1067"/>
      <c r="L235" s="1067" t="s">
        <v>13</v>
      </c>
      <c r="M235" s="1065">
        <v>1</v>
      </c>
      <c r="N235" s="1088">
        <v>850000</v>
      </c>
      <c r="O235" s="1089"/>
      <c r="Q235" s="1074" t="s">
        <v>458</v>
      </c>
      <c r="R235" s="1074" t="s">
        <v>13</v>
      </c>
      <c r="S235" s="1075">
        <v>1</v>
      </c>
      <c r="T235" s="1076">
        <v>850000</v>
      </c>
      <c r="U235" s="1075"/>
      <c r="W235" s="1074"/>
      <c r="X235" s="1077"/>
      <c r="Y235" s="1077"/>
      <c r="Z235" s="1076"/>
      <c r="AA235" s="1074"/>
      <c r="AB235" s="1074"/>
      <c r="AC235" s="1074"/>
      <c r="AD235" s="1074"/>
      <c r="AE235" s="1074"/>
      <c r="AF235" s="1074"/>
    </row>
    <row r="236" spans="1:32">
      <c r="A236" s="804"/>
      <c r="B236" s="773"/>
      <c r="C236" s="806"/>
      <c r="D236" s="771"/>
      <c r="E236" s="782"/>
      <c r="F236" s="773"/>
      <c r="G236" s="782"/>
      <c r="H236" s="782"/>
      <c r="I236" s="772"/>
      <c r="J236" s="776"/>
      <c r="K236" s="782"/>
      <c r="L236" s="782"/>
      <c r="M236" s="804"/>
      <c r="N236" s="774"/>
      <c r="O236" s="769"/>
      <c r="Q236" s="964"/>
      <c r="R236" s="964"/>
      <c r="S236" s="964"/>
      <c r="T236" s="964"/>
      <c r="U236" s="1000"/>
      <c r="W236" s="964"/>
      <c r="X236" s="964"/>
      <c r="Y236" s="964"/>
      <c r="Z236" s="964"/>
      <c r="AA236" s="964"/>
      <c r="AB236" s="964"/>
      <c r="AC236" s="964"/>
      <c r="AD236" s="964"/>
      <c r="AE236" s="964"/>
      <c r="AF236" s="964"/>
    </row>
    <row r="237" spans="1:32" s="1073" customFormat="1" ht="15" customHeight="1">
      <c r="A237" s="1065">
        <v>65</v>
      </c>
      <c r="B237" s="1066" t="s">
        <v>2235</v>
      </c>
      <c r="C237" s="1067" t="s">
        <v>2212</v>
      </c>
      <c r="D237" s="1072" t="s">
        <v>458</v>
      </c>
      <c r="E237" s="1067" t="s">
        <v>12</v>
      </c>
      <c r="F237" s="1066" t="s">
        <v>12</v>
      </c>
      <c r="G237" s="1067" t="s">
        <v>1839</v>
      </c>
      <c r="H237" s="1067" t="s">
        <v>596</v>
      </c>
      <c r="I237" s="1069">
        <v>2006</v>
      </c>
      <c r="J237" s="1070"/>
      <c r="K237" s="1067"/>
      <c r="L237" s="1067" t="s">
        <v>1914</v>
      </c>
      <c r="M237" s="1065">
        <v>1</v>
      </c>
      <c r="N237" s="1080">
        <v>200000</v>
      </c>
      <c r="O237" s="1072" t="s">
        <v>2199</v>
      </c>
      <c r="Q237" s="1074" t="s">
        <v>458</v>
      </c>
      <c r="R237" s="1091" t="s">
        <v>1914</v>
      </c>
      <c r="S237" s="1092">
        <v>1</v>
      </c>
      <c r="T237" s="1076">
        <v>200000</v>
      </c>
      <c r="U237" s="1077"/>
      <c r="W237" s="1074"/>
      <c r="X237" s="1074"/>
      <c r="Y237" s="1075"/>
      <c r="Z237" s="1076"/>
      <c r="AA237" s="1074"/>
      <c r="AB237" s="1074"/>
      <c r="AC237" s="1074"/>
      <c r="AD237" s="1074"/>
      <c r="AE237" s="1074"/>
      <c r="AF237" s="1074"/>
    </row>
    <row r="238" spans="1:32" s="857" customFormat="1">
      <c r="A238" s="804"/>
      <c r="B238" s="773"/>
      <c r="C238" s="782"/>
      <c r="D238" s="771"/>
      <c r="E238" s="782"/>
      <c r="F238" s="773"/>
      <c r="G238" s="782"/>
      <c r="H238" s="782"/>
      <c r="I238" s="772"/>
      <c r="J238" s="776"/>
      <c r="K238" s="782"/>
      <c r="L238" s="782"/>
      <c r="M238" s="804"/>
      <c r="N238" s="784"/>
      <c r="O238" s="771"/>
      <c r="P238" s="999"/>
      <c r="Q238" s="970"/>
      <c r="R238" s="970"/>
      <c r="S238" s="973"/>
      <c r="T238" s="971"/>
      <c r="U238" s="1001"/>
      <c r="W238" s="970"/>
      <c r="X238" s="970"/>
      <c r="Y238" s="973"/>
      <c r="Z238" s="971"/>
      <c r="AA238" s="970"/>
      <c r="AB238" s="970"/>
      <c r="AC238" s="970"/>
      <c r="AD238" s="970"/>
      <c r="AE238" s="970"/>
      <c r="AF238" s="970"/>
    </row>
    <row r="239" spans="1:32" s="1073" customFormat="1" ht="15">
      <c r="A239" s="1065">
        <v>66</v>
      </c>
      <c r="B239" s="1066" t="s">
        <v>2236</v>
      </c>
      <c r="C239" s="1078" t="s">
        <v>2147</v>
      </c>
      <c r="D239" s="1072" t="s">
        <v>231</v>
      </c>
      <c r="E239" s="1067" t="s">
        <v>12</v>
      </c>
      <c r="F239" s="1066" t="s">
        <v>12</v>
      </c>
      <c r="G239" s="1067" t="s">
        <v>1837</v>
      </c>
      <c r="H239" s="1067" t="s">
        <v>1817</v>
      </c>
      <c r="I239" s="1069">
        <v>2011</v>
      </c>
      <c r="J239" s="1070"/>
      <c r="K239" s="1067"/>
      <c r="L239" s="1067" t="s">
        <v>1914</v>
      </c>
      <c r="M239" s="1065">
        <v>1</v>
      </c>
      <c r="N239" s="1088">
        <v>1891000</v>
      </c>
      <c r="O239" s="1072" t="s">
        <v>2199</v>
      </c>
      <c r="Q239" s="1074" t="s">
        <v>231</v>
      </c>
      <c r="R239" s="1091" t="s">
        <v>1914</v>
      </c>
      <c r="S239" s="1092">
        <v>1</v>
      </c>
      <c r="T239" s="1076">
        <v>1891000</v>
      </c>
      <c r="U239" s="1075"/>
      <c r="W239" s="1074"/>
      <c r="X239" s="1077"/>
      <c r="Y239" s="1077"/>
      <c r="Z239" s="1076"/>
      <c r="AA239" s="1074"/>
      <c r="AB239" s="1074"/>
      <c r="AC239" s="1074"/>
      <c r="AD239" s="1074"/>
      <c r="AE239" s="1074"/>
      <c r="AF239" s="1074"/>
    </row>
    <row r="240" spans="1:32" s="1073" customFormat="1" ht="15">
      <c r="A240" s="1065"/>
      <c r="B240" s="1066" t="s">
        <v>2236</v>
      </c>
      <c r="C240" s="1078" t="s">
        <v>2138</v>
      </c>
      <c r="D240" s="1072" t="s">
        <v>231</v>
      </c>
      <c r="E240" s="1067" t="s">
        <v>12</v>
      </c>
      <c r="F240" s="1066" t="s">
        <v>12</v>
      </c>
      <c r="G240" s="1067" t="s">
        <v>1837</v>
      </c>
      <c r="H240" s="1067" t="s">
        <v>1817</v>
      </c>
      <c r="I240" s="1069">
        <v>2011</v>
      </c>
      <c r="J240" s="1070"/>
      <c r="K240" s="1067"/>
      <c r="L240" s="1067" t="s">
        <v>1914</v>
      </c>
      <c r="M240" s="1065">
        <v>1</v>
      </c>
      <c r="N240" s="1088">
        <v>1891000</v>
      </c>
      <c r="O240" s="1071"/>
      <c r="Q240" s="1074" t="s">
        <v>231</v>
      </c>
      <c r="R240" s="1091" t="s">
        <v>1914</v>
      </c>
      <c r="S240" s="1092">
        <v>1</v>
      </c>
      <c r="T240" s="1076">
        <v>1891000</v>
      </c>
      <c r="U240" s="1075"/>
      <c r="W240" s="1077"/>
      <c r="X240" s="1077"/>
      <c r="Y240" s="1077"/>
      <c r="Z240" s="1077"/>
      <c r="AA240" s="1077"/>
      <c r="AB240" s="1077"/>
      <c r="AC240" s="1077"/>
      <c r="AD240" s="1077"/>
      <c r="AE240" s="1077"/>
      <c r="AF240" s="1077"/>
    </row>
    <row r="241" spans="1:32" s="857" customFormat="1" ht="15" customHeight="1">
      <c r="A241" s="804"/>
      <c r="B241" s="773"/>
      <c r="C241" s="806"/>
      <c r="D241" s="771"/>
      <c r="E241" s="782"/>
      <c r="F241" s="773"/>
      <c r="G241" s="782"/>
      <c r="H241" s="782"/>
      <c r="I241" s="772"/>
      <c r="J241" s="776"/>
      <c r="K241" s="782"/>
      <c r="L241" s="782"/>
      <c r="M241" s="804"/>
      <c r="N241" s="774"/>
      <c r="O241" s="913"/>
      <c r="P241" s="999"/>
      <c r="Q241" s="61"/>
      <c r="R241" s="61"/>
      <c r="S241" s="61"/>
      <c r="T241" s="61"/>
      <c r="U241" s="1001"/>
      <c r="W241" s="970"/>
      <c r="X241" s="970"/>
      <c r="Y241" s="973"/>
      <c r="Z241" s="971"/>
      <c r="AA241" s="970"/>
      <c r="AB241" s="970"/>
      <c r="AC241" s="970"/>
      <c r="AD241" s="970"/>
      <c r="AE241" s="970"/>
      <c r="AF241" s="970"/>
    </row>
    <row r="242" spans="1:32" s="1073" customFormat="1" ht="15">
      <c r="A242" s="1065">
        <v>67</v>
      </c>
      <c r="B242" s="1066" t="s">
        <v>2236</v>
      </c>
      <c r="C242" s="1078" t="s">
        <v>2147</v>
      </c>
      <c r="D242" s="1072" t="s">
        <v>231</v>
      </c>
      <c r="E242" s="1067" t="s">
        <v>12</v>
      </c>
      <c r="F242" s="1066" t="s">
        <v>12</v>
      </c>
      <c r="G242" s="1067" t="s">
        <v>1837</v>
      </c>
      <c r="H242" s="1067" t="s">
        <v>1817</v>
      </c>
      <c r="I242" s="1069">
        <v>2011</v>
      </c>
      <c r="J242" s="1070"/>
      <c r="K242" s="1067"/>
      <c r="L242" s="1067" t="s">
        <v>13</v>
      </c>
      <c r="M242" s="1065">
        <v>1</v>
      </c>
      <c r="N242" s="1088">
        <v>1891000</v>
      </c>
      <c r="O242" s="1071"/>
      <c r="Q242" s="1074" t="s">
        <v>231</v>
      </c>
      <c r="R242" s="1074" t="s">
        <v>13</v>
      </c>
      <c r="S242" s="1075">
        <v>1</v>
      </c>
      <c r="T242" s="1076">
        <v>1891000</v>
      </c>
      <c r="U242" s="1077"/>
      <c r="W242" s="1074"/>
      <c r="X242" s="1074"/>
      <c r="Y242" s="1075"/>
      <c r="Z242" s="1076"/>
      <c r="AA242" s="1074"/>
      <c r="AB242" s="1074"/>
      <c r="AC242" s="1074"/>
      <c r="AD242" s="1074"/>
      <c r="AE242" s="1074"/>
      <c r="AF242" s="1074"/>
    </row>
    <row r="243" spans="1:32" s="1073" customFormat="1" ht="15">
      <c r="A243" s="1065"/>
      <c r="B243" s="1066" t="s">
        <v>2236</v>
      </c>
      <c r="C243" s="1078" t="s">
        <v>2138</v>
      </c>
      <c r="D243" s="1072" t="s">
        <v>231</v>
      </c>
      <c r="E243" s="1067" t="s">
        <v>12</v>
      </c>
      <c r="F243" s="1066" t="s">
        <v>12</v>
      </c>
      <c r="G243" s="1067" t="s">
        <v>1837</v>
      </c>
      <c r="H243" s="1067" t="s">
        <v>1817</v>
      </c>
      <c r="I243" s="1069">
        <v>2011</v>
      </c>
      <c r="J243" s="1070"/>
      <c r="K243" s="1067"/>
      <c r="L243" s="1067" t="s">
        <v>13</v>
      </c>
      <c r="M243" s="1065">
        <v>1</v>
      </c>
      <c r="N243" s="1088">
        <v>1891000</v>
      </c>
      <c r="O243" s="1089"/>
      <c r="Q243" s="1074" t="s">
        <v>231</v>
      </c>
      <c r="R243" s="1074" t="s">
        <v>13</v>
      </c>
      <c r="S243" s="1075">
        <v>1</v>
      </c>
      <c r="T243" s="1076">
        <v>1891000</v>
      </c>
      <c r="U243" s="1075"/>
      <c r="W243" s="1074"/>
      <c r="X243" s="1077"/>
      <c r="Y243" s="1077"/>
      <c r="Z243" s="1076"/>
      <c r="AA243" s="1074"/>
      <c r="AB243" s="1074"/>
      <c r="AC243" s="1074"/>
      <c r="AD243" s="1074"/>
      <c r="AE243" s="1074"/>
      <c r="AF243" s="1074"/>
    </row>
    <row r="244" spans="1:32" s="1073" customFormat="1" ht="15">
      <c r="A244" s="1065"/>
      <c r="B244" s="1066" t="s">
        <v>2236</v>
      </c>
      <c r="C244" s="1078" t="s">
        <v>2140</v>
      </c>
      <c r="D244" s="1072" t="s">
        <v>231</v>
      </c>
      <c r="E244" s="1067" t="s">
        <v>12</v>
      </c>
      <c r="F244" s="1066" t="s">
        <v>12</v>
      </c>
      <c r="G244" s="1067" t="s">
        <v>1837</v>
      </c>
      <c r="H244" s="1067" t="s">
        <v>1817</v>
      </c>
      <c r="I244" s="1069">
        <v>2011</v>
      </c>
      <c r="J244" s="1070"/>
      <c r="K244" s="1067"/>
      <c r="L244" s="1067" t="s">
        <v>13</v>
      </c>
      <c r="M244" s="1065">
        <v>1</v>
      </c>
      <c r="N244" s="1088">
        <v>1891000</v>
      </c>
      <c r="O244" s="1079"/>
      <c r="Q244" s="1074" t="s">
        <v>231</v>
      </c>
      <c r="R244" s="1074" t="s">
        <v>13</v>
      </c>
      <c r="S244" s="1075">
        <v>1</v>
      </c>
      <c r="T244" s="1076">
        <v>1891000</v>
      </c>
      <c r="U244" s="1075"/>
      <c r="W244" s="1077"/>
      <c r="X244" s="1077"/>
      <c r="Y244" s="1077"/>
      <c r="Z244" s="1077"/>
      <c r="AA244" s="1077"/>
      <c r="AB244" s="1077"/>
      <c r="AC244" s="1077"/>
      <c r="AD244" s="1077"/>
      <c r="AE244" s="1077"/>
      <c r="AF244" s="1077"/>
    </row>
    <row r="245" spans="1:32" s="857" customFormat="1">
      <c r="A245" s="804"/>
      <c r="B245" s="773"/>
      <c r="C245" s="806"/>
      <c r="D245" s="771"/>
      <c r="E245" s="782"/>
      <c r="F245" s="773"/>
      <c r="G245" s="782"/>
      <c r="H245" s="782"/>
      <c r="I245" s="772"/>
      <c r="J245" s="776"/>
      <c r="K245" s="782"/>
      <c r="L245" s="782"/>
      <c r="M245" s="804"/>
      <c r="N245" s="774"/>
      <c r="O245" s="769"/>
      <c r="P245" s="999"/>
      <c r="Q245" s="61"/>
      <c r="R245" s="61"/>
      <c r="S245" s="61"/>
      <c r="T245" s="61"/>
      <c r="U245" s="1001"/>
      <c r="W245" s="970"/>
      <c r="X245" s="970"/>
      <c r="Y245" s="973"/>
      <c r="Z245" s="971"/>
      <c r="AA245" s="970"/>
      <c r="AB245" s="970"/>
      <c r="AC245" s="970"/>
      <c r="AD245" s="970"/>
      <c r="AE245" s="970"/>
      <c r="AF245" s="970"/>
    </row>
    <row r="246" spans="1:32" s="1073" customFormat="1" ht="14.25">
      <c r="A246" s="1065">
        <v>68</v>
      </c>
      <c r="B246" s="1066" t="s">
        <v>2236</v>
      </c>
      <c r="C246" s="1078" t="s">
        <v>2147</v>
      </c>
      <c r="D246" s="1072" t="s">
        <v>231</v>
      </c>
      <c r="E246" s="1067" t="s">
        <v>12</v>
      </c>
      <c r="F246" s="1066" t="s">
        <v>12</v>
      </c>
      <c r="G246" s="1067" t="s">
        <v>1837</v>
      </c>
      <c r="H246" s="1067" t="s">
        <v>1817</v>
      </c>
      <c r="I246" s="1069">
        <v>2014</v>
      </c>
      <c r="J246" s="1070"/>
      <c r="K246" s="1067"/>
      <c r="L246" s="1067" t="s">
        <v>1914</v>
      </c>
      <c r="M246" s="1065">
        <v>1</v>
      </c>
      <c r="N246" s="1093">
        <v>1239495</v>
      </c>
      <c r="O246" s="1072" t="s">
        <v>2237</v>
      </c>
      <c r="Q246" s="1074" t="s">
        <v>231</v>
      </c>
      <c r="R246" s="1091" t="s">
        <v>1914</v>
      </c>
      <c r="S246" s="1092">
        <v>1</v>
      </c>
      <c r="T246" s="1076">
        <v>1239495</v>
      </c>
      <c r="U246" s="1077"/>
      <c r="W246" s="1074"/>
      <c r="X246" s="1074"/>
      <c r="Y246" s="1075"/>
      <c r="Z246" s="1076"/>
      <c r="AA246" s="1074"/>
      <c r="AB246" s="1074"/>
      <c r="AC246" s="1074"/>
      <c r="AD246" s="1074"/>
      <c r="AE246" s="1074"/>
      <c r="AF246" s="1074"/>
    </row>
    <row r="247" spans="1:32" s="1073" customFormat="1" ht="14.25">
      <c r="A247" s="1065"/>
      <c r="B247" s="1066" t="s">
        <v>2236</v>
      </c>
      <c r="C247" s="1078" t="s">
        <v>2138</v>
      </c>
      <c r="D247" s="1072" t="s">
        <v>231</v>
      </c>
      <c r="E247" s="1067" t="s">
        <v>12</v>
      </c>
      <c r="F247" s="1066" t="s">
        <v>12</v>
      </c>
      <c r="G247" s="1067" t="s">
        <v>1837</v>
      </c>
      <c r="H247" s="1067" t="s">
        <v>1817</v>
      </c>
      <c r="I247" s="1069">
        <v>2014</v>
      </c>
      <c r="J247" s="1070"/>
      <c r="K247" s="1067"/>
      <c r="L247" s="1067" t="s">
        <v>1914</v>
      </c>
      <c r="M247" s="1065">
        <v>1</v>
      </c>
      <c r="N247" s="1093">
        <v>1239495</v>
      </c>
      <c r="O247" s="1071"/>
      <c r="Q247" s="1074" t="s">
        <v>231</v>
      </c>
      <c r="R247" s="1091" t="s">
        <v>1914</v>
      </c>
      <c r="S247" s="1092">
        <v>1</v>
      </c>
      <c r="T247" s="1076">
        <v>1239495</v>
      </c>
      <c r="U247" s="1075"/>
      <c r="W247" s="1074"/>
      <c r="X247" s="1077"/>
      <c r="Y247" s="1077"/>
      <c r="Z247" s="1076"/>
      <c r="AA247" s="1074"/>
      <c r="AB247" s="1074"/>
      <c r="AC247" s="1074"/>
      <c r="AD247" s="1074"/>
      <c r="AE247" s="1074"/>
      <c r="AF247" s="1074"/>
    </row>
    <row r="248" spans="1:32">
      <c r="A248" s="804"/>
      <c r="B248" s="773"/>
      <c r="C248" s="806"/>
      <c r="D248" s="771"/>
      <c r="E248" s="782"/>
      <c r="F248" s="773"/>
      <c r="G248" s="782"/>
      <c r="H248" s="782"/>
      <c r="I248" s="772"/>
      <c r="J248" s="776"/>
      <c r="K248" s="782"/>
      <c r="L248" s="782"/>
      <c r="M248" s="804"/>
      <c r="N248" s="774"/>
      <c r="O248" s="913"/>
      <c r="U248" s="1000"/>
      <c r="W248" s="964"/>
      <c r="X248" s="964"/>
      <c r="Y248" s="964"/>
      <c r="Z248" s="964"/>
      <c r="AA248" s="964"/>
      <c r="AB248" s="964"/>
      <c r="AC248" s="964"/>
      <c r="AD248" s="964"/>
      <c r="AE248" s="964"/>
      <c r="AF248" s="964"/>
    </row>
    <row r="249" spans="1:32" s="1073" customFormat="1">
      <c r="A249" s="1065">
        <v>69</v>
      </c>
      <c r="B249" s="1066" t="s">
        <v>2236</v>
      </c>
      <c r="C249" s="1067" t="s">
        <v>2214</v>
      </c>
      <c r="D249" s="1072" t="s">
        <v>231</v>
      </c>
      <c r="E249" s="1067" t="s">
        <v>1948</v>
      </c>
      <c r="F249" s="1066" t="s">
        <v>12</v>
      </c>
      <c r="G249" s="1067" t="s">
        <v>1949</v>
      </c>
      <c r="H249" s="1067" t="s">
        <v>1817</v>
      </c>
      <c r="I249" s="1069">
        <v>2017</v>
      </c>
      <c r="J249" s="1070"/>
      <c r="K249" s="1067"/>
      <c r="L249" s="1067" t="s">
        <v>13</v>
      </c>
      <c r="M249" s="1065">
        <v>1</v>
      </c>
      <c r="N249" s="1080">
        <v>1875000</v>
      </c>
      <c r="O249" s="1072" t="s">
        <v>2218</v>
      </c>
      <c r="Q249" s="1074" t="s">
        <v>231</v>
      </c>
      <c r="R249" s="1074" t="s">
        <v>13</v>
      </c>
      <c r="S249" s="1075">
        <v>1</v>
      </c>
      <c r="T249" s="1076">
        <v>1875000</v>
      </c>
      <c r="U249" s="1077"/>
      <c r="W249" s="1074"/>
      <c r="X249" s="1074"/>
      <c r="Y249" s="1075"/>
      <c r="Z249" s="1076"/>
      <c r="AA249" s="1074"/>
      <c r="AB249" s="1074"/>
      <c r="AC249" s="1074"/>
      <c r="AD249" s="1074"/>
      <c r="AE249" s="1074"/>
      <c r="AF249" s="1074"/>
    </row>
    <row r="250" spans="1:32">
      <c r="A250" s="804"/>
      <c r="B250" s="773"/>
      <c r="C250" s="782"/>
      <c r="D250" s="771"/>
      <c r="E250" s="782"/>
      <c r="F250" s="773"/>
      <c r="G250" s="782"/>
      <c r="H250" s="782"/>
      <c r="I250" s="772"/>
      <c r="J250" s="776"/>
      <c r="K250" s="782"/>
      <c r="L250" s="782"/>
      <c r="M250" s="804"/>
      <c r="N250" s="784"/>
      <c r="O250" s="771"/>
      <c r="U250" s="1001"/>
      <c r="W250" s="970"/>
      <c r="X250" s="970"/>
      <c r="Y250" s="973"/>
      <c r="Z250" s="971"/>
      <c r="AA250" s="970"/>
      <c r="AB250" s="970"/>
      <c r="AC250" s="970"/>
      <c r="AD250" s="970"/>
      <c r="AE250" s="970"/>
      <c r="AF250" s="970"/>
    </row>
    <row r="251" spans="1:32" s="1073" customFormat="1" ht="18">
      <c r="A251" s="1065">
        <v>70</v>
      </c>
      <c r="B251" s="1066" t="s">
        <v>2236</v>
      </c>
      <c r="C251" s="1067" t="s">
        <v>2211</v>
      </c>
      <c r="D251" s="1072" t="s">
        <v>231</v>
      </c>
      <c r="E251" s="1090" t="s">
        <v>2238</v>
      </c>
      <c r="F251" s="1066" t="s">
        <v>12</v>
      </c>
      <c r="G251" s="1067" t="s">
        <v>2239</v>
      </c>
      <c r="H251" s="1067" t="s">
        <v>1817</v>
      </c>
      <c r="I251" s="1069">
        <v>2019</v>
      </c>
      <c r="J251" s="1070"/>
      <c r="K251" s="1067"/>
      <c r="L251" s="1067" t="s">
        <v>13</v>
      </c>
      <c r="M251" s="1065">
        <v>1</v>
      </c>
      <c r="N251" s="1071">
        <v>2481587</v>
      </c>
      <c r="O251" s="1079"/>
      <c r="Q251" s="1074" t="s">
        <v>231</v>
      </c>
      <c r="R251" s="1074" t="s">
        <v>13</v>
      </c>
      <c r="S251" s="1075">
        <v>1</v>
      </c>
      <c r="T251" s="1076">
        <v>2481587</v>
      </c>
      <c r="U251" s="1075"/>
      <c r="W251" s="1074"/>
      <c r="X251" s="1077"/>
      <c r="Y251" s="1077"/>
      <c r="Z251" s="1076"/>
      <c r="AA251" s="1074"/>
      <c r="AB251" s="1074"/>
      <c r="AC251" s="1074"/>
      <c r="AD251" s="1074"/>
      <c r="AE251" s="1074"/>
      <c r="AF251" s="1074"/>
    </row>
    <row r="252" spans="1:32">
      <c r="A252" s="804"/>
      <c r="B252" s="773"/>
      <c r="C252" s="782"/>
      <c r="D252" s="771"/>
      <c r="E252" s="806"/>
      <c r="F252" s="773"/>
      <c r="G252" s="782"/>
      <c r="H252" s="782"/>
      <c r="I252" s="772"/>
      <c r="J252" s="776"/>
      <c r="K252" s="782"/>
      <c r="L252" s="782"/>
      <c r="M252" s="804"/>
      <c r="N252" s="774"/>
      <c r="O252" s="769"/>
      <c r="U252" s="1000"/>
      <c r="W252" s="964"/>
      <c r="X252" s="964"/>
      <c r="Y252" s="964"/>
      <c r="Z252" s="964"/>
      <c r="AA252" s="964"/>
      <c r="AB252" s="964"/>
      <c r="AC252" s="964"/>
      <c r="AD252" s="964"/>
      <c r="AE252" s="964"/>
      <c r="AF252" s="964"/>
    </row>
    <row r="253" spans="1:32" s="1073" customFormat="1">
      <c r="A253" s="1065">
        <v>71</v>
      </c>
      <c r="B253" s="1066" t="s">
        <v>2240</v>
      </c>
      <c r="C253" s="1067" t="s">
        <v>2138</v>
      </c>
      <c r="D253" s="1072" t="s">
        <v>461</v>
      </c>
      <c r="E253" s="1067" t="s">
        <v>12</v>
      </c>
      <c r="F253" s="1066" t="s">
        <v>12</v>
      </c>
      <c r="G253" s="1067" t="s">
        <v>1837</v>
      </c>
      <c r="H253" s="1067" t="s">
        <v>1817</v>
      </c>
      <c r="I253" s="1069">
        <v>2013</v>
      </c>
      <c r="J253" s="1070"/>
      <c r="K253" s="1067"/>
      <c r="L253" s="1067" t="s">
        <v>1914</v>
      </c>
      <c r="M253" s="1065">
        <v>1</v>
      </c>
      <c r="N253" s="1080">
        <v>49324500</v>
      </c>
      <c r="O253" s="1072" t="s">
        <v>2237</v>
      </c>
      <c r="Q253" s="1074" t="s">
        <v>461</v>
      </c>
      <c r="R253" s="1091" t="s">
        <v>1914</v>
      </c>
      <c r="S253" s="1092">
        <v>1</v>
      </c>
      <c r="T253" s="1076">
        <v>49324500</v>
      </c>
      <c r="U253" s="1077"/>
      <c r="W253" s="1074"/>
      <c r="X253" s="1074"/>
      <c r="Y253" s="1075"/>
      <c r="Z253" s="1076"/>
      <c r="AA253" s="1074"/>
      <c r="AB253" s="1074"/>
      <c r="AC253" s="1074"/>
      <c r="AD253" s="1074"/>
      <c r="AE253" s="1074"/>
      <c r="AF253" s="1074"/>
    </row>
    <row r="254" spans="1:32">
      <c r="A254" s="804"/>
      <c r="B254" s="773"/>
      <c r="C254" s="782"/>
      <c r="D254" s="771"/>
      <c r="E254" s="782"/>
      <c r="F254" s="773"/>
      <c r="G254" s="782"/>
      <c r="H254" s="782"/>
      <c r="I254" s="772"/>
      <c r="J254" s="776"/>
      <c r="K254" s="782"/>
      <c r="L254" s="782"/>
      <c r="M254" s="804"/>
      <c r="N254" s="784"/>
      <c r="O254" s="771"/>
      <c r="Q254" s="970"/>
      <c r="R254" s="964"/>
      <c r="S254" s="964"/>
      <c r="T254" s="971"/>
      <c r="U254" s="1001"/>
      <c r="W254" s="970"/>
      <c r="X254" s="970"/>
      <c r="Y254" s="973"/>
      <c r="Z254" s="971"/>
      <c r="AA254" s="970"/>
      <c r="AB254" s="970"/>
      <c r="AC254" s="970"/>
      <c r="AD254" s="970"/>
      <c r="AE254" s="970"/>
      <c r="AF254" s="970"/>
    </row>
    <row r="255" spans="1:32" s="1073" customFormat="1" ht="18">
      <c r="A255" s="1065">
        <v>72</v>
      </c>
      <c r="B255" s="1066" t="s">
        <v>2241</v>
      </c>
      <c r="C255" s="1067" t="s">
        <v>2147</v>
      </c>
      <c r="D255" s="1072" t="s">
        <v>2242</v>
      </c>
      <c r="E255" s="1090" t="s">
        <v>2042</v>
      </c>
      <c r="F255" s="1066" t="s">
        <v>12</v>
      </c>
      <c r="G255" s="1067" t="s">
        <v>2043</v>
      </c>
      <c r="H255" s="1067" t="s">
        <v>1817</v>
      </c>
      <c r="I255" s="1069">
        <v>2017</v>
      </c>
      <c r="J255" s="1066" t="s">
        <v>2044</v>
      </c>
      <c r="K255" s="1067"/>
      <c r="L255" s="1067" t="s">
        <v>13</v>
      </c>
      <c r="M255" s="1065">
        <v>1</v>
      </c>
      <c r="N255" s="1071">
        <v>1019477</v>
      </c>
      <c r="O255" s="1079"/>
      <c r="Q255" s="1074" t="s">
        <v>2242</v>
      </c>
      <c r="R255" s="1074" t="s">
        <v>13</v>
      </c>
      <c r="S255" s="1075">
        <v>1</v>
      </c>
      <c r="T255" s="1076">
        <v>1019477</v>
      </c>
      <c r="U255" s="1075"/>
      <c r="W255" s="1074"/>
      <c r="X255" s="1077"/>
      <c r="Y255" s="1077"/>
      <c r="Z255" s="1076"/>
      <c r="AA255" s="1074"/>
      <c r="AB255" s="1074"/>
      <c r="AC255" s="1074"/>
      <c r="AD255" s="1074"/>
      <c r="AE255" s="1074"/>
      <c r="AF255" s="1074"/>
    </row>
    <row r="256" spans="1:32" s="857" customFormat="1">
      <c r="A256" s="804"/>
      <c r="B256" s="773"/>
      <c r="C256" s="782"/>
      <c r="D256" s="771"/>
      <c r="E256" s="806"/>
      <c r="F256" s="773"/>
      <c r="G256" s="782"/>
      <c r="H256" s="782"/>
      <c r="I256" s="772"/>
      <c r="J256" s="773"/>
      <c r="K256" s="782"/>
      <c r="L256" s="782"/>
      <c r="M256" s="804"/>
      <c r="N256" s="774"/>
      <c r="O256" s="769"/>
      <c r="P256" s="999"/>
      <c r="Q256" s="61"/>
      <c r="R256" s="61"/>
      <c r="S256" s="61"/>
      <c r="T256" s="61"/>
      <c r="U256" s="1000"/>
      <c r="W256" s="964"/>
      <c r="X256" s="964"/>
      <c r="Y256" s="964"/>
      <c r="Z256" s="964"/>
      <c r="AA256" s="964"/>
      <c r="AB256" s="964"/>
      <c r="AC256" s="964"/>
      <c r="AD256" s="964"/>
      <c r="AE256" s="964"/>
      <c r="AF256" s="964"/>
    </row>
    <row r="257" spans="1:32" s="1073" customFormat="1">
      <c r="A257" s="1065">
        <v>73</v>
      </c>
      <c r="B257" s="1066" t="s">
        <v>2243</v>
      </c>
      <c r="C257" s="1067" t="s">
        <v>2147</v>
      </c>
      <c r="D257" s="1072" t="s">
        <v>451</v>
      </c>
      <c r="E257" s="1067" t="s">
        <v>12</v>
      </c>
      <c r="F257" s="1066" t="s">
        <v>12</v>
      </c>
      <c r="G257" s="1067" t="s">
        <v>1950</v>
      </c>
      <c r="H257" s="1067" t="s">
        <v>1817</v>
      </c>
      <c r="I257" s="1069">
        <v>2006</v>
      </c>
      <c r="J257" s="1070"/>
      <c r="K257" s="1067"/>
      <c r="L257" s="1067" t="s">
        <v>13</v>
      </c>
      <c r="M257" s="1065">
        <v>1</v>
      </c>
      <c r="N257" s="1080">
        <v>800000</v>
      </c>
      <c r="O257" s="1079"/>
      <c r="Q257" s="1074" t="s">
        <v>451</v>
      </c>
      <c r="R257" s="1074" t="s">
        <v>13</v>
      </c>
      <c r="S257" s="1075">
        <v>1</v>
      </c>
      <c r="T257" s="1076">
        <v>800000</v>
      </c>
      <c r="U257" s="1077"/>
      <c r="W257" s="1074"/>
      <c r="X257" s="1074"/>
      <c r="Y257" s="1075"/>
      <c r="Z257" s="1076"/>
      <c r="AA257" s="1074"/>
      <c r="AB257" s="1074"/>
      <c r="AC257" s="1074"/>
      <c r="AD257" s="1074"/>
      <c r="AE257" s="1074"/>
      <c r="AF257" s="1074"/>
    </row>
    <row r="258" spans="1:32" s="1073" customFormat="1">
      <c r="A258" s="1065">
        <v>74</v>
      </c>
      <c r="B258" s="1066" t="s">
        <v>2243</v>
      </c>
      <c r="C258" s="1067" t="s">
        <v>2138</v>
      </c>
      <c r="D258" s="1072" t="s">
        <v>451</v>
      </c>
      <c r="E258" s="1067" t="s">
        <v>12</v>
      </c>
      <c r="F258" s="1066" t="s">
        <v>12</v>
      </c>
      <c r="G258" s="1067" t="s">
        <v>1900</v>
      </c>
      <c r="H258" s="1067" t="s">
        <v>1817</v>
      </c>
      <c r="I258" s="1069">
        <v>2006</v>
      </c>
      <c r="J258" s="1070"/>
      <c r="K258" s="1067"/>
      <c r="L258" s="1067" t="s">
        <v>1914</v>
      </c>
      <c r="M258" s="1065">
        <v>1</v>
      </c>
      <c r="N258" s="1080">
        <v>1000000</v>
      </c>
      <c r="O258" s="1072" t="s">
        <v>2199</v>
      </c>
      <c r="Q258" s="1074" t="s">
        <v>451</v>
      </c>
      <c r="R258" s="1091" t="s">
        <v>1914</v>
      </c>
      <c r="S258" s="1092">
        <v>1</v>
      </c>
      <c r="T258" s="1076">
        <v>1000000</v>
      </c>
      <c r="U258" s="1077"/>
      <c r="W258" s="1074"/>
      <c r="X258" s="1074"/>
      <c r="Y258" s="1075"/>
      <c r="Z258" s="1076"/>
      <c r="AA258" s="1074"/>
      <c r="AB258" s="1074"/>
      <c r="AC258" s="1074"/>
      <c r="AD258" s="1074"/>
      <c r="AE258" s="1074"/>
      <c r="AF258" s="1074"/>
    </row>
    <row r="259" spans="1:32" s="1073" customFormat="1">
      <c r="A259" s="1065">
        <v>75</v>
      </c>
      <c r="B259" s="1066" t="s">
        <v>2243</v>
      </c>
      <c r="C259" s="1067" t="s">
        <v>2140</v>
      </c>
      <c r="D259" s="1072" t="s">
        <v>451</v>
      </c>
      <c r="E259" s="1067" t="s">
        <v>12</v>
      </c>
      <c r="F259" s="1066" t="s">
        <v>12</v>
      </c>
      <c r="G259" s="1067" t="s">
        <v>1743</v>
      </c>
      <c r="H259" s="1067" t="s">
        <v>1817</v>
      </c>
      <c r="I259" s="1069">
        <v>2006</v>
      </c>
      <c r="J259" s="1070"/>
      <c r="K259" s="1067"/>
      <c r="L259" s="1067" t="s">
        <v>1914</v>
      </c>
      <c r="M259" s="1065">
        <v>1</v>
      </c>
      <c r="N259" s="1080">
        <v>850000</v>
      </c>
      <c r="O259" s="1072" t="s">
        <v>2199</v>
      </c>
      <c r="Q259" s="1074" t="s">
        <v>451</v>
      </c>
      <c r="R259" s="1091" t="s">
        <v>1914</v>
      </c>
      <c r="S259" s="1092">
        <v>1</v>
      </c>
      <c r="T259" s="1076">
        <v>850000</v>
      </c>
      <c r="U259" s="1075"/>
      <c r="W259" s="1074"/>
      <c r="X259" s="1077"/>
      <c r="Y259" s="1077"/>
      <c r="Z259" s="1076"/>
      <c r="AA259" s="1074"/>
      <c r="AB259" s="1074"/>
      <c r="AC259" s="1074"/>
      <c r="AD259" s="1074"/>
      <c r="AE259" s="1074"/>
      <c r="AF259" s="1074"/>
    </row>
    <row r="260" spans="1:32" s="857" customFormat="1">
      <c r="A260" s="804"/>
      <c r="B260" s="773"/>
      <c r="C260" s="782"/>
      <c r="D260" s="771"/>
      <c r="E260" s="782"/>
      <c r="F260" s="773"/>
      <c r="G260" s="782"/>
      <c r="H260" s="782"/>
      <c r="I260" s="772"/>
      <c r="J260" s="776"/>
      <c r="K260" s="782"/>
      <c r="L260" s="782"/>
      <c r="M260" s="804"/>
      <c r="N260" s="784"/>
      <c r="O260" s="771"/>
      <c r="P260" s="999"/>
      <c r="Q260" s="970"/>
      <c r="R260" s="970"/>
      <c r="S260" s="973"/>
      <c r="T260" s="971"/>
      <c r="U260" s="1000"/>
      <c r="W260" s="964"/>
      <c r="X260" s="964"/>
      <c r="Y260" s="964"/>
      <c r="Z260" s="964"/>
      <c r="AA260" s="964"/>
      <c r="AB260" s="964"/>
      <c r="AC260" s="964"/>
      <c r="AD260" s="964"/>
      <c r="AE260" s="964"/>
      <c r="AF260" s="964"/>
    </row>
    <row r="261" spans="1:32" s="1073" customFormat="1" ht="15">
      <c r="A261" s="1065">
        <v>76</v>
      </c>
      <c r="B261" s="1066" t="s">
        <v>2244</v>
      </c>
      <c r="C261" s="1078" t="s">
        <v>2147</v>
      </c>
      <c r="D261" s="1072" t="s">
        <v>446</v>
      </c>
      <c r="E261" s="1067" t="s">
        <v>12</v>
      </c>
      <c r="F261" s="1066" t="s">
        <v>12</v>
      </c>
      <c r="G261" s="1067" t="s">
        <v>1901</v>
      </c>
      <c r="H261" s="1067" t="s">
        <v>1817</v>
      </c>
      <c r="I261" s="1069">
        <v>2006</v>
      </c>
      <c r="J261" s="1070"/>
      <c r="K261" s="1067"/>
      <c r="L261" s="1067" t="s">
        <v>1914</v>
      </c>
      <c r="M261" s="1065">
        <v>1</v>
      </c>
      <c r="N261" s="1088">
        <v>9921600</v>
      </c>
      <c r="O261" s="1072" t="s">
        <v>2245</v>
      </c>
      <c r="Q261" s="1074" t="s">
        <v>446</v>
      </c>
      <c r="R261" s="1091" t="s">
        <v>1914</v>
      </c>
      <c r="S261" s="1092">
        <v>1</v>
      </c>
      <c r="T261" s="1076">
        <v>9921600</v>
      </c>
      <c r="U261" s="1077"/>
      <c r="W261" s="1074"/>
      <c r="X261" s="1074"/>
      <c r="Y261" s="1075"/>
      <c r="Z261" s="1076"/>
      <c r="AA261" s="1074"/>
      <c r="AB261" s="1074"/>
      <c r="AC261" s="1074"/>
      <c r="AD261" s="1074"/>
      <c r="AE261" s="1074"/>
      <c r="AF261" s="1074"/>
    </row>
    <row r="262" spans="1:32" s="1073" customFormat="1" ht="15">
      <c r="A262" s="1065"/>
      <c r="B262" s="1066" t="s">
        <v>2244</v>
      </c>
      <c r="C262" s="1078" t="s">
        <v>2138</v>
      </c>
      <c r="D262" s="1072" t="s">
        <v>446</v>
      </c>
      <c r="E262" s="1067" t="s">
        <v>12</v>
      </c>
      <c r="F262" s="1066" t="s">
        <v>12</v>
      </c>
      <c r="G262" s="1067" t="s">
        <v>1901</v>
      </c>
      <c r="H262" s="1067" t="s">
        <v>1817</v>
      </c>
      <c r="I262" s="1069">
        <v>2006</v>
      </c>
      <c r="J262" s="1070"/>
      <c r="K262" s="1067"/>
      <c r="L262" s="1067" t="s">
        <v>1914</v>
      </c>
      <c r="M262" s="1065">
        <v>1</v>
      </c>
      <c r="N262" s="1088">
        <v>9921600</v>
      </c>
      <c r="O262" s="1071"/>
      <c r="Q262" s="1074" t="s">
        <v>446</v>
      </c>
      <c r="R262" s="1091" t="s">
        <v>1914</v>
      </c>
      <c r="S262" s="1092">
        <v>1</v>
      </c>
      <c r="T262" s="1076">
        <v>9921600</v>
      </c>
      <c r="U262" s="1077"/>
      <c r="W262" s="1074"/>
      <c r="X262" s="1074"/>
      <c r="Y262" s="1075"/>
      <c r="Z262" s="1076"/>
      <c r="AA262" s="1074"/>
      <c r="AB262" s="1074"/>
      <c r="AC262" s="1074"/>
      <c r="AD262" s="1074"/>
      <c r="AE262" s="1074"/>
      <c r="AF262" s="1074"/>
    </row>
    <row r="263" spans="1:32" s="1073" customFormat="1" ht="15">
      <c r="A263" s="1065"/>
      <c r="B263" s="1066" t="s">
        <v>2244</v>
      </c>
      <c r="C263" s="1078" t="s">
        <v>2140</v>
      </c>
      <c r="D263" s="1072" t="s">
        <v>446</v>
      </c>
      <c r="E263" s="1067" t="s">
        <v>12</v>
      </c>
      <c r="F263" s="1066" t="s">
        <v>12</v>
      </c>
      <c r="G263" s="1067" t="s">
        <v>1901</v>
      </c>
      <c r="H263" s="1067" t="s">
        <v>1817</v>
      </c>
      <c r="I263" s="1069">
        <v>2006</v>
      </c>
      <c r="J263" s="1070"/>
      <c r="K263" s="1067"/>
      <c r="L263" s="1067" t="s">
        <v>1914</v>
      </c>
      <c r="M263" s="1065">
        <v>1</v>
      </c>
      <c r="N263" s="1088">
        <v>9921600</v>
      </c>
      <c r="O263" s="1094"/>
      <c r="Q263" s="1074" t="s">
        <v>446</v>
      </c>
      <c r="R263" s="1091" t="s">
        <v>1914</v>
      </c>
      <c r="S263" s="1092">
        <v>1</v>
      </c>
      <c r="T263" s="1076">
        <v>9921600</v>
      </c>
      <c r="U263" s="1075"/>
      <c r="W263" s="1074"/>
      <c r="X263" s="1077"/>
      <c r="Y263" s="1077"/>
      <c r="Z263" s="1076"/>
      <c r="AA263" s="1074"/>
      <c r="AB263" s="1074"/>
      <c r="AC263" s="1074"/>
      <c r="AD263" s="1074"/>
      <c r="AE263" s="1074"/>
      <c r="AF263" s="1074"/>
    </row>
    <row r="264" spans="1:32" s="1073" customFormat="1" ht="15">
      <c r="A264" s="1065"/>
      <c r="B264" s="1066" t="s">
        <v>2244</v>
      </c>
      <c r="C264" s="1078" t="s">
        <v>2152</v>
      </c>
      <c r="D264" s="1072" t="s">
        <v>446</v>
      </c>
      <c r="E264" s="1067" t="s">
        <v>12</v>
      </c>
      <c r="F264" s="1066" t="s">
        <v>12</v>
      </c>
      <c r="G264" s="1067" t="s">
        <v>1901</v>
      </c>
      <c r="H264" s="1067" t="s">
        <v>1817</v>
      </c>
      <c r="I264" s="1069">
        <v>2006</v>
      </c>
      <c r="J264" s="1070"/>
      <c r="K264" s="1067"/>
      <c r="L264" s="1067" t="s">
        <v>1914</v>
      </c>
      <c r="M264" s="1065">
        <v>1</v>
      </c>
      <c r="N264" s="1088">
        <v>9921600</v>
      </c>
      <c r="O264" s="1072"/>
      <c r="Q264" s="1074" t="s">
        <v>446</v>
      </c>
      <c r="R264" s="1091" t="s">
        <v>1914</v>
      </c>
      <c r="S264" s="1092">
        <v>1</v>
      </c>
      <c r="T264" s="1076">
        <v>9921600</v>
      </c>
      <c r="U264" s="1075"/>
      <c r="W264" s="1077"/>
      <c r="X264" s="1077"/>
      <c r="Y264" s="1077"/>
      <c r="Z264" s="1077"/>
      <c r="AA264" s="1077"/>
      <c r="AB264" s="1077"/>
      <c r="AC264" s="1077"/>
      <c r="AD264" s="1077"/>
      <c r="AE264" s="1077"/>
      <c r="AF264" s="1077"/>
    </row>
    <row r="265" spans="1:32" s="1073" customFormat="1" ht="15">
      <c r="A265" s="1065"/>
      <c r="B265" s="1066" t="s">
        <v>2244</v>
      </c>
      <c r="C265" s="1078" t="s">
        <v>2169</v>
      </c>
      <c r="D265" s="1072" t="s">
        <v>446</v>
      </c>
      <c r="E265" s="1067" t="s">
        <v>12</v>
      </c>
      <c r="F265" s="1066" t="s">
        <v>12</v>
      </c>
      <c r="G265" s="1067" t="s">
        <v>1901</v>
      </c>
      <c r="H265" s="1067" t="s">
        <v>1817</v>
      </c>
      <c r="I265" s="1069">
        <v>2006</v>
      </c>
      <c r="J265" s="1070"/>
      <c r="K265" s="1067"/>
      <c r="L265" s="1067" t="s">
        <v>1914</v>
      </c>
      <c r="M265" s="1065">
        <v>1</v>
      </c>
      <c r="N265" s="1088">
        <v>9921600</v>
      </c>
      <c r="O265" s="1072"/>
      <c r="Q265" s="1074" t="s">
        <v>446</v>
      </c>
      <c r="R265" s="1091" t="s">
        <v>1914</v>
      </c>
      <c r="S265" s="1092">
        <v>1</v>
      </c>
      <c r="T265" s="1076">
        <v>9921600</v>
      </c>
      <c r="U265" s="1077"/>
      <c r="W265" s="1074"/>
      <c r="X265" s="1074"/>
      <c r="Y265" s="1075"/>
      <c r="Z265" s="1076"/>
      <c r="AA265" s="1074"/>
      <c r="AB265" s="1074"/>
      <c r="AC265" s="1074"/>
      <c r="AD265" s="1074"/>
      <c r="AE265" s="1074"/>
      <c r="AF265" s="1074"/>
    </row>
    <row r="266" spans="1:32">
      <c r="A266" s="804"/>
      <c r="B266" s="773"/>
      <c r="C266" s="806"/>
      <c r="D266" s="771"/>
      <c r="E266" s="782"/>
      <c r="F266" s="773"/>
      <c r="G266" s="782"/>
      <c r="H266" s="782"/>
      <c r="I266" s="772"/>
      <c r="J266" s="776"/>
      <c r="K266" s="782"/>
      <c r="L266" s="782"/>
      <c r="M266" s="804"/>
      <c r="N266" s="774"/>
      <c r="O266" s="771"/>
      <c r="Q266" s="964"/>
      <c r="R266" s="964"/>
      <c r="S266" s="964"/>
      <c r="T266" s="964"/>
      <c r="U266" s="1001"/>
      <c r="W266" s="970"/>
      <c r="X266" s="970"/>
      <c r="Y266" s="973"/>
      <c r="Z266" s="971"/>
      <c r="AA266" s="970"/>
      <c r="AB266" s="970"/>
      <c r="AC266" s="970"/>
      <c r="AD266" s="970"/>
      <c r="AE266" s="970"/>
      <c r="AF266" s="970"/>
    </row>
    <row r="267" spans="1:32" s="1073" customFormat="1">
      <c r="A267" s="1065">
        <v>77</v>
      </c>
      <c r="B267" s="1066" t="s">
        <v>2244</v>
      </c>
      <c r="C267" s="1067" t="s">
        <v>2212</v>
      </c>
      <c r="D267" s="1072" t="s">
        <v>446</v>
      </c>
      <c r="E267" s="1067" t="s">
        <v>12</v>
      </c>
      <c r="F267" s="1066" t="s">
        <v>12</v>
      </c>
      <c r="G267" s="1067" t="s">
        <v>2246</v>
      </c>
      <c r="H267" s="1067" t="s">
        <v>1817</v>
      </c>
      <c r="I267" s="1069">
        <v>2018</v>
      </c>
      <c r="J267" s="1070"/>
      <c r="K267" s="1067"/>
      <c r="L267" s="1067" t="s">
        <v>13</v>
      </c>
      <c r="M267" s="1065">
        <v>1</v>
      </c>
      <c r="N267" s="1080">
        <v>11939801</v>
      </c>
      <c r="O267" s="1072" t="s">
        <v>2247</v>
      </c>
      <c r="Q267" s="1074" t="s">
        <v>446</v>
      </c>
      <c r="R267" s="1074" t="s">
        <v>13</v>
      </c>
      <c r="S267" s="1075">
        <v>1</v>
      </c>
      <c r="T267" s="1076">
        <v>11939801</v>
      </c>
      <c r="U267" s="1075"/>
      <c r="W267" s="1074"/>
      <c r="X267" s="1077"/>
      <c r="Y267" s="1077"/>
      <c r="Z267" s="1076"/>
      <c r="AA267" s="1074"/>
      <c r="AB267" s="1074"/>
      <c r="AC267" s="1074"/>
      <c r="AD267" s="1074"/>
      <c r="AE267" s="1074"/>
      <c r="AF267" s="1074"/>
    </row>
    <row r="268" spans="1:32">
      <c r="A268" s="804"/>
      <c r="B268" s="773"/>
      <c r="C268" s="782"/>
      <c r="D268" s="771"/>
      <c r="E268" s="782"/>
      <c r="F268" s="773"/>
      <c r="G268" s="782"/>
      <c r="H268" s="782"/>
      <c r="I268" s="772"/>
      <c r="J268" s="776"/>
      <c r="K268" s="782"/>
      <c r="L268" s="782"/>
      <c r="M268" s="804"/>
      <c r="N268" s="784"/>
      <c r="O268" s="771"/>
      <c r="Q268" s="970"/>
      <c r="R268" s="970"/>
      <c r="S268" s="973"/>
      <c r="T268" s="971"/>
      <c r="U268" s="1000"/>
      <c r="W268" s="964"/>
      <c r="X268" s="964"/>
      <c r="Y268" s="964"/>
      <c r="Z268" s="964"/>
      <c r="AA268" s="964"/>
      <c r="AB268" s="964"/>
      <c r="AC268" s="964"/>
      <c r="AD268" s="964"/>
      <c r="AE268" s="964"/>
      <c r="AF268" s="964"/>
    </row>
    <row r="269" spans="1:32" s="1073" customFormat="1">
      <c r="A269" s="1065">
        <v>78</v>
      </c>
      <c r="B269" s="1066" t="s">
        <v>2248</v>
      </c>
      <c r="C269" s="1078" t="s">
        <v>2147</v>
      </c>
      <c r="D269" s="1072" t="s">
        <v>2249</v>
      </c>
      <c r="E269" s="1067" t="s">
        <v>1963</v>
      </c>
      <c r="F269" s="1066" t="s">
        <v>12</v>
      </c>
      <c r="G269" s="1067" t="s">
        <v>1839</v>
      </c>
      <c r="H269" s="1067" t="s">
        <v>596</v>
      </c>
      <c r="I269" s="1069">
        <v>2004</v>
      </c>
      <c r="J269" s="1070"/>
      <c r="K269" s="1067"/>
      <c r="L269" s="1067" t="s">
        <v>13</v>
      </c>
      <c r="M269" s="1065">
        <v>2</v>
      </c>
      <c r="N269" s="1071">
        <v>3020000</v>
      </c>
      <c r="O269" s="1079"/>
      <c r="Q269" s="1074" t="s">
        <v>2249</v>
      </c>
      <c r="R269" s="1074" t="s">
        <v>13</v>
      </c>
      <c r="S269" s="1075">
        <v>1</v>
      </c>
      <c r="T269" s="1076">
        <v>1510000</v>
      </c>
      <c r="U269" s="1077"/>
      <c r="W269" s="1074"/>
      <c r="X269" s="1074"/>
      <c r="Y269" s="1075"/>
      <c r="Z269" s="1076"/>
      <c r="AA269" s="1074"/>
      <c r="AB269" s="1074"/>
      <c r="AC269" s="1074"/>
      <c r="AD269" s="1074"/>
      <c r="AE269" s="1074"/>
      <c r="AF269" s="1074"/>
    </row>
    <row r="270" spans="1:32" s="1073" customFormat="1">
      <c r="A270" s="1065"/>
      <c r="B270" s="1066" t="s">
        <v>2248</v>
      </c>
      <c r="C270" s="1078" t="s">
        <v>2138</v>
      </c>
      <c r="D270" s="1072" t="s">
        <v>2249</v>
      </c>
      <c r="E270" s="1067" t="s">
        <v>1963</v>
      </c>
      <c r="F270" s="1066" t="s">
        <v>12</v>
      </c>
      <c r="G270" s="1067" t="s">
        <v>1839</v>
      </c>
      <c r="H270" s="1067" t="s">
        <v>596</v>
      </c>
      <c r="I270" s="1069">
        <v>2004</v>
      </c>
      <c r="J270" s="1070"/>
      <c r="K270" s="1067"/>
      <c r="L270" s="1067" t="s">
        <v>13</v>
      </c>
      <c r="M270" s="1065"/>
      <c r="N270" s="1071"/>
      <c r="O270" s="1079"/>
      <c r="Q270" s="1074" t="s">
        <v>2249</v>
      </c>
      <c r="R270" s="1074" t="s">
        <v>1914</v>
      </c>
      <c r="S270" s="1075">
        <v>1</v>
      </c>
      <c r="T270" s="1076">
        <v>1510000</v>
      </c>
      <c r="U270" s="1077"/>
      <c r="W270" s="1074"/>
      <c r="X270" s="1074"/>
      <c r="Y270" s="1075"/>
      <c r="Z270" s="1076"/>
      <c r="AA270" s="1074"/>
      <c r="AB270" s="1074"/>
      <c r="AC270" s="1074"/>
      <c r="AD270" s="1074"/>
      <c r="AE270" s="1074"/>
      <c r="AF270" s="1074"/>
    </row>
    <row r="271" spans="1:32">
      <c r="A271" s="804"/>
      <c r="B271" s="773"/>
      <c r="C271" s="806"/>
      <c r="D271" s="771"/>
      <c r="E271" s="782"/>
      <c r="F271" s="773"/>
      <c r="G271" s="782"/>
      <c r="H271" s="782"/>
      <c r="I271" s="772"/>
      <c r="J271" s="776"/>
      <c r="K271" s="782"/>
      <c r="L271" s="782"/>
      <c r="M271" s="804"/>
      <c r="N271" s="774"/>
      <c r="O271" s="769"/>
      <c r="P271" s="61"/>
      <c r="U271" s="973"/>
      <c r="W271" s="970"/>
      <c r="X271" s="964"/>
      <c r="Y271" s="964"/>
      <c r="Z271" s="971"/>
      <c r="AA271" s="970"/>
      <c r="AB271" s="970"/>
      <c r="AC271" s="970"/>
      <c r="AD271" s="970"/>
      <c r="AE271" s="970"/>
      <c r="AF271" s="970"/>
    </row>
    <row r="272" spans="1:32" s="1073" customFormat="1">
      <c r="A272" s="1065">
        <v>79</v>
      </c>
      <c r="B272" s="1066" t="s">
        <v>2248</v>
      </c>
      <c r="C272" s="1067" t="s">
        <v>2138</v>
      </c>
      <c r="D272" s="1072" t="s">
        <v>2249</v>
      </c>
      <c r="E272" s="1067" t="s">
        <v>1875</v>
      </c>
      <c r="F272" s="1066" t="s">
        <v>12</v>
      </c>
      <c r="G272" s="1067" t="s">
        <v>1839</v>
      </c>
      <c r="H272" s="1067" t="s">
        <v>596</v>
      </c>
      <c r="I272" s="1069">
        <v>2004</v>
      </c>
      <c r="J272" s="1070"/>
      <c r="K272" s="1067"/>
      <c r="L272" s="1067" t="s">
        <v>1914</v>
      </c>
      <c r="M272" s="1065">
        <v>1</v>
      </c>
      <c r="N272" s="1080">
        <v>1510000</v>
      </c>
      <c r="O272" s="1072" t="s">
        <v>2199</v>
      </c>
      <c r="Q272" s="1074"/>
      <c r="R272" s="1074"/>
      <c r="S272" s="1075"/>
      <c r="T272" s="1076"/>
      <c r="U272" s="1075"/>
      <c r="W272" s="1074"/>
      <c r="X272" s="1077"/>
      <c r="Y272" s="1077"/>
      <c r="Z272" s="1076"/>
      <c r="AA272" s="1074"/>
      <c r="AB272" s="1074"/>
      <c r="AC272" s="1074"/>
      <c r="AD272" s="1074"/>
      <c r="AE272" s="1074"/>
      <c r="AF272" s="1074"/>
    </row>
    <row r="273" spans="1:32">
      <c r="A273" s="804"/>
      <c r="B273" s="773"/>
      <c r="C273" s="782"/>
      <c r="D273" s="771"/>
      <c r="E273" s="782"/>
      <c r="F273" s="773"/>
      <c r="G273" s="782"/>
      <c r="H273" s="782"/>
      <c r="I273" s="772"/>
      <c r="J273" s="776"/>
      <c r="K273" s="782"/>
      <c r="L273" s="782"/>
      <c r="M273" s="804"/>
      <c r="N273" s="784"/>
      <c r="O273" s="771"/>
      <c r="P273" s="61"/>
      <c r="Q273" s="970"/>
      <c r="R273" s="970"/>
      <c r="S273" s="973"/>
      <c r="T273" s="971"/>
      <c r="U273" s="973"/>
      <c r="W273" s="964"/>
      <c r="X273" s="964"/>
      <c r="Y273" s="964"/>
      <c r="Z273" s="964"/>
      <c r="AA273" s="964"/>
      <c r="AB273" s="964"/>
      <c r="AC273" s="964"/>
      <c r="AD273" s="964"/>
      <c r="AE273" s="964"/>
      <c r="AF273" s="964"/>
    </row>
    <row r="274" spans="1:32" s="1073" customFormat="1">
      <c r="A274" s="1065">
        <v>80</v>
      </c>
      <c r="B274" s="1066" t="s">
        <v>2248</v>
      </c>
      <c r="C274" s="1090" t="s">
        <v>2198</v>
      </c>
      <c r="D274" s="1072" t="s">
        <v>2249</v>
      </c>
      <c r="E274" s="1067" t="s">
        <v>1963</v>
      </c>
      <c r="F274" s="1066" t="s">
        <v>12</v>
      </c>
      <c r="G274" s="1067" t="s">
        <v>1839</v>
      </c>
      <c r="H274" s="1067" t="s">
        <v>1817</v>
      </c>
      <c r="I274" s="1069">
        <v>2006</v>
      </c>
      <c r="J274" s="1070"/>
      <c r="K274" s="1067"/>
      <c r="L274" s="1067" t="s">
        <v>13</v>
      </c>
      <c r="M274" s="1065">
        <v>2</v>
      </c>
      <c r="N274" s="1071">
        <v>3200000</v>
      </c>
      <c r="O274" s="1079"/>
      <c r="Q274" s="1074" t="s">
        <v>2249</v>
      </c>
      <c r="R274" s="1074" t="s">
        <v>13</v>
      </c>
      <c r="S274" s="1075">
        <v>1</v>
      </c>
      <c r="T274" s="1076">
        <v>1600000</v>
      </c>
      <c r="U274" s="1077"/>
      <c r="W274" s="1074"/>
      <c r="X274" s="1074"/>
      <c r="Y274" s="1075"/>
      <c r="Z274" s="1076"/>
      <c r="AA274" s="1074"/>
      <c r="AB274" s="1074"/>
      <c r="AC274" s="1074"/>
      <c r="AD274" s="1074"/>
      <c r="AE274" s="1074"/>
      <c r="AF274" s="1074"/>
    </row>
    <row r="275" spans="1:32">
      <c r="A275" s="804"/>
      <c r="B275" s="773"/>
      <c r="C275" s="806"/>
      <c r="D275" s="771"/>
      <c r="E275" s="782"/>
      <c r="F275" s="773"/>
      <c r="G275" s="782"/>
      <c r="H275" s="782"/>
      <c r="I275" s="772"/>
      <c r="J275" s="776"/>
      <c r="K275" s="782"/>
      <c r="L275" s="782"/>
      <c r="M275" s="804"/>
      <c r="N275" s="774"/>
      <c r="O275" s="769"/>
      <c r="P275" s="61"/>
      <c r="Q275" s="970" t="s">
        <v>2249</v>
      </c>
      <c r="R275" s="970" t="s">
        <v>13</v>
      </c>
      <c r="S275" s="973">
        <v>1</v>
      </c>
      <c r="T275" s="971">
        <v>1600000</v>
      </c>
      <c r="U275" s="964"/>
      <c r="W275" s="970"/>
      <c r="X275" s="970"/>
      <c r="Y275" s="973"/>
      <c r="Z275" s="971"/>
      <c r="AA275" s="970"/>
      <c r="AB275" s="970"/>
      <c r="AC275" s="970"/>
      <c r="AD275" s="970"/>
      <c r="AE275" s="970"/>
      <c r="AF275" s="970"/>
    </row>
    <row r="276" spans="1:32">
      <c r="A276" s="804"/>
      <c r="B276" s="773"/>
      <c r="C276" s="806"/>
      <c r="D276" s="771"/>
      <c r="E276" s="782"/>
      <c r="F276" s="773"/>
      <c r="G276" s="782"/>
      <c r="H276" s="782"/>
      <c r="I276" s="772"/>
      <c r="J276" s="776"/>
      <c r="K276" s="782"/>
      <c r="L276" s="782"/>
      <c r="M276" s="804"/>
      <c r="N276" s="774"/>
      <c r="O276" s="769"/>
      <c r="P276" s="61"/>
      <c r="Q276" s="964"/>
      <c r="R276" s="964"/>
      <c r="S276" s="964"/>
      <c r="T276" s="964"/>
      <c r="U276" s="964"/>
      <c r="W276" s="970"/>
      <c r="X276" s="964"/>
      <c r="Y276" s="964"/>
      <c r="Z276" s="971"/>
      <c r="AA276" s="970"/>
      <c r="AB276" s="970"/>
      <c r="AC276" s="970"/>
      <c r="AD276" s="970"/>
      <c r="AE276" s="970"/>
      <c r="AF276" s="970"/>
    </row>
    <row r="277" spans="1:32" s="1073" customFormat="1">
      <c r="A277" s="1065">
        <v>81</v>
      </c>
      <c r="B277" s="1066" t="s">
        <v>2248</v>
      </c>
      <c r="C277" s="1067" t="s">
        <v>2212</v>
      </c>
      <c r="D277" s="1072" t="s">
        <v>2249</v>
      </c>
      <c r="E277" s="1067" t="s">
        <v>1963</v>
      </c>
      <c r="F277" s="1066" t="s">
        <v>12</v>
      </c>
      <c r="G277" s="1067" t="s">
        <v>1839</v>
      </c>
      <c r="H277" s="1067" t="s">
        <v>596</v>
      </c>
      <c r="I277" s="1069">
        <v>2006</v>
      </c>
      <c r="J277" s="1070"/>
      <c r="K277" s="1067"/>
      <c r="L277" s="1067" t="s">
        <v>13</v>
      </c>
      <c r="M277" s="1065">
        <v>1</v>
      </c>
      <c r="N277" s="1080">
        <v>1208000</v>
      </c>
      <c r="O277" s="1079"/>
      <c r="Q277" s="1074" t="s">
        <v>2249</v>
      </c>
      <c r="R277" s="1074" t="s">
        <v>13</v>
      </c>
      <c r="S277" s="1075">
        <v>1</v>
      </c>
      <c r="T277" s="1076">
        <v>1208000</v>
      </c>
      <c r="U277" s="1075"/>
      <c r="W277" s="1077"/>
      <c r="X277" s="1077"/>
      <c r="Y277" s="1077"/>
      <c r="Z277" s="1077"/>
      <c r="AA277" s="1077"/>
      <c r="AB277" s="1077"/>
      <c r="AC277" s="1077"/>
      <c r="AD277" s="1077"/>
      <c r="AE277" s="1077"/>
      <c r="AF277" s="1077"/>
    </row>
    <row r="278" spans="1:32" s="1073" customFormat="1" ht="18">
      <c r="A278" s="1065">
        <v>82</v>
      </c>
      <c r="B278" s="1066" t="s">
        <v>2248</v>
      </c>
      <c r="C278" s="1067" t="s">
        <v>2213</v>
      </c>
      <c r="D278" s="1072" t="s">
        <v>2249</v>
      </c>
      <c r="E278" s="1090" t="s">
        <v>1891</v>
      </c>
      <c r="F278" s="1066" t="s">
        <v>12</v>
      </c>
      <c r="G278" s="1067" t="s">
        <v>1839</v>
      </c>
      <c r="H278" s="1067" t="s">
        <v>1817</v>
      </c>
      <c r="I278" s="1069">
        <v>2011</v>
      </c>
      <c r="J278" s="1070"/>
      <c r="K278" s="1067"/>
      <c r="L278" s="1067" t="s">
        <v>1914</v>
      </c>
      <c r="M278" s="1065">
        <v>1</v>
      </c>
      <c r="N278" s="1071">
        <v>13750000</v>
      </c>
      <c r="O278" s="1072" t="s">
        <v>2199</v>
      </c>
      <c r="Q278" s="1074" t="s">
        <v>2249</v>
      </c>
      <c r="R278" s="1074" t="s">
        <v>1914</v>
      </c>
      <c r="S278" s="1075">
        <v>1</v>
      </c>
      <c r="T278" s="1076">
        <v>13750000</v>
      </c>
      <c r="U278" s="1075"/>
      <c r="W278" s="1074"/>
      <c r="X278" s="1074"/>
      <c r="Y278" s="1075"/>
      <c r="Z278" s="1076"/>
      <c r="AA278" s="1074"/>
      <c r="AB278" s="1074"/>
      <c r="AC278" s="1074"/>
      <c r="AD278" s="1074"/>
      <c r="AE278" s="1074"/>
      <c r="AF278" s="1074"/>
    </row>
    <row r="279" spans="1:32">
      <c r="A279" s="776"/>
      <c r="B279" s="776"/>
      <c r="C279" s="776"/>
      <c r="D279" s="769"/>
      <c r="E279" s="806"/>
      <c r="F279" s="776"/>
      <c r="G279" s="776"/>
      <c r="H279" s="776"/>
      <c r="I279" s="776"/>
      <c r="J279" s="776"/>
      <c r="K279" s="776"/>
      <c r="L279" s="776"/>
      <c r="M279" s="776"/>
      <c r="N279" s="769"/>
      <c r="O279" s="769"/>
      <c r="P279" s="61"/>
      <c r="Q279" s="964"/>
      <c r="R279" s="964"/>
      <c r="S279" s="964"/>
      <c r="T279" s="964"/>
      <c r="U279" s="964"/>
      <c r="W279" s="970"/>
      <c r="X279" s="970"/>
      <c r="Y279" s="973"/>
      <c r="Z279" s="971"/>
      <c r="AA279" s="970"/>
      <c r="AB279" s="970"/>
      <c r="AC279" s="970"/>
      <c r="AD279" s="970"/>
      <c r="AE279" s="970"/>
      <c r="AF279" s="970"/>
    </row>
    <row r="280" spans="1:32" s="1073" customFormat="1">
      <c r="A280" s="1065">
        <v>83</v>
      </c>
      <c r="B280" s="1066" t="s">
        <v>2248</v>
      </c>
      <c r="C280" s="1067" t="s">
        <v>2214</v>
      </c>
      <c r="D280" s="1072" t="s">
        <v>2249</v>
      </c>
      <c r="E280" s="1067" t="s">
        <v>2030</v>
      </c>
      <c r="F280" s="1066" t="s">
        <v>12</v>
      </c>
      <c r="G280" s="1067" t="s">
        <v>1839</v>
      </c>
      <c r="H280" s="1067" t="s">
        <v>1817</v>
      </c>
      <c r="I280" s="1069">
        <v>2013</v>
      </c>
      <c r="J280" s="1070"/>
      <c r="K280" s="1067"/>
      <c r="L280" s="1067" t="s">
        <v>13</v>
      </c>
      <c r="M280" s="1065">
        <v>1</v>
      </c>
      <c r="N280" s="1080">
        <v>911000</v>
      </c>
      <c r="O280" s="1079"/>
      <c r="Q280" s="1074" t="s">
        <v>2249</v>
      </c>
      <c r="R280" s="1074" t="s">
        <v>13</v>
      </c>
      <c r="S280" s="1075">
        <v>1</v>
      </c>
      <c r="T280" s="1076">
        <v>911000</v>
      </c>
      <c r="U280" s="1075"/>
      <c r="W280" s="1074"/>
      <c r="X280" s="1077"/>
      <c r="Y280" s="1077"/>
      <c r="Z280" s="1076"/>
      <c r="AA280" s="1074"/>
      <c r="AB280" s="1074"/>
      <c r="AC280" s="1074"/>
      <c r="AD280" s="1074"/>
      <c r="AE280" s="1074"/>
      <c r="AF280" s="1074"/>
    </row>
    <row r="281" spans="1:32">
      <c r="A281" s="804"/>
      <c r="B281" s="773"/>
      <c r="C281" s="782"/>
      <c r="D281" s="771"/>
      <c r="E281" s="782"/>
      <c r="F281" s="773"/>
      <c r="G281" s="782"/>
      <c r="H281" s="782"/>
      <c r="I281" s="772"/>
      <c r="J281" s="776"/>
      <c r="K281" s="782"/>
      <c r="L281" s="782"/>
      <c r="M281" s="804"/>
      <c r="N281" s="784"/>
      <c r="O281" s="769"/>
      <c r="P281" s="61"/>
      <c r="Q281" s="970"/>
      <c r="R281" s="970"/>
      <c r="S281" s="973"/>
      <c r="T281" s="971"/>
      <c r="U281" s="973"/>
      <c r="W281" s="964"/>
      <c r="X281" s="964"/>
      <c r="Y281" s="964"/>
      <c r="Z281" s="964"/>
      <c r="AA281" s="964"/>
      <c r="AB281" s="964"/>
      <c r="AC281" s="964"/>
      <c r="AD281" s="964"/>
      <c r="AE281" s="964"/>
      <c r="AF281" s="964"/>
    </row>
    <row r="282" spans="1:32" s="1073" customFormat="1" ht="18">
      <c r="A282" s="1065">
        <v>84</v>
      </c>
      <c r="B282" s="1066" t="s">
        <v>2248</v>
      </c>
      <c r="C282" s="1090" t="s">
        <v>2198</v>
      </c>
      <c r="D282" s="1072" t="s">
        <v>2249</v>
      </c>
      <c r="E282" s="1090" t="s">
        <v>2031</v>
      </c>
      <c r="F282" s="1066" t="s">
        <v>12</v>
      </c>
      <c r="G282" s="1067" t="s">
        <v>1839</v>
      </c>
      <c r="H282" s="1067" t="s">
        <v>1817</v>
      </c>
      <c r="I282" s="1069">
        <v>2017</v>
      </c>
      <c r="J282" s="1070"/>
      <c r="K282" s="1067"/>
      <c r="L282" s="1067" t="s">
        <v>13</v>
      </c>
      <c r="M282" s="1065">
        <v>2</v>
      </c>
      <c r="N282" s="1071">
        <v>2120000</v>
      </c>
      <c r="O282" s="1072" t="s">
        <v>2218</v>
      </c>
      <c r="Q282" s="1074" t="s">
        <v>2249</v>
      </c>
      <c r="R282" s="1074" t="s">
        <v>13</v>
      </c>
      <c r="S282" s="1075">
        <v>1</v>
      </c>
      <c r="T282" s="1076">
        <v>1060000</v>
      </c>
      <c r="U282" s="1075"/>
      <c r="W282" s="1074"/>
      <c r="X282" s="1074"/>
      <c r="Y282" s="1075"/>
      <c r="Z282" s="1076"/>
      <c r="AA282" s="1074"/>
      <c r="AB282" s="1074"/>
      <c r="AC282" s="1074"/>
      <c r="AD282" s="1074"/>
      <c r="AE282" s="1074"/>
      <c r="AF282" s="1074"/>
    </row>
    <row r="283" spans="1:32" s="1073" customFormat="1">
      <c r="A283" s="1065"/>
      <c r="B283" s="1066"/>
      <c r="C283" s="1090"/>
      <c r="D283" s="1072"/>
      <c r="E283" s="1090"/>
      <c r="F283" s="1066"/>
      <c r="G283" s="1067"/>
      <c r="H283" s="1067"/>
      <c r="I283" s="1069"/>
      <c r="J283" s="1070"/>
      <c r="K283" s="1067"/>
      <c r="L283" s="1067"/>
      <c r="M283" s="1065"/>
      <c r="N283" s="1071"/>
      <c r="O283" s="1072"/>
      <c r="Q283" s="1074" t="s">
        <v>2249</v>
      </c>
      <c r="R283" s="1074" t="s">
        <v>13</v>
      </c>
      <c r="S283" s="1075">
        <v>1</v>
      </c>
      <c r="T283" s="1076">
        <v>1060000</v>
      </c>
      <c r="U283" s="1075"/>
      <c r="W283" s="1074"/>
      <c r="X283" s="1074"/>
      <c r="Y283" s="1075"/>
      <c r="Z283" s="1076"/>
      <c r="AA283" s="1074"/>
      <c r="AB283" s="1074"/>
      <c r="AC283" s="1074"/>
      <c r="AD283" s="1074"/>
      <c r="AE283" s="1074"/>
      <c r="AF283" s="1074"/>
    </row>
    <row r="284" spans="1:32">
      <c r="A284" s="804"/>
      <c r="B284" s="773"/>
      <c r="C284" s="806"/>
      <c r="D284" s="771"/>
      <c r="E284" s="806"/>
      <c r="F284" s="773"/>
      <c r="G284" s="782"/>
      <c r="H284" s="782"/>
      <c r="I284" s="772"/>
      <c r="J284" s="776"/>
      <c r="K284" s="782"/>
      <c r="L284" s="782"/>
      <c r="M284" s="804"/>
      <c r="N284" s="774"/>
      <c r="O284" s="771"/>
      <c r="P284" s="61"/>
      <c r="Q284" s="970"/>
      <c r="R284" s="964"/>
      <c r="S284" s="964"/>
      <c r="T284" s="971"/>
      <c r="U284" s="964"/>
      <c r="W284" s="970"/>
      <c r="X284" s="964"/>
      <c r="Y284" s="964"/>
      <c r="Z284" s="971"/>
      <c r="AA284" s="970"/>
      <c r="AB284" s="970"/>
      <c r="AC284" s="970"/>
      <c r="AD284" s="970"/>
      <c r="AE284" s="970"/>
      <c r="AF284" s="970"/>
    </row>
    <row r="285" spans="1:32">
      <c r="A285" s="805">
        <v>85</v>
      </c>
      <c r="B285" s="780" t="s">
        <v>2250</v>
      </c>
      <c r="C285" s="807" t="s">
        <v>2198</v>
      </c>
      <c r="D285" s="777" t="s">
        <v>1951</v>
      </c>
      <c r="E285" s="785" t="s">
        <v>12</v>
      </c>
      <c r="F285" s="780" t="s">
        <v>12</v>
      </c>
      <c r="G285" s="785" t="s">
        <v>1710</v>
      </c>
      <c r="H285" s="785" t="s">
        <v>1817</v>
      </c>
      <c r="I285" s="779">
        <v>2012</v>
      </c>
      <c r="J285" s="786"/>
      <c r="K285" s="785"/>
      <c r="L285" s="785" t="s">
        <v>13</v>
      </c>
      <c r="M285" s="805">
        <v>2</v>
      </c>
      <c r="N285" s="781">
        <v>7250000</v>
      </c>
      <c r="O285" s="788"/>
      <c r="Q285" s="975" t="s">
        <v>1951</v>
      </c>
      <c r="R285" s="975" t="s">
        <v>13</v>
      </c>
      <c r="S285" s="976">
        <v>1</v>
      </c>
      <c r="T285" s="977">
        <v>3625000</v>
      </c>
      <c r="U285" s="1001"/>
      <c r="W285" s="964"/>
      <c r="X285" s="964"/>
      <c r="Y285" s="964"/>
      <c r="Z285" s="964"/>
      <c r="AA285" s="964"/>
      <c r="AB285" s="964"/>
      <c r="AC285" s="964"/>
      <c r="AD285" s="964"/>
      <c r="AE285" s="964"/>
      <c r="AF285" s="964"/>
    </row>
    <row r="286" spans="1:32">
      <c r="A286" s="805"/>
      <c r="B286" s="780"/>
      <c r="C286" s="807"/>
      <c r="D286" s="777"/>
      <c r="E286" s="785"/>
      <c r="F286" s="780"/>
      <c r="G286" s="785"/>
      <c r="H286" s="785"/>
      <c r="I286" s="779"/>
      <c r="J286" s="786"/>
      <c r="K286" s="785"/>
      <c r="L286" s="785"/>
      <c r="M286" s="805"/>
      <c r="N286" s="781"/>
      <c r="O286" s="788"/>
      <c r="Q286" s="975" t="s">
        <v>1951</v>
      </c>
      <c r="R286" s="975" t="s">
        <v>13</v>
      </c>
      <c r="S286" s="976">
        <v>1</v>
      </c>
      <c r="T286" s="977">
        <v>3625000</v>
      </c>
      <c r="U286" s="1001"/>
      <c r="W286" s="970"/>
      <c r="X286" s="970"/>
      <c r="Y286" s="973"/>
      <c r="Z286" s="971"/>
      <c r="AA286" s="970"/>
      <c r="AB286" s="970"/>
      <c r="AC286" s="970"/>
      <c r="AD286" s="970"/>
      <c r="AE286" s="970"/>
      <c r="AF286" s="970"/>
    </row>
    <row r="287" spans="1:32">
      <c r="A287" s="804"/>
      <c r="B287" s="773"/>
      <c r="C287" s="806"/>
      <c r="D287" s="771"/>
      <c r="E287" s="782"/>
      <c r="F287" s="773"/>
      <c r="G287" s="782"/>
      <c r="H287" s="782"/>
      <c r="I287" s="772"/>
      <c r="J287" s="776"/>
      <c r="K287" s="782"/>
      <c r="L287" s="782"/>
      <c r="M287" s="804"/>
      <c r="N287" s="774"/>
      <c r="O287" s="769"/>
      <c r="P287" s="61"/>
      <c r="U287" s="973"/>
      <c r="W287" s="970"/>
      <c r="X287" s="970"/>
      <c r="Y287" s="973"/>
      <c r="Z287" s="971"/>
      <c r="AA287" s="970"/>
      <c r="AB287" s="970"/>
      <c r="AC287" s="970"/>
      <c r="AD287" s="970"/>
      <c r="AE287" s="970"/>
      <c r="AF287" s="970"/>
    </row>
    <row r="288" spans="1:32" ht="18">
      <c r="A288" s="805">
        <v>86</v>
      </c>
      <c r="B288" s="780" t="s">
        <v>2251</v>
      </c>
      <c r="C288" s="807" t="s">
        <v>2252</v>
      </c>
      <c r="D288" s="777" t="s">
        <v>471</v>
      </c>
      <c r="E288" s="807" t="s">
        <v>1814</v>
      </c>
      <c r="F288" s="780" t="s">
        <v>12</v>
      </c>
      <c r="G288" s="785" t="s">
        <v>1816</v>
      </c>
      <c r="H288" s="785" t="s">
        <v>1817</v>
      </c>
      <c r="I288" s="779">
        <v>2018</v>
      </c>
      <c r="J288" s="786"/>
      <c r="K288" s="785"/>
      <c r="L288" s="785" t="s">
        <v>13</v>
      </c>
      <c r="M288" s="805">
        <v>18</v>
      </c>
      <c r="N288" s="781">
        <v>83967336</v>
      </c>
      <c r="O288" s="788"/>
      <c r="Q288" s="975" t="s">
        <v>471</v>
      </c>
      <c r="R288" s="975" t="s">
        <v>13</v>
      </c>
      <c r="S288" s="976">
        <v>1</v>
      </c>
      <c r="T288" s="977">
        <v>4664852</v>
      </c>
      <c r="U288" s="1000"/>
      <c r="W288" s="970"/>
      <c r="X288" s="964"/>
      <c r="Y288" s="964"/>
      <c r="Z288" s="971"/>
      <c r="AA288" s="970"/>
      <c r="AB288" s="970"/>
      <c r="AC288" s="970"/>
      <c r="AD288" s="970"/>
      <c r="AE288" s="970"/>
      <c r="AF288" s="970"/>
    </row>
    <row r="289" spans="1:32">
      <c r="A289" s="805"/>
      <c r="B289" s="780"/>
      <c r="C289" s="807"/>
      <c r="D289" s="777"/>
      <c r="E289" s="807"/>
      <c r="F289" s="780"/>
      <c r="G289" s="785"/>
      <c r="H289" s="785"/>
      <c r="I289" s="779"/>
      <c r="J289" s="786"/>
      <c r="K289" s="785"/>
      <c r="L289" s="785"/>
      <c r="M289" s="805"/>
      <c r="N289" s="781"/>
      <c r="O289" s="788"/>
      <c r="Q289" s="975" t="s">
        <v>471</v>
      </c>
      <c r="R289" s="975" t="s">
        <v>13</v>
      </c>
      <c r="S289" s="976">
        <v>1</v>
      </c>
      <c r="T289" s="977">
        <v>4664852</v>
      </c>
      <c r="U289" s="1000"/>
      <c r="W289" s="964"/>
      <c r="X289" s="964"/>
      <c r="Y289" s="964"/>
      <c r="Z289" s="964"/>
      <c r="AA289" s="964"/>
      <c r="AB289" s="964"/>
      <c r="AC289" s="964"/>
      <c r="AD289" s="964"/>
      <c r="AE289" s="964"/>
      <c r="AF289" s="964"/>
    </row>
    <row r="290" spans="1:32">
      <c r="A290" s="805"/>
      <c r="B290" s="780"/>
      <c r="C290" s="807"/>
      <c r="D290" s="777"/>
      <c r="E290" s="807"/>
      <c r="F290" s="780"/>
      <c r="G290" s="785"/>
      <c r="H290" s="785"/>
      <c r="I290" s="779"/>
      <c r="J290" s="786"/>
      <c r="K290" s="785"/>
      <c r="L290" s="785"/>
      <c r="M290" s="805"/>
      <c r="N290" s="781"/>
      <c r="O290" s="788"/>
      <c r="Q290" s="975" t="s">
        <v>471</v>
      </c>
      <c r="R290" s="975" t="s">
        <v>13</v>
      </c>
      <c r="S290" s="976">
        <v>1</v>
      </c>
      <c r="T290" s="977">
        <v>4664852</v>
      </c>
      <c r="U290" s="1000"/>
      <c r="W290" s="970"/>
      <c r="X290" s="970"/>
      <c r="Y290" s="973"/>
      <c r="Z290" s="971"/>
      <c r="AA290" s="970"/>
      <c r="AB290" s="970"/>
      <c r="AC290" s="970"/>
      <c r="AD290" s="970"/>
      <c r="AE290" s="970"/>
      <c r="AF290" s="970"/>
    </row>
    <row r="291" spans="1:32">
      <c r="A291" s="805"/>
      <c r="B291" s="780"/>
      <c r="C291" s="807"/>
      <c r="D291" s="777"/>
      <c r="E291" s="807"/>
      <c r="F291" s="780"/>
      <c r="G291" s="785"/>
      <c r="H291" s="785"/>
      <c r="I291" s="779"/>
      <c r="J291" s="786"/>
      <c r="K291" s="785"/>
      <c r="L291" s="785"/>
      <c r="M291" s="805"/>
      <c r="N291" s="781"/>
      <c r="O291" s="788"/>
      <c r="Q291" s="975" t="s">
        <v>471</v>
      </c>
      <c r="R291" s="975" t="s">
        <v>13</v>
      </c>
      <c r="S291" s="976">
        <v>1</v>
      </c>
      <c r="T291" s="977">
        <v>4664852</v>
      </c>
      <c r="U291" s="1000"/>
      <c r="W291" s="970"/>
      <c r="X291" s="970"/>
      <c r="Y291" s="973"/>
      <c r="Z291" s="971"/>
      <c r="AA291" s="970"/>
      <c r="AB291" s="970"/>
      <c r="AC291" s="970"/>
      <c r="AD291" s="970"/>
      <c r="AE291" s="970"/>
      <c r="AF291" s="970"/>
    </row>
    <row r="292" spans="1:32">
      <c r="A292" s="805"/>
      <c r="B292" s="780"/>
      <c r="C292" s="807"/>
      <c r="D292" s="777"/>
      <c r="E292" s="807"/>
      <c r="F292" s="780"/>
      <c r="G292" s="785"/>
      <c r="H292" s="785"/>
      <c r="I292" s="779"/>
      <c r="J292" s="786"/>
      <c r="K292" s="785"/>
      <c r="L292" s="785"/>
      <c r="M292" s="805"/>
      <c r="N292" s="781"/>
      <c r="O292" s="788"/>
      <c r="Q292" s="975" t="s">
        <v>471</v>
      </c>
      <c r="R292" s="975" t="s">
        <v>13</v>
      </c>
      <c r="S292" s="976">
        <v>1</v>
      </c>
      <c r="T292" s="977">
        <v>4664852</v>
      </c>
      <c r="U292" s="1000"/>
      <c r="W292" s="970"/>
      <c r="X292" s="964"/>
      <c r="Y292" s="964"/>
      <c r="Z292" s="971"/>
      <c r="AA292" s="970"/>
      <c r="AB292" s="970"/>
      <c r="AC292" s="970"/>
      <c r="AD292" s="970"/>
      <c r="AE292" s="970"/>
      <c r="AF292" s="970"/>
    </row>
    <row r="293" spans="1:32">
      <c r="A293" s="805"/>
      <c r="B293" s="780"/>
      <c r="C293" s="807"/>
      <c r="D293" s="777"/>
      <c r="E293" s="807"/>
      <c r="F293" s="780"/>
      <c r="G293" s="785"/>
      <c r="H293" s="785"/>
      <c r="I293" s="779"/>
      <c r="J293" s="786"/>
      <c r="K293" s="785"/>
      <c r="L293" s="785"/>
      <c r="M293" s="805"/>
      <c r="N293" s="781"/>
      <c r="O293" s="788"/>
      <c r="Q293" s="975" t="s">
        <v>471</v>
      </c>
      <c r="R293" s="975" t="s">
        <v>13</v>
      </c>
      <c r="S293" s="976">
        <v>1</v>
      </c>
      <c r="T293" s="977">
        <v>4664852</v>
      </c>
      <c r="U293" s="1000"/>
      <c r="W293" s="964"/>
      <c r="X293" s="964"/>
      <c r="Y293" s="964"/>
      <c r="Z293" s="964"/>
      <c r="AA293" s="964"/>
      <c r="AB293" s="964"/>
      <c r="AC293" s="964"/>
      <c r="AD293" s="964"/>
      <c r="AE293" s="964"/>
      <c r="AF293" s="964"/>
    </row>
    <row r="294" spans="1:32">
      <c r="A294" s="805"/>
      <c r="B294" s="780"/>
      <c r="C294" s="807"/>
      <c r="D294" s="777"/>
      <c r="E294" s="807"/>
      <c r="F294" s="780"/>
      <c r="G294" s="785"/>
      <c r="H294" s="785"/>
      <c r="I294" s="779"/>
      <c r="J294" s="786"/>
      <c r="K294" s="785"/>
      <c r="L294" s="785"/>
      <c r="M294" s="805"/>
      <c r="N294" s="781"/>
      <c r="O294" s="788"/>
      <c r="Q294" s="975" t="s">
        <v>471</v>
      </c>
      <c r="R294" s="975" t="s">
        <v>13</v>
      </c>
      <c r="S294" s="976">
        <v>1</v>
      </c>
      <c r="T294" s="977">
        <v>4664852</v>
      </c>
      <c r="U294" s="1000"/>
      <c r="W294" s="970"/>
      <c r="X294" s="970"/>
      <c r="Y294" s="973"/>
      <c r="Z294" s="971"/>
      <c r="AA294" s="970"/>
      <c r="AB294" s="970"/>
      <c r="AC294" s="970"/>
      <c r="AD294" s="970"/>
      <c r="AE294" s="970"/>
      <c r="AF294" s="970"/>
    </row>
    <row r="295" spans="1:32">
      <c r="A295" s="805"/>
      <c r="B295" s="780"/>
      <c r="C295" s="807"/>
      <c r="D295" s="777"/>
      <c r="E295" s="807"/>
      <c r="F295" s="780"/>
      <c r="G295" s="785"/>
      <c r="H295" s="785"/>
      <c r="I295" s="779"/>
      <c r="J295" s="786"/>
      <c r="K295" s="785"/>
      <c r="L295" s="785"/>
      <c r="M295" s="805"/>
      <c r="N295" s="781"/>
      <c r="O295" s="788"/>
      <c r="Q295" s="975" t="s">
        <v>471</v>
      </c>
      <c r="R295" s="975" t="s">
        <v>13</v>
      </c>
      <c r="S295" s="976">
        <v>1</v>
      </c>
      <c r="T295" s="977">
        <v>4664852</v>
      </c>
      <c r="U295" s="1000"/>
      <c r="W295" s="970"/>
      <c r="X295" s="970"/>
      <c r="Y295" s="973"/>
      <c r="Z295" s="971"/>
      <c r="AA295" s="970"/>
      <c r="AB295" s="970"/>
      <c r="AC295" s="970"/>
      <c r="AD295" s="970"/>
      <c r="AE295" s="970"/>
      <c r="AF295" s="970"/>
    </row>
    <row r="296" spans="1:32">
      <c r="A296" s="805"/>
      <c r="B296" s="780"/>
      <c r="C296" s="807"/>
      <c r="D296" s="777"/>
      <c r="E296" s="807"/>
      <c r="F296" s="780"/>
      <c r="G296" s="785"/>
      <c r="H296" s="785"/>
      <c r="I296" s="779"/>
      <c r="J296" s="786"/>
      <c r="K296" s="785"/>
      <c r="L296" s="785"/>
      <c r="M296" s="805"/>
      <c r="N296" s="781"/>
      <c r="O296" s="788"/>
      <c r="Q296" s="975" t="s">
        <v>471</v>
      </c>
      <c r="R296" s="975" t="s">
        <v>13</v>
      </c>
      <c r="S296" s="976">
        <v>1</v>
      </c>
      <c r="T296" s="977">
        <v>4664852</v>
      </c>
      <c r="U296" s="1000"/>
      <c r="W296" s="970"/>
      <c r="X296" s="964"/>
      <c r="Y296" s="964"/>
      <c r="Z296" s="971"/>
      <c r="AA296" s="970"/>
      <c r="AB296" s="970"/>
      <c r="AC296" s="970"/>
      <c r="AD296" s="970"/>
      <c r="AE296" s="970"/>
      <c r="AF296" s="970"/>
    </row>
    <row r="297" spans="1:32">
      <c r="A297" s="805"/>
      <c r="B297" s="780"/>
      <c r="C297" s="807"/>
      <c r="D297" s="777"/>
      <c r="E297" s="807"/>
      <c r="F297" s="780"/>
      <c r="G297" s="785"/>
      <c r="H297" s="785"/>
      <c r="I297" s="779"/>
      <c r="J297" s="786"/>
      <c r="K297" s="785"/>
      <c r="L297" s="785"/>
      <c r="M297" s="805"/>
      <c r="N297" s="781"/>
      <c r="O297" s="788"/>
      <c r="Q297" s="975" t="s">
        <v>471</v>
      </c>
      <c r="R297" s="975" t="s">
        <v>13</v>
      </c>
      <c r="S297" s="976">
        <v>1</v>
      </c>
      <c r="T297" s="977">
        <v>4664852</v>
      </c>
      <c r="U297" s="1000"/>
      <c r="W297" s="964"/>
      <c r="X297" s="964"/>
      <c r="Y297" s="964"/>
      <c r="Z297" s="964"/>
      <c r="AA297" s="964"/>
      <c r="AB297" s="964"/>
      <c r="AC297" s="964"/>
      <c r="AD297" s="964"/>
      <c r="AE297" s="964"/>
      <c r="AF297" s="964"/>
    </row>
    <row r="298" spans="1:32">
      <c r="A298" s="805"/>
      <c r="B298" s="780"/>
      <c r="C298" s="807"/>
      <c r="D298" s="777"/>
      <c r="E298" s="807"/>
      <c r="F298" s="780"/>
      <c r="G298" s="785"/>
      <c r="H298" s="785"/>
      <c r="I298" s="779"/>
      <c r="J298" s="786"/>
      <c r="K298" s="785"/>
      <c r="L298" s="785"/>
      <c r="M298" s="805"/>
      <c r="N298" s="781"/>
      <c r="O298" s="788"/>
      <c r="Q298" s="975" t="s">
        <v>471</v>
      </c>
      <c r="R298" s="975" t="s">
        <v>13</v>
      </c>
      <c r="S298" s="976">
        <v>1</v>
      </c>
      <c r="T298" s="977">
        <v>4664852</v>
      </c>
      <c r="U298" s="1000"/>
      <c r="W298" s="970"/>
      <c r="X298" s="970"/>
      <c r="Y298" s="973"/>
      <c r="Z298" s="971"/>
      <c r="AA298" s="970"/>
      <c r="AB298" s="970"/>
      <c r="AC298" s="970"/>
      <c r="AD298" s="970"/>
      <c r="AE298" s="970"/>
      <c r="AF298" s="970"/>
    </row>
    <row r="299" spans="1:32">
      <c r="A299" s="805"/>
      <c r="B299" s="780"/>
      <c r="C299" s="807"/>
      <c r="D299" s="777"/>
      <c r="E299" s="807"/>
      <c r="F299" s="780"/>
      <c r="G299" s="785"/>
      <c r="H299" s="785"/>
      <c r="I299" s="779"/>
      <c r="J299" s="786"/>
      <c r="K299" s="785"/>
      <c r="L299" s="785"/>
      <c r="M299" s="805"/>
      <c r="N299" s="781"/>
      <c r="O299" s="788"/>
      <c r="Q299" s="975" t="s">
        <v>471</v>
      </c>
      <c r="R299" s="975" t="s">
        <v>13</v>
      </c>
      <c r="S299" s="976">
        <v>1</v>
      </c>
      <c r="T299" s="977">
        <v>4664852</v>
      </c>
      <c r="U299" s="1000"/>
      <c r="W299" s="970"/>
      <c r="X299" s="970"/>
      <c r="Y299" s="973"/>
      <c r="Z299" s="971"/>
      <c r="AA299" s="970"/>
      <c r="AB299" s="970"/>
      <c r="AC299" s="970"/>
      <c r="AD299" s="970"/>
      <c r="AE299" s="970"/>
      <c r="AF299" s="970"/>
    </row>
    <row r="300" spans="1:32">
      <c r="A300" s="805"/>
      <c r="B300" s="780"/>
      <c r="C300" s="807"/>
      <c r="D300" s="777"/>
      <c r="E300" s="807"/>
      <c r="F300" s="780"/>
      <c r="G300" s="785"/>
      <c r="H300" s="785"/>
      <c r="I300" s="779"/>
      <c r="J300" s="786"/>
      <c r="K300" s="785"/>
      <c r="L300" s="785"/>
      <c r="M300" s="805"/>
      <c r="N300" s="781"/>
      <c r="O300" s="788"/>
      <c r="Q300" s="975" t="s">
        <v>471</v>
      </c>
      <c r="R300" s="975" t="s">
        <v>13</v>
      </c>
      <c r="S300" s="976">
        <v>1</v>
      </c>
      <c r="T300" s="977">
        <v>4664852</v>
      </c>
      <c r="U300" s="1000"/>
      <c r="W300" s="970"/>
      <c r="X300" s="964"/>
      <c r="Y300" s="964"/>
      <c r="Z300" s="971"/>
      <c r="AA300" s="970"/>
      <c r="AB300" s="970"/>
      <c r="AC300" s="970"/>
      <c r="AD300" s="970"/>
      <c r="AE300" s="970"/>
      <c r="AF300" s="970"/>
    </row>
    <row r="301" spans="1:32">
      <c r="A301" s="805"/>
      <c r="B301" s="780"/>
      <c r="C301" s="807"/>
      <c r="D301" s="777"/>
      <c r="E301" s="807"/>
      <c r="F301" s="780"/>
      <c r="G301" s="785"/>
      <c r="H301" s="785"/>
      <c r="I301" s="779"/>
      <c r="J301" s="786"/>
      <c r="K301" s="785"/>
      <c r="L301" s="785"/>
      <c r="M301" s="805"/>
      <c r="N301" s="781"/>
      <c r="O301" s="788"/>
      <c r="Q301" s="975" t="s">
        <v>471</v>
      </c>
      <c r="R301" s="975" t="s">
        <v>13</v>
      </c>
      <c r="S301" s="976">
        <v>1</v>
      </c>
      <c r="T301" s="977">
        <v>4664852</v>
      </c>
      <c r="U301" s="1000"/>
      <c r="W301" s="964"/>
      <c r="X301" s="964"/>
      <c r="Y301" s="964"/>
      <c r="Z301" s="964"/>
      <c r="AA301" s="964"/>
      <c r="AB301" s="964"/>
      <c r="AC301" s="964"/>
      <c r="AD301" s="964"/>
      <c r="AE301" s="964"/>
      <c r="AF301" s="964"/>
    </row>
    <row r="302" spans="1:32">
      <c r="A302" s="805"/>
      <c r="B302" s="780"/>
      <c r="C302" s="807"/>
      <c r="D302" s="777"/>
      <c r="E302" s="807"/>
      <c r="F302" s="780"/>
      <c r="G302" s="785"/>
      <c r="H302" s="785"/>
      <c r="I302" s="779"/>
      <c r="J302" s="786"/>
      <c r="K302" s="785"/>
      <c r="L302" s="785"/>
      <c r="M302" s="805"/>
      <c r="N302" s="781"/>
      <c r="O302" s="788"/>
      <c r="Q302" s="975" t="s">
        <v>471</v>
      </c>
      <c r="R302" s="975" t="s">
        <v>13</v>
      </c>
      <c r="S302" s="976">
        <v>1</v>
      </c>
      <c r="T302" s="977">
        <v>4664852</v>
      </c>
      <c r="U302" s="1000"/>
      <c r="W302" s="970"/>
      <c r="X302" s="970"/>
      <c r="Y302" s="973"/>
      <c r="Z302" s="971"/>
      <c r="AA302" s="970"/>
      <c r="AB302" s="970"/>
      <c r="AC302" s="970"/>
      <c r="AD302" s="970"/>
      <c r="AE302" s="970"/>
      <c r="AF302" s="970"/>
    </row>
    <row r="303" spans="1:32">
      <c r="A303" s="805"/>
      <c r="B303" s="780"/>
      <c r="C303" s="807"/>
      <c r="D303" s="777"/>
      <c r="E303" s="807"/>
      <c r="F303" s="780"/>
      <c r="G303" s="785"/>
      <c r="H303" s="785"/>
      <c r="I303" s="779"/>
      <c r="J303" s="786"/>
      <c r="K303" s="785"/>
      <c r="L303" s="785"/>
      <c r="M303" s="805"/>
      <c r="N303" s="781"/>
      <c r="O303" s="788"/>
      <c r="Q303" s="975" t="s">
        <v>471</v>
      </c>
      <c r="R303" s="975" t="s">
        <v>13</v>
      </c>
      <c r="S303" s="976">
        <v>1</v>
      </c>
      <c r="T303" s="977">
        <v>4664852</v>
      </c>
      <c r="U303" s="1000"/>
      <c r="W303" s="970"/>
      <c r="X303" s="970"/>
      <c r="Y303" s="973"/>
      <c r="Z303" s="971"/>
      <c r="AA303" s="970"/>
      <c r="AB303" s="970"/>
      <c r="AC303" s="970"/>
      <c r="AD303" s="970"/>
      <c r="AE303" s="970"/>
      <c r="AF303" s="970"/>
    </row>
    <row r="304" spans="1:32">
      <c r="A304" s="805"/>
      <c r="B304" s="780"/>
      <c r="C304" s="807"/>
      <c r="D304" s="777"/>
      <c r="E304" s="807"/>
      <c r="F304" s="780"/>
      <c r="G304" s="785"/>
      <c r="H304" s="785"/>
      <c r="I304" s="779"/>
      <c r="J304" s="786"/>
      <c r="K304" s="785"/>
      <c r="L304" s="785"/>
      <c r="M304" s="805"/>
      <c r="N304" s="781"/>
      <c r="O304" s="788"/>
      <c r="Q304" s="975" t="s">
        <v>471</v>
      </c>
      <c r="R304" s="975" t="s">
        <v>13</v>
      </c>
      <c r="S304" s="976">
        <v>1</v>
      </c>
      <c r="T304" s="977">
        <v>4664852</v>
      </c>
      <c r="U304" s="1000"/>
      <c r="W304" s="970"/>
      <c r="X304" s="964"/>
      <c r="Y304" s="964"/>
      <c r="Z304" s="971"/>
      <c r="AA304" s="970"/>
      <c r="AB304" s="970"/>
      <c r="AC304" s="970"/>
      <c r="AD304" s="970"/>
      <c r="AE304" s="970"/>
      <c r="AF304" s="970"/>
    </row>
    <row r="305" spans="1:32">
      <c r="A305" s="805"/>
      <c r="B305" s="780"/>
      <c r="C305" s="807"/>
      <c r="D305" s="777"/>
      <c r="E305" s="807"/>
      <c r="F305" s="780"/>
      <c r="G305" s="785"/>
      <c r="H305" s="785"/>
      <c r="I305" s="779"/>
      <c r="J305" s="786"/>
      <c r="K305" s="785"/>
      <c r="L305" s="785"/>
      <c r="M305" s="805"/>
      <c r="N305" s="781"/>
      <c r="O305" s="788"/>
      <c r="Q305" s="975" t="s">
        <v>471</v>
      </c>
      <c r="R305" s="975" t="s">
        <v>13</v>
      </c>
      <c r="S305" s="976">
        <v>1</v>
      </c>
      <c r="T305" s="977">
        <v>4664852</v>
      </c>
      <c r="U305" s="1000"/>
      <c r="W305" s="964"/>
      <c r="X305" s="964"/>
      <c r="Y305" s="964"/>
      <c r="Z305" s="964"/>
      <c r="AA305" s="964"/>
      <c r="AB305" s="964"/>
      <c r="AC305" s="964"/>
      <c r="AD305" s="964"/>
      <c r="AE305" s="964"/>
      <c r="AF305" s="964"/>
    </row>
    <row r="306" spans="1:32">
      <c r="A306" s="804"/>
      <c r="B306" s="773"/>
      <c r="C306" s="806"/>
      <c r="D306" s="771"/>
      <c r="E306" s="806"/>
      <c r="F306" s="773"/>
      <c r="G306" s="782"/>
      <c r="H306" s="782"/>
      <c r="I306" s="772"/>
      <c r="J306" s="776"/>
      <c r="K306" s="782"/>
      <c r="L306" s="782"/>
      <c r="M306" s="804"/>
      <c r="N306" s="774"/>
      <c r="O306" s="769"/>
      <c r="P306" s="61"/>
      <c r="Q306" s="970"/>
      <c r="R306" s="964"/>
      <c r="S306" s="964"/>
      <c r="T306" s="971"/>
      <c r="U306" s="964"/>
      <c r="W306" s="970"/>
      <c r="X306" s="970"/>
      <c r="Y306" s="973"/>
      <c r="Z306" s="971"/>
      <c r="AA306" s="970"/>
      <c r="AB306" s="970"/>
      <c r="AC306" s="970"/>
      <c r="AD306" s="970"/>
      <c r="AE306" s="970"/>
      <c r="AF306" s="970"/>
    </row>
    <row r="307" spans="1:32">
      <c r="A307" s="805">
        <v>87</v>
      </c>
      <c r="B307" s="780" t="s">
        <v>2253</v>
      </c>
      <c r="C307" s="785" t="s">
        <v>2147</v>
      </c>
      <c r="D307" s="777" t="s">
        <v>80</v>
      </c>
      <c r="E307" s="785" t="s">
        <v>12</v>
      </c>
      <c r="F307" s="780" t="s">
        <v>12</v>
      </c>
      <c r="G307" s="785" t="s">
        <v>1839</v>
      </c>
      <c r="H307" s="785" t="s">
        <v>1817</v>
      </c>
      <c r="I307" s="779">
        <v>2014</v>
      </c>
      <c r="J307" s="786"/>
      <c r="K307" s="785"/>
      <c r="L307" s="785" t="s">
        <v>13</v>
      </c>
      <c r="M307" s="805">
        <v>1</v>
      </c>
      <c r="N307" s="787">
        <v>15322120</v>
      </c>
      <c r="O307" s="788"/>
      <c r="Q307" s="975" t="s">
        <v>80</v>
      </c>
      <c r="R307" s="975" t="s">
        <v>13</v>
      </c>
      <c r="S307" s="976">
        <v>1</v>
      </c>
      <c r="T307" s="977">
        <v>15322120</v>
      </c>
      <c r="U307" s="1001"/>
      <c r="W307" s="970"/>
      <c r="X307" s="970"/>
      <c r="Y307" s="973"/>
      <c r="Z307" s="971"/>
      <c r="AA307" s="970"/>
      <c r="AB307" s="970"/>
      <c r="AC307" s="970"/>
      <c r="AD307" s="970"/>
      <c r="AE307" s="970"/>
      <c r="AF307" s="970"/>
    </row>
    <row r="308" spans="1:32">
      <c r="A308" s="804"/>
      <c r="B308" s="773"/>
      <c r="C308" s="782"/>
      <c r="D308" s="771"/>
      <c r="E308" s="782"/>
      <c r="F308" s="773"/>
      <c r="G308" s="782"/>
      <c r="H308" s="782"/>
      <c r="I308" s="772"/>
      <c r="J308" s="776"/>
      <c r="K308" s="782"/>
      <c r="L308" s="782"/>
      <c r="M308" s="804"/>
      <c r="N308" s="784"/>
      <c r="O308" s="769"/>
      <c r="Q308" s="970"/>
      <c r="R308" s="970"/>
      <c r="S308" s="973"/>
      <c r="T308" s="971"/>
      <c r="U308" s="1001"/>
      <c r="W308" s="970"/>
      <c r="X308" s="964"/>
      <c r="Y308" s="964"/>
      <c r="Z308" s="971"/>
      <c r="AA308" s="970"/>
      <c r="AB308" s="970"/>
      <c r="AC308" s="970"/>
      <c r="AD308" s="970"/>
      <c r="AE308" s="970"/>
      <c r="AF308" s="970"/>
    </row>
    <row r="309" spans="1:32">
      <c r="A309" s="805">
        <v>88</v>
      </c>
      <c r="B309" s="780" t="s">
        <v>2254</v>
      </c>
      <c r="C309" s="807" t="s">
        <v>2205</v>
      </c>
      <c r="D309" s="777" t="s">
        <v>229</v>
      </c>
      <c r="E309" s="785" t="s">
        <v>1874</v>
      </c>
      <c r="F309" s="780" t="s">
        <v>12</v>
      </c>
      <c r="G309" s="785" t="s">
        <v>1839</v>
      </c>
      <c r="H309" s="785" t="s">
        <v>596</v>
      </c>
      <c r="I309" s="779">
        <v>2004</v>
      </c>
      <c r="J309" s="786"/>
      <c r="K309" s="785"/>
      <c r="L309" s="785" t="s">
        <v>1914</v>
      </c>
      <c r="M309" s="805">
        <v>3</v>
      </c>
      <c r="N309" s="781">
        <v>3600000</v>
      </c>
      <c r="O309" s="777" t="s">
        <v>2199</v>
      </c>
      <c r="Q309" s="975" t="s">
        <v>229</v>
      </c>
      <c r="R309" s="975" t="s">
        <v>1914</v>
      </c>
      <c r="S309" s="976">
        <v>1</v>
      </c>
      <c r="T309" s="977">
        <v>1200000</v>
      </c>
      <c r="U309" s="1000"/>
      <c r="W309" s="964"/>
      <c r="X309" s="964"/>
      <c r="Y309" s="964"/>
      <c r="Z309" s="964"/>
      <c r="AA309" s="964"/>
      <c r="AB309" s="964"/>
      <c r="AC309" s="964"/>
      <c r="AD309" s="964"/>
      <c r="AE309" s="964"/>
      <c r="AF309" s="964"/>
    </row>
    <row r="310" spans="1:32">
      <c r="A310" s="805"/>
      <c r="B310" s="780"/>
      <c r="C310" s="807"/>
      <c r="D310" s="777"/>
      <c r="E310" s="785"/>
      <c r="F310" s="780"/>
      <c r="G310" s="785"/>
      <c r="H310" s="785"/>
      <c r="I310" s="779"/>
      <c r="J310" s="786"/>
      <c r="K310" s="785"/>
      <c r="L310" s="785"/>
      <c r="M310" s="805"/>
      <c r="N310" s="781"/>
      <c r="O310" s="777"/>
      <c r="Q310" s="975" t="s">
        <v>229</v>
      </c>
      <c r="R310" s="975" t="s">
        <v>1914</v>
      </c>
      <c r="S310" s="976">
        <v>1</v>
      </c>
      <c r="T310" s="977">
        <v>1200000</v>
      </c>
      <c r="U310" s="1000"/>
      <c r="W310" s="970"/>
      <c r="X310" s="970"/>
      <c r="Y310" s="973"/>
      <c r="Z310" s="971"/>
      <c r="AA310" s="970"/>
      <c r="AB310" s="970"/>
      <c r="AC310" s="970"/>
      <c r="AD310" s="970"/>
      <c r="AE310" s="970"/>
      <c r="AF310" s="970"/>
    </row>
    <row r="311" spans="1:32">
      <c r="A311" s="805"/>
      <c r="B311" s="780"/>
      <c r="C311" s="807"/>
      <c r="D311" s="777"/>
      <c r="E311" s="785"/>
      <c r="F311" s="780"/>
      <c r="G311" s="785"/>
      <c r="H311" s="785"/>
      <c r="I311" s="779"/>
      <c r="J311" s="786"/>
      <c r="K311" s="785"/>
      <c r="L311" s="785"/>
      <c r="M311" s="805"/>
      <c r="N311" s="781"/>
      <c r="O311" s="777"/>
      <c r="Q311" s="975" t="s">
        <v>229</v>
      </c>
      <c r="R311" s="975" t="s">
        <v>1914</v>
      </c>
      <c r="S311" s="976">
        <v>1</v>
      </c>
      <c r="T311" s="977">
        <v>1200000</v>
      </c>
      <c r="U311" s="1000"/>
      <c r="W311" s="970"/>
      <c r="X311" s="970"/>
      <c r="Y311" s="973"/>
      <c r="Z311" s="971"/>
      <c r="AA311" s="970"/>
      <c r="AB311" s="970"/>
      <c r="AC311" s="970"/>
      <c r="AD311" s="970"/>
      <c r="AE311" s="970"/>
      <c r="AF311" s="970"/>
    </row>
    <row r="312" spans="1:32">
      <c r="A312" s="804"/>
      <c r="B312" s="773"/>
      <c r="C312" s="806"/>
      <c r="D312" s="771"/>
      <c r="E312" s="782"/>
      <c r="F312" s="773"/>
      <c r="G312" s="782"/>
      <c r="H312" s="782"/>
      <c r="I312" s="772"/>
      <c r="J312" s="776"/>
      <c r="K312" s="782"/>
      <c r="L312" s="782"/>
      <c r="M312" s="804"/>
      <c r="N312" s="774"/>
      <c r="O312" s="771"/>
      <c r="Q312" s="964"/>
      <c r="R312" s="964"/>
      <c r="S312" s="964"/>
      <c r="T312" s="964"/>
      <c r="U312" s="1000"/>
      <c r="W312" s="970"/>
      <c r="X312" s="964"/>
      <c r="Y312" s="964"/>
      <c r="Z312" s="971"/>
      <c r="AA312" s="970"/>
      <c r="AB312" s="970"/>
      <c r="AC312" s="970"/>
      <c r="AD312" s="970"/>
      <c r="AE312" s="970"/>
      <c r="AF312" s="970"/>
    </row>
    <row r="313" spans="1:32">
      <c r="A313" s="1011">
        <v>89</v>
      </c>
      <c r="B313" s="1012" t="s">
        <v>2254</v>
      </c>
      <c r="C313" s="1013" t="s">
        <v>2220</v>
      </c>
      <c r="D313" s="1014" t="s">
        <v>229</v>
      </c>
      <c r="E313" s="1015" t="s">
        <v>1963</v>
      </c>
      <c r="F313" s="1012" t="s">
        <v>12</v>
      </c>
      <c r="G313" s="1015" t="s">
        <v>1839</v>
      </c>
      <c r="H313" s="1015" t="s">
        <v>596</v>
      </c>
      <c r="I313" s="1016">
        <v>2004</v>
      </c>
      <c r="J313" s="1017"/>
      <c r="K313" s="1015"/>
      <c r="L313" s="1015" t="s">
        <v>13</v>
      </c>
      <c r="M313" s="1011">
        <v>8</v>
      </c>
      <c r="N313" s="1018">
        <v>9600000</v>
      </c>
      <c r="O313" s="1019"/>
      <c r="P313" s="1060"/>
      <c r="Q313" s="975" t="s">
        <v>229</v>
      </c>
      <c r="R313" s="975" t="s">
        <v>13</v>
      </c>
      <c r="S313" s="976">
        <v>1</v>
      </c>
      <c r="T313" s="977">
        <v>1200000</v>
      </c>
      <c r="U313" s="1005"/>
      <c r="W313" s="970"/>
      <c r="X313" s="970"/>
      <c r="Y313" s="973"/>
      <c r="Z313" s="971"/>
      <c r="AA313" s="970"/>
      <c r="AB313" s="970"/>
      <c r="AC313" s="970"/>
      <c r="AD313" s="970"/>
      <c r="AE313" s="970"/>
      <c r="AF313" s="970"/>
    </row>
    <row r="314" spans="1:32">
      <c r="A314" s="1011"/>
      <c r="B314" s="1012"/>
      <c r="C314" s="1013"/>
      <c r="D314" s="1014"/>
      <c r="E314" s="1015"/>
      <c r="F314" s="1012"/>
      <c r="G314" s="1015"/>
      <c r="H314" s="1015"/>
      <c r="I314" s="1016"/>
      <c r="J314" s="1017"/>
      <c r="K314" s="1015"/>
      <c r="L314" s="1015"/>
      <c r="M314" s="1011"/>
      <c r="N314" s="1018"/>
      <c r="O314" s="1019"/>
      <c r="P314" s="1060"/>
      <c r="Q314" s="975" t="s">
        <v>229</v>
      </c>
      <c r="R314" s="975" t="s">
        <v>13</v>
      </c>
      <c r="S314" s="976">
        <v>1</v>
      </c>
      <c r="T314" s="977">
        <v>1200000</v>
      </c>
      <c r="U314" s="1005"/>
      <c r="W314" s="970"/>
      <c r="X314" s="970"/>
      <c r="Y314" s="973"/>
      <c r="Z314" s="971"/>
      <c r="AA314" s="970"/>
      <c r="AB314" s="970"/>
      <c r="AC314" s="970"/>
      <c r="AD314" s="970"/>
      <c r="AE314" s="970"/>
      <c r="AF314" s="970"/>
    </row>
    <row r="315" spans="1:32">
      <c r="A315" s="1011"/>
      <c r="B315" s="1012"/>
      <c r="C315" s="1013"/>
      <c r="D315" s="1014"/>
      <c r="E315" s="1015"/>
      <c r="F315" s="1012"/>
      <c r="G315" s="1015"/>
      <c r="H315" s="1015"/>
      <c r="I315" s="1016"/>
      <c r="J315" s="1017"/>
      <c r="K315" s="1015"/>
      <c r="L315" s="1015"/>
      <c r="M315" s="1011"/>
      <c r="N315" s="1018"/>
      <c r="O315" s="1019"/>
      <c r="P315" s="1060"/>
      <c r="Q315" s="975" t="s">
        <v>229</v>
      </c>
      <c r="R315" s="975" t="s">
        <v>13</v>
      </c>
      <c r="S315" s="976">
        <v>1</v>
      </c>
      <c r="T315" s="977">
        <v>1200000</v>
      </c>
      <c r="U315" s="1005"/>
      <c r="W315" s="970"/>
      <c r="X315" s="964"/>
      <c r="Y315" s="964"/>
      <c r="Z315" s="971"/>
      <c r="AA315" s="970"/>
      <c r="AB315" s="970"/>
      <c r="AC315" s="970"/>
      <c r="AD315" s="970"/>
      <c r="AE315" s="970"/>
      <c r="AF315" s="970"/>
    </row>
    <row r="316" spans="1:32">
      <c r="A316" s="1011"/>
      <c r="B316" s="1012"/>
      <c r="C316" s="1013"/>
      <c r="D316" s="1014"/>
      <c r="E316" s="1015"/>
      <c r="F316" s="1012"/>
      <c r="G316" s="1015"/>
      <c r="H316" s="1015"/>
      <c r="I316" s="1016"/>
      <c r="J316" s="1017"/>
      <c r="K316" s="1015"/>
      <c r="L316" s="1015"/>
      <c r="M316" s="1011"/>
      <c r="N316" s="1018"/>
      <c r="O316" s="1019"/>
      <c r="P316" s="1060"/>
      <c r="Q316" s="975" t="s">
        <v>229</v>
      </c>
      <c r="R316" s="975" t="s">
        <v>13</v>
      </c>
      <c r="S316" s="976">
        <v>1</v>
      </c>
      <c r="T316" s="977">
        <v>1200000</v>
      </c>
      <c r="U316" s="1005"/>
      <c r="W316" s="964"/>
      <c r="X316" s="964"/>
      <c r="Y316" s="964"/>
      <c r="Z316" s="964"/>
      <c r="AA316" s="964"/>
      <c r="AB316" s="964"/>
      <c r="AC316" s="964"/>
      <c r="AD316" s="964"/>
      <c r="AE316" s="964"/>
      <c r="AF316" s="964"/>
    </row>
    <row r="317" spans="1:32">
      <c r="A317" s="1011"/>
      <c r="B317" s="1012"/>
      <c r="C317" s="1013"/>
      <c r="D317" s="1014"/>
      <c r="E317" s="1015"/>
      <c r="F317" s="1012"/>
      <c r="G317" s="1015"/>
      <c r="H317" s="1015"/>
      <c r="I317" s="1016"/>
      <c r="J317" s="1017"/>
      <c r="K317" s="1015"/>
      <c r="L317" s="1015"/>
      <c r="M317" s="1011"/>
      <c r="N317" s="1018"/>
      <c r="O317" s="1019"/>
      <c r="P317" s="1060"/>
      <c r="Q317" s="975" t="s">
        <v>229</v>
      </c>
      <c r="R317" s="975" t="s">
        <v>13</v>
      </c>
      <c r="S317" s="976">
        <v>1</v>
      </c>
      <c r="T317" s="977">
        <v>1200000</v>
      </c>
      <c r="U317" s="1005"/>
      <c r="W317" s="970"/>
      <c r="X317" s="970"/>
      <c r="Y317" s="973"/>
      <c r="Z317" s="971"/>
      <c r="AA317" s="970"/>
      <c r="AB317" s="970"/>
      <c r="AC317" s="970"/>
      <c r="AD317" s="970"/>
      <c r="AE317" s="970"/>
      <c r="AF317" s="970"/>
    </row>
    <row r="318" spans="1:32">
      <c r="A318" s="1011"/>
      <c r="B318" s="1012"/>
      <c r="C318" s="1013"/>
      <c r="D318" s="1014"/>
      <c r="E318" s="1015"/>
      <c r="F318" s="1012"/>
      <c r="G318" s="1015"/>
      <c r="H318" s="1015"/>
      <c r="I318" s="1016"/>
      <c r="J318" s="1017"/>
      <c r="K318" s="1015"/>
      <c r="L318" s="1015"/>
      <c r="M318" s="1011"/>
      <c r="N318" s="1018"/>
      <c r="O318" s="1019"/>
      <c r="P318" s="1060"/>
      <c r="Q318" s="975" t="s">
        <v>229</v>
      </c>
      <c r="R318" s="975" t="s">
        <v>13</v>
      </c>
      <c r="S318" s="976">
        <v>1</v>
      </c>
      <c r="T318" s="977">
        <v>1200000</v>
      </c>
      <c r="U318" s="1005"/>
      <c r="W318" s="970"/>
      <c r="X318" s="970"/>
      <c r="Y318" s="973"/>
      <c r="Z318" s="971"/>
      <c r="AA318" s="970"/>
      <c r="AB318" s="970"/>
      <c r="AC318" s="970"/>
      <c r="AD318" s="970"/>
      <c r="AE318" s="970"/>
      <c r="AF318" s="970"/>
    </row>
    <row r="319" spans="1:32">
      <c r="A319" s="1011"/>
      <c r="B319" s="1012"/>
      <c r="C319" s="1013"/>
      <c r="D319" s="1014"/>
      <c r="E319" s="1015"/>
      <c r="F319" s="1012"/>
      <c r="G319" s="1015"/>
      <c r="H319" s="1015"/>
      <c r="I319" s="1016"/>
      <c r="J319" s="1017"/>
      <c r="K319" s="1015"/>
      <c r="L319" s="1015"/>
      <c r="M319" s="1011"/>
      <c r="N319" s="1018"/>
      <c r="O319" s="1019"/>
      <c r="P319" s="1060"/>
      <c r="Q319" s="975" t="s">
        <v>229</v>
      </c>
      <c r="R319" s="975" t="s">
        <v>13</v>
      </c>
      <c r="S319" s="976">
        <v>1</v>
      </c>
      <c r="T319" s="977">
        <v>1200000</v>
      </c>
      <c r="U319" s="1005"/>
      <c r="W319" s="970"/>
      <c r="X319" s="964"/>
      <c r="Y319" s="964"/>
      <c r="Z319" s="971"/>
      <c r="AA319" s="970"/>
      <c r="AB319" s="970"/>
      <c r="AC319" s="970"/>
      <c r="AD319" s="970"/>
      <c r="AE319" s="970"/>
      <c r="AF319" s="970"/>
    </row>
    <row r="320" spans="1:32">
      <c r="A320" s="1011"/>
      <c r="B320" s="1012"/>
      <c r="C320" s="1013"/>
      <c r="D320" s="1014"/>
      <c r="E320" s="1015"/>
      <c r="F320" s="1012"/>
      <c r="G320" s="1015"/>
      <c r="H320" s="1015"/>
      <c r="I320" s="1016"/>
      <c r="J320" s="1017"/>
      <c r="K320" s="1015"/>
      <c r="L320" s="1015"/>
      <c r="M320" s="1011"/>
      <c r="N320" s="1018"/>
      <c r="O320" s="1019"/>
      <c r="P320" s="1060"/>
      <c r="Q320" s="975" t="s">
        <v>229</v>
      </c>
      <c r="R320" s="975" t="s">
        <v>13</v>
      </c>
      <c r="S320" s="976">
        <v>1</v>
      </c>
      <c r="T320" s="977">
        <v>1200000</v>
      </c>
      <c r="U320" s="1005"/>
      <c r="W320" s="964"/>
      <c r="X320" s="964"/>
      <c r="Y320" s="964"/>
      <c r="Z320" s="964"/>
      <c r="AA320" s="964"/>
      <c r="AB320" s="964"/>
      <c r="AC320" s="964"/>
      <c r="AD320" s="964"/>
      <c r="AE320" s="964"/>
      <c r="AF320" s="964"/>
    </row>
    <row r="321" spans="1:32">
      <c r="A321" s="804"/>
      <c r="B321" s="773"/>
      <c r="C321" s="806"/>
      <c r="D321" s="771"/>
      <c r="E321" s="782"/>
      <c r="F321" s="773"/>
      <c r="G321" s="782"/>
      <c r="H321" s="782"/>
      <c r="I321" s="772"/>
      <c r="J321" s="776"/>
      <c r="K321" s="782"/>
      <c r="L321" s="782"/>
      <c r="M321" s="804"/>
      <c r="N321" s="774"/>
      <c r="O321" s="769"/>
      <c r="Q321" s="970"/>
      <c r="R321" s="970"/>
      <c r="S321" s="973"/>
      <c r="T321" s="971"/>
      <c r="U321" s="1001"/>
      <c r="W321" s="970"/>
      <c r="X321" s="970"/>
      <c r="Y321" s="973"/>
      <c r="Z321" s="971"/>
      <c r="AA321" s="970"/>
      <c r="AB321" s="970"/>
      <c r="AC321" s="970"/>
      <c r="AD321" s="970"/>
      <c r="AE321" s="970"/>
      <c r="AF321" s="970"/>
    </row>
    <row r="322" spans="1:32">
      <c r="A322" s="805">
        <v>90</v>
      </c>
      <c r="B322" s="780" t="s">
        <v>2254</v>
      </c>
      <c r="C322" s="807" t="s">
        <v>2198</v>
      </c>
      <c r="D322" s="777" t="s">
        <v>229</v>
      </c>
      <c r="E322" s="785" t="s">
        <v>1874</v>
      </c>
      <c r="F322" s="780" t="s">
        <v>12</v>
      </c>
      <c r="G322" s="785" t="s">
        <v>1839</v>
      </c>
      <c r="H322" s="785" t="s">
        <v>596</v>
      </c>
      <c r="I322" s="779">
        <v>2005</v>
      </c>
      <c r="J322" s="786"/>
      <c r="K322" s="785"/>
      <c r="L322" s="785" t="s">
        <v>13</v>
      </c>
      <c r="M322" s="805">
        <v>2</v>
      </c>
      <c r="N322" s="781">
        <v>1458000</v>
      </c>
      <c r="O322" s="788"/>
      <c r="Q322" s="975" t="s">
        <v>229</v>
      </c>
      <c r="R322" s="975" t="s">
        <v>13</v>
      </c>
      <c r="S322" s="976">
        <v>1</v>
      </c>
      <c r="T322" s="977">
        <v>729000</v>
      </c>
      <c r="U322" s="1000"/>
      <c r="W322" s="970"/>
      <c r="X322" s="970"/>
      <c r="Y322" s="973"/>
      <c r="Z322" s="971"/>
      <c r="AA322" s="970"/>
      <c r="AB322" s="970"/>
      <c r="AC322" s="970"/>
      <c r="AD322" s="970"/>
      <c r="AE322" s="970"/>
      <c r="AF322" s="970"/>
    </row>
    <row r="323" spans="1:32">
      <c r="A323" s="805"/>
      <c r="B323" s="780"/>
      <c r="C323" s="807"/>
      <c r="D323" s="777"/>
      <c r="E323" s="785"/>
      <c r="F323" s="780"/>
      <c r="G323" s="785"/>
      <c r="H323" s="785"/>
      <c r="I323" s="779"/>
      <c r="J323" s="786"/>
      <c r="K323" s="785"/>
      <c r="L323" s="785"/>
      <c r="M323" s="805"/>
      <c r="N323" s="781"/>
      <c r="O323" s="788"/>
      <c r="Q323" s="975" t="s">
        <v>229</v>
      </c>
      <c r="R323" s="975" t="s">
        <v>13</v>
      </c>
      <c r="S323" s="976">
        <v>1</v>
      </c>
      <c r="T323" s="977">
        <v>729000</v>
      </c>
      <c r="U323" s="1000"/>
      <c r="W323" s="970"/>
      <c r="X323" s="964"/>
      <c r="Y323" s="964"/>
      <c r="Z323" s="971"/>
      <c r="AA323" s="970"/>
      <c r="AB323" s="970"/>
      <c r="AC323" s="970"/>
      <c r="AD323" s="970"/>
      <c r="AE323" s="970"/>
      <c r="AF323" s="970"/>
    </row>
    <row r="324" spans="1:32">
      <c r="A324" s="805"/>
      <c r="B324" s="780"/>
      <c r="C324" s="807"/>
      <c r="D324" s="777"/>
      <c r="E324" s="785"/>
      <c r="F324" s="780"/>
      <c r="G324" s="785"/>
      <c r="H324" s="785"/>
      <c r="I324" s="779"/>
      <c r="J324" s="786"/>
      <c r="K324" s="785"/>
      <c r="L324" s="785"/>
      <c r="M324" s="805"/>
      <c r="N324" s="781"/>
      <c r="O324" s="788"/>
      <c r="Q324" s="975"/>
      <c r="R324" s="975"/>
      <c r="S324" s="976"/>
      <c r="T324" s="977"/>
      <c r="U324" s="1000"/>
      <c r="W324" s="964"/>
      <c r="X324" s="964"/>
      <c r="Y324" s="964"/>
      <c r="Z324" s="964"/>
      <c r="AA324" s="964"/>
      <c r="AB324" s="964"/>
      <c r="AC324" s="964"/>
      <c r="AD324" s="964"/>
      <c r="AE324" s="964"/>
      <c r="AF324" s="964"/>
    </row>
    <row r="325" spans="1:32">
      <c r="A325" s="805">
        <v>91</v>
      </c>
      <c r="B325" s="780" t="s">
        <v>2254</v>
      </c>
      <c r="C325" s="807" t="s">
        <v>2198</v>
      </c>
      <c r="D325" s="777" t="s">
        <v>229</v>
      </c>
      <c r="E325" s="785" t="s">
        <v>1874</v>
      </c>
      <c r="F325" s="780" t="s">
        <v>12</v>
      </c>
      <c r="G325" s="785" t="s">
        <v>1839</v>
      </c>
      <c r="H325" s="785" t="s">
        <v>596</v>
      </c>
      <c r="I325" s="779">
        <v>2005</v>
      </c>
      <c r="J325" s="786"/>
      <c r="K325" s="785"/>
      <c r="L325" s="785" t="s">
        <v>1914</v>
      </c>
      <c r="M325" s="805">
        <v>2</v>
      </c>
      <c r="N325" s="781">
        <v>1458000</v>
      </c>
      <c r="O325" s="777" t="s">
        <v>2199</v>
      </c>
      <c r="Q325" s="975" t="s">
        <v>229</v>
      </c>
      <c r="R325" s="975" t="s">
        <v>1914</v>
      </c>
      <c r="S325" s="976">
        <v>1</v>
      </c>
      <c r="T325" s="977">
        <v>729000</v>
      </c>
      <c r="U325" s="1001"/>
      <c r="W325" s="970"/>
      <c r="X325" s="970"/>
      <c r="Y325" s="973"/>
      <c r="Z325" s="971"/>
      <c r="AA325" s="970"/>
      <c r="AB325" s="970"/>
      <c r="AC325" s="970"/>
      <c r="AD325" s="970"/>
      <c r="AE325" s="970"/>
      <c r="AF325" s="970"/>
    </row>
    <row r="326" spans="1:32">
      <c r="A326" s="805"/>
      <c r="B326" s="780"/>
      <c r="C326" s="807"/>
      <c r="D326" s="777"/>
      <c r="E326" s="785"/>
      <c r="F326" s="780"/>
      <c r="G326" s="785"/>
      <c r="H326" s="785"/>
      <c r="I326" s="779"/>
      <c r="J326" s="786"/>
      <c r="K326" s="785"/>
      <c r="L326" s="785"/>
      <c r="M326" s="805"/>
      <c r="N326" s="781"/>
      <c r="O326" s="777"/>
      <c r="Q326" s="975" t="s">
        <v>229</v>
      </c>
      <c r="R326" s="975" t="s">
        <v>1914</v>
      </c>
      <c r="S326" s="976">
        <v>1</v>
      </c>
      <c r="T326" s="977">
        <v>729000</v>
      </c>
      <c r="U326" s="1001"/>
      <c r="W326" s="970"/>
      <c r="X326" s="970"/>
      <c r="Y326" s="973"/>
      <c r="Z326" s="971"/>
      <c r="AA326" s="970"/>
      <c r="AB326" s="970"/>
      <c r="AC326" s="970"/>
      <c r="AD326" s="970"/>
      <c r="AE326" s="970"/>
      <c r="AF326" s="970"/>
    </row>
    <row r="327" spans="1:32">
      <c r="A327" s="804"/>
      <c r="B327" s="773"/>
      <c r="C327" s="806"/>
      <c r="D327" s="771"/>
      <c r="E327" s="782"/>
      <c r="F327" s="773"/>
      <c r="G327" s="782"/>
      <c r="H327" s="782"/>
      <c r="I327" s="772"/>
      <c r="J327" s="776"/>
      <c r="K327" s="782"/>
      <c r="L327" s="782"/>
      <c r="M327" s="804"/>
      <c r="N327" s="774"/>
      <c r="O327" s="771"/>
      <c r="Q327" s="964"/>
      <c r="R327" s="964"/>
      <c r="S327" s="964"/>
      <c r="T327" s="964"/>
      <c r="U327" s="1001"/>
      <c r="W327" s="970"/>
      <c r="X327" s="964"/>
      <c r="Y327" s="964"/>
      <c r="Z327" s="971"/>
      <c r="AA327" s="970"/>
      <c r="AB327" s="970"/>
      <c r="AC327" s="970"/>
      <c r="AD327" s="970"/>
      <c r="AE327" s="970"/>
      <c r="AF327" s="970"/>
    </row>
    <row r="328" spans="1:32">
      <c r="A328" s="805">
        <v>92</v>
      </c>
      <c r="B328" s="780" t="s">
        <v>2254</v>
      </c>
      <c r="C328" s="807" t="s">
        <v>2226</v>
      </c>
      <c r="D328" s="777" t="s">
        <v>229</v>
      </c>
      <c r="E328" s="785" t="s">
        <v>1875</v>
      </c>
      <c r="F328" s="780" t="s">
        <v>12</v>
      </c>
      <c r="G328" s="785" t="s">
        <v>1839</v>
      </c>
      <c r="H328" s="785" t="s">
        <v>596</v>
      </c>
      <c r="I328" s="779">
        <v>2005</v>
      </c>
      <c r="J328" s="786"/>
      <c r="K328" s="785"/>
      <c r="L328" s="785" t="s">
        <v>1914</v>
      </c>
      <c r="M328" s="805">
        <v>4</v>
      </c>
      <c r="N328" s="781">
        <v>2400000</v>
      </c>
      <c r="O328" s="777" t="s">
        <v>2199</v>
      </c>
      <c r="Q328" s="975" t="s">
        <v>229</v>
      </c>
      <c r="R328" s="975" t="s">
        <v>1914</v>
      </c>
      <c r="S328" s="976">
        <v>1</v>
      </c>
      <c r="T328" s="977">
        <v>600000</v>
      </c>
      <c r="U328" s="1000"/>
      <c r="W328" s="964"/>
      <c r="X328" s="964"/>
      <c r="Y328" s="964"/>
      <c r="Z328" s="964"/>
      <c r="AA328" s="964"/>
      <c r="AB328" s="964"/>
      <c r="AC328" s="964"/>
      <c r="AD328" s="964"/>
      <c r="AE328" s="964"/>
      <c r="AF328" s="964"/>
    </row>
    <row r="329" spans="1:32">
      <c r="A329" s="805"/>
      <c r="B329" s="780"/>
      <c r="C329" s="807"/>
      <c r="D329" s="777"/>
      <c r="E329" s="785"/>
      <c r="F329" s="780"/>
      <c r="G329" s="785"/>
      <c r="H329" s="785"/>
      <c r="I329" s="779"/>
      <c r="J329" s="786"/>
      <c r="K329" s="785"/>
      <c r="L329" s="785"/>
      <c r="M329" s="805"/>
      <c r="N329" s="781"/>
      <c r="O329" s="777"/>
      <c r="Q329" s="975" t="s">
        <v>229</v>
      </c>
      <c r="R329" s="975" t="s">
        <v>1914</v>
      </c>
      <c r="S329" s="976">
        <v>1</v>
      </c>
      <c r="T329" s="977">
        <v>600000</v>
      </c>
      <c r="U329" s="1000"/>
      <c r="W329" s="970"/>
      <c r="X329" s="970"/>
      <c r="Y329" s="973"/>
      <c r="Z329" s="971"/>
      <c r="AA329" s="970"/>
      <c r="AB329" s="970"/>
      <c r="AC329" s="970"/>
      <c r="AD329" s="970"/>
      <c r="AE329" s="970"/>
      <c r="AF329" s="970"/>
    </row>
    <row r="330" spans="1:32">
      <c r="A330" s="805"/>
      <c r="B330" s="780"/>
      <c r="C330" s="807"/>
      <c r="D330" s="777"/>
      <c r="E330" s="785"/>
      <c r="F330" s="780"/>
      <c r="G330" s="785"/>
      <c r="H330" s="785"/>
      <c r="I330" s="779"/>
      <c r="J330" s="786"/>
      <c r="K330" s="785"/>
      <c r="L330" s="785"/>
      <c r="M330" s="805"/>
      <c r="N330" s="781"/>
      <c r="O330" s="777"/>
      <c r="Q330" s="975" t="s">
        <v>229</v>
      </c>
      <c r="R330" s="975" t="s">
        <v>1914</v>
      </c>
      <c r="S330" s="976">
        <v>1</v>
      </c>
      <c r="T330" s="977">
        <v>600000</v>
      </c>
      <c r="U330" s="1000"/>
      <c r="W330" s="970"/>
      <c r="X330" s="970"/>
      <c r="Y330" s="973"/>
      <c r="Z330" s="971"/>
      <c r="AA330" s="970"/>
      <c r="AB330" s="970"/>
      <c r="AC330" s="970"/>
      <c r="AD330" s="970"/>
      <c r="AE330" s="970"/>
      <c r="AF330" s="970"/>
    </row>
    <row r="331" spans="1:32">
      <c r="A331" s="805"/>
      <c r="B331" s="780"/>
      <c r="C331" s="807"/>
      <c r="D331" s="777"/>
      <c r="E331" s="785"/>
      <c r="F331" s="780"/>
      <c r="G331" s="785"/>
      <c r="H331" s="785"/>
      <c r="I331" s="779"/>
      <c r="J331" s="786"/>
      <c r="K331" s="785"/>
      <c r="L331" s="785"/>
      <c r="M331" s="805"/>
      <c r="N331" s="781"/>
      <c r="O331" s="777"/>
      <c r="Q331" s="975" t="s">
        <v>229</v>
      </c>
      <c r="R331" s="975" t="s">
        <v>1914</v>
      </c>
      <c r="S331" s="976">
        <v>1</v>
      </c>
      <c r="T331" s="977">
        <v>600000</v>
      </c>
      <c r="U331" s="1000"/>
      <c r="W331" s="970"/>
      <c r="X331" s="964"/>
      <c r="Y331" s="964"/>
      <c r="Z331" s="971"/>
      <c r="AA331" s="970"/>
      <c r="AB331" s="970"/>
      <c r="AC331" s="970"/>
      <c r="AD331" s="970"/>
      <c r="AE331" s="970"/>
      <c r="AF331" s="970"/>
    </row>
    <row r="332" spans="1:32">
      <c r="A332" s="804"/>
      <c r="B332" s="773"/>
      <c r="C332" s="806"/>
      <c r="D332" s="771"/>
      <c r="E332" s="782"/>
      <c r="F332" s="773"/>
      <c r="G332" s="782"/>
      <c r="H332" s="782"/>
      <c r="I332" s="772"/>
      <c r="J332" s="776"/>
      <c r="K332" s="782"/>
      <c r="L332" s="782"/>
      <c r="M332" s="804"/>
      <c r="N332" s="774"/>
      <c r="O332" s="771"/>
      <c r="P332" s="61"/>
      <c r="Q332" s="970"/>
      <c r="R332" s="970"/>
      <c r="S332" s="973"/>
      <c r="T332" s="971"/>
      <c r="U332" s="973"/>
      <c r="W332" s="964"/>
      <c r="X332" s="964"/>
      <c r="Y332" s="964"/>
      <c r="Z332" s="964"/>
      <c r="AA332" s="964"/>
      <c r="AB332" s="964"/>
      <c r="AC332" s="964"/>
      <c r="AD332" s="964"/>
      <c r="AE332" s="964"/>
      <c r="AF332" s="964"/>
    </row>
    <row r="333" spans="1:32">
      <c r="A333" s="805">
        <v>93</v>
      </c>
      <c r="B333" s="780" t="s">
        <v>2254</v>
      </c>
      <c r="C333" s="807" t="s">
        <v>2198</v>
      </c>
      <c r="D333" s="777" t="s">
        <v>229</v>
      </c>
      <c r="E333" s="785" t="s">
        <v>1877</v>
      </c>
      <c r="F333" s="780" t="s">
        <v>12</v>
      </c>
      <c r="G333" s="785" t="s">
        <v>1839</v>
      </c>
      <c r="H333" s="785" t="s">
        <v>1817</v>
      </c>
      <c r="I333" s="779">
        <v>2006</v>
      </c>
      <c r="J333" s="786"/>
      <c r="K333" s="785"/>
      <c r="L333" s="785" t="s">
        <v>1914</v>
      </c>
      <c r="M333" s="805">
        <v>2</v>
      </c>
      <c r="N333" s="781">
        <v>2960000</v>
      </c>
      <c r="O333" s="777" t="s">
        <v>2199</v>
      </c>
      <c r="Q333" s="975" t="s">
        <v>229</v>
      </c>
      <c r="R333" s="975" t="s">
        <v>1914</v>
      </c>
      <c r="S333" s="976">
        <v>1</v>
      </c>
      <c r="T333" s="977">
        <v>1480000</v>
      </c>
      <c r="U333" s="1001"/>
      <c r="W333" s="970"/>
      <c r="X333" s="970"/>
      <c r="Y333" s="973"/>
      <c r="Z333" s="971"/>
      <c r="AA333" s="970"/>
      <c r="AB333" s="970"/>
      <c r="AC333" s="970"/>
      <c r="AD333" s="970"/>
      <c r="AE333" s="970"/>
      <c r="AF333" s="970"/>
    </row>
    <row r="334" spans="1:32">
      <c r="A334" s="805"/>
      <c r="B334" s="780"/>
      <c r="C334" s="807"/>
      <c r="D334" s="777"/>
      <c r="E334" s="785"/>
      <c r="F334" s="780"/>
      <c r="G334" s="785"/>
      <c r="H334" s="785"/>
      <c r="I334" s="779"/>
      <c r="J334" s="786"/>
      <c r="K334" s="785"/>
      <c r="L334" s="785"/>
      <c r="M334" s="805"/>
      <c r="N334" s="781"/>
      <c r="O334" s="777"/>
      <c r="Q334" s="975" t="s">
        <v>229</v>
      </c>
      <c r="R334" s="975" t="s">
        <v>1914</v>
      </c>
      <c r="S334" s="976">
        <v>1</v>
      </c>
      <c r="T334" s="977">
        <v>1480000</v>
      </c>
      <c r="U334" s="1001"/>
      <c r="W334" s="970"/>
      <c r="X334" s="970"/>
      <c r="Y334" s="973"/>
      <c r="Z334" s="971"/>
      <c r="AA334" s="970"/>
      <c r="AB334" s="970"/>
      <c r="AC334" s="970"/>
      <c r="AD334" s="970"/>
      <c r="AE334" s="970"/>
      <c r="AF334" s="970"/>
    </row>
    <row r="335" spans="1:32">
      <c r="A335" s="804"/>
      <c r="B335" s="773"/>
      <c r="C335" s="806"/>
      <c r="D335" s="771"/>
      <c r="E335" s="782"/>
      <c r="F335" s="773"/>
      <c r="G335" s="782"/>
      <c r="H335" s="782"/>
      <c r="I335" s="772"/>
      <c r="J335" s="776"/>
      <c r="K335" s="782"/>
      <c r="L335" s="782"/>
      <c r="M335" s="804"/>
      <c r="N335" s="774"/>
      <c r="O335" s="771"/>
      <c r="P335" s="61"/>
      <c r="Q335" s="970"/>
      <c r="R335" s="964"/>
      <c r="S335" s="964"/>
      <c r="T335" s="971"/>
      <c r="U335" s="964"/>
      <c r="W335" s="970"/>
      <c r="X335" s="964"/>
      <c r="Y335" s="964"/>
      <c r="Z335" s="971"/>
      <c r="AA335" s="970"/>
      <c r="AB335" s="970"/>
      <c r="AC335" s="970"/>
      <c r="AD335" s="970"/>
      <c r="AE335" s="970"/>
      <c r="AF335" s="970"/>
    </row>
    <row r="336" spans="1:32">
      <c r="A336" s="805">
        <v>94</v>
      </c>
      <c r="B336" s="780" t="s">
        <v>2254</v>
      </c>
      <c r="C336" s="807" t="s">
        <v>2205</v>
      </c>
      <c r="D336" s="777" t="s">
        <v>229</v>
      </c>
      <c r="E336" s="785" t="s">
        <v>1876</v>
      </c>
      <c r="F336" s="780" t="s">
        <v>12</v>
      </c>
      <c r="G336" s="785" t="s">
        <v>1839</v>
      </c>
      <c r="H336" s="785" t="s">
        <v>1817</v>
      </c>
      <c r="I336" s="779">
        <v>2006</v>
      </c>
      <c r="J336" s="786"/>
      <c r="K336" s="785"/>
      <c r="L336" s="785" t="s">
        <v>1914</v>
      </c>
      <c r="M336" s="805">
        <v>3</v>
      </c>
      <c r="N336" s="781">
        <v>3975000</v>
      </c>
      <c r="O336" s="777" t="s">
        <v>2199</v>
      </c>
      <c r="Q336" s="975" t="s">
        <v>229</v>
      </c>
      <c r="R336" s="975" t="s">
        <v>1914</v>
      </c>
      <c r="S336" s="976">
        <v>1</v>
      </c>
      <c r="T336" s="977">
        <v>1325000</v>
      </c>
      <c r="U336" s="1000"/>
      <c r="W336" s="964"/>
      <c r="X336" s="964"/>
      <c r="Y336" s="964"/>
      <c r="Z336" s="964"/>
      <c r="AA336" s="964"/>
      <c r="AB336" s="964"/>
      <c r="AC336" s="964"/>
      <c r="AD336" s="964"/>
      <c r="AE336" s="964"/>
      <c r="AF336" s="964"/>
    </row>
    <row r="337" spans="1:32">
      <c r="A337" s="805"/>
      <c r="B337" s="780"/>
      <c r="C337" s="807"/>
      <c r="D337" s="777"/>
      <c r="E337" s="785"/>
      <c r="F337" s="780"/>
      <c r="G337" s="785"/>
      <c r="H337" s="785"/>
      <c r="I337" s="779"/>
      <c r="J337" s="786"/>
      <c r="K337" s="785"/>
      <c r="L337" s="785"/>
      <c r="M337" s="805"/>
      <c r="N337" s="781"/>
      <c r="O337" s="777"/>
      <c r="Q337" s="975" t="s">
        <v>229</v>
      </c>
      <c r="R337" s="975" t="s">
        <v>1914</v>
      </c>
      <c r="S337" s="976">
        <v>1</v>
      </c>
      <c r="T337" s="977">
        <v>1325000</v>
      </c>
      <c r="U337" s="1000"/>
      <c r="W337" s="970"/>
      <c r="X337" s="970"/>
      <c r="Y337" s="973"/>
      <c r="Z337" s="971"/>
      <c r="AA337" s="970"/>
      <c r="AB337" s="970"/>
      <c r="AC337" s="970"/>
      <c r="AD337" s="970"/>
      <c r="AE337" s="970"/>
      <c r="AF337" s="970"/>
    </row>
    <row r="338" spans="1:32">
      <c r="A338" s="805"/>
      <c r="B338" s="780"/>
      <c r="C338" s="807"/>
      <c r="D338" s="777"/>
      <c r="E338" s="785"/>
      <c r="F338" s="780"/>
      <c r="G338" s="785"/>
      <c r="H338" s="785"/>
      <c r="I338" s="779"/>
      <c r="J338" s="786"/>
      <c r="K338" s="785"/>
      <c r="L338" s="785"/>
      <c r="M338" s="805"/>
      <c r="N338" s="781"/>
      <c r="O338" s="777"/>
      <c r="Q338" s="975" t="s">
        <v>229</v>
      </c>
      <c r="R338" s="975" t="s">
        <v>1914</v>
      </c>
      <c r="S338" s="976">
        <v>1</v>
      </c>
      <c r="T338" s="977">
        <v>1325000</v>
      </c>
      <c r="U338" s="1000"/>
      <c r="W338" s="970"/>
      <c r="X338" s="970"/>
      <c r="Y338" s="973"/>
      <c r="Z338" s="971"/>
      <c r="AA338" s="970"/>
      <c r="AB338" s="970"/>
      <c r="AC338" s="970"/>
      <c r="AD338" s="970"/>
      <c r="AE338" s="970"/>
      <c r="AF338" s="970"/>
    </row>
    <row r="339" spans="1:32">
      <c r="A339" s="804"/>
      <c r="B339" s="773"/>
      <c r="C339" s="806"/>
      <c r="D339" s="771"/>
      <c r="E339" s="782"/>
      <c r="F339" s="773"/>
      <c r="G339" s="782"/>
      <c r="H339" s="782"/>
      <c r="I339" s="772"/>
      <c r="J339" s="776"/>
      <c r="K339" s="782"/>
      <c r="L339" s="782"/>
      <c r="M339" s="804"/>
      <c r="N339" s="774"/>
      <c r="O339" s="771"/>
      <c r="P339" s="61"/>
      <c r="Q339" s="970"/>
      <c r="R339" s="970"/>
      <c r="S339" s="973"/>
      <c r="T339" s="971"/>
      <c r="U339" s="973"/>
      <c r="W339" s="970"/>
      <c r="X339" s="964"/>
      <c r="Y339" s="964"/>
      <c r="Z339" s="971"/>
      <c r="AA339" s="970"/>
      <c r="AB339" s="970"/>
      <c r="AC339" s="970"/>
      <c r="AD339" s="970"/>
      <c r="AE339" s="970"/>
      <c r="AF339" s="970"/>
    </row>
    <row r="340" spans="1:32">
      <c r="A340" s="805">
        <v>95</v>
      </c>
      <c r="B340" s="780" t="s">
        <v>2254</v>
      </c>
      <c r="C340" s="807" t="s">
        <v>2210</v>
      </c>
      <c r="D340" s="777" t="s">
        <v>229</v>
      </c>
      <c r="E340" s="785" t="s">
        <v>1876</v>
      </c>
      <c r="F340" s="780" t="s">
        <v>12</v>
      </c>
      <c r="G340" s="785" t="s">
        <v>1839</v>
      </c>
      <c r="H340" s="785" t="s">
        <v>1817</v>
      </c>
      <c r="I340" s="779">
        <v>2006</v>
      </c>
      <c r="J340" s="786"/>
      <c r="K340" s="785"/>
      <c r="L340" s="785" t="s">
        <v>13</v>
      </c>
      <c r="M340" s="805">
        <v>7</v>
      </c>
      <c r="N340" s="781">
        <v>9275000</v>
      </c>
      <c r="O340" s="788"/>
      <c r="Q340" s="975" t="s">
        <v>229</v>
      </c>
      <c r="R340" s="975" t="s">
        <v>13</v>
      </c>
      <c r="S340" s="976">
        <v>1</v>
      </c>
      <c r="T340" s="977">
        <v>1325000</v>
      </c>
      <c r="U340" s="1001"/>
      <c r="W340" s="964"/>
      <c r="X340" s="964"/>
      <c r="Y340" s="964"/>
      <c r="Z340" s="964"/>
      <c r="AA340" s="964"/>
      <c r="AB340" s="964"/>
      <c r="AC340" s="964"/>
      <c r="AD340" s="964"/>
      <c r="AE340" s="964"/>
      <c r="AF340" s="964"/>
    </row>
    <row r="341" spans="1:32">
      <c r="A341" s="805"/>
      <c r="B341" s="780"/>
      <c r="C341" s="807"/>
      <c r="D341" s="777"/>
      <c r="E341" s="785"/>
      <c r="F341" s="780"/>
      <c r="G341" s="785"/>
      <c r="H341" s="785"/>
      <c r="I341" s="779"/>
      <c r="J341" s="786"/>
      <c r="K341" s="785"/>
      <c r="L341" s="785"/>
      <c r="M341" s="805"/>
      <c r="N341" s="781"/>
      <c r="O341" s="788"/>
      <c r="Q341" s="975" t="s">
        <v>229</v>
      </c>
      <c r="R341" s="975" t="s">
        <v>13</v>
      </c>
      <c r="S341" s="976">
        <v>1</v>
      </c>
      <c r="T341" s="977">
        <v>1325000</v>
      </c>
      <c r="U341" s="1001"/>
      <c r="W341" s="970"/>
      <c r="X341" s="970"/>
      <c r="Y341" s="973"/>
      <c r="Z341" s="971"/>
      <c r="AA341" s="970"/>
      <c r="AB341" s="970"/>
      <c r="AC341" s="970"/>
      <c r="AD341" s="970"/>
      <c r="AE341" s="970"/>
      <c r="AF341" s="970"/>
    </row>
    <row r="342" spans="1:32">
      <c r="A342" s="805"/>
      <c r="B342" s="780"/>
      <c r="C342" s="807"/>
      <c r="D342" s="777"/>
      <c r="E342" s="785"/>
      <c r="F342" s="780"/>
      <c r="G342" s="785"/>
      <c r="H342" s="785"/>
      <c r="I342" s="779"/>
      <c r="J342" s="786"/>
      <c r="K342" s="785"/>
      <c r="L342" s="785"/>
      <c r="M342" s="805"/>
      <c r="N342" s="781"/>
      <c r="O342" s="788"/>
      <c r="Q342" s="975" t="s">
        <v>229</v>
      </c>
      <c r="R342" s="975" t="s">
        <v>13</v>
      </c>
      <c r="S342" s="976">
        <v>1</v>
      </c>
      <c r="T342" s="977">
        <v>1325000</v>
      </c>
      <c r="U342" s="1001"/>
      <c r="W342" s="970"/>
      <c r="X342" s="970"/>
      <c r="Y342" s="973"/>
      <c r="Z342" s="971"/>
      <c r="AA342" s="970"/>
      <c r="AB342" s="970"/>
      <c r="AC342" s="970"/>
      <c r="AD342" s="970"/>
      <c r="AE342" s="970"/>
      <c r="AF342" s="970"/>
    </row>
    <row r="343" spans="1:32">
      <c r="A343" s="805"/>
      <c r="B343" s="780"/>
      <c r="C343" s="807"/>
      <c r="D343" s="777"/>
      <c r="E343" s="785"/>
      <c r="F343" s="780"/>
      <c r="G343" s="785"/>
      <c r="H343" s="785"/>
      <c r="I343" s="779"/>
      <c r="J343" s="786"/>
      <c r="K343" s="785"/>
      <c r="L343" s="785"/>
      <c r="M343" s="805"/>
      <c r="N343" s="781"/>
      <c r="O343" s="788"/>
      <c r="Q343" s="975" t="s">
        <v>229</v>
      </c>
      <c r="R343" s="975" t="s">
        <v>13</v>
      </c>
      <c r="S343" s="976">
        <v>1</v>
      </c>
      <c r="T343" s="977">
        <v>1325000</v>
      </c>
      <c r="U343" s="1001"/>
      <c r="W343" s="970"/>
      <c r="X343" s="964"/>
      <c r="Y343" s="964"/>
      <c r="Z343" s="971"/>
      <c r="AA343" s="970"/>
      <c r="AB343" s="970"/>
      <c r="AC343" s="970"/>
      <c r="AD343" s="970"/>
      <c r="AE343" s="970"/>
      <c r="AF343" s="970"/>
    </row>
    <row r="344" spans="1:32">
      <c r="A344" s="805"/>
      <c r="B344" s="780"/>
      <c r="C344" s="807"/>
      <c r="D344" s="777"/>
      <c r="E344" s="785"/>
      <c r="F344" s="780"/>
      <c r="G344" s="785"/>
      <c r="H344" s="785"/>
      <c r="I344" s="779"/>
      <c r="J344" s="786"/>
      <c r="K344" s="785"/>
      <c r="L344" s="785"/>
      <c r="M344" s="805"/>
      <c r="N344" s="781"/>
      <c r="O344" s="788"/>
      <c r="Q344" s="975" t="s">
        <v>229</v>
      </c>
      <c r="R344" s="975" t="s">
        <v>13</v>
      </c>
      <c r="S344" s="976">
        <v>1</v>
      </c>
      <c r="T344" s="977">
        <v>1325000</v>
      </c>
      <c r="U344" s="1001"/>
      <c r="W344" s="964"/>
      <c r="X344" s="964"/>
      <c r="Y344" s="964"/>
      <c r="Z344" s="964"/>
      <c r="AA344" s="964"/>
      <c r="AB344" s="964"/>
      <c r="AC344" s="964"/>
      <c r="AD344" s="964"/>
      <c r="AE344" s="964"/>
      <c r="AF344" s="964"/>
    </row>
    <row r="345" spans="1:32">
      <c r="A345" s="805"/>
      <c r="B345" s="780"/>
      <c r="C345" s="807"/>
      <c r="D345" s="777"/>
      <c r="E345" s="785"/>
      <c r="F345" s="780"/>
      <c r="G345" s="785"/>
      <c r="H345" s="785"/>
      <c r="I345" s="779"/>
      <c r="J345" s="786"/>
      <c r="K345" s="785"/>
      <c r="L345" s="785"/>
      <c r="M345" s="805"/>
      <c r="N345" s="781"/>
      <c r="O345" s="788"/>
      <c r="Q345" s="975" t="s">
        <v>229</v>
      </c>
      <c r="R345" s="975" t="s">
        <v>13</v>
      </c>
      <c r="S345" s="976">
        <v>1</v>
      </c>
      <c r="T345" s="977">
        <v>1325000</v>
      </c>
      <c r="U345" s="1001"/>
      <c r="W345" s="970"/>
      <c r="X345" s="970"/>
      <c r="Y345" s="973"/>
      <c r="Z345" s="971"/>
      <c r="AA345" s="970"/>
      <c r="AB345" s="970"/>
      <c r="AC345" s="970"/>
      <c r="AD345" s="970"/>
      <c r="AE345" s="970"/>
      <c r="AF345" s="970"/>
    </row>
    <row r="346" spans="1:32">
      <c r="A346" s="805"/>
      <c r="B346" s="780"/>
      <c r="C346" s="807"/>
      <c r="D346" s="777"/>
      <c r="E346" s="785"/>
      <c r="F346" s="780"/>
      <c r="G346" s="785"/>
      <c r="H346" s="785"/>
      <c r="I346" s="779"/>
      <c r="J346" s="786"/>
      <c r="K346" s="785"/>
      <c r="L346" s="785"/>
      <c r="M346" s="805"/>
      <c r="N346" s="781"/>
      <c r="O346" s="788"/>
      <c r="Q346" s="975" t="s">
        <v>229</v>
      </c>
      <c r="R346" s="975" t="s">
        <v>13</v>
      </c>
      <c r="S346" s="976">
        <v>1</v>
      </c>
      <c r="T346" s="977">
        <v>1325000</v>
      </c>
      <c r="U346" s="1001"/>
      <c r="W346" s="970"/>
      <c r="X346" s="970"/>
      <c r="Y346" s="973"/>
      <c r="Z346" s="971"/>
      <c r="AA346" s="970"/>
      <c r="AB346" s="970"/>
      <c r="AC346" s="970"/>
      <c r="AD346" s="970"/>
      <c r="AE346" s="970"/>
      <c r="AF346" s="970"/>
    </row>
    <row r="347" spans="1:32">
      <c r="A347" s="804"/>
      <c r="B347" s="773"/>
      <c r="C347" s="806"/>
      <c r="D347" s="771"/>
      <c r="E347" s="782"/>
      <c r="F347" s="773"/>
      <c r="G347" s="782"/>
      <c r="H347" s="782"/>
      <c r="I347" s="772"/>
      <c r="J347" s="776"/>
      <c r="K347" s="782"/>
      <c r="L347" s="782"/>
      <c r="M347" s="804"/>
      <c r="N347" s="774"/>
      <c r="O347" s="769"/>
      <c r="Q347" s="964"/>
      <c r="R347" s="964"/>
      <c r="S347" s="964"/>
      <c r="T347" s="964"/>
      <c r="U347" s="1001"/>
      <c r="W347" s="970"/>
      <c r="X347" s="964"/>
      <c r="Y347" s="964"/>
      <c r="Z347" s="971"/>
      <c r="AA347" s="970"/>
      <c r="AB347" s="970"/>
      <c r="AC347" s="970"/>
      <c r="AD347" s="970"/>
      <c r="AE347" s="970"/>
      <c r="AF347" s="970"/>
    </row>
    <row r="348" spans="1:32">
      <c r="A348" s="805">
        <v>96</v>
      </c>
      <c r="B348" s="780" t="s">
        <v>2254</v>
      </c>
      <c r="C348" s="807" t="s">
        <v>2220</v>
      </c>
      <c r="D348" s="777" t="s">
        <v>229</v>
      </c>
      <c r="E348" s="785" t="s">
        <v>1964</v>
      </c>
      <c r="F348" s="780" t="s">
        <v>12</v>
      </c>
      <c r="G348" s="785" t="s">
        <v>1839</v>
      </c>
      <c r="H348" s="785" t="s">
        <v>596</v>
      </c>
      <c r="I348" s="779">
        <v>2006</v>
      </c>
      <c r="J348" s="786"/>
      <c r="K348" s="785"/>
      <c r="L348" s="785" t="s">
        <v>13</v>
      </c>
      <c r="M348" s="805">
        <v>8</v>
      </c>
      <c r="N348" s="781">
        <v>4800000</v>
      </c>
      <c r="O348" s="788"/>
      <c r="Q348" s="975" t="s">
        <v>229</v>
      </c>
      <c r="R348" s="975" t="s">
        <v>13</v>
      </c>
      <c r="S348" s="976">
        <v>1</v>
      </c>
      <c r="T348" s="977">
        <v>600000</v>
      </c>
      <c r="U348" s="1000"/>
      <c r="W348" s="964"/>
      <c r="X348" s="964"/>
      <c r="Y348" s="964"/>
      <c r="Z348" s="964"/>
      <c r="AA348" s="964"/>
      <c r="AB348" s="964"/>
      <c r="AC348" s="964"/>
      <c r="AD348" s="964"/>
      <c r="AE348" s="964"/>
      <c r="AF348" s="964"/>
    </row>
    <row r="349" spans="1:32">
      <c r="A349" s="805"/>
      <c r="B349" s="780"/>
      <c r="C349" s="807"/>
      <c r="D349" s="777"/>
      <c r="E349" s="785"/>
      <c r="F349" s="780"/>
      <c r="G349" s="785"/>
      <c r="H349" s="785"/>
      <c r="I349" s="779"/>
      <c r="J349" s="786"/>
      <c r="K349" s="785"/>
      <c r="L349" s="785"/>
      <c r="M349" s="805"/>
      <c r="N349" s="781"/>
      <c r="O349" s="788"/>
      <c r="Q349" s="975" t="s">
        <v>229</v>
      </c>
      <c r="R349" s="975" t="s">
        <v>13</v>
      </c>
      <c r="S349" s="976">
        <v>1</v>
      </c>
      <c r="T349" s="977">
        <v>600000</v>
      </c>
      <c r="U349" s="1000"/>
      <c r="W349" s="970"/>
      <c r="X349" s="970"/>
      <c r="Y349" s="973"/>
      <c r="Z349" s="971"/>
      <c r="AA349" s="970"/>
      <c r="AB349" s="970"/>
      <c r="AC349" s="970"/>
      <c r="AD349" s="970"/>
      <c r="AE349" s="970"/>
      <c r="AF349" s="970"/>
    </row>
    <row r="350" spans="1:32">
      <c r="A350" s="805"/>
      <c r="B350" s="780"/>
      <c r="C350" s="807"/>
      <c r="D350" s="777"/>
      <c r="E350" s="785"/>
      <c r="F350" s="780"/>
      <c r="G350" s="785"/>
      <c r="H350" s="785"/>
      <c r="I350" s="779"/>
      <c r="J350" s="786"/>
      <c r="K350" s="785"/>
      <c r="L350" s="785"/>
      <c r="M350" s="805"/>
      <c r="N350" s="781"/>
      <c r="O350" s="788"/>
      <c r="Q350" s="975" t="s">
        <v>229</v>
      </c>
      <c r="R350" s="975" t="s">
        <v>13</v>
      </c>
      <c r="S350" s="976">
        <v>1</v>
      </c>
      <c r="T350" s="977">
        <v>600000</v>
      </c>
      <c r="U350" s="1000"/>
      <c r="W350" s="970"/>
      <c r="X350" s="970"/>
      <c r="Y350" s="973"/>
      <c r="Z350" s="971"/>
      <c r="AA350" s="970"/>
      <c r="AB350" s="970"/>
      <c r="AC350" s="970"/>
      <c r="AD350" s="970"/>
      <c r="AE350" s="970"/>
      <c r="AF350" s="970"/>
    </row>
    <row r="351" spans="1:32">
      <c r="A351" s="805"/>
      <c r="B351" s="780"/>
      <c r="C351" s="807"/>
      <c r="D351" s="777"/>
      <c r="E351" s="785"/>
      <c r="F351" s="780"/>
      <c r="G351" s="785"/>
      <c r="H351" s="785"/>
      <c r="I351" s="779"/>
      <c r="J351" s="786"/>
      <c r="K351" s="785"/>
      <c r="L351" s="785"/>
      <c r="M351" s="805"/>
      <c r="N351" s="781"/>
      <c r="O351" s="788"/>
      <c r="Q351" s="975" t="s">
        <v>229</v>
      </c>
      <c r="R351" s="975" t="s">
        <v>13</v>
      </c>
      <c r="S351" s="976">
        <v>1</v>
      </c>
      <c r="T351" s="977">
        <v>600000</v>
      </c>
      <c r="U351" s="1000"/>
      <c r="W351" s="970"/>
      <c r="X351" s="964"/>
      <c r="Y351" s="964"/>
      <c r="Z351" s="971"/>
      <c r="AA351" s="970"/>
      <c r="AB351" s="970"/>
      <c r="AC351" s="970"/>
      <c r="AD351" s="970"/>
      <c r="AE351" s="970"/>
      <c r="AF351" s="970"/>
    </row>
    <row r="352" spans="1:32">
      <c r="A352" s="805"/>
      <c r="B352" s="780"/>
      <c r="C352" s="807"/>
      <c r="D352" s="777"/>
      <c r="E352" s="785"/>
      <c r="F352" s="780"/>
      <c r="G352" s="785"/>
      <c r="H352" s="785"/>
      <c r="I352" s="779"/>
      <c r="J352" s="786"/>
      <c r="K352" s="785"/>
      <c r="L352" s="785"/>
      <c r="M352" s="805"/>
      <c r="N352" s="781"/>
      <c r="O352" s="788"/>
      <c r="Q352" s="975" t="s">
        <v>229</v>
      </c>
      <c r="R352" s="975" t="s">
        <v>13</v>
      </c>
      <c r="S352" s="976">
        <v>1</v>
      </c>
      <c r="T352" s="977">
        <v>600000</v>
      </c>
      <c r="U352" s="1000"/>
      <c r="W352" s="964"/>
      <c r="X352" s="964"/>
      <c r="Y352" s="964"/>
      <c r="Z352" s="964"/>
      <c r="AA352" s="964"/>
      <c r="AB352" s="964"/>
      <c r="AC352" s="964"/>
      <c r="AD352" s="964"/>
      <c r="AE352" s="964"/>
      <c r="AF352" s="964"/>
    </row>
    <row r="353" spans="1:32">
      <c r="A353" s="805"/>
      <c r="B353" s="780"/>
      <c r="C353" s="807"/>
      <c r="D353" s="777"/>
      <c r="E353" s="785"/>
      <c r="F353" s="780"/>
      <c r="G353" s="785"/>
      <c r="H353" s="785"/>
      <c r="I353" s="779"/>
      <c r="J353" s="786"/>
      <c r="K353" s="785"/>
      <c r="L353" s="785"/>
      <c r="M353" s="805"/>
      <c r="N353" s="781"/>
      <c r="O353" s="788"/>
      <c r="Q353" s="975" t="s">
        <v>229</v>
      </c>
      <c r="R353" s="975" t="s">
        <v>13</v>
      </c>
      <c r="S353" s="976">
        <v>1</v>
      </c>
      <c r="T353" s="977">
        <v>600000</v>
      </c>
      <c r="U353" s="1000"/>
      <c r="W353" s="970"/>
      <c r="X353" s="970"/>
      <c r="Y353" s="973"/>
      <c r="Z353" s="971"/>
      <c r="AA353" s="970"/>
      <c r="AB353" s="970"/>
      <c r="AC353" s="970"/>
      <c r="AD353" s="970"/>
      <c r="AE353" s="970"/>
      <c r="AF353" s="970"/>
    </row>
    <row r="354" spans="1:32">
      <c r="A354" s="805"/>
      <c r="B354" s="780"/>
      <c r="C354" s="807"/>
      <c r="D354" s="777"/>
      <c r="E354" s="785"/>
      <c r="F354" s="780"/>
      <c r="G354" s="785"/>
      <c r="H354" s="785"/>
      <c r="I354" s="779"/>
      <c r="J354" s="786"/>
      <c r="K354" s="785"/>
      <c r="L354" s="785"/>
      <c r="M354" s="805"/>
      <c r="N354" s="781"/>
      <c r="O354" s="788"/>
      <c r="Q354" s="975" t="s">
        <v>229</v>
      </c>
      <c r="R354" s="975" t="s">
        <v>13</v>
      </c>
      <c r="S354" s="976">
        <v>1</v>
      </c>
      <c r="T354" s="977">
        <v>600000</v>
      </c>
      <c r="U354" s="1000"/>
      <c r="W354" s="970"/>
      <c r="X354" s="970"/>
      <c r="Y354" s="973"/>
      <c r="Z354" s="971"/>
      <c r="AA354" s="970"/>
      <c r="AB354" s="970"/>
      <c r="AC354" s="970"/>
      <c r="AD354" s="970"/>
      <c r="AE354" s="970"/>
      <c r="AF354" s="970"/>
    </row>
    <row r="355" spans="1:32">
      <c r="A355" s="805"/>
      <c r="B355" s="780"/>
      <c r="C355" s="807"/>
      <c r="D355" s="777"/>
      <c r="E355" s="785"/>
      <c r="F355" s="780"/>
      <c r="G355" s="785"/>
      <c r="H355" s="785"/>
      <c r="I355" s="779"/>
      <c r="J355" s="786"/>
      <c r="K355" s="785"/>
      <c r="L355" s="785"/>
      <c r="M355" s="805"/>
      <c r="N355" s="781"/>
      <c r="O355" s="788"/>
      <c r="Q355" s="975" t="s">
        <v>229</v>
      </c>
      <c r="R355" s="975" t="s">
        <v>13</v>
      </c>
      <c r="S355" s="976">
        <v>1</v>
      </c>
      <c r="T355" s="977">
        <v>600000</v>
      </c>
      <c r="U355" s="1000"/>
      <c r="W355" s="970"/>
      <c r="X355" s="964"/>
      <c r="Y355" s="964"/>
      <c r="Z355" s="971"/>
      <c r="AA355" s="970"/>
      <c r="AB355" s="970"/>
      <c r="AC355" s="970"/>
      <c r="AD355" s="970"/>
      <c r="AE355" s="970"/>
      <c r="AF355" s="970"/>
    </row>
    <row r="356" spans="1:32">
      <c r="A356" s="804"/>
      <c r="B356" s="773"/>
      <c r="C356" s="806"/>
      <c r="D356" s="771"/>
      <c r="E356" s="782"/>
      <c r="F356" s="773"/>
      <c r="G356" s="782"/>
      <c r="H356" s="782"/>
      <c r="I356" s="772"/>
      <c r="J356" s="776"/>
      <c r="K356" s="782"/>
      <c r="L356" s="782"/>
      <c r="M356" s="804"/>
      <c r="N356" s="774"/>
      <c r="O356" s="769"/>
      <c r="Q356" s="970"/>
      <c r="R356" s="970"/>
      <c r="S356" s="973"/>
      <c r="T356" s="971"/>
      <c r="U356" s="1000"/>
      <c r="W356" s="964"/>
      <c r="X356" s="964"/>
      <c r="Y356" s="964"/>
      <c r="Z356" s="964"/>
      <c r="AA356" s="964"/>
      <c r="AB356" s="964"/>
      <c r="AC356" s="964"/>
      <c r="AD356" s="964"/>
      <c r="AE356" s="964"/>
      <c r="AF356" s="964"/>
    </row>
    <row r="357" spans="1:32">
      <c r="A357" s="805">
        <v>97</v>
      </c>
      <c r="B357" s="780" t="s">
        <v>2254</v>
      </c>
      <c r="C357" s="807" t="s">
        <v>2220</v>
      </c>
      <c r="D357" s="777" t="s">
        <v>229</v>
      </c>
      <c r="E357" s="785" t="s">
        <v>1877</v>
      </c>
      <c r="F357" s="780" t="s">
        <v>12</v>
      </c>
      <c r="G357" s="785" t="s">
        <v>1839</v>
      </c>
      <c r="H357" s="785" t="s">
        <v>1817</v>
      </c>
      <c r="I357" s="779">
        <v>2006</v>
      </c>
      <c r="J357" s="786"/>
      <c r="K357" s="785"/>
      <c r="L357" s="785" t="s">
        <v>13</v>
      </c>
      <c r="M357" s="805">
        <v>8</v>
      </c>
      <c r="N357" s="781">
        <v>11840000</v>
      </c>
      <c r="O357" s="788"/>
      <c r="Q357" s="975" t="s">
        <v>229</v>
      </c>
      <c r="R357" s="975" t="s">
        <v>13</v>
      </c>
      <c r="S357" s="976">
        <v>1</v>
      </c>
      <c r="T357" s="977">
        <v>1480000</v>
      </c>
      <c r="U357" s="1001"/>
      <c r="W357" s="970"/>
      <c r="X357" s="970"/>
      <c r="Y357" s="973"/>
      <c r="Z357" s="971"/>
      <c r="AA357" s="970"/>
      <c r="AB357" s="970"/>
      <c r="AC357" s="970"/>
      <c r="AD357" s="970"/>
      <c r="AE357" s="970"/>
      <c r="AF357" s="970"/>
    </row>
    <row r="358" spans="1:32">
      <c r="A358" s="805"/>
      <c r="B358" s="780"/>
      <c r="C358" s="807"/>
      <c r="D358" s="777"/>
      <c r="E358" s="785"/>
      <c r="F358" s="780"/>
      <c r="G358" s="785"/>
      <c r="H358" s="785"/>
      <c r="I358" s="779"/>
      <c r="J358" s="786"/>
      <c r="K358" s="785"/>
      <c r="L358" s="785"/>
      <c r="M358" s="805"/>
      <c r="N358" s="781"/>
      <c r="O358" s="788"/>
      <c r="Q358" s="975" t="s">
        <v>229</v>
      </c>
      <c r="R358" s="975" t="s">
        <v>13</v>
      </c>
      <c r="S358" s="976">
        <v>1</v>
      </c>
      <c r="T358" s="977">
        <v>1480000</v>
      </c>
      <c r="U358" s="1001"/>
      <c r="W358" s="970"/>
      <c r="X358" s="970"/>
      <c r="Y358" s="973"/>
      <c r="Z358" s="971"/>
      <c r="AA358" s="970"/>
      <c r="AB358" s="970"/>
      <c r="AC358" s="970"/>
      <c r="AD358" s="970"/>
      <c r="AE358" s="970"/>
      <c r="AF358" s="970"/>
    </row>
    <row r="359" spans="1:32">
      <c r="A359" s="805"/>
      <c r="B359" s="780"/>
      <c r="C359" s="807"/>
      <c r="D359" s="777"/>
      <c r="E359" s="785"/>
      <c r="F359" s="780"/>
      <c r="G359" s="785"/>
      <c r="H359" s="785"/>
      <c r="I359" s="779"/>
      <c r="J359" s="786"/>
      <c r="K359" s="785"/>
      <c r="L359" s="785"/>
      <c r="M359" s="805"/>
      <c r="N359" s="781"/>
      <c r="O359" s="788"/>
      <c r="Q359" s="975" t="s">
        <v>229</v>
      </c>
      <c r="R359" s="975" t="s">
        <v>13</v>
      </c>
      <c r="S359" s="976">
        <v>1</v>
      </c>
      <c r="T359" s="977">
        <v>1480000</v>
      </c>
      <c r="U359" s="1001"/>
      <c r="W359" s="970"/>
      <c r="X359" s="964"/>
      <c r="Y359" s="964"/>
      <c r="Z359" s="971"/>
      <c r="AA359" s="970"/>
      <c r="AB359" s="970"/>
      <c r="AC359" s="970"/>
      <c r="AD359" s="970"/>
      <c r="AE359" s="970"/>
      <c r="AF359" s="970"/>
    </row>
    <row r="360" spans="1:32">
      <c r="A360" s="805"/>
      <c r="B360" s="780"/>
      <c r="C360" s="807"/>
      <c r="D360" s="777"/>
      <c r="E360" s="785"/>
      <c r="F360" s="780"/>
      <c r="G360" s="785"/>
      <c r="H360" s="785"/>
      <c r="I360" s="779"/>
      <c r="J360" s="786"/>
      <c r="K360" s="785"/>
      <c r="L360" s="785"/>
      <c r="M360" s="805"/>
      <c r="N360" s="781"/>
      <c r="O360" s="788"/>
      <c r="Q360" s="975" t="s">
        <v>229</v>
      </c>
      <c r="R360" s="975" t="s">
        <v>13</v>
      </c>
      <c r="S360" s="976">
        <v>1</v>
      </c>
      <c r="T360" s="977">
        <v>1480000</v>
      </c>
      <c r="U360" s="1001"/>
      <c r="W360" s="964"/>
      <c r="X360" s="964"/>
      <c r="Y360" s="964"/>
      <c r="Z360" s="964"/>
      <c r="AA360" s="964"/>
      <c r="AB360" s="964"/>
      <c r="AC360" s="964"/>
      <c r="AD360" s="964"/>
      <c r="AE360" s="964"/>
      <c r="AF360" s="964"/>
    </row>
    <row r="361" spans="1:32">
      <c r="A361" s="805"/>
      <c r="B361" s="780"/>
      <c r="C361" s="807"/>
      <c r="D361" s="777"/>
      <c r="E361" s="785"/>
      <c r="F361" s="780"/>
      <c r="G361" s="785"/>
      <c r="H361" s="785"/>
      <c r="I361" s="779"/>
      <c r="J361" s="786"/>
      <c r="K361" s="785"/>
      <c r="L361" s="785"/>
      <c r="M361" s="805"/>
      <c r="N361" s="781"/>
      <c r="O361" s="788"/>
      <c r="Q361" s="975" t="s">
        <v>229</v>
      </c>
      <c r="R361" s="975" t="s">
        <v>13</v>
      </c>
      <c r="S361" s="976">
        <v>1</v>
      </c>
      <c r="T361" s="977">
        <v>1480000</v>
      </c>
      <c r="U361" s="1001"/>
      <c r="W361" s="970"/>
      <c r="X361" s="970"/>
      <c r="Y361" s="973"/>
      <c r="Z361" s="971"/>
      <c r="AA361" s="970"/>
      <c r="AB361" s="970"/>
      <c r="AC361" s="970"/>
      <c r="AD361" s="970"/>
      <c r="AE361" s="970"/>
      <c r="AF361" s="970"/>
    </row>
    <row r="362" spans="1:32">
      <c r="A362" s="805"/>
      <c r="B362" s="780"/>
      <c r="C362" s="807"/>
      <c r="D362" s="777"/>
      <c r="E362" s="785"/>
      <c r="F362" s="780"/>
      <c r="G362" s="785"/>
      <c r="H362" s="785"/>
      <c r="I362" s="779"/>
      <c r="J362" s="786"/>
      <c r="K362" s="785"/>
      <c r="L362" s="785"/>
      <c r="M362" s="805"/>
      <c r="N362" s="781"/>
      <c r="O362" s="788"/>
      <c r="Q362" s="975" t="s">
        <v>229</v>
      </c>
      <c r="R362" s="975" t="s">
        <v>13</v>
      </c>
      <c r="S362" s="976">
        <v>1</v>
      </c>
      <c r="T362" s="977">
        <v>1480000</v>
      </c>
      <c r="U362" s="1001"/>
      <c r="W362" s="970"/>
      <c r="X362" s="970"/>
      <c r="Y362" s="973"/>
      <c r="Z362" s="971"/>
      <c r="AA362" s="970"/>
      <c r="AB362" s="970"/>
      <c r="AC362" s="970"/>
      <c r="AD362" s="970"/>
      <c r="AE362" s="970"/>
      <c r="AF362" s="970"/>
    </row>
    <row r="363" spans="1:32">
      <c r="A363" s="805"/>
      <c r="B363" s="780"/>
      <c r="C363" s="807"/>
      <c r="D363" s="777"/>
      <c r="E363" s="785"/>
      <c r="F363" s="780"/>
      <c r="G363" s="785"/>
      <c r="H363" s="785"/>
      <c r="I363" s="779"/>
      <c r="J363" s="786"/>
      <c r="K363" s="785"/>
      <c r="L363" s="785"/>
      <c r="M363" s="805"/>
      <c r="N363" s="781"/>
      <c r="O363" s="788"/>
      <c r="Q363" s="975" t="s">
        <v>229</v>
      </c>
      <c r="R363" s="975" t="s">
        <v>13</v>
      </c>
      <c r="S363" s="976">
        <v>1</v>
      </c>
      <c r="T363" s="977">
        <v>1480000</v>
      </c>
      <c r="U363" s="1001"/>
      <c r="W363" s="970"/>
      <c r="X363" s="964"/>
      <c r="Y363" s="964"/>
      <c r="Z363" s="971"/>
      <c r="AA363" s="970"/>
      <c r="AB363" s="970"/>
      <c r="AC363" s="970"/>
      <c r="AD363" s="970"/>
      <c r="AE363" s="970"/>
      <c r="AF363" s="970"/>
    </row>
    <row r="364" spans="1:32">
      <c r="A364" s="805"/>
      <c r="B364" s="780"/>
      <c r="C364" s="807"/>
      <c r="D364" s="777"/>
      <c r="E364" s="785"/>
      <c r="F364" s="780"/>
      <c r="G364" s="785"/>
      <c r="H364" s="785"/>
      <c r="I364" s="779"/>
      <c r="J364" s="786"/>
      <c r="K364" s="785"/>
      <c r="L364" s="785"/>
      <c r="M364" s="805"/>
      <c r="N364" s="781"/>
      <c r="O364" s="788"/>
      <c r="Q364" s="975" t="s">
        <v>229</v>
      </c>
      <c r="R364" s="975" t="s">
        <v>13</v>
      </c>
      <c r="S364" s="976">
        <v>1</v>
      </c>
      <c r="T364" s="977">
        <v>1480000</v>
      </c>
      <c r="U364" s="1001"/>
      <c r="W364" s="964"/>
      <c r="X364" s="964"/>
      <c r="Y364" s="964"/>
      <c r="Z364" s="964"/>
      <c r="AA364" s="964"/>
      <c r="AB364" s="964"/>
      <c r="AC364" s="964"/>
      <c r="AD364" s="964"/>
      <c r="AE364" s="964"/>
      <c r="AF364" s="964"/>
    </row>
    <row r="365" spans="1:32">
      <c r="A365" s="804"/>
      <c r="B365" s="773"/>
      <c r="C365" s="806"/>
      <c r="D365" s="771"/>
      <c r="E365" s="782"/>
      <c r="F365" s="773"/>
      <c r="G365" s="782"/>
      <c r="H365" s="782"/>
      <c r="I365" s="772"/>
      <c r="J365" s="776"/>
      <c r="K365" s="782"/>
      <c r="L365" s="782"/>
      <c r="M365" s="804"/>
      <c r="N365" s="774"/>
      <c r="O365" s="769"/>
      <c r="P365" s="61"/>
      <c r="Q365" s="970"/>
      <c r="R365" s="970"/>
      <c r="S365" s="973"/>
      <c r="T365" s="971"/>
      <c r="U365" s="964"/>
      <c r="W365" s="970"/>
      <c r="X365" s="970"/>
      <c r="Y365" s="973"/>
      <c r="Z365" s="971"/>
      <c r="AA365" s="970"/>
      <c r="AB365" s="970"/>
      <c r="AC365" s="970"/>
      <c r="AD365" s="970"/>
      <c r="AE365" s="970"/>
      <c r="AF365" s="970"/>
    </row>
    <row r="366" spans="1:32" ht="18">
      <c r="A366" s="805">
        <v>98</v>
      </c>
      <c r="B366" s="780" t="s">
        <v>2254</v>
      </c>
      <c r="C366" s="785" t="s">
        <v>2255</v>
      </c>
      <c r="D366" s="777" t="s">
        <v>229</v>
      </c>
      <c r="E366" s="807" t="s">
        <v>1965</v>
      </c>
      <c r="F366" s="780" t="s">
        <v>12</v>
      </c>
      <c r="G366" s="785" t="s">
        <v>1839</v>
      </c>
      <c r="H366" s="785" t="s">
        <v>596</v>
      </c>
      <c r="I366" s="779">
        <v>2006</v>
      </c>
      <c r="J366" s="786"/>
      <c r="K366" s="785"/>
      <c r="L366" s="785" t="s">
        <v>13</v>
      </c>
      <c r="M366" s="805">
        <v>1</v>
      </c>
      <c r="N366" s="781">
        <v>600000</v>
      </c>
      <c r="O366" s="788"/>
      <c r="Q366" s="975" t="s">
        <v>229</v>
      </c>
      <c r="R366" s="975" t="s">
        <v>13</v>
      </c>
      <c r="S366" s="976">
        <v>1</v>
      </c>
      <c r="T366" s="977">
        <v>600000</v>
      </c>
      <c r="U366" s="1000"/>
      <c r="W366" s="970"/>
      <c r="X366" s="970"/>
      <c r="Y366" s="973"/>
      <c r="Z366" s="971"/>
      <c r="AA366" s="970"/>
      <c r="AB366" s="970"/>
      <c r="AC366" s="970"/>
      <c r="AD366" s="970"/>
      <c r="AE366" s="970"/>
      <c r="AF366" s="970"/>
    </row>
    <row r="367" spans="1:32">
      <c r="A367" s="804"/>
      <c r="B367" s="773"/>
      <c r="C367" s="782"/>
      <c r="D367" s="771"/>
      <c r="E367" s="806"/>
      <c r="F367" s="773"/>
      <c r="G367" s="782"/>
      <c r="H367" s="782"/>
      <c r="I367" s="772"/>
      <c r="J367" s="776"/>
      <c r="K367" s="782"/>
      <c r="L367" s="782"/>
      <c r="M367" s="804"/>
      <c r="N367" s="774"/>
      <c r="O367" s="769"/>
      <c r="Q367" s="964"/>
      <c r="R367" s="964"/>
      <c r="S367" s="964"/>
      <c r="T367" s="964"/>
      <c r="U367" s="1000"/>
      <c r="W367" s="970"/>
      <c r="X367" s="964"/>
      <c r="Y367" s="964"/>
      <c r="Z367" s="971"/>
      <c r="AA367" s="970"/>
      <c r="AB367" s="970"/>
      <c r="AC367" s="970"/>
      <c r="AD367" s="970"/>
      <c r="AE367" s="970"/>
      <c r="AF367" s="970"/>
    </row>
    <row r="368" spans="1:32">
      <c r="A368" s="805">
        <v>99</v>
      </c>
      <c r="B368" s="780" t="s">
        <v>2254</v>
      </c>
      <c r="C368" s="807" t="s">
        <v>2256</v>
      </c>
      <c r="D368" s="777" t="s">
        <v>229</v>
      </c>
      <c r="E368" s="785" t="s">
        <v>1840</v>
      </c>
      <c r="F368" s="780" t="s">
        <v>12</v>
      </c>
      <c r="G368" s="785" t="s">
        <v>1839</v>
      </c>
      <c r="H368" s="785" t="s">
        <v>1817</v>
      </c>
      <c r="I368" s="779">
        <v>2008</v>
      </c>
      <c r="J368" s="786"/>
      <c r="K368" s="785"/>
      <c r="L368" s="785" t="s">
        <v>13</v>
      </c>
      <c r="M368" s="805">
        <v>13</v>
      </c>
      <c r="N368" s="781">
        <v>18973955</v>
      </c>
      <c r="O368" s="788"/>
      <c r="Q368" s="975" t="s">
        <v>229</v>
      </c>
      <c r="R368" s="975" t="s">
        <v>13</v>
      </c>
      <c r="S368" s="976">
        <v>1</v>
      </c>
      <c r="T368" s="977">
        <v>1459535</v>
      </c>
      <c r="U368" s="1001"/>
      <c r="W368" s="964"/>
      <c r="X368" s="964"/>
      <c r="Y368" s="964"/>
      <c r="Z368" s="964"/>
      <c r="AA368" s="964"/>
      <c r="AB368" s="964"/>
      <c r="AC368" s="964"/>
      <c r="AD368" s="964"/>
      <c r="AE368" s="964"/>
      <c r="AF368" s="964"/>
    </row>
    <row r="369" spans="1:32">
      <c r="A369" s="805"/>
      <c r="B369" s="780"/>
      <c r="C369" s="807"/>
      <c r="D369" s="777"/>
      <c r="E369" s="785"/>
      <c r="F369" s="780"/>
      <c r="G369" s="785"/>
      <c r="H369" s="785"/>
      <c r="I369" s="779"/>
      <c r="J369" s="786"/>
      <c r="K369" s="785"/>
      <c r="L369" s="785"/>
      <c r="M369" s="805"/>
      <c r="N369" s="781"/>
      <c r="O369" s="788"/>
      <c r="Q369" s="975" t="s">
        <v>229</v>
      </c>
      <c r="R369" s="975" t="s">
        <v>13</v>
      </c>
      <c r="S369" s="976">
        <v>1</v>
      </c>
      <c r="T369" s="977">
        <v>1459535</v>
      </c>
      <c r="U369" s="1001"/>
      <c r="W369" s="970"/>
      <c r="X369" s="970"/>
      <c r="Y369" s="973"/>
      <c r="Z369" s="971"/>
      <c r="AA369" s="970"/>
      <c r="AB369" s="970"/>
      <c r="AC369" s="970"/>
      <c r="AD369" s="970"/>
      <c r="AE369" s="970"/>
      <c r="AF369" s="970"/>
    </row>
    <row r="370" spans="1:32">
      <c r="A370" s="805"/>
      <c r="B370" s="780"/>
      <c r="C370" s="807"/>
      <c r="D370" s="777"/>
      <c r="E370" s="785"/>
      <c r="F370" s="780"/>
      <c r="G370" s="785"/>
      <c r="H370" s="785"/>
      <c r="I370" s="779"/>
      <c r="J370" s="786"/>
      <c r="K370" s="785"/>
      <c r="L370" s="785"/>
      <c r="M370" s="805"/>
      <c r="N370" s="781"/>
      <c r="O370" s="788"/>
      <c r="Q370" s="975" t="s">
        <v>229</v>
      </c>
      <c r="R370" s="975" t="s">
        <v>13</v>
      </c>
      <c r="S370" s="976">
        <v>1</v>
      </c>
      <c r="T370" s="977">
        <v>1459535</v>
      </c>
      <c r="U370" s="1001"/>
      <c r="W370" s="970"/>
      <c r="X370" s="970"/>
      <c r="Y370" s="973"/>
      <c r="Z370" s="971"/>
      <c r="AA370" s="970"/>
      <c r="AB370" s="970"/>
      <c r="AC370" s="970"/>
      <c r="AD370" s="970"/>
      <c r="AE370" s="970"/>
      <c r="AF370" s="970"/>
    </row>
    <row r="371" spans="1:32">
      <c r="A371" s="805"/>
      <c r="B371" s="780"/>
      <c r="C371" s="807"/>
      <c r="D371" s="777"/>
      <c r="E371" s="785"/>
      <c r="F371" s="780"/>
      <c r="G371" s="785"/>
      <c r="H371" s="785"/>
      <c r="I371" s="779"/>
      <c r="J371" s="786"/>
      <c r="K371" s="785"/>
      <c r="L371" s="785"/>
      <c r="M371" s="805"/>
      <c r="N371" s="781"/>
      <c r="O371" s="788"/>
      <c r="Q371" s="975" t="s">
        <v>229</v>
      </c>
      <c r="R371" s="975" t="s">
        <v>13</v>
      </c>
      <c r="S371" s="976">
        <v>1</v>
      </c>
      <c r="T371" s="977">
        <v>1459535</v>
      </c>
      <c r="U371" s="1001"/>
      <c r="W371" s="970"/>
      <c r="X371" s="964"/>
      <c r="Y371" s="964"/>
      <c r="Z371" s="971"/>
      <c r="AA371" s="970"/>
      <c r="AB371" s="970"/>
      <c r="AC371" s="970"/>
      <c r="AD371" s="970"/>
      <c r="AE371" s="970"/>
      <c r="AF371" s="970"/>
    </row>
    <row r="372" spans="1:32">
      <c r="A372" s="805"/>
      <c r="B372" s="780"/>
      <c r="C372" s="807"/>
      <c r="D372" s="777"/>
      <c r="E372" s="785"/>
      <c r="F372" s="780"/>
      <c r="G372" s="785"/>
      <c r="H372" s="785"/>
      <c r="I372" s="779"/>
      <c r="J372" s="786"/>
      <c r="K372" s="785"/>
      <c r="L372" s="785"/>
      <c r="M372" s="805"/>
      <c r="N372" s="781"/>
      <c r="O372" s="788"/>
      <c r="Q372" s="975" t="s">
        <v>229</v>
      </c>
      <c r="R372" s="975" t="s">
        <v>13</v>
      </c>
      <c r="S372" s="976">
        <v>1</v>
      </c>
      <c r="T372" s="977">
        <v>1459535</v>
      </c>
      <c r="U372" s="1001"/>
      <c r="W372" s="964"/>
      <c r="X372" s="964"/>
      <c r="Y372" s="964"/>
      <c r="Z372" s="964"/>
      <c r="AA372" s="964"/>
      <c r="AB372" s="964"/>
      <c r="AC372" s="964"/>
      <c r="AD372" s="964"/>
      <c r="AE372" s="964"/>
      <c r="AF372" s="964"/>
    </row>
    <row r="373" spans="1:32" ht="12.75" customHeight="1">
      <c r="A373" s="805"/>
      <c r="B373" s="780"/>
      <c r="C373" s="807"/>
      <c r="D373" s="777"/>
      <c r="E373" s="785"/>
      <c r="F373" s="780"/>
      <c r="G373" s="785"/>
      <c r="H373" s="785"/>
      <c r="I373" s="779"/>
      <c r="J373" s="786"/>
      <c r="K373" s="785"/>
      <c r="L373" s="785"/>
      <c r="M373" s="805"/>
      <c r="N373" s="781"/>
      <c r="O373" s="788"/>
      <c r="Q373" s="975" t="s">
        <v>229</v>
      </c>
      <c r="R373" s="975" t="s">
        <v>13</v>
      </c>
      <c r="S373" s="976">
        <v>1</v>
      </c>
      <c r="T373" s="977">
        <v>1459535</v>
      </c>
      <c r="U373" s="1001"/>
      <c r="W373" s="970"/>
      <c r="X373" s="970"/>
      <c r="Y373" s="973"/>
      <c r="Z373" s="971"/>
      <c r="AA373" s="970"/>
      <c r="AB373" s="970"/>
      <c r="AC373" s="970"/>
      <c r="AD373" s="970"/>
      <c r="AE373" s="970"/>
      <c r="AF373" s="970"/>
    </row>
    <row r="374" spans="1:32">
      <c r="A374" s="805"/>
      <c r="B374" s="780"/>
      <c r="C374" s="807"/>
      <c r="D374" s="777"/>
      <c r="E374" s="785"/>
      <c r="F374" s="780"/>
      <c r="G374" s="785"/>
      <c r="H374" s="785"/>
      <c r="I374" s="779"/>
      <c r="J374" s="786"/>
      <c r="K374" s="785"/>
      <c r="L374" s="785"/>
      <c r="M374" s="805"/>
      <c r="N374" s="781"/>
      <c r="O374" s="788"/>
      <c r="Q374" s="975" t="s">
        <v>229</v>
      </c>
      <c r="R374" s="975" t="s">
        <v>13</v>
      </c>
      <c r="S374" s="976">
        <v>1</v>
      </c>
      <c r="T374" s="977">
        <v>1459535</v>
      </c>
      <c r="U374" s="1001"/>
      <c r="W374" s="970"/>
      <c r="X374" s="970"/>
      <c r="Y374" s="973"/>
      <c r="Z374" s="971"/>
      <c r="AA374" s="970"/>
      <c r="AB374" s="970"/>
      <c r="AC374" s="970"/>
      <c r="AD374" s="970"/>
      <c r="AE374" s="970"/>
      <c r="AF374" s="970"/>
    </row>
    <row r="375" spans="1:32">
      <c r="A375" s="805"/>
      <c r="B375" s="780"/>
      <c r="C375" s="807"/>
      <c r="D375" s="777"/>
      <c r="E375" s="785"/>
      <c r="F375" s="780"/>
      <c r="G375" s="785"/>
      <c r="H375" s="785"/>
      <c r="I375" s="779"/>
      <c r="J375" s="786"/>
      <c r="K375" s="785"/>
      <c r="L375" s="785"/>
      <c r="M375" s="805"/>
      <c r="N375" s="781"/>
      <c r="O375" s="788"/>
      <c r="Q375" s="975" t="s">
        <v>229</v>
      </c>
      <c r="R375" s="975" t="s">
        <v>13</v>
      </c>
      <c r="S375" s="976">
        <v>1</v>
      </c>
      <c r="T375" s="977">
        <v>1459535</v>
      </c>
      <c r="U375" s="1001"/>
      <c r="W375" s="970"/>
      <c r="X375" s="964"/>
      <c r="Y375" s="964"/>
      <c r="Z375" s="971"/>
      <c r="AA375" s="970"/>
      <c r="AB375" s="970"/>
      <c r="AC375" s="970"/>
      <c r="AD375" s="970"/>
      <c r="AE375" s="970"/>
      <c r="AF375" s="970"/>
    </row>
    <row r="376" spans="1:32">
      <c r="A376" s="805"/>
      <c r="B376" s="780"/>
      <c r="C376" s="807"/>
      <c r="D376" s="777"/>
      <c r="E376" s="785"/>
      <c r="F376" s="780"/>
      <c r="G376" s="785"/>
      <c r="H376" s="785"/>
      <c r="I376" s="779"/>
      <c r="J376" s="786"/>
      <c r="K376" s="785"/>
      <c r="L376" s="785"/>
      <c r="M376" s="805"/>
      <c r="N376" s="781"/>
      <c r="O376" s="788"/>
      <c r="Q376" s="975" t="s">
        <v>229</v>
      </c>
      <c r="R376" s="975" t="s">
        <v>13</v>
      </c>
      <c r="S376" s="976">
        <v>1</v>
      </c>
      <c r="T376" s="977">
        <v>1459535</v>
      </c>
      <c r="U376" s="1001"/>
      <c r="W376" s="964"/>
      <c r="X376" s="964"/>
      <c r="Y376" s="964"/>
      <c r="Z376" s="964"/>
      <c r="AA376" s="964"/>
      <c r="AB376" s="964"/>
      <c r="AC376" s="964"/>
      <c r="AD376" s="964"/>
      <c r="AE376" s="964"/>
      <c r="AF376" s="964"/>
    </row>
    <row r="377" spans="1:32" ht="12.75" customHeight="1">
      <c r="A377" s="805"/>
      <c r="B377" s="780"/>
      <c r="C377" s="807"/>
      <c r="D377" s="777"/>
      <c r="E377" s="785"/>
      <c r="F377" s="780"/>
      <c r="G377" s="785"/>
      <c r="H377" s="785"/>
      <c r="I377" s="779"/>
      <c r="J377" s="786"/>
      <c r="K377" s="785"/>
      <c r="L377" s="785"/>
      <c r="M377" s="805"/>
      <c r="N377" s="781"/>
      <c r="O377" s="788"/>
      <c r="Q377" s="975" t="s">
        <v>229</v>
      </c>
      <c r="R377" s="975" t="s">
        <v>13</v>
      </c>
      <c r="S377" s="976">
        <v>1</v>
      </c>
      <c r="T377" s="977">
        <v>1459535</v>
      </c>
      <c r="U377" s="1001"/>
      <c r="W377" s="970"/>
      <c r="X377" s="970"/>
      <c r="Y377" s="973"/>
      <c r="Z377" s="971"/>
      <c r="AA377" s="970"/>
      <c r="AB377" s="970"/>
      <c r="AC377" s="970"/>
      <c r="AD377" s="970"/>
      <c r="AE377" s="970"/>
      <c r="AF377" s="970"/>
    </row>
    <row r="378" spans="1:32">
      <c r="A378" s="805"/>
      <c r="B378" s="780"/>
      <c r="C378" s="807"/>
      <c r="D378" s="777"/>
      <c r="E378" s="785"/>
      <c r="F378" s="780"/>
      <c r="G378" s="785"/>
      <c r="H378" s="785"/>
      <c r="I378" s="779"/>
      <c r="J378" s="786"/>
      <c r="K378" s="785"/>
      <c r="L378" s="785"/>
      <c r="M378" s="805"/>
      <c r="N378" s="781"/>
      <c r="O378" s="788"/>
      <c r="Q378" s="975" t="s">
        <v>229</v>
      </c>
      <c r="R378" s="975" t="s">
        <v>13</v>
      </c>
      <c r="S378" s="976">
        <v>1</v>
      </c>
      <c r="T378" s="977">
        <v>1459535</v>
      </c>
      <c r="U378" s="1001"/>
      <c r="W378" s="970"/>
      <c r="X378" s="970"/>
      <c r="Y378" s="973"/>
      <c r="Z378" s="971"/>
      <c r="AA378" s="970"/>
      <c r="AB378" s="970"/>
      <c r="AC378" s="970"/>
      <c r="AD378" s="970"/>
      <c r="AE378" s="970"/>
      <c r="AF378" s="970"/>
    </row>
    <row r="379" spans="1:32">
      <c r="A379" s="805"/>
      <c r="B379" s="780"/>
      <c r="C379" s="807"/>
      <c r="D379" s="777"/>
      <c r="E379" s="785"/>
      <c r="F379" s="780"/>
      <c r="G379" s="785"/>
      <c r="H379" s="785"/>
      <c r="I379" s="779"/>
      <c r="J379" s="786"/>
      <c r="K379" s="785"/>
      <c r="L379" s="785"/>
      <c r="M379" s="805"/>
      <c r="N379" s="781"/>
      <c r="O379" s="788"/>
      <c r="Q379" s="975" t="s">
        <v>229</v>
      </c>
      <c r="R379" s="975" t="s">
        <v>13</v>
      </c>
      <c r="S379" s="976">
        <v>1</v>
      </c>
      <c r="T379" s="977">
        <v>1459535</v>
      </c>
      <c r="U379" s="1001"/>
      <c r="W379" s="970"/>
      <c r="X379" s="964"/>
      <c r="Y379" s="964"/>
      <c r="Z379" s="971"/>
      <c r="AA379" s="970"/>
      <c r="AB379" s="970"/>
      <c r="AC379" s="970"/>
      <c r="AD379" s="970"/>
      <c r="AE379" s="970"/>
      <c r="AF379" s="970"/>
    </row>
    <row r="380" spans="1:32">
      <c r="A380" s="805"/>
      <c r="B380" s="780"/>
      <c r="C380" s="807"/>
      <c r="D380" s="777"/>
      <c r="E380" s="785"/>
      <c r="F380" s="780"/>
      <c r="G380" s="785"/>
      <c r="H380" s="785"/>
      <c r="I380" s="779"/>
      <c r="J380" s="786"/>
      <c r="K380" s="785"/>
      <c r="L380" s="785"/>
      <c r="M380" s="805"/>
      <c r="N380" s="781"/>
      <c r="O380" s="788"/>
      <c r="Q380" s="975" t="s">
        <v>229</v>
      </c>
      <c r="R380" s="975" t="s">
        <v>13</v>
      </c>
      <c r="S380" s="976">
        <v>1</v>
      </c>
      <c r="T380" s="977">
        <v>1459535</v>
      </c>
      <c r="U380" s="1001"/>
      <c r="W380" s="964"/>
      <c r="X380" s="964"/>
      <c r="Y380" s="964"/>
      <c r="Z380" s="964"/>
      <c r="AA380" s="964"/>
      <c r="AB380" s="964"/>
      <c r="AC380" s="964"/>
      <c r="AD380" s="964"/>
      <c r="AE380" s="964"/>
      <c r="AF380" s="964"/>
    </row>
    <row r="381" spans="1:32">
      <c r="A381" s="804"/>
      <c r="B381" s="773"/>
      <c r="C381" s="806"/>
      <c r="D381" s="771"/>
      <c r="E381" s="782"/>
      <c r="F381" s="773"/>
      <c r="G381" s="782"/>
      <c r="H381" s="782"/>
      <c r="I381" s="772"/>
      <c r="J381" s="776"/>
      <c r="K381" s="782"/>
      <c r="L381" s="782"/>
      <c r="M381" s="804"/>
      <c r="N381" s="774"/>
      <c r="O381" s="769"/>
      <c r="P381" s="61"/>
      <c r="Q381" s="970"/>
      <c r="R381" s="970"/>
      <c r="S381" s="973"/>
      <c r="T381" s="971"/>
      <c r="U381" s="964"/>
      <c r="W381" s="970"/>
      <c r="X381" s="970"/>
      <c r="Y381" s="973"/>
      <c r="Z381" s="971"/>
      <c r="AA381" s="970"/>
      <c r="AB381" s="970"/>
      <c r="AC381" s="970"/>
      <c r="AD381" s="970"/>
      <c r="AE381" s="970"/>
      <c r="AF381" s="970"/>
    </row>
    <row r="382" spans="1:32">
      <c r="A382" s="805">
        <v>100</v>
      </c>
      <c r="B382" s="780" t="s">
        <v>2254</v>
      </c>
      <c r="C382" s="785" t="s">
        <v>2257</v>
      </c>
      <c r="D382" s="777" t="s">
        <v>229</v>
      </c>
      <c r="E382" s="785" t="s">
        <v>1840</v>
      </c>
      <c r="F382" s="780" t="s">
        <v>12</v>
      </c>
      <c r="G382" s="785" t="s">
        <v>1839</v>
      </c>
      <c r="H382" s="785" t="s">
        <v>1817</v>
      </c>
      <c r="I382" s="779">
        <v>2008</v>
      </c>
      <c r="J382" s="786"/>
      <c r="K382" s="785"/>
      <c r="L382" s="785" t="s">
        <v>1914</v>
      </c>
      <c r="M382" s="805">
        <v>1</v>
      </c>
      <c r="N382" s="787">
        <v>1459535</v>
      </c>
      <c r="O382" s="777" t="s">
        <v>2199</v>
      </c>
      <c r="Q382" s="975" t="s">
        <v>229</v>
      </c>
      <c r="R382" s="975" t="s">
        <v>1914</v>
      </c>
      <c r="S382" s="976">
        <v>1</v>
      </c>
      <c r="T382" s="977">
        <v>1459535</v>
      </c>
      <c r="U382" s="1000"/>
      <c r="W382" s="970"/>
      <c r="X382" s="970"/>
      <c r="Y382" s="973"/>
      <c r="Z382" s="971"/>
      <c r="AA382" s="970"/>
      <c r="AB382" s="970"/>
      <c r="AC382" s="970"/>
      <c r="AD382" s="970"/>
      <c r="AE382" s="970"/>
      <c r="AF382" s="970"/>
    </row>
    <row r="383" spans="1:32">
      <c r="A383" s="804"/>
      <c r="B383" s="773"/>
      <c r="C383" s="782"/>
      <c r="D383" s="771"/>
      <c r="E383" s="782"/>
      <c r="F383" s="773"/>
      <c r="G383" s="782"/>
      <c r="H383" s="782"/>
      <c r="I383" s="772"/>
      <c r="J383" s="776"/>
      <c r="K383" s="782"/>
      <c r="L383" s="782"/>
      <c r="M383" s="804"/>
      <c r="N383" s="784"/>
      <c r="O383" s="771"/>
      <c r="P383" s="61"/>
      <c r="Q383" s="970"/>
      <c r="R383" s="970"/>
      <c r="S383" s="973"/>
      <c r="T383" s="971"/>
      <c r="U383" s="973"/>
      <c r="W383" s="970"/>
      <c r="X383" s="964"/>
      <c r="Y383" s="964"/>
      <c r="Z383" s="971"/>
      <c r="AA383" s="970"/>
      <c r="AB383" s="970"/>
      <c r="AC383" s="970"/>
      <c r="AD383" s="970"/>
      <c r="AE383" s="970"/>
      <c r="AF383" s="970"/>
    </row>
    <row r="384" spans="1:32">
      <c r="A384" s="805">
        <v>101</v>
      </c>
      <c r="B384" s="780" t="s">
        <v>2254</v>
      </c>
      <c r="C384" s="807" t="s">
        <v>2198</v>
      </c>
      <c r="D384" s="777" t="s">
        <v>229</v>
      </c>
      <c r="E384" s="785" t="s">
        <v>1952</v>
      </c>
      <c r="F384" s="780" t="s">
        <v>12</v>
      </c>
      <c r="G384" s="785" t="s">
        <v>1839</v>
      </c>
      <c r="H384" s="785" t="s">
        <v>596</v>
      </c>
      <c r="I384" s="779">
        <v>2013</v>
      </c>
      <c r="J384" s="786"/>
      <c r="K384" s="785"/>
      <c r="L384" s="785" t="s">
        <v>1914</v>
      </c>
      <c r="M384" s="805">
        <v>2</v>
      </c>
      <c r="N384" s="781">
        <v>500000</v>
      </c>
      <c r="O384" s="777" t="s">
        <v>2199</v>
      </c>
      <c r="Q384" s="975" t="s">
        <v>229</v>
      </c>
      <c r="R384" s="975" t="s">
        <v>1914</v>
      </c>
      <c r="S384" s="976">
        <v>1</v>
      </c>
      <c r="T384" s="977">
        <v>250000</v>
      </c>
      <c r="U384" s="976"/>
      <c r="W384" s="964"/>
      <c r="X384" s="964"/>
      <c r="Y384" s="964"/>
      <c r="Z384" s="964"/>
      <c r="AA384" s="964"/>
      <c r="AB384" s="964"/>
      <c r="AC384" s="964"/>
      <c r="AD384" s="964"/>
      <c r="AE384" s="964"/>
      <c r="AF384" s="964"/>
    </row>
    <row r="385" spans="1:32" ht="12.75" customHeight="1">
      <c r="A385" s="805"/>
      <c r="B385" s="780"/>
      <c r="C385" s="807"/>
      <c r="D385" s="777"/>
      <c r="E385" s="785"/>
      <c r="F385" s="780"/>
      <c r="G385" s="785"/>
      <c r="H385" s="785"/>
      <c r="I385" s="779"/>
      <c r="J385" s="786"/>
      <c r="K385" s="785"/>
      <c r="L385" s="785"/>
      <c r="M385" s="805"/>
      <c r="N385" s="781"/>
      <c r="O385" s="777"/>
      <c r="Q385" s="975" t="s">
        <v>229</v>
      </c>
      <c r="R385" s="975" t="s">
        <v>1914</v>
      </c>
      <c r="S385" s="976">
        <v>1</v>
      </c>
      <c r="T385" s="977">
        <v>250000</v>
      </c>
      <c r="U385" s="978"/>
      <c r="W385" s="970"/>
      <c r="X385" s="970"/>
      <c r="Y385" s="973"/>
      <c r="Z385" s="971"/>
      <c r="AA385" s="970"/>
      <c r="AB385" s="970"/>
      <c r="AC385" s="970"/>
      <c r="AD385" s="970"/>
      <c r="AE385" s="970"/>
      <c r="AF385" s="970"/>
    </row>
    <row r="386" spans="1:32">
      <c r="A386" s="804"/>
      <c r="B386" s="773"/>
      <c r="C386" s="806"/>
      <c r="D386" s="771"/>
      <c r="E386" s="782"/>
      <c r="F386" s="773"/>
      <c r="G386" s="782"/>
      <c r="H386" s="782"/>
      <c r="I386" s="772"/>
      <c r="J386" s="776"/>
      <c r="K386" s="782"/>
      <c r="L386" s="782"/>
      <c r="M386" s="804"/>
      <c r="N386" s="774"/>
      <c r="O386" s="834"/>
      <c r="P386" s="61"/>
      <c r="Q386" s="970"/>
      <c r="R386" s="970"/>
      <c r="S386" s="973"/>
      <c r="T386" s="971"/>
      <c r="U386" s="964"/>
      <c r="W386" s="970"/>
      <c r="X386" s="970"/>
      <c r="Y386" s="973"/>
      <c r="Z386" s="971"/>
      <c r="AA386" s="970"/>
      <c r="AB386" s="970"/>
      <c r="AC386" s="970"/>
      <c r="AD386" s="970"/>
      <c r="AE386" s="970"/>
      <c r="AF386" s="970"/>
    </row>
    <row r="387" spans="1:32">
      <c r="A387" s="805">
        <v>102</v>
      </c>
      <c r="B387" s="780" t="s">
        <v>2254</v>
      </c>
      <c r="C387" s="807" t="s">
        <v>2258</v>
      </c>
      <c r="D387" s="777" t="s">
        <v>229</v>
      </c>
      <c r="E387" s="785" t="s">
        <v>12</v>
      </c>
      <c r="F387" s="780" t="s">
        <v>12</v>
      </c>
      <c r="G387" s="785" t="s">
        <v>1839</v>
      </c>
      <c r="H387" s="785" t="s">
        <v>1817</v>
      </c>
      <c r="I387" s="779">
        <v>2014</v>
      </c>
      <c r="J387" s="786"/>
      <c r="K387" s="785"/>
      <c r="L387" s="785" t="s">
        <v>13</v>
      </c>
      <c r="M387" s="805">
        <v>15</v>
      </c>
      <c r="N387" s="781">
        <v>24515385</v>
      </c>
      <c r="O387" s="857"/>
      <c r="Q387" s="975" t="s">
        <v>229</v>
      </c>
      <c r="R387" s="975" t="s">
        <v>13</v>
      </c>
      <c r="S387" s="976">
        <v>1</v>
      </c>
      <c r="T387" s="977">
        <v>1634359</v>
      </c>
      <c r="U387" s="976"/>
      <c r="W387" s="970"/>
      <c r="X387" s="964"/>
      <c r="Y387" s="964"/>
      <c r="Z387" s="971"/>
      <c r="AA387" s="970"/>
      <c r="AB387" s="970"/>
      <c r="AC387" s="970"/>
      <c r="AD387" s="970"/>
      <c r="AE387" s="970"/>
      <c r="AF387" s="970"/>
    </row>
    <row r="388" spans="1:32">
      <c r="A388" s="805"/>
      <c r="B388" s="780"/>
      <c r="C388" s="807"/>
      <c r="D388" s="777"/>
      <c r="E388" s="785"/>
      <c r="F388" s="780"/>
      <c r="G388" s="785"/>
      <c r="H388" s="785"/>
      <c r="I388" s="779"/>
      <c r="J388" s="786"/>
      <c r="K388" s="785"/>
      <c r="L388" s="785"/>
      <c r="M388" s="805"/>
      <c r="N388" s="781"/>
      <c r="O388" s="857"/>
      <c r="Q388" s="975" t="s">
        <v>229</v>
      </c>
      <c r="R388" s="975" t="s">
        <v>13</v>
      </c>
      <c r="S388" s="976">
        <v>1</v>
      </c>
      <c r="T388" s="977">
        <v>1634359</v>
      </c>
      <c r="U388" s="976"/>
      <c r="W388" s="964"/>
      <c r="X388" s="964"/>
      <c r="Y388" s="964"/>
      <c r="Z388" s="964"/>
      <c r="AA388" s="964"/>
      <c r="AB388" s="964"/>
      <c r="AC388" s="964"/>
      <c r="AD388" s="964"/>
      <c r="AE388" s="964"/>
      <c r="AF388" s="964"/>
    </row>
    <row r="389" spans="1:32" ht="18" customHeight="1">
      <c r="A389" s="805"/>
      <c r="B389" s="780"/>
      <c r="C389" s="807"/>
      <c r="D389" s="777"/>
      <c r="E389" s="785"/>
      <c r="F389" s="780"/>
      <c r="G389" s="785"/>
      <c r="H389" s="785"/>
      <c r="I389" s="779"/>
      <c r="J389" s="786"/>
      <c r="K389" s="785"/>
      <c r="L389" s="785"/>
      <c r="M389" s="805"/>
      <c r="N389" s="781"/>
      <c r="O389" s="857"/>
      <c r="Q389" s="975" t="s">
        <v>229</v>
      </c>
      <c r="R389" s="975" t="s">
        <v>13</v>
      </c>
      <c r="S389" s="976">
        <v>1</v>
      </c>
      <c r="T389" s="977">
        <v>1634359</v>
      </c>
      <c r="U389" s="976"/>
      <c r="W389" s="970"/>
      <c r="X389" s="970"/>
      <c r="Y389" s="973"/>
      <c r="Z389" s="971"/>
      <c r="AA389" s="970"/>
      <c r="AB389" s="970"/>
      <c r="AC389" s="970"/>
      <c r="AD389" s="970"/>
      <c r="AE389" s="970"/>
      <c r="AF389" s="970"/>
    </row>
    <row r="390" spans="1:32">
      <c r="A390" s="805"/>
      <c r="B390" s="780"/>
      <c r="C390" s="807"/>
      <c r="D390" s="777"/>
      <c r="E390" s="785"/>
      <c r="F390" s="780"/>
      <c r="G390" s="785"/>
      <c r="H390" s="785"/>
      <c r="I390" s="779"/>
      <c r="J390" s="786"/>
      <c r="K390" s="785"/>
      <c r="L390" s="785"/>
      <c r="M390" s="805"/>
      <c r="N390" s="781"/>
      <c r="O390" s="857"/>
      <c r="Q390" s="975" t="s">
        <v>229</v>
      </c>
      <c r="R390" s="975" t="s">
        <v>13</v>
      </c>
      <c r="S390" s="976">
        <v>1</v>
      </c>
      <c r="T390" s="977">
        <v>1634359</v>
      </c>
      <c r="U390" s="976"/>
      <c r="W390" s="970"/>
      <c r="X390" s="970"/>
      <c r="Y390" s="973"/>
      <c r="Z390" s="971"/>
      <c r="AA390" s="970"/>
      <c r="AB390" s="970"/>
      <c r="AC390" s="970"/>
      <c r="AD390" s="970"/>
      <c r="AE390" s="970"/>
      <c r="AF390" s="970"/>
    </row>
    <row r="391" spans="1:32">
      <c r="A391" s="805"/>
      <c r="B391" s="780"/>
      <c r="C391" s="807"/>
      <c r="D391" s="777"/>
      <c r="E391" s="785"/>
      <c r="F391" s="780"/>
      <c r="G391" s="785"/>
      <c r="H391" s="785"/>
      <c r="I391" s="779"/>
      <c r="J391" s="786"/>
      <c r="K391" s="785"/>
      <c r="L391" s="785"/>
      <c r="M391" s="805"/>
      <c r="N391" s="781"/>
      <c r="O391" s="788"/>
      <c r="Q391" s="975" t="s">
        <v>229</v>
      </c>
      <c r="R391" s="975" t="s">
        <v>13</v>
      </c>
      <c r="S391" s="976">
        <v>1</v>
      </c>
      <c r="T391" s="977">
        <v>1634359</v>
      </c>
      <c r="U391" s="976"/>
      <c r="W391" s="970"/>
      <c r="X391" s="964"/>
      <c r="Y391" s="964"/>
      <c r="Z391" s="971"/>
      <c r="AA391" s="970"/>
      <c r="AB391" s="970"/>
      <c r="AC391" s="970"/>
      <c r="AD391" s="970"/>
      <c r="AE391" s="970"/>
      <c r="AF391" s="970"/>
    </row>
    <row r="392" spans="1:32">
      <c r="A392" s="805"/>
      <c r="B392" s="780"/>
      <c r="C392" s="807"/>
      <c r="D392" s="777"/>
      <c r="E392" s="785"/>
      <c r="F392" s="780"/>
      <c r="G392" s="785"/>
      <c r="H392" s="785"/>
      <c r="I392" s="779"/>
      <c r="J392" s="786"/>
      <c r="K392" s="785"/>
      <c r="L392" s="785"/>
      <c r="M392" s="805"/>
      <c r="N392" s="781"/>
      <c r="O392" s="788"/>
      <c r="Q392" s="975" t="s">
        <v>229</v>
      </c>
      <c r="R392" s="975" t="s">
        <v>13</v>
      </c>
      <c r="S392" s="976">
        <v>1</v>
      </c>
      <c r="T392" s="977">
        <v>1634359</v>
      </c>
      <c r="U392" s="976"/>
      <c r="W392" s="964"/>
      <c r="X392" s="964"/>
      <c r="Y392" s="964"/>
      <c r="Z392" s="964"/>
      <c r="AA392" s="964"/>
      <c r="AB392" s="964"/>
      <c r="AC392" s="964"/>
      <c r="AD392" s="964"/>
      <c r="AE392" s="964"/>
      <c r="AF392" s="964"/>
    </row>
    <row r="393" spans="1:32" ht="18" customHeight="1">
      <c r="A393" s="805"/>
      <c r="B393" s="780"/>
      <c r="C393" s="807"/>
      <c r="D393" s="777"/>
      <c r="E393" s="785"/>
      <c r="F393" s="780"/>
      <c r="G393" s="785"/>
      <c r="H393" s="785"/>
      <c r="I393" s="779"/>
      <c r="J393" s="786"/>
      <c r="K393" s="785"/>
      <c r="L393" s="785"/>
      <c r="M393" s="805"/>
      <c r="N393" s="781"/>
      <c r="O393" s="788"/>
      <c r="Q393" s="975" t="s">
        <v>229</v>
      </c>
      <c r="R393" s="975" t="s">
        <v>13</v>
      </c>
      <c r="S393" s="976">
        <v>1</v>
      </c>
      <c r="T393" s="977">
        <v>1634359</v>
      </c>
      <c r="U393" s="976"/>
      <c r="W393" s="970"/>
      <c r="X393" s="970"/>
      <c r="Y393" s="973"/>
      <c r="Z393" s="971"/>
      <c r="AA393" s="970"/>
      <c r="AB393" s="970"/>
      <c r="AC393" s="970"/>
      <c r="AD393" s="970"/>
      <c r="AE393" s="970"/>
      <c r="AF393" s="970"/>
    </row>
    <row r="394" spans="1:32">
      <c r="A394" s="805"/>
      <c r="B394" s="780"/>
      <c r="C394" s="807"/>
      <c r="D394" s="777"/>
      <c r="E394" s="785"/>
      <c r="F394" s="780"/>
      <c r="G394" s="785"/>
      <c r="H394" s="785"/>
      <c r="I394" s="779"/>
      <c r="J394" s="786"/>
      <c r="K394" s="785"/>
      <c r="L394" s="785"/>
      <c r="M394" s="805"/>
      <c r="N394" s="781"/>
      <c r="O394" s="788"/>
      <c r="Q394" s="975" t="s">
        <v>229</v>
      </c>
      <c r="R394" s="975" t="s">
        <v>13</v>
      </c>
      <c r="S394" s="976">
        <v>1</v>
      </c>
      <c r="T394" s="977">
        <v>1634359</v>
      </c>
      <c r="U394" s="976"/>
      <c r="W394" s="970"/>
      <c r="X394" s="970"/>
      <c r="Y394" s="973"/>
      <c r="Z394" s="971"/>
      <c r="AA394" s="970"/>
      <c r="AB394" s="970"/>
      <c r="AC394" s="970"/>
      <c r="AD394" s="970"/>
      <c r="AE394" s="970"/>
      <c r="AF394" s="970"/>
    </row>
    <row r="395" spans="1:32">
      <c r="A395" s="805"/>
      <c r="B395" s="780"/>
      <c r="C395" s="807"/>
      <c r="D395" s="777"/>
      <c r="E395" s="785"/>
      <c r="F395" s="780"/>
      <c r="G395" s="785"/>
      <c r="H395" s="785"/>
      <c r="I395" s="779"/>
      <c r="J395" s="786"/>
      <c r="K395" s="785"/>
      <c r="L395" s="785"/>
      <c r="M395" s="805"/>
      <c r="N395" s="781"/>
      <c r="O395" s="788"/>
      <c r="Q395" s="975" t="s">
        <v>229</v>
      </c>
      <c r="R395" s="975" t="s">
        <v>13</v>
      </c>
      <c r="S395" s="976">
        <v>1</v>
      </c>
      <c r="T395" s="977">
        <v>1634359</v>
      </c>
      <c r="U395" s="976"/>
      <c r="W395" s="970"/>
      <c r="X395" s="964"/>
      <c r="Y395" s="964"/>
      <c r="Z395" s="971"/>
      <c r="AA395" s="970"/>
      <c r="AB395" s="970"/>
      <c r="AC395" s="970"/>
      <c r="AD395" s="970"/>
      <c r="AE395" s="970"/>
      <c r="AF395" s="970"/>
    </row>
    <row r="396" spans="1:32">
      <c r="A396" s="805"/>
      <c r="B396" s="780"/>
      <c r="C396" s="807"/>
      <c r="D396" s="777"/>
      <c r="E396" s="785"/>
      <c r="F396" s="780"/>
      <c r="G396" s="785"/>
      <c r="H396" s="785"/>
      <c r="I396" s="779"/>
      <c r="J396" s="786"/>
      <c r="K396" s="785"/>
      <c r="L396" s="785"/>
      <c r="M396" s="805"/>
      <c r="N396" s="781"/>
      <c r="O396" s="788"/>
      <c r="Q396" s="975" t="s">
        <v>229</v>
      </c>
      <c r="R396" s="975" t="s">
        <v>13</v>
      </c>
      <c r="S396" s="976">
        <v>1</v>
      </c>
      <c r="T396" s="977">
        <v>1634359</v>
      </c>
      <c r="U396" s="976"/>
      <c r="W396" s="964"/>
      <c r="X396" s="964"/>
      <c r="Y396" s="964"/>
      <c r="Z396" s="964"/>
      <c r="AA396" s="964"/>
      <c r="AB396" s="964"/>
      <c r="AC396" s="964"/>
      <c r="AD396" s="964"/>
      <c r="AE396" s="964"/>
      <c r="AF396" s="964"/>
    </row>
    <row r="397" spans="1:32" ht="12.75" customHeight="1">
      <c r="A397" s="805"/>
      <c r="B397" s="780"/>
      <c r="C397" s="807"/>
      <c r="D397" s="777"/>
      <c r="E397" s="785"/>
      <c r="F397" s="780"/>
      <c r="G397" s="785"/>
      <c r="H397" s="785"/>
      <c r="I397" s="779"/>
      <c r="J397" s="786"/>
      <c r="K397" s="785"/>
      <c r="L397" s="785"/>
      <c r="M397" s="805"/>
      <c r="N397" s="781"/>
      <c r="O397" s="788"/>
      <c r="Q397" s="975" t="s">
        <v>229</v>
      </c>
      <c r="R397" s="975" t="s">
        <v>13</v>
      </c>
      <c r="S397" s="976">
        <v>1</v>
      </c>
      <c r="T397" s="977">
        <v>1634359</v>
      </c>
      <c r="U397" s="976"/>
      <c r="W397" s="970"/>
      <c r="X397" s="970"/>
      <c r="Y397" s="973"/>
      <c r="Z397" s="971"/>
      <c r="AA397" s="970"/>
      <c r="AB397" s="970"/>
      <c r="AC397" s="970"/>
      <c r="AD397" s="970"/>
      <c r="AE397" s="970"/>
      <c r="AF397" s="970"/>
    </row>
    <row r="398" spans="1:32">
      <c r="A398" s="805"/>
      <c r="B398" s="780"/>
      <c r="C398" s="807"/>
      <c r="D398" s="777"/>
      <c r="E398" s="785"/>
      <c r="F398" s="780"/>
      <c r="G398" s="785"/>
      <c r="H398" s="785"/>
      <c r="I398" s="779"/>
      <c r="J398" s="786"/>
      <c r="K398" s="785"/>
      <c r="L398" s="785"/>
      <c r="M398" s="805"/>
      <c r="N398" s="781"/>
      <c r="O398" s="788"/>
      <c r="Q398" s="975" t="s">
        <v>229</v>
      </c>
      <c r="R398" s="975" t="s">
        <v>13</v>
      </c>
      <c r="S398" s="976">
        <v>1</v>
      </c>
      <c r="T398" s="977">
        <v>1634359</v>
      </c>
      <c r="U398" s="976"/>
      <c r="W398" s="970"/>
      <c r="X398" s="970"/>
      <c r="Y398" s="973"/>
      <c r="Z398" s="971"/>
      <c r="AA398" s="970"/>
      <c r="AB398" s="970"/>
      <c r="AC398" s="970"/>
      <c r="AD398" s="970"/>
      <c r="AE398" s="970"/>
      <c r="AF398" s="970"/>
    </row>
    <row r="399" spans="1:32">
      <c r="A399" s="805"/>
      <c r="B399" s="780"/>
      <c r="C399" s="807"/>
      <c r="D399" s="777"/>
      <c r="E399" s="785"/>
      <c r="F399" s="780"/>
      <c r="G399" s="785"/>
      <c r="H399" s="785"/>
      <c r="I399" s="779"/>
      <c r="J399" s="786"/>
      <c r="K399" s="785"/>
      <c r="L399" s="785"/>
      <c r="M399" s="805"/>
      <c r="N399" s="781"/>
      <c r="O399" s="788"/>
      <c r="Q399" s="975" t="s">
        <v>229</v>
      </c>
      <c r="R399" s="975" t="s">
        <v>13</v>
      </c>
      <c r="S399" s="976">
        <v>1</v>
      </c>
      <c r="T399" s="977">
        <v>1634359</v>
      </c>
      <c r="U399" s="976"/>
      <c r="W399" s="970"/>
      <c r="X399" s="964"/>
      <c r="Y399" s="964"/>
      <c r="Z399" s="971"/>
      <c r="AA399" s="970"/>
      <c r="AB399" s="970"/>
      <c r="AC399" s="970"/>
      <c r="AD399" s="970"/>
      <c r="AE399" s="970"/>
      <c r="AF399" s="970"/>
    </row>
    <row r="400" spans="1:32">
      <c r="A400" s="805"/>
      <c r="B400" s="780"/>
      <c r="C400" s="807"/>
      <c r="D400" s="777"/>
      <c r="E400" s="785"/>
      <c r="F400" s="780"/>
      <c r="G400" s="785"/>
      <c r="H400" s="785"/>
      <c r="I400" s="779"/>
      <c r="J400" s="786"/>
      <c r="K400" s="785"/>
      <c r="L400" s="785"/>
      <c r="M400" s="805"/>
      <c r="N400" s="781"/>
      <c r="O400" s="788"/>
      <c r="Q400" s="975" t="s">
        <v>229</v>
      </c>
      <c r="R400" s="975" t="s">
        <v>13</v>
      </c>
      <c r="S400" s="976">
        <v>1</v>
      </c>
      <c r="T400" s="977">
        <v>1634359</v>
      </c>
      <c r="U400" s="976"/>
      <c r="W400" s="964"/>
      <c r="X400" s="964"/>
      <c r="Y400" s="964"/>
      <c r="Z400" s="964"/>
      <c r="AA400" s="964"/>
      <c r="AB400" s="964"/>
      <c r="AC400" s="964"/>
      <c r="AD400" s="964"/>
      <c r="AE400" s="964"/>
      <c r="AF400" s="964"/>
    </row>
    <row r="401" spans="1:32" ht="12.75" customHeight="1">
      <c r="A401" s="805"/>
      <c r="B401" s="780"/>
      <c r="C401" s="807"/>
      <c r="D401" s="777"/>
      <c r="E401" s="785"/>
      <c r="F401" s="780"/>
      <c r="G401" s="785"/>
      <c r="H401" s="785"/>
      <c r="I401" s="779"/>
      <c r="J401" s="786"/>
      <c r="K401" s="785"/>
      <c r="L401" s="785"/>
      <c r="M401" s="805"/>
      <c r="N401" s="781"/>
      <c r="O401" s="788"/>
      <c r="Q401" s="975" t="s">
        <v>229</v>
      </c>
      <c r="R401" s="975" t="s">
        <v>13</v>
      </c>
      <c r="S401" s="976">
        <v>1</v>
      </c>
      <c r="T401" s="977">
        <v>1634359</v>
      </c>
      <c r="U401" s="976"/>
      <c r="W401" s="970"/>
      <c r="X401" s="970"/>
      <c r="Y401" s="973"/>
      <c r="Z401" s="971"/>
      <c r="AA401" s="970"/>
      <c r="AB401" s="970"/>
      <c r="AC401" s="970"/>
      <c r="AD401" s="970"/>
      <c r="AE401" s="970"/>
      <c r="AF401" s="970"/>
    </row>
    <row r="402" spans="1:32">
      <c r="A402" s="804"/>
      <c r="B402" s="773"/>
      <c r="C402" s="806"/>
      <c r="D402" s="771"/>
      <c r="E402" s="782"/>
      <c r="F402" s="773"/>
      <c r="G402" s="782"/>
      <c r="H402" s="782"/>
      <c r="I402" s="772"/>
      <c r="J402" s="776"/>
      <c r="K402" s="782"/>
      <c r="L402" s="782"/>
      <c r="M402" s="804"/>
      <c r="N402" s="774"/>
      <c r="O402" s="769"/>
      <c r="P402" s="61"/>
      <c r="Q402" s="970"/>
      <c r="R402" s="964"/>
      <c r="S402" s="964"/>
      <c r="T402" s="971"/>
      <c r="U402" s="973"/>
      <c r="W402" s="970"/>
      <c r="X402" s="970"/>
      <c r="Y402" s="973"/>
      <c r="Z402" s="971"/>
      <c r="AA402" s="970"/>
      <c r="AB402" s="970"/>
      <c r="AC402" s="970"/>
      <c r="AD402" s="970"/>
      <c r="AE402" s="970"/>
      <c r="AF402" s="970"/>
    </row>
    <row r="403" spans="1:32">
      <c r="A403" s="805">
        <v>103</v>
      </c>
      <c r="B403" s="780" t="s">
        <v>2259</v>
      </c>
      <c r="C403" s="807" t="s">
        <v>2198</v>
      </c>
      <c r="D403" s="777" t="s">
        <v>2260</v>
      </c>
      <c r="E403" s="785" t="s">
        <v>12</v>
      </c>
      <c r="F403" s="780" t="s">
        <v>12</v>
      </c>
      <c r="G403" s="785" t="s">
        <v>1839</v>
      </c>
      <c r="H403" s="785" t="s">
        <v>1817</v>
      </c>
      <c r="I403" s="779">
        <v>2006</v>
      </c>
      <c r="J403" s="786"/>
      <c r="K403" s="785"/>
      <c r="L403" s="785" t="s">
        <v>13</v>
      </c>
      <c r="M403" s="805">
        <v>2</v>
      </c>
      <c r="N403" s="781">
        <v>540000</v>
      </c>
      <c r="O403" s="788"/>
      <c r="Q403" s="975" t="s">
        <v>2260</v>
      </c>
      <c r="R403" s="975" t="s">
        <v>13</v>
      </c>
      <c r="S403" s="976">
        <v>1</v>
      </c>
      <c r="T403" s="977">
        <v>270000</v>
      </c>
      <c r="U403" s="978"/>
      <c r="W403" s="970"/>
      <c r="X403" s="964"/>
      <c r="Y403" s="964"/>
      <c r="Z403" s="971"/>
      <c r="AA403" s="970"/>
      <c r="AB403" s="970"/>
      <c r="AC403" s="970"/>
      <c r="AD403" s="970"/>
      <c r="AE403" s="970"/>
      <c r="AF403" s="970"/>
    </row>
    <row r="404" spans="1:32" ht="12.75" customHeight="1">
      <c r="A404" s="805"/>
      <c r="B404" s="780"/>
      <c r="C404" s="807"/>
      <c r="D404" s="777"/>
      <c r="E404" s="785"/>
      <c r="F404" s="780"/>
      <c r="G404" s="785"/>
      <c r="H404" s="785"/>
      <c r="I404" s="779"/>
      <c r="J404" s="786"/>
      <c r="K404" s="785"/>
      <c r="L404" s="785"/>
      <c r="M404" s="805"/>
      <c r="N404" s="781"/>
      <c r="O404" s="788"/>
      <c r="Q404" s="975" t="s">
        <v>2260</v>
      </c>
      <c r="R404" s="975" t="s">
        <v>13</v>
      </c>
      <c r="S404" s="976">
        <v>1</v>
      </c>
      <c r="T404" s="977">
        <v>270000</v>
      </c>
      <c r="U404" s="978"/>
      <c r="W404" s="970"/>
      <c r="X404" s="970"/>
      <c r="Y404" s="973"/>
      <c r="Z404" s="971"/>
      <c r="AA404" s="970"/>
      <c r="AB404" s="970"/>
      <c r="AC404" s="970"/>
      <c r="AD404" s="970"/>
      <c r="AE404" s="970"/>
      <c r="AF404" s="970"/>
    </row>
    <row r="405" spans="1:32">
      <c r="A405" s="804"/>
      <c r="B405" s="773"/>
      <c r="C405" s="806"/>
      <c r="D405" s="771"/>
      <c r="E405" s="782"/>
      <c r="F405" s="773"/>
      <c r="G405" s="782"/>
      <c r="H405" s="782"/>
      <c r="I405" s="772"/>
      <c r="J405" s="776"/>
      <c r="K405" s="782"/>
      <c r="L405" s="782"/>
      <c r="M405" s="804"/>
      <c r="N405" s="774"/>
      <c r="O405" s="769"/>
      <c r="P405" s="61"/>
      <c r="Q405" s="970"/>
      <c r="R405" s="970"/>
      <c r="S405" s="973"/>
      <c r="T405" s="971"/>
      <c r="U405" s="964"/>
      <c r="W405" s="970"/>
      <c r="X405" s="970"/>
      <c r="Y405" s="973"/>
      <c r="Z405" s="971"/>
      <c r="AA405" s="970"/>
      <c r="AB405" s="970"/>
      <c r="AC405" s="970"/>
      <c r="AD405" s="970"/>
      <c r="AE405" s="970"/>
      <c r="AF405" s="970"/>
    </row>
    <row r="406" spans="1:32">
      <c r="A406" s="805">
        <v>104</v>
      </c>
      <c r="B406" s="780" t="s">
        <v>2259</v>
      </c>
      <c r="C406" s="807" t="s">
        <v>2198</v>
      </c>
      <c r="D406" s="777" t="s">
        <v>2260</v>
      </c>
      <c r="E406" s="785" t="s">
        <v>1966</v>
      </c>
      <c r="F406" s="780" t="s">
        <v>12</v>
      </c>
      <c r="G406" s="785" t="s">
        <v>1967</v>
      </c>
      <c r="H406" s="785" t="s">
        <v>1817</v>
      </c>
      <c r="I406" s="779">
        <v>2008</v>
      </c>
      <c r="J406" s="786"/>
      <c r="K406" s="785"/>
      <c r="L406" s="785" t="s">
        <v>13</v>
      </c>
      <c r="M406" s="805">
        <v>2</v>
      </c>
      <c r="N406" s="781">
        <v>990000</v>
      </c>
      <c r="O406" s="788"/>
      <c r="Q406" s="975" t="s">
        <v>2260</v>
      </c>
      <c r="R406" s="975" t="s">
        <v>13</v>
      </c>
      <c r="S406" s="976">
        <v>1</v>
      </c>
      <c r="T406" s="977">
        <v>495000</v>
      </c>
      <c r="U406" s="976"/>
      <c r="W406" s="970"/>
      <c r="X406" s="964"/>
      <c r="Y406" s="964"/>
      <c r="Z406" s="971"/>
      <c r="AA406" s="970"/>
      <c r="AB406" s="970"/>
      <c r="AC406" s="970"/>
      <c r="AD406" s="970"/>
      <c r="AE406" s="970"/>
      <c r="AF406" s="970"/>
    </row>
    <row r="407" spans="1:32">
      <c r="A407" s="805"/>
      <c r="B407" s="780"/>
      <c r="C407" s="807"/>
      <c r="D407" s="777"/>
      <c r="E407" s="785"/>
      <c r="F407" s="780"/>
      <c r="G407" s="785"/>
      <c r="H407" s="785"/>
      <c r="I407" s="779"/>
      <c r="J407" s="786"/>
      <c r="K407" s="785"/>
      <c r="L407" s="785"/>
      <c r="M407" s="805"/>
      <c r="N407" s="781"/>
      <c r="O407" s="788"/>
      <c r="Q407" s="975" t="s">
        <v>2260</v>
      </c>
      <c r="R407" s="975" t="s">
        <v>13</v>
      </c>
      <c r="S407" s="976">
        <v>1</v>
      </c>
      <c r="T407" s="977">
        <v>495000</v>
      </c>
      <c r="U407" s="976"/>
      <c r="W407" s="964"/>
      <c r="X407" s="964"/>
      <c r="Y407" s="964"/>
      <c r="Z407" s="964"/>
      <c r="AA407" s="964"/>
      <c r="AB407" s="964"/>
      <c r="AC407" s="964"/>
      <c r="AD407" s="964"/>
      <c r="AE407" s="964"/>
      <c r="AF407" s="964"/>
    </row>
    <row r="408" spans="1:32" ht="12.75" customHeight="1">
      <c r="A408" s="804"/>
      <c r="B408" s="773"/>
      <c r="C408" s="806"/>
      <c r="D408" s="771"/>
      <c r="E408" s="782"/>
      <c r="F408" s="773"/>
      <c r="G408" s="782"/>
      <c r="H408" s="782"/>
      <c r="I408" s="772"/>
      <c r="J408" s="776"/>
      <c r="K408" s="782"/>
      <c r="L408" s="782"/>
      <c r="M408" s="804"/>
      <c r="N408" s="774"/>
      <c r="O408" s="769"/>
      <c r="Q408" s="970"/>
      <c r="R408" s="964"/>
      <c r="S408" s="964"/>
      <c r="T408" s="971"/>
      <c r="U408" s="1000"/>
      <c r="W408" s="970"/>
      <c r="X408" s="970"/>
      <c r="Y408" s="973"/>
      <c r="Z408" s="971"/>
      <c r="AA408" s="970"/>
      <c r="AB408" s="970"/>
      <c r="AC408" s="970"/>
      <c r="AD408" s="970"/>
      <c r="AE408" s="970"/>
      <c r="AF408" s="970"/>
    </row>
    <row r="409" spans="1:32">
      <c r="A409" s="805">
        <v>105</v>
      </c>
      <c r="B409" s="780" t="s">
        <v>2259</v>
      </c>
      <c r="C409" s="785" t="s">
        <v>2212</v>
      </c>
      <c r="D409" s="777" t="s">
        <v>2260</v>
      </c>
      <c r="E409" s="785" t="s">
        <v>1815</v>
      </c>
      <c r="F409" s="780" t="s">
        <v>12</v>
      </c>
      <c r="G409" s="786"/>
      <c r="H409" s="785" t="s">
        <v>1817</v>
      </c>
      <c r="I409" s="779">
        <v>2018</v>
      </c>
      <c r="J409" s="780" t="s">
        <v>2261</v>
      </c>
      <c r="K409" s="785"/>
      <c r="L409" s="785" t="s">
        <v>13</v>
      </c>
      <c r="M409" s="805">
        <v>1</v>
      </c>
      <c r="N409" s="787">
        <v>18992613</v>
      </c>
      <c r="O409" s="777" t="s">
        <v>1829</v>
      </c>
      <c r="Q409" s="975" t="s">
        <v>2260</v>
      </c>
      <c r="R409" s="975" t="s">
        <v>13</v>
      </c>
      <c r="S409" s="976">
        <v>1</v>
      </c>
      <c r="T409" s="977">
        <v>18992613</v>
      </c>
      <c r="U409" s="1001"/>
      <c r="W409" s="970"/>
      <c r="X409" s="970"/>
      <c r="Y409" s="973"/>
      <c r="Z409" s="971"/>
      <c r="AA409" s="970"/>
      <c r="AB409" s="970"/>
      <c r="AC409" s="970"/>
      <c r="AD409" s="970"/>
      <c r="AE409" s="970"/>
      <c r="AF409" s="970"/>
    </row>
    <row r="410" spans="1:32">
      <c r="A410" s="805">
        <v>106</v>
      </c>
      <c r="B410" s="780" t="s">
        <v>2259</v>
      </c>
      <c r="C410" s="785" t="s">
        <v>2213</v>
      </c>
      <c r="D410" s="777" t="s">
        <v>2260</v>
      </c>
      <c r="E410" s="785" t="s">
        <v>1815</v>
      </c>
      <c r="F410" s="780" t="s">
        <v>12</v>
      </c>
      <c r="G410" s="786"/>
      <c r="H410" s="785" t="s">
        <v>1817</v>
      </c>
      <c r="I410" s="779">
        <v>2018</v>
      </c>
      <c r="J410" s="780" t="s">
        <v>2262</v>
      </c>
      <c r="K410" s="785"/>
      <c r="L410" s="785" t="s">
        <v>13</v>
      </c>
      <c r="M410" s="805">
        <v>1</v>
      </c>
      <c r="N410" s="787">
        <v>18992613</v>
      </c>
      <c r="O410" s="777" t="s">
        <v>1829</v>
      </c>
      <c r="Q410" s="975" t="s">
        <v>2260</v>
      </c>
      <c r="R410" s="975" t="s">
        <v>13</v>
      </c>
      <c r="S410" s="976">
        <v>1</v>
      </c>
      <c r="T410" s="977">
        <v>18992613</v>
      </c>
      <c r="U410" s="1001"/>
      <c r="W410" s="970"/>
      <c r="X410" s="964"/>
      <c r="Y410" s="964"/>
      <c r="Z410" s="971"/>
      <c r="AA410" s="970"/>
      <c r="AB410" s="970"/>
      <c r="AC410" s="970"/>
      <c r="AD410" s="970"/>
      <c r="AE410" s="970"/>
      <c r="AF410" s="970"/>
    </row>
    <row r="411" spans="1:32">
      <c r="A411" s="804"/>
      <c r="B411" s="773"/>
      <c r="C411" s="782"/>
      <c r="D411" s="771"/>
      <c r="E411" s="782"/>
      <c r="F411" s="773"/>
      <c r="G411" s="776"/>
      <c r="H411" s="782"/>
      <c r="I411" s="772"/>
      <c r="J411" s="773"/>
      <c r="K411" s="782"/>
      <c r="L411" s="782"/>
      <c r="M411" s="804"/>
      <c r="N411" s="784"/>
      <c r="O411" s="771"/>
      <c r="Q411" s="970"/>
      <c r="R411" s="970"/>
      <c r="S411" s="973"/>
      <c r="T411" s="971"/>
      <c r="U411" s="1001"/>
      <c r="W411" s="964"/>
      <c r="X411" s="964"/>
      <c r="Y411" s="964"/>
      <c r="Z411" s="964"/>
      <c r="AA411" s="964"/>
      <c r="AB411" s="964"/>
      <c r="AC411" s="964"/>
      <c r="AD411" s="964"/>
      <c r="AE411" s="964"/>
      <c r="AF411" s="964"/>
    </row>
    <row r="412" spans="1:32" ht="18" customHeight="1">
      <c r="A412" s="805">
        <v>107</v>
      </c>
      <c r="B412" s="780" t="s">
        <v>2263</v>
      </c>
      <c r="C412" s="807" t="s">
        <v>2264</v>
      </c>
      <c r="D412" s="777" t="s">
        <v>736</v>
      </c>
      <c r="E412" s="785" t="s">
        <v>1813</v>
      </c>
      <c r="F412" s="780" t="s">
        <v>12</v>
      </c>
      <c r="G412" s="785" t="s">
        <v>483</v>
      </c>
      <c r="H412" s="785" t="s">
        <v>1817</v>
      </c>
      <c r="I412" s="779">
        <v>2018</v>
      </c>
      <c r="J412" s="786"/>
      <c r="K412" s="785"/>
      <c r="L412" s="785" t="s">
        <v>13</v>
      </c>
      <c r="M412" s="805">
        <v>48</v>
      </c>
      <c r="N412" s="781">
        <v>50646960</v>
      </c>
      <c r="O412" s="788"/>
      <c r="Q412" s="975" t="s">
        <v>736</v>
      </c>
      <c r="R412" s="975" t="s">
        <v>13</v>
      </c>
      <c r="S412" s="976">
        <v>1</v>
      </c>
      <c r="T412" s="977">
        <v>1055145</v>
      </c>
      <c r="U412" s="1000"/>
      <c r="W412" s="970"/>
      <c r="X412" s="970"/>
      <c r="Y412" s="973"/>
      <c r="Z412" s="971"/>
      <c r="AA412" s="970"/>
      <c r="AB412" s="970"/>
      <c r="AC412" s="970"/>
      <c r="AD412" s="970"/>
      <c r="AE412" s="970"/>
      <c r="AF412" s="970"/>
    </row>
    <row r="413" spans="1:32">
      <c r="A413" s="805"/>
      <c r="B413" s="780"/>
      <c r="C413" s="807"/>
      <c r="D413" s="777"/>
      <c r="E413" s="785"/>
      <c r="F413" s="780"/>
      <c r="G413" s="785"/>
      <c r="H413" s="785"/>
      <c r="I413" s="779"/>
      <c r="J413" s="786"/>
      <c r="K413" s="785"/>
      <c r="L413" s="785"/>
      <c r="M413" s="805"/>
      <c r="N413" s="781"/>
      <c r="O413" s="788"/>
      <c r="Q413" s="975" t="s">
        <v>736</v>
      </c>
      <c r="R413" s="975" t="s">
        <v>13</v>
      </c>
      <c r="S413" s="976">
        <v>1</v>
      </c>
      <c r="T413" s="977">
        <v>1055145</v>
      </c>
      <c r="U413" s="1000"/>
      <c r="W413" s="970"/>
      <c r="X413" s="970"/>
      <c r="Y413" s="973"/>
      <c r="Z413" s="971"/>
      <c r="AA413" s="970"/>
      <c r="AB413" s="970"/>
      <c r="AC413" s="970"/>
      <c r="AD413" s="970"/>
      <c r="AE413" s="970"/>
      <c r="AF413" s="970"/>
    </row>
    <row r="414" spans="1:32">
      <c r="A414" s="805"/>
      <c r="B414" s="780"/>
      <c r="C414" s="807"/>
      <c r="D414" s="777"/>
      <c r="E414" s="785"/>
      <c r="F414" s="780"/>
      <c r="G414" s="785"/>
      <c r="H414" s="785"/>
      <c r="I414" s="779"/>
      <c r="J414" s="786"/>
      <c r="K414" s="785"/>
      <c r="L414" s="785"/>
      <c r="M414" s="805"/>
      <c r="N414" s="781"/>
      <c r="O414" s="788"/>
      <c r="Q414" s="975" t="s">
        <v>736</v>
      </c>
      <c r="R414" s="975" t="s">
        <v>13</v>
      </c>
      <c r="S414" s="976">
        <v>1</v>
      </c>
      <c r="T414" s="977">
        <v>1055145</v>
      </c>
      <c r="U414" s="1000"/>
      <c r="W414" s="970"/>
      <c r="X414" s="964"/>
      <c r="Y414" s="964"/>
      <c r="Z414" s="971"/>
      <c r="AA414" s="970"/>
      <c r="AB414" s="970"/>
      <c r="AC414" s="970"/>
      <c r="AD414" s="970"/>
      <c r="AE414" s="970"/>
      <c r="AF414" s="970"/>
    </row>
    <row r="415" spans="1:32">
      <c r="A415" s="805"/>
      <c r="B415" s="780"/>
      <c r="C415" s="807"/>
      <c r="D415" s="777"/>
      <c r="E415" s="785"/>
      <c r="F415" s="780"/>
      <c r="G415" s="785"/>
      <c r="H415" s="785"/>
      <c r="I415" s="779"/>
      <c r="J415" s="786"/>
      <c r="K415" s="785"/>
      <c r="L415" s="785"/>
      <c r="M415" s="805"/>
      <c r="N415" s="781"/>
      <c r="O415" s="788"/>
      <c r="Q415" s="975" t="s">
        <v>736</v>
      </c>
      <c r="R415" s="975" t="s">
        <v>13</v>
      </c>
      <c r="S415" s="976">
        <v>1</v>
      </c>
      <c r="T415" s="977">
        <v>1055145</v>
      </c>
      <c r="U415" s="1000"/>
      <c r="W415" s="964"/>
      <c r="X415" s="964"/>
      <c r="Y415" s="964"/>
      <c r="Z415" s="964"/>
      <c r="AA415" s="964"/>
      <c r="AB415" s="964"/>
      <c r="AC415" s="964"/>
      <c r="AD415" s="964"/>
      <c r="AE415" s="964"/>
      <c r="AF415" s="964"/>
    </row>
    <row r="416" spans="1:32" ht="12.75" customHeight="1">
      <c r="A416" s="805"/>
      <c r="B416" s="780"/>
      <c r="C416" s="807"/>
      <c r="D416" s="777"/>
      <c r="E416" s="785"/>
      <c r="F416" s="780"/>
      <c r="G416" s="785"/>
      <c r="H416" s="785"/>
      <c r="I416" s="779"/>
      <c r="J416" s="786"/>
      <c r="K416" s="785"/>
      <c r="L416" s="785"/>
      <c r="M416" s="805"/>
      <c r="N416" s="781"/>
      <c r="O416" s="788"/>
      <c r="Q416" s="975" t="s">
        <v>736</v>
      </c>
      <c r="R416" s="975" t="s">
        <v>13</v>
      </c>
      <c r="S416" s="976">
        <v>1</v>
      </c>
      <c r="T416" s="977">
        <v>1055145</v>
      </c>
      <c r="U416" s="1000"/>
      <c r="W416" s="970"/>
      <c r="X416" s="970"/>
      <c r="Y416" s="973"/>
      <c r="Z416" s="971"/>
      <c r="AA416" s="970"/>
      <c r="AB416" s="970"/>
      <c r="AC416" s="970"/>
      <c r="AD416" s="970"/>
      <c r="AE416" s="970"/>
      <c r="AF416" s="970"/>
    </row>
    <row r="417" spans="1:32">
      <c r="A417" s="805"/>
      <c r="B417" s="780"/>
      <c r="C417" s="807"/>
      <c r="D417" s="777"/>
      <c r="E417" s="785"/>
      <c r="F417" s="780"/>
      <c r="G417" s="785"/>
      <c r="H417" s="785"/>
      <c r="I417" s="779"/>
      <c r="J417" s="786"/>
      <c r="K417" s="785"/>
      <c r="L417" s="785"/>
      <c r="M417" s="805"/>
      <c r="N417" s="781"/>
      <c r="O417" s="788"/>
      <c r="Q417" s="975" t="s">
        <v>736</v>
      </c>
      <c r="R417" s="975" t="s">
        <v>13</v>
      </c>
      <c r="S417" s="976">
        <v>1</v>
      </c>
      <c r="T417" s="977">
        <v>1055145</v>
      </c>
      <c r="U417" s="1000"/>
      <c r="W417" s="970"/>
      <c r="X417" s="970"/>
      <c r="Y417" s="973"/>
      <c r="Z417" s="971"/>
      <c r="AA417" s="970"/>
      <c r="AB417" s="970"/>
      <c r="AC417" s="970"/>
      <c r="AD417" s="970"/>
      <c r="AE417" s="970"/>
      <c r="AF417" s="970"/>
    </row>
    <row r="418" spans="1:32">
      <c r="A418" s="805"/>
      <c r="B418" s="780"/>
      <c r="C418" s="807"/>
      <c r="D418" s="777"/>
      <c r="E418" s="785"/>
      <c r="F418" s="780"/>
      <c r="G418" s="785"/>
      <c r="H418" s="785"/>
      <c r="I418" s="779"/>
      <c r="J418" s="786"/>
      <c r="K418" s="785"/>
      <c r="L418" s="785"/>
      <c r="M418" s="805"/>
      <c r="N418" s="781"/>
      <c r="O418" s="788"/>
      <c r="Q418" s="975" t="s">
        <v>736</v>
      </c>
      <c r="R418" s="975" t="s">
        <v>13</v>
      </c>
      <c r="S418" s="976">
        <v>1</v>
      </c>
      <c r="T418" s="977">
        <v>1055145</v>
      </c>
      <c r="U418" s="1000"/>
      <c r="W418" s="970"/>
      <c r="X418" s="964"/>
      <c r="Y418" s="964"/>
      <c r="Z418" s="971"/>
      <c r="AA418" s="970"/>
      <c r="AB418" s="970"/>
      <c r="AC418" s="970"/>
      <c r="AD418" s="970"/>
      <c r="AE418" s="970"/>
      <c r="AF418" s="970"/>
    </row>
    <row r="419" spans="1:32">
      <c r="A419" s="805"/>
      <c r="B419" s="780"/>
      <c r="C419" s="807"/>
      <c r="D419" s="777"/>
      <c r="E419" s="785"/>
      <c r="F419" s="780"/>
      <c r="G419" s="785"/>
      <c r="H419" s="785"/>
      <c r="I419" s="779"/>
      <c r="J419" s="786"/>
      <c r="K419" s="785"/>
      <c r="L419" s="785"/>
      <c r="M419" s="805"/>
      <c r="N419" s="781"/>
      <c r="O419" s="788"/>
      <c r="Q419" s="975" t="s">
        <v>736</v>
      </c>
      <c r="R419" s="975" t="s">
        <v>13</v>
      </c>
      <c r="S419" s="976">
        <v>1</v>
      </c>
      <c r="T419" s="977">
        <v>1055145</v>
      </c>
      <c r="U419" s="1000"/>
      <c r="W419" s="964"/>
      <c r="X419" s="964"/>
      <c r="Y419" s="964"/>
      <c r="Z419" s="964"/>
      <c r="AA419" s="964"/>
      <c r="AB419" s="964"/>
      <c r="AC419" s="964"/>
      <c r="AD419" s="964"/>
      <c r="AE419" s="964"/>
      <c r="AF419" s="964"/>
    </row>
    <row r="420" spans="1:32" ht="12.75" customHeight="1">
      <c r="A420" s="805"/>
      <c r="B420" s="780"/>
      <c r="C420" s="807"/>
      <c r="D420" s="777"/>
      <c r="E420" s="785"/>
      <c r="F420" s="780"/>
      <c r="G420" s="785"/>
      <c r="H420" s="785"/>
      <c r="I420" s="779"/>
      <c r="J420" s="786"/>
      <c r="K420" s="785"/>
      <c r="L420" s="785"/>
      <c r="M420" s="805"/>
      <c r="N420" s="781"/>
      <c r="O420" s="788"/>
      <c r="Q420" s="975" t="s">
        <v>736</v>
      </c>
      <c r="R420" s="975" t="s">
        <v>13</v>
      </c>
      <c r="S420" s="976">
        <v>1</v>
      </c>
      <c r="T420" s="977">
        <v>1055145</v>
      </c>
      <c r="U420" s="1000"/>
      <c r="W420" s="970"/>
      <c r="X420" s="970"/>
      <c r="Y420" s="973"/>
      <c r="Z420" s="971"/>
      <c r="AA420" s="970"/>
      <c r="AB420" s="970"/>
      <c r="AC420" s="970"/>
      <c r="AD420" s="970"/>
      <c r="AE420" s="970"/>
      <c r="AF420" s="970"/>
    </row>
    <row r="421" spans="1:32">
      <c r="A421" s="805"/>
      <c r="B421" s="780"/>
      <c r="C421" s="807"/>
      <c r="D421" s="777"/>
      <c r="E421" s="785"/>
      <c r="F421" s="780"/>
      <c r="G421" s="785"/>
      <c r="H421" s="785"/>
      <c r="I421" s="779"/>
      <c r="J421" s="786"/>
      <c r="K421" s="785"/>
      <c r="L421" s="785"/>
      <c r="M421" s="805"/>
      <c r="N421" s="781"/>
      <c r="O421" s="788"/>
      <c r="Q421" s="975" t="s">
        <v>736</v>
      </c>
      <c r="R421" s="975" t="s">
        <v>13</v>
      </c>
      <c r="S421" s="976">
        <v>1</v>
      </c>
      <c r="T421" s="977">
        <v>1055145</v>
      </c>
      <c r="U421" s="1000"/>
      <c r="W421" s="970"/>
      <c r="X421" s="970"/>
      <c r="Y421" s="973"/>
      <c r="Z421" s="971"/>
      <c r="AA421" s="970"/>
      <c r="AB421" s="970"/>
      <c r="AC421" s="970"/>
      <c r="AD421" s="970"/>
      <c r="AE421" s="970"/>
      <c r="AF421" s="970"/>
    </row>
    <row r="422" spans="1:32">
      <c r="A422" s="805"/>
      <c r="B422" s="780"/>
      <c r="C422" s="807"/>
      <c r="D422" s="777"/>
      <c r="E422" s="785"/>
      <c r="F422" s="780"/>
      <c r="G422" s="785"/>
      <c r="H422" s="785"/>
      <c r="I422" s="779"/>
      <c r="J422" s="786"/>
      <c r="K422" s="785"/>
      <c r="L422" s="785"/>
      <c r="M422" s="805"/>
      <c r="N422" s="781"/>
      <c r="O422" s="788"/>
      <c r="Q422" s="975" t="s">
        <v>736</v>
      </c>
      <c r="R422" s="975" t="s">
        <v>13</v>
      </c>
      <c r="S422" s="976">
        <v>1</v>
      </c>
      <c r="T422" s="977">
        <v>1055145</v>
      </c>
      <c r="U422" s="1000"/>
      <c r="W422" s="970"/>
      <c r="X422" s="964"/>
      <c r="Y422" s="964"/>
      <c r="Z422" s="971"/>
      <c r="AA422" s="970"/>
      <c r="AB422" s="970"/>
      <c r="AC422" s="970"/>
      <c r="AD422" s="970"/>
      <c r="AE422" s="970"/>
      <c r="AF422" s="970"/>
    </row>
    <row r="423" spans="1:32">
      <c r="A423" s="805"/>
      <c r="B423" s="780"/>
      <c r="C423" s="807"/>
      <c r="D423" s="777"/>
      <c r="E423" s="785"/>
      <c r="F423" s="780"/>
      <c r="G423" s="785"/>
      <c r="H423" s="785"/>
      <c r="I423" s="779"/>
      <c r="J423" s="786"/>
      <c r="K423" s="785"/>
      <c r="L423" s="785"/>
      <c r="M423" s="805"/>
      <c r="N423" s="781"/>
      <c r="O423" s="788"/>
      <c r="Q423" s="975" t="s">
        <v>736</v>
      </c>
      <c r="R423" s="975" t="s">
        <v>13</v>
      </c>
      <c r="S423" s="976">
        <v>1</v>
      </c>
      <c r="T423" s="977">
        <v>1055145</v>
      </c>
      <c r="U423" s="1000"/>
      <c r="W423" s="964"/>
      <c r="X423" s="964"/>
      <c r="Y423" s="964"/>
      <c r="Z423" s="964"/>
      <c r="AA423" s="964"/>
      <c r="AB423" s="964"/>
      <c r="AC423" s="964"/>
      <c r="AD423" s="964"/>
      <c r="AE423" s="964"/>
      <c r="AF423" s="964"/>
    </row>
    <row r="424" spans="1:32" ht="12.75" customHeight="1">
      <c r="A424" s="805"/>
      <c r="B424" s="780"/>
      <c r="C424" s="807"/>
      <c r="D424" s="777"/>
      <c r="E424" s="785"/>
      <c r="F424" s="780"/>
      <c r="G424" s="785"/>
      <c r="H424" s="785"/>
      <c r="I424" s="779"/>
      <c r="J424" s="786"/>
      <c r="K424" s="785"/>
      <c r="L424" s="785"/>
      <c r="M424" s="805"/>
      <c r="N424" s="781"/>
      <c r="O424" s="788"/>
      <c r="Q424" s="975" t="s">
        <v>736</v>
      </c>
      <c r="R424" s="975" t="s">
        <v>13</v>
      </c>
      <c r="S424" s="976">
        <v>1</v>
      </c>
      <c r="T424" s="977">
        <v>1055145</v>
      </c>
      <c r="U424" s="1000"/>
      <c r="W424" s="970"/>
      <c r="X424" s="970"/>
      <c r="Y424" s="973"/>
      <c r="Z424" s="971"/>
      <c r="AA424" s="970"/>
      <c r="AB424" s="970"/>
      <c r="AC424" s="970"/>
      <c r="AD424" s="970"/>
      <c r="AE424" s="970"/>
      <c r="AF424" s="970"/>
    </row>
    <row r="425" spans="1:32">
      <c r="A425" s="805"/>
      <c r="B425" s="780"/>
      <c r="C425" s="807"/>
      <c r="D425" s="777"/>
      <c r="E425" s="785"/>
      <c r="F425" s="780"/>
      <c r="G425" s="785"/>
      <c r="H425" s="785"/>
      <c r="I425" s="779"/>
      <c r="J425" s="786"/>
      <c r="K425" s="785"/>
      <c r="L425" s="785"/>
      <c r="M425" s="805"/>
      <c r="N425" s="781"/>
      <c r="O425" s="788"/>
      <c r="Q425" s="975" t="s">
        <v>736</v>
      </c>
      <c r="R425" s="975" t="s">
        <v>13</v>
      </c>
      <c r="S425" s="976">
        <v>1</v>
      </c>
      <c r="T425" s="977">
        <v>1055145</v>
      </c>
      <c r="U425" s="1000"/>
      <c r="W425" s="970"/>
      <c r="X425" s="970"/>
      <c r="Y425" s="973"/>
      <c r="Z425" s="971"/>
      <c r="AA425" s="970"/>
      <c r="AB425" s="970"/>
      <c r="AC425" s="970"/>
      <c r="AD425" s="970"/>
      <c r="AE425" s="970"/>
      <c r="AF425" s="970"/>
    </row>
    <row r="426" spans="1:32">
      <c r="A426" s="805"/>
      <c r="B426" s="780"/>
      <c r="C426" s="807"/>
      <c r="D426" s="777"/>
      <c r="E426" s="785"/>
      <c r="F426" s="780"/>
      <c r="G426" s="785"/>
      <c r="H426" s="785"/>
      <c r="I426" s="779"/>
      <c r="J426" s="786"/>
      <c r="K426" s="785"/>
      <c r="L426" s="785"/>
      <c r="M426" s="805"/>
      <c r="N426" s="781"/>
      <c r="O426" s="788"/>
      <c r="Q426" s="975" t="s">
        <v>736</v>
      </c>
      <c r="R426" s="975" t="s">
        <v>13</v>
      </c>
      <c r="S426" s="976">
        <v>1</v>
      </c>
      <c r="T426" s="977">
        <v>1055145</v>
      </c>
      <c r="U426" s="1000"/>
      <c r="W426" s="970"/>
      <c r="X426" s="964"/>
      <c r="Y426" s="964"/>
      <c r="Z426" s="971"/>
      <c r="AA426" s="970"/>
      <c r="AB426" s="970"/>
      <c r="AC426" s="970"/>
      <c r="AD426" s="970"/>
      <c r="AE426" s="970"/>
      <c r="AF426" s="970"/>
    </row>
    <row r="427" spans="1:32">
      <c r="A427" s="805"/>
      <c r="B427" s="780"/>
      <c r="C427" s="807"/>
      <c r="D427" s="777"/>
      <c r="E427" s="785"/>
      <c r="F427" s="780"/>
      <c r="G427" s="785"/>
      <c r="H427" s="785"/>
      <c r="I427" s="779"/>
      <c r="J427" s="786"/>
      <c r="K427" s="785"/>
      <c r="L427" s="785"/>
      <c r="M427" s="805"/>
      <c r="N427" s="781"/>
      <c r="O427" s="788"/>
      <c r="Q427" s="975" t="s">
        <v>736</v>
      </c>
      <c r="R427" s="975" t="s">
        <v>13</v>
      </c>
      <c r="S427" s="976">
        <v>1</v>
      </c>
      <c r="T427" s="977">
        <v>1055145</v>
      </c>
      <c r="U427" s="1000"/>
      <c r="W427" s="964"/>
      <c r="X427" s="964"/>
      <c r="Y427" s="964"/>
      <c r="Z427" s="964"/>
      <c r="AA427" s="964"/>
      <c r="AB427" s="964"/>
      <c r="AC427" s="964"/>
      <c r="AD427" s="964"/>
      <c r="AE427" s="964"/>
      <c r="AF427" s="964"/>
    </row>
    <row r="428" spans="1:32" ht="18" customHeight="1">
      <c r="A428" s="805"/>
      <c r="B428" s="780"/>
      <c r="C428" s="807"/>
      <c r="D428" s="777"/>
      <c r="E428" s="785"/>
      <c r="F428" s="780"/>
      <c r="G428" s="785"/>
      <c r="H428" s="785"/>
      <c r="I428" s="779"/>
      <c r="J428" s="786"/>
      <c r="K428" s="785"/>
      <c r="L428" s="785"/>
      <c r="M428" s="805"/>
      <c r="N428" s="781"/>
      <c r="O428" s="788"/>
      <c r="Q428" s="975" t="s">
        <v>736</v>
      </c>
      <c r="R428" s="975" t="s">
        <v>13</v>
      </c>
      <c r="S428" s="976">
        <v>1</v>
      </c>
      <c r="T428" s="977">
        <v>1055145</v>
      </c>
      <c r="U428" s="1000"/>
      <c r="W428" s="970"/>
      <c r="X428" s="970"/>
      <c r="Y428" s="973"/>
      <c r="Z428" s="971"/>
      <c r="AA428" s="970"/>
      <c r="AB428" s="970"/>
      <c r="AC428" s="970"/>
      <c r="AD428" s="970"/>
      <c r="AE428" s="970"/>
      <c r="AF428" s="970"/>
    </row>
    <row r="429" spans="1:32">
      <c r="A429" s="805"/>
      <c r="B429" s="780"/>
      <c r="C429" s="807"/>
      <c r="D429" s="777"/>
      <c r="E429" s="785"/>
      <c r="F429" s="780"/>
      <c r="G429" s="785"/>
      <c r="H429" s="785"/>
      <c r="I429" s="779"/>
      <c r="J429" s="786"/>
      <c r="K429" s="785"/>
      <c r="L429" s="785"/>
      <c r="M429" s="805"/>
      <c r="N429" s="781"/>
      <c r="O429" s="788"/>
      <c r="Q429" s="975" t="s">
        <v>736</v>
      </c>
      <c r="R429" s="975" t="s">
        <v>13</v>
      </c>
      <c r="S429" s="976">
        <v>1</v>
      </c>
      <c r="T429" s="977">
        <v>1055145</v>
      </c>
      <c r="U429" s="1000"/>
      <c r="W429" s="970"/>
      <c r="X429" s="970"/>
      <c r="Y429" s="973"/>
      <c r="Z429" s="971"/>
      <c r="AA429" s="970"/>
      <c r="AB429" s="970"/>
      <c r="AC429" s="970"/>
      <c r="AD429" s="970"/>
      <c r="AE429" s="970"/>
      <c r="AF429" s="970"/>
    </row>
    <row r="430" spans="1:32">
      <c r="A430" s="805"/>
      <c r="B430" s="780"/>
      <c r="C430" s="807"/>
      <c r="D430" s="777"/>
      <c r="E430" s="785"/>
      <c r="F430" s="780"/>
      <c r="G430" s="785"/>
      <c r="H430" s="785"/>
      <c r="I430" s="779"/>
      <c r="J430" s="786"/>
      <c r="K430" s="785"/>
      <c r="L430" s="785"/>
      <c r="M430" s="805"/>
      <c r="N430" s="781"/>
      <c r="O430" s="788"/>
      <c r="Q430" s="975" t="s">
        <v>736</v>
      </c>
      <c r="R430" s="975" t="s">
        <v>13</v>
      </c>
      <c r="S430" s="976">
        <v>1</v>
      </c>
      <c r="T430" s="977">
        <v>1055145</v>
      </c>
      <c r="U430" s="1000"/>
      <c r="W430" s="970"/>
      <c r="X430" s="964"/>
      <c r="Y430" s="964"/>
      <c r="Z430" s="971"/>
      <c r="AA430" s="970"/>
      <c r="AB430" s="970"/>
      <c r="AC430" s="970"/>
      <c r="AD430" s="970"/>
      <c r="AE430" s="970"/>
      <c r="AF430" s="970"/>
    </row>
    <row r="431" spans="1:32">
      <c r="A431" s="805"/>
      <c r="B431" s="780"/>
      <c r="C431" s="807"/>
      <c r="D431" s="777"/>
      <c r="E431" s="785"/>
      <c r="F431" s="780"/>
      <c r="G431" s="785"/>
      <c r="H431" s="785"/>
      <c r="I431" s="779"/>
      <c r="J431" s="786"/>
      <c r="K431" s="785"/>
      <c r="L431" s="785"/>
      <c r="M431" s="805"/>
      <c r="N431" s="781"/>
      <c r="O431" s="788"/>
      <c r="Q431" s="975" t="s">
        <v>736</v>
      </c>
      <c r="R431" s="975" t="s">
        <v>13</v>
      </c>
      <c r="S431" s="976">
        <v>1</v>
      </c>
      <c r="T431" s="977">
        <v>1055145</v>
      </c>
      <c r="U431" s="1000"/>
      <c r="W431" s="964"/>
      <c r="X431" s="964"/>
      <c r="Y431" s="964"/>
      <c r="Z431" s="964"/>
      <c r="AA431" s="964"/>
      <c r="AB431" s="964"/>
      <c r="AC431" s="964"/>
      <c r="AD431" s="964"/>
      <c r="AE431" s="964"/>
      <c r="AF431" s="964"/>
    </row>
    <row r="432" spans="1:32" ht="12.75" customHeight="1">
      <c r="A432" s="805"/>
      <c r="B432" s="780"/>
      <c r="C432" s="807"/>
      <c r="D432" s="777"/>
      <c r="E432" s="785"/>
      <c r="F432" s="780"/>
      <c r="G432" s="785"/>
      <c r="H432" s="785"/>
      <c r="I432" s="779"/>
      <c r="J432" s="786"/>
      <c r="K432" s="785"/>
      <c r="L432" s="785"/>
      <c r="M432" s="805"/>
      <c r="N432" s="781"/>
      <c r="O432" s="788"/>
      <c r="Q432" s="975" t="s">
        <v>736</v>
      </c>
      <c r="R432" s="975" t="s">
        <v>13</v>
      </c>
      <c r="S432" s="976">
        <v>1</v>
      </c>
      <c r="T432" s="977">
        <v>1055145</v>
      </c>
      <c r="U432" s="1000"/>
      <c r="W432" s="970"/>
      <c r="X432" s="970"/>
      <c r="Y432" s="973"/>
      <c r="Z432" s="971"/>
      <c r="AA432" s="970"/>
      <c r="AB432" s="970"/>
      <c r="AC432" s="970"/>
      <c r="AD432" s="970"/>
      <c r="AE432" s="970"/>
      <c r="AF432" s="970"/>
    </row>
    <row r="433" spans="1:32">
      <c r="A433" s="805"/>
      <c r="B433" s="780"/>
      <c r="C433" s="807"/>
      <c r="D433" s="777"/>
      <c r="E433" s="785"/>
      <c r="F433" s="780"/>
      <c r="G433" s="785"/>
      <c r="H433" s="785"/>
      <c r="I433" s="779"/>
      <c r="J433" s="786"/>
      <c r="K433" s="785"/>
      <c r="L433" s="785"/>
      <c r="M433" s="805"/>
      <c r="N433" s="781"/>
      <c r="O433" s="788"/>
      <c r="Q433" s="975" t="s">
        <v>736</v>
      </c>
      <c r="R433" s="975" t="s">
        <v>13</v>
      </c>
      <c r="S433" s="976">
        <v>1</v>
      </c>
      <c r="T433" s="977">
        <v>1055145</v>
      </c>
      <c r="U433" s="1000"/>
      <c r="W433" s="970"/>
      <c r="X433" s="970"/>
      <c r="Y433" s="973"/>
      <c r="Z433" s="971"/>
      <c r="AA433" s="970"/>
      <c r="AB433" s="970"/>
      <c r="AC433" s="970"/>
      <c r="AD433" s="970"/>
      <c r="AE433" s="970"/>
      <c r="AF433" s="970"/>
    </row>
    <row r="434" spans="1:32">
      <c r="A434" s="805"/>
      <c r="B434" s="780"/>
      <c r="C434" s="807"/>
      <c r="D434" s="777"/>
      <c r="E434" s="785"/>
      <c r="F434" s="780"/>
      <c r="G434" s="785"/>
      <c r="H434" s="785"/>
      <c r="I434" s="779"/>
      <c r="J434" s="786"/>
      <c r="K434" s="785"/>
      <c r="L434" s="785"/>
      <c r="M434" s="805"/>
      <c r="N434" s="781"/>
      <c r="O434" s="788"/>
      <c r="Q434" s="975" t="s">
        <v>736</v>
      </c>
      <c r="R434" s="975" t="s">
        <v>13</v>
      </c>
      <c r="S434" s="976">
        <v>1</v>
      </c>
      <c r="T434" s="977">
        <v>1055145</v>
      </c>
      <c r="U434" s="1000"/>
      <c r="W434" s="970"/>
      <c r="X434" s="964"/>
      <c r="Y434" s="964"/>
      <c r="Z434" s="971"/>
      <c r="AA434" s="970"/>
      <c r="AB434" s="970"/>
      <c r="AC434" s="970"/>
      <c r="AD434" s="970"/>
      <c r="AE434" s="970"/>
      <c r="AF434" s="970"/>
    </row>
    <row r="435" spans="1:32">
      <c r="A435" s="805"/>
      <c r="B435" s="780"/>
      <c r="C435" s="807"/>
      <c r="D435" s="777"/>
      <c r="E435" s="785"/>
      <c r="F435" s="780"/>
      <c r="G435" s="785"/>
      <c r="H435" s="785"/>
      <c r="I435" s="779"/>
      <c r="J435" s="786"/>
      <c r="K435" s="785"/>
      <c r="L435" s="785"/>
      <c r="M435" s="805"/>
      <c r="N435" s="781"/>
      <c r="O435" s="788"/>
      <c r="Q435" s="975" t="s">
        <v>736</v>
      </c>
      <c r="R435" s="975" t="s">
        <v>13</v>
      </c>
      <c r="S435" s="976">
        <v>1</v>
      </c>
      <c r="T435" s="977">
        <v>1055145</v>
      </c>
      <c r="U435" s="1000"/>
      <c r="W435" s="964"/>
      <c r="X435" s="964"/>
      <c r="Y435" s="964"/>
      <c r="Z435" s="964"/>
      <c r="AA435" s="964"/>
      <c r="AB435" s="964"/>
      <c r="AC435" s="964"/>
      <c r="AD435" s="964"/>
      <c r="AE435" s="964"/>
      <c r="AF435" s="964"/>
    </row>
    <row r="436" spans="1:32" ht="12.75" customHeight="1">
      <c r="A436" s="805"/>
      <c r="B436" s="780"/>
      <c r="C436" s="807"/>
      <c r="D436" s="777"/>
      <c r="E436" s="785"/>
      <c r="F436" s="780"/>
      <c r="G436" s="785"/>
      <c r="H436" s="785"/>
      <c r="I436" s="779"/>
      <c r="J436" s="786"/>
      <c r="K436" s="785"/>
      <c r="L436" s="785"/>
      <c r="M436" s="805"/>
      <c r="N436" s="781"/>
      <c r="O436" s="788"/>
      <c r="Q436" s="975" t="s">
        <v>736</v>
      </c>
      <c r="R436" s="975" t="s">
        <v>13</v>
      </c>
      <c r="S436" s="976">
        <v>1</v>
      </c>
      <c r="T436" s="977">
        <v>1055145</v>
      </c>
      <c r="U436" s="1000"/>
      <c r="W436" s="970"/>
      <c r="X436" s="970"/>
      <c r="Y436" s="973"/>
      <c r="Z436" s="971"/>
      <c r="AA436" s="970"/>
      <c r="AB436" s="970"/>
      <c r="AC436" s="970"/>
      <c r="AD436" s="970"/>
      <c r="AE436" s="970"/>
      <c r="AF436" s="970"/>
    </row>
    <row r="437" spans="1:32">
      <c r="A437" s="805"/>
      <c r="B437" s="780"/>
      <c r="C437" s="807"/>
      <c r="D437" s="777"/>
      <c r="E437" s="785"/>
      <c r="F437" s="780"/>
      <c r="G437" s="785"/>
      <c r="H437" s="785"/>
      <c r="I437" s="779"/>
      <c r="J437" s="786"/>
      <c r="K437" s="785"/>
      <c r="L437" s="785"/>
      <c r="M437" s="805"/>
      <c r="N437" s="781"/>
      <c r="O437" s="788"/>
      <c r="Q437" s="975" t="s">
        <v>736</v>
      </c>
      <c r="R437" s="975" t="s">
        <v>13</v>
      </c>
      <c r="S437" s="976">
        <v>1</v>
      </c>
      <c r="T437" s="977">
        <v>1055145</v>
      </c>
      <c r="U437" s="1000"/>
      <c r="W437" s="970"/>
      <c r="X437" s="970"/>
      <c r="Y437" s="973"/>
      <c r="Z437" s="971"/>
      <c r="AA437" s="970"/>
      <c r="AB437" s="970"/>
      <c r="AC437" s="970"/>
      <c r="AD437" s="970"/>
      <c r="AE437" s="970"/>
      <c r="AF437" s="970"/>
    </row>
    <row r="438" spans="1:32">
      <c r="A438" s="805"/>
      <c r="B438" s="780"/>
      <c r="C438" s="807"/>
      <c r="D438" s="777"/>
      <c r="E438" s="785"/>
      <c r="F438" s="780"/>
      <c r="G438" s="785"/>
      <c r="H438" s="785"/>
      <c r="I438" s="779"/>
      <c r="J438" s="786"/>
      <c r="K438" s="785"/>
      <c r="L438" s="785"/>
      <c r="M438" s="805"/>
      <c r="N438" s="781"/>
      <c r="O438" s="788"/>
      <c r="Q438" s="975" t="s">
        <v>736</v>
      </c>
      <c r="R438" s="975" t="s">
        <v>13</v>
      </c>
      <c r="S438" s="976">
        <v>1</v>
      </c>
      <c r="T438" s="977">
        <v>1055145</v>
      </c>
      <c r="U438" s="1000"/>
      <c r="W438" s="970"/>
      <c r="X438" s="964"/>
      <c r="Y438" s="964"/>
      <c r="Z438" s="971"/>
      <c r="AA438" s="970"/>
      <c r="AB438" s="970"/>
      <c r="AC438" s="970"/>
      <c r="AD438" s="970"/>
      <c r="AE438" s="970"/>
      <c r="AF438" s="970"/>
    </row>
    <row r="439" spans="1:32">
      <c r="A439" s="805"/>
      <c r="B439" s="780"/>
      <c r="C439" s="807"/>
      <c r="D439" s="777"/>
      <c r="E439" s="785"/>
      <c r="F439" s="780"/>
      <c r="G439" s="785"/>
      <c r="H439" s="785"/>
      <c r="I439" s="779"/>
      <c r="J439" s="786"/>
      <c r="K439" s="785"/>
      <c r="L439" s="785"/>
      <c r="M439" s="805"/>
      <c r="N439" s="781"/>
      <c r="O439" s="788"/>
      <c r="Q439" s="975" t="s">
        <v>736</v>
      </c>
      <c r="R439" s="975" t="s">
        <v>13</v>
      </c>
      <c r="S439" s="976">
        <v>1</v>
      </c>
      <c r="T439" s="977">
        <v>1055145</v>
      </c>
      <c r="U439" s="1000"/>
      <c r="W439" s="964"/>
      <c r="X439" s="964"/>
      <c r="Y439" s="964"/>
      <c r="Z439" s="964"/>
      <c r="AA439" s="964"/>
      <c r="AB439" s="964"/>
      <c r="AC439" s="964"/>
      <c r="AD439" s="964"/>
      <c r="AE439" s="964"/>
      <c r="AF439" s="964"/>
    </row>
    <row r="440" spans="1:32" ht="12.75" customHeight="1">
      <c r="A440" s="805"/>
      <c r="B440" s="780"/>
      <c r="C440" s="807"/>
      <c r="D440" s="777"/>
      <c r="E440" s="785"/>
      <c r="F440" s="780"/>
      <c r="G440" s="785"/>
      <c r="H440" s="785"/>
      <c r="I440" s="779"/>
      <c r="J440" s="786"/>
      <c r="K440" s="785"/>
      <c r="L440" s="785"/>
      <c r="M440" s="805"/>
      <c r="N440" s="781"/>
      <c r="O440" s="788"/>
      <c r="Q440" s="975" t="s">
        <v>736</v>
      </c>
      <c r="R440" s="975" t="s">
        <v>13</v>
      </c>
      <c r="S440" s="976">
        <v>1</v>
      </c>
      <c r="T440" s="977">
        <v>1055145</v>
      </c>
      <c r="U440" s="1000"/>
      <c r="W440" s="970"/>
      <c r="X440" s="970"/>
      <c r="Y440" s="973"/>
      <c r="Z440" s="971"/>
      <c r="AA440" s="970"/>
      <c r="AB440" s="970"/>
      <c r="AC440" s="970"/>
      <c r="AD440" s="970"/>
      <c r="AE440" s="970"/>
      <c r="AF440" s="970"/>
    </row>
    <row r="441" spans="1:32">
      <c r="A441" s="805"/>
      <c r="B441" s="780"/>
      <c r="C441" s="807"/>
      <c r="D441" s="777"/>
      <c r="E441" s="785"/>
      <c r="F441" s="780"/>
      <c r="G441" s="785"/>
      <c r="H441" s="785"/>
      <c r="I441" s="779"/>
      <c r="J441" s="786"/>
      <c r="K441" s="785"/>
      <c r="L441" s="785"/>
      <c r="M441" s="805"/>
      <c r="N441" s="781"/>
      <c r="O441" s="788"/>
      <c r="Q441" s="975" t="s">
        <v>736</v>
      </c>
      <c r="R441" s="975" t="s">
        <v>13</v>
      </c>
      <c r="S441" s="976">
        <v>1</v>
      </c>
      <c r="T441" s="977">
        <v>1055145</v>
      </c>
      <c r="U441" s="1000"/>
      <c r="W441" s="970"/>
      <c r="X441" s="970"/>
      <c r="Y441" s="973"/>
      <c r="Z441" s="971"/>
      <c r="AA441" s="970"/>
      <c r="AB441" s="970"/>
      <c r="AC441" s="970"/>
      <c r="AD441" s="970"/>
      <c r="AE441" s="970"/>
      <c r="AF441" s="970"/>
    </row>
    <row r="442" spans="1:32">
      <c r="A442" s="805"/>
      <c r="B442" s="780"/>
      <c r="C442" s="807"/>
      <c r="D442" s="777"/>
      <c r="E442" s="785"/>
      <c r="F442" s="780"/>
      <c r="G442" s="785"/>
      <c r="H442" s="785"/>
      <c r="I442" s="779"/>
      <c r="J442" s="786"/>
      <c r="K442" s="785"/>
      <c r="L442" s="785"/>
      <c r="M442" s="805"/>
      <c r="N442" s="781"/>
      <c r="O442" s="788"/>
      <c r="Q442" s="975" t="s">
        <v>736</v>
      </c>
      <c r="R442" s="975" t="s">
        <v>13</v>
      </c>
      <c r="S442" s="976">
        <v>1</v>
      </c>
      <c r="T442" s="977">
        <v>1055145</v>
      </c>
      <c r="U442" s="1000"/>
      <c r="W442" s="970"/>
      <c r="X442" s="964"/>
      <c r="Y442" s="964"/>
      <c r="Z442" s="971"/>
      <c r="AA442" s="970"/>
      <c r="AB442" s="970"/>
      <c r="AC442" s="970"/>
      <c r="AD442" s="970"/>
      <c r="AE442" s="970"/>
      <c r="AF442" s="970"/>
    </row>
    <row r="443" spans="1:32">
      <c r="A443" s="805"/>
      <c r="B443" s="780"/>
      <c r="C443" s="807"/>
      <c r="D443" s="777"/>
      <c r="E443" s="785"/>
      <c r="F443" s="780"/>
      <c r="G443" s="785"/>
      <c r="H443" s="785"/>
      <c r="I443" s="779"/>
      <c r="J443" s="786"/>
      <c r="K443" s="785"/>
      <c r="L443" s="785"/>
      <c r="M443" s="805"/>
      <c r="N443" s="781"/>
      <c r="O443" s="788"/>
      <c r="Q443" s="975" t="s">
        <v>736</v>
      </c>
      <c r="R443" s="975" t="s">
        <v>13</v>
      </c>
      <c r="S443" s="976">
        <v>1</v>
      </c>
      <c r="T443" s="977">
        <v>1055145</v>
      </c>
      <c r="U443" s="1000"/>
      <c r="W443" s="964"/>
      <c r="X443" s="964"/>
      <c r="Y443" s="964"/>
      <c r="Z443" s="964"/>
      <c r="AA443" s="964"/>
      <c r="AB443" s="964"/>
      <c r="AC443" s="964"/>
      <c r="AD443" s="964"/>
      <c r="AE443" s="964"/>
      <c r="AF443" s="964"/>
    </row>
    <row r="444" spans="1:32" ht="12.75" customHeight="1">
      <c r="A444" s="805"/>
      <c r="B444" s="780"/>
      <c r="C444" s="807"/>
      <c r="D444" s="777"/>
      <c r="E444" s="785"/>
      <c r="F444" s="780"/>
      <c r="G444" s="785"/>
      <c r="H444" s="785"/>
      <c r="I444" s="779"/>
      <c r="J444" s="786"/>
      <c r="K444" s="785"/>
      <c r="L444" s="785"/>
      <c r="M444" s="805"/>
      <c r="N444" s="781"/>
      <c r="O444" s="788"/>
      <c r="Q444" s="975" t="s">
        <v>736</v>
      </c>
      <c r="R444" s="975" t="s">
        <v>13</v>
      </c>
      <c r="S444" s="976">
        <v>1</v>
      </c>
      <c r="T444" s="977">
        <v>1055145</v>
      </c>
      <c r="U444" s="1000"/>
      <c r="W444" s="970"/>
      <c r="X444" s="970"/>
      <c r="Y444" s="973"/>
      <c r="Z444" s="971"/>
      <c r="AA444" s="970"/>
      <c r="AB444" s="970"/>
      <c r="AC444" s="970"/>
      <c r="AD444" s="970"/>
      <c r="AE444" s="970"/>
      <c r="AF444" s="970"/>
    </row>
    <row r="445" spans="1:32">
      <c r="A445" s="805"/>
      <c r="B445" s="780"/>
      <c r="C445" s="807"/>
      <c r="D445" s="777"/>
      <c r="E445" s="785"/>
      <c r="F445" s="780"/>
      <c r="G445" s="785"/>
      <c r="H445" s="785"/>
      <c r="I445" s="779"/>
      <c r="J445" s="786"/>
      <c r="K445" s="785"/>
      <c r="L445" s="785"/>
      <c r="M445" s="805"/>
      <c r="N445" s="781"/>
      <c r="O445" s="788"/>
      <c r="Q445" s="975" t="s">
        <v>736</v>
      </c>
      <c r="R445" s="975" t="s">
        <v>13</v>
      </c>
      <c r="S445" s="976">
        <v>1</v>
      </c>
      <c r="T445" s="977">
        <v>1055145</v>
      </c>
      <c r="U445" s="1000"/>
      <c r="W445" s="970"/>
      <c r="X445" s="970"/>
      <c r="Y445" s="973"/>
      <c r="Z445" s="971"/>
      <c r="AA445" s="970"/>
      <c r="AB445" s="970"/>
      <c r="AC445" s="970"/>
      <c r="AD445" s="970"/>
      <c r="AE445" s="970"/>
      <c r="AF445" s="970"/>
    </row>
    <row r="446" spans="1:32">
      <c r="A446" s="805"/>
      <c r="B446" s="780"/>
      <c r="C446" s="807"/>
      <c r="D446" s="777"/>
      <c r="E446" s="785"/>
      <c r="F446" s="780"/>
      <c r="G446" s="785"/>
      <c r="H446" s="785"/>
      <c r="I446" s="779"/>
      <c r="J446" s="786"/>
      <c r="K446" s="785"/>
      <c r="L446" s="785"/>
      <c r="M446" s="805"/>
      <c r="N446" s="781"/>
      <c r="O446" s="788"/>
      <c r="Q446" s="975" t="s">
        <v>736</v>
      </c>
      <c r="R446" s="975" t="s">
        <v>13</v>
      </c>
      <c r="S446" s="976">
        <v>1</v>
      </c>
      <c r="T446" s="977">
        <v>1055145</v>
      </c>
      <c r="U446" s="1000"/>
      <c r="W446" s="970"/>
      <c r="X446" s="964"/>
      <c r="Y446" s="964"/>
      <c r="Z446" s="971"/>
      <c r="AA446" s="970"/>
      <c r="AB446" s="970"/>
      <c r="AC446" s="970"/>
      <c r="AD446" s="970"/>
      <c r="AE446" s="970"/>
      <c r="AF446" s="970"/>
    </row>
    <row r="447" spans="1:32">
      <c r="A447" s="805"/>
      <c r="B447" s="780"/>
      <c r="C447" s="807"/>
      <c r="D447" s="777"/>
      <c r="E447" s="785"/>
      <c r="F447" s="780"/>
      <c r="G447" s="785"/>
      <c r="H447" s="785"/>
      <c r="I447" s="779"/>
      <c r="J447" s="786"/>
      <c r="K447" s="785"/>
      <c r="L447" s="785"/>
      <c r="M447" s="805"/>
      <c r="N447" s="781"/>
      <c r="O447" s="788"/>
      <c r="Q447" s="975" t="s">
        <v>736</v>
      </c>
      <c r="R447" s="975" t="s">
        <v>13</v>
      </c>
      <c r="S447" s="976">
        <v>1</v>
      </c>
      <c r="T447" s="977">
        <v>1055145</v>
      </c>
      <c r="U447" s="1000"/>
      <c r="W447" s="964"/>
      <c r="X447" s="964"/>
      <c r="Y447" s="964"/>
      <c r="Z447" s="964"/>
      <c r="AA447" s="964"/>
      <c r="AB447" s="964"/>
      <c r="AC447" s="964"/>
      <c r="AD447" s="964"/>
      <c r="AE447" s="964"/>
      <c r="AF447" s="964"/>
    </row>
    <row r="448" spans="1:32" ht="12.75" customHeight="1">
      <c r="A448" s="805"/>
      <c r="B448" s="780"/>
      <c r="C448" s="807"/>
      <c r="D448" s="777"/>
      <c r="E448" s="785"/>
      <c r="F448" s="780"/>
      <c r="G448" s="785"/>
      <c r="H448" s="785"/>
      <c r="I448" s="779"/>
      <c r="J448" s="786"/>
      <c r="K448" s="785"/>
      <c r="L448" s="785"/>
      <c r="M448" s="805"/>
      <c r="N448" s="781"/>
      <c r="O448" s="788"/>
      <c r="Q448" s="975" t="s">
        <v>736</v>
      </c>
      <c r="R448" s="975" t="s">
        <v>13</v>
      </c>
      <c r="S448" s="976">
        <v>1</v>
      </c>
      <c r="T448" s="977">
        <v>1055145</v>
      </c>
      <c r="U448" s="1000"/>
      <c r="W448" s="970"/>
      <c r="X448" s="970"/>
      <c r="Y448" s="973"/>
      <c r="Z448" s="971"/>
      <c r="AA448" s="970"/>
      <c r="AB448" s="970"/>
      <c r="AC448" s="970"/>
      <c r="AD448" s="970"/>
      <c r="AE448" s="970"/>
      <c r="AF448" s="970"/>
    </row>
    <row r="449" spans="1:32">
      <c r="A449" s="805"/>
      <c r="B449" s="780"/>
      <c r="C449" s="807"/>
      <c r="D449" s="777"/>
      <c r="E449" s="785"/>
      <c r="F449" s="780"/>
      <c r="G449" s="785"/>
      <c r="H449" s="785"/>
      <c r="I449" s="779"/>
      <c r="J449" s="786"/>
      <c r="K449" s="785"/>
      <c r="L449" s="785"/>
      <c r="M449" s="805"/>
      <c r="N449" s="781"/>
      <c r="O449" s="788"/>
      <c r="Q449" s="975" t="s">
        <v>736</v>
      </c>
      <c r="R449" s="975" t="s">
        <v>13</v>
      </c>
      <c r="S449" s="976">
        <v>1</v>
      </c>
      <c r="T449" s="977">
        <v>1055145</v>
      </c>
      <c r="U449" s="1000"/>
      <c r="W449" s="970"/>
      <c r="X449" s="970"/>
      <c r="Y449" s="973"/>
      <c r="Z449" s="971"/>
      <c r="AA449" s="970"/>
      <c r="AB449" s="970"/>
      <c r="AC449" s="970"/>
      <c r="AD449" s="970"/>
      <c r="AE449" s="970"/>
      <c r="AF449" s="970"/>
    </row>
    <row r="450" spans="1:32">
      <c r="A450" s="805"/>
      <c r="B450" s="780"/>
      <c r="C450" s="807"/>
      <c r="D450" s="777"/>
      <c r="E450" s="785"/>
      <c r="F450" s="780"/>
      <c r="G450" s="785"/>
      <c r="H450" s="785"/>
      <c r="I450" s="779"/>
      <c r="J450" s="786"/>
      <c r="K450" s="785"/>
      <c r="L450" s="785"/>
      <c r="M450" s="805"/>
      <c r="N450" s="781"/>
      <c r="O450" s="788"/>
      <c r="Q450" s="975" t="s">
        <v>736</v>
      </c>
      <c r="R450" s="975" t="s">
        <v>13</v>
      </c>
      <c r="S450" s="976">
        <v>1</v>
      </c>
      <c r="T450" s="977">
        <v>1055145</v>
      </c>
      <c r="U450" s="1000"/>
      <c r="W450" s="970"/>
      <c r="X450" s="964"/>
      <c r="Y450" s="964"/>
      <c r="Z450" s="971"/>
      <c r="AA450" s="970"/>
      <c r="AB450" s="970"/>
      <c r="AC450" s="970"/>
      <c r="AD450" s="970"/>
      <c r="AE450" s="970"/>
      <c r="AF450" s="970"/>
    </row>
    <row r="451" spans="1:32">
      <c r="A451" s="805"/>
      <c r="B451" s="780"/>
      <c r="C451" s="807"/>
      <c r="D451" s="777"/>
      <c r="E451" s="785"/>
      <c r="F451" s="780"/>
      <c r="G451" s="785"/>
      <c r="H451" s="785"/>
      <c r="I451" s="779"/>
      <c r="J451" s="786"/>
      <c r="K451" s="785"/>
      <c r="L451" s="785"/>
      <c r="M451" s="805"/>
      <c r="N451" s="781"/>
      <c r="O451" s="788"/>
      <c r="Q451" s="975" t="s">
        <v>736</v>
      </c>
      <c r="R451" s="975" t="s">
        <v>13</v>
      </c>
      <c r="S451" s="976">
        <v>1</v>
      </c>
      <c r="T451" s="977">
        <v>1055145</v>
      </c>
      <c r="U451" s="1000"/>
      <c r="W451" s="964"/>
      <c r="X451" s="964"/>
      <c r="Y451" s="964"/>
      <c r="Z451" s="964"/>
      <c r="AA451" s="964"/>
      <c r="AB451" s="964"/>
      <c r="AC451" s="964"/>
      <c r="AD451" s="964"/>
      <c r="AE451" s="964"/>
      <c r="AF451" s="964"/>
    </row>
    <row r="452" spans="1:32" ht="12.75" customHeight="1">
      <c r="A452" s="805"/>
      <c r="B452" s="780"/>
      <c r="C452" s="807"/>
      <c r="D452" s="777"/>
      <c r="E452" s="785"/>
      <c r="F452" s="780"/>
      <c r="G452" s="785"/>
      <c r="H452" s="785"/>
      <c r="I452" s="779"/>
      <c r="J452" s="786"/>
      <c r="K452" s="785"/>
      <c r="L452" s="785"/>
      <c r="M452" s="805"/>
      <c r="N452" s="781"/>
      <c r="O452" s="788"/>
      <c r="Q452" s="975" t="s">
        <v>736</v>
      </c>
      <c r="R452" s="975" t="s">
        <v>13</v>
      </c>
      <c r="S452" s="976">
        <v>1</v>
      </c>
      <c r="T452" s="977">
        <v>1055145</v>
      </c>
      <c r="U452" s="1000"/>
      <c r="W452" s="970"/>
      <c r="X452" s="970"/>
      <c r="Y452" s="973"/>
      <c r="Z452" s="971"/>
      <c r="AA452" s="970"/>
      <c r="AB452" s="970"/>
      <c r="AC452" s="970"/>
      <c r="AD452" s="970"/>
      <c r="AE452" s="970"/>
      <c r="AF452" s="970"/>
    </row>
    <row r="453" spans="1:32">
      <c r="A453" s="805"/>
      <c r="B453" s="780"/>
      <c r="C453" s="807"/>
      <c r="D453" s="777"/>
      <c r="E453" s="785"/>
      <c r="F453" s="780"/>
      <c r="G453" s="785"/>
      <c r="H453" s="785"/>
      <c r="I453" s="779"/>
      <c r="J453" s="786"/>
      <c r="K453" s="785"/>
      <c r="L453" s="785"/>
      <c r="M453" s="805"/>
      <c r="N453" s="781"/>
      <c r="O453" s="788"/>
      <c r="Q453" s="975" t="s">
        <v>736</v>
      </c>
      <c r="R453" s="975" t="s">
        <v>13</v>
      </c>
      <c r="S453" s="976">
        <v>1</v>
      </c>
      <c r="T453" s="977">
        <v>1055145</v>
      </c>
      <c r="U453" s="1000"/>
      <c r="W453" s="970"/>
      <c r="X453" s="970"/>
      <c r="Y453" s="973"/>
      <c r="Z453" s="971"/>
      <c r="AA453" s="970"/>
      <c r="AB453" s="970"/>
      <c r="AC453" s="970"/>
      <c r="AD453" s="970"/>
      <c r="AE453" s="970"/>
      <c r="AF453" s="970"/>
    </row>
    <row r="454" spans="1:32">
      <c r="A454" s="805"/>
      <c r="B454" s="780"/>
      <c r="C454" s="807"/>
      <c r="D454" s="777"/>
      <c r="E454" s="785"/>
      <c r="F454" s="780"/>
      <c r="G454" s="785"/>
      <c r="H454" s="785"/>
      <c r="I454" s="779"/>
      <c r="J454" s="786"/>
      <c r="K454" s="785"/>
      <c r="L454" s="785"/>
      <c r="M454" s="805"/>
      <c r="N454" s="781"/>
      <c r="O454" s="788"/>
      <c r="Q454" s="975" t="s">
        <v>736</v>
      </c>
      <c r="R454" s="975" t="s">
        <v>13</v>
      </c>
      <c r="S454" s="976">
        <v>1</v>
      </c>
      <c r="T454" s="977">
        <v>1055145</v>
      </c>
      <c r="U454" s="1000"/>
      <c r="W454" s="970"/>
      <c r="X454" s="964"/>
      <c r="Y454" s="964"/>
      <c r="Z454" s="971"/>
      <c r="AA454" s="970"/>
      <c r="AB454" s="970"/>
      <c r="AC454" s="970"/>
      <c r="AD454" s="970"/>
      <c r="AE454" s="970"/>
      <c r="AF454" s="970"/>
    </row>
    <row r="455" spans="1:32">
      <c r="A455" s="805"/>
      <c r="B455" s="780"/>
      <c r="C455" s="807"/>
      <c r="D455" s="777"/>
      <c r="E455" s="785"/>
      <c r="F455" s="780"/>
      <c r="G455" s="785"/>
      <c r="H455" s="785"/>
      <c r="I455" s="779"/>
      <c r="J455" s="786"/>
      <c r="K455" s="785"/>
      <c r="L455" s="785"/>
      <c r="M455" s="805"/>
      <c r="N455" s="781"/>
      <c r="O455" s="788"/>
      <c r="Q455" s="975" t="s">
        <v>736</v>
      </c>
      <c r="R455" s="975" t="s">
        <v>13</v>
      </c>
      <c r="S455" s="976">
        <v>1</v>
      </c>
      <c r="T455" s="977">
        <v>1055145</v>
      </c>
      <c r="U455" s="1000"/>
      <c r="W455" s="964"/>
      <c r="X455" s="964"/>
      <c r="Y455" s="964"/>
      <c r="Z455" s="964"/>
      <c r="AA455" s="964"/>
      <c r="AB455" s="964"/>
      <c r="AC455" s="964"/>
      <c r="AD455" s="964"/>
      <c r="AE455" s="964"/>
      <c r="AF455" s="964"/>
    </row>
    <row r="456" spans="1:32" ht="12.75" customHeight="1">
      <c r="A456" s="805"/>
      <c r="B456" s="780"/>
      <c r="C456" s="807"/>
      <c r="D456" s="777"/>
      <c r="E456" s="785"/>
      <c r="F456" s="780"/>
      <c r="G456" s="785"/>
      <c r="H456" s="785"/>
      <c r="I456" s="779"/>
      <c r="J456" s="786"/>
      <c r="K456" s="785"/>
      <c r="L456" s="785"/>
      <c r="M456" s="805"/>
      <c r="N456" s="781"/>
      <c r="O456" s="788"/>
      <c r="Q456" s="975" t="s">
        <v>736</v>
      </c>
      <c r="R456" s="975" t="s">
        <v>13</v>
      </c>
      <c r="S456" s="976">
        <v>1</v>
      </c>
      <c r="T456" s="977">
        <v>1055145</v>
      </c>
      <c r="U456" s="1000"/>
      <c r="W456" s="970"/>
      <c r="X456" s="970"/>
      <c r="Y456" s="973"/>
      <c r="Z456" s="971"/>
      <c r="AA456" s="970"/>
      <c r="AB456" s="970"/>
      <c r="AC456" s="970"/>
      <c r="AD456" s="970"/>
      <c r="AE456" s="970"/>
      <c r="AF456" s="970"/>
    </row>
    <row r="457" spans="1:32">
      <c r="A457" s="805"/>
      <c r="B457" s="780"/>
      <c r="C457" s="807"/>
      <c r="D457" s="777"/>
      <c r="E457" s="785"/>
      <c r="F457" s="780"/>
      <c r="G457" s="785"/>
      <c r="H457" s="785"/>
      <c r="I457" s="779"/>
      <c r="J457" s="786"/>
      <c r="K457" s="785"/>
      <c r="L457" s="785"/>
      <c r="M457" s="805"/>
      <c r="N457" s="781"/>
      <c r="O457" s="788"/>
      <c r="Q457" s="975" t="s">
        <v>736</v>
      </c>
      <c r="R457" s="975" t="s">
        <v>13</v>
      </c>
      <c r="S457" s="976">
        <v>1</v>
      </c>
      <c r="T457" s="977">
        <v>1055145</v>
      </c>
      <c r="U457" s="1000"/>
      <c r="W457" s="970"/>
      <c r="X457" s="970"/>
      <c r="Y457" s="973"/>
      <c r="Z457" s="971"/>
      <c r="AA457" s="970"/>
      <c r="AB457" s="970"/>
      <c r="AC457" s="970"/>
      <c r="AD457" s="970"/>
      <c r="AE457" s="970"/>
      <c r="AF457" s="970"/>
    </row>
    <row r="458" spans="1:32">
      <c r="A458" s="805"/>
      <c r="B458" s="780"/>
      <c r="C458" s="807"/>
      <c r="D458" s="777"/>
      <c r="E458" s="785"/>
      <c r="F458" s="780"/>
      <c r="G458" s="785"/>
      <c r="H458" s="785"/>
      <c r="I458" s="779"/>
      <c r="J458" s="786"/>
      <c r="K458" s="785"/>
      <c r="L458" s="785"/>
      <c r="M458" s="805"/>
      <c r="N458" s="781"/>
      <c r="O458" s="788"/>
      <c r="Q458" s="975" t="s">
        <v>736</v>
      </c>
      <c r="R458" s="975" t="s">
        <v>13</v>
      </c>
      <c r="S458" s="976">
        <v>1</v>
      </c>
      <c r="T458" s="977">
        <v>1055145</v>
      </c>
      <c r="U458" s="1000"/>
      <c r="W458" s="970"/>
      <c r="X458" s="964"/>
      <c r="Y458" s="964"/>
      <c r="Z458" s="971"/>
      <c r="AA458" s="970"/>
      <c r="AB458" s="970"/>
      <c r="AC458" s="970"/>
      <c r="AD458" s="970"/>
      <c r="AE458" s="970"/>
      <c r="AF458" s="970"/>
    </row>
    <row r="459" spans="1:32">
      <c r="A459" s="805"/>
      <c r="B459" s="780"/>
      <c r="C459" s="807"/>
      <c r="D459" s="777"/>
      <c r="E459" s="785"/>
      <c r="F459" s="780"/>
      <c r="G459" s="785"/>
      <c r="H459" s="785"/>
      <c r="I459" s="779"/>
      <c r="J459" s="786"/>
      <c r="K459" s="785"/>
      <c r="L459" s="785"/>
      <c r="M459" s="805"/>
      <c r="N459" s="781"/>
      <c r="O459" s="788"/>
      <c r="Q459" s="975" t="s">
        <v>736</v>
      </c>
      <c r="R459" s="975" t="s">
        <v>13</v>
      </c>
      <c r="S459" s="976">
        <v>1</v>
      </c>
      <c r="T459" s="977">
        <v>1055145</v>
      </c>
      <c r="U459" s="1000"/>
      <c r="W459" s="964"/>
      <c r="X459" s="964"/>
      <c r="Y459" s="964"/>
      <c r="Z459" s="964"/>
      <c r="AA459" s="964"/>
      <c r="AB459" s="964"/>
      <c r="AC459" s="964"/>
      <c r="AD459" s="964"/>
      <c r="AE459" s="964"/>
      <c r="AF459" s="964"/>
    </row>
    <row r="460" spans="1:32" ht="12.75" customHeight="1">
      <c r="A460" s="804"/>
      <c r="B460" s="773"/>
      <c r="C460" s="806"/>
      <c r="D460" s="771"/>
      <c r="E460" s="782"/>
      <c r="F460" s="773"/>
      <c r="G460" s="782"/>
      <c r="H460" s="782"/>
      <c r="I460" s="772"/>
      <c r="J460" s="776"/>
      <c r="K460" s="782"/>
      <c r="L460" s="782"/>
      <c r="M460" s="804"/>
      <c r="N460" s="774"/>
      <c r="O460" s="769"/>
      <c r="Q460" s="970"/>
      <c r="R460" s="964"/>
      <c r="S460" s="964"/>
      <c r="T460" s="971"/>
      <c r="U460" s="1000"/>
      <c r="W460" s="970"/>
      <c r="X460" s="970"/>
      <c r="Y460" s="973"/>
      <c r="Z460" s="971"/>
      <c r="AA460" s="970"/>
      <c r="AB460" s="970"/>
      <c r="AC460" s="970"/>
      <c r="AD460" s="970"/>
      <c r="AE460" s="970"/>
      <c r="AF460" s="970"/>
    </row>
    <row r="461" spans="1:32">
      <c r="A461" s="805">
        <v>108</v>
      </c>
      <c r="B461" s="780" t="s">
        <v>2265</v>
      </c>
      <c r="C461" s="785" t="s">
        <v>2147</v>
      </c>
      <c r="D461" s="777" t="s">
        <v>292</v>
      </c>
      <c r="E461" s="785" t="s">
        <v>1953</v>
      </c>
      <c r="F461" s="780" t="s">
        <v>12</v>
      </c>
      <c r="G461" s="785" t="s">
        <v>1954</v>
      </c>
      <c r="H461" s="785" t="s">
        <v>1817</v>
      </c>
      <c r="I461" s="779">
        <v>2006</v>
      </c>
      <c r="J461" s="786"/>
      <c r="K461" s="785"/>
      <c r="L461" s="785" t="s">
        <v>13</v>
      </c>
      <c r="M461" s="805">
        <v>1</v>
      </c>
      <c r="N461" s="787">
        <v>2950000</v>
      </c>
      <c r="O461" s="788"/>
      <c r="Q461" s="975" t="s">
        <v>292</v>
      </c>
      <c r="R461" s="975" t="s">
        <v>13</v>
      </c>
      <c r="S461" s="976">
        <v>1</v>
      </c>
      <c r="T461" s="1006">
        <v>2950000</v>
      </c>
      <c r="U461" s="1001"/>
      <c r="W461" s="970"/>
      <c r="X461" s="970"/>
      <c r="Y461" s="973"/>
      <c r="Z461" s="971"/>
      <c r="AA461" s="970"/>
      <c r="AB461" s="970"/>
      <c r="AC461" s="970"/>
      <c r="AD461" s="970"/>
      <c r="AE461" s="970"/>
      <c r="AF461" s="970"/>
    </row>
    <row r="462" spans="1:32">
      <c r="A462" s="805">
        <v>109</v>
      </c>
      <c r="B462" s="780" t="s">
        <v>2265</v>
      </c>
      <c r="C462" s="785" t="s">
        <v>2138</v>
      </c>
      <c r="D462" s="777" t="s">
        <v>292</v>
      </c>
      <c r="E462" s="785" t="s">
        <v>1955</v>
      </c>
      <c r="F462" s="780" t="s">
        <v>12</v>
      </c>
      <c r="G462" s="785" t="s">
        <v>1954</v>
      </c>
      <c r="H462" s="785" t="s">
        <v>1817</v>
      </c>
      <c r="I462" s="779">
        <v>2008</v>
      </c>
      <c r="J462" s="786"/>
      <c r="K462" s="785"/>
      <c r="L462" s="785" t="s">
        <v>13</v>
      </c>
      <c r="M462" s="805">
        <v>1</v>
      </c>
      <c r="N462" s="787">
        <v>7138230</v>
      </c>
      <c r="O462" s="788"/>
      <c r="Q462" s="975" t="s">
        <v>292</v>
      </c>
      <c r="R462" s="975" t="s">
        <v>13</v>
      </c>
      <c r="S462" s="976">
        <v>1</v>
      </c>
      <c r="T462" s="1006">
        <v>7138230</v>
      </c>
      <c r="U462" s="1001"/>
      <c r="W462" s="970"/>
      <c r="X462" s="964"/>
      <c r="Y462" s="964"/>
      <c r="Z462" s="971"/>
      <c r="AA462" s="970"/>
      <c r="AB462" s="970"/>
      <c r="AC462" s="970"/>
      <c r="AD462" s="970"/>
      <c r="AE462" s="970"/>
      <c r="AF462" s="970"/>
    </row>
    <row r="463" spans="1:32">
      <c r="A463" s="804"/>
      <c r="B463" s="773"/>
      <c r="C463" s="782"/>
      <c r="D463" s="771"/>
      <c r="E463" s="782"/>
      <c r="F463" s="773"/>
      <c r="G463" s="782"/>
      <c r="H463" s="782"/>
      <c r="I463" s="772"/>
      <c r="J463" s="776"/>
      <c r="K463" s="782"/>
      <c r="L463" s="782"/>
      <c r="M463" s="804"/>
      <c r="N463" s="784"/>
      <c r="O463" s="769"/>
      <c r="Q463" s="970"/>
      <c r="R463" s="970"/>
      <c r="S463" s="973"/>
      <c r="T463" s="1009"/>
      <c r="U463" s="964"/>
      <c r="W463" s="964"/>
      <c r="X463" s="964"/>
      <c r="Y463" s="964"/>
      <c r="Z463" s="964"/>
      <c r="AA463" s="964"/>
      <c r="AB463" s="964"/>
      <c r="AC463" s="964"/>
      <c r="AD463" s="964"/>
      <c r="AE463" s="964"/>
      <c r="AF463" s="964"/>
    </row>
    <row r="464" spans="1:32" ht="12.75" customHeight="1">
      <c r="A464" s="1011">
        <v>110</v>
      </c>
      <c r="B464" s="1012" t="s">
        <v>2266</v>
      </c>
      <c r="C464" s="1013" t="s">
        <v>2205</v>
      </c>
      <c r="D464" s="1014" t="s">
        <v>481</v>
      </c>
      <c r="E464" s="1015" t="s">
        <v>1728</v>
      </c>
      <c r="F464" s="1012" t="s">
        <v>12</v>
      </c>
      <c r="G464" s="1015" t="s">
        <v>1838</v>
      </c>
      <c r="H464" s="1015" t="s">
        <v>596</v>
      </c>
      <c r="I464" s="1016">
        <v>2004</v>
      </c>
      <c r="J464" s="1017"/>
      <c r="K464" s="1015"/>
      <c r="L464" s="1015" t="s">
        <v>1914</v>
      </c>
      <c r="M464" s="1011">
        <v>3</v>
      </c>
      <c r="N464" s="1018">
        <v>3300000</v>
      </c>
      <c r="O464" s="1019"/>
      <c r="P464" s="1060"/>
      <c r="Q464" s="1004" t="s">
        <v>481</v>
      </c>
      <c r="R464" s="1004" t="s">
        <v>1914</v>
      </c>
      <c r="S464" s="1020">
        <v>1</v>
      </c>
      <c r="T464" s="1006">
        <v>1100000</v>
      </c>
      <c r="U464" s="1020"/>
      <c r="W464" s="970"/>
      <c r="X464" s="970"/>
      <c r="Y464" s="973"/>
      <c r="Z464" s="971"/>
      <c r="AA464" s="970"/>
      <c r="AB464" s="970"/>
      <c r="AC464" s="970"/>
      <c r="AD464" s="970"/>
      <c r="AE464" s="970"/>
      <c r="AF464" s="970"/>
    </row>
    <row r="465" spans="1:32">
      <c r="A465" s="1011"/>
      <c r="B465" s="1012"/>
      <c r="C465" s="1013"/>
      <c r="D465" s="1014"/>
      <c r="E465" s="1015"/>
      <c r="F465" s="1012"/>
      <c r="G465" s="1015"/>
      <c r="H465" s="1015"/>
      <c r="I465" s="1016"/>
      <c r="J465" s="1017"/>
      <c r="K465" s="1015"/>
      <c r="L465" s="1015"/>
      <c r="M465" s="1011"/>
      <c r="N465" s="1018"/>
      <c r="O465" s="1019"/>
      <c r="P465" s="1060"/>
      <c r="Q465" s="1004" t="s">
        <v>481</v>
      </c>
      <c r="R465" s="1004" t="s">
        <v>1914</v>
      </c>
      <c r="S465" s="1020">
        <v>1</v>
      </c>
      <c r="T465" s="1006">
        <v>1100000</v>
      </c>
      <c r="U465" s="1020"/>
      <c r="W465" s="970"/>
      <c r="X465" s="970"/>
      <c r="Y465" s="973"/>
      <c r="Z465" s="971"/>
      <c r="AA465" s="970"/>
      <c r="AB465" s="970"/>
      <c r="AC465" s="970"/>
      <c r="AD465" s="970"/>
      <c r="AE465" s="970"/>
      <c r="AF465" s="970"/>
    </row>
    <row r="466" spans="1:32">
      <c r="A466" s="1011"/>
      <c r="B466" s="1012"/>
      <c r="C466" s="1013"/>
      <c r="D466" s="1014"/>
      <c r="E466" s="1015"/>
      <c r="F466" s="1012"/>
      <c r="G466" s="1015"/>
      <c r="H466" s="1015"/>
      <c r="I466" s="1016"/>
      <c r="J466" s="1017"/>
      <c r="K466" s="1015"/>
      <c r="L466" s="1015"/>
      <c r="M466" s="1011"/>
      <c r="N466" s="1018"/>
      <c r="O466" s="1019"/>
      <c r="P466" s="1060"/>
      <c r="Q466" s="1004" t="s">
        <v>481</v>
      </c>
      <c r="R466" s="1004" t="s">
        <v>1914</v>
      </c>
      <c r="S466" s="1020">
        <v>1</v>
      </c>
      <c r="T466" s="1006">
        <v>1100000</v>
      </c>
      <c r="U466" s="1020"/>
      <c r="W466" s="970"/>
      <c r="X466" s="964"/>
      <c r="Y466" s="964"/>
      <c r="Z466" s="971"/>
      <c r="AA466" s="970"/>
      <c r="AB466" s="970"/>
      <c r="AC466" s="970"/>
      <c r="AD466" s="970"/>
      <c r="AE466" s="970"/>
      <c r="AF466" s="970"/>
    </row>
    <row r="467" spans="1:32">
      <c r="A467" s="990"/>
      <c r="B467" s="991"/>
      <c r="C467" s="992"/>
      <c r="D467" s="993"/>
      <c r="E467" s="994"/>
      <c r="F467" s="991"/>
      <c r="G467" s="994"/>
      <c r="H467" s="994"/>
      <c r="I467" s="995"/>
      <c r="J467" s="996"/>
      <c r="K467" s="994"/>
      <c r="L467" s="994"/>
      <c r="M467" s="990"/>
      <c r="N467" s="997"/>
      <c r="O467" s="998"/>
      <c r="P467" s="54"/>
      <c r="Q467" s="1007"/>
      <c r="R467" s="1008"/>
      <c r="S467" s="1008"/>
      <c r="T467" s="1009"/>
      <c r="U467" s="1021"/>
      <c r="W467" s="964"/>
      <c r="X467" s="964"/>
      <c r="Y467" s="964"/>
      <c r="Z467" s="964"/>
      <c r="AA467" s="964"/>
      <c r="AB467" s="964"/>
      <c r="AC467" s="964"/>
      <c r="AD467" s="964"/>
      <c r="AE467" s="964"/>
      <c r="AF467" s="964"/>
    </row>
    <row r="468" spans="1:32" ht="12.75" customHeight="1">
      <c r="A468" s="1011">
        <v>111</v>
      </c>
      <c r="B468" s="1012" t="s">
        <v>2266</v>
      </c>
      <c r="C468" s="1013" t="s">
        <v>2220</v>
      </c>
      <c r="D468" s="1014" t="s">
        <v>481</v>
      </c>
      <c r="E468" s="1015" t="s">
        <v>1728</v>
      </c>
      <c r="F468" s="1012" t="s">
        <v>12</v>
      </c>
      <c r="G468" s="1015" t="s">
        <v>1838</v>
      </c>
      <c r="H468" s="1015" t="s">
        <v>596</v>
      </c>
      <c r="I468" s="1016">
        <v>2004</v>
      </c>
      <c r="J468" s="1017"/>
      <c r="K468" s="1015"/>
      <c r="L468" s="1015" t="s">
        <v>13</v>
      </c>
      <c r="M468" s="1011">
        <v>8</v>
      </c>
      <c r="N468" s="1018">
        <v>8800000</v>
      </c>
      <c r="O468" s="1019"/>
      <c r="P468" s="1060"/>
      <c r="Q468" s="1004" t="s">
        <v>481</v>
      </c>
      <c r="R468" s="1004" t="s">
        <v>13</v>
      </c>
      <c r="S468" s="1020">
        <v>1</v>
      </c>
      <c r="T468" s="1006">
        <v>1100000</v>
      </c>
      <c r="U468" s="1005"/>
      <c r="W468" s="970"/>
      <c r="X468" s="970"/>
      <c r="Y468" s="973"/>
      <c r="Z468" s="971"/>
      <c r="AA468" s="970"/>
      <c r="AB468" s="970"/>
      <c r="AC468" s="970"/>
      <c r="AD468" s="970"/>
      <c r="AE468" s="970"/>
      <c r="AF468" s="970"/>
    </row>
    <row r="469" spans="1:32">
      <c r="A469" s="1011"/>
      <c r="B469" s="1012"/>
      <c r="C469" s="1013"/>
      <c r="D469" s="1014"/>
      <c r="E469" s="1015"/>
      <c r="F469" s="1012"/>
      <c r="G469" s="1015"/>
      <c r="H469" s="1015"/>
      <c r="I469" s="1016"/>
      <c r="J469" s="1017"/>
      <c r="K469" s="1015"/>
      <c r="L469" s="1015"/>
      <c r="M469" s="1011"/>
      <c r="N469" s="1018"/>
      <c r="O469" s="1019"/>
      <c r="P469" s="1060"/>
      <c r="Q469" s="1004" t="s">
        <v>481</v>
      </c>
      <c r="R469" s="1004" t="s">
        <v>13</v>
      </c>
      <c r="S469" s="1020">
        <v>1</v>
      </c>
      <c r="T469" s="1006">
        <v>1100000</v>
      </c>
      <c r="U469" s="1005"/>
      <c r="W469" s="970"/>
      <c r="X469" s="970"/>
      <c r="Y469" s="973"/>
      <c r="Z469" s="971"/>
      <c r="AA469" s="970"/>
      <c r="AB469" s="970"/>
      <c r="AC469" s="970"/>
      <c r="AD469" s="970"/>
      <c r="AE469" s="970"/>
      <c r="AF469" s="970"/>
    </row>
    <row r="470" spans="1:32">
      <c r="A470" s="1011"/>
      <c r="B470" s="1012"/>
      <c r="C470" s="1013"/>
      <c r="D470" s="1014"/>
      <c r="E470" s="1015"/>
      <c r="F470" s="1012"/>
      <c r="G470" s="1015"/>
      <c r="H470" s="1015"/>
      <c r="I470" s="1016"/>
      <c r="J470" s="1017"/>
      <c r="K470" s="1015"/>
      <c r="L470" s="1015"/>
      <c r="M470" s="1011"/>
      <c r="N470" s="1018"/>
      <c r="O470" s="1019"/>
      <c r="P470" s="1060"/>
      <c r="Q470" s="1004" t="s">
        <v>481</v>
      </c>
      <c r="R470" s="1004" t="s">
        <v>13</v>
      </c>
      <c r="S470" s="1020">
        <v>1</v>
      </c>
      <c r="T470" s="1006">
        <v>1100000</v>
      </c>
      <c r="U470" s="1005"/>
      <c r="W470" s="970"/>
      <c r="X470" s="964"/>
      <c r="Y470" s="964"/>
      <c r="Z470" s="971"/>
      <c r="AA470" s="970"/>
      <c r="AB470" s="970"/>
      <c r="AC470" s="970"/>
      <c r="AD470" s="970"/>
      <c r="AE470" s="970"/>
      <c r="AF470" s="970"/>
    </row>
    <row r="471" spans="1:32">
      <c r="A471" s="1011"/>
      <c r="B471" s="1012"/>
      <c r="C471" s="1013"/>
      <c r="D471" s="1014"/>
      <c r="E471" s="1015"/>
      <c r="F471" s="1012"/>
      <c r="G471" s="1015"/>
      <c r="H471" s="1015"/>
      <c r="I471" s="1016"/>
      <c r="J471" s="1017"/>
      <c r="K471" s="1015"/>
      <c r="L471" s="1015"/>
      <c r="M471" s="1011"/>
      <c r="N471" s="1018"/>
      <c r="O471" s="1019"/>
      <c r="P471" s="1060"/>
      <c r="Q471" s="1004" t="s">
        <v>481</v>
      </c>
      <c r="R471" s="1004" t="s">
        <v>13</v>
      </c>
      <c r="S471" s="1020">
        <v>1</v>
      </c>
      <c r="T471" s="1006">
        <v>1100000</v>
      </c>
      <c r="U471" s="1005"/>
      <c r="W471" s="964"/>
      <c r="X471" s="964"/>
      <c r="Y471" s="964"/>
      <c r="Z471" s="964"/>
      <c r="AA471" s="964"/>
      <c r="AB471" s="964"/>
      <c r="AC471" s="964"/>
      <c r="AD471" s="964"/>
      <c r="AE471" s="964"/>
      <c r="AF471" s="964"/>
    </row>
    <row r="472" spans="1:32" ht="12.75" customHeight="1">
      <c r="A472" s="1011"/>
      <c r="B472" s="1012"/>
      <c r="C472" s="1013"/>
      <c r="D472" s="1014"/>
      <c r="E472" s="1015"/>
      <c r="F472" s="1012"/>
      <c r="G472" s="1015"/>
      <c r="H472" s="1015"/>
      <c r="I472" s="1016"/>
      <c r="J472" s="1017"/>
      <c r="K472" s="1015"/>
      <c r="L472" s="1015"/>
      <c r="M472" s="1011"/>
      <c r="N472" s="1018"/>
      <c r="O472" s="1019"/>
      <c r="P472" s="1060"/>
      <c r="Q472" s="1004" t="s">
        <v>481</v>
      </c>
      <c r="R472" s="1004" t="s">
        <v>13</v>
      </c>
      <c r="S472" s="1020">
        <v>1</v>
      </c>
      <c r="T472" s="1006">
        <v>1100000</v>
      </c>
      <c r="U472" s="1005"/>
      <c r="W472" s="970"/>
      <c r="X472" s="970"/>
      <c r="Y472" s="973"/>
      <c r="Z472" s="971"/>
      <c r="AA472" s="970"/>
      <c r="AB472" s="970"/>
      <c r="AC472" s="970"/>
      <c r="AD472" s="970"/>
      <c r="AE472" s="970"/>
      <c r="AF472" s="970"/>
    </row>
    <row r="473" spans="1:32">
      <c r="A473" s="1011"/>
      <c r="B473" s="1012"/>
      <c r="C473" s="1013"/>
      <c r="D473" s="1014"/>
      <c r="E473" s="1015"/>
      <c r="F473" s="1012"/>
      <c r="G473" s="1015"/>
      <c r="H473" s="1015"/>
      <c r="I473" s="1016"/>
      <c r="J473" s="1017"/>
      <c r="K473" s="1015"/>
      <c r="L473" s="1015"/>
      <c r="M473" s="1011"/>
      <c r="N473" s="1018"/>
      <c r="O473" s="1019"/>
      <c r="P473" s="1060"/>
      <c r="Q473" s="1004" t="s">
        <v>481</v>
      </c>
      <c r="R473" s="1004" t="s">
        <v>13</v>
      </c>
      <c r="S473" s="1020">
        <v>1</v>
      </c>
      <c r="T473" s="1006">
        <v>1100000</v>
      </c>
      <c r="U473" s="1005"/>
      <c r="W473" s="970"/>
      <c r="X473" s="970"/>
      <c r="Y473" s="973"/>
      <c r="Z473" s="971"/>
      <c r="AA473" s="970"/>
      <c r="AB473" s="970"/>
      <c r="AC473" s="970"/>
      <c r="AD473" s="970"/>
      <c r="AE473" s="970"/>
      <c r="AF473" s="970"/>
    </row>
    <row r="474" spans="1:32">
      <c r="A474" s="1011"/>
      <c r="B474" s="1012"/>
      <c r="C474" s="1013"/>
      <c r="D474" s="1014"/>
      <c r="E474" s="1015"/>
      <c r="F474" s="1012"/>
      <c r="G474" s="1015"/>
      <c r="H474" s="1015"/>
      <c r="I474" s="1016"/>
      <c r="J474" s="1017"/>
      <c r="K474" s="1015"/>
      <c r="L474" s="1015"/>
      <c r="M474" s="1011"/>
      <c r="N474" s="1018"/>
      <c r="O474" s="1019"/>
      <c r="P474" s="1060"/>
      <c r="Q474" s="1004" t="s">
        <v>481</v>
      </c>
      <c r="R474" s="1004" t="s">
        <v>13</v>
      </c>
      <c r="S474" s="1020">
        <v>1</v>
      </c>
      <c r="T474" s="1006">
        <v>1100000</v>
      </c>
      <c r="U474" s="1005"/>
      <c r="W474" s="970"/>
      <c r="X474" s="964"/>
      <c r="Y474" s="964"/>
      <c r="Z474" s="971"/>
      <c r="AA474" s="970"/>
      <c r="AB474" s="970"/>
      <c r="AC474" s="970"/>
      <c r="AD474" s="970"/>
      <c r="AE474" s="970"/>
      <c r="AF474" s="970"/>
    </row>
    <row r="475" spans="1:32">
      <c r="A475" s="1011"/>
      <c r="B475" s="1012"/>
      <c r="C475" s="1013"/>
      <c r="D475" s="1014"/>
      <c r="E475" s="1015"/>
      <c r="F475" s="1012"/>
      <c r="G475" s="1015"/>
      <c r="H475" s="1015"/>
      <c r="I475" s="1016"/>
      <c r="J475" s="1017"/>
      <c r="K475" s="1015"/>
      <c r="L475" s="1015"/>
      <c r="M475" s="1011"/>
      <c r="N475" s="1018"/>
      <c r="O475" s="1019"/>
      <c r="P475" s="1060"/>
      <c r="Q475" s="1004" t="s">
        <v>481</v>
      </c>
      <c r="R475" s="1004" t="s">
        <v>13</v>
      </c>
      <c r="S475" s="1020">
        <v>1</v>
      </c>
      <c r="T475" s="1006">
        <v>1100000</v>
      </c>
      <c r="U475" s="1005"/>
      <c r="W475" s="964"/>
      <c r="X475" s="964"/>
      <c r="Y475" s="964"/>
      <c r="Z475" s="964"/>
      <c r="AA475" s="964"/>
      <c r="AB475" s="964"/>
      <c r="AC475" s="964"/>
      <c r="AD475" s="964"/>
      <c r="AE475" s="964"/>
      <c r="AF475" s="964"/>
    </row>
    <row r="476" spans="1:32" ht="12.75" customHeight="1">
      <c r="A476" s="990"/>
      <c r="B476" s="991"/>
      <c r="C476" s="992"/>
      <c r="D476" s="993"/>
      <c r="E476" s="994"/>
      <c r="F476" s="991"/>
      <c r="G476" s="994"/>
      <c r="H476" s="994"/>
      <c r="I476" s="995"/>
      <c r="J476" s="996"/>
      <c r="K476" s="994"/>
      <c r="L476" s="994"/>
      <c r="M476" s="990"/>
      <c r="N476" s="997"/>
      <c r="O476" s="998"/>
      <c r="P476" s="54"/>
      <c r="Q476" s="54"/>
      <c r="R476" s="54"/>
      <c r="S476" s="54"/>
      <c r="T476" s="54"/>
      <c r="U476" s="1008"/>
      <c r="W476" s="970"/>
      <c r="X476" s="970"/>
      <c r="Y476" s="973"/>
      <c r="Z476" s="971"/>
      <c r="AA476" s="970"/>
      <c r="AB476" s="970"/>
      <c r="AC476" s="970"/>
      <c r="AD476" s="970"/>
      <c r="AE476" s="970"/>
      <c r="AF476" s="970"/>
    </row>
    <row r="477" spans="1:32">
      <c r="A477" s="1011">
        <v>112</v>
      </c>
      <c r="B477" s="1012" t="s">
        <v>2266</v>
      </c>
      <c r="C477" s="1013" t="s">
        <v>2226</v>
      </c>
      <c r="D477" s="1014" t="s">
        <v>481</v>
      </c>
      <c r="E477" s="1015" t="s">
        <v>1728</v>
      </c>
      <c r="F477" s="1012" t="s">
        <v>12</v>
      </c>
      <c r="G477" s="1015" t="s">
        <v>1838</v>
      </c>
      <c r="H477" s="1015" t="s">
        <v>1817</v>
      </c>
      <c r="I477" s="1016">
        <v>2005</v>
      </c>
      <c r="J477" s="1017"/>
      <c r="K477" s="1015"/>
      <c r="L477" s="1015" t="s">
        <v>13</v>
      </c>
      <c r="M477" s="1011">
        <v>4</v>
      </c>
      <c r="N477" s="1018">
        <v>2808000</v>
      </c>
      <c r="O477" s="1019"/>
      <c r="P477" s="1060"/>
      <c r="Q477" s="1004" t="s">
        <v>481</v>
      </c>
      <c r="R477" s="1004" t="s">
        <v>13</v>
      </c>
      <c r="S477" s="1020">
        <v>1</v>
      </c>
      <c r="T477" s="1006">
        <v>702000</v>
      </c>
      <c r="U477" s="1020"/>
      <c r="W477" s="970"/>
      <c r="X477" s="970"/>
      <c r="Y477" s="973"/>
      <c r="Z477" s="971"/>
      <c r="AA477" s="970"/>
      <c r="AB477" s="970"/>
      <c r="AC477" s="970"/>
      <c r="AD477" s="970"/>
      <c r="AE477" s="970"/>
      <c r="AF477" s="970"/>
    </row>
    <row r="478" spans="1:32">
      <c r="A478" s="1011"/>
      <c r="B478" s="1012"/>
      <c r="C478" s="1013"/>
      <c r="D478" s="1014"/>
      <c r="E478" s="1015"/>
      <c r="F478" s="1012"/>
      <c r="G478" s="1015"/>
      <c r="H478" s="1015"/>
      <c r="I478" s="1016"/>
      <c r="J478" s="1017"/>
      <c r="K478" s="1015"/>
      <c r="L478" s="1015"/>
      <c r="M478" s="1011"/>
      <c r="N478" s="1018"/>
      <c r="O478" s="1019"/>
      <c r="P478" s="1060"/>
      <c r="Q478" s="1004" t="s">
        <v>481</v>
      </c>
      <c r="R478" s="1004" t="s">
        <v>13</v>
      </c>
      <c r="S478" s="1020">
        <v>1</v>
      </c>
      <c r="T478" s="1006">
        <v>702000</v>
      </c>
      <c r="U478" s="1020"/>
      <c r="W478" s="970"/>
      <c r="X478" s="964"/>
      <c r="Y478" s="964"/>
      <c r="Z478" s="971"/>
      <c r="AA478" s="970"/>
      <c r="AB478" s="970"/>
      <c r="AC478" s="970"/>
      <c r="AD478" s="970"/>
      <c r="AE478" s="970"/>
      <c r="AF478" s="970"/>
    </row>
    <row r="479" spans="1:32">
      <c r="A479" s="1011"/>
      <c r="B479" s="1012"/>
      <c r="C479" s="1013"/>
      <c r="D479" s="1014"/>
      <c r="E479" s="1015"/>
      <c r="F479" s="1012"/>
      <c r="G479" s="1015"/>
      <c r="H479" s="1015"/>
      <c r="I479" s="1016"/>
      <c r="J479" s="1017"/>
      <c r="K479" s="1015"/>
      <c r="L479" s="1015"/>
      <c r="M479" s="1011"/>
      <c r="N479" s="1018"/>
      <c r="O479" s="1019"/>
      <c r="P479" s="1060"/>
      <c r="Q479" s="1004" t="s">
        <v>481</v>
      </c>
      <c r="R479" s="1004" t="s">
        <v>13</v>
      </c>
      <c r="S479" s="1020">
        <v>1</v>
      </c>
      <c r="T479" s="1006">
        <v>702000</v>
      </c>
      <c r="U479" s="1020"/>
      <c r="W479" s="964"/>
      <c r="X479" s="964"/>
      <c r="Y479" s="964"/>
      <c r="Z479" s="964"/>
      <c r="AA479" s="964"/>
      <c r="AB479" s="964"/>
      <c r="AC479" s="964"/>
      <c r="AD479" s="964"/>
      <c r="AE479" s="964"/>
      <c r="AF479" s="964"/>
    </row>
    <row r="480" spans="1:32">
      <c r="A480" s="1011"/>
      <c r="B480" s="1012"/>
      <c r="C480" s="1013"/>
      <c r="D480" s="1014"/>
      <c r="E480" s="1015"/>
      <c r="F480" s="1012"/>
      <c r="G480" s="1015"/>
      <c r="H480" s="1015"/>
      <c r="I480" s="1016"/>
      <c r="J480" s="1017"/>
      <c r="K480" s="1015"/>
      <c r="L480" s="1015"/>
      <c r="M480" s="1011"/>
      <c r="N480" s="1018"/>
      <c r="O480" s="1019"/>
      <c r="P480" s="1060"/>
      <c r="Q480" s="1004" t="s">
        <v>481</v>
      </c>
      <c r="R480" s="1004" t="s">
        <v>13</v>
      </c>
      <c r="S480" s="1020">
        <v>1</v>
      </c>
      <c r="T480" s="1006">
        <v>702000</v>
      </c>
      <c r="U480" s="1020"/>
      <c r="W480" s="970"/>
      <c r="X480" s="970"/>
      <c r="Y480" s="973"/>
      <c r="Z480" s="971"/>
      <c r="AA480" s="970"/>
      <c r="AB480" s="970"/>
      <c r="AC480" s="970"/>
      <c r="AD480" s="970"/>
      <c r="AE480" s="970"/>
      <c r="AF480" s="970"/>
    </row>
    <row r="481" spans="1:32">
      <c r="A481" s="990"/>
      <c r="B481" s="991"/>
      <c r="C481" s="992"/>
      <c r="D481" s="993"/>
      <c r="E481" s="994"/>
      <c r="F481" s="991"/>
      <c r="G481" s="994"/>
      <c r="H481" s="994"/>
      <c r="I481" s="995"/>
      <c r="J481" s="996"/>
      <c r="K481" s="994"/>
      <c r="L481" s="994"/>
      <c r="M481" s="990"/>
      <c r="N481" s="997"/>
      <c r="O481" s="998"/>
      <c r="P481" s="54"/>
      <c r="Q481" s="1007"/>
      <c r="R481" s="1008"/>
      <c r="S481" s="1008"/>
      <c r="T481" s="1009"/>
      <c r="U481" s="1021"/>
      <c r="W481" s="970"/>
      <c r="X481" s="970"/>
      <c r="Y481" s="973"/>
      <c r="Z481" s="971"/>
      <c r="AA481" s="970"/>
      <c r="AB481" s="970"/>
      <c r="AC481" s="970"/>
      <c r="AD481" s="970"/>
      <c r="AE481" s="970"/>
      <c r="AF481" s="970"/>
    </row>
    <row r="482" spans="1:32">
      <c r="A482" s="1011">
        <v>113</v>
      </c>
      <c r="B482" s="1012" t="s">
        <v>2266</v>
      </c>
      <c r="C482" s="1013" t="s">
        <v>2267</v>
      </c>
      <c r="D482" s="1014" t="s">
        <v>481</v>
      </c>
      <c r="E482" s="1015" t="s">
        <v>1728</v>
      </c>
      <c r="F482" s="1012" t="s">
        <v>12</v>
      </c>
      <c r="G482" s="1015" t="s">
        <v>1838</v>
      </c>
      <c r="H482" s="1015" t="s">
        <v>1817</v>
      </c>
      <c r="I482" s="1016">
        <v>2006</v>
      </c>
      <c r="J482" s="1017"/>
      <c r="K482" s="1015"/>
      <c r="L482" s="1015" t="s">
        <v>13</v>
      </c>
      <c r="M482" s="1011">
        <v>10</v>
      </c>
      <c r="N482" s="1018">
        <v>13330000</v>
      </c>
      <c r="O482" s="1019"/>
      <c r="P482" s="1060"/>
      <c r="Q482" s="1004" t="s">
        <v>481</v>
      </c>
      <c r="R482" s="1004" t="s">
        <v>13</v>
      </c>
      <c r="S482" s="1020">
        <v>1</v>
      </c>
      <c r="T482" s="1006">
        <v>1450000</v>
      </c>
      <c r="U482" s="1005"/>
      <c r="W482" s="970"/>
      <c r="X482" s="964"/>
      <c r="Y482" s="964"/>
      <c r="Z482" s="971"/>
      <c r="AA482" s="970"/>
      <c r="AB482" s="970"/>
      <c r="AC482" s="970"/>
      <c r="AD482" s="970"/>
      <c r="AE482" s="970"/>
      <c r="AF482" s="970"/>
    </row>
    <row r="483" spans="1:32">
      <c r="A483" s="1011"/>
      <c r="B483" s="1012"/>
      <c r="C483" s="1013"/>
      <c r="D483" s="1014"/>
      <c r="E483" s="1015"/>
      <c r="F483" s="1012"/>
      <c r="G483" s="1015"/>
      <c r="H483" s="1015"/>
      <c r="I483" s="1016"/>
      <c r="J483" s="1017"/>
      <c r="K483" s="1015"/>
      <c r="L483" s="1015"/>
      <c r="M483" s="1011"/>
      <c r="N483" s="1018"/>
      <c r="O483" s="1019"/>
      <c r="P483" s="1060"/>
      <c r="Q483" s="1004" t="s">
        <v>481</v>
      </c>
      <c r="R483" s="1004" t="s">
        <v>13</v>
      </c>
      <c r="S483" s="1020">
        <v>1</v>
      </c>
      <c r="T483" s="1006">
        <v>1450000</v>
      </c>
      <c r="U483" s="1005"/>
      <c r="W483" s="964"/>
      <c r="X483" s="964"/>
      <c r="Y483" s="964"/>
      <c r="Z483" s="964"/>
      <c r="AA483" s="964"/>
      <c r="AB483" s="964"/>
      <c r="AC483" s="964"/>
      <c r="AD483" s="964"/>
      <c r="AE483" s="964"/>
      <c r="AF483" s="964"/>
    </row>
    <row r="484" spans="1:32">
      <c r="A484" s="1011"/>
      <c r="B484" s="1012"/>
      <c r="C484" s="1013"/>
      <c r="D484" s="1014"/>
      <c r="E484" s="1015"/>
      <c r="F484" s="1012"/>
      <c r="G484" s="1015"/>
      <c r="H484" s="1015"/>
      <c r="I484" s="1016"/>
      <c r="J484" s="1017"/>
      <c r="K484" s="1015"/>
      <c r="L484" s="1015"/>
      <c r="M484" s="1011"/>
      <c r="N484" s="1018"/>
      <c r="O484" s="1019"/>
      <c r="P484" s="1060"/>
      <c r="Q484" s="1004" t="s">
        <v>481</v>
      </c>
      <c r="R484" s="1004" t="s">
        <v>13</v>
      </c>
      <c r="S484" s="1020">
        <v>1</v>
      </c>
      <c r="T484" s="1006">
        <v>1450000</v>
      </c>
      <c r="U484" s="1005"/>
      <c r="W484" s="970"/>
      <c r="X484" s="970"/>
      <c r="Y484" s="973"/>
      <c r="Z484" s="971"/>
      <c r="AA484" s="970"/>
      <c r="AB484" s="970"/>
      <c r="AC484" s="970"/>
      <c r="AD484" s="970"/>
      <c r="AE484" s="970"/>
      <c r="AF484" s="970"/>
    </row>
    <row r="485" spans="1:32">
      <c r="A485" s="1011"/>
      <c r="B485" s="1012"/>
      <c r="C485" s="1013"/>
      <c r="D485" s="1014"/>
      <c r="E485" s="1015"/>
      <c r="F485" s="1012"/>
      <c r="G485" s="1015"/>
      <c r="H485" s="1015"/>
      <c r="I485" s="1016"/>
      <c r="J485" s="1017"/>
      <c r="K485" s="1015"/>
      <c r="L485" s="1015"/>
      <c r="M485" s="1011"/>
      <c r="N485" s="1018"/>
      <c r="O485" s="1019"/>
      <c r="P485" s="1060"/>
      <c r="Q485" s="1004" t="s">
        <v>481</v>
      </c>
      <c r="R485" s="1004" t="s">
        <v>13</v>
      </c>
      <c r="S485" s="1020">
        <v>1</v>
      </c>
      <c r="T485" s="1006">
        <v>1450000</v>
      </c>
      <c r="U485" s="1005"/>
      <c r="W485" s="970"/>
      <c r="X485" s="970"/>
      <c r="Y485" s="973"/>
      <c r="Z485" s="971"/>
      <c r="AA485" s="970"/>
      <c r="AB485" s="970"/>
      <c r="AC485" s="970"/>
      <c r="AD485" s="970"/>
      <c r="AE485" s="970"/>
      <c r="AF485" s="970"/>
    </row>
    <row r="486" spans="1:32">
      <c r="A486" s="1011"/>
      <c r="B486" s="1012"/>
      <c r="C486" s="1013"/>
      <c r="D486" s="1014"/>
      <c r="E486" s="1015"/>
      <c r="F486" s="1012"/>
      <c r="G486" s="1015"/>
      <c r="H486" s="1015"/>
      <c r="I486" s="1016"/>
      <c r="J486" s="1017"/>
      <c r="K486" s="1015"/>
      <c r="L486" s="1015"/>
      <c r="M486" s="1011"/>
      <c r="N486" s="1018"/>
      <c r="O486" s="1019"/>
      <c r="P486" s="1060"/>
      <c r="Q486" s="1004" t="s">
        <v>481</v>
      </c>
      <c r="R486" s="1004" t="s">
        <v>13</v>
      </c>
      <c r="S486" s="1020">
        <v>1</v>
      </c>
      <c r="T486" s="1006">
        <v>1450000</v>
      </c>
      <c r="U486" s="1005"/>
      <c r="W486" s="970"/>
      <c r="X486" s="964"/>
      <c r="Y486" s="964"/>
      <c r="Z486" s="971"/>
      <c r="AA486" s="970"/>
      <c r="AB486" s="970"/>
      <c r="AC486" s="970"/>
      <c r="AD486" s="970"/>
      <c r="AE486" s="970"/>
      <c r="AF486" s="970"/>
    </row>
    <row r="487" spans="1:32">
      <c r="A487" s="1011"/>
      <c r="B487" s="1012"/>
      <c r="C487" s="1013"/>
      <c r="D487" s="1014"/>
      <c r="E487" s="1015"/>
      <c r="F487" s="1012"/>
      <c r="G487" s="1015"/>
      <c r="H487" s="1015"/>
      <c r="I487" s="1016"/>
      <c r="J487" s="1017"/>
      <c r="K487" s="1015"/>
      <c r="L487" s="1015"/>
      <c r="M487" s="1011"/>
      <c r="N487" s="1018"/>
      <c r="O487" s="1019"/>
      <c r="P487" s="1060"/>
      <c r="Q487" s="1004" t="s">
        <v>481</v>
      </c>
      <c r="R487" s="1004" t="s">
        <v>13</v>
      </c>
      <c r="S487" s="1020">
        <v>1</v>
      </c>
      <c r="T487" s="1006">
        <v>1450000</v>
      </c>
      <c r="U487" s="1005"/>
      <c r="W487" s="964"/>
      <c r="X487" s="964"/>
      <c r="Y487" s="964"/>
      <c r="Z487" s="964"/>
      <c r="AA487" s="964"/>
      <c r="AB487" s="964"/>
      <c r="AC487" s="964"/>
      <c r="AD487" s="964"/>
      <c r="AE487" s="964"/>
      <c r="AF487" s="964"/>
    </row>
    <row r="488" spans="1:32">
      <c r="A488" s="1011"/>
      <c r="B488" s="1012"/>
      <c r="C488" s="1013"/>
      <c r="D488" s="1014"/>
      <c r="E488" s="1015"/>
      <c r="F488" s="1012"/>
      <c r="G488" s="1015"/>
      <c r="H488" s="1015"/>
      <c r="I488" s="1016"/>
      <c r="J488" s="1017"/>
      <c r="K488" s="1015"/>
      <c r="L488" s="1015"/>
      <c r="M488" s="1011"/>
      <c r="N488" s="1018"/>
      <c r="O488" s="1019"/>
      <c r="P488" s="1060"/>
      <c r="Q488" s="1004" t="s">
        <v>481</v>
      </c>
      <c r="R488" s="1004" t="s">
        <v>13</v>
      </c>
      <c r="S488" s="1020">
        <v>1</v>
      </c>
      <c r="T488" s="1006">
        <v>1450000</v>
      </c>
      <c r="U488" s="1005"/>
      <c r="W488" s="970"/>
      <c r="X488" s="970"/>
      <c r="Y488" s="973"/>
      <c r="Z488" s="971"/>
      <c r="AA488" s="970"/>
      <c r="AB488" s="970"/>
      <c r="AC488" s="970"/>
      <c r="AD488" s="970"/>
      <c r="AE488" s="970"/>
      <c r="AF488" s="970"/>
    </row>
    <row r="489" spans="1:32">
      <c r="A489" s="1011"/>
      <c r="B489" s="1012"/>
      <c r="C489" s="1013"/>
      <c r="D489" s="1014"/>
      <c r="E489" s="1015"/>
      <c r="F489" s="1012"/>
      <c r="G489" s="1015"/>
      <c r="H489" s="1015"/>
      <c r="I489" s="1016"/>
      <c r="J489" s="1017"/>
      <c r="K489" s="1015"/>
      <c r="L489" s="1015"/>
      <c r="M489" s="1011"/>
      <c r="N489" s="1018"/>
      <c r="O489" s="1019"/>
      <c r="P489" s="1060"/>
      <c r="Q489" s="1004" t="s">
        <v>481</v>
      </c>
      <c r="R489" s="1004" t="s">
        <v>13</v>
      </c>
      <c r="S489" s="1020">
        <v>1</v>
      </c>
      <c r="T489" s="1006">
        <v>1060000</v>
      </c>
      <c r="U489" s="1005"/>
      <c r="W489" s="970"/>
      <c r="X489" s="970"/>
      <c r="Y489" s="973"/>
      <c r="Z489" s="971"/>
      <c r="AA489" s="970"/>
      <c r="AB489" s="970"/>
      <c r="AC489" s="970"/>
      <c r="AD489" s="970"/>
      <c r="AE489" s="970"/>
      <c r="AF489" s="970"/>
    </row>
    <row r="490" spans="1:32">
      <c r="A490" s="1011"/>
      <c r="B490" s="1012"/>
      <c r="C490" s="1013"/>
      <c r="D490" s="1014"/>
      <c r="E490" s="1015"/>
      <c r="F490" s="1012"/>
      <c r="G490" s="1015"/>
      <c r="H490" s="1015"/>
      <c r="I490" s="1016"/>
      <c r="J490" s="1017"/>
      <c r="K490" s="1015"/>
      <c r="L490" s="1015"/>
      <c r="M490" s="1011"/>
      <c r="N490" s="1018"/>
      <c r="O490" s="1019"/>
      <c r="P490" s="1060"/>
      <c r="Q490" s="1004" t="s">
        <v>481</v>
      </c>
      <c r="R490" s="1004" t="s">
        <v>13</v>
      </c>
      <c r="S490" s="1020">
        <v>1</v>
      </c>
      <c r="T490" s="1006">
        <v>1060000</v>
      </c>
      <c r="U490" s="1005"/>
      <c r="W490" s="970"/>
      <c r="X490" s="964"/>
      <c r="Y490" s="964"/>
      <c r="Z490" s="971"/>
      <c r="AA490" s="970"/>
      <c r="AB490" s="970"/>
      <c r="AC490" s="970"/>
      <c r="AD490" s="970"/>
      <c r="AE490" s="970"/>
      <c r="AF490" s="970"/>
    </row>
    <row r="491" spans="1:32">
      <c r="A491" s="1011"/>
      <c r="B491" s="1012"/>
      <c r="C491" s="1013"/>
      <c r="D491" s="1014"/>
      <c r="E491" s="1015"/>
      <c r="F491" s="1012"/>
      <c r="G491" s="1015"/>
      <c r="H491" s="1015"/>
      <c r="I491" s="1016"/>
      <c r="J491" s="1017"/>
      <c r="K491" s="1015"/>
      <c r="L491" s="1015"/>
      <c r="M491" s="1011"/>
      <c r="N491" s="1018"/>
      <c r="O491" s="1019"/>
      <c r="P491" s="1060"/>
      <c r="Q491" s="1004" t="s">
        <v>481</v>
      </c>
      <c r="R491" s="1004" t="s">
        <v>13</v>
      </c>
      <c r="S491" s="1020">
        <v>1</v>
      </c>
      <c r="T491" s="1006">
        <v>1060000</v>
      </c>
      <c r="U491" s="1005"/>
      <c r="W491" s="964"/>
      <c r="X491" s="964"/>
      <c r="Y491" s="964"/>
      <c r="Z491" s="964"/>
      <c r="AA491" s="964"/>
      <c r="AB491" s="964"/>
      <c r="AC491" s="964"/>
      <c r="AD491" s="964"/>
      <c r="AE491" s="964"/>
      <c r="AF491" s="964"/>
    </row>
    <row r="492" spans="1:32">
      <c r="A492" s="990"/>
      <c r="B492" s="991"/>
      <c r="C492" s="992"/>
      <c r="D492" s="993"/>
      <c r="E492" s="994"/>
      <c r="F492" s="991"/>
      <c r="G492" s="994"/>
      <c r="H492" s="994"/>
      <c r="I492" s="995"/>
      <c r="J492" s="996"/>
      <c r="K492" s="994"/>
      <c r="L492" s="994"/>
      <c r="M492" s="990"/>
      <c r="N492" s="997"/>
      <c r="O492" s="998"/>
      <c r="P492" s="54"/>
      <c r="Q492" s="54"/>
      <c r="R492" s="54"/>
      <c r="S492" s="54"/>
      <c r="T492" s="54"/>
      <c r="U492" s="1008"/>
      <c r="W492" s="970"/>
      <c r="X492" s="970"/>
      <c r="Y492" s="973"/>
      <c r="Z492" s="971"/>
      <c r="AA492" s="970"/>
      <c r="AB492" s="970"/>
      <c r="AC492" s="970"/>
      <c r="AD492" s="970"/>
      <c r="AE492" s="970"/>
      <c r="AF492" s="970"/>
    </row>
    <row r="493" spans="1:32">
      <c r="A493" s="1011">
        <v>114</v>
      </c>
      <c r="B493" s="1012" t="s">
        <v>2266</v>
      </c>
      <c r="C493" s="1015" t="s">
        <v>2165</v>
      </c>
      <c r="D493" s="1014" t="s">
        <v>481</v>
      </c>
      <c r="E493" s="1015" t="s">
        <v>1728</v>
      </c>
      <c r="F493" s="1012" t="s">
        <v>12</v>
      </c>
      <c r="G493" s="1015" t="s">
        <v>1838</v>
      </c>
      <c r="H493" s="1015" t="s">
        <v>1817</v>
      </c>
      <c r="I493" s="1016">
        <v>2006</v>
      </c>
      <c r="J493" s="1017"/>
      <c r="K493" s="1015"/>
      <c r="L493" s="1015" t="s">
        <v>1914</v>
      </c>
      <c r="M493" s="1011">
        <v>1</v>
      </c>
      <c r="N493" s="1022">
        <v>1450000</v>
      </c>
      <c r="O493" s="1014" t="s">
        <v>2237</v>
      </c>
      <c r="P493" s="1060"/>
      <c r="Q493" s="1004" t="s">
        <v>481</v>
      </c>
      <c r="R493" s="1004" t="s">
        <v>1914</v>
      </c>
      <c r="S493" s="1020">
        <v>1</v>
      </c>
      <c r="T493" s="1006">
        <v>1450000</v>
      </c>
      <c r="U493" s="1020"/>
      <c r="W493" s="970"/>
      <c r="X493" s="970"/>
      <c r="Y493" s="973"/>
      <c r="Z493" s="971"/>
      <c r="AA493" s="970"/>
      <c r="AB493" s="970"/>
      <c r="AC493" s="970"/>
      <c r="AD493" s="970"/>
      <c r="AE493" s="970"/>
      <c r="AF493" s="970"/>
    </row>
    <row r="494" spans="1:32">
      <c r="A494" s="990"/>
      <c r="B494" s="991"/>
      <c r="C494" s="994"/>
      <c r="D494" s="993"/>
      <c r="E494" s="994"/>
      <c r="F494" s="991"/>
      <c r="G494" s="994"/>
      <c r="H494" s="994"/>
      <c r="I494" s="995"/>
      <c r="J494" s="996"/>
      <c r="K494" s="994"/>
      <c r="L494" s="994"/>
      <c r="M494" s="990"/>
      <c r="N494" s="1023"/>
      <c r="O494" s="993"/>
      <c r="P494" s="54"/>
      <c r="Q494" s="1007"/>
      <c r="R494" s="1007"/>
      <c r="S494" s="1021"/>
      <c r="T494" s="1009"/>
      <c r="U494" s="1021"/>
      <c r="W494" s="970"/>
      <c r="X494" s="964"/>
      <c r="Y494" s="964"/>
      <c r="Z494" s="971"/>
      <c r="AA494" s="970"/>
      <c r="AB494" s="970"/>
      <c r="AC494" s="970"/>
      <c r="AD494" s="970"/>
      <c r="AE494" s="970"/>
      <c r="AF494" s="970"/>
    </row>
    <row r="495" spans="1:32" ht="12.75" customHeight="1">
      <c r="A495" s="1011">
        <v>115</v>
      </c>
      <c r="B495" s="1012" t="s">
        <v>2266</v>
      </c>
      <c r="C495" s="1013" t="s">
        <v>2267</v>
      </c>
      <c r="D495" s="1014" t="s">
        <v>481</v>
      </c>
      <c r="E495" s="1015" t="s">
        <v>1956</v>
      </c>
      <c r="F495" s="1012" t="s">
        <v>12</v>
      </c>
      <c r="G495" s="1015" t="s">
        <v>1957</v>
      </c>
      <c r="H495" s="1015" t="s">
        <v>1817</v>
      </c>
      <c r="I495" s="1016">
        <v>2012</v>
      </c>
      <c r="J495" s="1017"/>
      <c r="K495" s="1015"/>
      <c r="L495" s="1015" t="s">
        <v>13</v>
      </c>
      <c r="M495" s="1011">
        <v>10</v>
      </c>
      <c r="N495" s="1018">
        <v>9920000</v>
      </c>
      <c r="O495" s="1019"/>
      <c r="P495" s="1060"/>
      <c r="Q495" s="1004" t="s">
        <v>481</v>
      </c>
      <c r="R495" s="1004" t="s">
        <v>13</v>
      </c>
      <c r="S495" s="1020">
        <v>1</v>
      </c>
      <c r="T495" s="1006">
        <v>992000</v>
      </c>
      <c r="U495" s="1020"/>
      <c r="W495" s="970"/>
      <c r="X495" s="970"/>
      <c r="Y495" s="973"/>
      <c r="Z495" s="971"/>
      <c r="AA495" s="970"/>
      <c r="AB495" s="970"/>
      <c r="AC495" s="970"/>
      <c r="AD495" s="970"/>
      <c r="AE495" s="970"/>
      <c r="AF495" s="970"/>
    </row>
    <row r="496" spans="1:32">
      <c r="A496" s="1011"/>
      <c r="B496" s="1012"/>
      <c r="C496" s="1013"/>
      <c r="D496" s="1014"/>
      <c r="E496" s="1015"/>
      <c r="F496" s="1012"/>
      <c r="G496" s="1015"/>
      <c r="H496" s="1015"/>
      <c r="I496" s="1016"/>
      <c r="J496" s="1017"/>
      <c r="K496" s="1015"/>
      <c r="L496" s="1015"/>
      <c r="M496" s="1011"/>
      <c r="N496" s="1018"/>
      <c r="O496" s="1019"/>
      <c r="P496" s="1060"/>
      <c r="Q496" s="1004" t="s">
        <v>481</v>
      </c>
      <c r="R496" s="1004" t="s">
        <v>13</v>
      </c>
      <c r="S496" s="1020">
        <v>1</v>
      </c>
      <c r="T496" s="1006">
        <v>992000</v>
      </c>
      <c r="U496" s="1020"/>
      <c r="W496" s="970"/>
      <c r="X496" s="970"/>
      <c r="Y496" s="973"/>
      <c r="Z496" s="971"/>
      <c r="AA496" s="970"/>
      <c r="AB496" s="970"/>
      <c r="AC496" s="970"/>
      <c r="AD496" s="970"/>
      <c r="AE496" s="970"/>
      <c r="AF496" s="970"/>
    </row>
    <row r="497" spans="1:32">
      <c r="A497" s="1011"/>
      <c r="B497" s="1012"/>
      <c r="C497" s="1013"/>
      <c r="D497" s="1014"/>
      <c r="E497" s="1015"/>
      <c r="F497" s="1012"/>
      <c r="G497" s="1015"/>
      <c r="H497" s="1015"/>
      <c r="I497" s="1016"/>
      <c r="J497" s="1017"/>
      <c r="K497" s="1015"/>
      <c r="L497" s="1015"/>
      <c r="M497" s="1011"/>
      <c r="N497" s="1018"/>
      <c r="O497" s="1019"/>
      <c r="P497" s="1060"/>
      <c r="Q497" s="1004" t="s">
        <v>481</v>
      </c>
      <c r="R497" s="1004" t="s">
        <v>13</v>
      </c>
      <c r="S497" s="1020">
        <v>1</v>
      </c>
      <c r="T497" s="1006">
        <v>992000</v>
      </c>
      <c r="U497" s="1020"/>
      <c r="W497" s="970"/>
      <c r="X497" s="964"/>
      <c r="Y497" s="964"/>
      <c r="Z497" s="971"/>
      <c r="AA497" s="970"/>
      <c r="AB497" s="970"/>
      <c r="AC497" s="970"/>
      <c r="AD497" s="970"/>
      <c r="AE497" s="970"/>
      <c r="AF497" s="970"/>
    </row>
    <row r="498" spans="1:32">
      <c r="A498" s="1011"/>
      <c r="B498" s="1012"/>
      <c r="C498" s="1013"/>
      <c r="D498" s="1014"/>
      <c r="E498" s="1015"/>
      <c r="F498" s="1012"/>
      <c r="G498" s="1015"/>
      <c r="H498" s="1015"/>
      <c r="I498" s="1016"/>
      <c r="J498" s="1017"/>
      <c r="K498" s="1015"/>
      <c r="L498" s="1015"/>
      <c r="M498" s="1011"/>
      <c r="N498" s="1018"/>
      <c r="O498" s="1019"/>
      <c r="P498" s="1060"/>
      <c r="Q498" s="1004" t="s">
        <v>481</v>
      </c>
      <c r="R498" s="1004" t="s">
        <v>13</v>
      </c>
      <c r="S498" s="1020">
        <v>1</v>
      </c>
      <c r="T498" s="1006">
        <v>992000</v>
      </c>
      <c r="U498" s="1020"/>
      <c r="W498" s="964"/>
      <c r="X498" s="964"/>
      <c r="Y498" s="964"/>
      <c r="Z498" s="964"/>
      <c r="AA498" s="964"/>
      <c r="AB498" s="964"/>
      <c r="AC498" s="964"/>
      <c r="AD498" s="964"/>
      <c r="AE498" s="964"/>
      <c r="AF498" s="964"/>
    </row>
    <row r="499" spans="1:32" ht="12.75" customHeight="1">
      <c r="A499" s="1011"/>
      <c r="B499" s="1012"/>
      <c r="C499" s="1013"/>
      <c r="D499" s="1014"/>
      <c r="E499" s="1015"/>
      <c r="F499" s="1012"/>
      <c r="G499" s="1015"/>
      <c r="H499" s="1015"/>
      <c r="I499" s="1016"/>
      <c r="J499" s="1017"/>
      <c r="K499" s="1015"/>
      <c r="L499" s="1015"/>
      <c r="M499" s="1011"/>
      <c r="N499" s="1018"/>
      <c r="O499" s="1019"/>
      <c r="P499" s="1060"/>
      <c r="Q499" s="1004" t="s">
        <v>481</v>
      </c>
      <c r="R499" s="1004" t="s">
        <v>13</v>
      </c>
      <c r="S499" s="1020">
        <v>1</v>
      </c>
      <c r="T499" s="1006">
        <v>992000</v>
      </c>
      <c r="U499" s="1020"/>
      <c r="W499" s="970"/>
      <c r="X499" s="972"/>
      <c r="Y499" s="967"/>
      <c r="Z499" s="971"/>
      <c r="AA499" s="970"/>
      <c r="AB499" s="970"/>
      <c r="AC499" s="970"/>
      <c r="AD499" s="970"/>
      <c r="AE499" s="970"/>
      <c r="AF499" s="970"/>
    </row>
    <row r="500" spans="1:32">
      <c r="A500" s="1011"/>
      <c r="B500" s="1012"/>
      <c r="C500" s="1013"/>
      <c r="D500" s="1014"/>
      <c r="E500" s="1015"/>
      <c r="F500" s="1012"/>
      <c r="G500" s="1015"/>
      <c r="H500" s="1015"/>
      <c r="I500" s="1016"/>
      <c r="J500" s="1017"/>
      <c r="K500" s="1015"/>
      <c r="L500" s="1015"/>
      <c r="M500" s="1011"/>
      <c r="N500" s="1018"/>
      <c r="O500" s="1019"/>
      <c r="P500" s="1060"/>
      <c r="Q500" s="1004" t="s">
        <v>481</v>
      </c>
      <c r="R500" s="1004" t="s">
        <v>13</v>
      </c>
      <c r="S500" s="1020">
        <v>1</v>
      </c>
      <c r="T500" s="1006">
        <v>992000</v>
      </c>
      <c r="U500" s="1020"/>
      <c r="W500" s="970"/>
      <c r="X500" s="964"/>
      <c r="Y500" s="964"/>
      <c r="Z500" s="971"/>
      <c r="AA500" s="970"/>
      <c r="AB500" s="970"/>
      <c r="AC500" s="970"/>
      <c r="AD500" s="970"/>
      <c r="AE500" s="970"/>
      <c r="AF500" s="970"/>
    </row>
    <row r="501" spans="1:32">
      <c r="A501" s="1011"/>
      <c r="B501" s="1012"/>
      <c r="C501" s="1013"/>
      <c r="D501" s="1014"/>
      <c r="E501" s="1015"/>
      <c r="F501" s="1012"/>
      <c r="G501" s="1015"/>
      <c r="H501" s="1015"/>
      <c r="I501" s="1016"/>
      <c r="J501" s="1017"/>
      <c r="K501" s="1015"/>
      <c r="L501" s="1015"/>
      <c r="M501" s="1011"/>
      <c r="N501" s="1018"/>
      <c r="O501" s="1019"/>
      <c r="P501" s="1060"/>
      <c r="Q501" s="1004" t="s">
        <v>481</v>
      </c>
      <c r="R501" s="1004" t="s">
        <v>13</v>
      </c>
      <c r="S501" s="1020">
        <v>1</v>
      </c>
      <c r="T501" s="1006">
        <v>992000</v>
      </c>
      <c r="U501" s="1020"/>
      <c r="W501" s="964"/>
      <c r="X501" s="964"/>
      <c r="Y501" s="964"/>
      <c r="Z501" s="964"/>
      <c r="AA501" s="964"/>
      <c r="AB501" s="964"/>
      <c r="AC501" s="964"/>
      <c r="AD501" s="964"/>
      <c r="AE501" s="964"/>
      <c r="AF501" s="964"/>
    </row>
    <row r="502" spans="1:32" ht="12.75" customHeight="1">
      <c r="A502" s="1011"/>
      <c r="B502" s="1012"/>
      <c r="C502" s="1013"/>
      <c r="D502" s="1014"/>
      <c r="E502" s="1015"/>
      <c r="F502" s="1012"/>
      <c r="G502" s="1015"/>
      <c r="H502" s="1015"/>
      <c r="I502" s="1016"/>
      <c r="J502" s="1017"/>
      <c r="K502" s="1015"/>
      <c r="L502" s="1015"/>
      <c r="M502" s="1011"/>
      <c r="N502" s="1018"/>
      <c r="O502" s="1019"/>
      <c r="P502" s="1060"/>
      <c r="Q502" s="1004" t="s">
        <v>481</v>
      </c>
      <c r="R502" s="1004" t="s">
        <v>13</v>
      </c>
      <c r="S502" s="1020">
        <v>1</v>
      </c>
      <c r="T502" s="1006">
        <v>992000</v>
      </c>
      <c r="U502" s="1020"/>
      <c r="W502" s="970"/>
      <c r="X502" s="972"/>
      <c r="Y502" s="967"/>
      <c r="Z502" s="971"/>
      <c r="AA502" s="970"/>
      <c r="AB502" s="970"/>
      <c r="AC502" s="970"/>
      <c r="AD502" s="970"/>
      <c r="AE502" s="970"/>
      <c r="AF502" s="970"/>
    </row>
    <row r="503" spans="1:32">
      <c r="A503" s="1011"/>
      <c r="B503" s="1012"/>
      <c r="C503" s="1013"/>
      <c r="D503" s="1014"/>
      <c r="E503" s="1015"/>
      <c r="F503" s="1012"/>
      <c r="G503" s="1015"/>
      <c r="H503" s="1015"/>
      <c r="I503" s="1016"/>
      <c r="J503" s="1017"/>
      <c r="K503" s="1015"/>
      <c r="L503" s="1015"/>
      <c r="M503" s="1011"/>
      <c r="N503" s="1018"/>
      <c r="O503" s="1019"/>
      <c r="P503" s="1060"/>
      <c r="Q503" s="1004" t="s">
        <v>481</v>
      </c>
      <c r="R503" s="1004" t="s">
        <v>13</v>
      </c>
      <c r="S503" s="1020">
        <v>1</v>
      </c>
      <c r="T503" s="1006">
        <v>992000</v>
      </c>
      <c r="U503" s="1020"/>
      <c r="W503" s="970"/>
      <c r="X503" s="964"/>
      <c r="Y503" s="964"/>
      <c r="Z503" s="971"/>
      <c r="AA503" s="970"/>
      <c r="AB503" s="970"/>
      <c r="AC503" s="970"/>
      <c r="AD503" s="970"/>
      <c r="AE503" s="970"/>
      <c r="AF503" s="970"/>
    </row>
    <row r="504" spans="1:32">
      <c r="A504" s="1011"/>
      <c r="B504" s="1012"/>
      <c r="C504" s="1013"/>
      <c r="D504" s="1014"/>
      <c r="E504" s="1015"/>
      <c r="F504" s="1012"/>
      <c r="G504" s="1015"/>
      <c r="H504" s="1015"/>
      <c r="I504" s="1016"/>
      <c r="J504" s="1017"/>
      <c r="K504" s="1015"/>
      <c r="L504" s="1015"/>
      <c r="M504" s="1011"/>
      <c r="N504" s="1018"/>
      <c r="O504" s="1019"/>
      <c r="P504" s="1060"/>
      <c r="Q504" s="1004" t="s">
        <v>481</v>
      </c>
      <c r="R504" s="1004" t="s">
        <v>13</v>
      </c>
      <c r="S504" s="1020">
        <v>1</v>
      </c>
      <c r="T504" s="1006">
        <v>992000</v>
      </c>
      <c r="U504" s="1020"/>
      <c r="W504" s="964"/>
      <c r="X504" s="964"/>
      <c r="Y504" s="964"/>
      <c r="Z504" s="964"/>
      <c r="AA504" s="964"/>
      <c r="AB504" s="964"/>
      <c r="AC504" s="964"/>
      <c r="AD504" s="964"/>
      <c r="AE504" s="964"/>
      <c r="AF504" s="964"/>
    </row>
    <row r="505" spans="1:32" ht="12.75" customHeight="1">
      <c r="A505" s="990"/>
      <c r="B505" s="991"/>
      <c r="C505" s="992"/>
      <c r="D505" s="993"/>
      <c r="E505" s="994"/>
      <c r="F505" s="991"/>
      <c r="G505" s="994"/>
      <c r="H505" s="994"/>
      <c r="I505" s="995"/>
      <c r="J505" s="996"/>
      <c r="K505" s="994"/>
      <c r="L505" s="994"/>
      <c r="M505" s="990"/>
      <c r="N505" s="997"/>
      <c r="O505" s="998"/>
      <c r="P505" s="54"/>
      <c r="Q505" s="54"/>
      <c r="R505" s="54"/>
      <c r="S505" s="54"/>
      <c r="T505" s="54"/>
      <c r="U505" s="1008"/>
      <c r="W505" s="970"/>
      <c r="X505" s="970"/>
      <c r="Y505" s="973"/>
      <c r="Z505" s="971"/>
      <c r="AA505" s="970"/>
      <c r="AB505" s="970"/>
      <c r="AC505" s="970"/>
      <c r="AD505" s="970"/>
      <c r="AE505" s="970"/>
      <c r="AF505" s="970"/>
    </row>
    <row r="506" spans="1:32">
      <c r="A506" s="1011">
        <v>116</v>
      </c>
      <c r="B506" s="1012" t="s">
        <v>2266</v>
      </c>
      <c r="C506" s="1015" t="s">
        <v>2268</v>
      </c>
      <c r="D506" s="1014" t="s">
        <v>481</v>
      </c>
      <c r="E506" s="1015" t="s">
        <v>1940</v>
      </c>
      <c r="F506" s="1012" t="s">
        <v>12</v>
      </c>
      <c r="G506" s="1015" t="s">
        <v>1957</v>
      </c>
      <c r="H506" s="1015" t="s">
        <v>1817</v>
      </c>
      <c r="I506" s="1016">
        <v>2013</v>
      </c>
      <c r="J506" s="1017"/>
      <c r="K506" s="1015"/>
      <c r="L506" s="1015" t="s">
        <v>13</v>
      </c>
      <c r="M506" s="1011">
        <v>1</v>
      </c>
      <c r="N506" s="1022">
        <v>729000</v>
      </c>
      <c r="O506" s="1019"/>
      <c r="P506" s="1060"/>
      <c r="Q506" s="1004" t="s">
        <v>481</v>
      </c>
      <c r="R506" s="1004" t="s">
        <v>13</v>
      </c>
      <c r="S506" s="1020">
        <v>1</v>
      </c>
      <c r="T506" s="1006">
        <v>729000</v>
      </c>
      <c r="U506" s="1005"/>
      <c r="W506" s="970"/>
      <c r="X506" s="970"/>
      <c r="Y506" s="973"/>
      <c r="Z506" s="971"/>
      <c r="AA506" s="970"/>
      <c r="AB506" s="970"/>
      <c r="AC506" s="970"/>
      <c r="AD506" s="970"/>
      <c r="AE506" s="970"/>
      <c r="AF506" s="970"/>
    </row>
    <row r="507" spans="1:32">
      <c r="A507" s="1011">
        <v>117</v>
      </c>
      <c r="B507" s="1012" t="s">
        <v>2266</v>
      </c>
      <c r="C507" s="1013" t="s">
        <v>2205</v>
      </c>
      <c r="D507" s="1014" t="s">
        <v>481</v>
      </c>
      <c r="E507" s="1015" t="s">
        <v>1958</v>
      </c>
      <c r="F507" s="1012" t="s">
        <v>12</v>
      </c>
      <c r="G507" s="1015" t="s">
        <v>1959</v>
      </c>
      <c r="H507" s="1015" t="s">
        <v>596</v>
      </c>
      <c r="I507" s="1016">
        <v>2014</v>
      </c>
      <c r="J507" s="1017"/>
      <c r="K507" s="1015"/>
      <c r="L507" s="1015" t="s">
        <v>13</v>
      </c>
      <c r="M507" s="1011">
        <v>3</v>
      </c>
      <c r="N507" s="1018">
        <v>1350000</v>
      </c>
      <c r="O507" s="1019"/>
      <c r="P507" s="1060"/>
      <c r="Q507" s="1004" t="s">
        <v>481</v>
      </c>
      <c r="R507" s="1004" t="s">
        <v>13</v>
      </c>
      <c r="S507" s="1020">
        <v>1</v>
      </c>
      <c r="T507" s="1006">
        <v>450000</v>
      </c>
      <c r="U507" s="1020"/>
      <c r="W507" s="970"/>
      <c r="X507" s="964"/>
      <c r="Y507" s="964"/>
      <c r="Z507" s="971"/>
      <c r="AA507" s="970"/>
      <c r="AB507" s="970"/>
      <c r="AC507" s="970"/>
      <c r="AD507" s="970"/>
      <c r="AE507" s="970"/>
      <c r="AF507" s="970"/>
    </row>
    <row r="508" spans="1:32">
      <c r="A508" s="1011"/>
      <c r="B508" s="1012"/>
      <c r="C508" s="1013"/>
      <c r="D508" s="1014"/>
      <c r="E508" s="1015"/>
      <c r="F508" s="1012"/>
      <c r="G508" s="1015"/>
      <c r="H508" s="1015"/>
      <c r="I508" s="1016"/>
      <c r="J508" s="1017"/>
      <c r="K508" s="1015"/>
      <c r="L508" s="1015"/>
      <c r="M508" s="1011"/>
      <c r="N508" s="1018"/>
      <c r="O508" s="1019"/>
      <c r="P508" s="1060"/>
      <c r="Q508" s="1004" t="s">
        <v>481</v>
      </c>
      <c r="R508" s="1004" t="s">
        <v>13</v>
      </c>
      <c r="S508" s="1020">
        <v>1</v>
      </c>
      <c r="T508" s="1006">
        <v>450000</v>
      </c>
      <c r="U508" s="1020"/>
      <c r="W508" s="964"/>
      <c r="X508" s="964"/>
      <c r="Y508" s="964"/>
      <c r="Z508" s="964"/>
      <c r="AA508" s="964"/>
      <c r="AB508" s="964"/>
      <c r="AC508" s="964"/>
      <c r="AD508" s="964"/>
      <c r="AE508" s="964"/>
      <c r="AF508" s="964"/>
    </row>
    <row r="509" spans="1:32" s="857" customFormat="1">
      <c r="A509" s="1011"/>
      <c r="B509" s="1012"/>
      <c r="C509" s="1013"/>
      <c r="D509" s="1014"/>
      <c r="E509" s="1015"/>
      <c r="F509" s="1012"/>
      <c r="G509" s="1015"/>
      <c r="H509" s="1015"/>
      <c r="I509" s="1016"/>
      <c r="J509" s="1017"/>
      <c r="K509" s="1015"/>
      <c r="L509" s="1015"/>
      <c r="M509" s="1011"/>
      <c r="N509" s="1018"/>
      <c r="O509" s="1019"/>
      <c r="P509" s="1060"/>
      <c r="Q509" s="1004" t="s">
        <v>481</v>
      </c>
      <c r="R509" s="1004" t="s">
        <v>13</v>
      </c>
      <c r="S509" s="1020">
        <v>1</v>
      </c>
      <c r="T509" s="1006">
        <v>450000</v>
      </c>
      <c r="U509" s="1020"/>
      <c r="W509" s="970"/>
      <c r="X509" s="970"/>
      <c r="Y509" s="973"/>
      <c r="Z509" s="971"/>
      <c r="AA509" s="970"/>
      <c r="AB509" s="970"/>
      <c r="AC509" s="970"/>
      <c r="AD509" s="970"/>
      <c r="AE509" s="970"/>
      <c r="AF509" s="970"/>
    </row>
    <row r="510" spans="1:32">
      <c r="A510" s="804"/>
      <c r="B510" s="773"/>
      <c r="C510" s="806"/>
      <c r="D510" s="771"/>
      <c r="E510" s="782"/>
      <c r="F510" s="773"/>
      <c r="G510" s="782"/>
      <c r="H510" s="782"/>
      <c r="I510" s="772"/>
      <c r="J510" s="776"/>
      <c r="K510" s="782"/>
      <c r="L510" s="782"/>
      <c r="M510" s="804"/>
      <c r="N510" s="774"/>
      <c r="O510" s="769"/>
      <c r="T510" s="54"/>
      <c r="U510" s="1000"/>
      <c r="W510" s="970"/>
      <c r="X510" s="970"/>
      <c r="Y510" s="973"/>
      <c r="Z510" s="971"/>
      <c r="AA510" s="970"/>
      <c r="AB510" s="970"/>
      <c r="AC510" s="970"/>
      <c r="AD510" s="970"/>
      <c r="AE510" s="970"/>
      <c r="AF510" s="970"/>
    </row>
    <row r="511" spans="1:32" s="857" customFormat="1">
      <c r="A511" s="805">
        <v>118</v>
      </c>
      <c r="B511" s="780" t="s">
        <v>2266</v>
      </c>
      <c r="C511" s="785" t="s">
        <v>2269</v>
      </c>
      <c r="D511" s="777" t="s">
        <v>481</v>
      </c>
      <c r="E511" s="785" t="s">
        <v>1958</v>
      </c>
      <c r="F511" s="780" t="s">
        <v>12</v>
      </c>
      <c r="G511" s="785" t="s">
        <v>1959</v>
      </c>
      <c r="H511" s="785" t="s">
        <v>596</v>
      </c>
      <c r="I511" s="779">
        <v>2014</v>
      </c>
      <c r="J511" s="786"/>
      <c r="K511" s="785"/>
      <c r="L511" s="785" t="s">
        <v>1914</v>
      </c>
      <c r="M511" s="805">
        <v>1</v>
      </c>
      <c r="N511" s="787">
        <v>450000</v>
      </c>
      <c r="O511" s="777" t="s">
        <v>2199</v>
      </c>
      <c r="P511" s="999"/>
      <c r="Q511" s="975" t="s">
        <v>481</v>
      </c>
      <c r="R511" s="975" t="s">
        <v>1914</v>
      </c>
      <c r="S511" s="976">
        <v>1</v>
      </c>
      <c r="T511" s="1006">
        <v>450000</v>
      </c>
      <c r="U511" s="1001"/>
      <c r="W511" s="970"/>
      <c r="X511" s="964"/>
      <c r="Y511" s="964"/>
      <c r="Z511" s="971"/>
      <c r="AA511" s="970"/>
      <c r="AB511" s="970"/>
      <c r="AC511" s="970"/>
      <c r="AD511" s="970"/>
      <c r="AE511" s="970"/>
      <c r="AF511" s="970"/>
    </row>
    <row r="512" spans="1:32">
      <c r="A512" s="804"/>
      <c r="B512" s="773"/>
      <c r="C512" s="782"/>
      <c r="D512" s="771"/>
      <c r="E512" s="782"/>
      <c r="F512" s="773"/>
      <c r="G512" s="782"/>
      <c r="H512" s="782"/>
      <c r="I512" s="772"/>
      <c r="J512" s="776"/>
      <c r="K512" s="782"/>
      <c r="L512" s="782"/>
      <c r="M512" s="804"/>
      <c r="N512" s="784"/>
      <c r="O512" s="771"/>
      <c r="P512" s="61"/>
      <c r="Q512" s="970"/>
      <c r="R512" s="970"/>
      <c r="S512" s="973"/>
      <c r="T512" s="986"/>
      <c r="U512" s="964"/>
      <c r="W512" s="964"/>
      <c r="X512" s="964"/>
      <c r="Y512" s="964"/>
      <c r="Z512" s="964"/>
      <c r="AA512" s="964"/>
      <c r="AB512" s="964"/>
      <c r="AC512" s="964"/>
      <c r="AD512" s="964"/>
      <c r="AE512" s="964"/>
      <c r="AF512" s="964"/>
    </row>
    <row r="513" spans="1:32" ht="12.75" customHeight="1">
      <c r="A513" s="805">
        <v>119</v>
      </c>
      <c r="B513" s="780" t="s">
        <v>2270</v>
      </c>
      <c r="C513" s="807" t="s">
        <v>2198</v>
      </c>
      <c r="D513" s="777" t="s">
        <v>490</v>
      </c>
      <c r="E513" s="785" t="s">
        <v>12</v>
      </c>
      <c r="F513" s="780" t="s">
        <v>12</v>
      </c>
      <c r="G513" s="785" t="s">
        <v>1711</v>
      </c>
      <c r="H513" s="785" t="s">
        <v>596</v>
      </c>
      <c r="I513" s="779">
        <v>2004</v>
      </c>
      <c r="J513" s="786"/>
      <c r="K513" s="785"/>
      <c r="L513" s="785" t="s">
        <v>1914</v>
      </c>
      <c r="M513" s="805">
        <v>2</v>
      </c>
      <c r="N513" s="781">
        <v>440000</v>
      </c>
      <c r="O513" s="777" t="s">
        <v>2199</v>
      </c>
      <c r="Q513" s="975" t="s">
        <v>490</v>
      </c>
      <c r="R513" s="988" t="s">
        <v>1914</v>
      </c>
      <c r="S513" s="989">
        <v>1</v>
      </c>
      <c r="T513" s="977">
        <v>220000</v>
      </c>
      <c r="U513" s="1001"/>
      <c r="W513" s="970"/>
      <c r="X513" s="970"/>
      <c r="Y513" s="973"/>
      <c r="Z513" s="971"/>
      <c r="AA513" s="970"/>
      <c r="AB513" s="970"/>
      <c r="AC513" s="970"/>
      <c r="AD513" s="970"/>
      <c r="AE513" s="970"/>
      <c r="AF513" s="970"/>
    </row>
    <row r="514" spans="1:32">
      <c r="A514" s="805"/>
      <c r="B514" s="780"/>
      <c r="C514" s="807"/>
      <c r="D514" s="777"/>
      <c r="E514" s="785"/>
      <c r="F514" s="780"/>
      <c r="G514" s="785"/>
      <c r="H514" s="785"/>
      <c r="I514" s="779"/>
      <c r="J514" s="786"/>
      <c r="K514" s="785"/>
      <c r="L514" s="785"/>
      <c r="M514" s="805"/>
      <c r="N514" s="781"/>
      <c r="O514" s="777"/>
      <c r="Q514" s="975" t="s">
        <v>490</v>
      </c>
      <c r="R514" s="988" t="s">
        <v>1914</v>
      </c>
      <c r="S514" s="989">
        <v>1</v>
      </c>
      <c r="T514" s="977">
        <v>220000</v>
      </c>
      <c r="U514" s="1001"/>
      <c r="W514" s="970"/>
      <c r="X514" s="970"/>
      <c r="Y514" s="973"/>
      <c r="Z514" s="971"/>
      <c r="AA514" s="970"/>
      <c r="AB514" s="970"/>
      <c r="AC514" s="970"/>
      <c r="AD514" s="970"/>
      <c r="AE514" s="970"/>
      <c r="AF514" s="970"/>
    </row>
    <row r="515" spans="1:32">
      <c r="A515" s="804"/>
      <c r="B515" s="773"/>
      <c r="C515" s="806"/>
      <c r="D515" s="771"/>
      <c r="E515" s="782"/>
      <c r="F515" s="773"/>
      <c r="G515" s="782"/>
      <c r="H515" s="782"/>
      <c r="I515" s="772"/>
      <c r="J515" s="776"/>
      <c r="K515" s="782"/>
      <c r="L515" s="782"/>
      <c r="M515" s="804"/>
      <c r="N515" s="774"/>
      <c r="O515" s="771"/>
      <c r="Q515" s="964"/>
      <c r="R515" s="964"/>
      <c r="S515" s="964"/>
      <c r="T515" s="964"/>
      <c r="U515" s="1000"/>
      <c r="W515" s="970"/>
      <c r="X515" s="964"/>
      <c r="Y515" s="964"/>
      <c r="Z515" s="971"/>
      <c r="AA515" s="970"/>
      <c r="AB515" s="970"/>
      <c r="AC515" s="970"/>
      <c r="AD515" s="970"/>
      <c r="AE515" s="970"/>
      <c r="AF515" s="970"/>
    </row>
    <row r="516" spans="1:32">
      <c r="A516" s="805">
        <v>120</v>
      </c>
      <c r="B516" s="780" t="s">
        <v>2270</v>
      </c>
      <c r="C516" s="807" t="s">
        <v>2267</v>
      </c>
      <c r="D516" s="777" t="s">
        <v>490</v>
      </c>
      <c r="E516" s="807" t="s">
        <v>1960</v>
      </c>
      <c r="F516" s="780" t="s">
        <v>12</v>
      </c>
      <c r="G516" s="785" t="s">
        <v>1711</v>
      </c>
      <c r="H516" s="785" t="s">
        <v>1817</v>
      </c>
      <c r="I516" s="779">
        <v>2006</v>
      </c>
      <c r="J516" s="786"/>
      <c r="K516" s="785"/>
      <c r="L516" s="785" t="s">
        <v>1914</v>
      </c>
      <c r="M516" s="805">
        <v>10</v>
      </c>
      <c r="N516" s="781">
        <v>525000</v>
      </c>
      <c r="O516" s="777" t="s">
        <v>2199</v>
      </c>
      <c r="Q516" s="975" t="s">
        <v>490</v>
      </c>
      <c r="R516" s="975" t="s">
        <v>1914</v>
      </c>
      <c r="S516" s="976">
        <v>1</v>
      </c>
      <c r="T516" s="977">
        <v>52500</v>
      </c>
      <c r="U516" s="1000"/>
      <c r="W516" s="964"/>
      <c r="X516" s="964"/>
      <c r="Y516" s="964"/>
      <c r="Z516" s="964"/>
      <c r="AA516" s="964"/>
      <c r="AB516" s="964"/>
      <c r="AC516" s="964"/>
      <c r="AD516" s="964"/>
      <c r="AE516" s="964"/>
      <c r="AF516" s="964"/>
    </row>
    <row r="517" spans="1:32" ht="12.75" customHeight="1">
      <c r="A517" s="805"/>
      <c r="B517" s="780"/>
      <c r="C517" s="807"/>
      <c r="D517" s="777"/>
      <c r="E517" s="807"/>
      <c r="F517" s="780"/>
      <c r="G517" s="785"/>
      <c r="H517" s="785"/>
      <c r="I517" s="779"/>
      <c r="J517" s="786"/>
      <c r="K517" s="785"/>
      <c r="L517" s="785"/>
      <c r="M517" s="805"/>
      <c r="N517" s="781"/>
      <c r="O517" s="777"/>
      <c r="Q517" s="975" t="s">
        <v>490</v>
      </c>
      <c r="R517" s="975" t="s">
        <v>1914</v>
      </c>
      <c r="S517" s="976">
        <v>1</v>
      </c>
      <c r="T517" s="977">
        <v>52500</v>
      </c>
      <c r="U517" s="1000"/>
      <c r="W517" s="970"/>
      <c r="X517" s="970"/>
      <c r="Y517" s="973"/>
      <c r="Z517" s="971"/>
      <c r="AA517" s="970"/>
      <c r="AB517" s="970"/>
      <c r="AC517" s="970"/>
      <c r="AD517" s="970"/>
      <c r="AE517" s="970"/>
      <c r="AF517" s="970"/>
    </row>
    <row r="518" spans="1:32">
      <c r="A518" s="805"/>
      <c r="B518" s="780"/>
      <c r="C518" s="807"/>
      <c r="D518" s="777"/>
      <c r="E518" s="807"/>
      <c r="F518" s="780"/>
      <c r="G518" s="785"/>
      <c r="H518" s="785"/>
      <c r="I518" s="779"/>
      <c r="J518" s="786"/>
      <c r="K518" s="785"/>
      <c r="L518" s="785"/>
      <c r="M518" s="805"/>
      <c r="N518" s="781"/>
      <c r="O518" s="777"/>
      <c r="Q518" s="975" t="s">
        <v>490</v>
      </c>
      <c r="R518" s="975" t="s">
        <v>1914</v>
      </c>
      <c r="S518" s="976">
        <v>1</v>
      </c>
      <c r="T518" s="977">
        <v>52500</v>
      </c>
      <c r="U518" s="1000"/>
      <c r="W518" s="970"/>
      <c r="X518" s="970"/>
      <c r="Y518" s="973"/>
      <c r="Z518" s="971"/>
      <c r="AA518" s="970"/>
      <c r="AB518" s="970"/>
      <c r="AC518" s="970"/>
      <c r="AD518" s="970"/>
      <c r="AE518" s="970"/>
      <c r="AF518" s="970"/>
    </row>
    <row r="519" spans="1:32">
      <c r="A519" s="805"/>
      <c r="B519" s="780"/>
      <c r="C519" s="807"/>
      <c r="D519" s="777"/>
      <c r="E519" s="807"/>
      <c r="F519" s="780"/>
      <c r="G519" s="785"/>
      <c r="H519" s="785"/>
      <c r="I519" s="779"/>
      <c r="J519" s="786"/>
      <c r="K519" s="785"/>
      <c r="L519" s="785"/>
      <c r="M519" s="805"/>
      <c r="N519" s="781"/>
      <c r="O519" s="777"/>
      <c r="Q519" s="975" t="s">
        <v>490</v>
      </c>
      <c r="R519" s="975" t="s">
        <v>1914</v>
      </c>
      <c r="S519" s="976">
        <v>1</v>
      </c>
      <c r="T519" s="977">
        <v>52500</v>
      </c>
      <c r="U519" s="1000"/>
      <c r="W519" s="970"/>
      <c r="X519" s="964"/>
      <c r="Y519" s="964"/>
      <c r="Z519" s="971"/>
      <c r="AA519" s="970"/>
      <c r="AB519" s="970"/>
      <c r="AC519" s="970"/>
      <c r="AD519" s="970"/>
      <c r="AE519" s="970"/>
      <c r="AF519" s="970"/>
    </row>
    <row r="520" spans="1:32">
      <c r="A520" s="805"/>
      <c r="B520" s="780"/>
      <c r="C520" s="807"/>
      <c r="D520" s="777"/>
      <c r="E520" s="807"/>
      <c r="F520" s="780"/>
      <c r="G520" s="785"/>
      <c r="H520" s="785"/>
      <c r="I520" s="779"/>
      <c r="J520" s="786"/>
      <c r="K520" s="785"/>
      <c r="L520" s="785"/>
      <c r="M520" s="805"/>
      <c r="N520" s="781"/>
      <c r="O520" s="777"/>
      <c r="Q520" s="975" t="s">
        <v>490</v>
      </c>
      <c r="R520" s="975" t="s">
        <v>1914</v>
      </c>
      <c r="S520" s="976">
        <v>1</v>
      </c>
      <c r="T520" s="977">
        <v>52500</v>
      </c>
      <c r="U520" s="1000"/>
      <c r="W520" s="964"/>
      <c r="X520" s="964"/>
      <c r="Y520" s="964"/>
      <c r="Z520" s="964"/>
      <c r="AA520" s="964"/>
      <c r="AB520" s="964"/>
      <c r="AC520" s="964"/>
      <c r="AD520" s="964"/>
      <c r="AE520" s="964"/>
      <c r="AF520" s="964"/>
    </row>
    <row r="521" spans="1:32" ht="12.75" customHeight="1">
      <c r="A521" s="805"/>
      <c r="B521" s="780"/>
      <c r="C521" s="807"/>
      <c r="D521" s="777"/>
      <c r="E521" s="807"/>
      <c r="F521" s="780"/>
      <c r="G521" s="785"/>
      <c r="H521" s="785"/>
      <c r="I521" s="779"/>
      <c r="J521" s="786"/>
      <c r="K521" s="785"/>
      <c r="L521" s="785"/>
      <c r="M521" s="805"/>
      <c r="N521" s="781"/>
      <c r="O521" s="777"/>
      <c r="Q521" s="975" t="s">
        <v>490</v>
      </c>
      <c r="R521" s="975" t="s">
        <v>1914</v>
      </c>
      <c r="S521" s="976">
        <v>1</v>
      </c>
      <c r="T521" s="977">
        <v>52500</v>
      </c>
      <c r="U521" s="1000"/>
      <c r="W521" s="970"/>
      <c r="X521" s="972"/>
      <c r="Y521" s="967"/>
      <c r="Z521" s="971"/>
      <c r="AA521" s="970"/>
      <c r="AB521" s="970"/>
      <c r="AC521" s="970"/>
      <c r="AD521" s="970"/>
      <c r="AE521" s="970"/>
      <c r="AF521" s="970"/>
    </row>
    <row r="522" spans="1:32">
      <c r="A522" s="805"/>
      <c r="B522" s="780"/>
      <c r="C522" s="807"/>
      <c r="D522" s="777"/>
      <c r="E522" s="807"/>
      <c r="F522" s="780"/>
      <c r="G522" s="785"/>
      <c r="H522" s="785"/>
      <c r="I522" s="779"/>
      <c r="J522" s="786"/>
      <c r="K522" s="785"/>
      <c r="L522" s="785"/>
      <c r="M522" s="805"/>
      <c r="N522" s="781"/>
      <c r="O522" s="777"/>
      <c r="Q522" s="975" t="s">
        <v>490</v>
      </c>
      <c r="R522" s="975" t="s">
        <v>1914</v>
      </c>
      <c r="S522" s="976">
        <v>1</v>
      </c>
      <c r="T522" s="977">
        <v>52500</v>
      </c>
      <c r="U522" s="1000"/>
      <c r="W522" s="970"/>
      <c r="X522" s="964"/>
      <c r="Y522" s="964"/>
      <c r="Z522" s="971"/>
      <c r="AA522" s="970"/>
      <c r="AB522" s="970"/>
      <c r="AC522" s="970"/>
      <c r="AD522" s="970"/>
      <c r="AE522" s="970"/>
      <c r="AF522" s="970"/>
    </row>
    <row r="523" spans="1:32">
      <c r="A523" s="805"/>
      <c r="B523" s="780"/>
      <c r="C523" s="807"/>
      <c r="D523" s="777"/>
      <c r="E523" s="807"/>
      <c r="F523" s="780"/>
      <c r="G523" s="785"/>
      <c r="H523" s="785"/>
      <c r="I523" s="779"/>
      <c r="J523" s="786"/>
      <c r="K523" s="785"/>
      <c r="L523" s="785"/>
      <c r="M523" s="805"/>
      <c r="N523" s="781"/>
      <c r="O523" s="777"/>
      <c r="Q523" s="975" t="s">
        <v>490</v>
      </c>
      <c r="R523" s="975" t="s">
        <v>1914</v>
      </c>
      <c r="S523" s="976">
        <v>1</v>
      </c>
      <c r="T523" s="977">
        <v>52500</v>
      </c>
      <c r="U523" s="1000"/>
      <c r="W523" s="964"/>
      <c r="X523" s="964"/>
      <c r="Y523" s="964"/>
      <c r="Z523" s="964"/>
      <c r="AA523" s="964"/>
      <c r="AB523" s="964"/>
      <c r="AC523" s="964"/>
      <c r="AD523" s="964"/>
      <c r="AE523" s="964"/>
      <c r="AF523" s="964"/>
    </row>
    <row r="524" spans="1:32" ht="12.75" customHeight="1">
      <c r="A524" s="805"/>
      <c r="B524" s="780"/>
      <c r="C524" s="807"/>
      <c r="D524" s="777"/>
      <c r="E524" s="807"/>
      <c r="F524" s="780"/>
      <c r="G524" s="785"/>
      <c r="H524" s="785"/>
      <c r="I524" s="779"/>
      <c r="J524" s="786"/>
      <c r="K524" s="785"/>
      <c r="L524" s="785"/>
      <c r="M524" s="805"/>
      <c r="N524" s="781"/>
      <c r="O524" s="777"/>
      <c r="Q524" s="975" t="s">
        <v>490</v>
      </c>
      <c r="R524" s="975" t="s">
        <v>1914</v>
      </c>
      <c r="S524" s="976">
        <v>1</v>
      </c>
      <c r="T524" s="977">
        <v>52500</v>
      </c>
      <c r="U524" s="1000"/>
      <c r="W524" s="970"/>
      <c r="X524" s="972"/>
      <c r="Y524" s="967"/>
      <c r="Z524" s="971"/>
      <c r="AA524" s="970"/>
      <c r="AB524" s="970"/>
      <c r="AC524" s="970"/>
      <c r="AD524" s="970"/>
      <c r="AE524" s="970"/>
      <c r="AF524" s="970"/>
    </row>
    <row r="525" spans="1:32">
      <c r="A525" s="805"/>
      <c r="B525" s="780"/>
      <c r="C525" s="807"/>
      <c r="D525" s="777"/>
      <c r="E525" s="807"/>
      <c r="F525" s="780"/>
      <c r="G525" s="785"/>
      <c r="H525" s="785"/>
      <c r="I525" s="779"/>
      <c r="J525" s="786"/>
      <c r="K525" s="785"/>
      <c r="L525" s="785"/>
      <c r="M525" s="805"/>
      <c r="N525" s="781"/>
      <c r="O525" s="777"/>
      <c r="Q525" s="975" t="s">
        <v>490</v>
      </c>
      <c r="R525" s="975" t="s">
        <v>1914</v>
      </c>
      <c r="S525" s="976">
        <v>1</v>
      </c>
      <c r="T525" s="977">
        <v>52500</v>
      </c>
      <c r="U525" s="1000"/>
      <c r="W525" s="970"/>
      <c r="X525" s="964"/>
      <c r="Y525" s="964"/>
      <c r="Z525" s="971"/>
      <c r="AA525" s="970"/>
      <c r="AB525" s="970"/>
      <c r="AC525" s="970"/>
      <c r="AD525" s="970"/>
      <c r="AE525" s="970"/>
      <c r="AF525" s="970"/>
    </row>
    <row r="526" spans="1:32">
      <c r="A526" s="804"/>
      <c r="B526" s="773"/>
      <c r="C526" s="806"/>
      <c r="D526" s="771"/>
      <c r="E526" s="806"/>
      <c r="F526" s="773"/>
      <c r="G526" s="782"/>
      <c r="H526" s="782"/>
      <c r="I526" s="772"/>
      <c r="J526" s="776"/>
      <c r="K526" s="782"/>
      <c r="L526" s="782"/>
      <c r="M526" s="804"/>
      <c r="N526" s="774"/>
      <c r="O526" s="771"/>
      <c r="U526" s="1001"/>
      <c r="W526" s="964"/>
      <c r="X526" s="964"/>
      <c r="Y526" s="964"/>
      <c r="Z526" s="964"/>
      <c r="AA526" s="964"/>
      <c r="AB526" s="964"/>
      <c r="AC526" s="964"/>
      <c r="AD526" s="964"/>
      <c r="AE526" s="964"/>
      <c r="AF526" s="964"/>
    </row>
    <row r="527" spans="1:32" ht="12.75" customHeight="1">
      <c r="A527" s="805">
        <v>121</v>
      </c>
      <c r="B527" s="780" t="s">
        <v>2271</v>
      </c>
      <c r="C527" s="807" t="s">
        <v>2223</v>
      </c>
      <c r="D527" s="777" t="s">
        <v>492</v>
      </c>
      <c r="E527" s="785" t="s">
        <v>1961</v>
      </c>
      <c r="F527" s="780" t="s">
        <v>12</v>
      </c>
      <c r="G527" s="785" t="s">
        <v>1903</v>
      </c>
      <c r="H527" s="785" t="s">
        <v>1817</v>
      </c>
      <c r="I527" s="779">
        <v>2006</v>
      </c>
      <c r="J527" s="786"/>
      <c r="K527" s="785"/>
      <c r="L527" s="785" t="s">
        <v>1914</v>
      </c>
      <c r="M527" s="805">
        <v>5</v>
      </c>
      <c r="N527" s="781">
        <v>1225000</v>
      </c>
      <c r="O527" s="777" t="s">
        <v>2199</v>
      </c>
      <c r="Q527" s="975" t="s">
        <v>492</v>
      </c>
      <c r="R527" s="975" t="s">
        <v>1914</v>
      </c>
      <c r="S527" s="976">
        <v>1</v>
      </c>
      <c r="T527" s="977">
        <v>245000</v>
      </c>
      <c r="U527" s="1001"/>
      <c r="W527" s="970"/>
      <c r="X527" s="972"/>
      <c r="Y527" s="967"/>
      <c r="Z527" s="971"/>
      <c r="AA527" s="970"/>
      <c r="AB527" s="970"/>
      <c r="AC527" s="970"/>
      <c r="AD527" s="970"/>
      <c r="AE527" s="970"/>
      <c r="AF527" s="970"/>
    </row>
    <row r="528" spans="1:32">
      <c r="A528" s="805"/>
      <c r="B528" s="780"/>
      <c r="C528" s="807"/>
      <c r="D528" s="777"/>
      <c r="E528" s="785"/>
      <c r="F528" s="780"/>
      <c r="G528" s="785"/>
      <c r="H528" s="785"/>
      <c r="I528" s="779"/>
      <c r="J528" s="786"/>
      <c r="K528" s="785"/>
      <c r="L528" s="785"/>
      <c r="M528" s="805"/>
      <c r="N528" s="781"/>
      <c r="O528" s="777"/>
      <c r="Q528" s="975" t="s">
        <v>492</v>
      </c>
      <c r="R528" s="975" t="s">
        <v>1914</v>
      </c>
      <c r="S528" s="976">
        <v>1</v>
      </c>
      <c r="T528" s="977">
        <v>245000</v>
      </c>
      <c r="U528" s="1001"/>
      <c r="W528" s="970"/>
      <c r="X528" s="964"/>
      <c r="Y528" s="964"/>
      <c r="Z528" s="971"/>
      <c r="AA528" s="970"/>
      <c r="AB528" s="970"/>
      <c r="AC528" s="970"/>
      <c r="AD528" s="970"/>
      <c r="AE528" s="970"/>
      <c r="AF528" s="970"/>
    </row>
    <row r="529" spans="1:32">
      <c r="A529" s="805"/>
      <c r="B529" s="780"/>
      <c r="C529" s="807"/>
      <c r="D529" s="777"/>
      <c r="E529" s="785"/>
      <c r="F529" s="780"/>
      <c r="G529" s="785"/>
      <c r="H529" s="785"/>
      <c r="I529" s="779"/>
      <c r="J529" s="786"/>
      <c r="K529" s="785"/>
      <c r="L529" s="785"/>
      <c r="M529" s="805"/>
      <c r="N529" s="781"/>
      <c r="O529" s="777"/>
      <c r="Q529" s="975" t="s">
        <v>492</v>
      </c>
      <c r="R529" s="975" t="s">
        <v>1914</v>
      </c>
      <c r="S529" s="976">
        <v>1</v>
      </c>
      <c r="T529" s="977">
        <v>245000</v>
      </c>
      <c r="U529" s="1001"/>
      <c r="W529" s="964"/>
      <c r="X529" s="964"/>
      <c r="Y529" s="964"/>
      <c r="Z529" s="964"/>
      <c r="AA529" s="964"/>
      <c r="AB529" s="964"/>
      <c r="AC529" s="964"/>
      <c r="AD529" s="964"/>
      <c r="AE529" s="964"/>
      <c r="AF529" s="964"/>
    </row>
    <row r="530" spans="1:32" ht="12.75" customHeight="1">
      <c r="A530" s="805"/>
      <c r="B530" s="780"/>
      <c r="C530" s="807"/>
      <c r="D530" s="777"/>
      <c r="E530" s="785"/>
      <c r="F530" s="780"/>
      <c r="G530" s="785"/>
      <c r="H530" s="785"/>
      <c r="I530" s="779"/>
      <c r="J530" s="786"/>
      <c r="K530" s="785"/>
      <c r="L530" s="785"/>
      <c r="M530" s="805"/>
      <c r="N530" s="781"/>
      <c r="O530" s="777"/>
      <c r="Q530" s="975" t="s">
        <v>492</v>
      </c>
      <c r="R530" s="975" t="s">
        <v>1914</v>
      </c>
      <c r="S530" s="976">
        <v>1</v>
      </c>
      <c r="T530" s="977">
        <v>245000</v>
      </c>
      <c r="U530" s="1001"/>
      <c r="W530" s="970"/>
      <c r="X530" s="970"/>
      <c r="Y530" s="973"/>
      <c r="Z530" s="971"/>
      <c r="AA530" s="970"/>
      <c r="AB530" s="970"/>
      <c r="AC530" s="970"/>
      <c r="AD530" s="970"/>
      <c r="AE530" s="970"/>
      <c r="AF530" s="970"/>
    </row>
    <row r="531" spans="1:32">
      <c r="A531" s="805"/>
      <c r="B531" s="780"/>
      <c r="C531" s="807"/>
      <c r="D531" s="777"/>
      <c r="E531" s="785"/>
      <c r="F531" s="780"/>
      <c r="G531" s="785"/>
      <c r="H531" s="785"/>
      <c r="I531" s="779"/>
      <c r="J531" s="786"/>
      <c r="K531" s="785"/>
      <c r="L531" s="785"/>
      <c r="M531" s="805"/>
      <c r="N531" s="781"/>
      <c r="O531" s="777"/>
      <c r="Q531" s="975" t="s">
        <v>492</v>
      </c>
      <c r="R531" s="975" t="s">
        <v>1914</v>
      </c>
      <c r="S531" s="976">
        <v>1</v>
      </c>
      <c r="T531" s="977">
        <v>245000</v>
      </c>
      <c r="U531" s="1001"/>
      <c r="W531" s="970"/>
      <c r="X531" s="970"/>
      <c r="Y531" s="973"/>
      <c r="Z531" s="971"/>
      <c r="AA531" s="970"/>
      <c r="AB531" s="970"/>
      <c r="AC531" s="970"/>
      <c r="AD531" s="970"/>
      <c r="AE531" s="970"/>
      <c r="AF531" s="970"/>
    </row>
    <row r="532" spans="1:32">
      <c r="A532" s="804"/>
      <c r="B532" s="773"/>
      <c r="C532" s="806"/>
      <c r="D532" s="771"/>
      <c r="E532" s="782"/>
      <c r="F532" s="773"/>
      <c r="G532" s="782"/>
      <c r="H532" s="782"/>
      <c r="I532" s="772"/>
      <c r="J532" s="776"/>
      <c r="K532" s="782"/>
      <c r="L532" s="782"/>
      <c r="M532" s="804"/>
      <c r="N532" s="774"/>
      <c r="O532" s="771"/>
      <c r="Q532" s="970"/>
      <c r="R532" s="964"/>
      <c r="S532" s="964"/>
      <c r="T532" s="971"/>
      <c r="U532" s="1000"/>
      <c r="W532" s="970"/>
      <c r="X532" s="964"/>
      <c r="Y532" s="964"/>
      <c r="Z532" s="971"/>
      <c r="AA532" s="970"/>
      <c r="AB532" s="970"/>
      <c r="AC532" s="970"/>
      <c r="AD532" s="970"/>
      <c r="AE532" s="970"/>
      <c r="AF532" s="970"/>
    </row>
    <row r="533" spans="1:32">
      <c r="A533" s="805">
        <v>122</v>
      </c>
      <c r="B533" s="780" t="s">
        <v>2271</v>
      </c>
      <c r="C533" s="807" t="s">
        <v>2272</v>
      </c>
      <c r="D533" s="777" t="s">
        <v>492</v>
      </c>
      <c r="E533" s="785" t="s">
        <v>1961</v>
      </c>
      <c r="F533" s="780" t="s">
        <v>12</v>
      </c>
      <c r="G533" s="785" t="s">
        <v>1903</v>
      </c>
      <c r="H533" s="785" t="s">
        <v>1817</v>
      </c>
      <c r="I533" s="779">
        <v>2006</v>
      </c>
      <c r="J533" s="786"/>
      <c r="K533" s="785"/>
      <c r="L533" s="785" t="s">
        <v>13</v>
      </c>
      <c r="M533" s="805">
        <v>41</v>
      </c>
      <c r="N533" s="781">
        <v>9955000</v>
      </c>
      <c r="O533" s="788"/>
      <c r="Q533" s="975" t="s">
        <v>492</v>
      </c>
      <c r="R533" s="975" t="s">
        <v>13</v>
      </c>
      <c r="S533" s="976">
        <v>1</v>
      </c>
      <c r="T533" s="977">
        <v>230000</v>
      </c>
      <c r="U533" s="1000"/>
      <c r="W533" s="964"/>
      <c r="X533" s="964"/>
      <c r="Y533" s="964"/>
      <c r="Z533" s="964"/>
      <c r="AA533" s="964"/>
      <c r="AB533" s="964"/>
      <c r="AC533" s="964"/>
      <c r="AD533" s="964"/>
      <c r="AE533" s="964"/>
      <c r="AF533" s="964"/>
    </row>
    <row r="534" spans="1:32" ht="12.75" customHeight="1">
      <c r="A534" s="805"/>
      <c r="B534" s="780"/>
      <c r="C534" s="807"/>
      <c r="D534" s="777"/>
      <c r="E534" s="785"/>
      <c r="F534" s="780"/>
      <c r="G534" s="785"/>
      <c r="H534" s="785"/>
      <c r="I534" s="779"/>
      <c r="J534" s="786"/>
      <c r="K534" s="785"/>
      <c r="L534" s="785"/>
      <c r="M534" s="805"/>
      <c r="N534" s="781"/>
      <c r="O534" s="788"/>
      <c r="Q534" s="975" t="s">
        <v>492</v>
      </c>
      <c r="R534" s="975" t="s">
        <v>13</v>
      </c>
      <c r="S534" s="976">
        <v>1</v>
      </c>
      <c r="T534" s="977">
        <v>230000</v>
      </c>
      <c r="U534" s="1000"/>
      <c r="W534" s="970"/>
      <c r="X534" s="972"/>
      <c r="Y534" s="967"/>
      <c r="Z534" s="971"/>
      <c r="AA534" s="970"/>
      <c r="AB534" s="970"/>
      <c r="AC534" s="970"/>
      <c r="AD534" s="970"/>
      <c r="AE534" s="970"/>
      <c r="AF534" s="970"/>
    </row>
    <row r="535" spans="1:32">
      <c r="A535" s="805"/>
      <c r="B535" s="780"/>
      <c r="C535" s="807"/>
      <c r="D535" s="777"/>
      <c r="E535" s="785"/>
      <c r="F535" s="780"/>
      <c r="G535" s="785"/>
      <c r="H535" s="785"/>
      <c r="I535" s="779"/>
      <c r="J535" s="786"/>
      <c r="K535" s="785"/>
      <c r="L535" s="785"/>
      <c r="M535" s="805"/>
      <c r="N535" s="781"/>
      <c r="O535" s="788"/>
      <c r="Q535" s="975" t="s">
        <v>492</v>
      </c>
      <c r="R535" s="975" t="s">
        <v>13</v>
      </c>
      <c r="S535" s="976">
        <v>1</v>
      </c>
      <c r="T535" s="977">
        <v>230000</v>
      </c>
      <c r="U535" s="1000"/>
      <c r="W535" s="970"/>
      <c r="X535" s="964"/>
      <c r="Y535" s="964"/>
      <c r="Z535" s="971"/>
      <c r="AA535" s="970"/>
      <c r="AB535" s="970"/>
      <c r="AC535" s="970"/>
      <c r="AD535" s="970"/>
      <c r="AE535" s="970"/>
      <c r="AF535" s="970"/>
    </row>
    <row r="536" spans="1:32">
      <c r="A536" s="805"/>
      <c r="B536" s="780"/>
      <c r="C536" s="807"/>
      <c r="D536" s="777"/>
      <c r="E536" s="785"/>
      <c r="F536" s="780"/>
      <c r="G536" s="785"/>
      <c r="H536" s="785"/>
      <c r="I536" s="779"/>
      <c r="J536" s="786"/>
      <c r="K536" s="785"/>
      <c r="L536" s="785"/>
      <c r="M536" s="805"/>
      <c r="N536" s="781"/>
      <c r="O536" s="788"/>
      <c r="Q536" s="975" t="s">
        <v>492</v>
      </c>
      <c r="R536" s="975" t="s">
        <v>13</v>
      </c>
      <c r="S536" s="976">
        <v>1</v>
      </c>
      <c r="T536" s="977">
        <v>230000</v>
      </c>
      <c r="U536" s="1000"/>
      <c r="W536" s="964"/>
      <c r="X536" s="964"/>
      <c r="Y536" s="964"/>
      <c r="Z536" s="964"/>
      <c r="AA536" s="964"/>
      <c r="AB536" s="964"/>
      <c r="AC536" s="964"/>
      <c r="AD536" s="964"/>
      <c r="AE536" s="964"/>
      <c r="AF536" s="964"/>
    </row>
    <row r="537" spans="1:32" ht="12.75" customHeight="1">
      <c r="A537" s="805"/>
      <c r="B537" s="780"/>
      <c r="C537" s="807"/>
      <c r="D537" s="777"/>
      <c r="E537" s="785"/>
      <c r="F537" s="780"/>
      <c r="G537" s="785"/>
      <c r="H537" s="785"/>
      <c r="I537" s="779"/>
      <c r="J537" s="786"/>
      <c r="K537" s="785"/>
      <c r="L537" s="785"/>
      <c r="M537" s="805"/>
      <c r="N537" s="781"/>
      <c r="O537" s="788"/>
      <c r="Q537" s="975" t="s">
        <v>492</v>
      </c>
      <c r="R537" s="975" t="s">
        <v>13</v>
      </c>
      <c r="S537" s="976">
        <v>1</v>
      </c>
      <c r="T537" s="977">
        <v>230000</v>
      </c>
      <c r="U537" s="1000"/>
      <c r="W537" s="970"/>
      <c r="X537" s="972"/>
      <c r="Y537" s="967"/>
      <c r="Z537" s="971"/>
      <c r="AA537" s="970"/>
      <c r="AB537" s="970"/>
      <c r="AC537" s="970"/>
      <c r="AD537" s="970"/>
      <c r="AE537" s="970"/>
      <c r="AF537" s="970"/>
    </row>
    <row r="538" spans="1:32">
      <c r="A538" s="805"/>
      <c r="B538" s="780"/>
      <c r="C538" s="807"/>
      <c r="D538" s="777"/>
      <c r="E538" s="785"/>
      <c r="F538" s="780"/>
      <c r="G538" s="785"/>
      <c r="H538" s="785"/>
      <c r="I538" s="779"/>
      <c r="J538" s="786"/>
      <c r="K538" s="785"/>
      <c r="L538" s="785"/>
      <c r="M538" s="805"/>
      <c r="N538" s="781"/>
      <c r="O538" s="788"/>
      <c r="Q538" s="975" t="s">
        <v>492</v>
      </c>
      <c r="R538" s="975" t="s">
        <v>13</v>
      </c>
      <c r="S538" s="976">
        <v>1</v>
      </c>
      <c r="T538" s="977">
        <v>230000</v>
      </c>
      <c r="U538" s="1000"/>
      <c r="W538" s="970"/>
      <c r="X538" s="964"/>
      <c r="Y538" s="964"/>
      <c r="Z538" s="971"/>
      <c r="AA538" s="970"/>
      <c r="AB538" s="970"/>
      <c r="AC538" s="970"/>
      <c r="AD538" s="970"/>
      <c r="AE538" s="970"/>
      <c r="AF538" s="970"/>
    </row>
    <row r="539" spans="1:32">
      <c r="A539" s="805"/>
      <c r="B539" s="780"/>
      <c r="C539" s="807"/>
      <c r="D539" s="777"/>
      <c r="E539" s="785"/>
      <c r="F539" s="780"/>
      <c r="G539" s="785"/>
      <c r="H539" s="785"/>
      <c r="I539" s="779"/>
      <c r="J539" s="786"/>
      <c r="K539" s="785"/>
      <c r="L539" s="785"/>
      <c r="M539" s="805"/>
      <c r="N539" s="781"/>
      <c r="O539" s="788"/>
      <c r="Q539" s="975" t="s">
        <v>492</v>
      </c>
      <c r="R539" s="975" t="s">
        <v>13</v>
      </c>
      <c r="S539" s="976">
        <v>1</v>
      </c>
      <c r="T539" s="977">
        <v>245000</v>
      </c>
      <c r="U539" s="1000"/>
      <c r="W539" s="964"/>
      <c r="X539" s="964"/>
      <c r="Y539" s="964"/>
      <c r="Z539" s="964"/>
      <c r="AA539" s="964"/>
      <c r="AB539" s="964"/>
      <c r="AC539" s="964"/>
      <c r="AD539" s="964"/>
      <c r="AE539" s="964"/>
      <c r="AF539" s="964"/>
    </row>
    <row r="540" spans="1:32" ht="12.75" customHeight="1">
      <c r="A540" s="805"/>
      <c r="B540" s="780"/>
      <c r="C540" s="807"/>
      <c r="D540" s="777"/>
      <c r="E540" s="785"/>
      <c r="F540" s="780"/>
      <c r="G540" s="785"/>
      <c r="H540" s="785"/>
      <c r="I540" s="779"/>
      <c r="J540" s="786"/>
      <c r="K540" s="785"/>
      <c r="L540" s="785"/>
      <c r="M540" s="805"/>
      <c r="N540" s="781"/>
      <c r="O540" s="788"/>
      <c r="Q540" s="975" t="s">
        <v>492</v>
      </c>
      <c r="R540" s="975" t="s">
        <v>13</v>
      </c>
      <c r="S540" s="976">
        <v>1</v>
      </c>
      <c r="T540" s="977">
        <v>245000</v>
      </c>
      <c r="U540" s="1000"/>
      <c r="W540" s="970"/>
      <c r="X540" s="970"/>
      <c r="Y540" s="973"/>
      <c r="Z540" s="971"/>
      <c r="AA540" s="970"/>
      <c r="AB540" s="970"/>
      <c r="AC540" s="970"/>
      <c r="AD540" s="970"/>
      <c r="AE540" s="970"/>
      <c r="AF540" s="970"/>
    </row>
    <row r="541" spans="1:32">
      <c r="A541" s="805"/>
      <c r="B541" s="780"/>
      <c r="C541" s="807"/>
      <c r="D541" s="777"/>
      <c r="E541" s="785"/>
      <c r="F541" s="780"/>
      <c r="G541" s="785"/>
      <c r="H541" s="785"/>
      <c r="I541" s="779"/>
      <c r="J541" s="786"/>
      <c r="K541" s="785"/>
      <c r="L541" s="785"/>
      <c r="M541" s="805"/>
      <c r="N541" s="781"/>
      <c r="O541" s="788"/>
      <c r="Q541" s="975" t="s">
        <v>492</v>
      </c>
      <c r="R541" s="975" t="s">
        <v>13</v>
      </c>
      <c r="S541" s="976">
        <v>1</v>
      </c>
      <c r="T541" s="977">
        <v>245000</v>
      </c>
      <c r="U541" s="1000"/>
      <c r="W541" s="970"/>
      <c r="X541" s="970"/>
      <c r="Y541" s="973"/>
      <c r="Z541" s="971"/>
      <c r="AA541" s="970"/>
      <c r="AB541" s="970"/>
      <c r="AC541" s="970"/>
      <c r="AD541" s="970"/>
      <c r="AE541" s="970"/>
      <c r="AF541" s="970"/>
    </row>
    <row r="542" spans="1:32">
      <c r="A542" s="805"/>
      <c r="B542" s="780"/>
      <c r="C542" s="807"/>
      <c r="D542" s="777"/>
      <c r="E542" s="785"/>
      <c r="F542" s="780"/>
      <c r="G542" s="785"/>
      <c r="H542" s="785"/>
      <c r="I542" s="779"/>
      <c r="J542" s="786"/>
      <c r="K542" s="785"/>
      <c r="L542" s="785"/>
      <c r="M542" s="805"/>
      <c r="N542" s="781"/>
      <c r="O542" s="788"/>
      <c r="Q542" s="975" t="s">
        <v>492</v>
      </c>
      <c r="R542" s="975" t="s">
        <v>13</v>
      </c>
      <c r="S542" s="976">
        <v>1</v>
      </c>
      <c r="T542" s="977">
        <v>245000</v>
      </c>
      <c r="U542" s="1000"/>
      <c r="W542" s="970"/>
      <c r="X542" s="964"/>
      <c r="Y542" s="964"/>
      <c r="Z542" s="971"/>
      <c r="AA542" s="970"/>
      <c r="AB542" s="970"/>
      <c r="AC542" s="970"/>
      <c r="AD542" s="970"/>
      <c r="AE542" s="970"/>
      <c r="AF542" s="970"/>
    </row>
    <row r="543" spans="1:32">
      <c r="A543" s="805"/>
      <c r="B543" s="780"/>
      <c r="C543" s="807"/>
      <c r="D543" s="777"/>
      <c r="E543" s="785"/>
      <c r="F543" s="780"/>
      <c r="G543" s="785"/>
      <c r="H543" s="785"/>
      <c r="I543" s="779"/>
      <c r="J543" s="786"/>
      <c r="K543" s="785"/>
      <c r="L543" s="785"/>
      <c r="M543" s="805"/>
      <c r="N543" s="781"/>
      <c r="O543" s="788"/>
      <c r="Q543" s="975" t="s">
        <v>492</v>
      </c>
      <c r="R543" s="975" t="s">
        <v>13</v>
      </c>
      <c r="S543" s="976">
        <v>1</v>
      </c>
      <c r="T543" s="977">
        <v>245000</v>
      </c>
      <c r="U543" s="1000"/>
      <c r="W543" s="964"/>
      <c r="X543" s="964"/>
      <c r="Y543" s="964"/>
      <c r="Z543" s="964"/>
      <c r="AA543" s="964"/>
      <c r="AB543" s="964"/>
      <c r="AC543" s="964"/>
      <c r="AD543" s="964"/>
      <c r="AE543" s="964"/>
      <c r="AF543" s="964"/>
    </row>
    <row r="544" spans="1:32" ht="12.75" customHeight="1">
      <c r="A544" s="805"/>
      <c r="B544" s="780"/>
      <c r="C544" s="807"/>
      <c r="D544" s="777"/>
      <c r="E544" s="785"/>
      <c r="F544" s="780"/>
      <c r="G544" s="785"/>
      <c r="H544" s="785"/>
      <c r="I544" s="779"/>
      <c r="J544" s="786"/>
      <c r="K544" s="785"/>
      <c r="L544" s="785"/>
      <c r="M544" s="805"/>
      <c r="N544" s="781"/>
      <c r="O544" s="788"/>
      <c r="Q544" s="975" t="s">
        <v>492</v>
      </c>
      <c r="R544" s="975" t="s">
        <v>13</v>
      </c>
      <c r="S544" s="976">
        <v>1</v>
      </c>
      <c r="T544" s="977">
        <v>245000</v>
      </c>
      <c r="U544" s="1000"/>
      <c r="W544" s="970"/>
      <c r="X544" s="970"/>
      <c r="Y544" s="973"/>
      <c r="Z544" s="971"/>
      <c r="AA544" s="970"/>
      <c r="AB544" s="970"/>
      <c r="AC544" s="970"/>
      <c r="AD544" s="970"/>
      <c r="AE544" s="970"/>
      <c r="AF544" s="970"/>
    </row>
    <row r="545" spans="1:32">
      <c r="A545" s="805"/>
      <c r="B545" s="780"/>
      <c r="C545" s="807"/>
      <c r="D545" s="777"/>
      <c r="E545" s="785"/>
      <c r="F545" s="780"/>
      <c r="G545" s="785"/>
      <c r="H545" s="785"/>
      <c r="I545" s="779"/>
      <c r="J545" s="786"/>
      <c r="K545" s="785"/>
      <c r="L545" s="785"/>
      <c r="M545" s="805"/>
      <c r="N545" s="781"/>
      <c r="O545" s="788"/>
      <c r="Q545" s="975" t="s">
        <v>492</v>
      </c>
      <c r="R545" s="975" t="s">
        <v>13</v>
      </c>
      <c r="S545" s="976">
        <v>1</v>
      </c>
      <c r="T545" s="977">
        <v>245000</v>
      </c>
      <c r="U545" s="1000"/>
      <c r="W545" s="970"/>
      <c r="X545" s="970"/>
      <c r="Y545" s="973"/>
      <c r="Z545" s="971"/>
      <c r="AA545" s="970"/>
      <c r="AB545" s="970"/>
      <c r="AC545" s="970"/>
      <c r="AD545" s="970"/>
      <c r="AE545" s="970"/>
      <c r="AF545" s="970"/>
    </row>
    <row r="546" spans="1:32">
      <c r="A546" s="805"/>
      <c r="B546" s="780"/>
      <c r="C546" s="807"/>
      <c r="D546" s="777"/>
      <c r="E546" s="785"/>
      <c r="F546" s="780"/>
      <c r="G546" s="785"/>
      <c r="H546" s="785"/>
      <c r="I546" s="779"/>
      <c r="J546" s="786"/>
      <c r="K546" s="785"/>
      <c r="L546" s="785"/>
      <c r="M546" s="805"/>
      <c r="N546" s="781"/>
      <c r="O546" s="788"/>
      <c r="Q546" s="975" t="s">
        <v>492</v>
      </c>
      <c r="R546" s="975" t="s">
        <v>13</v>
      </c>
      <c r="S546" s="976">
        <v>1</v>
      </c>
      <c r="T546" s="977">
        <v>245000</v>
      </c>
      <c r="U546" s="1000"/>
      <c r="W546" s="970"/>
      <c r="X546" s="964"/>
      <c r="Y546" s="964"/>
      <c r="Z546" s="971"/>
      <c r="AA546" s="970"/>
      <c r="AB546" s="970"/>
      <c r="AC546" s="970"/>
      <c r="AD546" s="970"/>
      <c r="AE546" s="970"/>
      <c r="AF546" s="970"/>
    </row>
    <row r="547" spans="1:32">
      <c r="A547" s="805"/>
      <c r="B547" s="780"/>
      <c r="C547" s="807"/>
      <c r="D547" s="777"/>
      <c r="E547" s="785"/>
      <c r="F547" s="780"/>
      <c r="G547" s="785"/>
      <c r="H547" s="785"/>
      <c r="I547" s="779"/>
      <c r="J547" s="786"/>
      <c r="K547" s="785"/>
      <c r="L547" s="785"/>
      <c r="M547" s="805"/>
      <c r="N547" s="781"/>
      <c r="O547" s="788"/>
      <c r="Q547" s="975" t="s">
        <v>492</v>
      </c>
      <c r="R547" s="975" t="s">
        <v>13</v>
      </c>
      <c r="S547" s="976">
        <v>1</v>
      </c>
      <c r="T547" s="977">
        <v>245000</v>
      </c>
      <c r="U547" s="1000"/>
      <c r="W547" s="964"/>
      <c r="X547" s="964"/>
      <c r="Y547" s="964"/>
      <c r="Z547" s="964"/>
      <c r="AA547" s="964"/>
      <c r="AB547" s="964"/>
      <c r="AC547" s="964"/>
      <c r="AD547" s="964"/>
      <c r="AE547" s="964"/>
      <c r="AF547" s="964"/>
    </row>
    <row r="548" spans="1:32" ht="12.75" customHeight="1">
      <c r="A548" s="805"/>
      <c r="B548" s="780"/>
      <c r="C548" s="807"/>
      <c r="D548" s="777"/>
      <c r="E548" s="785"/>
      <c r="F548" s="780"/>
      <c r="G548" s="785"/>
      <c r="H548" s="785"/>
      <c r="I548" s="779"/>
      <c r="J548" s="786"/>
      <c r="K548" s="785"/>
      <c r="L548" s="785"/>
      <c r="M548" s="805"/>
      <c r="N548" s="781"/>
      <c r="O548" s="788"/>
      <c r="Q548" s="975" t="s">
        <v>492</v>
      </c>
      <c r="R548" s="975" t="s">
        <v>13</v>
      </c>
      <c r="S548" s="976">
        <v>1</v>
      </c>
      <c r="T548" s="977">
        <v>245000</v>
      </c>
      <c r="U548" s="1000"/>
      <c r="W548" s="970"/>
      <c r="X548" s="970"/>
      <c r="Y548" s="973"/>
      <c r="Z548" s="971"/>
      <c r="AA548" s="970"/>
      <c r="AB548" s="970"/>
      <c r="AC548" s="970"/>
      <c r="AD548" s="970"/>
      <c r="AE548" s="970"/>
      <c r="AF548" s="970"/>
    </row>
    <row r="549" spans="1:32">
      <c r="A549" s="805"/>
      <c r="B549" s="780"/>
      <c r="C549" s="807"/>
      <c r="D549" s="777"/>
      <c r="E549" s="785"/>
      <c r="F549" s="780"/>
      <c r="G549" s="785"/>
      <c r="H549" s="785"/>
      <c r="I549" s="779"/>
      <c r="J549" s="786"/>
      <c r="K549" s="785"/>
      <c r="L549" s="785"/>
      <c r="M549" s="805"/>
      <c r="N549" s="781"/>
      <c r="O549" s="788"/>
      <c r="Q549" s="975" t="s">
        <v>492</v>
      </c>
      <c r="R549" s="975" t="s">
        <v>13</v>
      </c>
      <c r="S549" s="976">
        <v>1</v>
      </c>
      <c r="T549" s="977">
        <v>245000</v>
      </c>
      <c r="U549" s="1000"/>
      <c r="W549" s="970"/>
      <c r="X549" s="970"/>
      <c r="Y549" s="973"/>
      <c r="Z549" s="971"/>
      <c r="AA549" s="970"/>
      <c r="AB549" s="970"/>
      <c r="AC549" s="970"/>
      <c r="AD549" s="970"/>
      <c r="AE549" s="970"/>
      <c r="AF549" s="970"/>
    </row>
    <row r="550" spans="1:32">
      <c r="A550" s="805"/>
      <c r="B550" s="780"/>
      <c r="C550" s="807"/>
      <c r="D550" s="777"/>
      <c r="E550" s="785"/>
      <c r="F550" s="780"/>
      <c r="G550" s="785"/>
      <c r="H550" s="785"/>
      <c r="I550" s="779"/>
      <c r="J550" s="786"/>
      <c r="K550" s="785"/>
      <c r="L550" s="785"/>
      <c r="M550" s="805"/>
      <c r="N550" s="781"/>
      <c r="O550" s="788"/>
      <c r="Q550" s="975" t="s">
        <v>492</v>
      </c>
      <c r="R550" s="975" t="s">
        <v>13</v>
      </c>
      <c r="S550" s="976">
        <v>1</v>
      </c>
      <c r="T550" s="977">
        <v>245000</v>
      </c>
      <c r="U550" s="1000"/>
      <c r="W550" s="970"/>
      <c r="X550" s="964"/>
      <c r="Y550" s="964"/>
      <c r="Z550" s="971"/>
      <c r="AA550" s="970"/>
      <c r="AB550" s="970"/>
      <c r="AC550" s="970"/>
      <c r="AD550" s="970"/>
      <c r="AE550" s="970"/>
      <c r="AF550" s="970"/>
    </row>
    <row r="551" spans="1:32">
      <c r="A551" s="805"/>
      <c r="B551" s="780"/>
      <c r="C551" s="807"/>
      <c r="D551" s="777"/>
      <c r="E551" s="785"/>
      <c r="F551" s="780"/>
      <c r="G551" s="785"/>
      <c r="H551" s="785"/>
      <c r="I551" s="779"/>
      <c r="J551" s="786"/>
      <c r="K551" s="785"/>
      <c r="L551" s="785"/>
      <c r="M551" s="805"/>
      <c r="N551" s="781"/>
      <c r="O551" s="788"/>
      <c r="Q551" s="975" t="s">
        <v>492</v>
      </c>
      <c r="R551" s="975" t="s">
        <v>13</v>
      </c>
      <c r="S551" s="976">
        <v>1</v>
      </c>
      <c r="T551" s="977">
        <v>245000</v>
      </c>
      <c r="U551" s="1000"/>
      <c r="W551" s="964"/>
      <c r="X551" s="964"/>
      <c r="Y551" s="964"/>
      <c r="Z551" s="964"/>
      <c r="AA551" s="964"/>
      <c r="AB551" s="964"/>
      <c r="AC551" s="964"/>
      <c r="AD551" s="964"/>
      <c r="AE551" s="964"/>
      <c r="AF551" s="964"/>
    </row>
    <row r="552" spans="1:32" ht="12.75" customHeight="1">
      <c r="A552" s="805"/>
      <c r="B552" s="780"/>
      <c r="C552" s="807"/>
      <c r="D552" s="777"/>
      <c r="E552" s="785"/>
      <c r="F552" s="780"/>
      <c r="G552" s="785"/>
      <c r="H552" s="785"/>
      <c r="I552" s="779"/>
      <c r="J552" s="786"/>
      <c r="K552" s="785"/>
      <c r="L552" s="785"/>
      <c r="M552" s="805"/>
      <c r="N552" s="781"/>
      <c r="O552" s="788"/>
      <c r="Q552" s="975" t="s">
        <v>492</v>
      </c>
      <c r="R552" s="975" t="s">
        <v>13</v>
      </c>
      <c r="S552" s="976">
        <v>1</v>
      </c>
      <c r="T552" s="977">
        <v>245000</v>
      </c>
      <c r="U552" s="1000"/>
      <c r="W552" s="970"/>
      <c r="X552" s="970"/>
      <c r="Y552" s="973"/>
      <c r="Z552" s="971"/>
      <c r="AA552" s="970"/>
      <c r="AB552" s="970"/>
      <c r="AC552" s="970"/>
      <c r="AD552" s="970"/>
      <c r="AE552" s="970"/>
      <c r="AF552" s="970"/>
    </row>
    <row r="553" spans="1:32">
      <c r="A553" s="805"/>
      <c r="B553" s="780"/>
      <c r="C553" s="807"/>
      <c r="D553" s="777"/>
      <c r="E553" s="785"/>
      <c r="F553" s="780"/>
      <c r="G553" s="785"/>
      <c r="H553" s="785"/>
      <c r="I553" s="779"/>
      <c r="J553" s="786"/>
      <c r="K553" s="785"/>
      <c r="L553" s="785"/>
      <c r="M553" s="805"/>
      <c r="N553" s="781"/>
      <c r="O553" s="788"/>
      <c r="Q553" s="975" t="s">
        <v>492</v>
      </c>
      <c r="R553" s="975" t="s">
        <v>13</v>
      </c>
      <c r="S553" s="976">
        <v>1</v>
      </c>
      <c r="T553" s="977">
        <v>245000</v>
      </c>
      <c r="U553" s="1000"/>
      <c r="W553" s="970"/>
      <c r="X553" s="970"/>
      <c r="Y553" s="973"/>
      <c r="Z553" s="971"/>
      <c r="AA553" s="970"/>
      <c r="AB553" s="970"/>
      <c r="AC553" s="970"/>
      <c r="AD553" s="970"/>
      <c r="AE553" s="970"/>
      <c r="AF553" s="970"/>
    </row>
    <row r="554" spans="1:32">
      <c r="A554" s="805"/>
      <c r="B554" s="780"/>
      <c r="C554" s="807"/>
      <c r="D554" s="777"/>
      <c r="E554" s="785"/>
      <c r="F554" s="780"/>
      <c r="G554" s="785"/>
      <c r="H554" s="785"/>
      <c r="I554" s="779"/>
      <c r="J554" s="786"/>
      <c r="K554" s="785"/>
      <c r="L554" s="785"/>
      <c r="M554" s="805"/>
      <c r="N554" s="781"/>
      <c r="O554" s="788"/>
      <c r="Q554" s="975" t="s">
        <v>492</v>
      </c>
      <c r="R554" s="975" t="s">
        <v>13</v>
      </c>
      <c r="S554" s="976">
        <v>1</v>
      </c>
      <c r="T554" s="977">
        <v>245000</v>
      </c>
      <c r="U554" s="1000"/>
      <c r="W554" s="970"/>
      <c r="X554" s="964"/>
      <c r="Y554" s="964"/>
      <c r="Z554" s="971"/>
      <c r="AA554" s="970"/>
      <c r="AB554" s="970"/>
      <c r="AC554" s="970"/>
      <c r="AD554" s="970"/>
      <c r="AE554" s="970"/>
      <c r="AF554" s="970"/>
    </row>
    <row r="555" spans="1:32">
      <c r="A555" s="805"/>
      <c r="B555" s="780"/>
      <c r="C555" s="807"/>
      <c r="D555" s="777"/>
      <c r="E555" s="785"/>
      <c r="F555" s="780"/>
      <c r="G555" s="785"/>
      <c r="H555" s="785"/>
      <c r="I555" s="779"/>
      <c r="J555" s="786"/>
      <c r="K555" s="785"/>
      <c r="L555" s="785"/>
      <c r="M555" s="805"/>
      <c r="N555" s="781"/>
      <c r="O555" s="788"/>
      <c r="Q555" s="975" t="s">
        <v>492</v>
      </c>
      <c r="R555" s="975" t="s">
        <v>13</v>
      </c>
      <c r="S555" s="976">
        <v>1</v>
      </c>
      <c r="T555" s="977">
        <v>245000</v>
      </c>
      <c r="U555" s="1000"/>
      <c r="W555" s="964"/>
      <c r="X555" s="964"/>
      <c r="Y555" s="964"/>
      <c r="Z555" s="964"/>
      <c r="AA555" s="964"/>
      <c r="AB555" s="964"/>
      <c r="AC555" s="964"/>
      <c r="AD555" s="964"/>
      <c r="AE555" s="964"/>
      <c r="AF555" s="964"/>
    </row>
    <row r="556" spans="1:32">
      <c r="A556" s="805"/>
      <c r="B556" s="780"/>
      <c r="C556" s="807"/>
      <c r="D556" s="777"/>
      <c r="E556" s="785"/>
      <c r="F556" s="780"/>
      <c r="G556" s="785"/>
      <c r="H556" s="785"/>
      <c r="I556" s="779"/>
      <c r="J556" s="786"/>
      <c r="K556" s="785"/>
      <c r="L556" s="785"/>
      <c r="M556" s="805"/>
      <c r="N556" s="781"/>
      <c r="O556" s="788"/>
      <c r="Q556" s="975" t="s">
        <v>492</v>
      </c>
      <c r="R556" s="975" t="s">
        <v>13</v>
      </c>
      <c r="S556" s="976">
        <v>1</v>
      </c>
      <c r="T556" s="977">
        <v>245000</v>
      </c>
      <c r="U556" s="1000"/>
      <c r="W556" s="970"/>
      <c r="X556" s="972"/>
      <c r="Y556" s="967"/>
      <c r="Z556" s="971"/>
      <c r="AA556" s="970"/>
      <c r="AB556" s="970"/>
      <c r="AC556" s="970"/>
      <c r="AD556" s="970"/>
      <c r="AE556" s="970"/>
      <c r="AF556" s="970"/>
    </row>
    <row r="557" spans="1:32">
      <c r="A557" s="805"/>
      <c r="B557" s="780"/>
      <c r="C557" s="807"/>
      <c r="D557" s="777"/>
      <c r="E557" s="785"/>
      <c r="F557" s="780"/>
      <c r="G557" s="785"/>
      <c r="H557" s="785"/>
      <c r="I557" s="779"/>
      <c r="J557" s="786"/>
      <c r="K557" s="785"/>
      <c r="L557" s="785"/>
      <c r="M557" s="805"/>
      <c r="N557" s="781"/>
      <c r="O557" s="788"/>
      <c r="Q557" s="975" t="s">
        <v>492</v>
      </c>
      <c r="R557" s="975" t="s">
        <v>13</v>
      </c>
      <c r="S557" s="976">
        <v>1</v>
      </c>
      <c r="T557" s="977">
        <v>245000</v>
      </c>
      <c r="U557" s="1000"/>
      <c r="W557" s="970"/>
      <c r="X557" s="964"/>
      <c r="Y557" s="964"/>
      <c r="Z557" s="971"/>
      <c r="AA557" s="970"/>
      <c r="AB557" s="970"/>
      <c r="AC557" s="970"/>
      <c r="AD557" s="970"/>
      <c r="AE557" s="970"/>
      <c r="AF557" s="970"/>
    </row>
    <row r="558" spans="1:32">
      <c r="A558" s="805"/>
      <c r="B558" s="780"/>
      <c r="C558" s="807"/>
      <c r="D558" s="777"/>
      <c r="E558" s="785"/>
      <c r="F558" s="780"/>
      <c r="G558" s="785"/>
      <c r="H558" s="785"/>
      <c r="I558" s="779"/>
      <c r="J558" s="786"/>
      <c r="K558" s="785"/>
      <c r="L558" s="785"/>
      <c r="M558" s="805"/>
      <c r="N558" s="781"/>
      <c r="O558" s="788"/>
      <c r="Q558" s="975" t="s">
        <v>492</v>
      </c>
      <c r="R558" s="975" t="s">
        <v>13</v>
      </c>
      <c r="S558" s="976">
        <v>1</v>
      </c>
      <c r="T558" s="977">
        <v>245000</v>
      </c>
      <c r="U558" s="1000"/>
      <c r="W558" s="964"/>
      <c r="X558" s="964"/>
      <c r="Y558" s="964"/>
      <c r="Z558" s="964"/>
      <c r="AA558" s="964"/>
      <c r="AB558" s="964"/>
      <c r="AC558" s="964"/>
      <c r="AD558" s="964"/>
      <c r="AE558" s="964"/>
      <c r="AF558" s="964"/>
    </row>
    <row r="559" spans="1:32" ht="12.75" customHeight="1">
      <c r="A559" s="805"/>
      <c r="B559" s="780"/>
      <c r="C559" s="807"/>
      <c r="D559" s="777"/>
      <c r="E559" s="785"/>
      <c r="F559" s="780"/>
      <c r="G559" s="785"/>
      <c r="H559" s="785"/>
      <c r="I559" s="779"/>
      <c r="J559" s="786"/>
      <c r="K559" s="785"/>
      <c r="L559" s="785"/>
      <c r="M559" s="805"/>
      <c r="N559" s="781"/>
      <c r="O559" s="788"/>
      <c r="Q559" s="975" t="s">
        <v>492</v>
      </c>
      <c r="R559" s="975" t="s">
        <v>13</v>
      </c>
      <c r="S559" s="976">
        <v>1</v>
      </c>
      <c r="T559" s="977">
        <v>245000</v>
      </c>
      <c r="U559" s="1000"/>
      <c r="W559" s="970"/>
      <c r="X559" s="970"/>
      <c r="Y559" s="973"/>
      <c r="Z559" s="971"/>
      <c r="AA559" s="970"/>
      <c r="AB559" s="970"/>
      <c r="AC559" s="970"/>
      <c r="AD559" s="970"/>
      <c r="AE559" s="970"/>
      <c r="AF559" s="970"/>
    </row>
    <row r="560" spans="1:32">
      <c r="A560" s="805"/>
      <c r="B560" s="780"/>
      <c r="C560" s="807"/>
      <c r="D560" s="777"/>
      <c r="E560" s="785"/>
      <c r="F560" s="780"/>
      <c r="G560" s="785"/>
      <c r="H560" s="785"/>
      <c r="I560" s="779"/>
      <c r="J560" s="786"/>
      <c r="K560" s="785"/>
      <c r="L560" s="785"/>
      <c r="M560" s="805"/>
      <c r="N560" s="781"/>
      <c r="O560" s="788"/>
      <c r="Q560" s="975" t="s">
        <v>492</v>
      </c>
      <c r="R560" s="975" t="s">
        <v>13</v>
      </c>
      <c r="S560" s="976">
        <v>1</v>
      </c>
      <c r="T560" s="977">
        <v>245000</v>
      </c>
      <c r="U560" s="1000"/>
      <c r="W560" s="970"/>
      <c r="X560" s="970"/>
      <c r="Y560" s="973"/>
      <c r="Z560" s="971"/>
      <c r="AA560" s="970"/>
      <c r="AB560" s="970"/>
      <c r="AC560" s="970"/>
      <c r="AD560" s="970"/>
      <c r="AE560" s="970"/>
      <c r="AF560" s="970"/>
    </row>
    <row r="561" spans="1:32">
      <c r="A561" s="805"/>
      <c r="B561" s="780"/>
      <c r="C561" s="807"/>
      <c r="D561" s="777"/>
      <c r="E561" s="785"/>
      <c r="F561" s="780"/>
      <c r="G561" s="785"/>
      <c r="H561" s="785"/>
      <c r="I561" s="779"/>
      <c r="J561" s="786"/>
      <c r="K561" s="785"/>
      <c r="L561" s="785"/>
      <c r="M561" s="805"/>
      <c r="N561" s="781"/>
      <c r="O561" s="788"/>
      <c r="Q561" s="975" t="s">
        <v>492</v>
      </c>
      <c r="R561" s="975" t="s">
        <v>13</v>
      </c>
      <c r="S561" s="976">
        <v>1</v>
      </c>
      <c r="T561" s="977">
        <v>245000</v>
      </c>
      <c r="U561" s="1000"/>
      <c r="W561" s="970"/>
      <c r="X561" s="964"/>
      <c r="Y561" s="964"/>
      <c r="Z561" s="971"/>
      <c r="AA561" s="970"/>
      <c r="AB561" s="970"/>
      <c r="AC561" s="970"/>
      <c r="AD561" s="970"/>
      <c r="AE561" s="970"/>
      <c r="AF561" s="970"/>
    </row>
    <row r="562" spans="1:32">
      <c r="A562" s="805"/>
      <c r="B562" s="780"/>
      <c r="C562" s="807"/>
      <c r="D562" s="777"/>
      <c r="E562" s="785"/>
      <c r="F562" s="780"/>
      <c r="G562" s="785"/>
      <c r="H562" s="785"/>
      <c r="I562" s="779"/>
      <c r="J562" s="786"/>
      <c r="K562" s="785"/>
      <c r="L562" s="785"/>
      <c r="M562" s="805"/>
      <c r="N562" s="781"/>
      <c r="O562" s="788"/>
      <c r="Q562" s="975" t="s">
        <v>492</v>
      </c>
      <c r="R562" s="975" t="s">
        <v>13</v>
      </c>
      <c r="S562" s="976">
        <v>1</v>
      </c>
      <c r="T562" s="977">
        <v>245000</v>
      </c>
      <c r="U562" s="1000"/>
      <c r="W562" s="964"/>
      <c r="X562" s="964"/>
      <c r="Y562" s="964"/>
      <c r="Z562" s="964"/>
      <c r="AA562" s="964"/>
      <c r="AB562" s="964"/>
      <c r="AC562" s="964"/>
      <c r="AD562" s="964"/>
      <c r="AE562" s="964"/>
      <c r="AF562" s="964"/>
    </row>
    <row r="563" spans="1:32" ht="12.75" customHeight="1">
      <c r="A563" s="805"/>
      <c r="B563" s="780"/>
      <c r="C563" s="807"/>
      <c r="D563" s="777"/>
      <c r="E563" s="785"/>
      <c r="F563" s="780"/>
      <c r="G563" s="785"/>
      <c r="H563" s="785"/>
      <c r="I563" s="779"/>
      <c r="J563" s="786"/>
      <c r="K563" s="785"/>
      <c r="L563" s="785"/>
      <c r="M563" s="805"/>
      <c r="N563" s="781"/>
      <c r="O563" s="788"/>
      <c r="Q563" s="975" t="s">
        <v>492</v>
      </c>
      <c r="R563" s="975" t="s">
        <v>13</v>
      </c>
      <c r="S563" s="976">
        <v>1</v>
      </c>
      <c r="T563" s="977">
        <v>245000</v>
      </c>
      <c r="U563" s="1000"/>
      <c r="W563" s="970"/>
      <c r="X563" s="970"/>
      <c r="Y563" s="973"/>
      <c r="Z563" s="971"/>
      <c r="AA563" s="970"/>
      <c r="AB563" s="970"/>
      <c r="AC563" s="970"/>
      <c r="AD563" s="970"/>
      <c r="AE563" s="970"/>
      <c r="AF563" s="970"/>
    </row>
    <row r="564" spans="1:32">
      <c r="A564" s="805"/>
      <c r="B564" s="780"/>
      <c r="C564" s="807"/>
      <c r="D564" s="777"/>
      <c r="E564" s="785"/>
      <c r="F564" s="780"/>
      <c r="G564" s="785"/>
      <c r="H564" s="785"/>
      <c r="I564" s="779"/>
      <c r="J564" s="786"/>
      <c r="K564" s="785"/>
      <c r="L564" s="785"/>
      <c r="M564" s="805"/>
      <c r="N564" s="781"/>
      <c r="O564" s="788"/>
      <c r="Q564" s="975" t="s">
        <v>492</v>
      </c>
      <c r="R564" s="975" t="s">
        <v>13</v>
      </c>
      <c r="S564" s="976">
        <v>1</v>
      </c>
      <c r="T564" s="977">
        <v>245000</v>
      </c>
      <c r="U564" s="1000"/>
      <c r="W564" s="970"/>
      <c r="X564" s="970"/>
      <c r="Y564" s="973"/>
      <c r="Z564" s="971"/>
      <c r="AA564" s="970"/>
      <c r="AB564" s="970"/>
      <c r="AC564" s="970"/>
      <c r="AD564" s="970"/>
      <c r="AE564" s="970"/>
      <c r="AF564" s="970"/>
    </row>
    <row r="565" spans="1:32">
      <c r="A565" s="805"/>
      <c r="B565" s="780"/>
      <c r="C565" s="807"/>
      <c r="D565" s="777"/>
      <c r="E565" s="785"/>
      <c r="F565" s="780"/>
      <c r="G565" s="785"/>
      <c r="H565" s="785"/>
      <c r="I565" s="779"/>
      <c r="J565" s="786"/>
      <c r="K565" s="785"/>
      <c r="L565" s="785"/>
      <c r="M565" s="805"/>
      <c r="N565" s="781"/>
      <c r="O565" s="788"/>
      <c r="Q565" s="975" t="s">
        <v>492</v>
      </c>
      <c r="R565" s="975" t="s">
        <v>13</v>
      </c>
      <c r="S565" s="976">
        <v>1</v>
      </c>
      <c r="T565" s="977">
        <v>245000</v>
      </c>
      <c r="U565" s="1000"/>
      <c r="W565" s="970"/>
      <c r="X565" s="964"/>
      <c r="Y565" s="964"/>
      <c r="Z565" s="971"/>
      <c r="AA565" s="970"/>
      <c r="AB565" s="970"/>
      <c r="AC565" s="970"/>
      <c r="AD565" s="970"/>
      <c r="AE565" s="970"/>
      <c r="AF565" s="970"/>
    </row>
    <row r="566" spans="1:32">
      <c r="A566" s="805"/>
      <c r="B566" s="780"/>
      <c r="C566" s="807"/>
      <c r="D566" s="777"/>
      <c r="E566" s="785"/>
      <c r="F566" s="780"/>
      <c r="G566" s="785"/>
      <c r="H566" s="785"/>
      <c r="I566" s="779"/>
      <c r="J566" s="786"/>
      <c r="K566" s="785"/>
      <c r="L566" s="785"/>
      <c r="M566" s="805"/>
      <c r="N566" s="781"/>
      <c r="O566" s="788"/>
      <c r="Q566" s="975" t="s">
        <v>492</v>
      </c>
      <c r="R566" s="975" t="s">
        <v>13</v>
      </c>
      <c r="S566" s="976">
        <v>1</v>
      </c>
      <c r="T566" s="977">
        <v>245000</v>
      </c>
      <c r="U566" s="1000"/>
      <c r="W566" s="964"/>
      <c r="X566" s="964"/>
      <c r="Y566" s="964"/>
      <c r="Z566" s="964"/>
      <c r="AA566" s="964"/>
      <c r="AB566" s="964"/>
      <c r="AC566" s="964"/>
      <c r="AD566" s="964"/>
      <c r="AE566" s="964"/>
      <c r="AF566" s="964"/>
    </row>
    <row r="567" spans="1:32" ht="12.75" customHeight="1">
      <c r="A567" s="805"/>
      <c r="B567" s="780"/>
      <c r="C567" s="807"/>
      <c r="D567" s="777"/>
      <c r="E567" s="785"/>
      <c r="F567" s="780"/>
      <c r="G567" s="785"/>
      <c r="H567" s="785"/>
      <c r="I567" s="779"/>
      <c r="J567" s="786"/>
      <c r="K567" s="785"/>
      <c r="L567" s="785"/>
      <c r="M567" s="805"/>
      <c r="N567" s="781"/>
      <c r="O567" s="788"/>
      <c r="Q567" s="975" t="s">
        <v>492</v>
      </c>
      <c r="R567" s="975" t="s">
        <v>13</v>
      </c>
      <c r="S567" s="976">
        <v>1</v>
      </c>
      <c r="T567" s="977">
        <v>245000</v>
      </c>
      <c r="U567" s="1000"/>
      <c r="W567" s="970"/>
      <c r="X567" s="972"/>
      <c r="Y567" s="967"/>
      <c r="Z567" s="971"/>
      <c r="AA567" s="970"/>
      <c r="AB567" s="970"/>
      <c r="AC567" s="970"/>
      <c r="AD567" s="970"/>
      <c r="AE567" s="970"/>
      <c r="AF567" s="970"/>
    </row>
    <row r="568" spans="1:32">
      <c r="A568" s="805"/>
      <c r="B568" s="780"/>
      <c r="C568" s="807"/>
      <c r="D568" s="777"/>
      <c r="E568" s="785"/>
      <c r="F568" s="780"/>
      <c r="G568" s="785"/>
      <c r="H568" s="785"/>
      <c r="I568" s="779"/>
      <c r="J568" s="786"/>
      <c r="K568" s="785"/>
      <c r="L568" s="785"/>
      <c r="M568" s="805"/>
      <c r="N568" s="781"/>
      <c r="O568" s="788"/>
      <c r="Q568" s="975" t="s">
        <v>492</v>
      </c>
      <c r="R568" s="975" t="s">
        <v>13</v>
      </c>
      <c r="S568" s="976">
        <v>1</v>
      </c>
      <c r="T568" s="977">
        <v>245000</v>
      </c>
      <c r="U568" s="1000"/>
      <c r="W568" s="970"/>
      <c r="X568" s="964"/>
      <c r="Y568" s="964"/>
      <c r="Z568" s="971"/>
      <c r="AA568" s="970"/>
      <c r="AB568" s="970"/>
      <c r="AC568" s="970"/>
      <c r="AD568" s="970"/>
      <c r="AE568" s="970"/>
      <c r="AF568" s="970"/>
    </row>
    <row r="569" spans="1:32">
      <c r="A569" s="805"/>
      <c r="B569" s="780"/>
      <c r="C569" s="807"/>
      <c r="D569" s="777"/>
      <c r="E569" s="785"/>
      <c r="F569" s="780"/>
      <c r="G569" s="785"/>
      <c r="H569" s="785"/>
      <c r="I569" s="779"/>
      <c r="J569" s="786"/>
      <c r="K569" s="785"/>
      <c r="L569" s="785"/>
      <c r="M569" s="805"/>
      <c r="N569" s="781"/>
      <c r="O569" s="788"/>
      <c r="Q569" s="975" t="s">
        <v>492</v>
      </c>
      <c r="R569" s="975" t="s">
        <v>13</v>
      </c>
      <c r="S569" s="976">
        <v>1</v>
      </c>
      <c r="T569" s="977">
        <v>245000</v>
      </c>
      <c r="U569" s="1000"/>
      <c r="W569" s="964"/>
      <c r="X569" s="964"/>
      <c r="Y569" s="964"/>
      <c r="Z569" s="964"/>
      <c r="AA569" s="964"/>
      <c r="AB569" s="964"/>
      <c r="AC569" s="964"/>
      <c r="AD569" s="964"/>
      <c r="AE569" s="964"/>
      <c r="AF569" s="964"/>
    </row>
    <row r="570" spans="1:32" ht="12.75" customHeight="1">
      <c r="A570" s="805"/>
      <c r="B570" s="780"/>
      <c r="C570" s="807"/>
      <c r="D570" s="777"/>
      <c r="E570" s="785"/>
      <c r="F570" s="780"/>
      <c r="G570" s="785"/>
      <c r="H570" s="785"/>
      <c r="I570" s="779"/>
      <c r="J570" s="786"/>
      <c r="K570" s="785"/>
      <c r="L570" s="785"/>
      <c r="M570" s="805"/>
      <c r="N570" s="781"/>
      <c r="O570" s="788"/>
      <c r="Q570" s="975" t="s">
        <v>492</v>
      </c>
      <c r="R570" s="975" t="s">
        <v>13</v>
      </c>
      <c r="S570" s="976">
        <v>1</v>
      </c>
      <c r="T570" s="977">
        <v>245000</v>
      </c>
      <c r="U570" s="1000"/>
      <c r="W570" s="970"/>
      <c r="X570" s="972"/>
      <c r="Y570" s="967"/>
      <c r="Z570" s="971"/>
      <c r="AA570" s="970"/>
      <c r="AB570" s="970"/>
      <c r="AC570" s="970"/>
      <c r="AD570" s="970"/>
      <c r="AE570" s="970"/>
      <c r="AF570" s="970"/>
    </row>
    <row r="571" spans="1:32">
      <c r="A571" s="805"/>
      <c r="B571" s="780"/>
      <c r="C571" s="807"/>
      <c r="D571" s="777"/>
      <c r="E571" s="785"/>
      <c r="F571" s="780"/>
      <c r="G571" s="785"/>
      <c r="H571" s="785"/>
      <c r="I571" s="779"/>
      <c r="J571" s="786"/>
      <c r="K571" s="785"/>
      <c r="L571" s="785"/>
      <c r="M571" s="805"/>
      <c r="N571" s="781"/>
      <c r="O571" s="788"/>
      <c r="Q571" s="975" t="s">
        <v>492</v>
      </c>
      <c r="R571" s="975" t="s">
        <v>13</v>
      </c>
      <c r="S571" s="976">
        <v>1</v>
      </c>
      <c r="T571" s="977">
        <v>245000</v>
      </c>
      <c r="U571" s="1000"/>
      <c r="W571" s="970"/>
      <c r="X571" s="964"/>
      <c r="Y571" s="964"/>
      <c r="Z571" s="971"/>
      <c r="AA571" s="970"/>
      <c r="AB571" s="970"/>
      <c r="AC571" s="970"/>
      <c r="AD571" s="970"/>
      <c r="AE571" s="970"/>
      <c r="AF571" s="970"/>
    </row>
    <row r="572" spans="1:32">
      <c r="A572" s="805"/>
      <c r="B572" s="780"/>
      <c r="C572" s="807"/>
      <c r="D572" s="777"/>
      <c r="E572" s="785"/>
      <c r="F572" s="780"/>
      <c r="G572" s="785"/>
      <c r="H572" s="785"/>
      <c r="I572" s="779"/>
      <c r="J572" s="786"/>
      <c r="K572" s="785"/>
      <c r="L572" s="785"/>
      <c r="M572" s="805"/>
      <c r="N572" s="781"/>
      <c r="O572" s="788"/>
      <c r="Q572" s="975" t="s">
        <v>492</v>
      </c>
      <c r="R572" s="975" t="s">
        <v>13</v>
      </c>
      <c r="S572" s="976">
        <v>1</v>
      </c>
      <c r="T572" s="977">
        <v>245000</v>
      </c>
      <c r="U572" s="1000"/>
      <c r="W572" s="964"/>
      <c r="X572" s="964"/>
      <c r="Y572" s="964"/>
      <c r="Z572" s="964"/>
      <c r="AA572" s="964"/>
      <c r="AB572" s="964"/>
      <c r="AC572" s="964"/>
      <c r="AD572" s="964"/>
      <c r="AE572" s="964"/>
      <c r="AF572" s="964"/>
    </row>
    <row r="573" spans="1:32" ht="18" customHeight="1">
      <c r="A573" s="805"/>
      <c r="B573" s="780"/>
      <c r="C573" s="807"/>
      <c r="D573" s="777"/>
      <c r="E573" s="785"/>
      <c r="F573" s="780"/>
      <c r="G573" s="785"/>
      <c r="H573" s="785"/>
      <c r="I573" s="779"/>
      <c r="J573" s="786"/>
      <c r="K573" s="785"/>
      <c r="L573" s="785"/>
      <c r="M573" s="805"/>
      <c r="N573" s="781"/>
      <c r="O573" s="788"/>
      <c r="Q573" s="975" t="s">
        <v>492</v>
      </c>
      <c r="R573" s="975" t="s">
        <v>13</v>
      </c>
      <c r="S573" s="976">
        <v>1</v>
      </c>
      <c r="T573" s="977">
        <v>245000</v>
      </c>
      <c r="U573" s="1000"/>
      <c r="W573" s="970"/>
      <c r="X573" s="972"/>
      <c r="Y573" s="967"/>
      <c r="Z573" s="971"/>
      <c r="AA573" s="970"/>
      <c r="AB573" s="970"/>
      <c r="AC573" s="970"/>
      <c r="AD573" s="970"/>
      <c r="AE573" s="970"/>
      <c r="AF573" s="970"/>
    </row>
    <row r="574" spans="1:32">
      <c r="A574" s="804"/>
      <c r="B574" s="773"/>
      <c r="C574" s="806"/>
      <c r="D574" s="771"/>
      <c r="E574" s="782"/>
      <c r="F574" s="773"/>
      <c r="G574" s="782"/>
      <c r="H574" s="782"/>
      <c r="I574" s="772"/>
      <c r="J574" s="776"/>
      <c r="K574" s="782"/>
      <c r="L574" s="782"/>
      <c r="M574" s="804"/>
      <c r="N574" s="774"/>
      <c r="O574" s="769"/>
      <c r="Q574" s="964"/>
      <c r="R574" s="964"/>
      <c r="S574" s="964"/>
      <c r="T574" s="964"/>
      <c r="U574" s="1000"/>
      <c r="W574" s="970"/>
      <c r="X574" s="964"/>
      <c r="Y574" s="964"/>
      <c r="Z574" s="971"/>
      <c r="AA574" s="970"/>
      <c r="AB574" s="970"/>
      <c r="AC574" s="970"/>
      <c r="AD574" s="970"/>
      <c r="AE574" s="970"/>
      <c r="AF574" s="970"/>
    </row>
    <row r="575" spans="1:32" ht="18" customHeight="1">
      <c r="A575" s="804"/>
      <c r="B575" s="773"/>
      <c r="C575" s="806"/>
      <c r="D575" s="771"/>
      <c r="E575" s="782"/>
      <c r="F575" s="773"/>
      <c r="G575" s="782"/>
      <c r="H575" s="782"/>
      <c r="I575" s="772"/>
      <c r="J575" s="776"/>
      <c r="K575" s="782"/>
      <c r="L575" s="782"/>
      <c r="M575" s="804"/>
      <c r="N575" s="774"/>
      <c r="O575" s="769"/>
      <c r="U575" s="1001"/>
      <c r="W575" s="970"/>
      <c r="X575" s="972"/>
      <c r="Y575" s="967"/>
      <c r="Z575" s="971"/>
      <c r="AA575" s="970"/>
      <c r="AB575" s="970"/>
      <c r="AC575" s="970"/>
      <c r="AD575" s="970"/>
      <c r="AE575" s="970"/>
      <c r="AF575" s="970"/>
    </row>
    <row r="576" spans="1:32">
      <c r="A576" s="805">
        <v>123</v>
      </c>
      <c r="B576" s="780" t="s">
        <v>2273</v>
      </c>
      <c r="C576" s="785" t="s">
        <v>2147</v>
      </c>
      <c r="D576" s="777" t="s">
        <v>499</v>
      </c>
      <c r="E576" s="785" t="s">
        <v>1962</v>
      </c>
      <c r="F576" s="780" t="s">
        <v>12</v>
      </c>
      <c r="G576" s="785" t="s">
        <v>1839</v>
      </c>
      <c r="H576" s="785" t="s">
        <v>596</v>
      </c>
      <c r="I576" s="779">
        <v>2004</v>
      </c>
      <c r="J576" s="786"/>
      <c r="K576" s="785"/>
      <c r="L576" s="785" t="s">
        <v>1914</v>
      </c>
      <c r="M576" s="805">
        <v>1</v>
      </c>
      <c r="N576" s="787">
        <v>446500</v>
      </c>
      <c r="O576" s="777" t="s">
        <v>2199</v>
      </c>
      <c r="Q576" s="975" t="s">
        <v>499</v>
      </c>
      <c r="R576" s="975" t="s">
        <v>1914</v>
      </c>
      <c r="S576" s="976">
        <v>1</v>
      </c>
      <c r="T576" s="987">
        <v>446500</v>
      </c>
      <c r="U576" s="1001"/>
      <c r="W576" s="970"/>
      <c r="X576" s="964"/>
      <c r="Y576" s="964"/>
      <c r="Z576" s="971"/>
      <c r="AA576" s="970"/>
      <c r="AB576" s="970"/>
      <c r="AC576" s="970"/>
      <c r="AD576" s="970"/>
      <c r="AE576" s="970"/>
      <c r="AF576" s="970"/>
    </row>
    <row r="577" spans="1:32">
      <c r="A577" s="804"/>
      <c r="B577" s="773"/>
      <c r="C577" s="782"/>
      <c r="D577" s="771"/>
      <c r="E577" s="782"/>
      <c r="F577" s="773"/>
      <c r="G577" s="782"/>
      <c r="H577" s="782"/>
      <c r="I577" s="772"/>
      <c r="J577" s="776"/>
      <c r="K577" s="782"/>
      <c r="L577" s="782"/>
      <c r="M577" s="804"/>
      <c r="N577" s="784"/>
      <c r="O577" s="771"/>
      <c r="U577" s="1001"/>
      <c r="W577" s="964"/>
      <c r="X577" s="964"/>
      <c r="Y577" s="964"/>
      <c r="Z577" s="964"/>
      <c r="AA577" s="964"/>
      <c r="AB577" s="964"/>
      <c r="AC577" s="964"/>
      <c r="AD577" s="964"/>
      <c r="AE577" s="964"/>
      <c r="AF577" s="964"/>
    </row>
    <row r="578" spans="1:32" ht="12.75" customHeight="1">
      <c r="A578" s="805">
        <v>124</v>
      </c>
      <c r="B578" s="780" t="s">
        <v>2273</v>
      </c>
      <c r="C578" s="807" t="s">
        <v>2226</v>
      </c>
      <c r="D578" s="777" t="s">
        <v>499</v>
      </c>
      <c r="E578" s="785" t="s">
        <v>12</v>
      </c>
      <c r="F578" s="780" t="s">
        <v>12</v>
      </c>
      <c r="G578" s="785" t="s">
        <v>1839</v>
      </c>
      <c r="H578" s="785" t="s">
        <v>1817</v>
      </c>
      <c r="I578" s="779">
        <v>2004</v>
      </c>
      <c r="J578" s="786"/>
      <c r="K578" s="785"/>
      <c r="L578" s="785" t="s">
        <v>13</v>
      </c>
      <c r="M578" s="805">
        <v>4</v>
      </c>
      <c r="N578" s="781">
        <v>2100000</v>
      </c>
      <c r="O578" s="788"/>
      <c r="Q578" s="975" t="s">
        <v>499</v>
      </c>
      <c r="R578" s="975" t="s">
        <v>13</v>
      </c>
      <c r="S578" s="976">
        <v>1</v>
      </c>
      <c r="T578" s="1006">
        <v>525000</v>
      </c>
      <c r="U578" s="1000"/>
      <c r="W578" s="970"/>
      <c r="X578" s="972"/>
      <c r="Y578" s="967"/>
      <c r="Z578" s="971"/>
      <c r="AA578" s="970"/>
      <c r="AB578" s="970"/>
      <c r="AC578" s="970"/>
      <c r="AD578" s="970"/>
      <c r="AE578" s="970"/>
      <c r="AF578" s="970"/>
    </row>
    <row r="579" spans="1:32">
      <c r="A579" s="805"/>
      <c r="B579" s="780"/>
      <c r="C579" s="807"/>
      <c r="D579" s="777"/>
      <c r="E579" s="785"/>
      <c r="F579" s="780"/>
      <c r="G579" s="785"/>
      <c r="H579" s="785"/>
      <c r="I579" s="779"/>
      <c r="J579" s="786"/>
      <c r="K579" s="785"/>
      <c r="L579" s="785"/>
      <c r="M579" s="805"/>
      <c r="N579" s="781"/>
      <c r="O579" s="788"/>
      <c r="Q579" s="975" t="s">
        <v>499</v>
      </c>
      <c r="R579" s="975" t="s">
        <v>13</v>
      </c>
      <c r="S579" s="976">
        <v>1</v>
      </c>
      <c r="T579" s="1006">
        <v>525000</v>
      </c>
      <c r="U579" s="1000"/>
      <c r="W579" s="970"/>
      <c r="X579" s="964"/>
      <c r="Y579" s="964"/>
      <c r="Z579" s="971"/>
      <c r="AA579" s="970"/>
      <c r="AB579" s="970"/>
      <c r="AC579" s="970"/>
      <c r="AD579" s="970"/>
      <c r="AE579" s="970"/>
      <c r="AF579" s="970"/>
    </row>
    <row r="580" spans="1:32">
      <c r="A580" s="805"/>
      <c r="B580" s="780"/>
      <c r="C580" s="807"/>
      <c r="D580" s="777"/>
      <c r="E580" s="785"/>
      <c r="F580" s="780"/>
      <c r="G580" s="785"/>
      <c r="H580" s="785"/>
      <c r="I580" s="779"/>
      <c r="J580" s="786"/>
      <c r="K580" s="785"/>
      <c r="L580" s="785"/>
      <c r="M580" s="805"/>
      <c r="N580" s="781"/>
      <c r="O580" s="788"/>
      <c r="Q580" s="975" t="s">
        <v>499</v>
      </c>
      <c r="R580" s="975" t="s">
        <v>13</v>
      </c>
      <c r="S580" s="976">
        <v>1</v>
      </c>
      <c r="T580" s="1006">
        <v>525000</v>
      </c>
      <c r="U580" s="1000"/>
      <c r="W580" s="964"/>
      <c r="X580" s="964"/>
      <c r="Y580" s="964"/>
      <c r="Z580" s="964"/>
      <c r="AA580" s="964"/>
      <c r="AB580" s="964"/>
      <c r="AC580" s="964"/>
      <c r="AD580" s="964"/>
      <c r="AE580" s="964"/>
      <c r="AF580" s="964"/>
    </row>
    <row r="581" spans="1:32" ht="18" customHeight="1">
      <c r="A581" s="805"/>
      <c r="B581" s="780"/>
      <c r="C581" s="807"/>
      <c r="D581" s="777"/>
      <c r="E581" s="785"/>
      <c r="F581" s="780"/>
      <c r="G581" s="785"/>
      <c r="H581" s="785"/>
      <c r="I581" s="779"/>
      <c r="J581" s="786"/>
      <c r="K581" s="785"/>
      <c r="L581" s="785"/>
      <c r="M581" s="805"/>
      <c r="N581" s="781"/>
      <c r="O581" s="788"/>
      <c r="Q581" s="975" t="s">
        <v>499</v>
      </c>
      <c r="R581" s="975" t="s">
        <v>13</v>
      </c>
      <c r="S581" s="976">
        <v>1</v>
      </c>
      <c r="T581" s="1006">
        <v>525000</v>
      </c>
      <c r="U581" s="1000"/>
      <c r="W581" s="970"/>
      <c r="X581" s="972"/>
      <c r="Y581" s="967"/>
      <c r="Z581" s="971"/>
      <c r="AA581" s="970"/>
      <c r="AB581" s="970"/>
      <c r="AC581" s="970"/>
      <c r="AD581" s="970"/>
      <c r="AE581" s="970"/>
      <c r="AF581" s="970"/>
    </row>
    <row r="582" spans="1:32">
      <c r="A582" s="804"/>
      <c r="B582" s="773"/>
      <c r="C582" s="806"/>
      <c r="D582" s="771"/>
      <c r="E582" s="782"/>
      <c r="F582" s="773"/>
      <c r="G582" s="782"/>
      <c r="H582" s="782"/>
      <c r="I582" s="772"/>
      <c r="J582" s="776"/>
      <c r="K582" s="782"/>
      <c r="L582" s="782"/>
      <c r="M582" s="804"/>
      <c r="N582" s="774"/>
      <c r="O582" s="769"/>
      <c r="U582" s="1000"/>
      <c r="W582" s="970"/>
      <c r="X582" s="964"/>
      <c r="Y582" s="964"/>
      <c r="Z582" s="971"/>
      <c r="AA582" s="970"/>
      <c r="AB582" s="970"/>
      <c r="AC582" s="970"/>
      <c r="AD582" s="970"/>
      <c r="AE582" s="970"/>
      <c r="AF582" s="970"/>
    </row>
    <row r="583" spans="1:32">
      <c r="A583" s="805">
        <v>125</v>
      </c>
      <c r="B583" s="780" t="s">
        <v>2273</v>
      </c>
      <c r="C583" s="785" t="s">
        <v>2212</v>
      </c>
      <c r="D583" s="777" t="s">
        <v>499</v>
      </c>
      <c r="E583" s="785" t="s">
        <v>12</v>
      </c>
      <c r="F583" s="780" t="s">
        <v>12</v>
      </c>
      <c r="G583" s="785" t="s">
        <v>1839</v>
      </c>
      <c r="H583" s="785" t="s">
        <v>1817</v>
      </c>
      <c r="I583" s="779">
        <v>2004</v>
      </c>
      <c r="J583" s="786"/>
      <c r="K583" s="785"/>
      <c r="L583" s="785" t="s">
        <v>1914</v>
      </c>
      <c r="M583" s="805">
        <v>1</v>
      </c>
      <c r="N583" s="787">
        <v>525000</v>
      </c>
      <c r="O583" s="777" t="s">
        <v>2199</v>
      </c>
      <c r="Q583" s="975" t="s">
        <v>499</v>
      </c>
      <c r="R583" s="975" t="s">
        <v>1914</v>
      </c>
      <c r="S583" s="976">
        <v>1</v>
      </c>
      <c r="T583" s="987">
        <v>525000</v>
      </c>
      <c r="U583" s="1001"/>
      <c r="W583" s="964"/>
      <c r="X583" s="964"/>
      <c r="Y583" s="964"/>
      <c r="Z583" s="964"/>
      <c r="AA583" s="964"/>
      <c r="AB583" s="964"/>
      <c r="AC583" s="964"/>
      <c r="AD583" s="964"/>
      <c r="AE583" s="964"/>
      <c r="AF583" s="964"/>
    </row>
    <row r="584" spans="1:32" ht="12.75" customHeight="1">
      <c r="A584" s="804"/>
      <c r="B584" s="773"/>
      <c r="C584" s="782"/>
      <c r="D584" s="771"/>
      <c r="E584" s="782"/>
      <c r="F584" s="773"/>
      <c r="G584" s="782"/>
      <c r="H584" s="782"/>
      <c r="I584" s="772"/>
      <c r="J584" s="776"/>
      <c r="K584" s="782"/>
      <c r="L584" s="782"/>
      <c r="M584" s="804"/>
      <c r="N584" s="784"/>
      <c r="O584" s="771"/>
      <c r="Q584" s="970"/>
      <c r="R584" s="970"/>
      <c r="S584" s="973"/>
      <c r="T584" s="986"/>
      <c r="U584" s="1001"/>
      <c r="W584" s="970"/>
      <c r="X584" s="972"/>
      <c r="Y584" s="967"/>
      <c r="Z584" s="971"/>
      <c r="AA584" s="970"/>
      <c r="AB584" s="970"/>
      <c r="AC584" s="970"/>
      <c r="AD584" s="970"/>
      <c r="AE584" s="970"/>
      <c r="AF584" s="970"/>
    </row>
    <row r="585" spans="1:32">
      <c r="A585" s="805">
        <v>126</v>
      </c>
      <c r="B585" s="780" t="s">
        <v>2273</v>
      </c>
      <c r="C585" s="807" t="s">
        <v>2205</v>
      </c>
      <c r="D585" s="777" t="s">
        <v>499</v>
      </c>
      <c r="E585" s="785" t="s">
        <v>1840</v>
      </c>
      <c r="F585" s="780" t="s">
        <v>12</v>
      </c>
      <c r="G585" s="785" t="s">
        <v>1839</v>
      </c>
      <c r="H585" s="785" t="s">
        <v>1817</v>
      </c>
      <c r="I585" s="779">
        <v>2006</v>
      </c>
      <c r="J585" s="786"/>
      <c r="K585" s="785"/>
      <c r="L585" s="785" t="s">
        <v>1914</v>
      </c>
      <c r="M585" s="805">
        <v>3</v>
      </c>
      <c r="N585" s="781">
        <v>1985000</v>
      </c>
      <c r="O585" s="777" t="s">
        <v>2199</v>
      </c>
      <c r="Q585" s="975" t="s">
        <v>499</v>
      </c>
      <c r="R585" s="975" t="s">
        <v>1914</v>
      </c>
      <c r="S585" s="976">
        <v>1</v>
      </c>
      <c r="T585" s="977">
        <v>730000</v>
      </c>
      <c r="U585" s="1001"/>
      <c r="W585" s="970"/>
      <c r="X585" s="964"/>
      <c r="Y585" s="964"/>
      <c r="Z585" s="971"/>
      <c r="AA585" s="970"/>
      <c r="AB585" s="970"/>
      <c r="AC585" s="970"/>
      <c r="AD585" s="970"/>
      <c r="AE585" s="970"/>
      <c r="AF585" s="970"/>
    </row>
    <row r="586" spans="1:32">
      <c r="A586" s="805"/>
      <c r="B586" s="780"/>
      <c r="C586" s="807"/>
      <c r="D586" s="777"/>
      <c r="E586" s="785"/>
      <c r="F586" s="780"/>
      <c r="G586" s="785"/>
      <c r="H586" s="785"/>
      <c r="I586" s="779"/>
      <c r="J586" s="786"/>
      <c r="K586" s="785"/>
      <c r="L586" s="785"/>
      <c r="M586" s="805"/>
      <c r="N586" s="781"/>
      <c r="O586" s="777"/>
      <c r="Q586" s="975" t="s">
        <v>499</v>
      </c>
      <c r="R586" s="975" t="s">
        <v>1914</v>
      </c>
      <c r="S586" s="976">
        <v>1</v>
      </c>
      <c r="T586" s="977">
        <v>730000</v>
      </c>
      <c r="U586" s="1001"/>
      <c r="W586" s="964"/>
      <c r="X586" s="964"/>
      <c r="Y586" s="964"/>
      <c r="Z586" s="964"/>
      <c r="AA586" s="964"/>
      <c r="AB586" s="964"/>
      <c r="AC586" s="964"/>
      <c r="AD586" s="964"/>
      <c r="AE586" s="964"/>
      <c r="AF586" s="964"/>
    </row>
    <row r="587" spans="1:32" ht="12.75" customHeight="1">
      <c r="A587" s="805"/>
      <c r="B587" s="780"/>
      <c r="C587" s="807"/>
      <c r="D587" s="777"/>
      <c r="E587" s="785"/>
      <c r="F587" s="780"/>
      <c r="G587" s="785"/>
      <c r="H587" s="785"/>
      <c r="I587" s="779"/>
      <c r="J587" s="786"/>
      <c r="K587" s="785"/>
      <c r="L587" s="785"/>
      <c r="M587" s="805"/>
      <c r="N587" s="781"/>
      <c r="O587" s="777"/>
      <c r="Q587" s="975" t="s">
        <v>499</v>
      </c>
      <c r="R587" s="1010" t="s">
        <v>1914</v>
      </c>
      <c r="S587" s="989">
        <v>1</v>
      </c>
      <c r="T587" s="1006">
        <v>525000</v>
      </c>
      <c r="U587" s="1001"/>
      <c r="W587" s="970"/>
      <c r="X587" s="970"/>
      <c r="Y587" s="973"/>
      <c r="Z587" s="971"/>
      <c r="AA587" s="970"/>
      <c r="AB587" s="970"/>
      <c r="AC587" s="970"/>
      <c r="AD587" s="970"/>
      <c r="AE587" s="970"/>
      <c r="AF587" s="970"/>
    </row>
    <row r="588" spans="1:32">
      <c r="A588" s="804"/>
      <c r="B588" s="773"/>
      <c r="C588" s="806"/>
      <c r="D588" s="771"/>
      <c r="E588" s="782"/>
      <c r="F588" s="773"/>
      <c r="G588" s="782"/>
      <c r="H588" s="782"/>
      <c r="I588" s="772"/>
      <c r="J588" s="776"/>
      <c r="K588" s="782"/>
      <c r="L588" s="782"/>
      <c r="M588" s="804"/>
      <c r="N588" s="774"/>
      <c r="O588" s="771"/>
      <c r="U588" s="1000"/>
      <c r="W588" s="970"/>
      <c r="X588" s="970"/>
      <c r="Y588" s="973"/>
      <c r="Z588" s="971"/>
      <c r="AA588" s="970"/>
      <c r="AB588" s="970"/>
      <c r="AC588" s="970"/>
      <c r="AD588" s="970"/>
      <c r="AE588" s="970"/>
      <c r="AF588" s="970"/>
    </row>
    <row r="589" spans="1:32">
      <c r="A589" s="805">
        <v>127</v>
      </c>
      <c r="B589" s="780" t="s">
        <v>2274</v>
      </c>
      <c r="C589" s="785" t="s">
        <v>2147</v>
      </c>
      <c r="D589" s="777" t="s">
        <v>530</v>
      </c>
      <c r="E589" s="785" t="s">
        <v>12</v>
      </c>
      <c r="F589" s="780" t="s">
        <v>12</v>
      </c>
      <c r="G589" s="785" t="s">
        <v>1957</v>
      </c>
      <c r="H589" s="785" t="s">
        <v>1817</v>
      </c>
      <c r="I589" s="779">
        <v>2012</v>
      </c>
      <c r="J589" s="786"/>
      <c r="K589" s="785"/>
      <c r="L589" s="785" t="s">
        <v>13</v>
      </c>
      <c r="M589" s="805">
        <v>1</v>
      </c>
      <c r="N589" s="787">
        <v>12000000</v>
      </c>
      <c r="O589" s="788"/>
      <c r="Q589" s="975" t="s">
        <v>530</v>
      </c>
      <c r="R589" s="975" t="s">
        <v>13</v>
      </c>
      <c r="S589" s="976">
        <v>1</v>
      </c>
      <c r="T589" s="987">
        <v>12000000</v>
      </c>
      <c r="U589" s="1000"/>
      <c r="W589" s="970"/>
      <c r="X589" s="964"/>
      <c r="Y589" s="964"/>
      <c r="Z589" s="971"/>
      <c r="AA589" s="970"/>
      <c r="AB589" s="970"/>
      <c r="AC589" s="970"/>
      <c r="AD589" s="970"/>
      <c r="AE589" s="970"/>
      <c r="AF589" s="970"/>
    </row>
    <row r="590" spans="1:32">
      <c r="A590" s="804"/>
      <c r="B590" s="773"/>
      <c r="C590" s="782"/>
      <c r="D590" s="771"/>
      <c r="E590" s="782"/>
      <c r="F590" s="773"/>
      <c r="G590" s="782"/>
      <c r="H590" s="782"/>
      <c r="I590" s="772"/>
      <c r="J590" s="776"/>
      <c r="K590" s="782"/>
      <c r="L590" s="782"/>
      <c r="M590" s="804"/>
      <c r="N590" s="784"/>
      <c r="O590" s="769"/>
      <c r="Q590" s="970"/>
      <c r="R590" s="970"/>
      <c r="S590" s="973"/>
      <c r="T590" s="986"/>
      <c r="U590" s="1000"/>
      <c r="W590" s="964"/>
      <c r="X590" s="964"/>
      <c r="Y590" s="964"/>
      <c r="Z590" s="964"/>
      <c r="AA590" s="964"/>
      <c r="AB590" s="964"/>
      <c r="AC590" s="964"/>
      <c r="AD590" s="964"/>
      <c r="AE590" s="964"/>
      <c r="AF590" s="964"/>
    </row>
    <row r="591" spans="1:32" ht="12.75" customHeight="1">
      <c r="A591" s="805">
        <v>128</v>
      </c>
      <c r="B591" s="780" t="s">
        <v>2275</v>
      </c>
      <c r="C591" s="807" t="s">
        <v>2198</v>
      </c>
      <c r="D591" s="777" t="s">
        <v>541</v>
      </c>
      <c r="E591" s="785" t="s">
        <v>12</v>
      </c>
      <c r="F591" s="780" t="s">
        <v>12</v>
      </c>
      <c r="G591" s="785" t="s">
        <v>1974</v>
      </c>
      <c r="H591" s="785" t="s">
        <v>1817</v>
      </c>
      <c r="I591" s="779">
        <v>2004</v>
      </c>
      <c r="J591" s="786"/>
      <c r="K591" s="785"/>
      <c r="L591" s="785" t="s">
        <v>13</v>
      </c>
      <c r="M591" s="805">
        <v>2</v>
      </c>
      <c r="N591" s="781">
        <v>100000</v>
      </c>
      <c r="O591" s="788"/>
      <c r="Q591" s="975" t="s">
        <v>541</v>
      </c>
      <c r="R591" s="975" t="s">
        <v>13</v>
      </c>
      <c r="S591" s="976">
        <v>1</v>
      </c>
      <c r="T591" s="1006">
        <v>50000</v>
      </c>
      <c r="U591" s="1001"/>
      <c r="W591" s="970"/>
      <c r="X591" s="970"/>
      <c r="Y591" s="973"/>
      <c r="Z591" s="971"/>
      <c r="AA591" s="970"/>
      <c r="AB591" s="970"/>
      <c r="AC591" s="970"/>
      <c r="AD591" s="970"/>
      <c r="AE591" s="970"/>
      <c r="AF591" s="970"/>
    </row>
    <row r="592" spans="1:32">
      <c r="A592" s="805"/>
      <c r="B592" s="780"/>
      <c r="C592" s="807"/>
      <c r="D592" s="777"/>
      <c r="E592" s="785"/>
      <c r="F592" s="780"/>
      <c r="G592" s="785"/>
      <c r="H592" s="785"/>
      <c r="I592" s="779"/>
      <c r="J592" s="786"/>
      <c r="K592" s="785"/>
      <c r="L592" s="785"/>
      <c r="M592" s="805"/>
      <c r="N592" s="781"/>
      <c r="O592" s="788"/>
      <c r="Q592" s="975" t="s">
        <v>541</v>
      </c>
      <c r="R592" s="975" t="s">
        <v>13</v>
      </c>
      <c r="S592" s="976">
        <v>1</v>
      </c>
      <c r="T592" s="1006">
        <v>50000</v>
      </c>
      <c r="U592" s="1001"/>
      <c r="W592" s="970"/>
      <c r="X592" s="970"/>
      <c r="Y592" s="973"/>
      <c r="Z592" s="971"/>
      <c r="AA592" s="970"/>
      <c r="AB592" s="970"/>
      <c r="AC592" s="970"/>
      <c r="AD592" s="970"/>
      <c r="AE592" s="970"/>
      <c r="AF592" s="970"/>
    </row>
    <row r="593" spans="1:32">
      <c r="A593" s="804"/>
      <c r="B593" s="773"/>
      <c r="C593" s="806"/>
      <c r="D593" s="771"/>
      <c r="E593" s="782"/>
      <c r="F593" s="773"/>
      <c r="G593" s="782"/>
      <c r="H593" s="782"/>
      <c r="I593" s="772"/>
      <c r="J593" s="776"/>
      <c r="K593" s="782"/>
      <c r="L593" s="782"/>
      <c r="M593" s="804"/>
      <c r="N593" s="774"/>
      <c r="O593" s="769"/>
      <c r="Q593" s="970"/>
      <c r="R593" s="970"/>
      <c r="S593" s="973"/>
      <c r="T593" s="1009"/>
      <c r="U593" s="1001"/>
      <c r="W593" s="970"/>
      <c r="X593" s="964"/>
      <c r="Y593" s="964"/>
      <c r="Z593" s="971"/>
      <c r="AA593" s="970"/>
      <c r="AB593" s="970"/>
      <c r="AC593" s="970"/>
      <c r="AD593" s="970"/>
      <c r="AE593" s="970"/>
      <c r="AF593" s="970"/>
    </row>
    <row r="594" spans="1:32">
      <c r="A594" s="805">
        <v>129</v>
      </c>
      <c r="B594" s="780" t="s">
        <v>2275</v>
      </c>
      <c r="C594" s="785" t="s">
        <v>2140</v>
      </c>
      <c r="D594" s="777" t="s">
        <v>541</v>
      </c>
      <c r="E594" s="785" t="s">
        <v>12</v>
      </c>
      <c r="F594" s="780" t="s">
        <v>12</v>
      </c>
      <c r="G594" s="785" t="s">
        <v>1974</v>
      </c>
      <c r="H594" s="785" t="s">
        <v>1817</v>
      </c>
      <c r="I594" s="779">
        <v>2004</v>
      </c>
      <c r="J594" s="786"/>
      <c r="K594" s="785"/>
      <c r="L594" s="785" t="s">
        <v>1914</v>
      </c>
      <c r="M594" s="805">
        <v>1</v>
      </c>
      <c r="N594" s="787">
        <v>50000</v>
      </c>
      <c r="O594" s="777" t="s">
        <v>2199</v>
      </c>
      <c r="Q594" s="975" t="s">
        <v>541</v>
      </c>
      <c r="R594" s="988" t="s">
        <v>1914</v>
      </c>
      <c r="S594" s="989">
        <v>1</v>
      </c>
      <c r="T594" s="987">
        <v>50000</v>
      </c>
      <c r="U594" s="1000"/>
      <c r="W594" s="964"/>
      <c r="X594" s="964"/>
      <c r="Y594" s="964"/>
      <c r="Z594" s="964"/>
      <c r="AA594" s="964"/>
      <c r="AB594" s="964"/>
      <c r="AC594" s="964"/>
      <c r="AD594" s="964"/>
      <c r="AE594" s="964"/>
      <c r="AF594" s="964"/>
    </row>
    <row r="595" spans="1:32" ht="18" customHeight="1">
      <c r="A595" s="804"/>
      <c r="B595" s="773"/>
      <c r="C595" s="782"/>
      <c r="D595" s="771"/>
      <c r="E595" s="782"/>
      <c r="F595" s="773"/>
      <c r="G595" s="782"/>
      <c r="H595" s="782"/>
      <c r="I595" s="772"/>
      <c r="J595" s="776"/>
      <c r="K595" s="782"/>
      <c r="L595" s="782"/>
      <c r="M595" s="804"/>
      <c r="N595" s="784"/>
      <c r="O595" s="771"/>
      <c r="P595" s="61"/>
      <c r="Q595" s="970"/>
      <c r="R595" s="972"/>
      <c r="S595" s="967"/>
      <c r="T595" s="986"/>
      <c r="U595" s="973"/>
      <c r="W595" s="970"/>
      <c r="X595" s="970"/>
      <c r="Y595" s="973"/>
      <c r="Z595" s="971"/>
      <c r="AA595" s="970"/>
      <c r="AB595" s="970"/>
      <c r="AC595" s="970"/>
      <c r="AD595" s="970"/>
      <c r="AE595" s="970"/>
      <c r="AF595" s="970"/>
    </row>
    <row r="596" spans="1:32">
      <c r="A596" s="805">
        <v>130</v>
      </c>
      <c r="B596" s="780" t="s">
        <v>2276</v>
      </c>
      <c r="C596" s="785" t="s">
        <v>2147</v>
      </c>
      <c r="D596" s="778" t="s">
        <v>2277</v>
      </c>
      <c r="E596" s="785" t="s">
        <v>1844</v>
      </c>
      <c r="F596" s="780" t="s">
        <v>12</v>
      </c>
      <c r="G596" s="785" t="s">
        <v>1711</v>
      </c>
      <c r="H596" s="785" t="s">
        <v>1817</v>
      </c>
      <c r="I596" s="779">
        <v>2006</v>
      </c>
      <c r="J596" s="786"/>
      <c r="K596" s="785"/>
      <c r="L596" s="785" t="s">
        <v>13</v>
      </c>
      <c r="M596" s="805">
        <v>1</v>
      </c>
      <c r="N596" s="781">
        <v>1250000</v>
      </c>
      <c r="O596" s="788"/>
      <c r="Q596" s="975" t="s">
        <v>2277</v>
      </c>
      <c r="R596" s="975" t="s">
        <v>13</v>
      </c>
      <c r="S596" s="976">
        <v>1</v>
      </c>
      <c r="T596" s="987">
        <v>1250000</v>
      </c>
      <c r="U596" s="1000"/>
      <c r="W596" s="970"/>
      <c r="X596" s="970"/>
      <c r="Y596" s="973"/>
      <c r="Z596" s="971"/>
      <c r="AA596" s="970"/>
      <c r="AB596" s="970"/>
      <c r="AC596" s="970"/>
      <c r="AD596" s="970"/>
      <c r="AE596" s="970"/>
      <c r="AF596" s="970"/>
    </row>
    <row r="597" spans="1:32">
      <c r="A597" s="804"/>
      <c r="B597" s="773"/>
      <c r="C597" s="782"/>
      <c r="D597" s="775"/>
      <c r="E597" s="782"/>
      <c r="F597" s="773"/>
      <c r="G597" s="782"/>
      <c r="H597" s="782"/>
      <c r="I597" s="772"/>
      <c r="J597" s="776"/>
      <c r="K597" s="782"/>
      <c r="L597" s="782"/>
      <c r="M597" s="804"/>
      <c r="N597" s="774"/>
      <c r="O597" s="769"/>
      <c r="P597" s="61"/>
      <c r="Q597" s="964"/>
      <c r="R597" s="964"/>
      <c r="S597" s="964"/>
      <c r="T597" s="964"/>
      <c r="U597" s="964"/>
      <c r="W597" s="970"/>
      <c r="X597" s="964"/>
      <c r="Y597" s="964"/>
      <c r="Z597" s="971"/>
      <c r="AA597" s="970"/>
      <c r="AB597" s="970"/>
      <c r="AC597" s="970"/>
      <c r="AD597" s="970"/>
      <c r="AE597" s="970"/>
      <c r="AF597" s="970"/>
    </row>
    <row r="598" spans="1:32">
      <c r="A598" s="805">
        <v>131</v>
      </c>
      <c r="B598" s="780" t="s">
        <v>2278</v>
      </c>
      <c r="C598" s="785" t="s">
        <v>2147</v>
      </c>
      <c r="D598" s="777" t="s">
        <v>548</v>
      </c>
      <c r="E598" s="785" t="s">
        <v>1841</v>
      </c>
      <c r="F598" s="780" t="s">
        <v>12</v>
      </c>
      <c r="G598" s="785" t="s">
        <v>1842</v>
      </c>
      <c r="H598" s="785" t="s">
        <v>1817</v>
      </c>
      <c r="I598" s="779">
        <v>2006</v>
      </c>
      <c r="J598" s="786"/>
      <c r="K598" s="785"/>
      <c r="L598" s="785" t="s">
        <v>1914</v>
      </c>
      <c r="M598" s="805">
        <v>1</v>
      </c>
      <c r="N598" s="787">
        <v>3450000</v>
      </c>
      <c r="O598" s="777" t="s">
        <v>2199</v>
      </c>
      <c r="Q598" s="975" t="s">
        <v>548</v>
      </c>
      <c r="R598" s="975" t="s">
        <v>1914</v>
      </c>
      <c r="S598" s="976">
        <v>1</v>
      </c>
      <c r="T598" s="987">
        <v>3450000</v>
      </c>
      <c r="U598" s="1001"/>
      <c r="W598" s="964"/>
      <c r="X598" s="964"/>
      <c r="Y598" s="964"/>
      <c r="Z598" s="964"/>
      <c r="AA598" s="964"/>
      <c r="AB598" s="964"/>
      <c r="AC598" s="964"/>
      <c r="AD598" s="964"/>
      <c r="AE598" s="964"/>
      <c r="AF598" s="964"/>
    </row>
    <row r="599" spans="1:32" ht="12.75" customHeight="1">
      <c r="A599" s="804"/>
      <c r="B599" s="773"/>
      <c r="C599" s="782"/>
      <c r="D599" s="771"/>
      <c r="E599" s="782"/>
      <c r="F599" s="773"/>
      <c r="G599" s="782"/>
      <c r="H599" s="782"/>
      <c r="I599" s="772"/>
      <c r="J599" s="776"/>
      <c r="K599" s="782"/>
      <c r="L599" s="782"/>
      <c r="M599" s="804"/>
      <c r="N599" s="784"/>
      <c r="O599" s="771"/>
      <c r="P599" s="61"/>
      <c r="Q599" s="970"/>
      <c r="R599" s="970"/>
      <c r="S599" s="973"/>
      <c r="T599" s="986"/>
      <c r="U599" s="964"/>
      <c r="W599" s="970"/>
      <c r="X599" s="970"/>
      <c r="Y599" s="973"/>
      <c r="Z599" s="971"/>
      <c r="AA599" s="970"/>
      <c r="AB599" s="970"/>
      <c r="AC599" s="970"/>
      <c r="AD599" s="970"/>
      <c r="AE599" s="970"/>
      <c r="AF599" s="970"/>
    </row>
    <row r="600" spans="1:32" ht="18">
      <c r="A600" s="805">
        <v>132</v>
      </c>
      <c r="B600" s="780" t="s">
        <v>2278</v>
      </c>
      <c r="C600" s="785" t="s">
        <v>2138</v>
      </c>
      <c r="D600" s="777" t="s">
        <v>548</v>
      </c>
      <c r="E600" s="807" t="s">
        <v>1975</v>
      </c>
      <c r="F600" s="780" t="s">
        <v>12</v>
      </c>
      <c r="G600" s="785" t="s">
        <v>1842</v>
      </c>
      <c r="H600" s="785" t="s">
        <v>1817</v>
      </c>
      <c r="I600" s="779">
        <v>2011</v>
      </c>
      <c r="J600" s="786"/>
      <c r="K600" s="785"/>
      <c r="L600" s="785" t="s">
        <v>13</v>
      </c>
      <c r="M600" s="805">
        <v>1</v>
      </c>
      <c r="N600" s="781">
        <v>4348500</v>
      </c>
      <c r="O600" s="788"/>
      <c r="Q600" s="975" t="s">
        <v>548</v>
      </c>
      <c r="R600" s="975" t="s">
        <v>13</v>
      </c>
      <c r="S600" s="976">
        <v>1</v>
      </c>
      <c r="T600" s="987">
        <v>4348500</v>
      </c>
      <c r="U600" s="1000"/>
      <c r="W600" s="970"/>
      <c r="X600" s="970"/>
      <c r="Y600" s="973"/>
      <c r="Z600" s="971"/>
      <c r="AA600" s="970"/>
      <c r="AB600" s="970"/>
      <c r="AC600" s="970"/>
      <c r="AD600" s="970"/>
      <c r="AE600" s="970"/>
      <c r="AF600" s="970"/>
    </row>
    <row r="601" spans="1:32">
      <c r="A601" s="804"/>
      <c r="B601" s="773"/>
      <c r="C601" s="782"/>
      <c r="D601" s="771"/>
      <c r="E601" s="806"/>
      <c r="F601" s="773"/>
      <c r="G601" s="782"/>
      <c r="H601" s="782"/>
      <c r="I601" s="772"/>
      <c r="J601" s="776"/>
      <c r="K601" s="782"/>
      <c r="L601" s="782"/>
      <c r="M601" s="804"/>
      <c r="N601" s="774"/>
      <c r="O601" s="769"/>
      <c r="Q601" s="970"/>
      <c r="R601" s="964"/>
      <c r="S601" s="964"/>
      <c r="T601" s="971"/>
      <c r="U601" s="1000"/>
      <c r="W601" s="970"/>
      <c r="X601" s="964"/>
      <c r="Y601" s="964"/>
      <c r="Z601" s="971"/>
      <c r="AA601" s="970"/>
      <c r="AB601" s="970"/>
      <c r="AC601" s="970"/>
      <c r="AD601" s="970"/>
      <c r="AE601" s="970"/>
      <c r="AF601" s="970"/>
    </row>
    <row r="602" spans="1:32">
      <c r="A602" s="805">
        <v>133</v>
      </c>
      <c r="B602" s="780" t="s">
        <v>2279</v>
      </c>
      <c r="C602" s="807" t="s">
        <v>2198</v>
      </c>
      <c r="D602" s="777" t="s">
        <v>553</v>
      </c>
      <c r="E602" s="785" t="s">
        <v>1843</v>
      </c>
      <c r="F602" s="780" t="s">
        <v>12</v>
      </c>
      <c r="G602" s="785" t="s">
        <v>1842</v>
      </c>
      <c r="H602" s="785" t="s">
        <v>1817</v>
      </c>
      <c r="I602" s="779">
        <v>2008</v>
      </c>
      <c r="J602" s="786"/>
      <c r="K602" s="785"/>
      <c r="L602" s="785" t="s">
        <v>13</v>
      </c>
      <c r="M602" s="805">
        <v>2</v>
      </c>
      <c r="N602" s="781">
        <v>9900000</v>
      </c>
      <c r="O602" s="788"/>
      <c r="Q602" s="975" t="s">
        <v>553</v>
      </c>
      <c r="R602" s="975" t="s">
        <v>13</v>
      </c>
      <c r="S602" s="976">
        <v>1</v>
      </c>
      <c r="T602" s="977">
        <v>4950000</v>
      </c>
      <c r="U602" s="1001"/>
      <c r="W602" s="964"/>
      <c r="X602" s="964"/>
      <c r="Y602" s="964"/>
      <c r="Z602" s="964"/>
      <c r="AA602" s="964"/>
      <c r="AB602" s="964"/>
      <c r="AC602" s="964"/>
      <c r="AD602" s="964"/>
      <c r="AE602" s="964"/>
      <c r="AF602" s="964"/>
    </row>
    <row r="603" spans="1:32" ht="12.75" customHeight="1">
      <c r="A603" s="805"/>
      <c r="B603" s="780"/>
      <c r="C603" s="807"/>
      <c r="D603" s="777"/>
      <c r="E603" s="785"/>
      <c r="F603" s="780"/>
      <c r="G603" s="785"/>
      <c r="H603" s="785"/>
      <c r="I603" s="779"/>
      <c r="J603" s="786"/>
      <c r="K603" s="785"/>
      <c r="L603" s="785"/>
      <c r="M603" s="805"/>
      <c r="N603" s="781"/>
      <c r="O603" s="788"/>
      <c r="Q603" s="975" t="s">
        <v>553</v>
      </c>
      <c r="R603" s="975" t="s">
        <v>13</v>
      </c>
      <c r="S603" s="976">
        <v>1</v>
      </c>
      <c r="T603" s="977">
        <v>4950000</v>
      </c>
      <c r="U603" s="1001"/>
      <c r="W603" s="970"/>
      <c r="X603" s="970"/>
      <c r="Y603" s="973"/>
      <c r="Z603" s="971"/>
      <c r="AA603" s="970"/>
      <c r="AB603" s="970"/>
      <c r="AC603" s="970"/>
      <c r="AD603" s="970"/>
      <c r="AE603" s="970"/>
      <c r="AF603" s="970"/>
    </row>
    <row r="604" spans="1:32">
      <c r="A604" s="804"/>
      <c r="B604" s="773"/>
      <c r="C604" s="806"/>
      <c r="D604" s="771"/>
      <c r="E604" s="782"/>
      <c r="F604" s="773"/>
      <c r="G604" s="782"/>
      <c r="H604" s="782"/>
      <c r="I604" s="772"/>
      <c r="J604" s="776"/>
      <c r="K604" s="782"/>
      <c r="L604" s="782"/>
      <c r="M604" s="804"/>
      <c r="N604" s="774"/>
      <c r="O604" s="769"/>
      <c r="Q604" s="970"/>
      <c r="R604" s="970"/>
      <c r="S604" s="973"/>
      <c r="T604" s="971"/>
      <c r="U604" s="1001"/>
      <c r="W604" s="970"/>
      <c r="X604" s="970"/>
      <c r="Y604" s="973"/>
      <c r="Z604" s="971"/>
      <c r="AA604" s="970"/>
      <c r="AB604" s="970"/>
      <c r="AC604" s="970"/>
      <c r="AD604" s="970"/>
      <c r="AE604" s="970"/>
      <c r="AF604" s="970"/>
    </row>
    <row r="605" spans="1:32">
      <c r="A605" s="805">
        <v>134</v>
      </c>
      <c r="B605" s="780" t="s">
        <v>2280</v>
      </c>
      <c r="C605" s="807" t="s">
        <v>2198</v>
      </c>
      <c r="D605" s="777" t="s">
        <v>2281</v>
      </c>
      <c r="E605" s="785" t="s">
        <v>1844</v>
      </c>
      <c r="F605" s="780" t="s">
        <v>12</v>
      </c>
      <c r="G605" s="785" t="s">
        <v>218</v>
      </c>
      <c r="H605" s="785" t="s">
        <v>1817</v>
      </c>
      <c r="I605" s="779">
        <v>2006</v>
      </c>
      <c r="J605" s="786"/>
      <c r="K605" s="785"/>
      <c r="L605" s="785" t="s">
        <v>13</v>
      </c>
      <c r="M605" s="805">
        <v>2</v>
      </c>
      <c r="N605" s="781">
        <v>10000000</v>
      </c>
      <c r="O605" s="788"/>
      <c r="Q605" s="975" t="s">
        <v>2281</v>
      </c>
      <c r="R605" s="975" t="s">
        <v>13</v>
      </c>
      <c r="S605" s="976">
        <v>1</v>
      </c>
      <c r="T605" s="977">
        <v>5000000</v>
      </c>
      <c r="U605" s="1000"/>
      <c r="W605" s="970"/>
      <c r="X605" s="964"/>
      <c r="Y605" s="964"/>
      <c r="Z605" s="971"/>
      <c r="AA605" s="970"/>
      <c r="AB605" s="970"/>
      <c r="AC605" s="970"/>
      <c r="AD605" s="970"/>
      <c r="AE605" s="970"/>
      <c r="AF605" s="970"/>
    </row>
    <row r="606" spans="1:32">
      <c r="A606" s="805"/>
      <c r="B606" s="780"/>
      <c r="C606" s="807"/>
      <c r="D606" s="777"/>
      <c r="E606" s="785"/>
      <c r="F606" s="780"/>
      <c r="G606" s="785"/>
      <c r="H606" s="785"/>
      <c r="I606" s="779"/>
      <c r="J606" s="786"/>
      <c r="K606" s="785"/>
      <c r="L606" s="785"/>
      <c r="M606" s="805"/>
      <c r="N606" s="781"/>
      <c r="O606" s="788"/>
      <c r="Q606" s="975" t="s">
        <v>2281</v>
      </c>
      <c r="R606" s="975" t="s">
        <v>13</v>
      </c>
      <c r="S606" s="976">
        <v>1</v>
      </c>
      <c r="T606" s="977">
        <v>5000000</v>
      </c>
      <c r="U606" s="1000"/>
      <c r="W606" s="964"/>
      <c r="X606" s="964"/>
      <c r="Y606" s="964"/>
      <c r="Z606" s="964"/>
      <c r="AA606" s="964"/>
      <c r="AB606" s="964"/>
      <c r="AC606" s="964"/>
      <c r="AD606" s="964"/>
      <c r="AE606" s="964"/>
      <c r="AF606" s="964"/>
    </row>
    <row r="607" spans="1:32" ht="12.75" customHeight="1">
      <c r="A607" s="804"/>
      <c r="B607" s="773"/>
      <c r="C607" s="806"/>
      <c r="D607" s="771"/>
      <c r="E607" s="782"/>
      <c r="F607" s="773"/>
      <c r="G607" s="782"/>
      <c r="H607" s="782"/>
      <c r="I607" s="772"/>
      <c r="J607" s="776"/>
      <c r="K607" s="782"/>
      <c r="L607" s="782"/>
      <c r="M607" s="804"/>
      <c r="N607" s="774"/>
      <c r="O607" s="769"/>
      <c r="P607" s="61"/>
      <c r="Q607" s="970"/>
      <c r="R607" s="970"/>
      <c r="S607" s="973"/>
      <c r="T607" s="971"/>
      <c r="U607" s="973"/>
      <c r="W607" s="970"/>
      <c r="X607" s="970"/>
      <c r="Y607" s="973"/>
      <c r="Z607" s="971"/>
      <c r="AA607" s="970"/>
      <c r="AB607" s="970"/>
      <c r="AC607" s="970"/>
      <c r="AD607" s="970"/>
      <c r="AE607" s="970"/>
      <c r="AF607" s="970"/>
    </row>
    <row r="608" spans="1:32">
      <c r="A608" s="805">
        <v>135</v>
      </c>
      <c r="B608" s="780" t="s">
        <v>2280</v>
      </c>
      <c r="C608" s="807" t="s">
        <v>2205</v>
      </c>
      <c r="D608" s="777" t="s">
        <v>2281</v>
      </c>
      <c r="E608" s="785" t="s">
        <v>1843</v>
      </c>
      <c r="F608" s="780" t="s">
        <v>12</v>
      </c>
      <c r="G608" s="785" t="s">
        <v>218</v>
      </c>
      <c r="H608" s="785" t="s">
        <v>1817</v>
      </c>
      <c r="I608" s="779">
        <v>2006</v>
      </c>
      <c r="J608" s="786"/>
      <c r="K608" s="785"/>
      <c r="L608" s="785" t="s">
        <v>13</v>
      </c>
      <c r="M608" s="805">
        <v>3</v>
      </c>
      <c r="N608" s="781">
        <v>29550000</v>
      </c>
      <c r="O608" s="788"/>
      <c r="Q608" s="975" t="s">
        <v>2281</v>
      </c>
      <c r="R608" s="975" t="s">
        <v>13</v>
      </c>
      <c r="S608" s="976">
        <v>1</v>
      </c>
      <c r="T608" s="1006">
        <v>9850000</v>
      </c>
      <c r="U608" s="1001"/>
      <c r="W608" s="970"/>
      <c r="X608" s="970"/>
      <c r="Y608" s="973"/>
      <c r="Z608" s="971"/>
      <c r="AA608" s="970"/>
      <c r="AB608" s="970"/>
      <c r="AC608" s="970"/>
      <c r="AD608" s="970"/>
      <c r="AE608" s="970"/>
      <c r="AF608" s="970"/>
    </row>
    <row r="609" spans="1:32">
      <c r="A609" s="805"/>
      <c r="B609" s="780"/>
      <c r="C609" s="807"/>
      <c r="D609" s="777"/>
      <c r="E609" s="785"/>
      <c r="F609" s="780"/>
      <c r="G609" s="785"/>
      <c r="H609" s="785"/>
      <c r="I609" s="779"/>
      <c r="J609" s="786"/>
      <c r="K609" s="785"/>
      <c r="L609" s="785"/>
      <c r="M609" s="805"/>
      <c r="N609" s="781"/>
      <c r="O609" s="788"/>
      <c r="Q609" s="975" t="s">
        <v>2281</v>
      </c>
      <c r="R609" s="975" t="s">
        <v>13</v>
      </c>
      <c r="S609" s="976">
        <v>1</v>
      </c>
      <c r="T609" s="1006">
        <v>9850000</v>
      </c>
      <c r="U609" s="1001"/>
      <c r="W609" s="970"/>
      <c r="X609" s="964"/>
      <c r="Y609" s="964"/>
      <c r="Z609" s="971"/>
      <c r="AA609" s="970"/>
      <c r="AB609" s="970"/>
      <c r="AC609" s="970"/>
      <c r="AD609" s="970"/>
      <c r="AE609" s="970"/>
      <c r="AF609" s="970"/>
    </row>
    <row r="610" spans="1:32">
      <c r="A610" s="805"/>
      <c r="B610" s="780"/>
      <c r="C610" s="807"/>
      <c r="D610" s="777"/>
      <c r="E610" s="785"/>
      <c r="F610" s="780"/>
      <c r="G610" s="785"/>
      <c r="H610" s="785"/>
      <c r="I610" s="779"/>
      <c r="J610" s="786"/>
      <c r="K610" s="785"/>
      <c r="L610" s="785"/>
      <c r="M610" s="805"/>
      <c r="N610" s="781"/>
      <c r="O610" s="788"/>
      <c r="Q610" s="975" t="s">
        <v>2281</v>
      </c>
      <c r="R610" s="975" t="s">
        <v>13</v>
      </c>
      <c r="S610" s="976">
        <v>1</v>
      </c>
      <c r="T610" s="1006">
        <v>9850000</v>
      </c>
      <c r="U610" s="1001"/>
      <c r="W610" s="964"/>
      <c r="X610" s="964"/>
      <c r="Y610" s="964"/>
      <c r="Z610" s="964"/>
      <c r="AA610" s="964"/>
      <c r="AB610" s="964"/>
      <c r="AC610" s="964"/>
      <c r="AD610" s="964"/>
      <c r="AE610" s="964"/>
      <c r="AF610" s="964"/>
    </row>
    <row r="611" spans="1:32" ht="18" customHeight="1">
      <c r="A611" s="804"/>
      <c r="B611" s="773"/>
      <c r="C611" s="806"/>
      <c r="D611" s="771"/>
      <c r="E611" s="782"/>
      <c r="F611" s="773"/>
      <c r="G611" s="782"/>
      <c r="H611" s="782"/>
      <c r="I611" s="772"/>
      <c r="J611" s="776"/>
      <c r="K611" s="782"/>
      <c r="L611" s="782"/>
      <c r="M611" s="804"/>
      <c r="N611" s="774"/>
      <c r="O611" s="769"/>
      <c r="U611" s="1001"/>
      <c r="W611" s="970"/>
      <c r="X611" s="970"/>
      <c r="Y611" s="973"/>
      <c r="Z611" s="971"/>
      <c r="AA611" s="970"/>
      <c r="AB611" s="970"/>
      <c r="AC611" s="970"/>
      <c r="AD611" s="970"/>
      <c r="AE611" s="970"/>
      <c r="AF611" s="970"/>
    </row>
    <row r="612" spans="1:32">
      <c r="A612" s="805">
        <v>136</v>
      </c>
      <c r="B612" s="780" t="s">
        <v>2280</v>
      </c>
      <c r="C612" s="785" t="s">
        <v>2282</v>
      </c>
      <c r="D612" s="777" t="s">
        <v>2281</v>
      </c>
      <c r="E612" s="785" t="s">
        <v>1843</v>
      </c>
      <c r="F612" s="780" t="s">
        <v>12</v>
      </c>
      <c r="G612" s="785" t="s">
        <v>218</v>
      </c>
      <c r="H612" s="785" t="s">
        <v>1817</v>
      </c>
      <c r="I612" s="779">
        <v>2006</v>
      </c>
      <c r="J612" s="786"/>
      <c r="K612" s="785"/>
      <c r="L612" s="785" t="s">
        <v>1914</v>
      </c>
      <c r="M612" s="805">
        <v>1</v>
      </c>
      <c r="N612" s="787">
        <v>9850000</v>
      </c>
      <c r="O612" s="777" t="s">
        <v>2199</v>
      </c>
      <c r="Q612" s="975" t="s">
        <v>2281</v>
      </c>
      <c r="R612" s="975" t="s">
        <v>1914</v>
      </c>
      <c r="S612" s="976">
        <v>1</v>
      </c>
      <c r="T612" s="987">
        <v>9850000</v>
      </c>
      <c r="U612" s="1000"/>
      <c r="W612" s="970"/>
      <c r="X612" s="970"/>
      <c r="Y612" s="973"/>
      <c r="Z612" s="971"/>
      <c r="AA612" s="970"/>
      <c r="AB612" s="970"/>
      <c r="AC612" s="970"/>
      <c r="AD612" s="970"/>
      <c r="AE612" s="970"/>
      <c r="AF612" s="970"/>
    </row>
    <row r="613" spans="1:32">
      <c r="A613" s="804"/>
      <c r="B613" s="773"/>
      <c r="C613" s="782"/>
      <c r="D613" s="771"/>
      <c r="E613" s="782"/>
      <c r="F613" s="773"/>
      <c r="G613" s="782"/>
      <c r="H613" s="782"/>
      <c r="I613" s="772"/>
      <c r="J613" s="776"/>
      <c r="K613" s="782"/>
      <c r="L613" s="782"/>
      <c r="M613" s="804"/>
      <c r="N613" s="784"/>
      <c r="O613" s="771"/>
      <c r="Q613" s="970"/>
      <c r="R613" s="970"/>
      <c r="S613" s="973"/>
      <c r="T613" s="986"/>
      <c r="U613" s="1000"/>
      <c r="W613" s="970"/>
      <c r="X613" s="964"/>
      <c r="Y613" s="964"/>
      <c r="Z613" s="971"/>
      <c r="AA613" s="970"/>
      <c r="AB613" s="970"/>
      <c r="AC613" s="970"/>
      <c r="AD613" s="970"/>
      <c r="AE613" s="970"/>
      <c r="AF613" s="970"/>
    </row>
    <row r="614" spans="1:32">
      <c r="A614" s="805">
        <v>137</v>
      </c>
      <c r="B614" s="780" t="s">
        <v>2280</v>
      </c>
      <c r="C614" s="807" t="s">
        <v>2198</v>
      </c>
      <c r="D614" s="777" t="s">
        <v>2281</v>
      </c>
      <c r="E614" s="785" t="s">
        <v>1844</v>
      </c>
      <c r="F614" s="780" t="s">
        <v>12</v>
      </c>
      <c r="G614" s="785" t="s">
        <v>218</v>
      </c>
      <c r="H614" s="785" t="s">
        <v>1817</v>
      </c>
      <c r="I614" s="779">
        <v>2009</v>
      </c>
      <c r="J614" s="786"/>
      <c r="K614" s="785"/>
      <c r="L614" s="785" t="s">
        <v>1914</v>
      </c>
      <c r="M614" s="805">
        <v>2</v>
      </c>
      <c r="N614" s="781">
        <v>8140000</v>
      </c>
      <c r="O614" s="777" t="s">
        <v>2199</v>
      </c>
      <c r="Q614" s="975" t="s">
        <v>2281</v>
      </c>
      <c r="R614" s="975" t="s">
        <v>1914</v>
      </c>
      <c r="S614" s="976">
        <v>1</v>
      </c>
      <c r="T614" s="977">
        <v>4070000</v>
      </c>
      <c r="U614" s="1000"/>
      <c r="W614" s="964"/>
      <c r="X614" s="964"/>
      <c r="Y614" s="964"/>
      <c r="Z614" s="964"/>
      <c r="AA614" s="964"/>
      <c r="AB614" s="964"/>
      <c r="AC614" s="964"/>
      <c r="AD614" s="964"/>
      <c r="AE614" s="964"/>
      <c r="AF614" s="964"/>
    </row>
    <row r="615" spans="1:32" ht="18" customHeight="1">
      <c r="A615" s="805"/>
      <c r="B615" s="780"/>
      <c r="C615" s="807"/>
      <c r="D615" s="777"/>
      <c r="E615" s="785"/>
      <c r="F615" s="780"/>
      <c r="G615" s="785"/>
      <c r="H615" s="785"/>
      <c r="I615" s="779"/>
      <c r="J615" s="786"/>
      <c r="K615" s="785"/>
      <c r="L615" s="785"/>
      <c r="M615" s="805"/>
      <c r="N615" s="781"/>
      <c r="O615" s="777"/>
      <c r="Q615" s="975" t="s">
        <v>2281</v>
      </c>
      <c r="R615" s="975" t="s">
        <v>1914</v>
      </c>
      <c r="S615" s="976">
        <v>1</v>
      </c>
      <c r="T615" s="977">
        <v>4070000</v>
      </c>
      <c r="U615" s="1001"/>
      <c r="W615" s="970"/>
      <c r="X615" s="970"/>
      <c r="Y615" s="973"/>
      <c r="Z615" s="971"/>
      <c r="AA615" s="970"/>
      <c r="AB615" s="970"/>
      <c r="AC615" s="970"/>
      <c r="AD615" s="970"/>
      <c r="AE615" s="970"/>
      <c r="AF615" s="970"/>
    </row>
    <row r="616" spans="1:32">
      <c r="A616" s="804"/>
      <c r="B616" s="773"/>
      <c r="C616" s="806"/>
      <c r="D616" s="771"/>
      <c r="E616" s="782"/>
      <c r="F616" s="773"/>
      <c r="G616" s="782"/>
      <c r="H616" s="782"/>
      <c r="I616" s="772"/>
      <c r="J616" s="776"/>
      <c r="K616" s="782"/>
      <c r="L616" s="782"/>
      <c r="M616" s="804"/>
      <c r="N616" s="774"/>
      <c r="O616" s="771"/>
      <c r="Q616" s="970"/>
      <c r="R616" s="970"/>
      <c r="S616" s="973"/>
      <c r="T616" s="971"/>
      <c r="U616" s="1001"/>
      <c r="W616" s="970"/>
      <c r="X616" s="970"/>
      <c r="Y616" s="973"/>
      <c r="Z616" s="971"/>
      <c r="AA616" s="970"/>
      <c r="AB616" s="970"/>
      <c r="AC616" s="970"/>
      <c r="AD616" s="970"/>
      <c r="AE616" s="970"/>
      <c r="AF616" s="970"/>
    </row>
    <row r="617" spans="1:32">
      <c r="A617" s="805">
        <v>138</v>
      </c>
      <c r="B617" s="780" t="s">
        <v>2280</v>
      </c>
      <c r="C617" s="807" t="s">
        <v>2223</v>
      </c>
      <c r="D617" s="777" t="s">
        <v>2281</v>
      </c>
      <c r="E617" s="785" t="s">
        <v>1844</v>
      </c>
      <c r="F617" s="780" t="s">
        <v>12</v>
      </c>
      <c r="G617" s="785" t="s">
        <v>218</v>
      </c>
      <c r="H617" s="785" t="s">
        <v>1817</v>
      </c>
      <c r="I617" s="779">
        <v>2009</v>
      </c>
      <c r="J617" s="786"/>
      <c r="K617" s="785"/>
      <c r="L617" s="785" t="s">
        <v>13</v>
      </c>
      <c r="M617" s="805">
        <v>5</v>
      </c>
      <c r="N617" s="781">
        <v>20350000</v>
      </c>
      <c r="O617" s="788"/>
      <c r="Q617" s="975" t="s">
        <v>2281</v>
      </c>
      <c r="R617" s="975" t="s">
        <v>13</v>
      </c>
      <c r="S617" s="976">
        <v>1</v>
      </c>
      <c r="T617" s="977">
        <v>4070000</v>
      </c>
      <c r="U617" s="1001"/>
      <c r="W617" s="970"/>
      <c r="X617" s="964"/>
      <c r="Y617" s="964"/>
      <c r="Z617" s="971"/>
      <c r="AA617" s="970"/>
      <c r="AB617" s="970"/>
      <c r="AC617" s="970"/>
      <c r="AD617" s="970"/>
      <c r="AE617" s="970"/>
      <c r="AF617" s="970"/>
    </row>
    <row r="618" spans="1:32">
      <c r="A618" s="805"/>
      <c r="B618" s="780"/>
      <c r="C618" s="807"/>
      <c r="D618" s="777"/>
      <c r="E618" s="785"/>
      <c r="F618" s="780"/>
      <c r="G618" s="785"/>
      <c r="H618" s="785"/>
      <c r="I618" s="779"/>
      <c r="J618" s="786"/>
      <c r="K618" s="785"/>
      <c r="L618" s="785"/>
      <c r="M618" s="805"/>
      <c r="N618" s="781"/>
      <c r="O618" s="788"/>
      <c r="Q618" s="975" t="s">
        <v>2281</v>
      </c>
      <c r="R618" s="975" t="s">
        <v>13</v>
      </c>
      <c r="S618" s="976">
        <v>1</v>
      </c>
      <c r="T618" s="977">
        <v>4070000</v>
      </c>
      <c r="U618" s="1001"/>
      <c r="W618" s="964"/>
      <c r="X618" s="964"/>
      <c r="Y618" s="964"/>
      <c r="Z618" s="964"/>
      <c r="AA618" s="964"/>
      <c r="AB618" s="964"/>
      <c r="AC618" s="964"/>
      <c r="AD618" s="964"/>
      <c r="AE618" s="964"/>
      <c r="AF618" s="964"/>
    </row>
    <row r="619" spans="1:32" ht="18" customHeight="1">
      <c r="A619" s="805"/>
      <c r="B619" s="780"/>
      <c r="C619" s="807"/>
      <c r="D619" s="777"/>
      <c r="E619" s="785"/>
      <c r="F619" s="780"/>
      <c r="G619" s="785"/>
      <c r="H619" s="785"/>
      <c r="I619" s="779"/>
      <c r="J619" s="786"/>
      <c r="K619" s="785"/>
      <c r="L619" s="785"/>
      <c r="M619" s="805"/>
      <c r="N619" s="781"/>
      <c r="O619" s="788"/>
      <c r="Q619" s="975" t="s">
        <v>2281</v>
      </c>
      <c r="R619" s="975" t="s">
        <v>13</v>
      </c>
      <c r="S619" s="976">
        <v>1</v>
      </c>
      <c r="T619" s="977">
        <v>4070000</v>
      </c>
      <c r="U619" s="1001"/>
      <c r="W619" s="970"/>
      <c r="X619" s="970"/>
      <c r="Y619" s="973"/>
      <c r="Z619" s="971"/>
      <c r="AA619" s="970"/>
      <c r="AB619" s="970"/>
      <c r="AC619" s="970"/>
      <c r="AD619" s="970"/>
      <c r="AE619" s="970"/>
      <c r="AF619" s="970"/>
    </row>
    <row r="620" spans="1:32">
      <c r="A620" s="805"/>
      <c r="B620" s="780"/>
      <c r="C620" s="807"/>
      <c r="D620" s="777"/>
      <c r="E620" s="785"/>
      <c r="F620" s="780"/>
      <c r="G620" s="785"/>
      <c r="H620" s="785"/>
      <c r="I620" s="779"/>
      <c r="J620" s="786"/>
      <c r="K620" s="785"/>
      <c r="L620" s="785"/>
      <c r="M620" s="805"/>
      <c r="N620" s="781"/>
      <c r="O620" s="788"/>
      <c r="Q620" s="975" t="s">
        <v>2281</v>
      </c>
      <c r="R620" s="975" t="s">
        <v>13</v>
      </c>
      <c r="S620" s="976">
        <v>1</v>
      </c>
      <c r="T620" s="977">
        <v>4070000</v>
      </c>
      <c r="U620" s="1001"/>
      <c r="W620" s="970"/>
      <c r="X620" s="970"/>
      <c r="Y620" s="973"/>
      <c r="Z620" s="971"/>
      <c r="AA620" s="970"/>
      <c r="AB620" s="970"/>
      <c r="AC620" s="970"/>
      <c r="AD620" s="970"/>
      <c r="AE620" s="970"/>
      <c r="AF620" s="970"/>
    </row>
    <row r="621" spans="1:32">
      <c r="A621" s="805"/>
      <c r="B621" s="780"/>
      <c r="C621" s="807"/>
      <c r="D621" s="777"/>
      <c r="E621" s="785"/>
      <c r="F621" s="780"/>
      <c r="G621" s="785"/>
      <c r="H621" s="785"/>
      <c r="I621" s="779"/>
      <c r="J621" s="786"/>
      <c r="K621" s="785"/>
      <c r="L621" s="785"/>
      <c r="M621" s="805"/>
      <c r="N621" s="781"/>
      <c r="O621" s="788"/>
      <c r="Q621" s="975" t="s">
        <v>2281</v>
      </c>
      <c r="R621" s="975" t="s">
        <v>13</v>
      </c>
      <c r="S621" s="976">
        <v>1</v>
      </c>
      <c r="T621" s="977">
        <v>4070000</v>
      </c>
      <c r="U621" s="1001"/>
      <c r="W621" s="970"/>
      <c r="X621" s="964"/>
      <c r="Y621" s="964"/>
      <c r="Z621" s="971"/>
      <c r="AA621" s="970"/>
      <c r="AB621" s="970"/>
      <c r="AC621" s="970"/>
      <c r="AD621" s="970"/>
      <c r="AE621" s="970"/>
      <c r="AF621" s="970"/>
    </row>
    <row r="622" spans="1:32">
      <c r="A622" s="804"/>
      <c r="B622" s="773"/>
      <c r="C622" s="806"/>
      <c r="D622" s="771"/>
      <c r="E622" s="782"/>
      <c r="F622" s="773"/>
      <c r="G622" s="782"/>
      <c r="H622" s="782"/>
      <c r="I622" s="772"/>
      <c r="J622" s="776"/>
      <c r="K622" s="782"/>
      <c r="L622" s="782"/>
      <c r="M622" s="804"/>
      <c r="N622" s="774"/>
      <c r="O622" s="769"/>
      <c r="U622" s="1000"/>
      <c r="W622" s="964"/>
      <c r="X622" s="964"/>
      <c r="Y622" s="964"/>
      <c r="Z622" s="964"/>
      <c r="AA622" s="964"/>
      <c r="AB622" s="964"/>
      <c r="AC622" s="964"/>
      <c r="AD622" s="964"/>
      <c r="AE622" s="964"/>
      <c r="AF622" s="964"/>
    </row>
    <row r="623" spans="1:32" ht="18" customHeight="1">
      <c r="A623" s="805">
        <v>139</v>
      </c>
      <c r="B623" s="780" t="s">
        <v>2280</v>
      </c>
      <c r="C623" s="807" t="s">
        <v>2205</v>
      </c>
      <c r="D623" s="777" t="s">
        <v>2281</v>
      </c>
      <c r="E623" s="785" t="s">
        <v>565</v>
      </c>
      <c r="F623" s="780" t="s">
        <v>12</v>
      </c>
      <c r="G623" s="785" t="s">
        <v>218</v>
      </c>
      <c r="H623" s="785" t="s">
        <v>1817</v>
      </c>
      <c r="I623" s="779">
        <v>2011</v>
      </c>
      <c r="J623" s="786"/>
      <c r="K623" s="785"/>
      <c r="L623" s="785" t="s">
        <v>13</v>
      </c>
      <c r="M623" s="805">
        <v>3</v>
      </c>
      <c r="N623" s="985">
        <v>17115304</v>
      </c>
      <c r="O623" s="788"/>
      <c r="Q623" s="975" t="s">
        <v>2281</v>
      </c>
      <c r="R623" s="975" t="s">
        <v>13</v>
      </c>
      <c r="S623" s="976">
        <v>1</v>
      </c>
      <c r="T623" s="977">
        <v>4990304</v>
      </c>
      <c r="U623" s="1000"/>
      <c r="W623" s="970"/>
      <c r="X623" s="970"/>
      <c r="Y623" s="973"/>
      <c r="Z623" s="971"/>
      <c r="AA623" s="970"/>
      <c r="AB623" s="970"/>
      <c r="AC623" s="970"/>
      <c r="AD623" s="970"/>
      <c r="AE623" s="970"/>
      <c r="AF623" s="970"/>
    </row>
    <row r="624" spans="1:32">
      <c r="A624" s="805"/>
      <c r="B624" s="780"/>
      <c r="C624" s="807"/>
      <c r="D624" s="777"/>
      <c r="E624" s="785"/>
      <c r="F624" s="780"/>
      <c r="G624" s="785"/>
      <c r="H624" s="785"/>
      <c r="I624" s="779"/>
      <c r="J624" s="786"/>
      <c r="K624" s="785"/>
      <c r="L624" s="785"/>
      <c r="M624" s="805"/>
      <c r="N624" s="781"/>
      <c r="O624" s="788"/>
      <c r="Q624" s="975" t="s">
        <v>2281</v>
      </c>
      <c r="R624" s="975" t="s">
        <v>13</v>
      </c>
      <c r="S624" s="976">
        <v>1</v>
      </c>
      <c r="T624" s="977">
        <v>4990304</v>
      </c>
      <c r="U624" s="1000"/>
      <c r="W624" s="970"/>
      <c r="X624" s="970"/>
      <c r="Y624" s="973"/>
      <c r="Z624" s="971"/>
      <c r="AA624" s="970"/>
      <c r="AB624" s="970"/>
      <c r="AC624" s="970"/>
      <c r="AD624" s="970"/>
      <c r="AE624" s="970"/>
      <c r="AF624" s="970"/>
    </row>
    <row r="625" spans="1:32">
      <c r="A625" s="805"/>
      <c r="B625" s="780"/>
      <c r="C625" s="807"/>
      <c r="D625" s="777"/>
      <c r="E625" s="785"/>
      <c r="F625" s="780"/>
      <c r="G625" s="785"/>
      <c r="H625" s="785"/>
      <c r="I625" s="779"/>
      <c r="J625" s="786"/>
      <c r="K625" s="785"/>
      <c r="L625" s="785"/>
      <c r="M625" s="805"/>
      <c r="N625" s="781"/>
      <c r="O625" s="788"/>
      <c r="Q625" s="975" t="s">
        <v>2281</v>
      </c>
      <c r="R625" s="975" t="s">
        <v>13</v>
      </c>
      <c r="S625" s="976">
        <v>1</v>
      </c>
      <c r="T625" s="987">
        <v>7134696</v>
      </c>
      <c r="U625" s="1000"/>
      <c r="W625" s="970"/>
      <c r="X625" s="964"/>
      <c r="Y625" s="964"/>
      <c r="Z625" s="971"/>
      <c r="AA625" s="970"/>
      <c r="AB625" s="970"/>
      <c r="AC625" s="970"/>
      <c r="AD625" s="970"/>
      <c r="AE625" s="970"/>
      <c r="AF625" s="970"/>
    </row>
    <row r="626" spans="1:32">
      <c r="A626" s="804"/>
      <c r="B626" s="773"/>
      <c r="C626" s="806"/>
      <c r="D626" s="771"/>
      <c r="E626" s="782"/>
      <c r="F626" s="773"/>
      <c r="G626" s="782"/>
      <c r="H626" s="782"/>
      <c r="I626" s="772"/>
      <c r="J626" s="776"/>
      <c r="K626" s="782"/>
      <c r="L626" s="782"/>
      <c r="M626" s="804"/>
      <c r="N626" s="774"/>
      <c r="O626" s="769"/>
      <c r="U626" s="1001"/>
      <c r="W626" s="964"/>
      <c r="X626" s="964"/>
      <c r="Y626" s="964"/>
      <c r="Z626" s="964"/>
      <c r="AA626" s="964"/>
      <c r="AB626" s="964"/>
      <c r="AC626" s="964"/>
      <c r="AD626" s="964"/>
      <c r="AE626" s="964"/>
      <c r="AF626" s="964"/>
    </row>
    <row r="627" spans="1:32" ht="12.75" customHeight="1">
      <c r="A627" s="805">
        <v>140</v>
      </c>
      <c r="B627" s="780" t="s">
        <v>2280</v>
      </c>
      <c r="C627" s="785" t="s">
        <v>2191</v>
      </c>
      <c r="D627" s="777" t="s">
        <v>2281</v>
      </c>
      <c r="E627" s="785" t="s">
        <v>565</v>
      </c>
      <c r="F627" s="780" t="s">
        <v>12</v>
      </c>
      <c r="G627" s="785" t="s">
        <v>218</v>
      </c>
      <c r="H627" s="785" t="s">
        <v>1817</v>
      </c>
      <c r="I627" s="779">
        <v>2011</v>
      </c>
      <c r="J627" s="786"/>
      <c r="K627" s="785"/>
      <c r="L627" s="785" t="s">
        <v>1914</v>
      </c>
      <c r="M627" s="805">
        <v>1</v>
      </c>
      <c r="N627" s="787">
        <v>7134696</v>
      </c>
      <c r="O627" s="777" t="s">
        <v>2199</v>
      </c>
      <c r="Q627" s="975" t="s">
        <v>2281</v>
      </c>
      <c r="R627" s="975" t="s">
        <v>1914</v>
      </c>
      <c r="S627" s="976">
        <v>1</v>
      </c>
      <c r="T627" s="987">
        <v>7134696</v>
      </c>
      <c r="U627" s="1001"/>
      <c r="W627" s="970"/>
      <c r="X627" s="970"/>
      <c r="Y627" s="973"/>
      <c r="Z627" s="971"/>
      <c r="AA627" s="970"/>
      <c r="AB627" s="970"/>
      <c r="AC627" s="970"/>
      <c r="AD627" s="970"/>
      <c r="AE627" s="970"/>
      <c r="AF627" s="970"/>
    </row>
    <row r="628" spans="1:32">
      <c r="A628" s="805"/>
      <c r="B628" s="780"/>
      <c r="C628" s="785"/>
      <c r="D628" s="777"/>
      <c r="E628" s="785"/>
      <c r="F628" s="780"/>
      <c r="G628" s="785"/>
      <c r="H628" s="785"/>
      <c r="I628" s="779"/>
      <c r="J628" s="786"/>
      <c r="K628" s="785"/>
      <c r="L628" s="785"/>
      <c r="M628" s="805"/>
      <c r="N628" s="787"/>
      <c r="O628" s="777"/>
      <c r="U628" s="1001"/>
      <c r="W628" s="970"/>
      <c r="X628" s="970"/>
      <c r="Y628" s="973"/>
      <c r="Z628" s="971"/>
      <c r="AA628" s="970"/>
      <c r="AB628" s="970"/>
      <c r="AC628" s="970"/>
      <c r="AD628" s="970"/>
      <c r="AE628" s="970"/>
      <c r="AF628" s="970"/>
    </row>
    <row r="629" spans="1:32">
      <c r="A629" s="1011">
        <v>141</v>
      </c>
      <c r="B629" s="1012" t="s">
        <v>2280</v>
      </c>
      <c r="C629" s="1013" t="s">
        <v>2198</v>
      </c>
      <c r="D629" s="1014" t="s">
        <v>2281</v>
      </c>
      <c r="E629" s="1015" t="s">
        <v>12</v>
      </c>
      <c r="F629" s="1012" t="s">
        <v>12</v>
      </c>
      <c r="G629" s="1015" t="s">
        <v>1837</v>
      </c>
      <c r="H629" s="1015" t="s">
        <v>1817</v>
      </c>
      <c r="I629" s="1016">
        <v>2014</v>
      </c>
      <c r="J629" s="1017"/>
      <c r="K629" s="1015"/>
      <c r="L629" s="1015" t="s">
        <v>13</v>
      </c>
      <c r="M629" s="1011">
        <v>2</v>
      </c>
      <c r="N629" s="1018">
        <v>14667360</v>
      </c>
      <c r="O629" s="1014" t="s">
        <v>2283</v>
      </c>
      <c r="P629" s="1060"/>
      <c r="Q629" s="1004" t="s">
        <v>2281</v>
      </c>
      <c r="R629" s="1004" t="s">
        <v>13</v>
      </c>
      <c r="S629" s="1020">
        <v>1</v>
      </c>
      <c r="T629" s="1006">
        <v>7333680</v>
      </c>
      <c r="U629" s="1003"/>
      <c r="W629" s="970"/>
      <c r="X629" s="964"/>
      <c r="Y629" s="964"/>
      <c r="Z629" s="971"/>
      <c r="AA629" s="970"/>
      <c r="AB629" s="970"/>
      <c r="AC629" s="970"/>
      <c r="AD629" s="970"/>
      <c r="AE629" s="970"/>
      <c r="AF629" s="970"/>
    </row>
    <row r="630" spans="1:32">
      <c r="A630" s="1011"/>
      <c r="B630" s="1012"/>
      <c r="C630" s="1013"/>
      <c r="D630" s="1014"/>
      <c r="E630" s="1015"/>
      <c r="F630" s="1012"/>
      <c r="G630" s="1015"/>
      <c r="H630" s="1015"/>
      <c r="I630" s="1016"/>
      <c r="J630" s="1017"/>
      <c r="K630" s="1015"/>
      <c r="L630" s="1015"/>
      <c r="M630" s="1011"/>
      <c r="N630" s="1018"/>
      <c r="O630" s="1014"/>
      <c r="P630" s="1060"/>
      <c r="Q630" s="1004" t="s">
        <v>2281</v>
      </c>
      <c r="R630" s="1004" t="s">
        <v>13</v>
      </c>
      <c r="S630" s="1020">
        <v>1</v>
      </c>
      <c r="T630" s="1006">
        <v>7333680</v>
      </c>
      <c r="U630" s="1003"/>
      <c r="W630" s="964"/>
      <c r="X630" s="964"/>
      <c r="Y630" s="964"/>
      <c r="Z630" s="964"/>
      <c r="AA630" s="964"/>
      <c r="AB630" s="964"/>
      <c r="AC630" s="964"/>
      <c r="AD630" s="964"/>
      <c r="AE630" s="964"/>
      <c r="AF630" s="964"/>
    </row>
    <row r="631" spans="1:32" ht="18" customHeight="1">
      <c r="A631" s="990"/>
      <c r="B631" s="991"/>
      <c r="C631" s="992"/>
      <c r="D631" s="993"/>
      <c r="E631" s="994"/>
      <c r="F631" s="991"/>
      <c r="G631" s="994"/>
      <c r="H631" s="994"/>
      <c r="I631" s="995"/>
      <c r="J631" s="996"/>
      <c r="K631" s="994"/>
      <c r="L631" s="994"/>
      <c r="M631" s="990"/>
      <c r="N631" s="997"/>
      <c r="O631" s="993"/>
      <c r="P631" s="1060"/>
      <c r="Q631" s="54"/>
      <c r="R631" s="54"/>
      <c r="S631" s="54"/>
      <c r="T631" s="54"/>
      <c r="U631" s="1003"/>
      <c r="W631" s="970"/>
      <c r="X631" s="970"/>
      <c r="Y631" s="973"/>
      <c r="Z631" s="971"/>
      <c r="AA631" s="970"/>
      <c r="AB631" s="970"/>
      <c r="AC631" s="970"/>
      <c r="AD631" s="970"/>
      <c r="AE631" s="970"/>
      <c r="AF631" s="970"/>
    </row>
    <row r="632" spans="1:32">
      <c r="A632" s="1011">
        <v>142</v>
      </c>
      <c r="B632" s="1012" t="s">
        <v>2280</v>
      </c>
      <c r="C632" s="1013" t="s">
        <v>2215</v>
      </c>
      <c r="D632" s="1014" t="s">
        <v>2281</v>
      </c>
      <c r="E632" s="1015" t="s">
        <v>12</v>
      </c>
      <c r="F632" s="1012" t="s">
        <v>12</v>
      </c>
      <c r="G632" s="1015" t="s">
        <v>1837</v>
      </c>
      <c r="H632" s="1015" t="s">
        <v>1817</v>
      </c>
      <c r="I632" s="1016">
        <v>2014</v>
      </c>
      <c r="J632" s="1017"/>
      <c r="K632" s="1015"/>
      <c r="L632" s="1015" t="s">
        <v>13</v>
      </c>
      <c r="M632" s="1011">
        <v>6</v>
      </c>
      <c r="N632" s="1018">
        <v>24789900</v>
      </c>
      <c r="O632" s="1019"/>
      <c r="P632" s="1060"/>
      <c r="Q632" s="1004" t="s">
        <v>2281</v>
      </c>
      <c r="R632" s="1004" t="s">
        <v>13</v>
      </c>
      <c r="S632" s="1020">
        <v>1</v>
      </c>
      <c r="T632" s="1006">
        <v>4131650</v>
      </c>
      <c r="U632" s="1002"/>
      <c r="W632" s="970"/>
      <c r="X632" s="970"/>
      <c r="Y632" s="973"/>
      <c r="Z632" s="971"/>
      <c r="AA632" s="970"/>
      <c r="AB632" s="970"/>
      <c r="AC632" s="970"/>
      <c r="AD632" s="970"/>
      <c r="AE632" s="970"/>
      <c r="AF632" s="970"/>
    </row>
    <row r="633" spans="1:32">
      <c r="A633" s="1011"/>
      <c r="B633" s="1012"/>
      <c r="C633" s="1013"/>
      <c r="D633" s="1014"/>
      <c r="E633" s="1015"/>
      <c r="F633" s="1012"/>
      <c r="G633" s="1015"/>
      <c r="H633" s="1015"/>
      <c r="I633" s="1016"/>
      <c r="J633" s="1017"/>
      <c r="K633" s="1015"/>
      <c r="L633" s="1015"/>
      <c r="M633" s="1011"/>
      <c r="N633" s="1018"/>
      <c r="O633" s="1019"/>
      <c r="P633" s="1060"/>
      <c r="Q633" s="1004" t="s">
        <v>2281</v>
      </c>
      <c r="R633" s="1004" t="s">
        <v>13</v>
      </c>
      <c r="S633" s="1020">
        <v>1</v>
      </c>
      <c r="T633" s="1006">
        <v>4131650</v>
      </c>
      <c r="U633" s="1002"/>
      <c r="W633" s="970"/>
      <c r="X633" s="964"/>
      <c r="Y633" s="964"/>
      <c r="Z633" s="971"/>
      <c r="AA633" s="970"/>
      <c r="AB633" s="970"/>
      <c r="AC633" s="970"/>
      <c r="AD633" s="970"/>
      <c r="AE633" s="970"/>
      <c r="AF633" s="970"/>
    </row>
    <row r="634" spans="1:32">
      <c r="A634" s="1011"/>
      <c r="B634" s="1012"/>
      <c r="C634" s="1013"/>
      <c r="D634" s="1014"/>
      <c r="E634" s="1015"/>
      <c r="F634" s="1012"/>
      <c r="G634" s="1015"/>
      <c r="H634" s="1015"/>
      <c r="I634" s="1016"/>
      <c r="J634" s="1017"/>
      <c r="K634" s="1015"/>
      <c r="L634" s="1015"/>
      <c r="M634" s="1011"/>
      <c r="N634" s="1018"/>
      <c r="O634" s="1019"/>
      <c r="P634" s="1060"/>
      <c r="Q634" s="1004" t="s">
        <v>2281</v>
      </c>
      <c r="R634" s="1004" t="s">
        <v>13</v>
      </c>
      <c r="S634" s="1020">
        <v>1</v>
      </c>
      <c r="T634" s="1006">
        <v>4131650</v>
      </c>
      <c r="U634" s="1002"/>
      <c r="W634" s="964"/>
      <c r="X634" s="964"/>
      <c r="Y634" s="964"/>
      <c r="Z634" s="964"/>
      <c r="AA634" s="964"/>
      <c r="AB634" s="964"/>
      <c r="AC634" s="964"/>
      <c r="AD634" s="964"/>
      <c r="AE634" s="964"/>
      <c r="AF634" s="964"/>
    </row>
    <row r="635" spans="1:32" ht="12.75" customHeight="1">
      <c r="A635" s="1011"/>
      <c r="B635" s="1012"/>
      <c r="C635" s="1013"/>
      <c r="D635" s="1014"/>
      <c r="E635" s="1015"/>
      <c r="F635" s="1012"/>
      <c r="G635" s="1015"/>
      <c r="H635" s="1015"/>
      <c r="I635" s="1016"/>
      <c r="J635" s="1017"/>
      <c r="K635" s="1015"/>
      <c r="L635" s="1015"/>
      <c r="M635" s="1011"/>
      <c r="N635" s="1018"/>
      <c r="O635" s="1019"/>
      <c r="P635" s="1060"/>
      <c r="Q635" s="1004" t="s">
        <v>2281</v>
      </c>
      <c r="R635" s="1004" t="s">
        <v>13</v>
      </c>
      <c r="S635" s="1020">
        <v>1</v>
      </c>
      <c r="T635" s="1006">
        <v>4131650</v>
      </c>
      <c r="U635" s="1002"/>
      <c r="W635" s="970"/>
      <c r="X635" s="970"/>
      <c r="Y635" s="973"/>
      <c r="Z635" s="971"/>
      <c r="AA635" s="970"/>
      <c r="AB635" s="970"/>
      <c r="AC635" s="970"/>
      <c r="AD635" s="970"/>
      <c r="AE635" s="970"/>
      <c r="AF635" s="970"/>
    </row>
    <row r="636" spans="1:32">
      <c r="A636" s="1011"/>
      <c r="B636" s="1012"/>
      <c r="C636" s="1013"/>
      <c r="D636" s="1014"/>
      <c r="E636" s="1015"/>
      <c r="F636" s="1012"/>
      <c r="G636" s="1015"/>
      <c r="H636" s="1015"/>
      <c r="I636" s="1016"/>
      <c r="J636" s="1017"/>
      <c r="K636" s="1015"/>
      <c r="L636" s="1015"/>
      <c r="M636" s="1011"/>
      <c r="N636" s="1018"/>
      <c r="O636" s="1019"/>
      <c r="P636" s="1060"/>
      <c r="Q636" s="1004" t="s">
        <v>2281</v>
      </c>
      <c r="R636" s="1004" t="s">
        <v>13</v>
      </c>
      <c r="S636" s="1020">
        <v>1</v>
      </c>
      <c r="T636" s="1006">
        <v>4131650</v>
      </c>
      <c r="U636" s="1002"/>
      <c r="W636" s="970"/>
      <c r="X636" s="970"/>
      <c r="Y636" s="973"/>
      <c r="Z636" s="971"/>
      <c r="AA636" s="970"/>
      <c r="AB636" s="970"/>
      <c r="AC636" s="970"/>
      <c r="AD636" s="970"/>
      <c r="AE636" s="970"/>
      <c r="AF636" s="970"/>
    </row>
    <row r="637" spans="1:32">
      <c r="A637" s="1011"/>
      <c r="B637" s="1012"/>
      <c r="C637" s="1013"/>
      <c r="D637" s="1014"/>
      <c r="E637" s="1015"/>
      <c r="F637" s="1012"/>
      <c r="G637" s="1015"/>
      <c r="H637" s="1015"/>
      <c r="I637" s="1016"/>
      <c r="J637" s="1017"/>
      <c r="K637" s="1015"/>
      <c r="L637" s="1015"/>
      <c r="M637" s="1011"/>
      <c r="N637" s="1018"/>
      <c r="O637" s="1019"/>
      <c r="P637" s="1060"/>
      <c r="Q637" s="1004" t="s">
        <v>2281</v>
      </c>
      <c r="R637" s="1004" t="s">
        <v>13</v>
      </c>
      <c r="S637" s="1020">
        <v>1</v>
      </c>
      <c r="T637" s="1006">
        <v>4131650</v>
      </c>
      <c r="U637" s="1002"/>
      <c r="W637" s="970"/>
      <c r="X637" s="964"/>
      <c r="Y637" s="964"/>
      <c r="Z637" s="971"/>
      <c r="AA637" s="970"/>
      <c r="AB637" s="970"/>
      <c r="AC637" s="970"/>
      <c r="AD637" s="970"/>
      <c r="AE637" s="970"/>
      <c r="AF637" s="970"/>
    </row>
    <row r="638" spans="1:32">
      <c r="A638" s="990"/>
      <c r="B638" s="991"/>
      <c r="C638" s="992"/>
      <c r="D638" s="993"/>
      <c r="E638" s="994"/>
      <c r="F638" s="991"/>
      <c r="G638" s="994"/>
      <c r="H638" s="994"/>
      <c r="I638" s="995"/>
      <c r="J638" s="996"/>
      <c r="K638" s="994"/>
      <c r="L638" s="994"/>
      <c r="M638" s="990"/>
      <c r="N638" s="997"/>
      <c r="O638" s="998"/>
      <c r="P638" s="1060"/>
      <c r="Q638" s="1007"/>
      <c r="R638" s="1007"/>
      <c r="S638" s="1021"/>
      <c r="T638" s="1009"/>
      <c r="U638" s="1002"/>
      <c r="W638" s="964"/>
      <c r="X638" s="964"/>
      <c r="Y638" s="964"/>
      <c r="Z638" s="964"/>
      <c r="AA638" s="964"/>
      <c r="AB638" s="964"/>
      <c r="AC638" s="964"/>
      <c r="AD638" s="964"/>
      <c r="AE638" s="964"/>
      <c r="AF638" s="964"/>
    </row>
    <row r="639" spans="1:32" ht="12.75" customHeight="1">
      <c r="A639" s="1011">
        <v>143</v>
      </c>
      <c r="B639" s="1012" t="s">
        <v>2280</v>
      </c>
      <c r="C639" s="1015" t="s">
        <v>2284</v>
      </c>
      <c r="D639" s="1014" t="s">
        <v>2281</v>
      </c>
      <c r="E639" s="1013" t="s">
        <v>1976</v>
      </c>
      <c r="F639" s="1012" t="s">
        <v>12</v>
      </c>
      <c r="G639" s="1015" t="s">
        <v>86</v>
      </c>
      <c r="H639" s="1015" t="s">
        <v>1817</v>
      </c>
      <c r="I639" s="1016">
        <v>2017</v>
      </c>
      <c r="J639" s="1012" t="s">
        <v>1977</v>
      </c>
      <c r="K639" s="1015"/>
      <c r="L639" s="1015" t="s">
        <v>13</v>
      </c>
      <c r="M639" s="1011">
        <v>1</v>
      </c>
      <c r="N639" s="1018">
        <v>3058432</v>
      </c>
      <c r="O639" s="1014" t="s">
        <v>2285</v>
      </c>
      <c r="P639" s="1060"/>
      <c r="Q639" s="1004" t="s">
        <v>2281</v>
      </c>
      <c r="R639" s="1004" t="s">
        <v>13</v>
      </c>
      <c r="S639" s="1020">
        <v>1</v>
      </c>
      <c r="T639" s="1006">
        <v>3058432</v>
      </c>
      <c r="U639" s="1003"/>
      <c r="W639" s="970"/>
      <c r="X639" s="970"/>
      <c r="Y639" s="973"/>
      <c r="Z639" s="971"/>
      <c r="AA639" s="970"/>
      <c r="AB639" s="970"/>
      <c r="AC639" s="970"/>
      <c r="AD639" s="970"/>
      <c r="AE639" s="970"/>
      <c r="AF639" s="970"/>
    </row>
    <row r="640" spans="1:32">
      <c r="A640" s="990"/>
      <c r="B640" s="991"/>
      <c r="C640" s="994"/>
      <c r="D640" s="993"/>
      <c r="E640" s="992"/>
      <c r="F640" s="991"/>
      <c r="G640" s="994"/>
      <c r="H640" s="994"/>
      <c r="I640" s="995"/>
      <c r="J640" s="991"/>
      <c r="K640" s="994"/>
      <c r="L640" s="994"/>
      <c r="M640" s="990"/>
      <c r="N640" s="997"/>
      <c r="O640" s="993"/>
      <c r="P640" s="1060"/>
      <c r="Q640" s="54"/>
      <c r="R640" s="54"/>
      <c r="S640" s="54"/>
      <c r="T640" s="54"/>
      <c r="U640" s="1003"/>
      <c r="W640" s="970"/>
      <c r="X640" s="970"/>
      <c r="Y640" s="973"/>
      <c r="Z640" s="971"/>
      <c r="AA640" s="970"/>
      <c r="AB640" s="970"/>
      <c r="AC640" s="970"/>
      <c r="AD640" s="970"/>
      <c r="AE640" s="970"/>
      <c r="AF640" s="970"/>
    </row>
    <row r="641" spans="1:32">
      <c r="A641" s="996"/>
      <c r="B641" s="996"/>
      <c r="C641" s="996"/>
      <c r="D641" s="998"/>
      <c r="E641" s="992"/>
      <c r="F641" s="996"/>
      <c r="G641" s="996"/>
      <c r="H641" s="996"/>
      <c r="I641" s="996"/>
      <c r="J641" s="996"/>
      <c r="K641" s="996"/>
      <c r="L641" s="996"/>
      <c r="M641" s="996"/>
      <c r="N641" s="998"/>
      <c r="O641" s="998"/>
      <c r="P641" s="1060"/>
      <c r="Q641" s="54"/>
      <c r="R641" s="54"/>
      <c r="S641" s="54"/>
      <c r="T641" s="54"/>
      <c r="U641" s="1002"/>
      <c r="W641" s="970"/>
      <c r="X641" s="964"/>
      <c r="Y641" s="964"/>
      <c r="Z641" s="971"/>
      <c r="AA641" s="970"/>
      <c r="AB641" s="970"/>
      <c r="AC641" s="970"/>
      <c r="AD641" s="970"/>
      <c r="AE641" s="970"/>
      <c r="AF641" s="970"/>
    </row>
    <row r="642" spans="1:32" ht="18">
      <c r="A642" s="1011">
        <v>144</v>
      </c>
      <c r="B642" s="1012" t="s">
        <v>2280</v>
      </c>
      <c r="C642" s="1015" t="s">
        <v>2286</v>
      </c>
      <c r="D642" s="1014" t="s">
        <v>2281</v>
      </c>
      <c r="E642" s="1013" t="s">
        <v>1978</v>
      </c>
      <c r="F642" s="1012" t="s">
        <v>12</v>
      </c>
      <c r="G642" s="1015" t="s">
        <v>86</v>
      </c>
      <c r="H642" s="1015" t="s">
        <v>1817</v>
      </c>
      <c r="I642" s="1016">
        <v>2017</v>
      </c>
      <c r="J642" s="1012" t="s">
        <v>1979</v>
      </c>
      <c r="K642" s="1015"/>
      <c r="L642" s="1015" t="s">
        <v>13</v>
      </c>
      <c r="M642" s="1011">
        <v>1</v>
      </c>
      <c r="N642" s="1018">
        <v>4266328</v>
      </c>
      <c r="O642" s="1014" t="s">
        <v>1545</v>
      </c>
      <c r="P642" s="1060"/>
      <c r="Q642" s="1004" t="s">
        <v>2281</v>
      </c>
      <c r="R642" s="1004" t="s">
        <v>13</v>
      </c>
      <c r="S642" s="1020">
        <v>1</v>
      </c>
      <c r="T642" s="1006">
        <v>4266328</v>
      </c>
      <c r="U642" s="1002"/>
      <c r="W642" s="964"/>
      <c r="X642" s="964"/>
      <c r="Y642" s="964"/>
      <c r="Z642" s="964"/>
      <c r="AA642" s="964"/>
      <c r="AB642" s="964"/>
      <c r="AC642" s="964"/>
      <c r="AD642" s="964"/>
      <c r="AE642" s="964"/>
      <c r="AF642" s="964"/>
    </row>
    <row r="643" spans="1:32" ht="12.75" customHeight="1">
      <c r="A643" s="990"/>
      <c r="B643" s="991"/>
      <c r="C643" s="994"/>
      <c r="D643" s="993"/>
      <c r="E643" s="992"/>
      <c r="F643" s="991"/>
      <c r="G643" s="994"/>
      <c r="H643" s="994"/>
      <c r="I643" s="995"/>
      <c r="J643" s="991"/>
      <c r="K643" s="994"/>
      <c r="L643" s="994"/>
      <c r="M643" s="990"/>
      <c r="N643" s="997"/>
      <c r="O643" s="993"/>
      <c r="P643" s="1060"/>
      <c r="Q643" s="54"/>
      <c r="R643" s="54"/>
      <c r="S643" s="54"/>
      <c r="T643" s="54"/>
      <c r="U643" s="1003"/>
      <c r="W643" s="970"/>
      <c r="X643" s="970"/>
      <c r="Y643" s="973"/>
      <c r="Z643" s="971"/>
      <c r="AA643" s="970"/>
      <c r="AB643" s="970"/>
      <c r="AC643" s="970"/>
      <c r="AD643" s="970"/>
      <c r="AE643" s="970"/>
      <c r="AF643" s="970"/>
    </row>
    <row r="644" spans="1:32">
      <c r="A644" s="1011">
        <v>145</v>
      </c>
      <c r="B644" s="1012" t="s">
        <v>2280</v>
      </c>
      <c r="C644" s="1013" t="s">
        <v>2198</v>
      </c>
      <c r="D644" s="1014" t="s">
        <v>2281</v>
      </c>
      <c r="E644" s="1015" t="s">
        <v>558</v>
      </c>
      <c r="F644" s="1012" t="s">
        <v>12</v>
      </c>
      <c r="G644" s="1015" t="s">
        <v>86</v>
      </c>
      <c r="H644" s="1015" t="s">
        <v>1817</v>
      </c>
      <c r="I644" s="1016">
        <v>2018</v>
      </c>
      <c r="J644" s="1017"/>
      <c r="K644" s="1015"/>
      <c r="L644" s="1015" t="s">
        <v>13</v>
      </c>
      <c r="M644" s="1011">
        <v>2</v>
      </c>
      <c r="N644" s="1018">
        <v>13536484</v>
      </c>
      <c r="O644" s="1014" t="s">
        <v>1807</v>
      </c>
      <c r="P644" s="1060"/>
      <c r="Q644" s="1004" t="s">
        <v>2281</v>
      </c>
      <c r="R644" s="1004" t="s">
        <v>13</v>
      </c>
      <c r="S644" s="1020">
        <v>1</v>
      </c>
      <c r="T644" s="1006">
        <v>6768242</v>
      </c>
      <c r="U644" s="1003"/>
      <c r="W644" s="970"/>
      <c r="X644" s="970"/>
      <c r="Y644" s="973"/>
      <c r="Z644" s="971"/>
      <c r="AA644" s="970"/>
      <c r="AB644" s="970"/>
      <c r="AC644" s="970"/>
      <c r="AD644" s="970"/>
      <c r="AE644" s="970"/>
      <c r="AF644" s="970"/>
    </row>
    <row r="645" spans="1:32">
      <c r="A645" s="1011"/>
      <c r="B645" s="1012"/>
      <c r="C645" s="1013"/>
      <c r="D645" s="1014"/>
      <c r="E645" s="1015"/>
      <c r="F645" s="1012"/>
      <c r="G645" s="1015"/>
      <c r="H645" s="1015"/>
      <c r="I645" s="1016"/>
      <c r="J645" s="1017"/>
      <c r="K645" s="1015"/>
      <c r="L645" s="1015"/>
      <c r="M645" s="1011"/>
      <c r="N645" s="1018"/>
      <c r="O645" s="1014"/>
      <c r="P645" s="1060"/>
      <c r="Q645" s="1004" t="s">
        <v>2281</v>
      </c>
      <c r="R645" s="1004" t="s">
        <v>13</v>
      </c>
      <c r="S645" s="1020">
        <v>1</v>
      </c>
      <c r="T645" s="1006">
        <v>6768242</v>
      </c>
      <c r="U645" s="1002"/>
      <c r="W645" s="970"/>
      <c r="X645" s="964"/>
      <c r="Y645" s="964"/>
      <c r="Z645" s="971"/>
      <c r="AA645" s="970"/>
      <c r="AB645" s="970"/>
      <c r="AC645" s="970"/>
      <c r="AD645" s="970"/>
      <c r="AE645" s="970"/>
      <c r="AF645" s="970"/>
    </row>
    <row r="646" spans="1:32">
      <c r="A646" s="990"/>
      <c r="B646" s="991"/>
      <c r="C646" s="992"/>
      <c r="D646" s="993"/>
      <c r="E646" s="994"/>
      <c r="F646" s="991"/>
      <c r="G646" s="994"/>
      <c r="H646" s="994"/>
      <c r="I646" s="995"/>
      <c r="J646" s="996"/>
      <c r="K646" s="994"/>
      <c r="L646" s="994"/>
      <c r="M646" s="990"/>
      <c r="N646" s="997"/>
      <c r="O646" s="993"/>
      <c r="P646" s="1060"/>
      <c r="Q646" s="1007"/>
      <c r="R646" s="1007"/>
      <c r="S646" s="1021"/>
      <c r="T646" s="1009"/>
      <c r="U646" s="1002"/>
      <c r="W646" s="964"/>
      <c r="X646" s="964"/>
      <c r="Y646" s="964"/>
      <c r="Z646" s="964"/>
      <c r="AA646" s="964"/>
      <c r="AB646" s="964"/>
      <c r="AC646" s="964"/>
      <c r="AD646" s="964"/>
      <c r="AE646" s="964"/>
      <c r="AF646" s="964"/>
    </row>
    <row r="647" spans="1:32">
      <c r="A647" s="1011">
        <v>146</v>
      </c>
      <c r="B647" s="1012" t="s">
        <v>2280</v>
      </c>
      <c r="C647" s="1015" t="s">
        <v>2287</v>
      </c>
      <c r="D647" s="1014" t="s">
        <v>2281</v>
      </c>
      <c r="E647" s="1015" t="s">
        <v>558</v>
      </c>
      <c r="F647" s="1012" t="s">
        <v>12</v>
      </c>
      <c r="G647" s="1015" t="s">
        <v>86</v>
      </c>
      <c r="H647" s="1015" t="s">
        <v>1817</v>
      </c>
      <c r="I647" s="1016">
        <v>2018</v>
      </c>
      <c r="J647" s="1017"/>
      <c r="K647" s="1015"/>
      <c r="L647" s="1015" t="s">
        <v>13</v>
      </c>
      <c r="M647" s="1011">
        <v>1</v>
      </c>
      <c r="N647" s="1022">
        <v>4614710</v>
      </c>
      <c r="O647" s="1014" t="s">
        <v>1545</v>
      </c>
      <c r="P647" s="1060"/>
      <c r="Q647" s="1004" t="s">
        <v>2281</v>
      </c>
      <c r="R647" s="1004" t="s">
        <v>13</v>
      </c>
      <c r="S647" s="1020">
        <v>1</v>
      </c>
      <c r="T647" s="1006">
        <v>4614710</v>
      </c>
      <c r="U647" s="1002"/>
      <c r="W647" s="970"/>
      <c r="X647" s="970"/>
      <c r="Y647" s="973"/>
      <c r="Z647" s="971"/>
      <c r="AA647" s="970"/>
      <c r="AB647" s="970"/>
      <c r="AC647" s="970"/>
      <c r="AD647" s="970"/>
      <c r="AE647" s="970"/>
      <c r="AF647" s="970"/>
    </row>
    <row r="648" spans="1:32">
      <c r="A648" s="990"/>
      <c r="B648" s="991"/>
      <c r="C648" s="994"/>
      <c r="D648" s="993"/>
      <c r="E648" s="994"/>
      <c r="F648" s="991"/>
      <c r="G648" s="994"/>
      <c r="H648" s="994"/>
      <c r="I648" s="995"/>
      <c r="J648" s="996"/>
      <c r="K648" s="994"/>
      <c r="L648" s="994"/>
      <c r="M648" s="990"/>
      <c r="N648" s="1023"/>
      <c r="O648" s="993"/>
      <c r="P648" s="1060"/>
      <c r="Q648" s="1007"/>
      <c r="R648" s="1007"/>
      <c r="S648" s="1021"/>
      <c r="T648" s="1009"/>
      <c r="U648" s="1002"/>
      <c r="W648" s="970"/>
      <c r="X648" s="970"/>
      <c r="Y648" s="973"/>
      <c r="Z648" s="971"/>
      <c r="AA648" s="970"/>
      <c r="AB648" s="970"/>
      <c r="AC648" s="970"/>
      <c r="AD648" s="970"/>
      <c r="AE648" s="970"/>
      <c r="AF648" s="970"/>
    </row>
    <row r="649" spans="1:32" ht="18">
      <c r="A649" s="1011">
        <v>147</v>
      </c>
      <c r="B649" s="1012" t="s">
        <v>2280</v>
      </c>
      <c r="C649" s="1013" t="s">
        <v>2198</v>
      </c>
      <c r="D649" s="1014" t="s">
        <v>2281</v>
      </c>
      <c r="E649" s="1013" t="s">
        <v>2288</v>
      </c>
      <c r="F649" s="1012" t="s">
        <v>12</v>
      </c>
      <c r="G649" s="1015" t="s">
        <v>86</v>
      </c>
      <c r="H649" s="1015" t="s">
        <v>1817</v>
      </c>
      <c r="I649" s="1016">
        <v>2020</v>
      </c>
      <c r="J649" s="1012" t="s">
        <v>2289</v>
      </c>
      <c r="K649" s="1015"/>
      <c r="L649" s="1015" t="s">
        <v>13</v>
      </c>
      <c r="M649" s="1011">
        <v>2</v>
      </c>
      <c r="N649" s="1018">
        <v>23381844</v>
      </c>
      <c r="O649" s="1014" t="s">
        <v>2128</v>
      </c>
      <c r="P649" s="1060"/>
      <c r="Q649" s="1004" t="s">
        <v>2281</v>
      </c>
      <c r="R649" s="1004" t="s">
        <v>13</v>
      </c>
      <c r="S649" s="1020">
        <v>1</v>
      </c>
      <c r="T649" s="1006">
        <v>11690922</v>
      </c>
      <c r="U649" s="1003"/>
      <c r="W649" s="970"/>
      <c r="X649" s="964"/>
      <c r="Y649" s="964"/>
      <c r="Z649" s="971"/>
      <c r="AA649" s="970"/>
      <c r="AB649" s="970"/>
      <c r="AC649" s="970"/>
      <c r="AD649" s="970"/>
      <c r="AE649" s="970"/>
      <c r="AF649" s="970"/>
    </row>
    <row r="650" spans="1:32">
      <c r="A650" s="1011"/>
      <c r="B650" s="1012"/>
      <c r="C650" s="1013"/>
      <c r="D650" s="1014"/>
      <c r="E650" s="1013"/>
      <c r="F650" s="1012"/>
      <c r="G650" s="1015"/>
      <c r="H650" s="1015"/>
      <c r="I650" s="1016"/>
      <c r="J650" s="1012"/>
      <c r="K650" s="1015"/>
      <c r="L650" s="1015"/>
      <c r="M650" s="1011"/>
      <c r="N650" s="1018"/>
      <c r="O650" s="1014"/>
      <c r="P650" s="1060"/>
      <c r="Q650" s="1004" t="s">
        <v>2281</v>
      </c>
      <c r="R650" s="1004" t="s">
        <v>13</v>
      </c>
      <c r="S650" s="1020">
        <v>1</v>
      </c>
      <c r="T650" s="1006">
        <v>11690922</v>
      </c>
      <c r="U650" s="1003"/>
      <c r="W650" s="964"/>
      <c r="X650" s="964"/>
      <c r="Y650" s="964"/>
      <c r="Z650" s="964"/>
      <c r="AA650" s="964"/>
      <c r="AB650" s="964"/>
      <c r="AC650" s="964"/>
      <c r="AD650" s="964"/>
      <c r="AE650" s="964"/>
      <c r="AF650" s="964"/>
    </row>
    <row r="651" spans="1:32">
      <c r="A651" s="990"/>
      <c r="B651" s="991"/>
      <c r="C651" s="992"/>
      <c r="D651" s="993"/>
      <c r="E651" s="992"/>
      <c r="F651" s="991"/>
      <c r="G651" s="994"/>
      <c r="H651" s="994"/>
      <c r="I651" s="995"/>
      <c r="J651" s="991"/>
      <c r="K651" s="994"/>
      <c r="L651" s="994"/>
      <c r="M651" s="990"/>
      <c r="N651" s="997"/>
      <c r="O651" s="993"/>
      <c r="P651" s="1060"/>
      <c r="Q651" s="54"/>
      <c r="R651" s="54"/>
      <c r="S651" s="54"/>
      <c r="T651" s="54"/>
      <c r="U651" s="1003"/>
      <c r="W651" s="970"/>
      <c r="X651" s="970"/>
      <c r="Y651" s="973"/>
      <c r="Z651" s="971"/>
      <c r="AA651" s="970"/>
      <c r="AB651" s="970"/>
      <c r="AC651" s="970"/>
      <c r="AD651" s="970"/>
      <c r="AE651" s="970"/>
      <c r="AF651" s="970"/>
    </row>
    <row r="652" spans="1:32">
      <c r="A652" s="1011">
        <v>148</v>
      </c>
      <c r="B652" s="1012" t="s">
        <v>2290</v>
      </c>
      <c r="C652" s="1013" t="s">
        <v>2198</v>
      </c>
      <c r="D652" s="1014" t="s">
        <v>2291</v>
      </c>
      <c r="E652" s="1015" t="s">
        <v>1980</v>
      </c>
      <c r="F652" s="1012" t="s">
        <v>12</v>
      </c>
      <c r="G652" s="1015" t="s">
        <v>218</v>
      </c>
      <c r="H652" s="1015" t="s">
        <v>1817</v>
      </c>
      <c r="I652" s="1016">
        <v>2012</v>
      </c>
      <c r="J652" s="1017"/>
      <c r="K652" s="1015"/>
      <c r="L652" s="1015" t="s">
        <v>13</v>
      </c>
      <c r="M652" s="1011">
        <v>2</v>
      </c>
      <c r="N652" s="1018">
        <v>6500000</v>
      </c>
      <c r="O652" s="1019"/>
      <c r="P652" s="1060"/>
      <c r="Q652" s="1004" t="s">
        <v>2291</v>
      </c>
      <c r="R652" s="1004" t="s">
        <v>13</v>
      </c>
      <c r="S652" s="1020">
        <v>1</v>
      </c>
      <c r="T652" s="1006">
        <v>3250000</v>
      </c>
      <c r="U652" s="1002"/>
      <c r="W652" s="970"/>
      <c r="X652" s="970"/>
      <c r="Y652" s="973"/>
      <c r="Z652" s="971"/>
      <c r="AA652" s="970"/>
      <c r="AB652" s="970"/>
      <c r="AC652" s="970"/>
      <c r="AD652" s="970"/>
      <c r="AE652" s="970"/>
      <c r="AF652" s="970"/>
    </row>
    <row r="653" spans="1:32">
      <c r="A653" s="1011"/>
      <c r="B653" s="1012"/>
      <c r="C653" s="1013"/>
      <c r="D653" s="1014"/>
      <c r="E653" s="1015"/>
      <c r="F653" s="1012"/>
      <c r="G653" s="1015"/>
      <c r="H653" s="1015"/>
      <c r="I653" s="1016"/>
      <c r="J653" s="1017"/>
      <c r="K653" s="1015"/>
      <c r="L653" s="1015"/>
      <c r="M653" s="1011"/>
      <c r="N653" s="1018"/>
      <c r="O653" s="1019"/>
      <c r="P653" s="1060"/>
      <c r="Q653" s="1004" t="s">
        <v>2291</v>
      </c>
      <c r="R653" s="1004" t="s">
        <v>13</v>
      </c>
      <c r="S653" s="1020">
        <v>1</v>
      </c>
      <c r="T653" s="1006">
        <v>3250000</v>
      </c>
      <c r="U653" s="1002"/>
      <c r="W653" s="970"/>
      <c r="X653" s="964"/>
      <c r="Y653" s="964"/>
      <c r="Z653" s="971"/>
      <c r="AA653" s="970"/>
      <c r="AB653" s="970"/>
      <c r="AC653" s="970"/>
      <c r="AD653" s="970"/>
      <c r="AE653" s="970"/>
      <c r="AF653" s="970"/>
    </row>
    <row r="654" spans="1:32">
      <c r="A654" s="990"/>
      <c r="B654" s="991"/>
      <c r="C654" s="992"/>
      <c r="D654" s="993"/>
      <c r="E654" s="994"/>
      <c r="F654" s="991"/>
      <c r="G654" s="994"/>
      <c r="H654" s="994"/>
      <c r="I654" s="995"/>
      <c r="J654" s="996"/>
      <c r="K654" s="994"/>
      <c r="L654" s="994"/>
      <c r="M654" s="990"/>
      <c r="N654" s="997"/>
      <c r="O654" s="998"/>
      <c r="P654" s="1060"/>
      <c r="Q654" s="1007"/>
      <c r="R654" s="1007"/>
      <c r="S654" s="1021"/>
      <c r="T654" s="1009"/>
      <c r="U654" s="1002"/>
      <c r="W654" s="964"/>
      <c r="X654" s="964"/>
      <c r="Y654" s="964"/>
      <c r="Z654" s="964"/>
      <c r="AA654" s="964"/>
      <c r="AB654" s="964"/>
      <c r="AC654" s="964"/>
      <c r="AD654" s="964"/>
      <c r="AE654" s="964"/>
      <c r="AF654" s="964"/>
    </row>
    <row r="655" spans="1:32" ht="12.75" customHeight="1">
      <c r="A655" s="1011">
        <v>149</v>
      </c>
      <c r="B655" s="1012" t="s">
        <v>2290</v>
      </c>
      <c r="C655" s="1013" t="s">
        <v>2205</v>
      </c>
      <c r="D655" s="1014" t="s">
        <v>2291</v>
      </c>
      <c r="E655" s="1013" t="s">
        <v>2292</v>
      </c>
      <c r="F655" s="1012" t="s">
        <v>12</v>
      </c>
      <c r="G655" s="1015" t="s">
        <v>86</v>
      </c>
      <c r="H655" s="1015" t="s">
        <v>1817</v>
      </c>
      <c r="I655" s="1016">
        <v>2020</v>
      </c>
      <c r="J655" s="1012" t="s">
        <v>2283</v>
      </c>
      <c r="K655" s="1015"/>
      <c r="L655" s="1015" t="s">
        <v>13</v>
      </c>
      <c r="M655" s="1011">
        <v>3</v>
      </c>
      <c r="N655" s="1018">
        <v>26118156</v>
      </c>
      <c r="O655" s="1019"/>
      <c r="P655" s="1060"/>
      <c r="Q655" s="1004" t="s">
        <v>2291</v>
      </c>
      <c r="R655" s="1004" t="s">
        <v>13</v>
      </c>
      <c r="S655" s="1020">
        <v>1</v>
      </c>
      <c r="T655" s="1006">
        <v>8706052</v>
      </c>
      <c r="U655" s="1003"/>
      <c r="W655" s="970"/>
      <c r="X655" s="970"/>
      <c r="Y655" s="973"/>
      <c r="Z655" s="971"/>
      <c r="AA655" s="970"/>
      <c r="AB655" s="970"/>
      <c r="AC655" s="970"/>
      <c r="AD655" s="970"/>
      <c r="AE655" s="970"/>
      <c r="AF655" s="970"/>
    </row>
    <row r="656" spans="1:32">
      <c r="A656" s="805"/>
      <c r="B656" s="780"/>
      <c r="C656" s="807"/>
      <c r="D656" s="982"/>
      <c r="E656" s="981"/>
      <c r="F656" s="980"/>
      <c r="G656" s="983"/>
      <c r="H656" s="983"/>
      <c r="I656" s="984"/>
      <c r="J656" s="980"/>
      <c r="K656" s="983"/>
      <c r="L656" s="983"/>
      <c r="M656" s="979"/>
      <c r="N656" s="985"/>
      <c r="O656" s="788"/>
      <c r="Q656" s="975" t="s">
        <v>2291</v>
      </c>
      <c r="R656" s="975" t="s">
        <v>13</v>
      </c>
      <c r="S656" s="976">
        <v>1</v>
      </c>
      <c r="T656" s="977">
        <v>8706052</v>
      </c>
      <c r="U656" s="1000"/>
      <c r="W656" s="970"/>
      <c r="X656" s="970"/>
      <c r="Y656" s="973"/>
      <c r="Z656" s="971"/>
      <c r="AA656" s="970"/>
      <c r="AB656" s="970"/>
      <c r="AC656" s="970"/>
      <c r="AD656" s="970"/>
      <c r="AE656" s="970"/>
      <c r="AF656" s="970"/>
    </row>
    <row r="657" spans="1:32">
      <c r="A657" s="805"/>
      <c r="B657" s="780"/>
      <c r="C657" s="807"/>
      <c r="D657" s="982"/>
      <c r="E657" s="981"/>
      <c r="F657" s="980"/>
      <c r="G657" s="983"/>
      <c r="H657" s="983"/>
      <c r="I657" s="984"/>
      <c r="J657" s="980"/>
      <c r="K657" s="983"/>
      <c r="L657" s="983"/>
      <c r="M657" s="979"/>
      <c r="N657" s="985"/>
      <c r="O657" s="788"/>
      <c r="Q657" s="975" t="s">
        <v>2291</v>
      </c>
      <c r="R657" s="975" t="s">
        <v>13</v>
      </c>
      <c r="S657" s="976">
        <v>1</v>
      </c>
      <c r="T657" s="977">
        <v>8706052</v>
      </c>
      <c r="U657" s="1000"/>
      <c r="W657" s="970"/>
      <c r="X657" s="964"/>
      <c r="Y657" s="964"/>
      <c r="Z657" s="971"/>
      <c r="AA657" s="970"/>
      <c r="AB657" s="970"/>
      <c r="AC657" s="970"/>
      <c r="AD657" s="970"/>
      <c r="AE657" s="970"/>
      <c r="AF657" s="970"/>
    </row>
    <row r="658" spans="1:32">
      <c r="A658" s="804"/>
      <c r="B658" s="773"/>
      <c r="C658" s="806"/>
      <c r="D658" s="771"/>
      <c r="E658" s="806"/>
      <c r="F658" s="773"/>
      <c r="G658" s="782"/>
      <c r="H658" s="782"/>
      <c r="I658" s="772"/>
      <c r="J658" s="773"/>
      <c r="K658" s="782"/>
      <c r="L658" s="782"/>
      <c r="M658" s="804"/>
      <c r="N658" s="774"/>
      <c r="O658" s="769"/>
      <c r="U658" s="1000"/>
      <c r="W658" s="964"/>
      <c r="X658" s="964"/>
      <c r="Y658" s="964"/>
      <c r="Z658" s="964"/>
      <c r="AA658" s="964"/>
      <c r="AB658" s="964"/>
      <c r="AC658" s="964"/>
      <c r="AD658" s="964"/>
      <c r="AE658" s="964"/>
      <c r="AF658" s="964"/>
    </row>
    <row r="659" spans="1:32" ht="12.75" customHeight="1">
      <c r="A659" s="805">
        <v>150</v>
      </c>
      <c r="B659" s="780" t="s">
        <v>2293</v>
      </c>
      <c r="C659" s="785" t="s">
        <v>2147</v>
      </c>
      <c r="D659" s="777" t="s">
        <v>570</v>
      </c>
      <c r="E659" s="785" t="s">
        <v>1271</v>
      </c>
      <c r="F659" s="780" t="s">
        <v>12</v>
      </c>
      <c r="G659" s="785" t="s">
        <v>1743</v>
      </c>
      <c r="H659" s="785" t="s">
        <v>1817</v>
      </c>
      <c r="I659" s="779">
        <v>2004</v>
      </c>
      <c r="J659" s="786"/>
      <c r="K659" s="785"/>
      <c r="L659" s="785" t="s">
        <v>1914</v>
      </c>
      <c r="M659" s="805">
        <v>1</v>
      </c>
      <c r="N659" s="1022">
        <v>450000</v>
      </c>
      <c r="O659" s="777" t="s">
        <v>2199</v>
      </c>
      <c r="Q659" s="975" t="s">
        <v>570</v>
      </c>
      <c r="R659" s="975" t="s">
        <v>1914</v>
      </c>
      <c r="S659" s="976">
        <v>1</v>
      </c>
      <c r="T659" s="987">
        <v>450000</v>
      </c>
      <c r="U659" s="1001"/>
      <c r="W659" s="970"/>
      <c r="X659" s="970"/>
      <c r="Y659" s="973"/>
      <c r="Z659" s="971"/>
      <c r="AA659" s="970"/>
      <c r="AB659" s="970"/>
      <c r="AC659" s="970"/>
      <c r="AD659" s="970"/>
      <c r="AE659" s="970"/>
      <c r="AF659" s="970"/>
    </row>
    <row r="660" spans="1:32">
      <c r="A660" s="805">
        <v>151</v>
      </c>
      <c r="B660" s="780" t="s">
        <v>2293</v>
      </c>
      <c r="C660" s="785" t="s">
        <v>2138</v>
      </c>
      <c r="D660" s="777" t="s">
        <v>570</v>
      </c>
      <c r="E660" s="785" t="s">
        <v>1843</v>
      </c>
      <c r="F660" s="780" t="s">
        <v>12</v>
      </c>
      <c r="G660" s="785" t="s">
        <v>1743</v>
      </c>
      <c r="H660" s="785" t="s">
        <v>1817</v>
      </c>
      <c r="I660" s="779">
        <v>2006</v>
      </c>
      <c r="J660" s="786"/>
      <c r="K660" s="785"/>
      <c r="L660" s="785" t="s">
        <v>1914</v>
      </c>
      <c r="M660" s="805">
        <v>1</v>
      </c>
      <c r="N660" s="1022">
        <v>360000</v>
      </c>
      <c r="O660" s="777" t="s">
        <v>2199</v>
      </c>
      <c r="Q660" s="975" t="s">
        <v>570</v>
      </c>
      <c r="R660" s="975" t="s">
        <v>1914</v>
      </c>
      <c r="S660" s="976">
        <v>1</v>
      </c>
      <c r="T660" s="977">
        <v>360000</v>
      </c>
      <c r="U660" s="1001"/>
      <c r="W660" s="970"/>
      <c r="X660" s="970"/>
      <c r="Y660" s="973"/>
      <c r="Z660" s="971"/>
      <c r="AA660" s="970"/>
      <c r="AB660" s="970"/>
      <c r="AC660" s="970"/>
      <c r="AD660" s="970"/>
      <c r="AE660" s="970"/>
      <c r="AF660" s="970"/>
    </row>
    <row r="661" spans="1:32">
      <c r="A661" s="805">
        <v>152</v>
      </c>
      <c r="B661" s="780" t="s">
        <v>2293</v>
      </c>
      <c r="C661" s="785" t="s">
        <v>2140</v>
      </c>
      <c r="D661" s="777" t="s">
        <v>570</v>
      </c>
      <c r="E661" s="785" t="s">
        <v>1981</v>
      </c>
      <c r="F661" s="780" t="s">
        <v>12</v>
      </c>
      <c r="G661" s="785" t="s">
        <v>1743</v>
      </c>
      <c r="H661" s="785" t="s">
        <v>1817</v>
      </c>
      <c r="I661" s="779">
        <v>2006</v>
      </c>
      <c r="J661" s="786"/>
      <c r="K661" s="785"/>
      <c r="L661" s="785" t="s">
        <v>13</v>
      </c>
      <c r="M661" s="805">
        <v>1</v>
      </c>
      <c r="N661" s="1022">
        <v>225000</v>
      </c>
      <c r="O661" s="788"/>
      <c r="Q661" s="975" t="s">
        <v>570</v>
      </c>
      <c r="R661" s="975" t="s">
        <v>13</v>
      </c>
      <c r="S661" s="976">
        <v>1</v>
      </c>
      <c r="T661" s="977">
        <v>225000</v>
      </c>
      <c r="U661" s="1000"/>
      <c r="W661" s="970"/>
      <c r="X661" s="964"/>
      <c r="Y661" s="964"/>
      <c r="Z661" s="971"/>
      <c r="AA661" s="970"/>
      <c r="AB661" s="970"/>
      <c r="AC661" s="970"/>
      <c r="AD661" s="970"/>
      <c r="AE661" s="970"/>
      <c r="AF661" s="970"/>
    </row>
    <row r="662" spans="1:32" ht="12.75" customHeight="1">
      <c r="A662" s="805">
        <v>153</v>
      </c>
      <c r="B662" s="780" t="s">
        <v>2293</v>
      </c>
      <c r="C662" s="807" t="s">
        <v>2226</v>
      </c>
      <c r="D662" s="777" t="s">
        <v>570</v>
      </c>
      <c r="E662" s="785" t="s">
        <v>1982</v>
      </c>
      <c r="F662" s="780" t="s">
        <v>12</v>
      </c>
      <c r="G662" s="785" t="s">
        <v>1743</v>
      </c>
      <c r="H662" s="785" t="s">
        <v>1817</v>
      </c>
      <c r="I662" s="779">
        <v>2008</v>
      </c>
      <c r="J662" s="786"/>
      <c r="K662" s="785"/>
      <c r="L662" s="785" t="s">
        <v>1914</v>
      </c>
      <c r="M662" s="805">
        <v>4</v>
      </c>
      <c r="N662" s="1018">
        <v>1408000</v>
      </c>
      <c r="O662" s="777" t="s">
        <v>2199</v>
      </c>
      <c r="Q662" s="975" t="s">
        <v>570</v>
      </c>
      <c r="R662" s="975" t="s">
        <v>1914</v>
      </c>
      <c r="S662" s="976">
        <v>1</v>
      </c>
      <c r="T662" s="977">
        <v>352000</v>
      </c>
      <c r="U662" s="1000"/>
      <c r="W662" s="970"/>
      <c r="X662" s="970"/>
      <c r="Y662" s="973"/>
      <c r="Z662" s="971"/>
      <c r="AA662" s="970"/>
      <c r="AB662" s="970"/>
      <c r="AC662" s="970"/>
      <c r="AD662" s="970"/>
      <c r="AE662" s="970"/>
      <c r="AF662" s="970"/>
    </row>
    <row r="663" spans="1:32">
      <c r="A663" s="805"/>
      <c r="B663" s="780"/>
      <c r="C663" s="807"/>
      <c r="D663" s="777"/>
      <c r="E663" s="785"/>
      <c r="F663" s="780"/>
      <c r="G663" s="785"/>
      <c r="H663" s="785"/>
      <c r="I663" s="779"/>
      <c r="J663" s="786"/>
      <c r="K663" s="785"/>
      <c r="L663" s="785"/>
      <c r="M663" s="805"/>
      <c r="N663" s="1018"/>
      <c r="O663" s="777"/>
      <c r="Q663" s="975" t="s">
        <v>570</v>
      </c>
      <c r="R663" s="975" t="s">
        <v>1914</v>
      </c>
      <c r="S663" s="976">
        <v>1</v>
      </c>
      <c r="T663" s="977">
        <v>352000</v>
      </c>
      <c r="U663" s="1000"/>
      <c r="W663" s="970"/>
      <c r="X663" s="970"/>
      <c r="Y663" s="973"/>
      <c r="Z663" s="971"/>
      <c r="AA663" s="970"/>
      <c r="AB663" s="970"/>
      <c r="AC663" s="970"/>
      <c r="AD663" s="970"/>
      <c r="AE663" s="970"/>
      <c r="AF663" s="970"/>
    </row>
    <row r="664" spans="1:32">
      <c r="A664" s="805"/>
      <c r="B664" s="780"/>
      <c r="C664" s="807"/>
      <c r="D664" s="777"/>
      <c r="E664" s="785"/>
      <c r="F664" s="780"/>
      <c r="G664" s="785"/>
      <c r="H664" s="785"/>
      <c r="I664" s="779"/>
      <c r="J664" s="786"/>
      <c r="K664" s="785"/>
      <c r="L664" s="785"/>
      <c r="M664" s="805"/>
      <c r="N664" s="1018"/>
      <c r="O664" s="777"/>
      <c r="Q664" s="975" t="s">
        <v>570</v>
      </c>
      <c r="R664" s="975" t="s">
        <v>1914</v>
      </c>
      <c r="S664" s="976">
        <v>1</v>
      </c>
      <c r="T664" s="977">
        <v>352000</v>
      </c>
      <c r="U664" s="1000"/>
      <c r="W664" s="970"/>
      <c r="X664" s="964"/>
      <c r="Y664" s="964"/>
      <c r="Z664" s="971"/>
      <c r="AA664" s="970"/>
      <c r="AB664" s="970"/>
      <c r="AC664" s="970"/>
      <c r="AD664" s="970"/>
      <c r="AE664" s="970"/>
      <c r="AF664" s="970"/>
    </row>
    <row r="665" spans="1:32">
      <c r="A665" s="805"/>
      <c r="B665" s="780"/>
      <c r="C665" s="807"/>
      <c r="D665" s="777"/>
      <c r="E665" s="785"/>
      <c r="F665" s="780"/>
      <c r="G665" s="785"/>
      <c r="H665" s="785"/>
      <c r="I665" s="779"/>
      <c r="J665" s="786"/>
      <c r="K665" s="785"/>
      <c r="L665" s="785"/>
      <c r="M665" s="805"/>
      <c r="N665" s="1018"/>
      <c r="O665" s="777"/>
      <c r="Q665" s="975" t="s">
        <v>570</v>
      </c>
      <c r="R665" s="975" t="s">
        <v>1914</v>
      </c>
      <c r="S665" s="976">
        <v>1</v>
      </c>
      <c r="T665" s="977">
        <v>352000</v>
      </c>
      <c r="U665" s="1000"/>
      <c r="W665" s="964"/>
      <c r="X665" s="964"/>
      <c r="Y665" s="964"/>
      <c r="Z665" s="964"/>
      <c r="AA665" s="964"/>
      <c r="AB665" s="964"/>
      <c r="AC665" s="964"/>
      <c r="AD665" s="964"/>
      <c r="AE665" s="964"/>
      <c r="AF665" s="964"/>
    </row>
    <row r="666" spans="1:32" ht="12.75" customHeight="1">
      <c r="A666" s="805"/>
      <c r="B666" s="780"/>
      <c r="C666" s="807"/>
      <c r="D666" s="777"/>
      <c r="E666" s="785"/>
      <c r="F666" s="780"/>
      <c r="G666" s="785"/>
      <c r="H666" s="785"/>
      <c r="I666" s="779"/>
      <c r="J666" s="786"/>
      <c r="K666" s="785"/>
      <c r="L666" s="785"/>
      <c r="M666" s="805"/>
      <c r="N666" s="1018"/>
      <c r="O666" s="777"/>
      <c r="Q666" s="857"/>
      <c r="R666" s="857"/>
      <c r="S666" s="857"/>
      <c r="T666" s="857"/>
      <c r="U666" s="1001"/>
      <c r="W666" s="970"/>
      <c r="X666" s="970"/>
      <c r="Y666" s="973"/>
      <c r="Z666" s="971"/>
      <c r="AA666" s="970"/>
      <c r="AB666" s="970"/>
      <c r="AC666" s="970"/>
      <c r="AD666" s="970"/>
      <c r="AE666" s="970"/>
      <c r="AF666" s="970"/>
    </row>
    <row r="667" spans="1:32">
      <c r="A667" s="805">
        <v>154</v>
      </c>
      <c r="B667" s="780" t="s">
        <v>2293</v>
      </c>
      <c r="C667" s="785" t="s">
        <v>2214</v>
      </c>
      <c r="D667" s="777" t="s">
        <v>570</v>
      </c>
      <c r="E667" s="785" t="s">
        <v>1982</v>
      </c>
      <c r="F667" s="780" t="s">
        <v>12</v>
      </c>
      <c r="G667" s="785" t="s">
        <v>1743</v>
      </c>
      <c r="H667" s="785" t="s">
        <v>1817</v>
      </c>
      <c r="I667" s="779">
        <v>2008</v>
      </c>
      <c r="J667" s="786"/>
      <c r="K667" s="785"/>
      <c r="L667" s="785" t="s">
        <v>13</v>
      </c>
      <c r="M667" s="805">
        <v>1</v>
      </c>
      <c r="N667" s="1022">
        <v>352000</v>
      </c>
      <c r="O667" s="788"/>
      <c r="Q667" s="975" t="s">
        <v>570</v>
      </c>
      <c r="R667" s="975" t="s">
        <v>13</v>
      </c>
      <c r="S667" s="976">
        <v>1</v>
      </c>
      <c r="T667" s="977">
        <v>352000</v>
      </c>
      <c r="U667" s="1001"/>
      <c r="W667" s="970"/>
      <c r="X667" s="970"/>
      <c r="Y667" s="973"/>
      <c r="Z667" s="971"/>
      <c r="AA667" s="970"/>
      <c r="AB667" s="970"/>
      <c r="AC667" s="970"/>
      <c r="AD667" s="970"/>
      <c r="AE667" s="970"/>
      <c r="AF667" s="970"/>
    </row>
    <row r="668" spans="1:32">
      <c r="A668" s="804"/>
      <c r="B668" s="773"/>
      <c r="C668" s="782"/>
      <c r="D668" s="771"/>
      <c r="E668" s="782"/>
      <c r="F668" s="773"/>
      <c r="G668" s="782"/>
      <c r="H668" s="782"/>
      <c r="I668" s="772"/>
      <c r="J668" s="776"/>
      <c r="K668" s="782"/>
      <c r="L668" s="782"/>
      <c r="M668" s="804"/>
      <c r="N668" s="784"/>
      <c r="O668" s="769"/>
      <c r="U668" s="1001"/>
      <c r="W668" s="970"/>
      <c r="X668" s="964"/>
      <c r="Y668" s="964"/>
      <c r="Z668" s="971"/>
      <c r="AA668" s="970"/>
      <c r="AB668" s="970"/>
      <c r="AC668" s="970"/>
      <c r="AD668" s="970"/>
      <c r="AE668" s="970"/>
      <c r="AF668" s="970"/>
    </row>
    <row r="669" spans="1:32">
      <c r="A669" s="805">
        <v>155</v>
      </c>
      <c r="B669" s="780" t="s">
        <v>2294</v>
      </c>
      <c r="C669" s="785" t="s">
        <v>2169</v>
      </c>
      <c r="D669" s="777" t="s">
        <v>2295</v>
      </c>
      <c r="E669" s="785" t="s">
        <v>12</v>
      </c>
      <c r="F669" s="780" t="s">
        <v>12</v>
      </c>
      <c r="G669" s="786"/>
      <c r="H669" s="785" t="s">
        <v>1817</v>
      </c>
      <c r="I669" s="779">
        <v>2006</v>
      </c>
      <c r="J669" s="786"/>
      <c r="K669" s="785"/>
      <c r="L669" s="785" t="s">
        <v>1914</v>
      </c>
      <c r="M669" s="805">
        <v>1</v>
      </c>
      <c r="N669" s="787">
        <v>435000</v>
      </c>
      <c r="O669" s="777" t="s">
        <v>2199</v>
      </c>
      <c r="Q669" s="975" t="s">
        <v>2295</v>
      </c>
      <c r="R669" s="988" t="s">
        <v>1914</v>
      </c>
      <c r="S669" s="989">
        <v>1</v>
      </c>
      <c r="T669" s="977">
        <v>435000</v>
      </c>
      <c r="U669" s="1000"/>
      <c r="W669" s="964"/>
      <c r="X669" s="964"/>
      <c r="Y669" s="964"/>
      <c r="Z669" s="964"/>
      <c r="AA669" s="964"/>
      <c r="AB669" s="964"/>
      <c r="AC669" s="964"/>
      <c r="AD669" s="964"/>
      <c r="AE669" s="964"/>
      <c r="AF669" s="964"/>
    </row>
    <row r="670" spans="1:32" ht="12.75" customHeight="1">
      <c r="A670" s="805">
        <v>156</v>
      </c>
      <c r="B670" s="780" t="s">
        <v>2294</v>
      </c>
      <c r="C670" s="785" t="s">
        <v>2147</v>
      </c>
      <c r="D670" s="777" t="s">
        <v>2295</v>
      </c>
      <c r="E670" s="785" t="s">
        <v>1984</v>
      </c>
      <c r="F670" s="780" t="s">
        <v>12</v>
      </c>
      <c r="G670" s="785" t="s">
        <v>1711</v>
      </c>
      <c r="H670" s="785" t="s">
        <v>1817</v>
      </c>
      <c r="I670" s="779">
        <v>2009</v>
      </c>
      <c r="J670" s="786"/>
      <c r="K670" s="785"/>
      <c r="L670" s="785" t="s">
        <v>1914</v>
      </c>
      <c r="M670" s="805">
        <v>1</v>
      </c>
      <c r="N670" s="787">
        <v>440000</v>
      </c>
      <c r="O670" s="777" t="s">
        <v>2199</v>
      </c>
      <c r="Q670" s="975" t="s">
        <v>2295</v>
      </c>
      <c r="R670" s="975" t="s">
        <v>1914</v>
      </c>
      <c r="S670" s="976">
        <v>1</v>
      </c>
      <c r="T670" s="977">
        <v>440000</v>
      </c>
      <c r="U670" s="1000"/>
      <c r="W670" s="970"/>
      <c r="X670" s="970"/>
      <c r="Y670" s="973"/>
      <c r="Z670" s="971"/>
      <c r="AA670" s="970"/>
      <c r="AB670" s="970"/>
      <c r="AC670" s="970"/>
      <c r="AD670" s="970"/>
      <c r="AE670" s="970"/>
      <c r="AF670" s="970"/>
    </row>
    <row r="671" spans="1:32">
      <c r="A671" s="805">
        <v>157</v>
      </c>
      <c r="B671" s="780" t="s">
        <v>2294</v>
      </c>
      <c r="C671" s="807" t="s">
        <v>2198</v>
      </c>
      <c r="D671" s="777" t="s">
        <v>2295</v>
      </c>
      <c r="E671" s="785" t="s">
        <v>1844</v>
      </c>
      <c r="F671" s="780" t="s">
        <v>12</v>
      </c>
      <c r="G671" s="785" t="s">
        <v>1711</v>
      </c>
      <c r="H671" s="785" t="s">
        <v>1817</v>
      </c>
      <c r="I671" s="779">
        <v>2009</v>
      </c>
      <c r="J671" s="786"/>
      <c r="K671" s="785"/>
      <c r="L671" s="785" t="s">
        <v>1914</v>
      </c>
      <c r="M671" s="805">
        <v>2</v>
      </c>
      <c r="N671" s="781">
        <v>825000</v>
      </c>
      <c r="O671" s="777" t="s">
        <v>2199</v>
      </c>
      <c r="Q671" s="975" t="s">
        <v>2295</v>
      </c>
      <c r="R671" s="975" t="s">
        <v>1914</v>
      </c>
      <c r="S671" s="976">
        <v>1</v>
      </c>
      <c r="T671" s="977">
        <v>412500</v>
      </c>
      <c r="U671" s="1001"/>
      <c r="W671" s="970"/>
      <c r="X671" s="970"/>
      <c r="Y671" s="973"/>
      <c r="Z671" s="971"/>
      <c r="AA671" s="970"/>
      <c r="AB671" s="970"/>
      <c r="AC671" s="970"/>
      <c r="AD671" s="970"/>
      <c r="AE671" s="970"/>
      <c r="AF671" s="970"/>
    </row>
    <row r="672" spans="1:32">
      <c r="A672" s="805"/>
      <c r="B672" s="780"/>
      <c r="C672" s="807"/>
      <c r="D672" s="777"/>
      <c r="E672" s="785"/>
      <c r="F672" s="780"/>
      <c r="G672" s="785"/>
      <c r="H672" s="785"/>
      <c r="I672" s="779"/>
      <c r="J672" s="786"/>
      <c r="K672" s="785"/>
      <c r="L672" s="785"/>
      <c r="M672" s="805"/>
      <c r="N672" s="781"/>
      <c r="O672" s="777"/>
      <c r="Q672" s="975" t="s">
        <v>2295</v>
      </c>
      <c r="R672" s="975" t="s">
        <v>1914</v>
      </c>
      <c r="S672" s="976">
        <v>1</v>
      </c>
      <c r="T672" s="977">
        <v>412500</v>
      </c>
      <c r="U672" s="1001"/>
      <c r="W672" s="970"/>
      <c r="X672" s="964"/>
      <c r="Y672" s="964"/>
      <c r="Z672" s="971"/>
      <c r="AA672" s="970"/>
      <c r="AB672" s="970"/>
      <c r="AC672" s="970"/>
      <c r="AD672" s="970"/>
      <c r="AE672" s="970"/>
      <c r="AF672" s="970"/>
    </row>
    <row r="673" spans="1:32">
      <c r="A673" s="804"/>
      <c r="B673" s="773"/>
      <c r="C673" s="806"/>
      <c r="D673" s="771"/>
      <c r="E673" s="782"/>
      <c r="F673" s="773"/>
      <c r="G673" s="782"/>
      <c r="H673" s="782"/>
      <c r="I673" s="772"/>
      <c r="J673" s="776"/>
      <c r="K673" s="782"/>
      <c r="L673" s="782"/>
      <c r="M673" s="804"/>
      <c r="N673" s="774"/>
      <c r="O673" s="771"/>
      <c r="U673" s="1000"/>
      <c r="W673" s="964"/>
      <c r="X673" s="964"/>
      <c r="Y673" s="964"/>
      <c r="Z673" s="964"/>
      <c r="AA673" s="964"/>
      <c r="AB673" s="964"/>
      <c r="AC673" s="964"/>
      <c r="AD673" s="964"/>
      <c r="AE673" s="964"/>
      <c r="AF673" s="964"/>
    </row>
    <row r="674" spans="1:32" ht="12.75" customHeight="1">
      <c r="A674" s="805">
        <v>158</v>
      </c>
      <c r="B674" s="780" t="s">
        <v>2294</v>
      </c>
      <c r="C674" s="807" t="s">
        <v>2198</v>
      </c>
      <c r="D674" s="777" t="s">
        <v>2295</v>
      </c>
      <c r="E674" s="785" t="s">
        <v>12</v>
      </c>
      <c r="F674" s="780" t="s">
        <v>12</v>
      </c>
      <c r="G674" s="785" t="s">
        <v>1845</v>
      </c>
      <c r="H674" s="785" t="s">
        <v>1817</v>
      </c>
      <c r="I674" s="779">
        <v>2009</v>
      </c>
      <c r="J674" s="786"/>
      <c r="K674" s="785"/>
      <c r="L674" s="785" t="s">
        <v>13</v>
      </c>
      <c r="M674" s="805">
        <v>2</v>
      </c>
      <c r="N674" s="781">
        <v>4455000</v>
      </c>
      <c r="O674" s="788"/>
      <c r="Q674" s="975" t="s">
        <v>2295</v>
      </c>
      <c r="R674" s="975" t="s">
        <v>13</v>
      </c>
      <c r="S674" s="976">
        <v>1</v>
      </c>
      <c r="T674" s="977">
        <v>2227500</v>
      </c>
      <c r="U674" s="1000"/>
      <c r="W674" s="970"/>
      <c r="X674" s="970"/>
      <c r="Y674" s="973"/>
      <c r="Z674" s="971"/>
      <c r="AA674" s="970"/>
      <c r="AB674" s="970"/>
      <c r="AC674" s="970"/>
      <c r="AD674" s="970"/>
      <c r="AE674" s="970"/>
      <c r="AF674" s="970"/>
    </row>
    <row r="675" spans="1:32">
      <c r="A675" s="805"/>
      <c r="B675" s="780"/>
      <c r="C675" s="807"/>
      <c r="D675" s="777"/>
      <c r="E675" s="785"/>
      <c r="F675" s="780"/>
      <c r="G675" s="785"/>
      <c r="H675" s="785"/>
      <c r="I675" s="779"/>
      <c r="J675" s="786"/>
      <c r="K675" s="785"/>
      <c r="L675" s="785"/>
      <c r="M675" s="805"/>
      <c r="N675" s="781"/>
      <c r="O675" s="788"/>
      <c r="Q675" s="975" t="s">
        <v>2295</v>
      </c>
      <c r="R675" s="975" t="s">
        <v>13</v>
      </c>
      <c r="S675" s="976">
        <v>1</v>
      </c>
      <c r="T675" s="977">
        <v>2227500</v>
      </c>
      <c r="U675" s="1000"/>
      <c r="W675" s="970"/>
      <c r="X675" s="970"/>
      <c r="Y675" s="973"/>
      <c r="Z675" s="971"/>
      <c r="AA675" s="970"/>
      <c r="AB675" s="970"/>
      <c r="AC675" s="970"/>
      <c r="AD675" s="970"/>
      <c r="AE675" s="970"/>
      <c r="AF675" s="970"/>
    </row>
    <row r="676" spans="1:32">
      <c r="A676" s="804"/>
      <c r="B676" s="773"/>
      <c r="C676" s="806"/>
      <c r="D676" s="771"/>
      <c r="E676" s="782"/>
      <c r="F676" s="773"/>
      <c r="G676" s="782"/>
      <c r="H676" s="782"/>
      <c r="I676" s="772"/>
      <c r="J676" s="776"/>
      <c r="K676" s="782"/>
      <c r="L676" s="782"/>
      <c r="M676" s="804"/>
      <c r="N676" s="774"/>
      <c r="O676" s="769"/>
      <c r="U676" s="1001"/>
      <c r="W676" s="970"/>
      <c r="X676" s="964"/>
      <c r="Y676" s="964"/>
      <c r="Z676" s="971"/>
      <c r="AA676" s="970"/>
      <c r="AB676" s="970"/>
      <c r="AC676" s="970"/>
      <c r="AD676" s="970"/>
      <c r="AE676" s="970"/>
      <c r="AF676" s="970"/>
    </row>
    <row r="677" spans="1:32">
      <c r="A677" s="805">
        <v>159</v>
      </c>
      <c r="B677" s="780" t="s">
        <v>2296</v>
      </c>
      <c r="C677" s="807" t="s">
        <v>2198</v>
      </c>
      <c r="D677" s="777" t="s">
        <v>2297</v>
      </c>
      <c r="E677" s="785" t="s">
        <v>12</v>
      </c>
      <c r="F677" s="780" t="s">
        <v>12</v>
      </c>
      <c r="G677" s="785" t="s">
        <v>1845</v>
      </c>
      <c r="H677" s="785" t="s">
        <v>1817</v>
      </c>
      <c r="I677" s="779">
        <v>2009</v>
      </c>
      <c r="J677" s="786"/>
      <c r="K677" s="785"/>
      <c r="L677" s="785" t="s">
        <v>13</v>
      </c>
      <c r="M677" s="805">
        <v>2</v>
      </c>
      <c r="N677" s="781">
        <v>880000</v>
      </c>
      <c r="O677" s="788"/>
      <c r="Q677" s="975" t="s">
        <v>2297</v>
      </c>
      <c r="R677" s="975" t="s">
        <v>13</v>
      </c>
      <c r="S677" s="976">
        <v>1</v>
      </c>
      <c r="T677" s="977">
        <v>440000</v>
      </c>
      <c r="U677" s="1001"/>
      <c r="W677" s="964"/>
      <c r="X677" s="964"/>
      <c r="Y677" s="964"/>
      <c r="Z677" s="964"/>
      <c r="AA677" s="964"/>
      <c r="AB677" s="964"/>
      <c r="AC677" s="964"/>
      <c r="AD677" s="964"/>
      <c r="AE677" s="964"/>
      <c r="AF677" s="964"/>
    </row>
    <row r="678" spans="1:32" ht="12.75" customHeight="1">
      <c r="A678" s="805"/>
      <c r="B678" s="780"/>
      <c r="C678" s="807"/>
      <c r="D678" s="777"/>
      <c r="E678" s="785"/>
      <c r="F678" s="780"/>
      <c r="G678" s="785"/>
      <c r="H678" s="785"/>
      <c r="I678" s="779"/>
      <c r="J678" s="786"/>
      <c r="K678" s="785"/>
      <c r="L678" s="785"/>
      <c r="M678" s="805"/>
      <c r="N678" s="781"/>
      <c r="O678" s="788"/>
      <c r="Q678" s="975" t="s">
        <v>2297</v>
      </c>
      <c r="R678" s="975" t="s">
        <v>13</v>
      </c>
      <c r="S678" s="976">
        <v>1</v>
      </c>
      <c r="T678" s="977">
        <v>440000</v>
      </c>
      <c r="U678" s="1001"/>
      <c r="W678" s="970"/>
      <c r="X678" s="970"/>
      <c r="Y678" s="973"/>
      <c r="Z678" s="971"/>
      <c r="AA678" s="970"/>
      <c r="AB678" s="970"/>
      <c r="AC678" s="970"/>
      <c r="AD678" s="970"/>
      <c r="AE678" s="970"/>
      <c r="AF678" s="970"/>
    </row>
    <row r="679" spans="1:32">
      <c r="A679" s="804"/>
      <c r="B679" s="773"/>
      <c r="C679" s="806"/>
      <c r="D679" s="771"/>
      <c r="E679" s="782"/>
      <c r="F679" s="773"/>
      <c r="G679" s="782"/>
      <c r="H679" s="782"/>
      <c r="I679" s="772"/>
      <c r="J679" s="776"/>
      <c r="K679" s="782"/>
      <c r="L679" s="782"/>
      <c r="M679" s="804"/>
      <c r="N679" s="774"/>
      <c r="O679" s="769"/>
      <c r="U679" s="1000"/>
      <c r="W679" s="970"/>
      <c r="X679" s="970"/>
      <c r="Y679" s="973"/>
      <c r="Z679" s="971"/>
      <c r="AA679" s="970"/>
      <c r="AB679" s="970"/>
      <c r="AC679" s="970"/>
      <c r="AD679" s="970"/>
      <c r="AE679" s="970"/>
      <c r="AF679" s="970"/>
    </row>
    <row r="680" spans="1:32" ht="18">
      <c r="A680" s="805">
        <v>160</v>
      </c>
      <c r="B680" s="780" t="s">
        <v>2296</v>
      </c>
      <c r="C680" s="785" t="s">
        <v>2147</v>
      </c>
      <c r="D680" s="777" t="s">
        <v>2297</v>
      </c>
      <c r="E680" s="807" t="s">
        <v>1983</v>
      </c>
      <c r="F680" s="780" t="s">
        <v>12</v>
      </c>
      <c r="G680" s="785" t="s">
        <v>1711</v>
      </c>
      <c r="H680" s="785" t="s">
        <v>1817</v>
      </c>
      <c r="I680" s="779">
        <v>2017</v>
      </c>
      <c r="J680" s="786"/>
      <c r="K680" s="785"/>
      <c r="L680" s="785" t="s">
        <v>13</v>
      </c>
      <c r="M680" s="805">
        <v>1</v>
      </c>
      <c r="N680" s="781">
        <v>2125000</v>
      </c>
      <c r="O680" s="777" t="s">
        <v>2218</v>
      </c>
      <c r="Q680" s="975" t="s">
        <v>2297</v>
      </c>
      <c r="R680" s="975" t="s">
        <v>13</v>
      </c>
      <c r="S680" s="976">
        <v>1</v>
      </c>
      <c r="T680" s="977">
        <v>2125000</v>
      </c>
      <c r="U680" s="1000"/>
      <c r="W680" s="970"/>
      <c r="X680" s="964"/>
      <c r="Y680" s="964"/>
      <c r="Z680" s="971"/>
      <c r="AA680" s="970"/>
      <c r="AB680" s="970"/>
      <c r="AC680" s="970"/>
      <c r="AD680" s="970"/>
      <c r="AE680" s="970"/>
      <c r="AF680" s="970"/>
    </row>
    <row r="681" spans="1:32">
      <c r="A681" s="804"/>
      <c r="B681" s="773"/>
      <c r="C681" s="782"/>
      <c r="D681" s="771"/>
      <c r="E681" s="806"/>
      <c r="F681" s="773"/>
      <c r="G681" s="782"/>
      <c r="H681" s="782"/>
      <c r="I681" s="772"/>
      <c r="J681" s="776"/>
      <c r="K681" s="782"/>
      <c r="L681" s="782"/>
      <c r="M681" s="804"/>
      <c r="N681" s="774"/>
      <c r="O681" s="771"/>
      <c r="U681" s="1001"/>
      <c r="W681" s="964"/>
      <c r="X681" s="964"/>
      <c r="Y681" s="964"/>
      <c r="Z681" s="964"/>
      <c r="AA681" s="964"/>
      <c r="AB681" s="964"/>
      <c r="AC681" s="964"/>
      <c r="AD681" s="964"/>
      <c r="AE681" s="964"/>
      <c r="AF681" s="964"/>
    </row>
    <row r="682" spans="1:32" ht="12.75" customHeight="1">
      <c r="A682" s="805">
        <v>161</v>
      </c>
      <c r="B682" s="780" t="s">
        <v>2298</v>
      </c>
      <c r="C682" s="785" t="s">
        <v>2147</v>
      </c>
      <c r="D682" s="777" t="s">
        <v>1985</v>
      </c>
      <c r="E682" s="785" t="s">
        <v>1986</v>
      </c>
      <c r="F682" s="780" t="s">
        <v>12</v>
      </c>
      <c r="G682" s="785" t="s">
        <v>1987</v>
      </c>
      <c r="H682" s="785" t="s">
        <v>1817</v>
      </c>
      <c r="I682" s="779">
        <v>2006</v>
      </c>
      <c r="J682" s="780" t="s">
        <v>1988</v>
      </c>
      <c r="K682" s="785"/>
      <c r="L682" s="785" t="s">
        <v>13</v>
      </c>
      <c r="M682" s="805">
        <v>1</v>
      </c>
      <c r="N682" s="787">
        <v>2300000</v>
      </c>
      <c r="O682" s="788"/>
      <c r="Q682" s="975" t="s">
        <v>1985</v>
      </c>
      <c r="R682" s="975" t="s">
        <v>13</v>
      </c>
      <c r="S682" s="976">
        <v>1</v>
      </c>
      <c r="T682" s="977">
        <v>2300000</v>
      </c>
      <c r="U682" s="1001"/>
      <c r="W682" s="970"/>
      <c r="X682" s="970"/>
      <c r="Y682" s="973"/>
      <c r="Z682" s="971"/>
      <c r="AA682" s="970"/>
      <c r="AB682" s="970"/>
      <c r="AC682" s="970"/>
      <c r="AD682" s="970"/>
      <c r="AE682" s="970"/>
      <c r="AF682" s="970"/>
    </row>
    <row r="683" spans="1:32" ht="18">
      <c r="A683" s="805">
        <v>162</v>
      </c>
      <c r="B683" s="780" t="s">
        <v>2298</v>
      </c>
      <c r="C683" s="807" t="s">
        <v>2198</v>
      </c>
      <c r="D683" s="777" t="s">
        <v>1985</v>
      </c>
      <c r="E683" s="785" t="s">
        <v>565</v>
      </c>
      <c r="F683" s="780" t="s">
        <v>12</v>
      </c>
      <c r="G683" s="785" t="s">
        <v>1987</v>
      </c>
      <c r="H683" s="785" t="s">
        <v>1817</v>
      </c>
      <c r="I683" s="779">
        <v>2011</v>
      </c>
      <c r="J683" s="786"/>
      <c r="K683" s="785"/>
      <c r="L683" s="785" t="s">
        <v>13</v>
      </c>
      <c r="M683" s="805">
        <v>2</v>
      </c>
      <c r="N683" s="781">
        <v>8000000</v>
      </c>
      <c r="O683" s="788"/>
      <c r="Q683" s="975" t="s">
        <v>1985</v>
      </c>
      <c r="R683" s="975" t="s">
        <v>13</v>
      </c>
      <c r="S683" s="976">
        <v>1</v>
      </c>
      <c r="T683" s="977">
        <v>4000000</v>
      </c>
      <c r="U683" s="1000"/>
      <c r="W683" s="970"/>
      <c r="X683" s="970"/>
      <c r="Y683" s="973"/>
      <c r="Z683" s="971"/>
      <c r="AA683" s="970"/>
      <c r="AB683" s="970"/>
      <c r="AC683" s="970"/>
      <c r="AD683" s="970"/>
      <c r="AE683" s="970"/>
      <c r="AF683" s="970"/>
    </row>
    <row r="684" spans="1:32">
      <c r="A684" s="805"/>
      <c r="B684" s="780"/>
      <c r="C684" s="807"/>
      <c r="D684" s="777"/>
      <c r="E684" s="785"/>
      <c r="F684" s="780"/>
      <c r="G684" s="785"/>
      <c r="H684" s="785"/>
      <c r="I684" s="779"/>
      <c r="J684" s="786"/>
      <c r="K684" s="785"/>
      <c r="L684" s="785"/>
      <c r="M684" s="805"/>
      <c r="N684" s="781"/>
      <c r="O684" s="788"/>
      <c r="Q684" s="975" t="s">
        <v>1985</v>
      </c>
      <c r="R684" s="975" t="s">
        <v>13</v>
      </c>
      <c r="S684" s="976">
        <v>1</v>
      </c>
      <c r="T684" s="977">
        <v>4000000</v>
      </c>
      <c r="U684" s="1000"/>
      <c r="W684" s="970"/>
      <c r="X684" s="964"/>
      <c r="Y684" s="964"/>
      <c r="Z684" s="971"/>
      <c r="AA684" s="970"/>
      <c r="AB684" s="970"/>
      <c r="AC684" s="970"/>
      <c r="AD684" s="970"/>
      <c r="AE684" s="970"/>
      <c r="AF684" s="970"/>
    </row>
    <row r="685" spans="1:32">
      <c r="A685" s="804"/>
      <c r="B685" s="773"/>
      <c r="C685" s="806"/>
      <c r="D685" s="771"/>
      <c r="E685" s="782"/>
      <c r="F685" s="773"/>
      <c r="G685" s="782"/>
      <c r="H685" s="782"/>
      <c r="I685" s="772"/>
      <c r="J685" s="776"/>
      <c r="K685" s="782"/>
      <c r="L685" s="782"/>
      <c r="M685" s="804"/>
      <c r="N685" s="774"/>
      <c r="O685" s="769"/>
      <c r="U685" s="1000"/>
      <c r="W685" s="964"/>
      <c r="X685" s="964"/>
      <c r="Y685" s="964"/>
      <c r="Z685" s="964"/>
      <c r="AA685" s="964"/>
      <c r="AB685" s="964"/>
      <c r="AC685" s="964"/>
      <c r="AD685" s="964"/>
      <c r="AE685" s="964"/>
      <c r="AF685" s="964"/>
    </row>
    <row r="686" spans="1:32" ht="12.75" customHeight="1">
      <c r="A686" s="805">
        <v>163</v>
      </c>
      <c r="B686" s="780" t="s">
        <v>2298</v>
      </c>
      <c r="C686" s="785" t="s">
        <v>2169</v>
      </c>
      <c r="D686" s="777" t="s">
        <v>1985</v>
      </c>
      <c r="E686" s="785" t="s">
        <v>1819</v>
      </c>
      <c r="F686" s="780" t="s">
        <v>12</v>
      </c>
      <c r="G686" s="785" t="s">
        <v>2299</v>
      </c>
      <c r="H686" s="785" t="s">
        <v>1817</v>
      </c>
      <c r="I686" s="779">
        <v>2018</v>
      </c>
      <c r="J686" s="780" t="s">
        <v>1820</v>
      </c>
      <c r="K686" s="785"/>
      <c r="L686" s="785" t="s">
        <v>13</v>
      </c>
      <c r="M686" s="805">
        <v>1</v>
      </c>
      <c r="N686" s="787">
        <v>27688263</v>
      </c>
      <c r="O686" s="788"/>
      <c r="Q686" s="975" t="s">
        <v>1985</v>
      </c>
      <c r="R686" s="975" t="s">
        <v>13</v>
      </c>
      <c r="S686" s="976">
        <v>1</v>
      </c>
      <c r="T686" s="977">
        <v>27688263</v>
      </c>
      <c r="U686" s="1001"/>
      <c r="W686" s="970"/>
      <c r="X686" s="970"/>
      <c r="Y686" s="973"/>
      <c r="Z686" s="971"/>
      <c r="AA686" s="970"/>
      <c r="AB686" s="970"/>
      <c r="AC686" s="970"/>
      <c r="AD686" s="970"/>
      <c r="AE686" s="970"/>
      <c r="AF686" s="970"/>
    </row>
    <row r="687" spans="1:32">
      <c r="A687" s="804"/>
      <c r="B687" s="773"/>
      <c r="C687" s="782"/>
      <c r="D687" s="771"/>
      <c r="E687" s="782"/>
      <c r="F687" s="773"/>
      <c r="G687" s="782"/>
      <c r="H687" s="782"/>
      <c r="I687" s="772"/>
      <c r="J687" s="773"/>
      <c r="K687" s="782"/>
      <c r="L687" s="782"/>
      <c r="M687" s="804"/>
      <c r="N687" s="784"/>
      <c r="O687" s="769"/>
      <c r="Q687" s="970"/>
      <c r="R687" s="970"/>
      <c r="S687" s="973"/>
      <c r="T687" s="971"/>
      <c r="U687" s="1001"/>
      <c r="W687" s="970"/>
      <c r="X687" s="970"/>
      <c r="Y687" s="973"/>
      <c r="Z687" s="971"/>
      <c r="AA687" s="970"/>
      <c r="AB687" s="970"/>
      <c r="AC687" s="970"/>
      <c r="AD687" s="970"/>
      <c r="AE687" s="970"/>
      <c r="AF687" s="970"/>
    </row>
    <row r="688" spans="1:32">
      <c r="A688" s="805">
        <v>164</v>
      </c>
      <c r="B688" s="780" t="s">
        <v>2300</v>
      </c>
      <c r="C688" s="785" t="s">
        <v>2147</v>
      </c>
      <c r="D688" s="777" t="s">
        <v>1989</v>
      </c>
      <c r="E688" s="785" t="s">
        <v>12</v>
      </c>
      <c r="F688" s="780" t="s">
        <v>12</v>
      </c>
      <c r="G688" s="785" t="s">
        <v>1974</v>
      </c>
      <c r="H688" s="785" t="s">
        <v>1817</v>
      </c>
      <c r="I688" s="779">
        <v>2013</v>
      </c>
      <c r="J688" s="786"/>
      <c r="K688" s="785"/>
      <c r="L688" s="785" t="s">
        <v>13</v>
      </c>
      <c r="M688" s="805">
        <v>1</v>
      </c>
      <c r="N688" s="787">
        <v>20815478</v>
      </c>
      <c r="O688" s="788"/>
      <c r="Q688" s="975" t="s">
        <v>1989</v>
      </c>
      <c r="R688" s="975" t="s">
        <v>13</v>
      </c>
      <c r="S688" s="976">
        <v>1</v>
      </c>
      <c r="T688" s="977">
        <v>20815478</v>
      </c>
      <c r="U688" s="1001"/>
      <c r="W688" s="970"/>
      <c r="X688" s="964"/>
      <c r="Y688" s="964"/>
      <c r="Z688" s="971"/>
      <c r="AA688" s="970"/>
      <c r="AB688" s="970"/>
      <c r="AC688" s="970"/>
      <c r="AD688" s="970"/>
      <c r="AE688" s="970"/>
      <c r="AF688" s="970"/>
    </row>
    <row r="689" spans="1:32">
      <c r="A689" s="804"/>
      <c r="B689" s="773"/>
      <c r="C689" s="782"/>
      <c r="D689" s="771"/>
      <c r="E689" s="782"/>
      <c r="F689" s="773"/>
      <c r="G689" s="782"/>
      <c r="H689" s="782"/>
      <c r="I689" s="772"/>
      <c r="J689" s="776"/>
      <c r="K689" s="782"/>
      <c r="L689" s="782"/>
      <c r="M689" s="804"/>
      <c r="N689" s="784"/>
      <c r="O689" s="769"/>
      <c r="Q689" s="970"/>
      <c r="R689" s="970"/>
      <c r="S689" s="973"/>
      <c r="T689" s="971"/>
      <c r="U689" s="1001"/>
      <c r="W689" s="964"/>
      <c r="X689" s="964"/>
      <c r="Y689" s="964"/>
      <c r="Z689" s="964"/>
      <c r="AA689" s="964"/>
      <c r="AB689" s="964"/>
      <c r="AC689" s="964"/>
      <c r="AD689" s="964"/>
      <c r="AE689" s="964"/>
      <c r="AF689" s="964"/>
    </row>
    <row r="690" spans="1:32" ht="12.75" customHeight="1">
      <c r="A690" s="805">
        <v>165</v>
      </c>
      <c r="B690" s="780" t="s">
        <v>2301</v>
      </c>
      <c r="C690" s="785" t="s">
        <v>2147</v>
      </c>
      <c r="D690" s="777" t="s">
        <v>2302</v>
      </c>
      <c r="E690" s="785" t="s">
        <v>1990</v>
      </c>
      <c r="F690" s="780" t="s">
        <v>12</v>
      </c>
      <c r="G690" s="785" t="s">
        <v>1991</v>
      </c>
      <c r="H690" s="785" t="s">
        <v>596</v>
      </c>
      <c r="I690" s="779">
        <v>2006</v>
      </c>
      <c r="J690" s="786"/>
      <c r="K690" s="785"/>
      <c r="L690" s="785" t="s">
        <v>13</v>
      </c>
      <c r="M690" s="805">
        <v>1</v>
      </c>
      <c r="N690" s="787">
        <v>1500000</v>
      </c>
      <c r="O690" s="788"/>
      <c r="Q690" s="975" t="s">
        <v>2302</v>
      </c>
      <c r="R690" s="975" t="s">
        <v>13</v>
      </c>
      <c r="S690" s="976">
        <v>1</v>
      </c>
      <c r="T690" s="977">
        <v>1500000</v>
      </c>
      <c r="U690" s="1000"/>
      <c r="W690" s="970"/>
      <c r="X690" s="970"/>
      <c r="Y690" s="973"/>
      <c r="Z690" s="971"/>
      <c r="AA690" s="970"/>
      <c r="AB690" s="970"/>
      <c r="AC690" s="970"/>
      <c r="AD690" s="970"/>
      <c r="AE690" s="970"/>
      <c r="AF690" s="970"/>
    </row>
    <row r="691" spans="1:32">
      <c r="A691" s="804"/>
      <c r="B691" s="773"/>
      <c r="C691" s="782"/>
      <c r="D691" s="771"/>
      <c r="E691" s="782"/>
      <c r="F691" s="773"/>
      <c r="G691" s="782"/>
      <c r="H691" s="782"/>
      <c r="I691" s="772"/>
      <c r="J691" s="776"/>
      <c r="K691" s="782"/>
      <c r="L691" s="782"/>
      <c r="M691" s="804"/>
      <c r="N691" s="784"/>
      <c r="O691" s="769"/>
      <c r="Q691" s="970"/>
      <c r="R691" s="970"/>
      <c r="S691" s="973"/>
      <c r="T691" s="971"/>
      <c r="U691" s="1000"/>
      <c r="W691" s="970"/>
      <c r="X691" s="970"/>
      <c r="Y691" s="973"/>
      <c r="Z691" s="971"/>
      <c r="AA691" s="970"/>
      <c r="AB691" s="970"/>
      <c r="AC691" s="970"/>
      <c r="AD691" s="970"/>
      <c r="AE691" s="970"/>
      <c r="AF691" s="970"/>
    </row>
    <row r="692" spans="1:32" ht="18">
      <c r="A692" s="805">
        <v>166</v>
      </c>
      <c r="B692" s="780" t="s">
        <v>2303</v>
      </c>
      <c r="C692" s="807" t="s">
        <v>2210</v>
      </c>
      <c r="D692" s="777" t="s">
        <v>1878</v>
      </c>
      <c r="E692" s="807" t="s">
        <v>1992</v>
      </c>
      <c r="F692" s="780" t="s">
        <v>12</v>
      </c>
      <c r="G692" s="785" t="s">
        <v>218</v>
      </c>
      <c r="H692" s="785" t="s">
        <v>1817</v>
      </c>
      <c r="I692" s="779">
        <v>2013</v>
      </c>
      <c r="J692" s="786"/>
      <c r="K692" s="785"/>
      <c r="L692" s="785" t="s">
        <v>13</v>
      </c>
      <c r="M692" s="805">
        <v>7</v>
      </c>
      <c r="N692" s="781">
        <v>8552582</v>
      </c>
      <c r="O692" s="788"/>
      <c r="Q692" s="975" t="s">
        <v>1878</v>
      </c>
      <c r="R692" s="975" t="s">
        <v>13</v>
      </c>
      <c r="S692" s="976">
        <v>1</v>
      </c>
      <c r="T692" s="977">
        <v>1383506</v>
      </c>
      <c r="U692" s="1000"/>
      <c r="W692" s="970"/>
      <c r="X692" s="964"/>
      <c r="Y692" s="964"/>
      <c r="Z692" s="971"/>
      <c r="AA692" s="970"/>
      <c r="AB692" s="970"/>
      <c r="AC692" s="970"/>
      <c r="AD692" s="970"/>
      <c r="AE692" s="970"/>
      <c r="AF692" s="970"/>
    </row>
    <row r="693" spans="1:32">
      <c r="A693" s="805"/>
      <c r="B693" s="780"/>
      <c r="C693" s="807"/>
      <c r="D693" s="777"/>
      <c r="E693" s="807"/>
      <c r="F693" s="780"/>
      <c r="G693" s="785"/>
      <c r="H693" s="785"/>
      <c r="I693" s="779"/>
      <c r="J693" s="786"/>
      <c r="K693" s="785"/>
      <c r="L693" s="785"/>
      <c r="M693" s="805"/>
      <c r="N693" s="781"/>
      <c r="O693" s="788"/>
      <c r="Q693" s="975" t="s">
        <v>1878</v>
      </c>
      <c r="R693" s="975" t="s">
        <v>13</v>
      </c>
      <c r="S693" s="976">
        <v>1</v>
      </c>
      <c r="T693" s="977">
        <v>1194846</v>
      </c>
      <c r="U693" s="1000"/>
      <c r="W693" s="964"/>
      <c r="X693" s="964"/>
      <c r="Y693" s="964"/>
      <c r="Z693" s="964"/>
      <c r="AA693" s="964"/>
      <c r="AB693" s="964"/>
      <c r="AC693" s="964"/>
      <c r="AD693" s="964"/>
      <c r="AE693" s="964"/>
      <c r="AF693" s="964"/>
    </row>
    <row r="694" spans="1:32" ht="12.75" customHeight="1">
      <c r="A694" s="805"/>
      <c r="B694" s="780"/>
      <c r="C694" s="807"/>
      <c r="D694" s="777"/>
      <c r="E694" s="807"/>
      <c r="F694" s="780"/>
      <c r="G694" s="785"/>
      <c r="H694" s="785"/>
      <c r="I694" s="779"/>
      <c r="J694" s="786"/>
      <c r="K694" s="785"/>
      <c r="L694" s="785"/>
      <c r="M694" s="805"/>
      <c r="N694" s="781"/>
      <c r="O694" s="788"/>
      <c r="Q694" s="975" t="s">
        <v>1878</v>
      </c>
      <c r="R694" s="975" t="s">
        <v>13</v>
      </c>
      <c r="S694" s="976">
        <v>1</v>
      </c>
      <c r="T694" s="977">
        <v>1194846</v>
      </c>
      <c r="U694" s="1000"/>
      <c r="W694" s="970"/>
      <c r="X694" s="970"/>
      <c r="Y694" s="973"/>
      <c r="Z694" s="971"/>
      <c r="AA694" s="970"/>
      <c r="AB694" s="970"/>
      <c r="AC694" s="970"/>
      <c r="AD694" s="970"/>
      <c r="AE694" s="970"/>
      <c r="AF694" s="970"/>
    </row>
    <row r="695" spans="1:32">
      <c r="A695" s="805"/>
      <c r="B695" s="780"/>
      <c r="C695" s="807"/>
      <c r="D695" s="777"/>
      <c r="E695" s="807"/>
      <c r="F695" s="780"/>
      <c r="G695" s="785"/>
      <c r="H695" s="785"/>
      <c r="I695" s="779"/>
      <c r="J695" s="786"/>
      <c r="K695" s="785"/>
      <c r="L695" s="785"/>
      <c r="M695" s="805"/>
      <c r="N695" s="781"/>
      <c r="O695" s="788"/>
      <c r="Q695" s="975" t="s">
        <v>1878</v>
      </c>
      <c r="R695" s="975" t="s">
        <v>13</v>
      </c>
      <c r="S695" s="976">
        <v>1</v>
      </c>
      <c r="T695" s="977">
        <v>1194846</v>
      </c>
      <c r="U695" s="1000"/>
      <c r="W695" s="970"/>
      <c r="X695" s="970"/>
      <c r="Y695" s="973"/>
      <c r="Z695" s="971"/>
      <c r="AA695" s="970"/>
      <c r="AB695" s="970"/>
      <c r="AC695" s="970"/>
      <c r="AD695" s="970"/>
      <c r="AE695" s="970"/>
      <c r="AF695" s="970"/>
    </row>
    <row r="696" spans="1:32">
      <c r="A696" s="805"/>
      <c r="B696" s="780"/>
      <c r="C696" s="807"/>
      <c r="D696" s="777"/>
      <c r="E696" s="807"/>
      <c r="F696" s="780"/>
      <c r="G696" s="785"/>
      <c r="H696" s="785"/>
      <c r="I696" s="779"/>
      <c r="J696" s="786"/>
      <c r="K696" s="785"/>
      <c r="L696" s="785"/>
      <c r="M696" s="805"/>
      <c r="N696" s="781"/>
      <c r="O696" s="788"/>
      <c r="Q696" s="975" t="s">
        <v>1878</v>
      </c>
      <c r="R696" s="975" t="s">
        <v>13</v>
      </c>
      <c r="S696" s="976">
        <v>1</v>
      </c>
      <c r="T696" s="977">
        <v>1194846</v>
      </c>
      <c r="U696" s="1000"/>
      <c r="W696" s="970"/>
      <c r="X696" s="964"/>
      <c r="Y696" s="964"/>
      <c r="Z696" s="971"/>
      <c r="AA696" s="970"/>
      <c r="AB696" s="970"/>
      <c r="AC696" s="970"/>
      <c r="AD696" s="970"/>
      <c r="AE696" s="970"/>
      <c r="AF696" s="970"/>
    </row>
    <row r="697" spans="1:32">
      <c r="A697" s="805"/>
      <c r="B697" s="780"/>
      <c r="C697" s="807"/>
      <c r="D697" s="777"/>
      <c r="E697" s="807"/>
      <c r="F697" s="780"/>
      <c r="G697" s="785"/>
      <c r="H697" s="785"/>
      <c r="I697" s="779"/>
      <c r="J697" s="786"/>
      <c r="K697" s="785"/>
      <c r="L697" s="785"/>
      <c r="M697" s="805"/>
      <c r="N697" s="781"/>
      <c r="O697" s="788"/>
      <c r="Q697" s="975" t="s">
        <v>1878</v>
      </c>
      <c r="R697" s="975" t="s">
        <v>13</v>
      </c>
      <c r="S697" s="976">
        <v>1</v>
      </c>
      <c r="T697" s="977">
        <v>1194846</v>
      </c>
      <c r="U697" s="1000"/>
      <c r="W697" s="964"/>
      <c r="X697" s="964"/>
      <c r="Y697" s="964"/>
      <c r="Z697" s="964"/>
      <c r="AA697" s="964"/>
      <c r="AB697" s="964"/>
      <c r="AC697" s="964"/>
      <c r="AD697" s="964"/>
      <c r="AE697" s="964"/>
      <c r="AF697" s="964"/>
    </row>
    <row r="698" spans="1:32" ht="12.75" customHeight="1">
      <c r="A698" s="805"/>
      <c r="B698" s="780"/>
      <c r="C698" s="807"/>
      <c r="D698" s="777"/>
      <c r="E698" s="807"/>
      <c r="F698" s="780"/>
      <c r="G698" s="785"/>
      <c r="H698" s="785"/>
      <c r="I698" s="779"/>
      <c r="J698" s="786"/>
      <c r="K698" s="785"/>
      <c r="L698" s="785"/>
      <c r="M698" s="805"/>
      <c r="N698" s="781"/>
      <c r="O698" s="788"/>
      <c r="Q698" s="975" t="s">
        <v>1878</v>
      </c>
      <c r="R698" s="975" t="s">
        <v>13</v>
      </c>
      <c r="S698" s="976">
        <v>1</v>
      </c>
      <c r="T698" s="977">
        <v>1194846</v>
      </c>
      <c r="U698" s="1000"/>
      <c r="W698" s="970"/>
      <c r="X698" s="970"/>
      <c r="Y698" s="973"/>
      <c r="Z698" s="971"/>
      <c r="AA698" s="970"/>
      <c r="AB698" s="970"/>
      <c r="AC698" s="970"/>
      <c r="AD698" s="970"/>
      <c r="AE698" s="970"/>
      <c r="AF698" s="970"/>
    </row>
    <row r="699" spans="1:32">
      <c r="A699" s="804"/>
      <c r="B699" s="773"/>
      <c r="C699" s="806"/>
      <c r="D699" s="771"/>
      <c r="E699" s="806"/>
      <c r="F699" s="773"/>
      <c r="G699" s="782"/>
      <c r="H699" s="782"/>
      <c r="I699" s="772"/>
      <c r="J699" s="776"/>
      <c r="K699" s="782"/>
      <c r="L699" s="782"/>
      <c r="M699" s="804"/>
      <c r="N699" s="774"/>
      <c r="O699" s="769"/>
      <c r="P699" s="61"/>
      <c r="U699" s="964"/>
      <c r="W699" s="970"/>
      <c r="X699" s="970"/>
      <c r="Y699" s="973"/>
      <c r="Z699" s="971"/>
      <c r="AA699" s="970"/>
      <c r="AB699" s="970"/>
      <c r="AC699" s="970"/>
      <c r="AD699" s="970"/>
      <c r="AE699" s="970"/>
      <c r="AF699" s="970"/>
    </row>
    <row r="700" spans="1:32" ht="18">
      <c r="A700" s="805">
        <v>167</v>
      </c>
      <c r="B700" s="780" t="s">
        <v>2303</v>
      </c>
      <c r="C700" s="785" t="s">
        <v>2214</v>
      </c>
      <c r="D700" s="777" t="s">
        <v>1878</v>
      </c>
      <c r="E700" s="807" t="s">
        <v>1992</v>
      </c>
      <c r="F700" s="780" t="s">
        <v>12</v>
      </c>
      <c r="G700" s="785" t="s">
        <v>218</v>
      </c>
      <c r="H700" s="785" t="s">
        <v>1817</v>
      </c>
      <c r="I700" s="779">
        <v>2013</v>
      </c>
      <c r="J700" s="786"/>
      <c r="K700" s="785"/>
      <c r="L700" s="785" t="s">
        <v>1914</v>
      </c>
      <c r="M700" s="805">
        <v>1</v>
      </c>
      <c r="N700" s="781">
        <v>3144332</v>
      </c>
      <c r="O700" s="777" t="s">
        <v>2199</v>
      </c>
      <c r="Q700" s="975" t="s">
        <v>1878</v>
      </c>
      <c r="R700" s="975" t="s">
        <v>1914</v>
      </c>
      <c r="S700" s="976">
        <v>1</v>
      </c>
      <c r="T700" s="977">
        <v>3144332</v>
      </c>
      <c r="U700" s="1001"/>
      <c r="W700" s="970"/>
      <c r="X700" s="964"/>
      <c r="Y700" s="964"/>
      <c r="Z700" s="971"/>
      <c r="AA700" s="970"/>
      <c r="AB700" s="970"/>
      <c r="AC700" s="970"/>
      <c r="AD700" s="970"/>
      <c r="AE700" s="970"/>
      <c r="AF700" s="970"/>
    </row>
    <row r="701" spans="1:32">
      <c r="A701" s="804"/>
      <c r="B701" s="773"/>
      <c r="C701" s="782"/>
      <c r="D701" s="771"/>
      <c r="E701" s="806"/>
      <c r="F701" s="773"/>
      <c r="G701" s="782"/>
      <c r="H701" s="782"/>
      <c r="I701" s="772"/>
      <c r="J701" s="776"/>
      <c r="K701" s="782"/>
      <c r="L701" s="782"/>
      <c r="M701" s="804"/>
      <c r="N701" s="774"/>
      <c r="O701" s="771"/>
      <c r="P701" s="61"/>
      <c r="U701" s="973"/>
      <c r="W701" s="964"/>
      <c r="X701" s="964"/>
      <c r="Y701" s="964"/>
      <c r="Z701" s="964"/>
      <c r="AA701" s="964"/>
      <c r="AB701" s="964"/>
      <c r="AC701" s="964"/>
      <c r="AD701" s="964"/>
      <c r="AE701" s="964"/>
      <c r="AF701" s="964"/>
    </row>
    <row r="702" spans="1:32" ht="12.75" customHeight="1">
      <c r="A702" s="805">
        <v>168</v>
      </c>
      <c r="B702" s="780" t="s">
        <v>2304</v>
      </c>
      <c r="C702" s="785" t="s">
        <v>2147</v>
      </c>
      <c r="D702" s="777" t="s">
        <v>2305</v>
      </c>
      <c r="E702" s="785" t="s">
        <v>1869</v>
      </c>
      <c r="F702" s="780" t="s">
        <v>12</v>
      </c>
      <c r="G702" s="785" t="s">
        <v>1711</v>
      </c>
      <c r="H702" s="785" t="s">
        <v>1817</v>
      </c>
      <c r="I702" s="779">
        <v>2006</v>
      </c>
      <c r="J702" s="786"/>
      <c r="K702" s="785"/>
      <c r="L702" s="785" t="s">
        <v>1914</v>
      </c>
      <c r="M702" s="805">
        <v>1</v>
      </c>
      <c r="N702" s="787">
        <v>2450000</v>
      </c>
      <c r="O702" s="777" t="s">
        <v>2199</v>
      </c>
      <c r="Q702" s="975" t="s">
        <v>2305</v>
      </c>
      <c r="R702" s="975" t="s">
        <v>1914</v>
      </c>
      <c r="S702" s="976">
        <v>1</v>
      </c>
      <c r="T702" s="977">
        <v>2450000</v>
      </c>
      <c r="U702" s="1000"/>
      <c r="W702" s="970"/>
      <c r="X702" s="970"/>
      <c r="Y702" s="973"/>
      <c r="Z702" s="971"/>
      <c r="AA702" s="970"/>
      <c r="AB702" s="970"/>
      <c r="AC702" s="970"/>
      <c r="AD702" s="970"/>
      <c r="AE702" s="970"/>
      <c r="AF702" s="970"/>
    </row>
    <row r="703" spans="1:32">
      <c r="A703" s="804"/>
      <c r="B703" s="773"/>
      <c r="C703" s="782"/>
      <c r="D703" s="771"/>
      <c r="E703" s="782"/>
      <c r="F703" s="773"/>
      <c r="G703" s="782"/>
      <c r="H703" s="782"/>
      <c r="I703" s="772"/>
      <c r="J703" s="776"/>
      <c r="K703" s="782"/>
      <c r="L703" s="782"/>
      <c r="M703" s="804"/>
      <c r="N703" s="784"/>
      <c r="O703" s="771"/>
      <c r="P703" s="61"/>
      <c r="Q703" s="970"/>
      <c r="R703" s="970"/>
      <c r="S703" s="973"/>
      <c r="T703" s="971"/>
      <c r="U703" s="973"/>
      <c r="W703" s="970"/>
      <c r="X703" s="970"/>
      <c r="Y703" s="973"/>
      <c r="Z703" s="971"/>
      <c r="AA703" s="970"/>
      <c r="AB703" s="970"/>
      <c r="AC703" s="970"/>
      <c r="AD703" s="970"/>
      <c r="AE703" s="970"/>
      <c r="AF703" s="970"/>
    </row>
    <row r="704" spans="1:32" ht="18">
      <c r="A704" s="805">
        <v>169</v>
      </c>
      <c r="B704" s="780" t="s">
        <v>2304</v>
      </c>
      <c r="C704" s="785" t="s">
        <v>2138</v>
      </c>
      <c r="D704" s="777" t="s">
        <v>2305</v>
      </c>
      <c r="E704" s="807" t="s">
        <v>1893</v>
      </c>
      <c r="F704" s="780" t="s">
        <v>12</v>
      </c>
      <c r="G704" s="785" t="s">
        <v>1711</v>
      </c>
      <c r="H704" s="785" t="s">
        <v>1817</v>
      </c>
      <c r="I704" s="779">
        <v>2011</v>
      </c>
      <c r="J704" s="786"/>
      <c r="K704" s="785"/>
      <c r="L704" s="785" t="s">
        <v>1914</v>
      </c>
      <c r="M704" s="805">
        <v>1</v>
      </c>
      <c r="N704" s="781">
        <v>3000000</v>
      </c>
      <c r="O704" s="777" t="s">
        <v>2199</v>
      </c>
      <c r="Q704" s="975" t="s">
        <v>2305</v>
      </c>
      <c r="R704" s="975" t="s">
        <v>1914</v>
      </c>
      <c r="S704" s="976">
        <v>1</v>
      </c>
      <c r="T704" s="977">
        <v>3000000</v>
      </c>
      <c r="U704" s="1001"/>
      <c r="W704" s="970"/>
      <c r="X704" s="964"/>
      <c r="Y704" s="964"/>
      <c r="Z704" s="971"/>
      <c r="AA704" s="970"/>
      <c r="AB704" s="970"/>
      <c r="AC704" s="970"/>
      <c r="AD704" s="970"/>
      <c r="AE704" s="970"/>
      <c r="AF704" s="970"/>
    </row>
    <row r="705" spans="1:32">
      <c r="A705" s="804"/>
      <c r="B705" s="773"/>
      <c r="C705" s="782"/>
      <c r="D705" s="771"/>
      <c r="E705" s="806"/>
      <c r="F705" s="773"/>
      <c r="G705" s="782"/>
      <c r="H705" s="782"/>
      <c r="I705" s="772"/>
      <c r="J705" s="776"/>
      <c r="K705" s="782"/>
      <c r="L705" s="782"/>
      <c r="M705" s="804"/>
      <c r="N705" s="774"/>
      <c r="O705" s="771"/>
      <c r="P705" s="61"/>
      <c r="U705" s="964"/>
      <c r="W705" s="964"/>
      <c r="X705" s="964"/>
      <c r="Y705" s="964"/>
      <c r="Z705" s="964"/>
      <c r="AA705" s="964"/>
      <c r="AB705" s="964"/>
      <c r="AC705" s="964"/>
      <c r="AD705" s="964"/>
      <c r="AE705" s="964"/>
      <c r="AF705" s="964"/>
    </row>
    <row r="706" spans="1:32" ht="12.75" customHeight="1">
      <c r="A706" s="805">
        <v>170</v>
      </c>
      <c r="B706" s="780" t="s">
        <v>2304</v>
      </c>
      <c r="C706" s="785" t="s">
        <v>2140</v>
      </c>
      <c r="D706" s="777" t="s">
        <v>2305</v>
      </c>
      <c r="E706" s="807" t="s">
        <v>1894</v>
      </c>
      <c r="F706" s="780" t="s">
        <v>12</v>
      </c>
      <c r="G706" s="785" t="s">
        <v>1711</v>
      </c>
      <c r="H706" s="785" t="s">
        <v>1817</v>
      </c>
      <c r="I706" s="779">
        <v>2012</v>
      </c>
      <c r="J706" s="786"/>
      <c r="K706" s="785"/>
      <c r="L706" s="785" t="s">
        <v>1914</v>
      </c>
      <c r="M706" s="805">
        <v>1</v>
      </c>
      <c r="N706" s="781">
        <v>3088410</v>
      </c>
      <c r="O706" s="777" t="s">
        <v>2199</v>
      </c>
      <c r="Q706" s="975" t="s">
        <v>2305</v>
      </c>
      <c r="R706" s="975" t="s">
        <v>1914</v>
      </c>
      <c r="S706" s="976">
        <v>1</v>
      </c>
      <c r="T706" s="977">
        <v>3088410</v>
      </c>
      <c r="U706" s="1000"/>
      <c r="W706" s="970"/>
      <c r="X706" s="970"/>
      <c r="Y706" s="973"/>
      <c r="Z706" s="971"/>
      <c r="AA706" s="970"/>
      <c r="AB706" s="970"/>
      <c r="AC706" s="970"/>
      <c r="AD706" s="970"/>
      <c r="AE706" s="970"/>
      <c r="AF706" s="970"/>
    </row>
    <row r="707" spans="1:32">
      <c r="A707" s="805">
        <v>171</v>
      </c>
      <c r="B707" s="780" t="s">
        <v>2304</v>
      </c>
      <c r="C707" s="785" t="s">
        <v>2152</v>
      </c>
      <c r="D707" s="777" t="s">
        <v>2305</v>
      </c>
      <c r="E707" s="807" t="s">
        <v>1894</v>
      </c>
      <c r="F707" s="780" t="s">
        <v>12</v>
      </c>
      <c r="G707" s="785" t="s">
        <v>1711</v>
      </c>
      <c r="H707" s="785" t="s">
        <v>1817</v>
      </c>
      <c r="I707" s="779">
        <v>2012</v>
      </c>
      <c r="J707" s="786"/>
      <c r="K707" s="785"/>
      <c r="L707" s="785" t="s">
        <v>13</v>
      </c>
      <c r="M707" s="805">
        <v>1</v>
      </c>
      <c r="N707" s="781">
        <v>3088410</v>
      </c>
      <c r="O707" s="788"/>
      <c r="Q707" s="975" t="s">
        <v>2305</v>
      </c>
      <c r="R707" s="975" t="s">
        <v>13</v>
      </c>
      <c r="S707" s="976">
        <v>1</v>
      </c>
      <c r="T707" s="977">
        <v>3088410</v>
      </c>
      <c r="U707" s="1001"/>
      <c r="W707" s="970"/>
      <c r="X707" s="970"/>
      <c r="Y707" s="973"/>
      <c r="Z707" s="971"/>
      <c r="AA707" s="970"/>
      <c r="AB707" s="970"/>
      <c r="AC707" s="970"/>
      <c r="AD707" s="970"/>
      <c r="AE707" s="970"/>
      <c r="AF707" s="970"/>
    </row>
    <row r="708" spans="1:32">
      <c r="A708" s="804"/>
      <c r="B708" s="773"/>
      <c r="C708" s="782"/>
      <c r="D708" s="771"/>
      <c r="E708" s="806"/>
      <c r="F708" s="773"/>
      <c r="G708" s="782"/>
      <c r="H708" s="782"/>
      <c r="I708" s="772"/>
      <c r="J708" s="776"/>
      <c r="K708" s="782"/>
      <c r="L708" s="782"/>
      <c r="M708" s="804"/>
      <c r="N708" s="774"/>
      <c r="O708" s="769"/>
      <c r="P708" s="61"/>
      <c r="U708" s="964"/>
      <c r="W708" s="970"/>
      <c r="X708" s="964"/>
      <c r="Y708" s="964"/>
      <c r="Z708" s="971"/>
      <c r="AA708" s="970"/>
      <c r="AB708" s="970"/>
      <c r="AC708" s="970"/>
      <c r="AD708" s="970"/>
      <c r="AE708" s="970"/>
      <c r="AF708" s="970"/>
    </row>
    <row r="709" spans="1:32" ht="18">
      <c r="A709" s="805">
        <v>172</v>
      </c>
      <c r="B709" s="780" t="s">
        <v>2304</v>
      </c>
      <c r="C709" s="785" t="s">
        <v>2169</v>
      </c>
      <c r="D709" s="777" t="s">
        <v>2305</v>
      </c>
      <c r="E709" s="807" t="s">
        <v>1868</v>
      </c>
      <c r="F709" s="780" t="s">
        <v>12</v>
      </c>
      <c r="G709" s="785" t="s">
        <v>1711</v>
      </c>
      <c r="H709" s="785" t="s">
        <v>1817</v>
      </c>
      <c r="I709" s="779">
        <v>2012</v>
      </c>
      <c r="J709" s="786"/>
      <c r="K709" s="785"/>
      <c r="L709" s="785" t="s">
        <v>13</v>
      </c>
      <c r="M709" s="805">
        <v>1</v>
      </c>
      <c r="N709" s="781">
        <v>12263180</v>
      </c>
      <c r="O709" s="788"/>
      <c r="Q709" s="975" t="s">
        <v>2305</v>
      </c>
      <c r="R709" s="975" t="s">
        <v>13</v>
      </c>
      <c r="S709" s="976">
        <v>1</v>
      </c>
      <c r="T709" s="977">
        <v>12263180</v>
      </c>
      <c r="U709" s="1000"/>
      <c r="W709" s="964"/>
      <c r="X709" s="964"/>
      <c r="Y709" s="964"/>
      <c r="Z709" s="964"/>
      <c r="AA709" s="964"/>
      <c r="AB709" s="964"/>
      <c r="AC709" s="964"/>
      <c r="AD709" s="964"/>
      <c r="AE709" s="964"/>
      <c r="AF709" s="964"/>
    </row>
    <row r="710" spans="1:32" ht="12.75" customHeight="1">
      <c r="A710" s="804"/>
      <c r="B710" s="773"/>
      <c r="C710" s="782"/>
      <c r="D710" s="771"/>
      <c r="E710" s="806"/>
      <c r="F710" s="773"/>
      <c r="G710" s="782"/>
      <c r="H710" s="782"/>
      <c r="I710" s="772"/>
      <c r="J710" s="776"/>
      <c r="K710" s="782"/>
      <c r="L710" s="782"/>
      <c r="M710" s="804"/>
      <c r="N710" s="774"/>
      <c r="O710" s="769"/>
      <c r="U710" s="1000"/>
      <c r="W710" s="970"/>
      <c r="X710" s="970"/>
      <c r="Y710" s="973"/>
      <c r="Z710" s="971"/>
      <c r="AA710" s="970"/>
      <c r="AB710" s="970"/>
      <c r="AC710" s="970"/>
      <c r="AD710" s="970"/>
      <c r="AE710" s="970"/>
      <c r="AF710" s="970"/>
    </row>
    <row r="711" spans="1:32" ht="18">
      <c r="A711" s="804">
        <v>173</v>
      </c>
      <c r="B711" s="773" t="s">
        <v>2304</v>
      </c>
      <c r="C711" s="782" t="s">
        <v>2212</v>
      </c>
      <c r="D711" s="771" t="s">
        <v>2305</v>
      </c>
      <c r="E711" s="806" t="s">
        <v>2037</v>
      </c>
      <c r="F711" s="773" t="s">
        <v>12</v>
      </c>
      <c r="G711" s="782" t="s">
        <v>218</v>
      </c>
      <c r="H711" s="782" t="s">
        <v>1817</v>
      </c>
      <c r="I711" s="772">
        <v>2012</v>
      </c>
      <c r="J711" s="776"/>
      <c r="K711" s="782"/>
      <c r="L711" s="782" t="s">
        <v>13</v>
      </c>
      <c r="M711" s="804">
        <v>1</v>
      </c>
      <c r="N711" s="774">
        <v>7000000</v>
      </c>
      <c r="O711" s="769"/>
      <c r="Q711" s="975" t="s">
        <v>2305</v>
      </c>
      <c r="R711" s="782" t="s">
        <v>13</v>
      </c>
      <c r="S711" s="804">
        <v>1</v>
      </c>
      <c r="T711" s="774">
        <v>7000000</v>
      </c>
      <c r="U711" s="1001"/>
      <c r="W711" s="970"/>
      <c r="X711" s="970"/>
      <c r="Y711" s="973"/>
      <c r="Z711" s="971"/>
      <c r="AA711" s="970"/>
      <c r="AB711" s="970"/>
      <c r="AC711" s="970"/>
      <c r="AD711" s="970"/>
      <c r="AE711" s="970"/>
      <c r="AF711" s="970"/>
    </row>
    <row r="712" spans="1:32">
      <c r="A712" s="804"/>
      <c r="B712" s="773"/>
      <c r="C712" s="782"/>
      <c r="D712" s="771"/>
      <c r="E712" s="806"/>
      <c r="F712" s="773"/>
      <c r="G712" s="782"/>
      <c r="H712" s="782"/>
      <c r="I712" s="772"/>
      <c r="J712" s="776"/>
      <c r="K712" s="782"/>
      <c r="L712" s="782"/>
      <c r="M712" s="804"/>
      <c r="N712" s="774"/>
      <c r="O712" s="769"/>
      <c r="U712" s="1001"/>
      <c r="W712" s="970"/>
      <c r="X712" s="964"/>
      <c r="Y712" s="964"/>
      <c r="Z712" s="971"/>
      <c r="AA712" s="970"/>
      <c r="AB712" s="970"/>
      <c r="AC712" s="970"/>
      <c r="AD712" s="970"/>
      <c r="AE712" s="970"/>
      <c r="AF712" s="970"/>
    </row>
    <row r="713" spans="1:32">
      <c r="A713" s="805">
        <v>174</v>
      </c>
      <c r="B713" s="780" t="s">
        <v>2304</v>
      </c>
      <c r="C713" s="785" t="s">
        <v>2213</v>
      </c>
      <c r="D713" s="777" t="s">
        <v>2305</v>
      </c>
      <c r="E713" s="785" t="s">
        <v>1869</v>
      </c>
      <c r="F713" s="780" t="s">
        <v>12</v>
      </c>
      <c r="G713" s="785" t="s">
        <v>1711</v>
      </c>
      <c r="H713" s="785" t="s">
        <v>1817</v>
      </c>
      <c r="I713" s="779">
        <v>2014</v>
      </c>
      <c r="J713" s="786"/>
      <c r="K713" s="785"/>
      <c r="L713" s="785" t="s">
        <v>13</v>
      </c>
      <c r="M713" s="805">
        <v>1</v>
      </c>
      <c r="N713" s="787">
        <v>500000</v>
      </c>
      <c r="O713" s="788"/>
      <c r="Q713" s="975" t="s">
        <v>2305</v>
      </c>
      <c r="R713" s="975" t="s">
        <v>13</v>
      </c>
      <c r="S713" s="976">
        <v>1</v>
      </c>
      <c r="T713" s="977">
        <v>500000</v>
      </c>
      <c r="U713" s="1000"/>
      <c r="W713" s="964"/>
      <c r="X713" s="964"/>
      <c r="Y713" s="964"/>
      <c r="Z713" s="964"/>
      <c r="AA713" s="964"/>
      <c r="AB713" s="964"/>
      <c r="AC713" s="964"/>
      <c r="AD713" s="964"/>
      <c r="AE713" s="964"/>
      <c r="AF713" s="964"/>
    </row>
    <row r="714" spans="1:32" ht="12.75" customHeight="1">
      <c r="A714" s="805">
        <v>175</v>
      </c>
      <c r="B714" s="780" t="s">
        <v>2304</v>
      </c>
      <c r="C714" s="785" t="s">
        <v>2214</v>
      </c>
      <c r="D714" s="777" t="s">
        <v>2305</v>
      </c>
      <c r="E714" s="785" t="s">
        <v>12</v>
      </c>
      <c r="F714" s="780" t="s">
        <v>12</v>
      </c>
      <c r="G714" s="785" t="s">
        <v>1711</v>
      </c>
      <c r="H714" s="785" t="s">
        <v>1817</v>
      </c>
      <c r="I714" s="779">
        <v>2014</v>
      </c>
      <c r="J714" s="786"/>
      <c r="K714" s="785"/>
      <c r="L714" s="785" t="s">
        <v>13</v>
      </c>
      <c r="M714" s="805">
        <v>1</v>
      </c>
      <c r="N714" s="787">
        <v>500000</v>
      </c>
      <c r="O714" s="788"/>
      <c r="Q714" s="975" t="s">
        <v>2305</v>
      </c>
      <c r="R714" s="975" t="s">
        <v>13</v>
      </c>
      <c r="S714" s="976">
        <v>1</v>
      </c>
      <c r="T714" s="977">
        <v>500000</v>
      </c>
      <c r="U714" s="1000"/>
      <c r="W714" s="970"/>
      <c r="X714" s="970"/>
      <c r="Y714" s="973"/>
      <c r="Z714" s="971"/>
      <c r="AA714" s="970"/>
      <c r="AB714" s="970"/>
      <c r="AC714" s="970"/>
      <c r="AD714" s="970"/>
      <c r="AE714" s="970"/>
      <c r="AF714" s="970"/>
    </row>
    <row r="715" spans="1:32">
      <c r="A715" s="805">
        <v>176</v>
      </c>
      <c r="B715" s="780" t="s">
        <v>2306</v>
      </c>
      <c r="C715" s="807" t="s">
        <v>2223</v>
      </c>
      <c r="D715" s="777" t="s">
        <v>246</v>
      </c>
      <c r="E715" s="785" t="s">
        <v>12</v>
      </c>
      <c r="F715" s="780" t="s">
        <v>12</v>
      </c>
      <c r="G715" s="785" t="s">
        <v>218</v>
      </c>
      <c r="H715" s="785" t="s">
        <v>1817</v>
      </c>
      <c r="I715" s="779">
        <v>2012</v>
      </c>
      <c r="J715" s="786"/>
      <c r="K715" s="785"/>
      <c r="L715" s="785" t="s">
        <v>1914</v>
      </c>
      <c r="M715" s="805">
        <v>5</v>
      </c>
      <c r="N715" s="781">
        <v>11048291</v>
      </c>
      <c r="O715" s="777" t="s">
        <v>2199</v>
      </c>
      <c r="Q715" s="975" t="s">
        <v>246</v>
      </c>
      <c r="R715" s="988" t="s">
        <v>1914</v>
      </c>
      <c r="S715" s="989">
        <v>1</v>
      </c>
      <c r="T715" s="1006">
        <v>2003664</v>
      </c>
      <c r="U715" s="1001"/>
      <c r="W715" s="970"/>
      <c r="X715" s="970"/>
      <c r="Y715" s="973"/>
      <c r="Z715" s="971"/>
      <c r="AA715" s="970"/>
      <c r="AB715" s="970"/>
      <c r="AC715" s="970"/>
      <c r="AD715" s="970"/>
      <c r="AE715" s="970"/>
      <c r="AF715" s="970"/>
    </row>
    <row r="716" spans="1:32">
      <c r="A716" s="805"/>
      <c r="B716" s="780"/>
      <c r="C716" s="807"/>
      <c r="D716" s="777"/>
      <c r="E716" s="785"/>
      <c r="F716" s="780"/>
      <c r="G716" s="785"/>
      <c r="H716" s="785"/>
      <c r="I716" s="779"/>
      <c r="J716" s="786"/>
      <c r="K716" s="785"/>
      <c r="L716" s="785"/>
      <c r="M716" s="805"/>
      <c r="N716" s="781"/>
      <c r="O716" s="777"/>
      <c r="Q716" s="975" t="s">
        <v>246</v>
      </c>
      <c r="R716" s="988" t="s">
        <v>1914</v>
      </c>
      <c r="S716" s="989">
        <v>1</v>
      </c>
      <c r="T716" s="1006">
        <v>2003664</v>
      </c>
      <c r="U716" s="1001"/>
      <c r="W716" s="970"/>
      <c r="X716" s="964"/>
      <c r="Y716" s="964"/>
      <c r="Z716" s="971"/>
      <c r="AA716" s="970"/>
      <c r="AB716" s="970"/>
      <c r="AC716" s="970"/>
      <c r="AD716" s="970"/>
      <c r="AE716" s="970"/>
      <c r="AF716" s="970"/>
    </row>
    <row r="717" spans="1:32">
      <c r="A717" s="805"/>
      <c r="B717" s="780"/>
      <c r="C717" s="807"/>
      <c r="D717" s="777"/>
      <c r="E717" s="785"/>
      <c r="F717" s="780"/>
      <c r="G717" s="785"/>
      <c r="H717" s="785"/>
      <c r="I717" s="779"/>
      <c r="J717" s="786"/>
      <c r="K717" s="785"/>
      <c r="L717" s="785"/>
      <c r="M717" s="805"/>
      <c r="N717" s="781"/>
      <c r="O717" s="777"/>
      <c r="Q717" s="975" t="s">
        <v>246</v>
      </c>
      <c r="R717" s="988" t="s">
        <v>1914</v>
      </c>
      <c r="S717" s="989">
        <v>1</v>
      </c>
      <c r="T717" s="1006">
        <v>2003664</v>
      </c>
      <c r="U717" s="1001"/>
      <c r="W717" s="964"/>
      <c r="X717" s="964"/>
      <c r="Y717" s="964"/>
      <c r="Z717" s="964"/>
      <c r="AA717" s="964"/>
      <c r="AB717" s="964"/>
      <c r="AC717" s="964"/>
      <c r="AD717" s="964"/>
      <c r="AE717" s="964"/>
      <c r="AF717" s="964"/>
    </row>
    <row r="718" spans="1:32" ht="12.75" customHeight="1">
      <c r="A718" s="805"/>
      <c r="B718" s="780"/>
      <c r="C718" s="807"/>
      <c r="D718" s="777"/>
      <c r="E718" s="785"/>
      <c r="F718" s="780"/>
      <c r="G718" s="785"/>
      <c r="H718" s="785"/>
      <c r="I718" s="779"/>
      <c r="J718" s="786"/>
      <c r="K718" s="785"/>
      <c r="L718" s="785"/>
      <c r="M718" s="805"/>
      <c r="N718" s="781"/>
      <c r="O718" s="777"/>
      <c r="Q718" s="975" t="s">
        <v>246</v>
      </c>
      <c r="R718" s="988" t="s">
        <v>1914</v>
      </c>
      <c r="S718" s="989">
        <v>1</v>
      </c>
      <c r="T718" s="1006">
        <v>2003664</v>
      </c>
      <c r="U718" s="1001"/>
      <c r="W718" s="970"/>
      <c r="X718" s="970"/>
      <c r="Y718" s="973"/>
      <c r="Z718" s="971"/>
      <c r="AA718" s="970"/>
      <c r="AB718" s="970"/>
      <c r="AC718" s="970"/>
      <c r="AD718" s="970"/>
      <c r="AE718" s="970"/>
      <c r="AF718" s="970"/>
    </row>
    <row r="719" spans="1:32">
      <c r="A719" s="805"/>
      <c r="B719" s="780"/>
      <c r="C719" s="807"/>
      <c r="D719" s="777"/>
      <c r="E719" s="785"/>
      <c r="F719" s="780"/>
      <c r="G719" s="785"/>
      <c r="H719" s="785"/>
      <c r="I719" s="779"/>
      <c r="J719" s="786"/>
      <c r="K719" s="785"/>
      <c r="L719" s="785"/>
      <c r="M719" s="805"/>
      <c r="N719" s="781"/>
      <c r="O719" s="777"/>
      <c r="Q719" s="975" t="s">
        <v>246</v>
      </c>
      <c r="R719" s="988" t="s">
        <v>1914</v>
      </c>
      <c r="S719" s="989">
        <v>1</v>
      </c>
      <c r="T719" s="1006">
        <v>3033635</v>
      </c>
      <c r="U719" s="1001"/>
      <c r="W719" s="970"/>
      <c r="X719" s="970"/>
      <c r="Y719" s="973"/>
      <c r="Z719" s="971"/>
      <c r="AA719" s="970"/>
      <c r="AB719" s="970"/>
      <c r="AC719" s="970"/>
      <c r="AD719" s="970"/>
      <c r="AE719" s="970"/>
      <c r="AF719" s="970"/>
    </row>
    <row r="720" spans="1:32">
      <c r="A720" s="804"/>
      <c r="B720" s="773"/>
      <c r="C720" s="806"/>
      <c r="D720" s="771"/>
      <c r="E720" s="782"/>
      <c r="F720" s="773"/>
      <c r="G720" s="782"/>
      <c r="H720" s="782"/>
      <c r="I720" s="772"/>
      <c r="J720" s="776"/>
      <c r="K720" s="782"/>
      <c r="L720" s="782"/>
      <c r="M720" s="804"/>
      <c r="N720" s="774"/>
      <c r="O720" s="771"/>
      <c r="Q720" s="970"/>
      <c r="R720" s="972"/>
      <c r="S720" s="967"/>
      <c r="T720" s="986"/>
      <c r="U720" s="1001"/>
      <c r="W720" s="970"/>
      <c r="X720" s="964"/>
      <c r="Y720" s="964"/>
      <c r="Z720" s="971"/>
      <c r="AA720" s="970"/>
      <c r="AB720" s="970"/>
      <c r="AC720" s="970"/>
      <c r="AD720" s="970"/>
      <c r="AE720" s="970"/>
      <c r="AF720" s="970"/>
    </row>
    <row r="721" spans="1:32">
      <c r="A721" s="805">
        <v>177</v>
      </c>
      <c r="B721" s="780" t="s">
        <v>2306</v>
      </c>
      <c r="C721" s="807" t="s">
        <v>2307</v>
      </c>
      <c r="D721" s="777" t="s">
        <v>246</v>
      </c>
      <c r="E721" s="785" t="s">
        <v>12</v>
      </c>
      <c r="F721" s="780" t="s">
        <v>12</v>
      </c>
      <c r="G721" s="785" t="s">
        <v>218</v>
      </c>
      <c r="H721" s="785" t="s">
        <v>1817</v>
      </c>
      <c r="I721" s="779">
        <v>2012</v>
      </c>
      <c r="J721" s="786"/>
      <c r="K721" s="785"/>
      <c r="L721" s="785" t="s">
        <v>13</v>
      </c>
      <c r="M721" s="805">
        <v>69</v>
      </c>
      <c r="N721" s="781">
        <v>128506726</v>
      </c>
      <c r="O721" s="788"/>
      <c r="Q721" s="975" t="s">
        <v>246</v>
      </c>
      <c r="R721" s="975" t="s">
        <v>13</v>
      </c>
      <c r="S721" s="976">
        <v>1</v>
      </c>
      <c r="T721" s="977">
        <v>2325465</v>
      </c>
      <c r="U721" s="1000"/>
      <c r="W721" s="964"/>
      <c r="X721" s="964"/>
      <c r="Y721" s="964"/>
      <c r="Z721" s="964"/>
      <c r="AA721" s="964"/>
      <c r="AB721" s="964"/>
      <c r="AC721" s="964"/>
      <c r="AD721" s="964"/>
      <c r="AE721" s="964"/>
      <c r="AF721" s="964"/>
    </row>
    <row r="722" spans="1:32" ht="12.75" customHeight="1">
      <c r="A722" s="805"/>
      <c r="B722" s="780"/>
      <c r="C722" s="807"/>
      <c r="D722" s="777"/>
      <c r="E722" s="785"/>
      <c r="F722" s="780"/>
      <c r="G722" s="785"/>
      <c r="H722" s="785"/>
      <c r="I722" s="779"/>
      <c r="J722" s="786"/>
      <c r="K722" s="785"/>
      <c r="L722" s="785"/>
      <c r="M722" s="805"/>
      <c r="N722" s="781"/>
      <c r="O722" s="788"/>
      <c r="Q722" s="975" t="s">
        <v>246</v>
      </c>
      <c r="R722" s="975" t="s">
        <v>13</v>
      </c>
      <c r="S722" s="976">
        <v>1</v>
      </c>
      <c r="T722" s="977">
        <v>2325465</v>
      </c>
      <c r="U722" s="1000"/>
      <c r="W722" s="970"/>
      <c r="X722" s="970"/>
      <c r="Y722" s="973"/>
      <c r="Z722" s="971"/>
      <c r="AA722" s="970"/>
      <c r="AB722" s="970"/>
      <c r="AC722" s="970"/>
      <c r="AD722" s="970"/>
      <c r="AE722" s="970"/>
      <c r="AF722" s="970"/>
    </row>
    <row r="723" spans="1:32">
      <c r="A723" s="805"/>
      <c r="B723" s="780"/>
      <c r="C723" s="807"/>
      <c r="D723" s="777"/>
      <c r="E723" s="785"/>
      <c r="F723" s="780"/>
      <c r="G723" s="785"/>
      <c r="H723" s="785"/>
      <c r="I723" s="779"/>
      <c r="J723" s="786"/>
      <c r="K723" s="785"/>
      <c r="L723" s="785"/>
      <c r="M723" s="805"/>
      <c r="N723" s="781"/>
      <c r="O723" s="788"/>
      <c r="Q723" s="975" t="s">
        <v>246</v>
      </c>
      <c r="R723" s="975" t="s">
        <v>13</v>
      </c>
      <c r="S723" s="976">
        <v>1</v>
      </c>
      <c r="T723" s="977">
        <v>2325465</v>
      </c>
      <c r="U723" s="1000"/>
      <c r="W723" s="970"/>
      <c r="X723" s="970"/>
      <c r="Y723" s="973"/>
      <c r="Z723" s="971"/>
      <c r="AA723" s="970"/>
      <c r="AB723" s="970"/>
      <c r="AC723" s="970"/>
      <c r="AD723" s="970"/>
      <c r="AE723" s="970"/>
      <c r="AF723" s="970"/>
    </row>
    <row r="724" spans="1:32">
      <c r="A724" s="805"/>
      <c r="B724" s="780"/>
      <c r="C724" s="807"/>
      <c r="D724" s="777"/>
      <c r="E724" s="785"/>
      <c r="F724" s="780"/>
      <c r="G724" s="785"/>
      <c r="H724" s="785"/>
      <c r="I724" s="779"/>
      <c r="J724" s="786"/>
      <c r="K724" s="785"/>
      <c r="L724" s="785"/>
      <c r="M724" s="805"/>
      <c r="N724" s="781"/>
      <c r="O724" s="788"/>
      <c r="Q724" s="975" t="s">
        <v>246</v>
      </c>
      <c r="R724" s="975" t="s">
        <v>13</v>
      </c>
      <c r="S724" s="976">
        <v>1</v>
      </c>
      <c r="T724" s="977">
        <v>2325465</v>
      </c>
      <c r="U724" s="1000"/>
      <c r="W724" s="970"/>
      <c r="X724" s="964"/>
      <c r="Y724" s="964"/>
      <c r="Z724" s="971"/>
      <c r="AA724" s="970"/>
      <c r="AB724" s="970"/>
      <c r="AC724" s="970"/>
      <c r="AD724" s="970"/>
      <c r="AE724" s="970"/>
      <c r="AF724" s="970"/>
    </row>
    <row r="725" spans="1:32">
      <c r="A725" s="805"/>
      <c r="B725" s="780"/>
      <c r="C725" s="807"/>
      <c r="D725" s="777"/>
      <c r="E725" s="785"/>
      <c r="F725" s="780"/>
      <c r="G725" s="785"/>
      <c r="H725" s="785"/>
      <c r="I725" s="779"/>
      <c r="J725" s="786"/>
      <c r="K725" s="785"/>
      <c r="L725" s="785"/>
      <c r="M725" s="805"/>
      <c r="N725" s="781"/>
      <c r="O725" s="788"/>
      <c r="Q725" s="975" t="s">
        <v>246</v>
      </c>
      <c r="R725" s="975" t="s">
        <v>13</v>
      </c>
      <c r="S725" s="976">
        <v>1</v>
      </c>
      <c r="T725" s="977">
        <v>2325465</v>
      </c>
      <c r="U725" s="1000"/>
      <c r="W725" s="964"/>
      <c r="X725" s="964"/>
      <c r="Y725" s="964"/>
      <c r="Z725" s="964"/>
      <c r="AA725" s="964"/>
      <c r="AB725" s="964"/>
      <c r="AC725" s="964"/>
      <c r="AD725" s="964"/>
      <c r="AE725" s="964"/>
      <c r="AF725" s="964"/>
    </row>
    <row r="726" spans="1:32" ht="12.75" customHeight="1">
      <c r="A726" s="805"/>
      <c r="B726" s="780"/>
      <c r="C726" s="807"/>
      <c r="D726" s="777"/>
      <c r="E726" s="785"/>
      <c r="F726" s="780"/>
      <c r="G726" s="785"/>
      <c r="H726" s="785"/>
      <c r="I726" s="779"/>
      <c r="J726" s="786"/>
      <c r="K726" s="785"/>
      <c r="L726" s="785"/>
      <c r="M726" s="805"/>
      <c r="N726" s="781"/>
      <c r="O726" s="788"/>
      <c r="Q726" s="975" t="s">
        <v>246</v>
      </c>
      <c r="R726" s="975" t="s">
        <v>13</v>
      </c>
      <c r="S726" s="976">
        <v>1</v>
      </c>
      <c r="T726" s="977">
        <v>2325465</v>
      </c>
      <c r="U726" s="1000"/>
      <c r="W726" s="970"/>
      <c r="X726" s="970"/>
      <c r="Y726" s="973"/>
      <c r="Z726" s="971"/>
      <c r="AA726" s="970"/>
      <c r="AB726" s="970"/>
      <c r="AC726" s="970"/>
      <c r="AD726" s="970"/>
      <c r="AE726" s="970"/>
      <c r="AF726" s="970"/>
    </row>
    <row r="727" spans="1:32">
      <c r="A727" s="805"/>
      <c r="B727" s="780"/>
      <c r="C727" s="807"/>
      <c r="D727" s="777"/>
      <c r="E727" s="785"/>
      <c r="F727" s="780"/>
      <c r="G727" s="785"/>
      <c r="H727" s="785"/>
      <c r="I727" s="779"/>
      <c r="J727" s="786"/>
      <c r="K727" s="785"/>
      <c r="L727" s="785"/>
      <c r="M727" s="805"/>
      <c r="N727" s="781"/>
      <c r="O727" s="788"/>
      <c r="Q727" s="975" t="s">
        <v>246</v>
      </c>
      <c r="R727" s="975" t="s">
        <v>13</v>
      </c>
      <c r="S727" s="976">
        <v>1</v>
      </c>
      <c r="T727" s="977">
        <v>2325465</v>
      </c>
      <c r="U727" s="1000"/>
      <c r="W727" s="970"/>
      <c r="X727" s="970"/>
      <c r="Y727" s="973"/>
      <c r="Z727" s="971"/>
      <c r="AA727" s="970"/>
      <c r="AB727" s="970"/>
      <c r="AC727" s="970"/>
      <c r="AD727" s="970"/>
      <c r="AE727" s="970"/>
      <c r="AF727" s="970"/>
    </row>
    <row r="728" spans="1:32">
      <c r="A728" s="805"/>
      <c r="B728" s="780"/>
      <c r="C728" s="807"/>
      <c r="D728" s="777"/>
      <c r="E728" s="785"/>
      <c r="F728" s="780"/>
      <c r="G728" s="785"/>
      <c r="H728" s="785"/>
      <c r="I728" s="779"/>
      <c r="J728" s="786"/>
      <c r="K728" s="785"/>
      <c r="L728" s="785"/>
      <c r="M728" s="805"/>
      <c r="N728" s="781"/>
      <c r="O728" s="788"/>
      <c r="Q728" s="975" t="s">
        <v>246</v>
      </c>
      <c r="R728" s="975" t="s">
        <v>13</v>
      </c>
      <c r="S728" s="976">
        <v>1</v>
      </c>
      <c r="T728" s="977">
        <v>2325465</v>
      </c>
      <c r="U728" s="1000"/>
      <c r="W728" s="970"/>
      <c r="X728" s="964"/>
      <c r="Y728" s="964"/>
      <c r="Z728" s="971"/>
      <c r="AA728" s="970"/>
      <c r="AB728" s="970"/>
      <c r="AC728" s="970"/>
      <c r="AD728" s="970"/>
      <c r="AE728" s="970"/>
      <c r="AF728" s="970"/>
    </row>
    <row r="729" spans="1:32">
      <c r="A729" s="805"/>
      <c r="B729" s="780"/>
      <c r="C729" s="807"/>
      <c r="D729" s="777"/>
      <c r="E729" s="785"/>
      <c r="F729" s="780"/>
      <c r="G729" s="785"/>
      <c r="H729" s="785"/>
      <c r="I729" s="779"/>
      <c r="J729" s="786"/>
      <c r="K729" s="785"/>
      <c r="L729" s="785"/>
      <c r="M729" s="805"/>
      <c r="N729" s="781"/>
      <c r="O729" s="788"/>
      <c r="Q729" s="975" t="s">
        <v>246</v>
      </c>
      <c r="R729" s="975" t="s">
        <v>13</v>
      </c>
      <c r="S729" s="976">
        <v>1</v>
      </c>
      <c r="T729" s="977">
        <v>2325465</v>
      </c>
      <c r="U729" s="1000"/>
      <c r="W729" s="964"/>
      <c r="X729" s="964"/>
      <c r="Y729" s="964"/>
      <c r="Z729" s="964"/>
      <c r="AA729" s="964"/>
      <c r="AB729" s="964"/>
      <c r="AC729" s="964"/>
      <c r="AD729" s="964"/>
      <c r="AE729" s="964"/>
      <c r="AF729" s="964"/>
    </row>
    <row r="730" spans="1:32">
      <c r="A730" s="805"/>
      <c r="B730" s="780"/>
      <c r="C730" s="807"/>
      <c r="D730" s="777"/>
      <c r="E730" s="785"/>
      <c r="F730" s="780"/>
      <c r="G730" s="785"/>
      <c r="H730" s="785"/>
      <c r="I730" s="779"/>
      <c r="J730" s="786"/>
      <c r="K730" s="785"/>
      <c r="L730" s="785"/>
      <c r="M730" s="805"/>
      <c r="N730" s="781"/>
      <c r="O730" s="788"/>
      <c r="Q730" s="975" t="s">
        <v>246</v>
      </c>
      <c r="R730" s="975" t="s">
        <v>13</v>
      </c>
      <c r="S730" s="976">
        <v>1</v>
      </c>
      <c r="T730" s="977">
        <v>2325465</v>
      </c>
      <c r="U730" s="1000"/>
      <c r="W730" s="970"/>
      <c r="X730" s="970"/>
      <c r="Y730" s="973"/>
      <c r="Z730" s="971"/>
      <c r="AA730" s="970"/>
      <c r="AB730" s="970"/>
      <c r="AC730" s="970"/>
      <c r="AD730" s="970"/>
      <c r="AE730" s="970"/>
      <c r="AF730" s="970"/>
    </row>
    <row r="731" spans="1:32">
      <c r="A731" s="805"/>
      <c r="B731" s="780"/>
      <c r="C731" s="807"/>
      <c r="D731" s="777"/>
      <c r="E731" s="785"/>
      <c r="F731" s="780"/>
      <c r="G731" s="785"/>
      <c r="H731" s="785"/>
      <c r="I731" s="779"/>
      <c r="J731" s="786"/>
      <c r="K731" s="785"/>
      <c r="L731" s="785"/>
      <c r="M731" s="805"/>
      <c r="N731" s="781"/>
      <c r="O731" s="788"/>
      <c r="Q731" s="975" t="s">
        <v>246</v>
      </c>
      <c r="R731" s="975" t="s">
        <v>13</v>
      </c>
      <c r="S731" s="976">
        <v>1</v>
      </c>
      <c r="T731" s="977">
        <v>2325465</v>
      </c>
      <c r="U731" s="1000"/>
      <c r="W731" s="970"/>
      <c r="X731" s="970"/>
      <c r="Y731" s="973"/>
      <c r="Z731" s="971"/>
      <c r="AA731" s="970"/>
      <c r="AB731" s="970"/>
      <c r="AC731" s="970"/>
      <c r="AD731" s="970"/>
      <c r="AE731" s="970"/>
      <c r="AF731" s="970"/>
    </row>
    <row r="732" spans="1:32">
      <c r="A732" s="805"/>
      <c r="B732" s="780"/>
      <c r="C732" s="807"/>
      <c r="D732" s="777"/>
      <c r="E732" s="785"/>
      <c r="F732" s="780"/>
      <c r="G732" s="785"/>
      <c r="H732" s="785"/>
      <c r="I732" s="779"/>
      <c r="J732" s="786"/>
      <c r="K732" s="785"/>
      <c r="L732" s="785"/>
      <c r="M732" s="805"/>
      <c r="N732" s="781"/>
      <c r="O732" s="788"/>
      <c r="Q732" s="975" t="s">
        <v>246</v>
      </c>
      <c r="R732" s="975" t="s">
        <v>13</v>
      </c>
      <c r="S732" s="976">
        <v>1</v>
      </c>
      <c r="T732" s="977">
        <v>2325465</v>
      </c>
      <c r="U732" s="1000"/>
      <c r="W732" s="970"/>
      <c r="X732" s="964"/>
      <c r="Y732" s="964"/>
      <c r="Z732" s="971"/>
      <c r="AA732" s="970"/>
      <c r="AB732" s="970"/>
      <c r="AC732" s="970"/>
      <c r="AD732" s="970"/>
      <c r="AE732" s="970"/>
      <c r="AF732" s="970"/>
    </row>
    <row r="733" spans="1:32">
      <c r="A733" s="805"/>
      <c r="B733" s="780"/>
      <c r="C733" s="807"/>
      <c r="D733" s="777"/>
      <c r="E733" s="785"/>
      <c r="F733" s="780"/>
      <c r="G733" s="785"/>
      <c r="H733" s="785"/>
      <c r="I733" s="779"/>
      <c r="J733" s="786"/>
      <c r="K733" s="785"/>
      <c r="L733" s="785"/>
      <c r="M733" s="805"/>
      <c r="N733" s="781"/>
      <c r="O733" s="788"/>
      <c r="Q733" s="975" t="s">
        <v>246</v>
      </c>
      <c r="R733" s="975" t="s">
        <v>13</v>
      </c>
      <c r="S733" s="976">
        <v>1</v>
      </c>
      <c r="T733" s="977">
        <v>2325465</v>
      </c>
      <c r="U733" s="1000"/>
      <c r="W733" s="964"/>
      <c r="X733" s="964"/>
      <c r="Y733" s="964"/>
      <c r="Z733" s="964"/>
      <c r="AA733" s="964"/>
      <c r="AB733" s="964"/>
      <c r="AC733" s="964"/>
      <c r="AD733" s="964"/>
      <c r="AE733" s="964"/>
      <c r="AF733" s="964"/>
    </row>
    <row r="734" spans="1:32">
      <c r="A734" s="805"/>
      <c r="B734" s="780"/>
      <c r="C734" s="807"/>
      <c r="D734" s="777"/>
      <c r="E734" s="785"/>
      <c r="F734" s="780"/>
      <c r="G734" s="785"/>
      <c r="H734" s="785"/>
      <c r="I734" s="779"/>
      <c r="J734" s="786"/>
      <c r="K734" s="785"/>
      <c r="L734" s="785"/>
      <c r="M734" s="805"/>
      <c r="N734" s="781"/>
      <c r="O734" s="788"/>
      <c r="Q734" s="975" t="s">
        <v>246</v>
      </c>
      <c r="R734" s="975" t="s">
        <v>13</v>
      </c>
      <c r="S734" s="976">
        <v>1</v>
      </c>
      <c r="T734" s="977">
        <v>2325465</v>
      </c>
      <c r="U734" s="1000"/>
      <c r="W734" s="970"/>
      <c r="X734" s="970"/>
      <c r="Y734" s="973"/>
      <c r="Z734" s="971"/>
      <c r="AA734" s="970"/>
      <c r="AB734" s="970"/>
      <c r="AC734" s="970"/>
      <c r="AD734" s="970"/>
      <c r="AE734" s="970"/>
      <c r="AF734" s="970"/>
    </row>
    <row r="735" spans="1:32">
      <c r="A735" s="805"/>
      <c r="B735" s="780"/>
      <c r="C735" s="807"/>
      <c r="D735" s="777"/>
      <c r="E735" s="785"/>
      <c r="F735" s="780"/>
      <c r="G735" s="785"/>
      <c r="H735" s="785"/>
      <c r="I735" s="779"/>
      <c r="J735" s="786"/>
      <c r="K735" s="785"/>
      <c r="L735" s="785"/>
      <c r="M735" s="805"/>
      <c r="N735" s="781"/>
      <c r="O735" s="788"/>
      <c r="Q735" s="857"/>
      <c r="R735" s="857"/>
      <c r="S735" s="857"/>
      <c r="T735" s="857"/>
      <c r="U735" s="1000"/>
      <c r="W735" s="970"/>
      <c r="X735" s="970"/>
      <c r="Y735" s="973"/>
      <c r="Z735" s="971"/>
      <c r="AA735" s="970"/>
      <c r="AB735" s="970"/>
      <c r="AC735" s="970"/>
      <c r="AD735" s="970"/>
      <c r="AE735" s="970"/>
      <c r="AF735" s="970"/>
    </row>
    <row r="736" spans="1:32">
      <c r="A736" s="804"/>
      <c r="B736" s="773"/>
      <c r="C736" s="806"/>
      <c r="D736" s="771"/>
      <c r="E736" s="782"/>
      <c r="F736" s="773"/>
      <c r="G736" s="782"/>
      <c r="H736" s="782"/>
      <c r="I736" s="772"/>
      <c r="J736" s="776"/>
      <c r="K736" s="782"/>
      <c r="L736" s="782"/>
      <c r="M736" s="804"/>
      <c r="N736" s="774"/>
      <c r="O736" s="769"/>
      <c r="P736" s="61"/>
      <c r="Q736" s="970" t="s">
        <v>246</v>
      </c>
      <c r="R736" s="970" t="s">
        <v>13</v>
      </c>
      <c r="S736" s="973">
        <v>1</v>
      </c>
      <c r="T736" s="971">
        <v>1936445</v>
      </c>
      <c r="U736" s="973"/>
      <c r="W736" s="970"/>
      <c r="X736" s="964"/>
      <c r="Y736" s="964"/>
      <c r="Z736" s="971"/>
      <c r="AA736" s="970"/>
      <c r="AB736" s="970"/>
      <c r="AC736" s="970"/>
      <c r="AD736" s="970"/>
      <c r="AE736" s="970"/>
      <c r="AF736" s="970"/>
    </row>
    <row r="737" spans="1:32">
      <c r="A737" s="805"/>
      <c r="B737" s="780"/>
      <c r="C737" s="807"/>
      <c r="D737" s="777"/>
      <c r="E737" s="785"/>
      <c r="F737" s="780"/>
      <c r="G737" s="785"/>
      <c r="H737" s="785"/>
      <c r="I737" s="779"/>
      <c r="J737" s="786"/>
      <c r="K737" s="785"/>
      <c r="L737" s="785"/>
      <c r="M737" s="805"/>
      <c r="N737" s="781"/>
      <c r="O737" s="788"/>
      <c r="Q737" s="975" t="s">
        <v>246</v>
      </c>
      <c r="R737" s="975" t="s">
        <v>13</v>
      </c>
      <c r="S737" s="976">
        <v>1</v>
      </c>
      <c r="T737" s="977">
        <v>1936445</v>
      </c>
      <c r="U737" s="1000"/>
      <c r="W737" s="964"/>
      <c r="X737" s="964"/>
      <c r="Y737" s="964"/>
      <c r="Z737" s="964"/>
      <c r="AA737" s="964"/>
      <c r="AB737" s="964"/>
      <c r="AC737" s="964"/>
      <c r="AD737" s="964"/>
      <c r="AE737" s="964"/>
      <c r="AF737" s="964"/>
    </row>
    <row r="738" spans="1:32">
      <c r="A738" s="805"/>
      <c r="B738" s="780"/>
      <c r="C738" s="807"/>
      <c r="D738" s="777"/>
      <c r="E738" s="785"/>
      <c r="F738" s="780"/>
      <c r="G738" s="785"/>
      <c r="H738" s="785"/>
      <c r="I738" s="779"/>
      <c r="J738" s="786"/>
      <c r="K738" s="785"/>
      <c r="L738" s="785"/>
      <c r="M738" s="805"/>
      <c r="N738" s="781"/>
      <c r="O738" s="788"/>
      <c r="Q738" s="975" t="s">
        <v>246</v>
      </c>
      <c r="R738" s="975" t="s">
        <v>13</v>
      </c>
      <c r="S738" s="976">
        <v>1</v>
      </c>
      <c r="T738" s="977">
        <v>1936445</v>
      </c>
      <c r="U738" s="1000"/>
      <c r="W738" s="970"/>
      <c r="X738" s="970"/>
      <c r="Y738" s="973"/>
      <c r="Z738" s="971"/>
      <c r="AA738" s="970"/>
      <c r="AB738" s="970"/>
      <c r="AC738" s="970"/>
      <c r="AD738" s="970"/>
      <c r="AE738" s="970"/>
      <c r="AF738" s="970"/>
    </row>
    <row r="739" spans="1:32">
      <c r="A739" s="805"/>
      <c r="B739" s="780"/>
      <c r="C739" s="807"/>
      <c r="D739" s="777"/>
      <c r="E739" s="785"/>
      <c r="F739" s="780"/>
      <c r="G739" s="785"/>
      <c r="H739" s="785"/>
      <c r="I739" s="779"/>
      <c r="J739" s="786"/>
      <c r="K739" s="785"/>
      <c r="L739" s="785"/>
      <c r="M739" s="805"/>
      <c r="N739" s="781"/>
      <c r="O739" s="788"/>
      <c r="Q739" s="975" t="s">
        <v>246</v>
      </c>
      <c r="R739" s="975" t="s">
        <v>13</v>
      </c>
      <c r="S739" s="976">
        <v>1</v>
      </c>
      <c r="T739" s="977">
        <v>1936445</v>
      </c>
      <c r="U739" s="1000"/>
      <c r="W739" s="970"/>
      <c r="X739" s="970"/>
      <c r="Y739" s="973"/>
      <c r="Z739" s="971"/>
      <c r="AA739" s="970"/>
      <c r="AB739" s="970"/>
      <c r="AC739" s="970"/>
      <c r="AD739" s="970"/>
      <c r="AE739" s="970"/>
      <c r="AF739" s="970"/>
    </row>
    <row r="740" spans="1:32">
      <c r="A740" s="805"/>
      <c r="B740" s="780"/>
      <c r="C740" s="807"/>
      <c r="D740" s="777"/>
      <c r="E740" s="785"/>
      <c r="F740" s="780"/>
      <c r="G740" s="785"/>
      <c r="H740" s="785"/>
      <c r="I740" s="779"/>
      <c r="J740" s="786"/>
      <c r="K740" s="785"/>
      <c r="L740" s="785"/>
      <c r="M740" s="805"/>
      <c r="N740" s="781"/>
      <c r="O740" s="788"/>
      <c r="Q740" s="975" t="s">
        <v>246</v>
      </c>
      <c r="R740" s="975" t="s">
        <v>13</v>
      </c>
      <c r="S740" s="976">
        <v>1</v>
      </c>
      <c r="T740" s="977">
        <v>1936445</v>
      </c>
      <c r="U740" s="1000"/>
      <c r="W740" s="970"/>
      <c r="X740" s="964"/>
      <c r="Y740" s="964"/>
      <c r="Z740" s="971"/>
      <c r="AA740" s="970"/>
      <c r="AB740" s="970"/>
      <c r="AC740" s="970"/>
      <c r="AD740" s="970"/>
      <c r="AE740" s="970"/>
      <c r="AF740" s="970"/>
    </row>
    <row r="741" spans="1:32">
      <c r="A741" s="805"/>
      <c r="B741" s="780"/>
      <c r="C741" s="807"/>
      <c r="D741" s="777"/>
      <c r="E741" s="785"/>
      <c r="F741" s="780"/>
      <c r="G741" s="785"/>
      <c r="H741" s="785"/>
      <c r="I741" s="779"/>
      <c r="J741" s="786"/>
      <c r="K741" s="785"/>
      <c r="L741" s="785"/>
      <c r="M741" s="805"/>
      <c r="N741" s="781"/>
      <c r="O741" s="788"/>
      <c r="Q741" s="975" t="s">
        <v>246</v>
      </c>
      <c r="R741" s="975" t="s">
        <v>13</v>
      </c>
      <c r="S741" s="976">
        <v>1</v>
      </c>
      <c r="T741" s="977">
        <v>1936445</v>
      </c>
      <c r="U741" s="1000"/>
      <c r="W741" s="964"/>
      <c r="X741" s="964"/>
      <c r="Y741" s="964"/>
      <c r="Z741" s="964"/>
      <c r="AA741" s="964"/>
      <c r="AB741" s="964"/>
      <c r="AC741" s="964"/>
      <c r="AD741" s="964"/>
      <c r="AE741" s="964"/>
      <c r="AF741" s="964"/>
    </row>
    <row r="742" spans="1:32">
      <c r="A742" s="805"/>
      <c r="B742" s="780"/>
      <c r="C742" s="807"/>
      <c r="D742" s="777"/>
      <c r="E742" s="785"/>
      <c r="F742" s="780"/>
      <c r="G742" s="785"/>
      <c r="H742" s="785"/>
      <c r="I742" s="779"/>
      <c r="J742" s="786"/>
      <c r="K742" s="785"/>
      <c r="L742" s="785"/>
      <c r="M742" s="805"/>
      <c r="N742" s="781"/>
      <c r="O742" s="788"/>
      <c r="Q742" s="975" t="s">
        <v>246</v>
      </c>
      <c r="R742" s="975" t="s">
        <v>13</v>
      </c>
      <c r="S742" s="976">
        <v>1</v>
      </c>
      <c r="T742" s="977">
        <v>1936445</v>
      </c>
      <c r="U742" s="1000"/>
      <c r="W742" s="970"/>
      <c r="X742" s="970"/>
      <c r="Y742" s="973"/>
      <c r="Z742" s="971"/>
      <c r="AA742" s="970"/>
      <c r="AB742" s="970"/>
      <c r="AC742" s="970"/>
      <c r="AD742" s="970"/>
      <c r="AE742" s="970"/>
      <c r="AF742" s="970"/>
    </row>
    <row r="743" spans="1:32">
      <c r="A743" s="805"/>
      <c r="B743" s="780"/>
      <c r="C743" s="807"/>
      <c r="D743" s="777"/>
      <c r="E743" s="785"/>
      <c r="F743" s="780"/>
      <c r="G743" s="785"/>
      <c r="H743" s="785"/>
      <c r="I743" s="779"/>
      <c r="J743" s="786"/>
      <c r="K743" s="785"/>
      <c r="L743" s="785"/>
      <c r="M743" s="805"/>
      <c r="N743" s="781"/>
      <c r="O743" s="788"/>
      <c r="Q743" s="975" t="s">
        <v>246</v>
      </c>
      <c r="R743" s="975" t="s">
        <v>13</v>
      </c>
      <c r="S743" s="976">
        <v>1</v>
      </c>
      <c r="T743" s="977">
        <v>1936445</v>
      </c>
      <c r="U743" s="1000"/>
      <c r="W743" s="970"/>
      <c r="X743" s="970"/>
      <c r="Y743" s="973"/>
      <c r="Z743" s="971"/>
      <c r="AA743" s="970"/>
      <c r="AB743" s="970"/>
      <c r="AC743" s="970"/>
      <c r="AD743" s="970"/>
      <c r="AE743" s="970"/>
      <c r="AF743" s="970"/>
    </row>
    <row r="744" spans="1:32">
      <c r="A744" s="805"/>
      <c r="B744" s="780"/>
      <c r="C744" s="807"/>
      <c r="D744" s="777"/>
      <c r="E744" s="785"/>
      <c r="F744" s="780"/>
      <c r="G744" s="785"/>
      <c r="H744" s="785"/>
      <c r="I744" s="779"/>
      <c r="J744" s="786"/>
      <c r="K744" s="785"/>
      <c r="L744" s="785"/>
      <c r="M744" s="805"/>
      <c r="N744" s="781"/>
      <c r="O744" s="788"/>
      <c r="Q744" s="975" t="s">
        <v>246</v>
      </c>
      <c r="R744" s="975" t="s">
        <v>13</v>
      </c>
      <c r="S744" s="976">
        <v>1</v>
      </c>
      <c r="T744" s="977">
        <v>1936445</v>
      </c>
      <c r="U744" s="1000"/>
      <c r="W744" s="970"/>
      <c r="X744" s="964"/>
      <c r="Y744" s="964"/>
      <c r="Z744" s="971"/>
      <c r="AA744" s="970"/>
      <c r="AB744" s="970"/>
      <c r="AC744" s="970"/>
      <c r="AD744" s="970"/>
      <c r="AE744" s="970"/>
      <c r="AF744" s="970"/>
    </row>
    <row r="745" spans="1:32">
      <c r="A745" s="805"/>
      <c r="B745" s="780"/>
      <c r="C745" s="807"/>
      <c r="D745" s="777"/>
      <c r="E745" s="785"/>
      <c r="F745" s="780"/>
      <c r="G745" s="785"/>
      <c r="H745" s="785"/>
      <c r="I745" s="779"/>
      <c r="J745" s="786"/>
      <c r="K745" s="785"/>
      <c r="L745" s="785"/>
      <c r="M745" s="805"/>
      <c r="N745" s="781"/>
      <c r="O745" s="788"/>
      <c r="Q745" s="975" t="s">
        <v>246</v>
      </c>
      <c r="R745" s="975" t="s">
        <v>13</v>
      </c>
      <c r="S745" s="976">
        <v>1</v>
      </c>
      <c r="T745" s="977">
        <v>1936445</v>
      </c>
      <c r="U745" s="1000"/>
      <c r="W745" s="964"/>
      <c r="X745" s="964"/>
      <c r="Y745" s="964"/>
      <c r="Z745" s="964"/>
      <c r="AA745" s="964"/>
      <c r="AB745" s="964"/>
      <c r="AC745" s="964"/>
      <c r="AD745" s="964"/>
      <c r="AE745" s="964"/>
      <c r="AF745" s="964"/>
    </row>
    <row r="746" spans="1:32" ht="12.75" customHeight="1">
      <c r="A746" s="805"/>
      <c r="B746" s="780"/>
      <c r="C746" s="807"/>
      <c r="D746" s="777"/>
      <c r="E746" s="785"/>
      <c r="F746" s="780"/>
      <c r="G746" s="785"/>
      <c r="H746" s="785"/>
      <c r="I746" s="779"/>
      <c r="J746" s="786"/>
      <c r="K746" s="785"/>
      <c r="L746" s="785"/>
      <c r="M746" s="805"/>
      <c r="N746" s="781"/>
      <c r="O746" s="788"/>
      <c r="Q746" s="975" t="s">
        <v>246</v>
      </c>
      <c r="R746" s="975" t="s">
        <v>13</v>
      </c>
      <c r="S746" s="976">
        <v>1</v>
      </c>
      <c r="T746" s="977">
        <v>1936445</v>
      </c>
      <c r="U746" s="1000"/>
      <c r="W746" s="970"/>
      <c r="X746" s="970"/>
      <c r="Y746" s="973"/>
      <c r="Z746" s="971"/>
      <c r="AA746" s="970"/>
      <c r="AB746" s="970"/>
      <c r="AC746" s="970"/>
      <c r="AD746" s="970"/>
      <c r="AE746" s="970"/>
      <c r="AF746" s="970"/>
    </row>
    <row r="747" spans="1:32">
      <c r="A747" s="805"/>
      <c r="B747" s="780"/>
      <c r="C747" s="807"/>
      <c r="D747" s="777"/>
      <c r="E747" s="785"/>
      <c r="F747" s="780"/>
      <c r="G747" s="785"/>
      <c r="H747" s="785"/>
      <c r="I747" s="779"/>
      <c r="J747" s="786"/>
      <c r="K747" s="785"/>
      <c r="L747" s="785"/>
      <c r="M747" s="805"/>
      <c r="N747" s="781"/>
      <c r="O747" s="788"/>
      <c r="Q747" s="975" t="s">
        <v>246</v>
      </c>
      <c r="R747" s="975" t="s">
        <v>13</v>
      </c>
      <c r="S747" s="976">
        <v>1</v>
      </c>
      <c r="T747" s="977">
        <v>1936445</v>
      </c>
      <c r="U747" s="1000"/>
      <c r="W747" s="970"/>
      <c r="X747" s="970"/>
      <c r="Y747" s="973"/>
      <c r="Z747" s="971"/>
      <c r="AA747" s="970"/>
      <c r="AB747" s="970"/>
      <c r="AC747" s="970"/>
      <c r="AD747" s="970"/>
      <c r="AE747" s="970"/>
      <c r="AF747" s="970"/>
    </row>
    <row r="748" spans="1:32">
      <c r="A748" s="805"/>
      <c r="B748" s="780"/>
      <c r="C748" s="807"/>
      <c r="D748" s="777"/>
      <c r="E748" s="785"/>
      <c r="F748" s="780"/>
      <c r="G748" s="785"/>
      <c r="H748" s="785"/>
      <c r="I748" s="779"/>
      <c r="J748" s="786"/>
      <c r="K748" s="785"/>
      <c r="L748" s="785"/>
      <c r="M748" s="805"/>
      <c r="N748" s="781"/>
      <c r="O748" s="788"/>
      <c r="Q748" s="975" t="s">
        <v>246</v>
      </c>
      <c r="R748" s="975" t="s">
        <v>13</v>
      </c>
      <c r="S748" s="976">
        <v>1</v>
      </c>
      <c r="T748" s="977">
        <v>1936445</v>
      </c>
      <c r="U748" s="1000"/>
      <c r="W748" s="970"/>
      <c r="X748" s="964"/>
      <c r="Y748" s="964"/>
      <c r="Z748" s="971"/>
      <c r="AA748" s="970"/>
      <c r="AB748" s="970"/>
      <c r="AC748" s="970"/>
      <c r="AD748" s="970"/>
      <c r="AE748" s="970"/>
      <c r="AF748" s="970"/>
    </row>
    <row r="749" spans="1:32">
      <c r="A749" s="805"/>
      <c r="B749" s="780"/>
      <c r="C749" s="807"/>
      <c r="D749" s="777"/>
      <c r="E749" s="785"/>
      <c r="F749" s="780"/>
      <c r="G749" s="785"/>
      <c r="H749" s="785"/>
      <c r="I749" s="779"/>
      <c r="J749" s="786"/>
      <c r="K749" s="785"/>
      <c r="L749" s="785"/>
      <c r="M749" s="805"/>
      <c r="N749" s="781"/>
      <c r="O749" s="788"/>
      <c r="Q749" s="975" t="s">
        <v>246</v>
      </c>
      <c r="R749" s="975" t="s">
        <v>13</v>
      </c>
      <c r="S749" s="976">
        <v>1</v>
      </c>
      <c r="T749" s="977">
        <v>1936445</v>
      </c>
      <c r="U749" s="1000"/>
      <c r="W749" s="964"/>
      <c r="X749" s="964"/>
      <c r="Y749" s="964"/>
      <c r="Z749" s="964"/>
      <c r="AA749" s="964"/>
      <c r="AB749" s="964"/>
      <c r="AC749" s="964"/>
      <c r="AD749" s="964"/>
      <c r="AE749" s="964"/>
      <c r="AF749" s="964"/>
    </row>
    <row r="750" spans="1:32" ht="12.75" customHeight="1">
      <c r="A750" s="805"/>
      <c r="B750" s="780"/>
      <c r="C750" s="807"/>
      <c r="D750" s="777"/>
      <c r="E750" s="785"/>
      <c r="F750" s="780"/>
      <c r="G750" s="785"/>
      <c r="H750" s="785"/>
      <c r="I750" s="779"/>
      <c r="J750" s="786"/>
      <c r="K750" s="785"/>
      <c r="L750" s="785"/>
      <c r="M750" s="805"/>
      <c r="N750" s="781"/>
      <c r="O750" s="788"/>
      <c r="Q750" s="975" t="s">
        <v>246</v>
      </c>
      <c r="R750" s="975" t="s">
        <v>13</v>
      </c>
      <c r="S750" s="976">
        <v>1</v>
      </c>
      <c r="T750" s="977">
        <v>1936445</v>
      </c>
      <c r="U750" s="1000"/>
      <c r="W750" s="970"/>
      <c r="X750" s="970"/>
      <c r="Y750" s="973"/>
      <c r="Z750" s="971"/>
      <c r="AA750" s="970"/>
      <c r="AB750" s="970"/>
      <c r="AC750" s="970"/>
      <c r="AD750" s="970"/>
      <c r="AE750" s="970"/>
      <c r="AF750" s="970"/>
    </row>
    <row r="751" spans="1:32">
      <c r="A751" s="805"/>
      <c r="B751" s="780"/>
      <c r="C751" s="807"/>
      <c r="D751" s="777"/>
      <c r="E751" s="785"/>
      <c r="F751" s="780"/>
      <c r="G751" s="785"/>
      <c r="H751" s="785"/>
      <c r="I751" s="779"/>
      <c r="J751" s="786"/>
      <c r="K751" s="785"/>
      <c r="L751" s="785"/>
      <c r="M751" s="805"/>
      <c r="N751" s="781"/>
      <c r="O751" s="788"/>
      <c r="Q751" s="975" t="s">
        <v>246</v>
      </c>
      <c r="R751" s="975" t="s">
        <v>13</v>
      </c>
      <c r="S751" s="976">
        <v>1</v>
      </c>
      <c r="T751" s="977">
        <v>1936445</v>
      </c>
      <c r="U751" s="1000"/>
      <c r="W751" s="970"/>
      <c r="X751" s="970"/>
      <c r="Y751" s="973"/>
      <c r="Z751" s="971"/>
      <c r="AA751" s="970"/>
      <c r="AB751" s="970"/>
      <c r="AC751" s="970"/>
      <c r="AD751" s="970"/>
      <c r="AE751" s="970"/>
      <c r="AF751" s="970"/>
    </row>
    <row r="752" spans="1:32">
      <c r="A752" s="805"/>
      <c r="B752" s="780"/>
      <c r="C752" s="807"/>
      <c r="D752" s="777"/>
      <c r="E752" s="785"/>
      <c r="F752" s="780"/>
      <c r="G752" s="785"/>
      <c r="H752" s="785"/>
      <c r="I752" s="779"/>
      <c r="J752" s="786"/>
      <c r="K752" s="785"/>
      <c r="L752" s="785"/>
      <c r="M752" s="805"/>
      <c r="N752" s="781"/>
      <c r="O752" s="788"/>
      <c r="Q752" s="975" t="s">
        <v>246</v>
      </c>
      <c r="R752" s="975" t="s">
        <v>13</v>
      </c>
      <c r="S752" s="976">
        <v>1</v>
      </c>
      <c r="T752" s="977">
        <v>1936445</v>
      </c>
      <c r="U752" s="1000"/>
      <c r="W752" s="970"/>
      <c r="X752" s="964"/>
      <c r="Y752" s="964"/>
      <c r="Z752" s="971"/>
      <c r="AA752" s="970"/>
      <c r="AB752" s="970"/>
      <c r="AC752" s="970"/>
      <c r="AD752" s="970"/>
      <c r="AE752" s="970"/>
      <c r="AF752" s="970"/>
    </row>
    <row r="753" spans="1:32" ht="12.75" customHeight="1">
      <c r="A753" s="805"/>
      <c r="B753" s="780"/>
      <c r="C753" s="807"/>
      <c r="D753" s="777"/>
      <c r="E753" s="785"/>
      <c r="F753" s="780"/>
      <c r="G753" s="785"/>
      <c r="H753" s="785"/>
      <c r="I753" s="779"/>
      <c r="J753" s="786"/>
      <c r="K753" s="785"/>
      <c r="L753" s="785"/>
      <c r="M753" s="805"/>
      <c r="N753" s="781"/>
      <c r="O753" s="788"/>
      <c r="Q753" s="975" t="s">
        <v>246</v>
      </c>
      <c r="R753" s="975" t="s">
        <v>13</v>
      </c>
      <c r="S753" s="976">
        <v>1</v>
      </c>
      <c r="T753" s="977">
        <v>1936445</v>
      </c>
      <c r="U753" s="1000"/>
      <c r="W753" s="970"/>
      <c r="X753" s="970"/>
      <c r="Y753" s="973"/>
      <c r="Z753" s="971"/>
      <c r="AA753" s="970"/>
      <c r="AB753" s="970"/>
      <c r="AC753" s="970"/>
      <c r="AD753" s="970"/>
      <c r="AE753" s="970"/>
      <c r="AF753" s="970"/>
    </row>
    <row r="754" spans="1:32">
      <c r="A754" s="805"/>
      <c r="B754" s="780"/>
      <c r="C754" s="807"/>
      <c r="D754" s="777"/>
      <c r="E754" s="785"/>
      <c r="F754" s="780"/>
      <c r="G754" s="785"/>
      <c r="H754" s="785"/>
      <c r="I754" s="779"/>
      <c r="J754" s="786"/>
      <c r="K754" s="785"/>
      <c r="L754" s="785"/>
      <c r="M754" s="805"/>
      <c r="N754" s="781"/>
      <c r="O754" s="788"/>
      <c r="Q754" s="975" t="s">
        <v>246</v>
      </c>
      <c r="R754" s="975" t="s">
        <v>13</v>
      </c>
      <c r="S754" s="976">
        <v>1</v>
      </c>
      <c r="T754" s="977">
        <v>1936445</v>
      </c>
      <c r="U754" s="1000"/>
      <c r="W754" s="970"/>
      <c r="X754" s="970"/>
      <c r="Y754" s="973"/>
      <c r="Z754" s="971"/>
      <c r="AA754" s="970"/>
      <c r="AB754" s="970"/>
      <c r="AC754" s="970"/>
      <c r="AD754" s="970"/>
      <c r="AE754" s="970"/>
      <c r="AF754" s="970"/>
    </row>
    <row r="755" spans="1:32">
      <c r="A755" s="805"/>
      <c r="B755" s="780"/>
      <c r="C755" s="807"/>
      <c r="D755" s="777"/>
      <c r="E755" s="785"/>
      <c r="F755" s="780"/>
      <c r="G755" s="785"/>
      <c r="H755" s="785"/>
      <c r="I755" s="779"/>
      <c r="J755" s="786"/>
      <c r="K755" s="785"/>
      <c r="L755" s="785"/>
      <c r="M755" s="805"/>
      <c r="N755" s="781"/>
      <c r="O755" s="788"/>
      <c r="Q755" s="975" t="s">
        <v>246</v>
      </c>
      <c r="R755" s="975" t="s">
        <v>13</v>
      </c>
      <c r="S755" s="976">
        <v>1</v>
      </c>
      <c r="T755" s="977">
        <v>1936445</v>
      </c>
      <c r="U755" s="1000"/>
      <c r="W755" s="970"/>
      <c r="X755" s="964"/>
      <c r="Y755" s="964"/>
      <c r="Z755" s="971"/>
      <c r="AA755" s="970"/>
      <c r="AB755" s="970"/>
      <c r="AC755" s="970"/>
      <c r="AD755" s="970"/>
      <c r="AE755" s="970"/>
      <c r="AF755" s="970"/>
    </row>
    <row r="756" spans="1:32">
      <c r="A756" s="805"/>
      <c r="B756" s="780"/>
      <c r="C756" s="807"/>
      <c r="D756" s="777"/>
      <c r="E756" s="785"/>
      <c r="F756" s="780"/>
      <c r="G756" s="785"/>
      <c r="H756" s="785"/>
      <c r="I756" s="779"/>
      <c r="J756" s="786"/>
      <c r="K756" s="785"/>
      <c r="L756" s="785"/>
      <c r="M756" s="805"/>
      <c r="N756" s="781"/>
      <c r="O756" s="788"/>
      <c r="Q756" s="857"/>
      <c r="R756" s="857"/>
      <c r="S756" s="857"/>
      <c r="T756" s="857"/>
      <c r="U756" s="1000"/>
      <c r="W756" s="964"/>
      <c r="X756" s="964"/>
      <c r="Y756" s="964"/>
      <c r="Z756" s="964"/>
      <c r="AA756" s="964"/>
      <c r="AB756" s="964"/>
      <c r="AC756" s="964"/>
      <c r="AD756" s="964"/>
      <c r="AE756" s="964"/>
      <c r="AF756" s="964"/>
    </row>
    <row r="757" spans="1:32">
      <c r="A757" s="805"/>
      <c r="B757" s="780"/>
      <c r="C757" s="807"/>
      <c r="D757" s="777"/>
      <c r="E757" s="785"/>
      <c r="F757" s="780"/>
      <c r="G757" s="785"/>
      <c r="H757" s="785"/>
      <c r="I757" s="779"/>
      <c r="J757" s="786"/>
      <c r="K757" s="785"/>
      <c r="L757" s="785"/>
      <c r="M757" s="805"/>
      <c r="N757" s="781"/>
      <c r="O757" s="788"/>
      <c r="Q757" s="975" t="s">
        <v>246</v>
      </c>
      <c r="R757" s="975" t="s">
        <v>13</v>
      </c>
      <c r="S757" s="976">
        <v>1</v>
      </c>
      <c r="T757" s="977">
        <v>1462433</v>
      </c>
      <c r="U757" s="1000"/>
      <c r="W757" s="970"/>
      <c r="X757" s="970"/>
      <c r="Y757" s="973"/>
      <c r="Z757" s="971"/>
      <c r="AA757" s="970"/>
      <c r="AB757" s="970"/>
      <c r="AC757" s="970"/>
      <c r="AD757" s="970"/>
      <c r="AE757" s="970"/>
      <c r="AF757" s="970"/>
    </row>
    <row r="758" spans="1:32">
      <c r="A758" s="805"/>
      <c r="B758" s="780"/>
      <c r="C758" s="807"/>
      <c r="D758" s="777"/>
      <c r="E758" s="785"/>
      <c r="F758" s="780"/>
      <c r="G758" s="785"/>
      <c r="H758" s="785"/>
      <c r="I758" s="779"/>
      <c r="J758" s="786"/>
      <c r="K758" s="785"/>
      <c r="L758" s="785"/>
      <c r="M758" s="805"/>
      <c r="N758" s="781"/>
      <c r="O758" s="788"/>
      <c r="Q758" s="975" t="s">
        <v>246</v>
      </c>
      <c r="R758" s="975" t="s">
        <v>13</v>
      </c>
      <c r="S758" s="976">
        <v>1</v>
      </c>
      <c r="T758" s="977">
        <v>1462433</v>
      </c>
      <c r="U758" s="1000"/>
      <c r="W758" s="970"/>
      <c r="X758" s="970"/>
      <c r="Y758" s="973"/>
      <c r="Z758" s="971"/>
      <c r="AA758" s="970"/>
      <c r="AB758" s="970"/>
      <c r="AC758" s="970"/>
      <c r="AD758" s="970"/>
      <c r="AE758" s="970"/>
      <c r="AF758" s="970"/>
    </row>
    <row r="759" spans="1:32">
      <c r="A759" s="805"/>
      <c r="B759" s="780"/>
      <c r="C759" s="807"/>
      <c r="D759" s="777"/>
      <c r="E759" s="785"/>
      <c r="F759" s="780"/>
      <c r="G759" s="785"/>
      <c r="H759" s="785"/>
      <c r="I759" s="779"/>
      <c r="J759" s="786"/>
      <c r="K759" s="785"/>
      <c r="L759" s="785"/>
      <c r="M759" s="805"/>
      <c r="N759" s="781"/>
      <c r="O759" s="788"/>
      <c r="Q759" s="975" t="s">
        <v>246</v>
      </c>
      <c r="R759" s="975" t="s">
        <v>13</v>
      </c>
      <c r="S759" s="976">
        <v>1</v>
      </c>
      <c r="T759" s="977">
        <v>1462433</v>
      </c>
      <c r="U759" s="1000"/>
      <c r="W759" s="970"/>
      <c r="X759" s="964"/>
      <c r="Y759" s="964"/>
      <c r="Z759" s="971"/>
      <c r="AA759" s="970"/>
      <c r="AB759" s="970"/>
      <c r="AC759" s="970"/>
      <c r="AD759" s="970"/>
      <c r="AE759" s="970"/>
      <c r="AF759" s="970"/>
    </row>
    <row r="760" spans="1:32">
      <c r="A760" s="805"/>
      <c r="B760" s="780"/>
      <c r="C760" s="807"/>
      <c r="D760" s="777"/>
      <c r="E760" s="785"/>
      <c r="F760" s="780"/>
      <c r="G760" s="785"/>
      <c r="H760" s="785"/>
      <c r="I760" s="779"/>
      <c r="J760" s="786"/>
      <c r="K760" s="785"/>
      <c r="L760" s="785"/>
      <c r="M760" s="805"/>
      <c r="N760" s="781"/>
      <c r="O760" s="788"/>
      <c r="Q760" s="975" t="s">
        <v>246</v>
      </c>
      <c r="R760" s="975" t="s">
        <v>13</v>
      </c>
      <c r="S760" s="976">
        <v>1</v>
      </c>
      <c r="T760" s="977">
        <v>1462433</v>
      </c>
      <c r="U760" s="1000"/>
      <c r="W760" s="964"/>
      <c r="X760" s="964"/>
      <c r="Y760" s="964"/>
      <c r="Z760" s="964"/>
      <c r="AA760" s="964"/>
      <c r="AB760" s="964"/>
      <c r="AC760" s="964"/>
      <c r="AD760" s="964"/>
      <c r="AE760" s="964"/>
      <c r="AF760" s="964"/>
    </row>
    <row r="761" spans="1:32" ht="12.75" customHeight="1">
      <c r="A761" s="805"/>
      <c r="B761" s="780"/>
      <c r="C761" s="807"/>
      <c r="D761" s="777"/>
      <c r="E761" s="785"/>
      <c r="F761" s="780"/>
      <c r="G761" s="785"/>
      <c r="H761" s="785"/>
      <c r="I761" s="779"/>
      <c r="J761" s="786"/>
      <c r="K761" s="785"/>
      <c r="L761" s="785"/>
      <c r="M761" s="805"/>
      <c r="N761" s="781"/>
      <c r="O761" s="788"/>
      <c r="Q761" s="975" t="s">
        <v>246</v>
      </c>
      <c r="R761" s="975" t="s">
        <v>13</v>
      </c>
      <c r="S761" s="976">
        <v>1</v>
      </c>
      <c r="T761" s="977">
        <v>1462433</v>
      </c>
      <c r="U761" s="1000"/>
      <c r="W761" s="970"/>
      <c r="X761" s="970"/>
      <c r="Y761" s="973"/>
      <c r="Z761" s="971"/>
      <c r="AA761" s="970"/>
      <c r="AB761" s="970"/>
      <c r="AC761" s="970"/>
      <c r="AD761" s="970"/>
      <c r="AE761" s="970"/>
      <c r="AF761" s="970"/>
    </row>
    <row r="762" spans="1:32">
      <c r="A762" s="805"/>
      <c r="B762" s="780"/>
      <c r="C762" s="807"/>
      <c r="D762" s="777"/>
      <c r="E762" s="785"/>
      <c r="F762" s="780"/>
      <c r="G762" s="785"/>
      <c r="H762" s="785"/>
      <c r="I762" s="779"/>
      <c r="J762" s="786"/>
      <c r="K762" s="785"/>
      <c r="L762" s="785"/>
      <c r="M762" s="805"/>
      <c r="N762" s="781"/>
      <c r="O762" s="788"/>
      <c r="Q762" s="975" t="s">
        <v>246</v>
      </c>
      <c r="R762" s="975" t="s">
        <v>13</v>
      </c>
      <c r="S762" s="976">
        <v>1</v>
      </c>
      <c r="T762" s="977">
        <v>1462433</v>
      </c>
      <c r="U762" s="1000"/>
      <c r="W762" s="970"/>
      <c r="X762" s="970"/>
      <c r="Y762" s="973"/>
      <c r="Z762" s="971"/>
      <c r="AA762" s="970"/>
      <c r="AB762" s="970"/>
      <c r="AC762" s="970"/>
      <c r="AD762" s="970"/>
      <c r="AE762" s="970"/>
      <c r="AF762" s="970"/>
    </row>
    <row r="763" spans="1:32">
      <c r="A763" s="805"/>
      <c r="B763" s="780"/>
      <c r="C763" s="807"/>
      <c r="D763" s="777"/>
      <c r="E763" s="785"/>
      <c r="F763" s="780"/>
      <c r="G763" s="785"/>
      <c r="H763" s="785"/>
      <c r="I763" s="779"/>
      <c r="J763" s="786"/>
      <c r="K763" s="785"/>
      <c r="L763" s="785"/>
      <c r="M763" s="805"/>
      <c r="N763" s="781"/>
      <c r="O763" s="788"/>
      <c r="Q763" s="857"/>
      <c r="R763" s="857"/>
      <c r="S763" s="857"/>
      <c r="T763" s="857"/>
      <c r="U763" s="1000"/>
      <c r="W763" s="970"/>
      <c r="X763" s="964"/>
      <c r="Y763" s="964"/>
      <c r="Z763" s="971"/>
      <c r="AA763" s="970"/>
      <c r="AB763" s="970"/>
      <c r="AC763" s="970"/>
      <c r="AD763" s="970"/>
      <c r="AE763" s="970"/>
      <c r="AF763" s="970"/>
    </row>
    <row r="764" spans="1:32">
      <c r="A764" s="805"/>
      <c r="B764" s="780"/>
      <c r="C764" s="807"/>
      <c r="D764" s="777"/>
      <c r="E764" s="785"/>
      <c r="F764" s="780"/>
      <c r="G764" s="785"/>
      <c r="H764" s="785"/>
      <c r="I764" s="779"/>
      <c r="J764" s="786"/>
      <c r="K764" s="785"/>
      <c r="L764" s="785"/>
      <c r="M764" s="805"/>
      <c r="N764" s="781"/>
      <c r="O764" s="788"/>
      <c r="Q764" s="975" t="s">
        <v>246</v>
      </c>
      <c r="R764" s="975" t="s">
        <v>13</v>
      </c>
      <c r="S764" s="976">
        <v>1</v>
      </c>
      <c r="T764" s="977">
        <v>2003664</v>
      </c>
      <c r="U764" s="1000"/>
      <c r="W764" s="964"/>
      <c r="X764" s="964"/>
      <c r="Y764" s="964"/>
      <c r="Z764" s="964"/>
      <c r="AA764" s="964"/>
      <c r="AB764" s="964"/>
      <c r="AC764" s="964"/>
      <c r="AD764" s="964"/>
      <c r="AE764" s="964"/>
      <c r="AF764" s="964"/>
    </row>
    <row r="765" spans="1:32" ht="12.75" customHeight="1">
      <c r="A765" s="805"/>
      <c r="B765" s="780"/>
      <c r="C765" s="807"/>
      <c r="D765" s="777"/>
      <c r="E765" s="785"/>
      <c r="F765" s="780"/>
      <c r="G765" s="785"/>
      <c r="H765" s="785"/>
      <c r="I765" s="779"/>
      <c r="J765" s="786"/>
      <c r="K765" s="785"/>
      <c r="L765" s="785"/>
      <c r="M765" s="805"/>
      <c r="N765" s="781"/>
      <c r="O765" s="788"/>
      <c r="Q765" s="975" t="s">
        <v>246</v>
      </c>
      <c r="R765" s="975" t="s">
        <v>13</v>
      </c>
      <c r="S765" s="976">
        <v>1</v>
      </c>
      <c r="T765" s="977">
        <v>2003664</v>
      </c>
      <c r="U765" s="1000"/>
      <c r="W765" s="970"/>
      <c r="X765" s="970"/>
      <c r="Y765" s="973"/>
      <c r="Z765" s="971"/>
      <c r="AA765" s="970"/>
      <c r="AB765" s="970"/>
      <c r="AC765" s="970"/>
      <c r="AD765" s="970"/>
      <c r="AE765" s="970"/>
      <c r="AF765" s="970"/>
    </row>
    <row r="766" spans="1:32">
      <c r="A766" s="805"/>
      <c r="B766" s="780"/>
      <c r="C766" s="807"/>
      <c r="D766" s="777"/>
      <c r="E766" s="785"/>
      <c r="F766" s="780"/>
      <c r="G766" s="785"/>
      <c r="H766" s="785"/>
      <c r="I766" s="779"/>
      <c r="J766" s="786"/>
      <c r="K766" s="785"/>
      <c r="L766" s="785"/>
      <c r="M766" s="805"/>
      <c r="N766" s="781"/>
      <c r="O766" s="788"/>
      <c r="Q766" s="975" t="s">
        <v>246</v>
      </c>
      <c r="R766" s="975" t="s">
        <v>13</v>
      </c>
      <c r="S766" s="976">
        <v>1</v>
      </c>
      <c r="T766" s="977">
        <v>2003664</v>
      </c>
      <c r="U766" s="1000"/>
      <c r="W766" s="970"/>
      <c r="X766" s="970"/>
      <c r="Y766" s="973"/>
      <c r="Z766" s="971"/>
      <c r="AA766" s="970"/>
      <c r="AB766" s="970"/>
      <c r="AC766" s="970"/>
      <c r="AD766" s="970"/>
      <c r="AE766" s="970"/>
      <c r="AF766" s="970"/>
    </row>
    <row r="767" spans="1:32">
      <c r="A767" s="805"/>
      <c r="B767" s="780"/>
      <c r="C767" s="807"/>
      <c r="D767" s="777"/>
      <c r="E767" s="785"/>
      <c r="F767" s="780"/>
      <c r="G767" s="785"/>
      <c r="H767" s="785"/>
      <c r="I767" s="779"/>
      <c r="J767" s="786"/>
      <c r="K767" s="785"/>
      <c r="L767" s="785"/>
      <c r="M767" s="805"/>
      <c r="N767" s="781"/>
      <c r="O767" s="788"/>
      <c r="Q767" s="975" t="s">
        <v>246</v>
      </c>
      <c r="R767" s="975" t="s">
        <v>13</v>
      </c>
      <c r="S767" s="976">
        <v>1</v>
      </c>
      <c r="T767" s="977">
        <v>2003664</v>
      </c>
      <c r="U767" s="1000"/>
      <c r="W767" s="970"/>
      <c r="X767" s="964"/>
      <c r="Y767" s="964"/>
      <c r="Z767" s="971"/>
      <c r="AA767" s="970"/>
      <c r="AB767" s="970"/>
      <c r="AC767" s="970"/>
      <c r="AD767" s="970"/>
      <c r="AE767" s="970"/>
      <c r="AF767" s="970"/>
    </row>
    <row r="768" spans="1:32">
      <c r="A768" s="805"/>
      <c r="B768" s="780"/>
      <c r="C768" s="807"/>
      <c r="D768" s="777"/>
      <c r="E768" s="785"/>
      <c r="F768" s="780"/>
      <c r="G768" s="785"/>
      <c r="H768" s="785"/>
      <c r="I768" s="779"/>
      <c r="J768" s="786"/>
      <c r="K768" s="785"/>
      <c r="L768" s="785"/>
      <c r="M768" s="805"/>
      <c r="N768" s="781"/>
      <c r="O768" s="788"/>
      <c r="Q768" s="975" t="s">
        <v>246</v>
      </c>
      <c r="R768" s="975" t="s">
        <v>13</v>
      </c>
      <c r="S768" s="976">
        <v>1</v>
      </c>
      <c r="T768" s="977">
        <v>2003664</v>
      </c>
      <c r="U768" s="1000"/>
      <c r="W768" s="964"/>
      <c r="X768" s="964"/>
      <c r="Y768" s="964"/>
      <c r="Z768" s="964"/>
      <c r="AA768" s="964"/>
      <c r="AB768" s="964"/>
      <c r="AC768" s="964"/>
      <c r="AD768" s="964"/>
      <c r="AE768" s="964"/>
      <c r="AF768" s="964"/>
    </row>
    <row r="769" spans="1:32" ht="12.75" customHeight="1">
      <c r="A769" s="805"/>
      <c r="B769" s="780"/>
      <c r="C769" s="807"/>
      <c r="D769" s="777"/>
      <c r="E769" s="785"/>
      <c r="F769" s="780"/>
      <c r="G769" s="785"/>
      <c r="H769" s="785"/>
      <c r="I769" s="779"/>
      <c r="J769" s="786"/>
      <c r="K769" s="785"/>
      <c r="L769" s="785"/>
      <c r="M769" s="805"/>
      <c r="N769" s="781"/>
      <c r="O769" s="788"/>
      <c r="Q769" s="975" t="s">
        <v>246</v>
      </c>
      <c r="R769" s="975" t="s">
        <v>13</v>
      </c>
      <c r="S769" s="976">
        <v>1</v>
      </c>
      <c r="T769" s="977">
        <v>2003664</v>
      </c>
      <c r="U769" s="1000"/>
      <c r="W769" s="970"/>
      <c r="X769" s="970"/>
      <c r="Y769" s="973"/>
      <c r="Z769" s="971"/>
      <c r="AA769" s="970"/>
      <c r="AB769" s="970"/>
      <c r="AC769" s="970"/>
      <c r="AD769" s="970"/>
      <c r="AE769" s="970"/>
      <c r="AF769" s="970"/>
    </row>
    <row r="770" spans="1:32">
      <c r="A770" s="805"/>
      <c r="B770" s="780"/>
      <c r="C770" s="807"/>
      <c r="D770" s="777"/>
      <c r="E770" s="785"/>
      <c r="F770" s="780"/>
      <c r="G770" s="785"/>
      <c r="H770" s="785"/>
      <c r="I770" s="779"/>
      <c r="J770" s="786"/>
      <c r="K770" s="785"/>
      <c r="L770" s="785"/>
      <c r="M770" s="805"/>
      <c r="N770" s="781"/>
      <c r="O770" s="788"/>
      <c r="Q770" s="857"/>
      <c r="R770" s="857"/>
      <c r="S770" s="857"/>
      <c r="T770" s="857"/>
      <c r="U770" s="1000"/>
      <c r="W770" s="970"/>
      <c r="X770" s="970"/>
      <c r="Y770" s="973"/>
      <c r="Z770" s="971"/>
      <c r="AA770" s="970"/>
      <c r="AB770" s="970"/>
      <c r="AC770" s="970"/>
      <c r="AD770" s="970"/>
      <c r="AE770" s="970"/>
      <c r="AF770" s="970"/>
    </row>
    <row r="771" spans="1:32">
      <c r="A771" s="805"/>
      <c r="B771" s="780"/>
      <c r="C771" s="807"/>
      <c r="D771" s="777"/>
      <c r="E771" s="785"/>
      <c r="F771" s="780"/>
      <c r="G771" s="785"/>
      <c r="H771" s="785"/>
      <c r="I771" s="779"/>
      <c r="J771" s="786"/>
      <c r="K771" s="785"/>
      <c r="L771" s="785"/>
      <c r="M771" s="805"/>
      <c r="N771" s="781"/>
      <c r="O771" s="788"/>
      <c r="Q771" s="975" t="s">
        <v>246</v>
      </c>
      <c r="R771" s="975" t="s">
        <v>13</v>
      </c>
      <c r="S771" s="976">
        <v>1</v>
      </c>
      <c r="T771" s="977">
        <v>1511216</v>
      </c>
      <c r="U771" s="1000"/>
      <c r="W771" s="970"/>
      <c r="X771" s="964"/>
      <c r="Y771" s="964"/>
      <c r="Z771" s="971"/>
      <c r="AA771" s="970"/>
      <c r="AB771" s="970"/>
      <c r="AC771" s="970"/>
      <c r="AD771" s="970"/>
      <c r="AE771" s="970"/>
      <c r="AF771" s="970"/>
    </row>
    <row r="772" spans="1:32">
      <c r="A772" s="805"/>
      <c r="B772" s="780"/>
      <c r="C772" s="807"/>
      <c r="D772" s="777"/>
      <c r="E772" s="785"/>
      <c r="F772" s="780"/>
      <c r="G772" s="785"/>
      <c r="H772" s="785"/>
      <c r="I772" s="779"/>
      <c r="J772" s="786"/>
      <c r="K772" s="785"/>
      <c r="L772" s="785"/>
      <c r="M772" s="805"/>
      <c r="N772" s="781"/>
      <c r="O772" s="788"/>
      <c r="Q772" s="975" t="s">
        <v>246</v>
      </c>
      <c r="R772" s="975" t="s">
        <v>13</v>
      </c>
      <c r="S772" s="976">
        <v>1</v>
      </c>
      <c r="T772" s="977">
        <v>1511216</v>
      </c>
      <c r="U772" s="1000"/>
      <c r="W772" s="964"/>
      <c r="X772" s="964"/>
      <c r="Y772" s="964"/>
      <c r="Z772" s="964"/>
      <c r="AA772" s="964"/>
      <c r="AB772" s="964"/>
      <c r="AC772" s="964"/>
      <c r="AD772" s="964"/>
      <c r="AE772" s="964"/>
      <c r="AF772" s="964"/>
    </row>
    <row r="773" spans="1:32" ht="12.75" customHeight="1">
      <c r="A773" s="805"/>
      <c r="B773" s="780"/>
      <c r="C773" s="807"/>
      <c r="D773" s="777"/>
      <c r="E773" s="785"/>
      <c r="F773" s="780"/>
      <c r="G773" s="785"/>
      <c r="H773" s="785"/>
      <c r="I773" s="779"/>
      <c r="J773" s="786"/>
      <c r="K773" s="785"/>
      <c r="L773" s="785"/>
      <c r="M773" s="805"/>
      <c r="N773" s="781"/>
      <c r="O773" s="788"/>
      <c r="Q773" s="975" t="s">
        <v>246</v>
      </c>
      <c r="R773" s="975" t="s">
        <v>13</v>
      </c>
      <c r="S773" s="976">
        <v>1</v>
      </c>
      <c r="T773" s="977">
        <v>1511216</v>
      </c>
      <c r="U773" s="1000"/>
      <c r="W773" s="970"/>
      <c r="X773" s="970"/>
      <c r="Y773" s="973"/>
      <c r="Z773" s="971"/>
      <c r="AA773" s="970"/>
      <c r="AB773" s="970"/>
      <c r="AC773" s="970"/>
      <c r="AD773" s="970"/>
      <c r="AE773" s="970"/>
      <c r="AF773" s="970"/>
    </row>
    <row r="774" spans="1:32">
      <c r="A774" s="805"/>
      <c r="B774" s="780"/>
      <c r="C774" s="807"/>
      <c r="D774" s="777"/>
      <c r="E774" s="785"/>
      <c r="F774" s="780"/>
      <c r="G774" s="785"/>
      <c r="H774" s="785"/>
      <c r="I774" s="779"/>
      <c r="J774" s="786"/>
      <c r="K774" s="785"/>
      <c r="L774" s="785"/>
      <c r="M774" s="805"/>
      <c r="N774" s="781"/>
      <c r="O774" s="788"/>
      <c r="Q774" s="975" t="s">
        <v>246</v>
      </c>
      <c r="R774" s="975" t="s">
        <v>13</v>
      </c>
      <c r="S774" s="976">
        <v>1</v>
      </c>
      <c r="T774" s="977">
        <v>1511216</v>
      </c>
      <c r="U774" s="1000"/>
      <c r="W774" s="970"/>
      <c r="X774" s="970"/>
      <c r="Y774" s="973"/>
      <c r="Z774" s="971"/>
      <c r="AA774" s="970"/>
      <c r="AB774" s="970"/>
      <c r="AC774" s="970"/>
      <c r="AD774" s="970"/>
      <c r="AE774" s="970"/>
      <c r="AF774" s="970"/>
    </row>
    <row r="775" spans="1:32">
      <c r="A775" s="805"/>
      <c r="B775" s="780"/>
      <c r="C775" s="807"/>
      <c r="D775" s="777"/>
      <c r="E775" s="785"/>
      <c r="F775" s="780"/>
      <c r="G775" s="785"/>
      <c r="H775" s="785"/>
      <c r="I775" s="779"/>
      <c r="J775" s="786"/>
      <c r="K775" s="785"/>
      <c r="L775" s="785"/>
      <c r="M775" s="805"/>
      <c r="N775" s="781"/>
      <c r="O775" s="788"/>
      <c r="Q775" s="975" t="s">
        <v>246</v>
      </c>
      <c r="R775" s="975" t="s">
        <v>13</v>
      </c>
      <c r="S775" s="976">
        <v>1</v>
      </c>
      <c r="T775" s="977">
        <v>1511216</v>
      </c>
      <c r="U775" s="1000"/>
      <c r="W775" s="970"/>
      <c r="X775" s="964"/>
      <c r="Y775" s="964"/>
      <c r="Z775" s="971"/>
      <c r="AA775" s="970"/>
      <c r="AB775" s="970"/>
      <c r="AC775" s="970"/>
      <c r="AD775" s="970"/>
      <c r="AE775" s="970"/>
      <c r="AF775" s="970"/>
    </row>
    <row r="776" spans="1:32">
      <c r="A776" s="805"/>
      <c r="B776" s="780"/>
      <c r="C776" s="807"/>
      <c r="D776" s="777"/>
      <c r="E776" s="785"/>
      <c r="F776" s="780"/>
      <c r="G776" s="785"/>
      <c r="H776" s="785"/>
      <c r="I776" s="779"/>
      <c r="J776" s="786"/>
      <c r="K776" s="785"/>
      <c r="L776" s="785"/>
      <c r="M776" s="805"/>
      <c r="N776" s="781"/>
      <c r="O776" s="788"/>
      <c r="Q776" s="975" t="s">
        <v>246</v>
      </c>
      <c r="R776" s="975" t="s">
        <v>13</v>
      </c>
      <c r="S776" s="976">
        <v>1</v>
      </c>
      <c r="T776" s="977">
        <v>1511216</v>
      </c>
      <c r="U776" s="1000"/>
      <c r="W776" s="964"/>
      <c r="X776" s="964"/>
      <c r="Y776" s="964"/>
      <c r="Z776" s="964"/>
      <c r="AA776" s="964"/>
      <c r="AB776" s="964"/>
      <c r="AC776" s="964"/>
      <c r="AD776" s="964"/>
      <c r="AE776" s="964"/>
      <c r="AF776" s="964"/>
    </row>
    <row r="777" spans="1:32" ht="12.75" customHeight="1">
      <c r="A777" s="805"/>
      <c r="B777" s="780"/>
      <c r="C777" s="807"/>
      <c r="D777" s="777"/>
      <c r="E777" s="785"/>
      <c r="F777" s="780"/>
      <c r="G777" s="785"/>
      <c r="H777" s="785"/>
      <c r="I777" s="779"/>
      <c r="J777" s="786"/>
      <c r="K777" s="785"/>
      <c r="L777" s="785"/>
      <c r="M777" s="805"/>
      <c r="N777" s="781"/>
      <c r="O777" s="788"/>
      <c r="Q777" s="975" t="s">
        <v>246</v>
      </c>
      <c r="R777" s="975" t="s">
        <v>13</v>
      </c>
      <c r="S777" s="976">
        <v>1</v>
      </c>
      <c r="T777" s="977">
        <v>1511216</v>
      </c>
      <c r="U777" s="1000"/>
      <c r="W777" s="970"/>
      <c r="X777" s="970"/>
      <c r="Y777" s="973"/>
      <c r="Z777" s="971"/>
      <c r="AA777" s="970"/>
      <c r="AB777" s="970"/>
      <c r="AC777" s="970"/>
      <c r="AD777" s="970"/>
      <c r="AE777" s="970"/>
      <c r="AF777" s="970"/>
    </row>
    <row r="778" spans="1:32">
      <c r="A778" s="805"/>
      <c r="B778" s="780"/>
      <c r="C778" s="807"/>
      <c r="D778" s="777"/>
      <c r="E778" s="785"/>
      <c r="F778" s="780"/>
      <c r="G778" s="785"/>
      <c r="H778" s="785"/>
      <c r="I778" s="779"/>
      <c r="J778" s="786"/>
      <c r="K778" s="785"/>
      <c r="L778" s="785"/>
      <c r="M778" s="805"/>
      <c r="N778" s="781"/>
      <c r="O778" s="788"/>
      <c r="Q778" s="975" t="s">
        <v>246</v>
      </c>
      <c r="R778" s="975" t="s">
        <v>13</v>
      </c>
      <c r="S778" s="976">
        <v>1</v>
      </c>
      <c r="T778" s="977">
        <v>1511216</v>
      </c>
      <c r="U778" s="1000"/>
      <c r="W778" s="970"/>
      <c r="X778" s="970"/>
      <c r="Y778" s="973"/>
      <c r="Z778" s="971"/>
      <c r="AA778" s="970"/>
      <c r="AB778" s="970"/>
      <c r="AC778" s="970"/>
      <c r="AD778" s="970"/>
      <c r="AE778" s="970"/>
      <c r="AF778" s="970"/>
    </row>
    <row r="779" spans="1:32">
      <c r="A779" s="805"/>
      <c r="B779" s="780"/>
      <c r="C779" s="807"/>
      <c r="D779" s="777"/>
      <c r="E779" s="785"/>
      <c r="F779" s="780"/>
      <c r="G779" s="785"/>
      <c r="H779" s="785"/>
      <c r="I779" s="779"/>
      <c r="J779" s="786"/>
      <c r="K779" s="785"/>
      <c r="L779" s="785"/>
      <c r="M779" s="805"/>
      <c r="N779" s="781"/>
      <c r="O779" s="788"/>
      <c r="Q779" s="975" t="s">
        <v>246</v>
      </c>
      <c r="R779" s="975" t="s">
        <v>13</v>
      </c>
      <c r="S779" s="976">
        <v>1</v>
      </c>
      <c r="T779" s="977">
        <v>1511216</v>
      </c>
      <c r="U779" s="1000"/>
      <c r="W779" s="970"/>
      <c r="X779" s="964"/>
      <c r="Y779" s="964"/>
      <c r="Z779" s="971"/>
      <c r="AA779" s="970"/>
      <c r="AB779" s="970"/>
      <c r="AC779" s="970"/>
      <c r="AD779" s="970"/>
      <c r="AE779" s="970"/>
      <c r="AF779" s="970"/>
    </row>
    <row r="780" spans="1:32">
      <c r="A780" s="805"/>
      <c r="B780" s="780"/>
      <c r="C780" s="807"/>
      <c r="D780" s="777"/>
      <c r="E780" s="785"/>
      <c r="F780" s="780"/>
      <c r="G780" s="785"/>
      <c r="H780" s="785"/>
      <c r="I780" s="779"/>
      <c r="J780" s="786"/>
      <c r="K780" s="785"/>
      <c r="L780" s="785"/>
      <c r="M780" s="805"/>
      <c r="N780" s="781"/>
      <c r="O780" s="788"/>
      <c r="Q780" s="975" t="s">
        <v>246</v>
      </c>
      <c r="R780" s="975" t="s">
        <v>13</v>
      </c>
      <c r="S780" s="976">
        <v>1</v>
      </c>
      <c r="T780" s="977">
        <v>1511216</v>
      </c>
      <c r="U780" s="1000"/>
      <c r="W780" s="964"/>
      <c r="X780" s="964"/>
      <c r="Y780" s="964"/>
      <c r="Z780" s="964"/>
      <c r="AA780" s="964"/>
      <c r="AB780" s="964"/>
      <c r="AC780" s="964"/>
      <c r="AD780" s="964"/>
      <c r="AE780" s="964"/>
      <c r="AF780" s="964"/>
    </row>
    <row r="781" spans="1:32" ht="12.75" customHeight="1">
      <c r="A781" s="805"/>
      <c r="B781" s="780"/>
      <c r="C781" s="807"/>
      <c r="D781" s="777"/>
      <c r="E781" s="785"/>
      <c r="F781" s="780"/>
      <c r="G781" s="785"/>
      <c r="H781" s="785"/>
      <c r="I781" s="779"/>
      <c r="J781" s="786"/>
      <c r="K781" s="785"/>
      <c r="L781" s="785"/>
      <c r="M781" s="805"/>
      <c r="N781" s="781"/>
      <c r="O781" s="788"/>
      <c r="Q781" s="975" t="s">
        <v>246</v>
      </c>
      <c r="R781" s="975" t="s">
        <v>13</v>
      </c>
      <c r="S781" s="976">
        <v>1</v>
      </c>
      <c r="T781" s="977">
        <v>1511216</v>
      </c>
      <c r="U781" s="1000"/>
      <c r="W781" s="970"/>
      <c r="X781" s="970"/>
      <c r="Y781" s="973"/>
      <c r="Z781" s="971"/>
      <c r="AA781" s="970"/>
      <c r="AB781" s="970"/>
      <c r="AC781" s="970"/>
      <c r="AD781" s="970"/>
      <c r="AE781" s="970"/>
      <c r="AF781" s="970"/>
    </row>
    <row r="782" spans="1:32">
      <c r="A782" s="805"/>
      <c r="B782" s="780"/>
      <c r="C782" s="807"/>
      <c r="D782" s="777"/>
      <c r="E782" s="785"/>
      <c r="F782" s="780"/>
      <c r="G782" s="785"/>
      <c r="H782" s="785"/>
      <c r="I782" s="779"/>
      <c r="J782" s="786"/>
      <c r="K782" s="785"/>
      <c r="L782" s="785"/>
      <c r="M782" s="805"/>
      <c r="N782" s="781"/>
      <c r="O782" s="788"/>
      <c r="Q782" s="975" t="s">
        <v>246</v>
      </c>
      <c r="R782" s="975" t="s">
        <v>13</v>
      </c>
      <c r="S782" s="976">
        <v>1</v>
      </c>
      <c r="T782" s="977">
        <v>1511216</v>
      </c>
      <c r="U782" s="1000"/>
      <c r="W782" s="970"/>
      <c r="X782" s="970"/>
      <c r="Y782" s="973"/>
      <c r="Z782" s="971"/>
      <c r="AA782" s="970"/>
      <c r="AB782" s="970"/>
      <c r="AC782" s="970"/>
      <c r="AD782" s="970"/>
      <c r="AE782" s="970"/>
      <c r="AF782" s="970"/>
    </row>
    <row r="783" spans="1:32">
      <c r="A783" s="805"/>
      <c r="B783" s="780"/>
      <c r="C783" s="807"/>
      <c r="D783" s="777"/>
      <c r="E783" s="785"/>
      <c r="F783" s="780"/>
      <c r="G783" s="785"/>
      <c r="H783" s="785"/>
      <c r="I783" s="779"/>
      <c r="J783" s="786"/>
      <c r="K783" s="785"/>
      <c r="L783" s="785"/>
      <c r="M783" s="805"/>
      <c r="N783" s="781"/>
      <c r="O783" s="788"/>
      <c r="Q783" s="975" t="s">
        <v>246</v>
      </c>
      <c r="R783" s="975" t="s">
        <v>13</v>
      </c>
      <c r="S783" s="976">
        <v>1</v>
      </c>
      <c r="T783" s="977">
        <v>1511216</v>
      </c>
      <c r="U783" s="1000"/>
      <c r="W783" s="970"/>
      <c r="X783" s="964"/>
      <c r="Y783" s="964"/>
      <c r="Z783" s="971"/>
      <c r="AA783" s="970"/>
      <c r="AB783" s="970"/>
      <c r="AC783" s="970"/>
      <c r="AD783" s="970"/>
      <c r="AE783" s="970"/>
      <c r="AF783" s="970"/>
    </row>
    <row r="784" spans="1:32">
      <c r="A784" s="805"/>
      <c r="B784" s="780"/>
      <c r="C784" s="807"/>
      <c r="D784" s="777"/>
      <c r="E784" s="785"/>
      <c r="F784" s="780"/>
      <c r="G784" s="785"/>
      <c r="H784" s="785"/>
      <c r="I784" s="779"/>
      <c r="J784" s="786"/>
      <c r="K784" s="785"/>
      <c r="L784" s="785"/>
      <c r="M784" s="805"/>
      <c r="N784" s="781"/>
      <c r="O784" s="788"/>
      <c r="Q784" s="975" t="s">
        <v>246</v>
      </c>
      <c r="R784" s="975" t="s">
        <v>13</v>
      </c>
      <c r="S784" s="976">
        <v>1</v>
      </c>
      <c r="T784" s="977">
        <v>1511216</v>
      </c>
      <c r="U784" s="1000"/>
      <c r="W784" s="964"/>
      <c r="X784" s="964"/>
      <c r="Y784" s="964"/>
      <c r="Z784" s="964"/>
      <c r="AA784" s="964"/>
      <c r="AB784" s="964"/>
      <c r="AC784" s="964"/>
      <c r="AD784" s="964"/>
      <c r="AE784" s="964"/>
      <c r="AF784" s="964"/>
    </row>
    <row r="785" spans="1:32">
      <c r="A785" s="805"/>
      <c r="B785" s="780"/>
      <c r="C785" s="807"/>
      <c r="D785" s="777"/>
      <c r="E785" s="785"/>
      <c r="F785" s="780"/>
      <c r="G785" s="785"/>
      <c r="H785" s="785"/>
      <c r="I785" s="779"/>
      <c r="J785" s="786"/>
      <c r="K785" s="785"/>
      <c r="L785" s="785"/>
      <c r="M785" s="805"/>
      <c r="N785" s="781"/>
      <c r="O785" s="788"/>
      <c r="Q785" s="975" t="s">
        <v>246</v>
      </c>
      <c r="R785" s="975" t="s">
        <v>13</v>
      </c>
      <c r="S785" s="976">
        <v>1</v>
      </c>
      <c r="T785" s="977">
        <v>1511216</v>
      </c>
      <c r="U785" s="1000"/>
      <c r="W785" s="970"/>
      <c r="X785" s="970"/>
      <c r="Y785" s="973"/>
      <c r="Z785" s="971"/>
      <c r="AA785" s="970"/>
      <c r="AB785" s="970"/>
      <c r="AC785" s="970"/>
      <c r="AD785" s="970"/>
      <c r="AE785" s="970"/>
      <c r="AF785" s="970"/>
    </row>
    <row r="786" spans="1:32">
      <c r="A786" s="805"/>
      <c r="B786" s="780"/>
      <c r="C786" s="807"/>
      <c r="D786" s="777"/>
      <c r="E786" s="785"/>
      <c r="F786" s="780"/>
      <c r="G786" s="785"/>
      <c r="H786" s="785"/>
      <c r="I786" s="779"/>
      <c r="J786" s="786"/>
      <c r="K786" s="785"/>
      <c r="L786" s="785"/>
      <c r="M786" s="805"/>
      <c r="N786" s="781"/>
      <c r="O786" s="788"/>
      <c r="Q786" s="975" t="s">
        <v>246</v>
      </c>
      <c r="R786" s="975" t="s">
        <v>13</v>
      </c>
      <c r="S786" s="976">
        <v>1</v>
      </c>
      <c r="T786" s="977">
        <v>1511216</v>
      </c>
      <c r="U786" s="1000"/>
      <c r="W786" s="970"/>
      <c r="X786" s="970"/>
      <c r="Y786" s="973"/>
      <c r="Z786" s="971"/>
      <c r="AA786" s="970"/>
      <c r="AB786" s="970"/>
      <c r="AC786" s="970"/>
      <c r="AD786" s="970"/>
      <c r="AE786" s="970"/>
      <c r="AF786" s="970"/>
    </row>
    <row r="787" spans="1:32">
      <c r="A787" s="805"/>
      <c r="B787" s="780"/>
      <c r="C787" s="807"/>
      <c r="D787" s="777"/>
      <c r="E787" s="785"/>
      <c r="F787" s="780"/>
      <c r="G787" s="785"/>
      <c r="H787" s="785"/>
      <c r="I787" s="779"/>
      <c r="J787" s="786"/>
      <c r="K787" s="785"/>
      <c r="L787" s="785"/>
      <c r="M787" s="805"/>
      <c r="N787" s="781"/>
      <c r="O787" s="788"/>
      <c r="Q787" s="975" t="s">
        <v>246</v>
      </c>
      <c r="R787" s="975" t="s">
        <v>13</v>
      </c>
      <c r="S787" s="976">
        <v>1</v>
      </c>
      <c r="T787" s="977">
        <v>1511216</v>
      </c>
      <c r="U787" s="1000"/>
      <c r="W787" s="970"/>
      <c r="X787" s="964"/>
      <c r="Y787" s="964"/>
      <c r="Z787" s="971"/>
      <c r="AA787" s="970"/>
      <c r="AB787" s="970"/>
      <c r="AC787" s="970"/>
      <c r="AD787" s="970"/>
      <c r="AE787" s="970"/>
      <c r="AF787" s="970"/>
    </row>
    <row r="788" spans="1:32">
      <c r="A788" s="805"/>
      <c r="B788" s="780"/>
      <c r="C788" s="807"/>
      <c r="D788" s="777"/>
      <c r="E788" s="785"/>
      <c r="F788" s="780"/>
      <c r="G788" s="785"/>
      <c r="H788" s="785"/>
      <c r="I788" s="779"/>
      <c r="J788" s="786"/>
      <c r="K788" s="785"/>
      <c r="L788" s="785"/>
      <c r="M788" s="805"/>
      <c r="N788" s="781"/>
      <c r="O788" s="788"/>
      <c r="Q788" s="975" t="s">
        <v>246</v>
      </c>
      <c r="R788" s="975" t="s">
        <v>13</v>
      </c>
      <c r="S788" s="976">
        <v>1</v>
      </c>
      <c r="T788" s="977">
        <v>1511216</v>
      </c>
      <c r="U788" s="1000"/>
      <c r="W788" s="964"/>
      <c r="X788" s="964"/>
      <c r="Y788" s="964"/>
      <c r="Z788" s="964"/>
      <c r="AA788" s="964"/>
      <c r="AB788" s="964"/>
      <c r="AC788" s="964"/>
      <c r="AD788" s="964"/>
      <c r="AE788" s="964"/>
      <c r="AF788" s="964"/>
    </row>
    <row r="789" spans="1:32">
      <c r="A789" s="805"/>
      <c r="B789" s="780"/>
      <c r="C789" s="807"/>
      <c r="D789" s="777"/>
      <c r="E789" s="785"/>
      <c r="F789" s="780"/>
      <c r="G789" s="785"/>
      <c r="H789" s="785"/>
      <c r="I789" s="779"/>
      <c r="J789" s="786"/>
      <c r="K789" s="785"/>
      <c r="L789" s="785"/>
      <c r="M789" s="805"/>
      <c r="N789" s="781"/>
      <c r="O789" s="788"/>
      <c r="Q789" s="975" t="s">
        <v>246</v>
      </c>
      <c r="R789" s="975" t="s">
        <v>13</v>
      </c>
      <c r="S789" s="976">
        <v>1</v>
      </c>
      <c r="T789" s="977">
        <v>1511216</v>
      </c>
      <c r="U789" s="1000"/>
      <c r="W789" s="970"/>
      <c r="X789" s="970"/>
      <c r="Y789" s="973"/>
      <c r="Z789" s="971"/>
      <c r="AA789" s="970"/>
      <c r="AB789" s="970"/>
      <c r="AC789" s="970"/>
      <c r="AD789" s="970"/>
      <c r="AE789" s="970"/>
      <c r="AF789" s="970"/>
    </row>
    <row r="790" spans="1:32">
      <c r="A790" s="805"/>
      <c r="B790" s="780"/>
      <c r="C790" s="807"/>
      <c r="D790" s="777"/>
      <c r="E790" s="785"/>
      <c r="F790" s="780"/>
      <c r="G790" s="785"/>
      <c r="H790" s="785"/>
      <c r="I790" s="779"/>
      <c r="J790" s="786"/>
      <c r="K790" s="785"/>
      <c r="L790" s="785"/>
      <c r="M790" s="805"/>
      <c r="N790" s="781"/>
      <c r="O790" s="788"/>
      <c r="Q790" s="857"/>
      <c r="R790" s="857"/>
      <c r="S790" s="857"/>
      <c r="T790" s="857"/>
      <c r="U790" s="1000"/>
      <c r="W790" s="970"/>
      <c r="X790" s="970"/>
      <c r="Y790" s="973"/>
      <c r="Z790" s="971"/>
      <c r="AA790" s="970"/>
      <c r="AB790" s="970"/>
      <c r="AC790" s="970"/>
      <c r="AD790" s="970"/>
      <c r="AE790" s="970"/>
      <c r="AF790" s="970"/>
    </row>
    <row r="791" spans="1:32">
      <c r="A791" s="805"/>
      <c r="B791" s="780"/>
      <c r="C791" s="807"/>
      <c r="D791" s="777"/>
      <c r="E791" s="785"/>
      <c r="F791" s="780"/>
      <c r="G791" s="785"/>
      <c r="H791" s="785"/>
      <c r="I791" s="779"/>
      <c r="J791" s="786"/>
      <c r="K791" s="785"/>
      <c r="L791" s="785"/>
      <c r="M791" s="805"/>
      <c r="N791" s="781"/>
      <c r="O791" s="788"/>
      <c r="Q791" s="975" t="s">
        <v>246</v>
      </c>
      <c r="R791" s="975" t="s">
        <v>13</v>
      </c>
      <c r="S791" s="976">
        <v>1</v>
      </c>
      <c r="T791" s="977">
        <v>1208973</v>
      </c>
      <c r="U791" s="1000"/>
      <c r="W791" s="970"/>
      <c r="X791" s="964"/>
      <c r="Y791" s="964"/>
      <c r="Z791" s="971"/>
      <c r="AA791" s="970"/>
      <c r="AB791" s="970"/>
      <c r="AC791" s="970"/>
      <c r="AD791" s="970"/>
      <c r="AE791" s="970"/>
      <c r="AF791" s="970"/>
    </row>
    <row r="792" spans="1:32">
      <c r="A792" s="805"/>
      <c r="B792" s="780"/>
      <c r="C792" s="807"/>
      <c r="D792" s="777"/>
      <c r="E792" s="785"/>
      <c r="F792" s="780"/>
      <c r="G792" s="785"/>
      <c r="H792" s="785"/>
      <c r="I792" s="779"/>
      <c r="J792" s="786"/>
      <c r="K792" s="785"/>
      <c r="L792" s="785"/>
      <c r="M792" s="805"/>
      <c r="N792" s="781"/>
      <c r="O792" s="788"/>
      <c r="Q792" s="975" t="s">
        <v>246</v>
      </c>
      <c r="R792" s="975" t="s">
        <v>13</v>
      </c>
      <c r="S792" s="976">
        <v>1</v>
      </c>
      <c r="T792" s="977">
        <v>1208973</v>
      </c>
      <c r="U792" s="1000"/>
      <c r="W792" s="964"/>
      <c r="X792" s="964"/>
      <c r="Y792" s="964"/>
      <c r="Z792" s="964"/>
      <c r="AA792" s="964"/>
      <c r="AB792" s="964"/>
      <c r="AC792" s="964"/>
      <c r="AD792" s="964"/>
      <c r="AE792" s="964"/>
      <c r="AF792" s="964"/>
    </row>
    <row r="793" spans="1:32" ht="12.75" customHeight="1">
      <c r="A793" s="805"/>
      <c r="B793" s="780"/>
      <c r="C793" s="807"/>
      <c r="D793" s="777"/>
      <c r="E793" s="785"/>
      <c r="F793" s="780"/>
      <c r="G793" s="785"/>
      <c r="H793" s="785"/>
      <c r="I793" s="779"/>
      <c r="J793" s="786"/>
      <c r="K793" s="785"/>
      <c r="L793" s="785"/>
      <c r="M793" s="805"/>
      <c r="N793" s="781"/>
      <c r="O793" s="788"/>
      <c r="Q793" s="857"/>
      <c r="R793" s="857"/>
      <c r="S793" s="857"/>
      <c r="T793" s="857"/>
      <c r="U793" s="1000"/>
      <c r="W793" s="970"/>
      <c r="X793" s="970"/>
      <c r="Y793" s="973"/>
      <c r="Z793" s="971"/>
      <c r="AA793" s="970"/>
      <c r="AB793" s="970"/>
      <c r="AC793" s="970"/>
      <c r="AD793" s="970"/>
      <c r="AE793" s="970"/>
      <c r="AF793" s="970"/>
    </row>
    <row r="794" spans="1:32">
      <c r="A794" s="805"/>
      <c r="B794" s="780"/>
      <c r="C794" s="807"/>
      <c r="D794" s="777"/>
      <c r="E794" s="785"/>
      <c r="F794" s="780"/>
      <c r="G794" s="785"/>
      <c r="H794" s="785"/>
      <c r="I794" s="779"/>
      <c r="J794" s="786"/>
      <c r="K794" s="785"/>
      <c r="L794" s="785"/>
      <c r="M794" s="805"/>
      <c r="N794" s="781"/>
      <c r="O794" s="788"/>
      <c r="Q794" s="975" t="s">
        <v>246</v>
      </c>
      <c r="R794" s="975" t="s">
        <v>13</v>
      </c>
      <c r="S794" s="976">
        <v>1</v>
      </c>
      <c r="T794" s="977">
        <v>2260049</v>
      </c>
      <c r="U794" s="1000"/>
      <c r="W794" s="970"/>
      <c r="X794" s="970"/>
      <c r="Y794" s="973"/>
      <c r="Z794" s="971"/>
      <c r="AA794" s="970"/>
      <c r="AB794" s="970"/>
      <c r="AC794" s="970"/>
      <c r="AD794" s="970"/>
      <c r="AE794" s="970"/>
      <c r="AF794" s="970"/>
    </row>
    <row r="795" spans="1:32">
      <c r="A795" s="805"/>
      <c r="B795" s="780"/>
      <c r="C795" s="807"/>
      <c r="D795" s="777"/>
      <c r="E795" s="785"/>
      <c r="F795" s="780"/>
      <c r="G795" s="785"/>
      <c r="H795" s="785"/>
      <c r="I795" s="779"/>
      <c r="J795" s="786"/>
      <c r="K795" s="785"/>
      <c r="L795" s="785"/>
      <c r="M795" s="805"/>
      <c r="N795" s="781"/>
      <c r="O795" s="788"/>
      <c r="Q795" s="857"/>
      <c r="R795" s="857"/>
      <c r="S795" s="857"/>
      <c r="T795" s="857"/>
      <c r="U795" s="1000"/>
      <c r="W795" s="970"/>
      <c r="X795" s="964"/>
      <c r="Y795" s="964"/>
      <c r="Z795" s="971"/>
      <c r="AA795" s="970"/>
      <c r="AB795" s="970"/>
      <c r="AC795" s="970"/>
      <c r="AD795" s="970"/>
      <c r="AE795" s="970"/>
      <c r="AF795" s="970"/>
    </row>
    <row r="796" spans="1:32">
      <c r="A796" s="805"/>
      <c r="B796" s="780"/>
      <c r="C796" s="807"/>
      <c r="D796" s="777"/>
      <c r="E796" s="785"/>
      <c r="F796" s="780"/>
      <c r="G796" s="785"/>
      <c r="H796" s="785"/>
      <c r="I796" s="779"/>
      <c r="J796" s="786"/>
      <c r="K796" s="785"/>
      <c r="L796" s="785"/>
      <c r="M796" s="805"/>
      <c r="N796" s="781"/>
      <c r="O796" s="788"/>
      <c r="Q796" s="975" t="s">
        <v>246</v>
      </c>
      <c r="R796" s="975" t="s">
        <v>13</v>
      </c>
      <c r="S796" s="976">
        <v>1</v>
      </c>
      <c r="T796" s="977">
        <v>3033635</v>
      </c>
      <c r="U796" s="1000"/>
      <c r="W796" s="964"/>
      <c r="X796" s="964"/>
      <c r="Y796" s="964"/>
      <c r="Z796" s="964"/>
      <c r="AA796" s="964"/>
      <c r="AB796" s="964"/>
      <c r="AC796" s="964"/>
      <c r="AD796" s="964"/>
      <c r="AE796" s="964"/>
      <c r="AF796" s="964"/>
    </row>
    <row r="797" spans="1:32" ht="12.75" customHeight="1">
      <c r="A797" s="804"/>
      <c r="B797" s="773"/>
      <c r="C797" s="806"/>
      <c r="D797" s="771"/>
      <c r="E797" s="782"/>
      <c r="F797" s="773"/>
      <c r="G797" s="782"/>
      <c r="H797" s="782"/>
      <c r="I797" s="772"/>
      <c r="J797" s="776"/>
      <c r="K797" s="782"/>
      <c r="L797" s="782"/>
      <c r="M797" s="804"/>
      <c r="N797" s="774"/>
      <c r="O797" s="769"/>
      <c r="U797" s="1000"/>
      <c r="W797" s="970"/>
      <c r="X797" s="970"/>
      <c r="Y797" s="973"/>
      <c r="Z797" s="971"/>
      <c r="AA797" s="970"/>
      <c r="AB797" s="970"/>
      <c r="AC797" s="970"/>
      <c r="AD797" s="970"/>
      <c r="AE797" s="970"/>
      <c r="AF797" s="970"/>
    </row>
    <row r="798" spans="1:32">
      <c r="A798" s="805">
        <v>178</v>
      </c>
      <c r="B798" s="780" t="s">
        <v>2308</v>
      </c>
      <c r="C798" s="785" t="s">
        <v>2147</v>
      </c>
      <c r="D798" s="777" t="s">
        <v>1993</v>
      </c>
      <c r="E798" s="785" t="s">
        <v>12</v>
      </c>
      <c r="F798" s="780" t="s">
        <v>12</v>
      </c>
      <c r="G798" s="785" t="s">
        <v>1994</v>
      </c>
      <c r="H798" s="785" t="s">
        <v>1817</v>
      </c>
      <c r="I798" s="779">
        <v>2006</v>
      </c>
      <c r="J798" s="786"/>
      <c r="K798" s="785"/>
      <c r="L798" s="785" t="s">
        <v>13</v>
      </c>
      <c r="M798" s="805">
        <v>1</v>
      </c>
      <c r="N798" s="787">
        <v>225000</v>
      </c>
      <c r="O798" s="788"/>
      <c r="Q798" s="975" t="s">
        <v>1993</v>
      </c>
      <c r="R798" s="975" t="s">
        <v>13</v>
      </c>
      <c r="S798" s="976">
        <v>1</v>
      </c>
      <c r="T798" s="977">
        <v>225000</v>
      </c>
      <c r="U798" s="1001"/>
      <c r="W798" s="970"/>
      <c r="X798" s="970"/>
      <c r="Y798" s="973"/>
      <c r="Z798" s="971"/>
      <c r="AA798" s="970"/>
      <c r="AB798" s="970"/>
      <c r="AC798" s="970"/>
      <c r="AD798" s="970"/>
      <c r="AE798" s="970"/>
      <c r="AF798" s="970"/>
    </row>
    <row r="799" spans="1:32">
      <c r="A799" s="804"/>
      <c r="B799" s="773"/>
      <c r="C799" s="782"/>
      <c r="D799" s="771"/>
      <c r="E799" s="782"/>
      <c r="F799" s="773"/>
      <c r="G799" s="782"/>
      <c r="H799" s="782"/>
      <c r="I799" s="772"/>
      <c r="J799" s="776"/>
      <c r="K799" s="782"/>
      <c r="L799" s="782"/>
      <c r="M799" s="804"/>
      <c r="N799" s="784"/>
      <c r="O799" s="769"/>
      <c r="P799" s="61"/>
      <c r="Q799" s="970"/>
      <c r="R799" s="970"/>
      <c r="S799" s="973"/>
      <c r="T799" s="971"/>
      <c r="U799" s="964"/>
      <c r="W799" s="970"/>
      <c r="X799" s="964"/>
      <c r="Y799" s="964"/>
      <c r="Z799" s="971"/>
      <c r="AA799" s="970"/>
      <c r="AB799" s="970"/>
      <c r="AC799" s="970"/>
      <c r="AD799" s="970"/>
      <c r="AE799" s="970"/>
      <c r="AF799" s="970"/>
    </row>
    <row r="800" spans="1:32">
      <c r="A800" s="805">
        <v>179</v>
      </c>
      <c r="B800" s="780" t="s">
        <v>2309</v>
      </c>
      <c r="C800" s="785" t="s">
        <v>2147</v>
      </c>
      <c r="D800" s="777" t="s">
        <v>1995</v>
      </c>
      <c r="E800" s="785" t="s">
        <v>12</v>
      </c>
      <c r="F800" s="780" t="s">
        <v>12</v>
      </c>
      <c r="G800" s="785" t="s">
        <v>1994</v>
      </c>
      <c r="H800" s="785" t="s">
        <v>1817</v>
      </c>
      <c r="I800" s="779">
        <v>2004</v>
      </c>
      <c r="J800" s="786"/>
      <c r="K800" s="785"/>
      <c r="L800" s="785" t="s">
        <v>1914</v>
      </c>
      <c r="M800" s="805">
        <v>1</v>
      </c>
      <c r="N800" s="787">
        <v>165000</v>
      </c>
      <c r="O800" s="777" t="s">
        <v>2199</v>
      </c>
      <c r="Q800" s="975" t="s">
        <v>1995</v>
      </c>
      <c r="R800" s="988" t="s">
        <v>1914</v>
      </c>
      <c r="S800" s="989">
        <v>1</v>
      </c>
      <c r="T800" s="977">
        <v>165000</v>
      </c>
      <c r="U800" s="1001"/>
      <c r="W800" s="964"/>
      <c r="X800" s="964"/>
      <c r="Y800" s="964"/>
      <c r="Z800" s="964"/>
      <c r="AA800" s="964"/>
      <c r="AB800" s="964"/>
      <c r="AC800" s="964"/>
      <c r="AD800" s="964"/>
      <c r="AE800" s="964"/>
      <c r="AF800" s="964"/>
    </row>
    <row r="801" spans="1:32" ht="12.75" customHeight="1">
      <c r="A801" s="804"/>
      <c r="B801" s="773"/>
      <c r="C801" s="782"/>
      <c r="D801" s="771"/>
      <c r="E801" s="782"/>
      <c r="F801" s="773"/>
      <c r="G801" s="782"/>
      <c r="H801" s="782"/>
      <c r="I801" s="772"/>
      <c r="J801" s="776"/>
      <c r="K801" s="782"/>
      <c r="L801" s="782"/>
      <c r="M801" s="804"/>
      <c r="N801" s="784"/>
      <c r="O801" s="771"/>
      <c r="P801" s="61"/>
      <c r="Q801" s="970"/>
      <c r="R801" s="972"/>
      <c r="S801" s="967"/>
      <c r="T801" s="971"/>
      <c r="U801" s="964"/>
      <c r="W801" s="970"/>
      <c r="X801" s="970"/>
      <c r="Y801" s="973"/>
      <c r="Z801" s="971"/>
      <c r="AA801" s="970"/>
      <c r="AB801" s="970"/>
      <c r="AC801" s="970"/>
      <c r="AD801" s="970"/>
      <c r="AE801" s="970"/>
      <c r="AF801" s="970"/>
    </row>
    <row r="802" spans="1:32">
      <c r="A802" s="805">
        <v>180</v>
      </c>
      <c r="B802" s="780" t="s">
        <v>2309</v>
      </c>
      <c r="C802" s="785" t="s">
        <v>2138</v>
      </c>
      <c r="D802" s="777" t="s">
        <v>1995</v>
      </c>
      <c r="E802" s="785" t="s">
        <v>12</v>
      </c>
      <c r="F802" s="780" t="s">
        <v>12</v>
      </c>
      <c r="G802" s="785" t="s">
        <v>1994</v>
      </c>
      <c r="H802" s="785" t="s">
        <v>1817</v>
      </c>
      <c r="I802" s="779">
        <v>2006</v>
      </c>
      <c r="J802" s="786"/>
      <c r="K802" s="785"/>
      <c r="L802" s="785" t="s">
        <v>1914</v>
      </c>
      <c r="M802" s="805">
        <v>1</v>
      </c>
      <c r="N802" s="787">
        <v>225000</v>
      </c>
      <c r="O802" s="777" t="s">
        <v>2199</v>
      </c>
      <c r="Q802" s="975" t="s">
        <v>1995</v>
      </c>
      <c r="R802" s="988" t="s">
        <v>1914</v>
      </c>
      <c r="S802" s="989">
        <v>1</v>
      </c>
      <c r="T802" s="977">
        <v>225000</v>
      </c>
      <c r="U802" s="1000"/>
      <c r="W802" s="970"/>
      <c r="X802" s="970"/>
      <c r="Y802" s="973"/>
      <c r="Z802" s="971"/>
      <c r="AA802" s="970"/>
      <c r="AB802" s="970"/>
      <c r="AC802" s="970"/>
      <c r="AD802" s="970"/>
      <c r="AE802" s="970"/>
      <c r="AF802" s="970"/>
    </row>
    <row r="803" spans="1:32">
      <c r="A803" s="805"/>
      <c r="B803" s="780"/>
      <c r="C803" s="785"/>
      <c r="D803" s="777"/>
      <c r="E803" s="785"/>
      <c r="F803" s="780"/>
      <c r="G803" s="785"/>
      <c r="H803" s="785"/>
      <c r="I803" s="779"/>
      <c r="J803" s="786"/>
      <c r="K803" s="785"/>
      <c r="L803" s="785"/>
      <c r="M803" s="805"/>
      <c r="N803" s="787"/>
      <c r="O803" s="777"/>
      <c r="Q803" s="975"/>
      <c r="R803" s="988"/>
      <c r="S803" s="989"/>
      <c r="T803" s="977"/>
      <c r="U803" s="1000"/>
      <c r="W803" s="970"/>
      <c r="X803" s="964"/>
      <c r="Y803" s="964"/>
      <c r="Z803" s="971"/>
      <c r="AA803" s="970"/>
      <c r="AB803" s="970"/>
      <c r="AC803" s="970"/>
      <c r="AD803" s="970"/>
      <c r="AE803" s="970"/>
      <c r="AF803" s="970"/>
    </row>
    <row r="804" spans="1:32">
      <c r="A804" s="805">
        <v>181</v>
      </c>
      <c r="B804" s="780" t="s">
        <v>2310</v>
      </c>
      <c r="C804" s="807" t="s">
        <v>2198</v>
      </c>
      <c r="D804" s="777" t="s">
        <v>2311</v>
      </c>
      <c r="E804" s="785" t="s">
        <v>12</v>
      </c>
      <c r="F804" s="780" t="s">
        <v>12</v>
      </c>
      <c r="G804" s="785" t="s">
        <v>1845</v>
      </c>
      <c r="H804" s="785" t="s">
        <v>1817</v>
      </c>
      <c r="I804" s="779">
        <v>2011</v>
      </c>
      <c r="J804" s="786"/>
      <c r="K804" s="785"/>
      <c r="L804" s="785" t="s">
        <v>1914</v>
      </c>
      <c r="M804" s="805">
        <v>2</v>
      </c>
      <c r="N804" s="781">
        <v>12388000</v>
      </c>
      <c r="O804" s="777" t="s">
        <v>2199</v>
      </c>
      <c r="Q804" s="975" t="s">
        <v>2311</v>
      </c>
      <c r="R804" s="988" t="s">
        <v>1914</v>
      </c>
      <c r="S804" s="989">
        <v>1</v>
      </c>
      <c r="T804" s="977">
        <v>935000</v>
      </c>
      <c r="U804" s="1000"/>
      <c r="W804" s="964"/>
      <c r="X804" s="964"/>
      <c r="Y804" s="964"/>
      <c r="Z804" s="964"/>
      <c r="AA804" s="964"/>
      <c r="AB804" s="964"/>
      <c r="AC804" s="964"/>
      <c r="AD804" s="964"/>
      <c r="AE804" s="964"/>
      <c r="AF804" s="964"/>
    </row>
    <row r="805" spans="1:32" ht="12.75" customHeight="1">
      <c r="A805" s="805"/>
      <c r="B805" s="780"/>
      <c r="C805" s="807"/>
      <c r="D805" s="777"/>
      <c r="E805" s="785"/>
      <c r="F805" s="780"/>
      <c r="G805" s="785"/>
      <c r="H805" s="785"/>
      <c r="I805" s="779"/>
      <c r="J805" s="786"/>
      <c r="K805" s="785"/>
      <c r="L805" s="785"/>
      <c r="M805" s="805"/>
      <c r="N805" s="781"/>
      <c r="O805" s="777"/>
      <c r="Q805" s="975" t="s">
        <v>2311</v>
      </c>
      <c r="R805" s="988" t="s">
        <v>1914</v>
      </c>
      <c r="S805" s="989">
        <v>1</v>
      </c>
      <c r="T805" s="977">
        <v>11453000</v>
      </c>
      <c r="U805" s="1000"/>
      <c r="W805" s="970"/>
      <c r="X805" s="970"/>
      <c r="Y805" s="973"/>
      <c r="Z805" s="971"/>
      <c r="AA805" s="970"/>
      <c r="AB805" s="970"/>
      <c r="AC805" s="970"/>
      <c r="AD805" s="970"/>
      <c r="AE805" s="970"/>
      <c r="AF805" s="970"/>
    </row>
    <row r="806" spans="1:32">
      <c r="A806" s="805"/>
      <c r="B806" s="780"/>
      <c r="C806" s="807"/>
      <c r="D806" s="777"/>
      <c r="E806" s="785"/>
      <c r="F806" s="780"/>
      <c r="G806" s="785"/>
      <c r="H806" s="785"/>
      <c r="I806" s="779"/>
      <c r="J806" s="786"/>
      <c r="K806" s="785"/>
      <c r="L806" s="785"/>
      <c r="M806" s="805"/>
      <c r="N806" s="781"/>
      <c r="O806" s="777"/>
      <c r="Q806" s="978"/>
      <c r="R806" s="978"/>
      <c r="S806" s="978"/>
      <c r="T806" s="978"/>
      <c r="U806" s="1001"/>
      <c r="W806" s="970"/>
      <c r="X806" s="970"/>
      <c r="Y806" s="973"/>
      <c r="Z806" s="971"/>
      <c r="AA806" s="970"/>
      <c r="AB806" s="970"/>
      <c r="AC806" s="970"/>
      <c r="AD806" s="970"/>
      <c r="AE806" s="970"/>
      <c r="AF806" s="970"/>
    </row>
    <row r="807" spans="1:32">
      <c r="A807" s="805">
        <v>182</v>
      </c>
      <c r="B807" s="780" t="s">
        <v>2312</v>
      </c>
      <c r="C807" s="807" t="s">
        <v>2205</v>
      </c>
      <c r="D807" s="777" t="s">
        <v>85</v>
      </c>
      <c r="E807" s="785" t="s">
        <v>1727</v>
      </c>
      <c r="F807" s="780" t="s">
        <v>12</v>
      </c>
      <c r="G807" s="785" t="s">
        <v>1711</v>
      </c>
      <c r="H807" s="785" t="s">
        <v>1817</v>
      </c>
      <c r="I807" s="779">
        <v>2008</v>
      </c>
      <c r="J807" s="786"/>
      <c r="K807" s="785"/>
      <c r="L807" s="785" t="s">
        <v>13</v>
      </c>
      <c r="M807" s="805">
        <v>3</v>
      </c>
      <c r="N807" s="781">
        <v>5445000</v>
      </c>
      <c r="O807" s="788"/>
      <c r="Q807" s="975" t="s">
        <v>85</v>
      </c>
      <c r="R807" s="975" t="s">
        <v>13</v>
      </c>
      <c r="S807" s="976">
        <v>1</v>
      </c>
      <c r="T807" s="977">
        <v>1815000</v>
      </c>
      <c r="U807" s="1001"/>
      <c r="W807" s="970"/>
      <c r="X807" s="964"/>
      <c r="Y807" s="964"/>
      <c r="Z807" s="971"/>
      <c r="AA807" s="970"/>
      <c r="AB807" s="970"/>
      <c r="AC807" s="970"/>
      <c r="AD807" s="970"/>
      <c r="AE807" s="970"/>
      <c r="AF807" s="970"/>
    </row>
    <row r="808" spans="1:32">
      <c r="A808" s="805"/>
      <c r="B808" s="780"/>
      <c r="C808" s="807"/>
      <c r="D808" s="777"/>
      <c r="E808" s="785"/>
      <c r="F808" s="780"/>
      <c r="G808" s="785"/>
      <c r="H808" s="785"/>
      <c r="I808" s="779"/>
      <c r="J808" s="786"/>
      <c r="K808" s="785"/>
      <c r="L808" s="785"/>
      <c r="M808" s="805"/>
      <c r="N808" s="781"/>
      <c r="O808" s="788"/>
      <c r="Q808" s="975" t="s">
        <v>85</v>
      </c>
      <c r="R808" s="975" t="s">
        <v>13</v>
      </c>
      <c r="S808" s="976">
        <v>1</v>
      </c>
      <c r="T808" s="977">
        <v>1815000</v>
      </c>
      <c r="U808" s="1001"/>
      <c r="W808" s="964"/>
      <c r="X808" s="964"/>
      <c r="Y808" s="964"/>
      <c r="Z808" s="964"/>
      <c r="AA808" s="964"/>
      <c r="AB808" s="964"/>
      <c r="AC808" s="964"/>
      <c r="AD808" s="964"/>
      <c r="AE808" s="964"/>
      <c r="AF808" s="964"/>
    </row>
    <row r="809" spans="1:32" ht="12.75" customHeight="1">
      <c r="A809" s="805"/>
      <c r="B809" s="780"/>
      <c r="C809" s="807"/>
      <c r="D809" s="777"/>
      <c r="E809" s="785"/>
      <c r="F809" s="780"/>
      <c r="G809" s="785"/>
      <c r="H809" s="785"/>
      <c r="I809" s="779"/>
      <c r="J809" s="786"/>
      <c r="K809" s="785"/>
      <c r="L809" s="785"/>
      <c r="M809" s="805"/>
      <c r="N809" s="781"/>
      <c r="O809" s="788"/>
      <c r="Q809" s="975" t="s">
        <v>85</v>
      </c>
      <c r="R809" s="975" t="s">
        <v>13</v>
      </c>
      <c r="S809" s="976">
        <v>1</v>
      </c>
      <c r="T809" s="977">
        <v>1815000</v>
      </c>
      <c r="U809" s="1001"/>
      <c r="W809" s="970"/>
      <c r="X809" s="970"/>
      <c r="Y809" s="973"/>
      <c r="Z809" s="971"/>
      <c r="AA809" s="970"/>
      <c r="AB809" s="970"/>
      <c r="AC809" s="970"/>
      <c r="AD809" s="970"/>
      <c r="AE809" s="970"/>
      <c r="AF809" s="970"/>
    </row>
    <row r="810" spans="1:32">
      <c r="A810" s="805"/>
      <c r="B810" s="780"/>
      <c r="C810" s="807"/>
      <c r="D810" s="777"/>
      <c r="E810" s="785"/>
      <c r="F810" s="780"/>
      <c r="G810" s="785"/>
      <c r="H810" s="785"/>
      <c r="I810" s="779"/>
      <c r="J810" s="786"/>
      <c r="K810" s="785"/>
      <c r="L810" s="785"/>
      <c r="M810" s="805"/>
      <c r="N810" s="781"/>
      <c r="O810" s="788"/>
      <c r="Q810" s="978"/>
      <c r="R810" s="978"/>
      <c r="S810" s="978"/>
      <c r="T810" s="978"/>
      <c r="U810" s="1000"/>
      <c r="W810" s="970"/>
      <c r="X810" s="970"/>
      <c r="Y810" s="973"/>
      <c r="Z810" s="971"/>
      <c r="AA810" s="970"/>
      <c r="AB810" s="970"/>
      <c r="AC810" s="970"/>
      <c r="AD810" s="970"/>
      <c r="AE810" s="970"/>
      <c r="AF810" s="970"/>
    </row>
    <row r="811" spans="1:32">
      <c r="A811" s="805">
        <v>183</v>
      </c>
      <c r="B811" s="780" t="s">
        <v>2312</v>
      </c>
      <c r="C811" s="785" t="s">
        <v>2147</v>
      </c>
      <c r="D811" s="777" t="s">
        <v>85</v>
      </c>
      <c r="E811" s="785" t="s">
        <v>12</v>
      </c>
      <c r="F811" s="780" t="s">
        <v>12</v>
      </c>
      <c r="G811" s="785" t="s">
        <v>1711</v>
      </c>
      <c r="H811" s="785" t="s">
        <v>1817</v>
      </c>
      <c r="I811" s="779">
        <v>2014</v>
      </c>
      <c r="J811" s="786"/>
      <c r="K811" s="785"/>
      <c r="L811" s="785" t="s">
        <v>13</v>
      </c>
      <c r="M811" s="805">
        <v>1</v>
      </c>
      <c r="N811" s="787">
        <v>1497723</v>
      </c>
      <c r="O811" s="788"/>
      <c r="Q811" s="975" t="s">
        <v>85</v>
      </c>
      <c r="R811" s="975" t="s">
        <v>13</v>
      </c>
      <c r="S811" s="976">
        <v>1</v>
      </c>
      <c r="T811" s="977">
        <v>1497723</v>
      </c>
      <c r="U811" s="1000"/>
      <c r="W811" s="970"/>
      <c r="X811" s="964"/>
      <c r="Y811" s="964"/>
      <c r="Z811" s="971"/>
      <c r="AA811" s="970"/>
      <c r="AB811" s="970"/>
      <c r="AC811" s="970"/>
      <c r="AD811" s="970"/>
      <c r="AE811" s="970"/>
      <c r="AF811" s="970"/>
    </row>
    <row r="812" spans="1:32">
      <c r="A812" s="805">
        <v>184</v>
      </c>
      <c r="B812" s="780" t="s">
        <v>2312</v>
      </c>
      <c r="C812" s="785" t="s">
        <v>2138</v>
      </c>
      <c r="D812" s="777" t="s">
        <v>85</v>
      </c>
      <c r="E812" s="785" t="s">
        <v>12</v>
      </c>
      <c r="F812" s="780" t="s">
        <v>12</v>
      </c>
      <c r="G812" s="785" t="s">
        <v>1711</v>
      </c>
      <c r="H812" s="785" t="s">
        <v>1817</v>
      </c>
      <c r="I812" s="779">
        <v>2014</v>
      </c>
      <c r="J812" s="786"/>
      <c r="K812" s="785"/>
      <c r="L812" s="785" t="s">
        <v>1914</v>
      </c>
      <c r="M812" s="805">
        <v>1</v>
      </c>
      <c r="N812" s="787">
        <v>1497723</v>
      </c>
      <c r="O812" s="777" t="s">
        <v>2199</v>
      </c>
      <c r="Q812" s="975" t="s">
        <v>85</v>
      </c>
      <c r="R812" s="988" t="s">
        <v>1914</v>
      </c>
      <c r="S812" s="989">
        <v>1</v>
      </c>
      <c r="T812" s="977">
        <v>1497723</v>
      </c>
      <c r="U812" s="1001"/>
      <c r="W812" s="964"/>
      <c r="X812" s="964"/>
      <c r="Y812" s="964"/>
      <c r="Z812" s="964"/>
      <c r="AA812" s="964"/>
      <c r="AB812" s="964"/>
      <c r="AC812" s="964"/>
      <c r="AD812" s="964"/>
      <c r="AE812" s="964"/>
      <c r="AF812" s="964"/>
    </row>
    <row r="813" spans="1:32" ht="12.75" customHeight="1">
      <c r="A813" s="805"/>
      <c r="B813" s="780"/>
      <c r="C813" s="785"/>
      <c r="D813" s="777"/>
      <c r="E813" s="785"/>
      <c r="F813" s="780"/>
      <c r="G813" s="785"/>
      <c r="H813" s="785"/>
      <c r="I813" s="779"/>
      <c r="J813" s="786"/>
      <c r="K813" s="785"/>
      <c r="L813" s="785"/>
      <c r="M813" s="805"/>
      <c r="N813" s="787"/>
      <c r="O813" s="777"/>
      <c r="Q813" s="975"/>
      <c r="R813" s="988"/>
      <c r="S813" s="989"/>
      <c r="T813" s="977"/>
      <c r="U813" s="1001"/>
      <c r="W813" s="970"/>
      <c r="X813" s="970"/>
      <c r="Y813" s="973"/>
      <c r="Z813" s="971"/>
      <c r="AA813" s="970"/>
      <c r="AB813" s="970"/>
      <c r="AC813" s="970"/>
      <c r="AD813" s="970"/>
      <c r="AE813" s="970"/>
      <c r="AF813" s="970"/>
    </row>
    <row r="814" spans="1:32" ht="18">
      <c r="A814" s="805">
        <v>185</v>
      </c>
      <c r="B814" s="780" t="s">
        <v>2312</v>
      </c>
      <c r="C814" s="785" t="s">
        <v>2214</v>
      </c>
      <c r="D814" s="777" t="s">
        <v>85</v>
      </c>
      <c r="E814" s="807" t="s">
        <v>2313</v>
      </c>
      <c r="F814" s="780" t="s">
        <v>12</v>
      </c>
      <c r="G814" s="785" t="s">
        <v>2239</v>
      </c>
      <c r="H814" s="785" t="s">
        <v>1817</v>
      </c>
      <c r="I814" s="779">
        <v>2019</v>
      </c>
      <c r="J814" s="786"/>
      <c r="K814" s="785"/>
      <c r="L814" s="785" t="s">
        <v>13</v>
      </c>
      <c r="M814" s="805">
        <v>1</v>
      </c>
      <c r="N814" s="781">
        <v>2378187</v>
      </c>
      <c r="O814" s="788"/>
      <c r="Q814" s="975" t="s">
        <v>85</v>
      </c>
      <c r="R814" s="975" t="s">
        <v>13</v>
      </c>
      <c r="S814" s="976">
        <v>1</v>
      </c>
      <c r="T814" s="977">
        <v>2378187</v>
      </c>
      <c r="U814" s="1001"/>
      <c r="W814" s="970"/>
      <c r="X814" s="970"/>
      <c r="Y814" s="973"/>
      <c r="Z814" s="971"/>
      <c r="AA814" s="970"/>
      <c r="AB814" s="970"/>
      <c r="AC814" s="970"/>
      <c r="AD814" s="970"/>
      <c r="AE814" s="970"/>
      <c r="AF814" s="970"/>
    </row>
    <row r="815" spans="1:32">
      <c r="A815" s="805"/>
      <c r="B815" s="780"/>
      <c r="C815" s="785"/>
      <c r="D815" s="777"/>
      <c r="E815" s="807"/>
      <c r="F815" s="780"/>
      <c r="G815" s="785"/>
      <c r="H815" s="785"/>
      <c r="I815" s="779"/>
      <c r="J815" s="786"/>
      <c r="K815" s="785"/>
      <c r="L815" s="785"/>
      <c r="M815" s="805"/>
      <c r="N815" s="781"/>
      <c r="O815" s="788"/>
      <c r="Q815" s="857"/>
      <c r="R815" s="857"/>
      <c r="S815" s="857"/>
      <c r="T815" s="857"/>
      <c r="U815" s="1000"/>
      <c r="W815" s="970"/>
      <c r="X815" s="964"/>
      <c r="Y815" s="964"/>
      <c r="Z815" s="971"/>
      <c r="AA815" s="970"/>
      <c r="AB815" s="970"/>
      <c r="AC815" s="970"/>
      <c r="AD815" s="970"/>
      <c r="AE815" s="970"/>
      <c r="AF815" s="970"/>
    </row>
    <row r="816" spans="1:32">
      <c r="A816" s="805">
        <v>186</v>
      </c>
      <c r="B816" s="780" t="s">
        <v>2314</v>
      </c>
      <c r="C816" s="785" t="s">
        <v>2147</v>
      </c>
      <c r="D816" s="777" t="s">
        <v>610</v>
      </c>
      <c r="E816" s="785" t="s">
        <v>1846</v>
      </c>
      <c r="F816" s="780" t="s">
        <v>12</v>
      </c>
      <c r="G816" s="785" t="s">
        <v>1711</v>
      </c>
      <c r="H816" s="785" t="s">
        <v>1817</v>
      </c>
      <c r="I816" s="779">
        <v>2007</v>
      </c>
      <c r="J816" s="786"/>
      <c r="K816" s="785"/>
      <c r="L816" s="785" t="s">
        <v>1914</v>
      </c>
      <c r="M816" s="805">
        <v>1</v>
      </c>
      <c r="N816" s="787">
        <v>15437500</v>
      </c>
      <c r="O816" s="777" t="s">
        <v>2199</v>
      </c>
      <c r="Q816" s="975" t="s">
        <v>610</v>
      </c>
      <c r="R816" s="975" t="s">
        <v>1914</v>
      </c>
      <c r="S816" s="976">
        <v>1</v>
      </c>
      <c r="T816" s="977">
        <v>15437500</v>
      </c>
      <c r="U816" s="1000"/>
      <c r="W816" s="964"/>
      <c r="X816" s="964"/>
      <c r="Y816" s="964"/>
      <c r="Z816" s="964"/>
      <c r="AA816" s="964"/>
      <c r="AB816" s="964"/>
      <c r="AC816" s="964"/>
      <c r="AD816" s="964"/>
      <c r="AE816" s="964"/>
      <c r="AF816" s="964"/>
    </row>
    <row r="817" spans="1:32" ht="12.75" customHeight="1">
      <c r="A817" s="805"/>
      <c r="B817" s="780"/>
      <c r="C817" s="785"/>
      <c r="D817" s="777"/>
      <c r="E817" s="785"/>
      <c r="F817" s="780"/>
      <c r="G817" s="785"/>
      <c r="H817" s="785"/>
      <c r="I817" s="779"/>
      <c r="J817" s="786"/>
      <c r="K817" s="785"/>
      <c r="L817" s="785"/>
      <c r="M817" s="805"/>
      <c r="N817" s="787"/>
      <c r="O817" s="777"/>
      <c r="Q817" s="975"/>
      <c r="R817" s="975"/>
      <c r="S817" s="976"/>
      <c r="T817" s="977"/>
      <c r="U817" s="1000"/>
      <c r="W817" s="970"/>
      <c r="X817" s="970"/>
      <c r="Y817" s="973"/>
      <c r="Z817" s="971"/>
      <c r="AA817" s="970"/>
      <c r="AB817" s="970"/>
      <c r="AC817" s="970"/>
      <c r="AD817" s="970"/>
      <c r="AE817" s="970"/>
      <c r="AF817" s="970"/>
    </row>
    <row r="818" spans="1:32" ht="18">
      <c r="A818" s="805">
        <v>187</v>
      </c>
      <c r="B818" s="780" t="s">
        <v>2314</v>
      </c>
      <c r="C818" s="785" t="s">
        <v>2138</v>
      </c>
      <c r="D818" s="777" t="s">
        <v>610</v>
      </c>
      <c r="E818" s="807" t="s">
        <v>1879</v>
      </c>
      <c r="F818" s="780" t="s">
        <v>12</v>
      </c>
      <c r="G818" s="785" t="s">
        <v>1711</v>
      </c>
      <c r="H818" s="785" t="s">
        <v>1817</v>
      </c>
      <c r="I818" s="779">
        <v>2011</v>
      </c>
      <c r="J818" s="786"/>
      <c r="K818" s="785"/>
      <c r="L818" s="785" t="s">
        <v>1914</v>
      </c>
      <c r="M818" s="805">
        <v>1</v>
      </c>
      <c r="N818" s="781">
        <v>6995000</v>
      </c>
      <c r="O818" s="777" t="s">
        <v>2199</v>
      </c>
      <c r="Q818" s="975" t="s">
        <v>610</v>
      </c>
      <c r="R818" s="975" t="s">
        <v>1914</v>
      </c>
      <c r="S818" s="976">
        <v>1</v>
      </c>
      <c r="T818" s="977">
        <v>6995000</v>
      </c>
      <c r="U818" s="1001"/>
      <c r="W818" s="970"/>
      <c r="X818" s="970"/>
      <c r="Y818" s="973"/>
      <c r="Z818" s="971"/>
      <c r="AA818" s="970"/>
      <c r="AB818" s="970"/>
      <c r="AC818" s="970"/>
      <c r="AD818" s="970"/>
      <c r="AE818" s="970"/>
      <c r="AF818" s="970"/>
    </row>
    <row r="819" spans="1:32">
      <c r="A819" s="805"/>
      <c r="B819" s="780"/>
      <c r="C819" s="785"/>
      <c r="D819" s="777"/>
      <c r="E819" s="807"/>
      <c r="F819" s="780"/>
      <c r="G819" s="785"/>
      <c r="H819" s="785"/>
      <c r="I819" s="779"/>
      <c r="J819" s="786"/>
      <c r="K819" s="785"/>
      <c r="L819" s="785"/>
      <c r="M819" s="805"/>
      <c r="N819" s="781"/>
      <c r="O819" s="777"/>
      <c r="Q819" s="857"/>
      <c r="R819" s="857"/>
      <c r="S819" s="857"/>
      <c r="T819" s="857"/>
      <c r="U819" s="1001"/>
      <c r="W819" s="970"/>
      <c r="X819" s="964"/>
      <c r="Y819" s="964"/>
      <c r="Z819" s="971"/>
      <c r="AA819" s="970"/>
      <c r="AB819" s="970"/>
      <c r="AC819" s="970"/>
      <c r="AD819" s="970"/>
      <c r="AE819" s="970"/>
      <c r="AF819" s="970"/>
    </row>
    <row r="820" spans="1:32">
      <c r="A820" s="805">
        <v>188</v>
      </c>
      <c r="B820" s="780" t="s">
        <v>2315</v>
      </c>
      <c r="C820" s="807" t="s">
        <v>2198</v>
      </c>
      <c r="D820" s="777" t="s">
        <v>537</v>
      </c>
      <c r="E820" s="785" t="s">
        <v>12</v>
      </c>
      <c r="F820" s="780" t="s">
        <v>12</v>
      </c>
      <c r="G820" s="785" t="s">
        <v>1973</v>
      </c>
      <c r="H820" s="785" t="s">
        <v>1817</v>
      </c>
      <c r="I820" s="779">
        <v>2008</v>
      </c>
      <c r="J820" s="786"/>
      <c r="K820" s="785"/>
      <c r="L820" s="785" t="s">
        <v>1914</v>
      </c>
      <c r="M820" s="805">
        <v>2</v>
      </c>
      <c r="N820" s="781">
        <v>605000</v>
      </c>
      <c r="O820" s="777" t="s">
        <v>2199</v>
      </c>
      <c r="Q820" s="975" t="s">
        <v>537</v>
      </c>
      <c r="R820" s="988" t="s">
        <v>1914</v>
      </c>
      <c r="S820" s="989">
        <v>1</v>
      </c>
      <c r="T820" s="977">
        <v>302500</v>
      </c>
      <c r="U820" s="1000"/>
      <c r="W820" s="964"/>
      <c r="X820" s="964"/>
      <c r="Y820" s="964"/>
      <c r="Z820" s="964"/>
      <c r="AA820" s="964"/>
      <c r="AB820" s="964"/>
      <c r="AC820" s="964"/>
      <c r="AD820" s="964"/>
      <c r="AE820" s="964"/>
      <c r="AF820" s="964"/>
    </row>
    <row r="821" spans="1:32" ht="12.75" customHeight="1">
      <c r="A821" s="805"/>
      <c r="B821" s="780"/>
      <c r="C821" s="807"/>
      <c r="D821" s="777"/>
      <c r="E821" s="785"/>
      <c r="F821" s="780"/>
      <c r="G821" s="785"/>
      <c r="H821" s="785"/>
      <c r="I821" s="779"/>
      <c r="J821" s="786"/>
      <c r="K821" s="785"/>
      <c r="L821" s="785"/>
      <c r="M821" s="805"/>
      <c r="N821" s="781"/>
      <c r="O821" s="777"/>
      <c r="Q821" s="975" t="s">
        <v>537</v>
      </c>
      <c r="R821" s="988" t="s">
        <v>1914</v>
      </c>
      <c r="S821" s="989">
        <v>1</v>
      </c>
      <c r="T821" s="977">
        <v>302500</v>
      </c>
      <c r="U821" s="1000"/>
      <c r="W821" s="970"/>
      <c r="X821" s="970"/>
      <c r="Y821" s="973"/>
      <c r="Z821" s="971"/>
      <c r="AA821" s="970"/>
      <c r="AB821" s="970"/>
      <c r="AC821" s="970"/>
      <c r="AD821" s="970"/>
      <c r="AE821" s="970"/>
      <c r="AF821" s="970"/>
    </row>
    <row r="822" spans="1:32">
      <c r="A822" s="805"/>
      <c r="B822" s="780"/>
      <c r="C822" s="807"/>
      <c r="D822" s="777"/>
      <c r="E822" s="785"/>
      <c r="F822" s="780"/>
      <c r="G822" s="785"/>
      <c r="H822" s="785"/>
      <c r="I822" s="779"/>
      <c r="J822" s="786"/>
      <c r="K822" s="785"/>
      <c r="L822" s="785"/>
      <c r="M822" s="805"/>
      <c r="N822" s="781"/>
      <c r="O822" s="777"/>
      <c r="Q822" s="857"/>
      <c r="R822" s="857"/>
      <c r="S822" s="857"/>
      <c r="T822" s="857"/>
      <c r="U822" s="1000"/>
      <c r="W822" s="970"/>
      <c r="X822" s="970"/>
      <c r="Y822" s="973"/>
      <c r="Z822" s="971"/>
      <c r="AA822" s="970"/>
      <c r="AB822" s="970"/>
      <c r="AC822" s="970"/>
      <c r="AD822" s="970"/>
      <c r="AE822" s="970"/>
      <c r="AF822" s="970"/>
    </row>
    <row r="823" spans="1:32">
      <c r="A823" s="805">
        <v>189</v>
      </c>
      <c r="B823" s="780" t="s">
        <v>2315</v>
      </c>
      <c r="C823" s="785" t="s">
        <v>2140</v>
      </c>
      <c r="D823" s="777" t="s">
        <v>537</v>
      </c>
      <c r="E823" s="785" t="s">
        <v>1811</v>
      </c>
      <c r="F823" s="780" t="s">
        <v>12</v>
      </c>
      <c r="G823" s="786"/>
      <c r="H823" s="785" t="s">
        <v>1817</v>
      </c>
      <c r="I823" s="779">
        <v>2018</v>
      </c>
      <c r="J823" s="780" t="s">
        <v>2316</v>
      </c>
      <c r="K823" s="785"/>
      <c r="L823" s="785" t="s">
        <v>13</v>
      </c>
      <c r="M823" s="805">
        <v>1</v>
      </c>
      <c r="N823" s="787">
        <v>15149663</v>
      </c>
      <c r="O823" s="788"/>
      <c r="Q823" s="975" t="s">
        <v>537</v>
      </c>
      <c r="R823" s="975" t="s">
        <v>13</v>
      </c>
      <c r="S823" s="976">
        <v>1</v>
      </c>
      <c r="T823" s="977">
        <v>15149663</v>
      </c>
      <c r="U823" s="1001"/>
      <c r="W823" s="970"/>
      <c r="X823" s="964"/>
      <c r="Y823" s="964"/>
      <c r="Z823" s="971"/>
      <c r="AA823" s="970"/>
      <c r="AB823" s="970"/>
      <c r="AC823" s="970"/>
      <c r="AD823" s="970"/>
      <c r="AE823" s="970"/>
      <c r="AF823" s="970"/>
    </row>
    <row r="824" spans="1:32">
      <c r="A824" s="805"/>
      <c r="B824" s="780"/>
      <c r="C824" s="785"/>
      <c r="D824" s="777"/>
      <c r="E824" s="785"/>
      <c r="F824" s="780"/>
      <c r="G824" s="786"/>
      <c r="H824" s="785"/>
      <c r="I824" s="779"/>
      <c r="J824" s="780"/>
      <c r="K824" s="785"/>
      <c r="L824" s="785"/>
      <c r="M824" s="805"/>
      <c r="N824" s="787"/>
      <c r="O824" s="788"/>
      <c r="Q824" s="975"/>
      <c r="R824" s="975"/>
      <c r="S824" s="976"/>
      <c r="T824" s="977"/>
      <c r="U824" s="1001"/>
      <c r="W824" s="964"/>
      <c r="X824" s="964"/>
      <c r="Y824" s="964"/>
      <c r="Z824" s="964"/>
      <c r="AA824" s="964"/>
      <c r="AB824" s="964"/>
      <c r="AC824" s="964"/>
      <c r="AD824" s="964"/>
      <c r="AE824" s="964"/>
      <c r="AF824" s="964"/>
    </row>
    <row r="825" spans="1:32" ht="12.75" customHeight="1">
      <c r="A825" s="805">
        <v>190</v>
      </c>
      <c r="B825" s="780" t="s">
        <v>2317</v>
      </c>
      <c r="C825" s="785" t="s">
        <v>2147</v>
      </c>
      <c r="D825" s="777" t="s">
        <v>2318</v>
      </c>
      <c r="E825" s="785" t="s">
        <v>12</v>
      </c>
      <c r="F825" s="780" t="s">
        <v>12</v>
      </c>
      <c r="G825" s="785" t="s">
        <v>1972</v>
      </c>
      <c r="H825" s="785" t="s">
        <v>1817</v>
      </c>
      <c r="I825" s="779">
        <v>2014</v>
      </c>
      <c r="J825" s="786"/>
      <c r="K825" s="785"/>
      <c r="L825" s="785" t="s">
        <v>13</v>
      </c>
      <c r="M825" s="805">
        <v>1</v>
      </c>
      <c r="N825" s="787">
        <v>62599000</v>
      </c>
      <c r="O825" s="788"/>
      <c r="Q825" s="975" t="s">
        <v>2318</v>
      </c>
      <c r="R825" s="975" t="s">
        <v>13</v>
      </c>
      <c r="S825" s="976">
        <v>1</v>
      </c>
      <c r="T825" s="977">
        <v>62599000</v>
      </c>
      <c r="U825" s="1001"/>
      <c r="W825" s="970"/>
      <c r="X825" s="970"/>
      <c r="Y825" s="973"/>
      <c r="Z825" s="971"/>
      <c r="AA825" s="970"/>
      <c r="AB825" s="970"/>
      <c r="AC825" s="970"/>
      <c r="AD825" s="970"/>
      <c r="AE825" s="970"/>
      <c r="AF825" s="970"/>
    </row>
    <row r="826" spans="1:32">
      <c r="A826" s="805">
        <v>191</v>
      </c>
      <c r="B826" s="780" t="s">
        <v>2319</v>
      </c>
      <c r="C826" s="807" t="s">
        <v>2198</v>
      </c>
      <c r="D826" s="777" t="s">
        <v>1847</v>
      </c>
      <c r="E826" s="785" t="s">
        <v>1996</v>
      </c>
      <c r="F826" s="780" t="s">
        <v>12</v>
      </c>
      <c r="G826" s="785" t="s">
        <v>1711</v>
      </c>
      <c r="H826" s="785" t="s">
        <v>1817</v>
      </c>
      <c r="I826" s="779">
        <v>2004</v>
      </c>
      <c r="J826" s="786"/>
      <c r="K826" s="785"/>
      <c r="L826" s="785" t="s">
        <v>13</v>
      </c>
      <c r="M826" s="805">
        <v>2</v>
      </c>
      <c r="N826" s="781">
        <v>300000</v>
      </c>
      <c r="O826" s="788"/>
      <c r="Q826" s="857"/>
      <c r="R826" s="857"/>
      <c r="S826" s="857"/>
      <c r="T826" s="857"/>
      <c r="U826" s="1000"/>
      <c r="W826" s="970"/>
      <c r="X826" s="970"/>
      <c r="Y826" s="973"/>
      <c r="Z826" s="971"/>
      <c r="AA826" s="970"/>
      <c r="AB826" s="970"/>
      <c r="AC826" s="970"/>
      <c r="AD826" s="970"/>
      <c r="AE826" s="970"/>
      <c r="AF826" s="970"/>
    </row>
    <row r="827" spans="1:32">
      <c r="A827" s="804"/>
      <c r="B827" s="773"/>
      <c r="C827" s="806"/>
      <c r="D827" s="771"/>
      <c r="E827" s="782"/>
      <c r="F827" s="773"/>
      <c r="G827" s="782"/>
      <c r="H827" s="782"/>
      <c r="I827" s="772"/>
      <c r="J827" s="776"/>
      <c r="K827" s="782"/>
      <c r="L827" s="782"/>
      <c r="M827" s="804"/>
      <c r="N827" s="774"/>
      <c r="O827" s="769"/>
      <c r="U827" s="1000"/>
      <c r="W827" s="970"/>
      <c r="X827" s="964"/>
      <c r="Y827" s="964"/>
      <c r="Z827" s="971"/>
      <c r="AA827" s="970"/>
      <c r="AB827" s="970"/>
      <c r="AC827" s="970"/>
      <c r="AD827" s="970"/>
      <c r="AE827" s="970"/>
      <c r="AF827" s="970"/>
    </row>
    <row r="828" spans="1:32">
      <c r="A828" s="805">
        <v>192</v>
      </c>
      <c r="B828" s="780" t="s">
        <v>2319</v>
      </c>
      <c r="C828" s="785" t="s">
        <v>2138</v>
      </c>
      <c r="D828" s="777" t="s">
        <v>1847</v>
      </c>
      <c r="E828" s="785" t="s">
        <v>1996</v>
      </c>
      <c r="F828" s="780" t="s">
        <v>12</v>
      </c>
      <c r="G828" s="785" t="s">
        <v>1711</v>
      </c>
      <c r="H828" s="785" t="s">
        <v>1817</v>
      </c>
      <c r="I828" s="779">
        <v>2004</v>
      </c>
      <c r="J828" s="786"/>
      <c r="K828" s="785"/>
      <c r="L828" s="785" t="s">
        <v>13</v>
      </c>
      <c r="M828" s="805">
        <v>1</v>
      </c>
      <c r="N828" s="787">
        <v>150000</v>
      </c>
      <c r="O828" s="788"/>
      <c r="Q828" s="975" t="s">
        <v>1847</v>
      </c>
      <c r="R828" s="975" t="s">
        <v>13</v>
      </c>
      <c r="S828" s="976">
        <v>1</v>
      </c>
      <c r="T828" s="977">
        <v>150000</v>
      </c>
      <c r="U828" s="1001"/>
      <c r="W828" s="964"/>
      <c r="X828" s="964"/>
      <c r="Y828" s="964"/>
      <c r="Z828" s="964"/>
      <c r="AA828" s="964"/>
      <c r="AB828" s="964"/>
      <c r="AC828" s="964"/>
      <c r="AD828" s="964"/>
      <c r="AE828" s="964"/>
      <c r="AF828" s="964"/>
    </row>
    <row r="829" spans="1:32" ht="12.75" customHeight="1">
      <c r="A829" s="805"/>
      <c r="B829" s="780"/>
      <c r="C829" s="785"/>
      <c r="D829" s="777"/>
      <c r="E829" s="785"/>
      <c r="F829" s="780"/>
      <c r="G829" s="785"/>
      <c r="H829" s="785"/>
      <c r="I829" s="779"/>
      <c r="J829" s="786"/>
      <c r="K829" s="785"/>
      <c r="L829" s="785"/>
      <c r="M829" s="805"/>
      <c r="N829" s="787"/>
      <c r="O829" s="788"/>
      <c r="Q829" s="857"/>
      <c r="R829" s="857"/>
      <c r="S829" s="857"/>
      <c r="T829" s="857"/>
      <c r="U829" s="1001"/>
      <c r="W829" s="970"/>
      <c r="X829" s="970"/>
      <c r="Y829" s="973"/>
      <c r="Z829" s="971"/>
      <c r="AA829" s="970"/>
      <c r="AB829" s="970"/>
      <c r="AC829" s="970"/>
      <c r="AD829" s="970"/>
      <c r="AE829" s="970"/>
      <c r="AF829" s="970"/>
    </row>
    <row r="830" spans="1:32">
      <c r="A830" s="805">
        <v>193</v>
      </c>
      <c r="B830" s="780" t="s">
        <v>2319</v>
      </c>
      <c r="C830" s="785" t="s">
        <v>2140</v>
      </c>
      <c r="D830" s="777" t="s">
        <v>1847</v>
      </c>
      <c r="E830" s="785" t="s">
        <v>12</v>
      </c>
      <c r="F830" s="780" t="s">
        <v>12</v>
      </c>
      <c r="G830" s="785" t="s">
        <v>1973</v>
      </c>
      <c r="H830" s="785" t="s">
        <v>1817</v>
      </c>
      <c r="I830" s="779">
        <v>2006</v>
      </c>
      <c r="J830" s="786"/>
      <c r="K830" s="785"/>
      <c r="L830" s="785" t="s">
        <v>1914</v>
      </c>
      <c r="M830" s="805">
        <v>1</v>
      </c>
      <c r="N830" s="787">
        <v>490000</v>
      </c>
      <c r="O830" s="777" t="s">
        <v>2199</v>
      </c>
      <c r="Q830" s="975" t="s">
        <v>1847</v>
      </c>
      <c r="R830" s="988" t="s">
        <v>1914</v>
      </c>
      <c r="S830" s="989">
        <v>1</v>
      </c>
      <c r="T830" s="977">
        <v>490000</v>
      </c>
      <c r="U830" s="1001"/>
      <c r="W830" s="970"/>
      <c r="X830" s="970"/>
      <c r="Y830" s="973"/>
      <c r="Z830" s="971"/>
      <c r="AA830" s="970"/>
      <c r="AB830" s="970"/>
      <c r="AC830" s="970"/>
      <c r="AD830" s="970"/>
      <c r="AE830" s="970"/>
      <c r="AF830" s="970"/>
    </row>
    <row r="831" spans="1:32">
      <c r="A831" s="805"/>
      <c r="B831" s="780"/>
      <c r="C831" s="785"/>
      <c r="D831" s="777"/>
      <c r="E831" s="785"/>
      <c r="F831" s="780"/>
      <c r="G831" s="785"/>
      <c r="H831" s="785"/>
      <c r="I831" s="779"/>
      <c r="J831" s="786"/>
      <c r="K831" s="785"/>
      <c r="L831" s="785"/>
      <c r="M831" s="805"/>
      <c r="N831" s="787"/>
      <c r="O831" s="777"/>
      <c r="Q831" s="857"/>
      <c r="R831" s="857"/>
      <c r="S831" s="857"/>
      <c r="T831" s="857"/>
      <c r="U831" s="1001"/>
      <c r="W831" s="970"/>
      <c r="X831" s="964"/>
      <c r="Y831" s="964"/>
      <c r="Z831" s="971"/>
      <c r="AA831" s="970"/>
      <c r="AB831" s="970"/>
      <c r="AC831" s="970"/>
      <c r="AD831" s="970"/>
      <c r="AE831" s="970"/>
      <c r="AF831" s="970"/>
    </row>
    <row r="832" spans="1:32">
      <c r="A832" s="805">
        <v>194</v>
      </c>
      <c r="B832" s="780" t="s">
        <v>2319</v>
      </c>
      <c r="C832" s="785" t="s">
        <v>2212</v>
      </c>
      <c r="D832" s="777" t="s">
        <v>1847</v>
      </c>
      <c r="E832" s="785" t="s">
        <v>1880</v>
      </c>
      <c r="F832" s="780" t="s">
        <v>12</v>
      </c>
      <c r="G832" s="785" t="s">
        <v>1743</v>
      </c>
      <c r="H832" s="785" t="s">
        <v>1817</v>
      </c>
      <c r="I832" s="779">
        <v>2006</v>
      </c>
      <c r="J832" s="786"/>
      <c r="K832" s="785"/>
      <c r="L832" s="785" t="s">
        <v>1914</v>
      </c>
      <c r="M832" s="805">
        <v>1</v>
      </c>
      <c r="N832" s="787">
        <v>1975000</v>
      </c>
      <c r="O832" s="777" t="s">
        <v>2320</v>
      </c>
      <c r="Q832" s="975" t="s">
        <v>1847</v>
      </c>
      <c r="R832" s="975" t="s">
        <v>1914</v>
      </c>
      <c r="S832" s="976">
        <v>1</v>
      </c>
      <c r="T832" s="977">
        <v>1975000</v>
      </c>
      <c r="U832" s="1000"/>
      <c r="W832" s="964"/>
      <c r="X832" s="964"/>
      <c r="Y832" s="964"/>
      <c r="Z832" s="964"/>
      <c r="AA832" s="964"/>
      <c r="AB832" s="964"/>
      <c r="AC832" s="964"/>
      <c r="AD832" s="964"/>
      <c r="AE832" s="964"/>
      <c r="AF832" s="964"/>
    </row>
    <row r="833" spans="1:32">
      <c r="A833" s="805"/>
      <c r="B833" s="780"/>
      <c r="C833" s="785"/>
      <c r="D833" s="777"/>
      <c r="E833" s="785"/>
      <c r="F833" s="780"/>
      <c r="G833" s="785"/>
      <c r="H833" s="785"/>
      <c r="I833" s="779"/>
      <c r="J833" s="786"/>
      <c r="K833" s="785"/>
      <c r="L833" s="785"/>
      <c r="M833" s="805"/>
      <c r="N833" s="787"/>
      <c r="O833" s="777"/>
      <c r="Q833" s="857"/>
      <c r="R833" s="857"/>
      <c r="S833" s="857"/>
      <c r="T833" s="857"/>
      <c r="U833" s="1000"/>
      <c r="W833" s="970"/>
      <c r="X833" s="970"/>
      <c r="Y833" s="973"/>
      <c r="Z833" s="971"/>
      <c r="AA833" s="970"/>
      <c r="AB833" s="970"/>
      <c r="AC833" s="970"/>
      <c r="AD833" s="970"/>
      <c r="AE833" s="970"/>
      <c r="AF833" s="970"/>
    </row>
    <row r="834" spans="1:32" ht="27">
      <c r="A834" s="805">
        <v>195</v>
      </c>
      <c r="B834" s="780" t="s">
        <v>2319</v>
      </c>
      <c r="C834" s="785" t="s">
        <v>2147</v>
      </c>
      <c r="D834" s="777" t="s">
        <v>1847</v>
      </c>
      <c r="E834" s="785" t="s">
        <v>12</v>
      </c>
      <c r="F834" s="780" t="s">
        <v>12</v>
      </c>
      <c r="G834" s="785" t="s">
        <v>1902</v>
      </c>
      <c r="H834" s="785" t="s">
        <v>596</v>
      </c>
      <c r="I834" s="779">
        <v>2007</v>
      </c>
      <c r="J834" s="786"/>
      <c r="K834" s="785"/>
      <c r="L834" s="785" t="s">
        <v>1914</v>
      </c>
      <c r="M834" s="805">
        <v>1</v>
      </c>
      <c r="N834" s="781">
        <v>500000</v>
      </c>
      <c r="O834" s="778" t="s">
        <v>1998</v>
      </c>
      <c r="Q834" s="975" t="s">
        <v>1847</v>
      </c>
      <c r="R834" s="975" t="s">
        <v>1914</v>
      </c>
      <c r="S834" s="976">
        <v>1</v>
      </c>
      <c r="T834" s="977">
        <v>500000</v>
      </c>
      <c r="U834" s="1000"/>
      <c r="W834" s="970"/>
      <c r="X834" s="970"/>
      <c r="Y834" s="973"/>
      <c r="Z834" s="971"/>
      <c r="AA834" s="970"/>
      <c r="AB834" s="970"/>
      <c r="AC834" s="970"/>
      <c r="AD834" s="970"/>
      <c r="AE834" s="970"/>
      <c r="AF834" s="970"/>
    </row>
    <row r="835" spans="1:32">
      <c r="A835" s="804"/>
      <c r="B835" s="773"/>
      <c r="C835" s="782"/>
      <c r="D835" s="771"/>
      <c r="E835" s="782"/>
      <c r="F835" s="773"/>
      <c r="G835" s="782"/>
      <c r="H835" s="782"/>
      <c r="I835" s="772"/>
      <c r="J835" s="776"/>
      <c r="K835" s="782"/>
      <c r="L835" s="782"/>
      <c r="M835" s="804"/>
      <c r="N835" s="774"/>
      <c r="O835" s="775"/>
      <c r="U835" s="1001"/>
      <c r="W835" s="970"/>
      <c r="X835" s="964"/>
      <c r="Y835" s="964"/>
      <c r="Z835" s="971"/>
      <c r="AA835" s="970"/>
      <c r="AB835" s="970"/>
      <c r="AC835" s="970"/>
      <c r="AD835" s="970"/>
      <c r="AE835" s="970"/>
      <c r="AF835" s="970"/>
    </row>
    <row r="836" spans="1:32">
      <c r="A836" s="776"/>
      <c r="B836" s="776"/>
      <c r="C836" s="776"/>
      <c r="D836" s="769"/>
      <c r="E836" s="776"/>
      <c r="F836" s="776"/>
      <c r="G836" s="776"/>
      <c r="H836" s="776"/>
      <c r="I836" s="776"/>
      <c r="J836" s="776"/>
      <c r="K836" s="776"/>
      <c r="L836" s="776"/>
      <c r="M836" s="776"/>
      <c r="N836" s="769"/>
      <c r="O836" s="775"/>
      <c r="U836" s="1001"/>
      <c r="W836" s="964"/>
      <c r="X836" s="964"/>
      <c r="Y836" s="964"/>
      <c r="Z836" s="964"/>
      <c r="AA836" s="964"/>
      <c r="AB836" s="964"/>
      <c r="AC836" s="964"/>
      <c r="AD836" s="964"/>
      <c r="AE836" s="964"/>
      <c r="AF836" s="964"/>
    </row>
    <row r="837" spans="1:32" ht="12.75" customHeight="1">
      <c r="A837" s="805">
        <v>196</v>
      </c>
      <c r="B837" s="780" t="s">
        <v>2319</v>
      </c>
      <c r="C837" s="785" t="s">
        <v>2321</v>
      </c>
      <c r="D837" s="777" t="s">
        <v>1847</v>
      </c>
      <c r="E837" s="785" t="s">
        <v>1999</v>
      </c>
      <c r="F837" s="780" t="s">
        <v>12</v>
      </c>
      <c r="G837" s="785" t="s">
        <v>2000</v>
      </c>
      <c r="H837" s="785" t="s">
        <v>1817</v>
      </c>
      <c r="I837" s="779">
        <v>2008</v>
      </c>
      <c r="J837" s="786"/>
      <c r="K837" s="785"/>
      <c r="L837" s="785" t="s">
        <v>1914</v>
      </c>
      <c r="M837" s="805">
        <v>1</v>
      </c>
      <c r="N837" s="787">
        <v>319000</v>
      </c>
      <c r="O837" s="777" t="s">
        <v>2199</v>
      </c>
      <c r="Q837" s="975" t="s">
        <v>1847</v>
      </c>
      <c r="R837" s="975" t="s">
        <v>1914</v>
      </c>
      <c r="S837" s="976">
        <v>1</v>
      </c>
      <c r="T837" s="977">
        <v>319000</v>
      </c>
      <c r="U837" s="1000"/>
      <c r="W837" s="970"/>
      <c r="X837" s="970"/>
      <c r="Y837" s="973"/>
      <c r="Z837" s="971"/>
      <c r="AA837" s="970"/>
      <c r="AB837" s="970"/>
      <c r="AC837" s="970"/>
      <c r="AD837" s="970"/>
      <c r="AE837" s="970"/>
      <c r="AF837" s="970"/>
    </row>
    <row r="838" spans="1:32">
      <c r="A838" s="805"/>
      <c r="B838" s="780"/>
      <c r="C838" s="785"/>
      <c r="D838" s="777"/>
      <c r="E838" s="785"/>
      <c r="F838" s="780"/>
      <c r="G838" s="785"/>
      <c r="H838" s="785"/>
      <c r="I838" s="779"/>
      <c r="J838" s="786"/>
      <c r="K838" s="785"/>
      <c r="L838" s="785"/>
      <c r="M838" s="805"/>
      <c r="N838" s="787"/>
      <c r="O838" s="777"/>
      <c r="Q838" s="975"/>
      <c r="R838" s="975"/>
      <c r="S838" s="976"/>
      <c r="T838" s="977"/>
      <c r="U838" s="1000"/>
      <c r="W838" s="970"/>
      <c r="X838" s="970"/>
      <c r="Y838" s="973"/>
      <c r="Z838" s="971"/>
      <c r="AA838" s="970"/>
      <c r="AB838" s="970"/>
      <c r="AC838" s="970"/>
      <c r="AD838" s="970"/>
      <c r="AE838" s="970"/>
      <c r="AF838" s="970"/>
    </row>
    <row r="839" spans="1:32">
      <c r="A839" s="805">
        <v>197</v>
      </c>
      <c r="B839" s="780" t="s">
        <v>2319</v>
      </c>
      <c r="C839" s="807" t="s">
        <v>2198</v>
      </c>
      <c r="D839" s="777" t="s">
        <v>1847</v>
      </c>
      <c r="E839" s="785" t="s">
        <v>12</v>
      </c>
      <c r="F839" s="780" t="s">
        <v>12</v>
      </c>
      <c r="G839" s="785" t="s">
        <v>1973</v>
      </c>
      <c r="H839" s="785" t="s">
        <v>1817</v>
      </c>
      <c r="I839" s="779">
        <v>2009</v>
      </c>
      <c r="J839" s="786"/>
      <c r="K839" s="785"/>
      <c r="L839" s="785" t="s">
        <v>1914</v>
      </c>
      <c r="M839" s="805">
        <v>2</v>
      </c>
      <c r="N839" s="781">
        <v>275000</v>
      </c>
      <c r="O839" s="777" t="s">
        <v>2199</v>
      </c>
      <c r="Q839" s="975" t="s">
        <v>1847</v>
      </c>
      <c r="R839" s="988" t="s">
        <v>1914</v>
      </c>
      <c r="S839" s="989">
        <v>1</v>
      </c>
      <c r="T839" s="977">
        <v>137500</v>
      </c>
      <c r="U839" s="1000"/>
      <c r="W839" s="970"/>
      <c r="X839" s="964"/>
      <c r="Y839" s="964"/>
      <c r="Z839" s="971"/>
      <c r="AA839" s="970"/>
      <c r="AB839" s="970"/>
      <c r="AC839" s="970"/>
      <c r="AD839" s="970"/>
      <c r="AE839" s="970"/>
      <c r="AF839" s="970"/>
    </row>
    <row r="840" spans="1:32">
      <c r="A840" s="805"/>
      <c r="B840" s="780"/>
      <c r="C840" s="807"/>
      <c r="D840" s="777"/>
      <c r="E840" s="785"/>
      <c r="F840" s="780"/>
      <c r="G840" s="785"/>
      <c r="H840" s="785"/>
      <c r="I840" s="779"/>
      <c r="J840" s="786"/>
      <c r="K840" s="785"/>
      <c r="L840" s="785"/>
      <c r="M840" s="805"/>
      <c r="N840" s="781"/>
      <c r="O840" s="777"/>
      <c r="Q840" s="975" t="s">
        <v>1847</v>
      </c>
      <c r="R840" s="988" t="s">
        <v>1914</v>
      </c>
      <c r="S840" s="989">
        <v>1</v>
      </c>
      <c r="T840" s="977">
        <v>137500</v>
      </c>
      <c r="U840" s="1001"/>
      <c r="W840" s="964"/>
      <c r="X840" s="964"/>
      <c r="Y840" s="964"/>
      <c r="Z840" s="964"/>
      <c r="AA840" s="964"/>
      <c r="AB840" s="964"/>
      <c r="AC840" s="964"/>
      <c r="AD840" s="964"/>
      <c r="AE840" s="964"/>
      <c r="AF840" s="964"/>
    </row>
    <row r="841" spans="1:32" ht="12.75" customHeight="1">
      <c r="A841" s="805"/>
      <c r="B841" s="780"/>
      <c r="C841" s="807"/>
      <c r="D841" s="777"/>
      <c r="E841" s="785"/>
      <c r="F841" s="780"/>
      <c r="G841" s="785"/>
      <c r="H841" s="785"/>
      <c r="I841" s="779"/>
      <c r="J841" s="786"/>
      <c r="K841" s="785"/>
      <c r="L841" s="785"/>
      <c r="M841" s="805"/>
      <c r="N841" s="781"/>
      <c r="O841" s="777"/>
      <c r="Q841" s="975"/>
      <c r="R841" s="988"/>
      <c r="S841" s="989"/>
      <c r="T841" s="977"/>
      <c r="U841" s="1001"/>
      <c r="W841" s="970"/>
      <c r="X841" s="970"/>
      <c r="Y841" s="973"/>
      <c r="Z841" s="971"/>
      <c r="AA841" s="970"/>
      <c r="AB841" s="970"/>
      <c r="AC841" s="970"/>
      <c r="AD841" s="970"/>
      <c r="AE841" s="970"/>
      <c r="AF841" s="970"/>
    </row>
    <row r="842" spans="1:32">
      <c r="A842" s="805">
        <v>198</v>
      </c>
      <c r="B842" s="780" t="s">
        <v>2319</v>
      </c>
      <c r="C842" s="785" t="s">
        <v>2213</v>
      </c>
      <c r="D842" s="777" t="s">
        <v>1847</v>
      </c>
      <c r="E842" s="785" t="s">
        <v>1848</v>
      </c>
      <c r="F842" s="780" t="s">
        <v>12</v>
      </c>
      <c r="G842" s="785" t="s">
        <v>1743</v>
      </c>
      <c r="H842" s="785" t="s">
        <v>1817</v>
      </c>
      <c r="I842" s="779">
        <v>2011</v>
      </c>
      <c r="J842" s="786"/>
      <c r="K842" s="785"/>
      <c r="L842" s="785" t="s">
        <v>1914</v>
      </c>
      <c r="M842" s="805">
        <v>1</v>
      </c>
      <c r="N842" s="787">
        <v>1700000</v>
      </c>
      <c r="O842" s="777" t="s">
        <v>2322</v>
      </c>
      <c r="Q842" s="975" t="s">
        <v>1847</v>
      </c>
      <c r="R842" s="975" t="s">
        <v>1914</v>
      </c>
      <c r="S842" s="976">
        <v>1</v>
      </c>
      <c r="T842" s="977">
        <v>1700000</v>
      </c>
      <c r="U842" s="1001"/>
      <c r="W842" s="970"/>
      <c r="X842" s="970"/>
      <c r="Y842" s="973"/>
      <c r="Z842" s="971"/>
      <c r="AA842" s="970"/>
      <c r="AB842" s="970"/>
      <c r="AC842" s="970"/>
      <c r="AD842" s="970"/>
      <c r="AE842" s="970"/>
      <c r="AF842" s="970"/>
    </row>
    <row r="843" spans="1:32">
      <c r="A843" s="805">
        <v>199</v>
      </c>
      <c r="B843" s="780" t="s">
        <v>2319</v>
      </c>
      <c r="C843" s="785" t="s">
        <v>2214</v>
      </c>
      <c r="D843" s="777" t="s">
        <v>1847</v>
      </c>
      <c r="E843" s="785" t="s">
        <v>1848</v>
      </c>
      <c r="F843" s="780" t="s">
        <v>12</v>
      </c>
      <c r="G843" s="785" t="s">
        <v>1743</v>
      </c>
      <c r="H843" s="785" t="s">
        <v>1817</v>
      </c>
      <c r="I843" s="779">
        <v>2011</v>
      </c>
      <c r="J843" s="786"/>
      <c r="K843" s="785"/>
      <c r="L843" s="785" t="s">
        <v>13</v>
      </c>
      <c r="M843" s="805">
        <v>1</v>
      </c>
      <c r="N843" s="787">
        <v>1700000</v>
      </c>
      <c r="O843" s="777" t="s">
        <v>1997</v>
      </c>
      <c r="Q843" s="975" t="s">
        <v>1847</v>
      </c>
      <c r="R843" s="975" t="s">
        <v>13</v>
      </c>
      <c r="S843" s="976">
        <v>1</v>
      </c>
      <c r="T843" s="977">
        <v>1700000</v>
      </c>
      <c r="U843" s="1000"/>
      <c r="W843" s="970"/>
      <c r="X843" s="964"/>
      <c r="Y843" s="964"/>
      <c r="Z843" s="971"/>
      <c r="AA843" s="970"/>
      <c r="AB843" s="970"/>
      <c r="AC843" s="970"/>
      <c r="AD843" s="970"/>
      <c r="AE843" s="970"/>
      <c r="AF843" s="970"/>
    </row>
    <row r="844" spans="1:32">
      <c r="A844" s="805"/>
      <c r="B844" s="780"/>
      <c r="C844" s="785"/>
      <c r="D844" s="777"/>
      <c r="E844" s="785"/>
      <c r="F844" s="780"/>
      <c r="G844" s="785"/>
      <c r="H844" s="785"/>
      <c r="I844" s="779"/>
      <c r="J844" s="786"/>
      <c r="K844" s="785"/>
      <c r="L844" s="785"/>
      <c r="M844" s="805"/>
      <c r="N844" s="787"/>
      <c r="O844" s="777"/>
      <c r="Q844" s="975"/>
      <c r="R844" s="975"/>
      <c r="S844" s="976"/>
      <c r="T844" s="977"/>
      <c r="U844" s="1000"/>
      <c r="W844" s="970"/>
      <c r="X844" s="970"/>
      <c r="Y844" s="973"/>
      <c r="Z844" s="971"/>
      <c r="AA844" s="970"/>
      <c r="AB844" s="970"/>
      <c r="AC844" s="970"/>
      <c r="AD844" s="970"/>
      <c r="AE844" s="970"/>
      <c r="AF844" s="970"/>
    </row>
    <row r="845" spans="1:32" ht="18">
      <c r="A845" s="805">
        <v>200</v>
      </c>
      <c r="B845" s="780" t="s">
        <v>2323</v>
      </c>
      <c r="C845" s="785" t="s">
        <v>2147</v>
      </c>
      <c r="D845" s="777" t="s">
        <v>633</v>
      </c>
      <c r="E845" s="807" t="s">
        <v>1849</v>
      </c>
      <c r="F845" s="780" t="s">
        <v>12</v>
      </c>
      <c r="G845" s="785" t="s">
        <v>218</v>
      </c>
      <c r="H845" s="785" t="s">
        <v>1817</v>
      </c>
      <c r="I845" s="779">
        <v>2006</v>
      </c>
      <c r="J845" s="786"/>
      <c r="K845" s="785"/>
      <c r="L845" s="785" t="s">
        <v>1914</v>
      </c>
      <c r="M845" s="805">
        <v>1</v>
      </c>
      <c r="N845" s="781">
        <v>655000</v>
      </c>
      <c r="O845" s="777" t="s">
        <v>2199</v>
      </c>
      <c r="Q845" s="975" t="s">
        <v>633</v>
      </c>
      <c r="R845" s="975" t="s">
        <v>1914</v>
      </c>
      <c r="S845" s="976">
        <v>1</v>
      </c>
      <c r="T845" s="977">
        <v>655000</v>
      </c>
      <c r="U845" s="1000"/>
      <c r="W845" s="970"/>
      <c r="X845" s="970"/>
      <c r="Y845" s="973"/>
      <c r="Z845" s="971"/>
      <c r="AA845" s="970"/>
      <c r="AB845" s="970"/>
      <c r="AC845" s="970"/>
      <c r="AD845" s="970"/>
      <c r="AE845" s="970"/>
      <c r="AF845" s="970"/>
    </row>
    <row r="846" spans="1:32">
      <c r="A846" s="804"/>
      <c r="B846" s="773"/>
      <c r="C846" s="782"/>
      <c r="D846" s="771"/>
      <c r="E846" s="806"/>
      <c r="F846" s="773"/>
      <c r="G846" s="782"/>
      <c r="H846" s="782"/>
      <c r="I846" s="772"/>
      <c r="J846" s="776"/>
      <c r="K846" s="782"/>
      <c r="L846" s="782"/>
      <c r="M846" s="804"/>
      <c r="N846" s="774"/>
      <c r="O846" s="771"/>
      <c r="U846" s="1001"/>
      <c r="W846" s="970"/>
      <c r="X846" s="964"/>
      <c r="Y846" s="964"/>
      <c r="Z846" s="971"/>
      <c r="AA846" s="970"/>
      <c r="AB846" s="970"/>
      <c r="AC846" s="970"/>
      <c r="AD846" s="970"/>
      <c r="AE846" s="970"/>
      <c r="AF846" s="970"/>
    </row>
    <row r="847" spans="1:32">
      <c r="A847" s="805">
        <v>201</v>
      </c>
      <c r="B847" s="780" t="s">
        <v>2323</v>
      </c>
      <c r="C847" s="807" t="s">
        <v>2198</v>
      </c>
      <c r="D847" s="777" t="s">
        <v>633</v>
      </c>
      <c r="E847" s="785" t="s">
        <v>1881</v>
      </c>
      <c r="F847" s="780" t="s">
        <v>12</v>
      </c>
      <c r="G847" s="785" t="s">
        <v>1711</v>
      </c>
      <c r="H847" s="785" t="s">
        <v>1817</v>
      </c>
      <c r="I847" s="779">
        <v>2008</v>
      </c>
      <c r="J847" s="786"/>
      <c r="K847" s="785"/>
      <c r="L847" s="785" t="s">
        <v>1914</v>
      </c>
      <c r="M847" s="805">
        <v>2</v>
      </c>
      <c r="N847" s="781">
        <v>1540000</v>
      </c>
      <c r="O847" s="777" t="s">
        <v>2199</v>
      </c>
      <c r="Q847" s="975" t="s">
        <v>633</v>
      </c>
      <c r="R847" s="975" t="s">
        <v>1914</v>
      </c>
      <c r="S847" s="976">
        <v>1</v>
      </c>
      <c r="T847" s="977">
        <v>770000</v>
      </c>
      <c r="U847" s="978"/>
      <c r="W847" s="964"/>
      <c r="X847" s="964"/>
      <c r="Y847" s="964"/>
      <c r="Z847" s="964"/>
      <c r="AA847" s="964"/>
      <c r="AB847" s="964"/>
      <c r="AC847" s="964"/>
      <c r="AD847" s="964"/>
      <c r="AE847" s="964"/>
      <c r="AF847" s="964"/>
    </row>
    <row r="848" spans="1:32" ht="12.75" customHeight="1">
      <c r="A848" s="805"/>
      <c r="B848" s="780"/>
      <c r="C848" s="807"/>
      <c r="D848" s="777"/>
      <c r="E848" s="785"/>
      <c r="F848" s="780"/>
      <c r="G848" s="785"/>
      <c r="H848" s="785"/>
      <c r="I848" s="779"/>
      <c r="J848" s="786"/>
      <c r="K848" s="785"/>
      <c r="L848" s="785"/>
      <c r="M848" s="805"/>
      <c r="N848" s="781"/>
      <c r="O848" s="777"/>
      <c r="Q848" s="975" t="s">
        <v>633</v>
      </c>
      <c r="R848" s="975" t="s">
        <v>1914</v>
      </c>
      <c r="S848" s="976">
        <v>1</v>
      </c>
      <c r="T848" s="977">
        <v>770000</v>
      </c>
      <c r="U848" s="976"/>
      <c r="W848" s="970"/>
      <c r="X848" s="970"/>
      <c r="Y848" s="973"/>
      <c r="Z848" s="971"/>
      <c r="AA848" s="970"/>
      <c r="AB848" s="970"/>
      <c r="AC848" s="970"/>
      <c r="AD848" s="970"/>
      <c r="AE848" s="970"/>
      <c r="AF848" s="970"/>
    </row>
    <row r="849" spans="1:32">
      <c r="A849" s="805"/>
      <c r="B849" s="780"/>
      <c r="C849" s="807"/>
      <c r="D849" s="777"/>
      <c r="E849" s="785"/>
      <c r="F849" s="780"/>
      <c r="G849" s="785"/>
      <c r="H849" s="785"/>
      <c r="I849" s="779"/>
      <c r="J849" s="786"/>
      <c r="K849" s="785"/>
      <c r="L849" s="785"/>
      <c r="M849" s="805"/>
      <c r="N849" s="781"/>
      <c r="O849" s="777"/>
      <c r="Q849" s="975"/>
      <c r="R849" s="975"/>
      <c r="S849" s="976"/>
      <c r="T849" s="977"/>
      <c r="U849" s="976"/>
      <c r="W849" s="970"/>
      <c r="X849" s="970"/>
      <c r="Y849" s="973"/>
      <c r="Z849" s="971"/>
      <c r="AA849" s="970"/>
      <c r="AB849" s="970"/>
      <c r="AC849" s="970"/>
      <c r="AD849" s="970"/>
      <c r="AE849" s="970"/>
      <c r="AF849" s="970"/>
    </row>
    <row r="850" spans="1:32">
      <c r="A850" s="805">
        <v>202</v>
      </c>
      <c r="B850" s="780" t="s">
        <v>2323</v>
      </c>
      <c r="C850" s="785" t="s">
        <v>2147</v>
      </c>
      <c r="D850" s="777" t="s">
        <v>633</v>
      </c>
      <c r="E850" s="785" t="s">
        <v>12</v>
      </c>
      <c r="F850" s="780" t="s">
        <v>12</v>
      </c>
      <c r="G850" s="785" t="s">
        <v>1711</v>
      </c>
      <c r="H850" s="785" t="s">
        <v>1817</v>
      </c>
      <c r="I850" s="779">
        <v>2011</v>
      </c>
      <c r="J850" s="786"/>
      <c r="K850" s="785"/>
      <c r="L850" s="785" t="s">
        <v>13</v>
      </c>
      <c r="M850" s="805">
        <v>1</v>
      </c>
      <c r="N850" s="787">
        <v>440000</v>
      </c>
      <c r="O850" s="788"/>
      <c r="Q850" s="975" t="s">
        <v>633</v>
      </c>
      <c r="R850" s="975" t="s">
        <v>13</v>
      </c>
      <c r="S850" s="976">
        <v>1</v>
      </c>
      <c r="T850" s="977">
        <v>440000</v>
      </c>
      <c r="U850" s="976"/>
      <c r="W850" s="970"/>
      <c r="X850" s="964"/>
      <c r="Y850" s="964"/>
      <c r="Z850" s="971"/>
      <c r="AA850" s="970"/>
      <c r="AB850" s="970"/>
      <c r="AC850" s="970"/>
      <c r="AD850" s="970"/>
      <c r="AE850" s="970"/>
      <c r="AF850" s="970"/>
    </row>
    <row r="851" spans="1:32">
      <c r="A851" s="805">
        <v>203</v>
      </c>
      <c r="B851" s="780" t="s">
        <v>2323</v>
      </c>
      <c r="C851" s="785" t="s">
        <v>2138</v>
      </c>
      <c r="D851" s="777" t="s">
        <v>633</v>
      </c>
      <c r="E851" s="785" t="s">
        <v>1850</v>
      </c>
      <c r="F851" s="780" t="s">
        <v>12</v>
      </c>
      <c r="G851" s="785" t="s">
        <v>218</v>
      </c>
      <c r="H851" s="785" t="s">
        <v>1817</v>
      </c>
      <c r="I851" s="779">
        <v>2011</v>
      </c>
      <c r="J851" s="786"/>
      <c r="K851" s="785"/>
      <c r="L851" s="785" t="s">
        <v>1914</v>
      </c>
      <c r="M851" s="805">
        <v>1</v>
      </c>
      <c r="N851" s="787">
        <v>850000</v>
      </c>
      <c r="O851" s="777" t="s">
        <v>2199</v>
      </c>
      <c r="Q851" s="975" t="s">
        <v>633</v>
      </c>
      <c r="R851" s="988" t="s">
        <v>1914</v>
      </c>
      <c r="S851" s="989">
        <v>1</v>
      </c>
      <c r="T851" s="977">
        <v>850000</v>
      </c>
      <c r="U851" s="978"/>
      <c r="W851" s="964"/>
      <c r="X851" s="964"/>
      <c r="Y851" s="964"/>
      <c r="Z851" s="964"/>
      <c r="AA851" s="964"/>
      <c r="AB851" s="964"/>
      <c r="AC851" s="964"/>
      <c r="AD851" s="964"/>
      <c r="AE851" s="964"/>
      <c r="AF851" s="964"/>
    </row>
    <row r="852" spans="1:32" ht="12.75" customHeight="1">
      <c r="A852" s="805">
        <v>204</v>
      </c>
      <c r="B852" s="780" t="s">
        <v>2324</v>
      </c>
      <c r="C852" s="785" t="s">
        <v>2147</v>
      </c>
      <c r="D852" s="777" t="s">
        <v>727</v>
      </c>
      <c r="E852" s="785" t="s">
        <v>2029</v>
      </c>
      <c r="F852" s="780" t="s">
        <v>12</v>
      </c>
      <c r="G852" s="785" t="s">
        <v>1839</v>
      </c>
      <c r="H852" s="785" t="s">
        <v>1817</v>
      </c>
      <c r="I852" s="779">
        <v>2011</v>
      </c>
      <c r="J852" s="786"/>
      <c r="K852" s="785"/>
      <c r="L852" s="785" t="s">
        <v>13</v>
      </c>
      <c r="M852" s="805">
        <v>1</v>
      </c>
      <c r="N852" s="787">
        <v>5625000</v>
      </c>
      <c r="O852" s="788"/>
      <c r="Q852" s="975" t="s">
        <v>727</v>
      </c>
      <c r="R852" s="975" t="s">
        <v>13</v>
      </c>
      <c r="S852" s="976">
        <v>1</v>
      </c>
      <c r="T852" s="977">
        <v>5625000</v>
      </c>
      <c r="U852" s="978"/>
      <c r="W852" s="970"/>
      <c r="X852" s="970"/>
      <c r="Y852" s="973"/>
      <c r="Z852" s="971"/>
      <c r="AA852" s="970"/>
      <c r="AB852" s="970"/>
      <c r="AC852" s="970"/>
      <c r="AD852" s="970"/>
      <c r="AE852" s="970"/>
      <c r="AF852" s="970"/>
    </row>
    <row r="853" spans="1:32">
      <c r="A853" s="805">
        <v>205</v>
      </c>
      <c r="B853" s="780" t="s">
        <v>2325</v>
      </c>
      <c r="C853" s="785" t="s">
        <v>2147</v>
      </c>
      <c r="D853" s="777" t="s">
        <v>2326</v>
      </c>
      <c r="E853" s="785" t="s">
        <v>1892</v>
      </c>
      <c r="F853" s="780" t="s">
        <v>12</v>
      </c>
      <c r="G853" s="785" t="s">
        <v>1903</v>
      </c>
      <c r="H853" s="785" t="s">
        <v>596</v>
      </c>
      <c r="I853" s="779">
        <v>2004</v>
      </c>
      <c r="J853" s="786"/>
      <c r="K853" s="785"/>
      <c r="L853" s="785" t="s">
        <v>13</v>
      </c>
      <c r="M853" s="805">
        <v>1</v>
      </c>
      <c r="N853" s="787">
        <v>1200000</v>
      </c>
      <c r="O853" s="788"/>
      <c r="Q853" s="975" t="s">
        <v>2326</v>
      </c>
      <c r="R853" s="975" t="s">
        <v>13</v>
      </c>
      <c r="S853" s="976">
        <v>1</v>
      </c>
      <c r="T853" s="977">
        <v>1200000</v>
      </c>
      <c r="U853" s="976"/>
      <c r="W853" s="970"/>
      <c r="X853" s="970"/>
      <c r="Y853" s="973"/>
      <c r="Z853" s="971"/>
      <c r="AA853" s="970"/>
      <c r="AB853" s="970"/>
      <c r="AC853" s="970"/>
      <c r="AD853" s="970"/>
      <c r="AE853" s="970"/>
      <c r="AF853" s="970"/>
    </row>
    <row r="854" spans="1:32">
      <c r="A854" s="805">
        <v>206</v>
      </c>
      <c r="B854" s="780" t="s">
        <v>2325</v>
      </c>
      <c r="C854" s="807" t="s">
        <v>2198</v>
      </c>
      <c r="D854" s="777" t="s">
        <v>2326</v>
      </c>
      <c r="E854" s="785" t="s">
        <v>1892</v>
      </c>
      <c r="F854" s="780" t="s">
        <v>12</v>
      </c>
      <c r="G854" s="785" t="s">
        <v>1903</v>
      </c>
      <c r="H854" s="785" t="s">
        <v>596</v>
      </c>
      <c r="I854" s="779">
        <v>2004</v>
      </c>
      <c r="J854" s="786"/>
      <c r="K854" s="785"/>
      <c r="L854" s="785" t="s">
        <v>1914</v>
      </c>
      <c r="M854" s="805">
        <v>2</v>
      </c>
      <c r="N854" s="781">
        <v>2700000</v>
      </c>
      <c r="O854" s="788"/>
      <c r="Q854" s="975" t="s">
        <v>2326</v>
      </c>
      <c r="R854" s="975" t="s">
        <v>1914</v>
      </c>
      <c r="S854" s="976">
        <v>1</v>
      </c>
      <c r="T854" s="977">
        <v>1350000</v>
      </c>
      <c r="U854" s="976"/>
      <c r="W854" s="970"/>
      <c r="X854" s="964"/>
      <c r="Y854" s="964"/>
      <c r="Z854" s="971"/>
      <c r="AA854" s="970"/>
      <c r="AB854" s="970"/>
      <c r="AC854" s="970"/>
      <c r="AD854" s="970"/>
      <c r="AE854" s="970"/>
      <c r="AF854" s="970"/>
    </row>
    <row r="855" spans="1:32">
      <c r="A855" s="805"/>
      <c r="B855" s="780"/>
      <c r="C855" s="807"/>
      <c r="D855" s="777"/>
      <c r="E855" s="785"/>
      <c r="F855" s="780"/>
      <c r="G855" s="785"/>
      <c r="H855" s="785"/>
      <c r="I855" s="779"/>
      <c r="J855" s="786"/>
      <c r="K855" s="785"/>
      <c r="L855" s="785"/>
      <c r="M855" s="805"/>
      <c r="N855" s="781"/>
      <c r="O855" s="788"/>
      <c r="Q855" s="975" t="s">
        <v>2326</v>
      </c>
      <c r="R855" s="975" t="s">
        <v>1914</v>
      </c>
      <c r="S855" s="976">
        <v>1</v>
      </c>
      <c r="T855" s="977">
        <v>1350000</v>
      </c>
      <c r="U855" s="978"/>
      <c r="W855" s="964"/>
      <c r="X855" s="964"/>
      <c r="Y855" s="964"/>
      <c r="Z855" s="964"/>
      <c r="AA855" s="964"/>
      <c r="AB855" s="964"/>
      <c r="AC855" s="964"/>
      <c r="AD855" s="964"/>
      <c r="AE855" s="964"/>
      <c r="AF855" s="964"/>
    </row>
    <row r="856" spans="1:32" ht="12.75" customHeight="1">
      <c r="A856" s="805"/>
      <c r="B856" s="780"/>
      <c r="C856" s="807"/>
      <c r="D856" s="777"/>
      <c r="E856" s="785"/>
      <c r="F856" s="780"/>
      <c r="G856" s="785"/>
      <c r="H856" s="785"/>
      <c r="I856" s="779"/>
      <c r="J856" s="786"/>
      <c r="K856" s="785"/>
      <c r="L856" s="785"/>
      <c r="M856" s="805"/>
      <c r="N856" s="781"/>
      <c r="O856" s="788"/>
      <c r="Q856" s="975"/>
      <c r="R856" s="975"/>
      <c r="S856" s="976"/>
      <c r="T856" s="977"/>
      <c r="U856" s="978"/>
      <c r="W856" s="970"/>
      <c r="X856" s="970"/>
      <c r="Y856" s="973"/>
      <c r="Z856" s="971"/>
      <c r="AA856" s="970"/>
      <c r="AB856" s="970"/>
      <c r="AC856" s="970"/>
      <c r="AD856" s="970"/>
      <c r="AE856" s="970"/>
      <c r="AF856" s="970"/>
    </row>
    <row r="857" spans="1:32">
      <c r="A857" s="805">
        <v>207</v>
      </c>
      <c r="B857" s="780" t="s">
        <v>2325</v>
      </c>
      <c r="C857" s="807" t="s">
        <v>2327</v>
      </c>
      <c r="D857" s="777" t="s">
        <v>2326</v>
      </c>
      <c r="E857" s="785" t="s">
        <v>1892</v>
      </c>
      <c r="F857" s="780" t="s">
        <v>12</v>
      </c>
      <c r="G857" s="785" t="s">
        <v>1903</v>
      </c>
      <c r="H857" s="785" t="s">
        <v>596</v>
      </c>
      <c r="I857" s="779">
        <v>2004</v>
      </c>
      <c r="J857" s="786"/>
      <c r="K857" s="785"/>
      <c r="L857" s="785" t="s">
        <v>1914</v>
      </c>
      <c r="M857" s="805">
        <v>12</v>
      </c>
      <c r="N857" s="781">
        <v>15300000</v>
      </c>
      <c r="O857" s="777" t="s">
        <v>2199</v>
      </c>
      <c r="Q857" s="975" t="s">
        <v>2326</v>
      </c>
      <c r="R857" s="975" t="s">
        <v>1914</v>
      </c>
      <c r="S857" s="976">
        <v>1</v>
      </c>
      <c r="T857" s="977">
        <v>1200000</v>
      </c>
      <c r="U857" s="978"/>
      <c r="W857" s="970"/>
      <c r="X857" s="970"/>
      <c r="Y857" s="973"/>
      <c r="Z857" s="971"/>
      <c r="AA857" s="970"/>
      <c r="AB857" s="970"/>
      <c r="AC857" s="970"/>
      <c r="AD857" s="970"/>
      <c r="AE857" s="970"/>
      <c r="AF857" s="970"/>
    </row>
    <row r="858" spans="1:32">
      <c r="A858" s="805"/>
      <c r="B858" s="780"/>
      <c r="C858" s="807"/>
      <c r="D858" s="777"/>
      <c r="E858" s="785"/>
      <c r="F858" s="780"/>
      <c r="G858" s="785"/>
      <c r="H858" s="785"/>
      <c r="I858" s="779"/>
      <c r="J858" s="786"/>
      <c r="K858" s="785"/>
      <c r="L858" s="785"/>
      <c r="M858" s="805"/>
      <c r="N858" s="781"/>
      <c r="O858" s="777"/>
      <c r="Q858" s="975" t="s">
        <v>2326</v>
      </c>
      <c r="R858" s="975" t="s">
        <v>1914</v>
      </c>
      <c r="S858" s="976">
        <v>1</v>
      </c>
      <c r="T858" s="977">
        <v>1200000</v>
      </c>
      <c r="U858" s="978"/>
      <c r="W858" s="970"/>
      <c r="X858" s="964"/>
      <c r="Y858" s="964"/>
      <c r="Z858" s="971"/>
      <c r="AA858" s="970"/>
      <c r="AB858" s="970"/>
      <c r="AC858" s="970"/>
      <c r="AD858" s="970"/>
      <c r="AE858" s="970"/>
      <c r="AF858" s="970"/>
    </row>
    <row r="859" spans="1:32">
      <c r="A859" s="805"/>
      <c r="B859" s="780"/>
      <c r="C859" s="807"/>
      <c r="D859" s="777"/>
      <c r="E859" s="785"/>
      <c r="F859" s="780"/>
      <c r="G859" s="785"/>
      <c r="H859" s="785"/>
      <c r="I859" s="779"/>
      <c r="J859" s="786"/>
      <c r="K859" s="785"/>
      <c r="L859" s="785"/>
      <c r="M859" s="805"/>
      <c r="N859" s="781"/>
      <c r="O859" s="777"/>
      <c r="Q859" s="975" t="s">
        <v>2326</v>
      </c>
      <c r="R859" s="975" t="s">
        <v>1914</v>
      </c>
      <c r="S859" s="976">
        <v>1</v>
      </c>
      <c r="T859" s="977">
        <v>1200000</v>
      </c>
      <c r="U859" s="978"/>
      <c r="W859" s="964"/>
      <c r="X859" s="964"/>
      <c r="Y859" s="964"/>
      <c r="Z859" s="964"/>
      <c r="AA859" s="964"/>
      <c r="AB859" s="964"/>
      <c r="AC859" s="964"/>
      <c r="AD859" s="964"/>
      <c r="AE859" s="964"/>
      <c r="AF859" s="964"/>
    </row>
    <row r="860" spans="1:32" ht="12.75" customHeight="1">
      <c r="A860" s="805"/>
      <c r="B860" s="780"/>
      <c r="C860" s="807"/>
      <c r="D860" s="777"/>
      <c r="E860" s="785"/>
      <c r="F860" s="780"/>
      <c r="G860" s="785"/>
      <c r="H860" s="785"/>
      <c r="I860" s="779"/>
      <c r="J860" s="786"/>
      <c r="K860" s="785"/>
      <c r="L860" s="785"/>
      <c r="M860" s="805"/>
      <c r="N860" s="781"/>
      <c r="O860" s="777"/>
      <c r="Q860" s="975" t="s">
        <v>2326</v>
      </c>
      <c r="R860" s="975" t="s">
        <v>1914</v>
      </c>
      <c r="S860" s="976">
        <v>1</v>
      </c>
      <c r="T860" s="977">
        <v>1200000</v>
      </c>
      <c r="U860" s="978"/>
      <c r="W860" s="970"/>
      <c r="X860" s="970"/>
      <c r="Y860" s="973"/>
      <c r="Z860" s="971"/>
      <c r="AA860" s="970"/>
      <c r="AB860" s="970"/>
      <c r="AC860" s="970"/>
      <c r="AD860" s="970"/>
      <c r="AE860" s="970"/>
      <c r="AF860" s="970"/>
    </row>
    <row r="861" spans="1:32">
      <c r="A861" s="805"/>
      <c r="B861" s="780"/>
      <c r="C861" s="807"/>
      <c r="D861" s="777"/>
      <c r="E861" s="785"/>
      <c r="F861" s="780"/>
      <c r="G861" s="785"/>
      <c r="H861" s="785"/>
      <c r="I861" s="779"/>
      <c r="J861" s="786"/>
      <c r="K861" s="785"/>
      <c r="L861" s="785"/>
      <c r="M861" s="805"/>
      <c r="N861" s="781"/>
      <c r="O861" s="777"/>
      <c r="Q861" s="975" t="s">
        <v>2326</v>
      </c>
      <c r="R861" s="975" t="s">
        <v>1914</v>
      </c>
      <c r="S861" s="976">
        <v>1</v>
      </c>
      <c r="T861" s="977">
        <v>1200000</v>
      </c>
      <c r="U861" s="978"/>
      <c r="W861" s="970"/>
      <c r="X861" s="970"/>
      <c r="Y861" s="973"/>
      <c r="Z861" s="971"/>
      <c r="AA861" s="970"/>
      <c r="AB861" s="970"/>
      <c r="AC861" s="970"/>
      <c r="AD861" s="970"/>
      <c r="AE861" s="970"/>
      <c r="AF861" s="970"/>
    </row>
    <row r="862" spans="1:32">
      <c r="A862" s="805"/>
      <c r="B862" s="780"/>
      <c r="C862" s="807"/>
      <c r="D862" s="777"/>
      <c r="E862" s="785"/>
      <c r="F862" s="780"/>
      <c r="G862" s="785"/>
      <c r="H862" s="785"/>
      <c r="I862" s="779"/>
      <c r="J862" s="786"/>
      <c r="K862" s="785"/>
      <c r="L862" s="785"/>
      <c r="M862" s="805"/>
      <c r="N862" s="781"/>
      <c r="O862" s="777"/>
      <c r="Q862" s="975" t="s">
        <v>2326</v>
      </c>
      <c r="R862" s="975" t="s">
        <v>1914</v>
      </c>
      <c r="S862" s="976">
        <v>1</v>
      </c>
      <c r="T862" s="977">
        <v>1200000</v>
      </c>
      <c r="U862" s="978"/>
      <c r="W862" s="970"/>
      <c r="X862" s="964"/>
      <c r="Y862" s="964"/>
      <c r="Z862" s="971"/>
      <c r="AA862" s="970"/>
      <c r="AB862" s="970"/>
      <c r="AC862" s="970"/>
      <c r="AD862" s="970"/>
      <c r="AE862" s="970"/>
      <c r="AF862" s="970"/>
    </row>
    <row r="863" spans="1:32">
      <c r="A863" s="805"/>
      <c r="B863" s="780"/>
      <c r="C863" s="807"/>
      <c r="D863" s="777"/>
      <c r="E863" s="785"/>
      <c r="F863" s="780"/>
      <c r="G863" s="785"/>
      <c r="H863" s="785"/>
      <c r="I863" s="779"/>
      <c r="J863" s="786"/>
      <c r="K863" s="785"/>
      <c r="L863" s="785"/>
      <c r="M863" s="805"/>
      <c r="N863" s="781"/>
      <c r="O863" s="777"/>
      <c r="Q863" s="975" t="s">
        <v>2326</v>
      </c>
      <c r="R863" s="975" t="s">
        <v>1914</v>
      </c>
      <c r="S863" s="976">
        <v>1</v>
      </c>
      <c r="T863" s="977">
        <v>1350000</v>
      </c>
      <c r="U863" s="978"/>
      <c r="W863" s="964"/>
      <c r="X863" s="964"/>
      <c r="Y863" s="964"/>
      <c r="Z863" s="964"/>
      <c r="AA863" s="964"/>
      <c r="AB863" s="964"/>
      <c r="AC863" s="964"/>
      <c r="AD863" s="964"/>
      <c r="AE863" s="964"/>
      <c r="AF863" s="964"/>
    </row>
    <row r="864" spans="1:32" ht="12.75" customHeight="1">
      <c r="A864" s="805"/>
      <c r="B864" s="780"/>
      <c r="C864" s="807"/>
      <c r="D864" s="777"/>
      <c r="E864" s="785"/>
      <c r="F864" s="780"/>
      <c r="G864" s="785"/>
      <c r="H864" s="785"/>
      <c r="I864" s="779"/>
      <c r="J864" s="786"/>
      <c r="K864" s="785"/>
      <c r="L864" s="785"/>
      <c r="M864" s="805"/>
      <c r="N864" s="781"/>
      <c r="O864" s="777"/>
      <c r="Q864" s="975" t="s">
        <v>2326</v>
      </c>
      <c r="R864" s="975" t="s">
        <v>1914</v>
      </c>
      <c r="S864" s="976">
        <v>1</v>
      </c>
      <c r="T864" s="977">
        <v>1350000</v>
      </c>
      <c r="U864" s="978"/>
      <c r="W864" s="970"/>
      <c r="X864" s="970"/>
      <c r="Y864" s="973"/>
      <c r="Z864" s="971"/>
      <c r="AA864" s="970"/>
      <c r="AB864" s="970"/>
      <c r="AC864" s="970"/>
      <c r="AD864" s="970"/>
      <c r="AE864" s="970"/>
      <c r="AF864" s="970"/>
    </row>
    <row r="865" spans="1:32">
      <c r="A865" s="805"/>
      <c r="B865" s="780"/>
      <c r="C865" s="807"/>
      <c r="D865" s="777"/>
      <c r="E865" s="785"/>
      <c r="F865" s="780"/>
      <c r="G865" s="785"/>
      <c r="H865" s="785"/>
      <c r="I865" s="779"/>
      <c r="J865" s="786"/>
      <c r="K865" s="785"/>
      <c r="L865" s="785"/>
      <c r="M865" s="805"/>
      <c r="N865" s="781"/>
      <c r="O865" s="777"/>
      <c r="Q865" s="975" t="s">
        <v>2326</v>
      </c>
      <c r="R865" s="975" t="s">
        <v>1914</v>
      </c>
      <c r="S865" s="976">
        <v>1</v>
      </c>
      <c r="T865" s="977">
        <v>1350000</v>
      </c>
      <c r="U865" s="978"/>
      <c r="W865" s="970"/>
      <c r="X865" s="970"/>
      <c r="Y865" s="973"/>
      <c r="Z865" s="971"/>
      <c r="AA865" s="970"/>
      <c r="AB865" s="970"/>
      <c r="AC865" s="970"/>
      <c r="AD865" s="970"/>
      <c r="AE865" s="970"/>
      <c r="AF865" s="970"/>
    </row>
    <row r="866" spans="1:32">
      <c r="A866" s="805"/>
      <c r="B866" s="780"/>
      <c r="C866" s="807"/>
      <c r="D866" s="777"/>
      <c r="E866" s="785"/>
      <c r="F866" s="780"/>
      <c r="G866" s="785"/>
      <c r="H866" s="785"/>
      <c r="I866" s="779"/>
      <c r="J866" s="786"/>
      <c r="K866" s="785"/>
      <c r="L866" s="785"/>
      <c r="M866" s="805"/>
      <c r="N866" s="781"/>
      <c r="O866" s="777"/>
      <c r="Q866" s="975" t="s">
        <v>2326</v>
      </c>
      <c r="R866" s="975" t="s">
        <v>1914</v>
      </c>
      <c r="S866" s="976">
        <v>1</v>
      </c>
      <c r="T866" s="977">
        <v>1350000</v>
      </c>
      <c r="U866" s="978"/>
      <c r="W866" s="970"/>
      <c r="X866" s="964"/>
      <c r="Y866" s="964"/>
      <c r="Z866" s="971"/>
      <c r="AA866" s="970"/>
      <c r="AB866" s="970"/>
      <c r="AC866" s="970"/>
      <c r="AD866" s="970"/>
      <c r="AE866" s="970"/>
      <c r="AF866" s="970"/>
    </row>
    <row r="867" spans="1:32">
      <c r="A867" s="805"/>
      <c r="B867" s="780"/>
      <c r="C867" s="807"/>
      <c r="D867" s="777"/>
      <c r="E867" s="785"/>
      <c r="F867" s="780"/>
      <c r="G867" s="785"/>
      <c r="H867" s="785"/>
      <c r="I867" s="779"/>
      <c r="J867" s="786"/>
      <c r="K867" s="785"/>
      <c r="L867" s="785"/>
      <c r="M867" s="805"/>
      <c r="N867" s="781"/>
      <c r="O867" s="777"/>
      <c r="Q867" s="975" t="s">
        <v>2326</v>
      </c>
      <c r="R867" s="975" t="s">
        <v>1914</v>
      </c>
      <c r="S867" s="976">
        <v>1</v>
      </c>
      <c r="T867" s="977">
        <v>1350000</v>
      </c>
      <c r="U867" s="978"/>
      <c r="W867" s="964"/>
      <c r="X867" s="964"/>
      <c r="Y867" s="964"/>
      <c r="Z867" s="964"/>
      <c r="AA867" s="964"/>
      <c r="AB867" s="964"/>
      <c r="AC867" s="964"/>
      <c r="AD867" s="964"/>
      <c r="AE867" s="964"/>
      <c r="AF867" s="964"/>
    </row>
    <row r="868" spans="1:32" ht="12.75" customHeight="1">
      <c r="A868" s="805"/>
      <c r="B868" s="780"/>
      <c r="C868" s="807"/>
      <c r="D868" s="777"/>
      <c r="E868" s="785"/>
      <c r="F868" s="780"/>
      <c r="G868" s="785"/>
      <c r="H868" s="785"/>
      <c r="I868" s="779"/>
      <c r="J868" s="786"/>
      <c r="K868" s="785"/>
      <c r="L868" s="785"/>
      <c r="M868" s="805"/>
      <c r="N868" s="781"/>
      <c r="O868" s="777"/>
      <c r="Q868" s="975" t="s">
        <v>2326</v>
      </c>
      <c r="R868" s="975" t="s">
        <v>1914</v>
      </c>
      <c r="S868" s="976">
        <v>1</v>
      </c>
      <c r="T868" s="977">
        <v>1350000</v>
      </c>
      <c r="U868" s="978"/>
      <c r="W868" s="970"/>
      <c r="X868" s="970"/>
      <c r="Y868" s="973"/>
      <c r="Z868" s="971"/>
      <c r="AA868" s="970"/>
      <c r="AB868" s="970"/>
      <c r="AC868" s="970"/>
      <c r="AD868" s="970"/>
      <c r="AE868" s="970"/>
      <c r="AF868" s="970"/>
    </row>
    <row r="869" spans="1:32">
      <c r="A869" s="804"/>
      <c r="B869" s="773"/>
      <c r="C869" s="806"/>
      <c r="D869" s="771"/>
      <c r="E869" s="782"/>
      <c r="F869" s="773"/>
      <c r="G869" s="782"/>
      <c r="H869" s="782"/>
      <c r="I869" s="772"/>
      <c r="J869" s="776"/>
      <c r="K869" s="782"/>
      <c r="L869" s="782"/>
      <c r="M869" s="804"/>
      <c r="N869" s="774"/>
      <c r="O869" s="771"/>
      <c r="U869" s="1000"/>
      <c r="W869" s="970"/>
      <c r="X869" s="970"/>
      <c r="Y869" s="973"/>
      <c r="Z869" s="971"/>
      <c r="AA869" s="970"/>
      <c r="AB869" s="970"/>
      <c r="AC869" s="970"/>
      <c r="AD869" s="970"/>
      <c r="AE869" s="970"/>
      <c r="AF869" s="970"/>
    </row>
    <row r="870" spans="1:32">
      <c r="A870" s="805">
        <v>208</v>
      </c>
      <c r="B870" s="780" t="s">
        <v>2325</v>
      </c>
      <c r="C870" s="785" t="s">
        <v>2147</v>
      </c>
      <c r="D870" s="777" t="s">
        <v>2326</v>
      </c>
      <c r="E870" s="785" t="s">
        <v>1892</v>
      </c>
      <c r="F870" s="780" t="s">
        <v>12</v>
      </c>
      <c r="G870" s="785" t="s">
        <v>1968</v>
      </c>
      <c r="H870" s="785" t="s">
        <v>1817</v>
      </c>
      <c r="I870" s="779">
        <v>2006</v>
      </c>
      <c r="J870" s="786"/>
      <c r="K870" s="785"/>
      <c r="L870" s="785" t="s">
        <v>13</v>
      </c>
      <c r="M870" s="805">
        <v>1</v>
      </c>
      <c r="N870" s="787">
        <v>650000</v>
      </c>
      <c r="O870" s="788"/>
      <c r="Q870" s="975" t="s">
        <v>2326</v>
      </c>
      <c r="R870" s="975" t="s">
        <v>13</v>
      </c>
      <c r="S870" s="976">
        <v>1</v>
      </c>
      <c r="T870" s="977">
        <v>650000</v>
      </c>
      <c r="U870" s="976"/>
      <c r="W870" s="970"/>
      <c r="X870" s="964"/>
      <c r="Y870" s="964"/>
      <c r="Z870" s="971"/>
      <c r="AA870" s="970"/>
      <c r="AB870" s="970"/>
      <c r="AC870" s="970"/>
      <c r="AD870" s="970"/>
      <c r="AE870" s="970"/>
      <c r="AF870" s="970"/>
    </row>
    <row r="871" spans="1:32">
      <c r="A871" s="805"/>
      <c r="B871" s="780"/>
      <c r="C871" s="785"/>
      <c r="D871" s="777"/>
      <c r="E871" s="785"/>
      <c r="F871" s="780"/>
      <c r="G871" s="785"/>
      <c r="H871" s="785"/>
      <c r="I871" s="779"/>
      <c r="J871" s="786"/>
      <c r="K871" s="785"/>
      <c r="L871" s="785"/>
      <c r="M871" s="805"/>
      <c r="N871" s="787"/>
      <c r="O871" s="788"/>
      <c r="Q871" s="975"/>
      <c r="R871" s="975"/>
      <c r="S871" s="976"/>
      <c r="T871" s="977"/>
      <c r="U871" s="976"/>
      <c r="W871" s="964"/>
      <c r="X871" s="964"/>
      <c r="Y871" s="964"/>
      <c r="Z871" s="964"/>
      <c r="AA871" s="964"/>
      <c r="AB871" s="964"/>
      <c r="AC871" s="964"/>
      <c r="AD871" s="964"/>
      <c r="AE871" s="964"/>
      <c r="AF871" s="964"/>
    </row>
    <row r="872" spans="1:32" ht="12.75" customHeight="1">
      <c r="A872" s="805">
        <v>209</v>
      </c>
      <c r="B872" s="780" t="s">
        <v>2325</v>
      </c>
      <c r="C872" s="807" t="s">
        <v>2198</v>
      </c>
      <c r="D872" s="777" t="s">
        <v>2326</v>
      </c>
      <c r="E872" s="807" t="s">
        <v>1969</v>
      </c>
      <c r="F872" s="780" t="s">
        <v>12</v>
      </c>
      <c r="G872" s="785" t="s">
        <v>1711</v>
      </c>
      <c r="H872" s="785" t="s">
        <v>1817</v>
      </c>
      <c r="I872" s="779">
        <v>2017</v>
      </c>
      <c r="J872" s="786"/>
      <c r="K872" s="785"/>
      <c r="L872" s="785" t="s">
        <v>13</v>
      </c>
      <c r="M872" s="805">
        <v>2</v>
      </c>
      <c r="N872" s="781">
        <v>3750000</v>
      </c>
      <c r="O872" s="777" t="s">
        <v>2218</v>
      </c>
      <c r="Q872" s="975" t="s">
        <v>2326</v>
      </c>
      <c r="R872" s="975" t="s">
        <v>13</v>
      </c>
      <c r="S872" s="976">
        <v>1</v>
      </c>
      <c r="T872" s="977">
        <v>1875000</v>
      </c>
      <c r="U872" s="978"/>
      <c r="W872" s="970"/>
      <c r="X872" s="970"/>
      <c r="Y872" s="973"/>
      <c r="Z872" s="971"/>
      <c r="AA872" s="970"/>
      <c r="AB872" s="970"/>
      <c r="AC872" s="970"/>
      <c r="AD872" s="970"/>
      <c r="AE872" s="970"/>
      <c r="AF872" s="970"/>
    </row>
    <row r="873" spans="1:32">
      <c r="A873" s="805"/>
      <c r="B873" s="780"/>
      <c r="C873" s="807"/>
      <c r="D873" s="777"/>
      <c r="E873" s="807"/>
      <c r="F873" s="780"/>
      <c r="G873" s="785"/>
      <c r="H873" s="785"/>
      <c r="I873" s="779"/>
      <c r="J873" s="786"/>
      <c r="K873" s="785"/>
      <c r="L873" s="785"/>
      <c r="M873" s="805"/>
      <c r="N873" s="781"/>
      <c r="O873" s="777"/>
      <c r="Q873" s="975" t="s">
        <v>2326</v>
      </c>
      <c r="R873" s="975" t="s">
        <v>13</v>
      </c>
      <c r="S873" s="976">
        <v>1</v>
      </c>
      <c r="T873" s="977">
        <v>1875000</v>
      </c>
      <c r="U873" s="978"/>
      <c r="W873" s="970"/>
      <c r="X873" s="970"/>
      <c r="Y873" s="973"/>
      <c r="Z873" s="971"/>
      <c r="AA873" s="970"/>
      <c r="AB873" s="970"/>
      <c r="AC873" s="970"/>
      <c r="AD873" s="970"/>
      <c r="AE873" s="970"/>
      <c r="AF873" s="970"/>
    </row>
    <row r="874" spans="1:32">
      <c r="A874" s="805"/>
      <c r="B874" s="780"/>
      <c r="C874" s="807"/>
      <c r="D874" s="777"/>
      <c r="E874" s="807"/>
      <c r="F874" s="780"/>
      <c r="G874" s="785"/>
      <c r="H874" s="785"/>
      <c r="I874" s="779"/>
      <c r="J874" s="786"/>
      <c r="K874" s="785"/>
      <c r="L874" s="785"/>
      <c r="M874" s="805"/>
      <c r="N874" s="781"/>
      <c r="O874" s="777"/>
      <c r="Q874" s="857"/>
      <c r="R874" s="857"/>
      <c r="S874" s="857"/>
      <c r="T874" s="857"/>
      <c r="U874" s="978"/>
      <c r="W874" s="970"/>
      <c r="X874" s="964"/>
      <c r="Y874" s="964"/>
      <c r="Z874" s="971"/>
      <c r="AA874" s="970"/>
      <c r="AB874" s="970"/>
      <c r="AC874" s="970"/>
      <c r="AD874" s="970"/>
      <c r="AE874" s="970"/>
      <c r="AF874" s="970"/>
    </row>
    <row r="875" spans="1:32" ht="18">
      <c r="A875" s="805">
        <v>210</v>
      </c>
      <c r="B875" s="780" t="s">
        <v>2325</v>
      </c>
      <c r="C875" s="785" t="s">
        <v>2152</v>
      </c>
      <c r="D875" s="777" t="s">
        <v>2326</v>
      </c>
      <c r="E875" s="807" t="s">
        <v>1970</v>
      </c>
      <c r="F875" s="780" t="s">
        <v>12</v>
      </c>
      <c r="G875" s="785" t="s">
        <v>1971</v>
      </c>
      <c r="H875" s="785" t="s">
        <v>1817</v>
      </c>
      <c r="I875" s="779">
        <v>2017</v>
      </c>
      <c r="J875" s="786"/>
      <c r="K875" s="785"/>
      <c r="L875" s="785" t="s">
        <v>13</v>
      </c>
      <c r="M875" s="805">
        <v>1</v>
      </c>
      <c r="N875" s="781">
        <v>5300000</v>
      </c>
      <c r="O875" s="777" t="s">
        <v>2218</v>
      </c>
      <c r="Q875" s="975" t="s">
        <v>2326</v>
      </c>
      <c r="R875" s="975" t="s">
        <v>13</v>
      </c>
      <c r="S875" s="976">
        <v>1</v>
      </c>
      <c r="T875" s="977">
        <v>5300000</v>
      </c>
      <c r="U875" s="976"/>
      <c r="W875" s="964"/>
      <c r="X875" s="964"/>
      <c r="Y875" s="964"/>
      <c r="Z875" s="964"/>
      <c r="AA875" s="964"/>
      <c r="AB875" s="964"/>
      <c r="AC875" s="964"/>
      <c r="AD875" s="964"/>
      <c r="AE875" s="964"/>
      <c r="AF875" s="964"/>
    </row>
    <row r="876" spans="1:32" ht="12.75" customHeight="1">
      <c r="A876" s="804"/>
      <c r="B876" s="773"/>
      <c r="C876" s="782"/>
      <c r="D876" s="771"/>
      <c r="E876" s="806"/>
      <c r="F876" s="773"/>
      <c r="G876" s="782"/>
      <c r="H876" s="782"/>
      <c r="I876" s="772"/>
      <c r="J876" s="776"/>
      <c r="K876" s="782"/>
      <c r="L876" s="782"/>
      <c r="M876" s="804"/>
      <c r="N876" s="774"/>
      <c r="O876" s="771"/>
      <c r="U876" s="1000"/>
      <c r="W876" s="970"/>
      <c r="X876" s="970"/>
      <c r="Y876" s="973"/>
      <c r="Z876" s="971"/>
      <c r="AA876" s="970"/>
      <c r="AB876" s="970"/>
      <c r="AC876" s="970"/>
      <c r="AD876" s="970"/>
      <c r="AE876" s="970"/>
      <c r="AF876" s="970"/>
    </row>
    <row r="877" spans="1:32">
      <c r="A877" s="805">
        <v>211</v>
      </c>
      <c r="B877" s="780" t="s">
        <v>2328</v>
      </c>
      <c r="C877" s="807" t="s">
        <v>2329</v>
      </c>
      <c r="D877" s="777" t="s">
        <v>301</v>
      </c>
      <c r="E877" s="785" t="s">
        <v>1961</v>
      </c>
      <c r="F877" s="780" t="s">
        <v>12</v>
      </c>
      <c r="G877" s="785" t="s">
        <v>1903</v>
      </c>
      <c r="H877" s="785" t="s">
        <v>596</v>
      </c>
      <c r="I877" s="779">
        <v>2004</v>
      </c>
      <c r="J877" s="786"/>
      <c r="K877" s="785"/>
      <c r="L877" s="785" t="s">
        <v>13</v>
      </c>
      <c r="M877" s="805">
        <v>11</v>
      </c>
      <c r="N877" s="985">
        <v>2420000</v>
      </c>
      <c r="O877" s="788"/>
      <c r="Q877" s="975" t="s">
        <v>301</v>
      </c>
      <c r="R877" s="975" t="s">
        <v>13</v>
      </c>
      <c r="S877" s="976">
        <v>1</v>
      </c>
      <c r="T877" s="977">
        <v>220000</v>
      </c>
      <c r="U877" s="978"/>
      <c r="W877" s="970"/>
      <c r="X877" s="970"/>
      <c r="Y877" s="973"/>
      <c r="Z877" s="971"/>
      <c r="AA877" s="970"/>
      <c r="AB877" s="970"/>
      <c r="AC877" s="970"/>
      <c r="AD877" s="970"/>
      <c r="AE877" s="970"/>
      <c r="AF877" s="970"/>
    </row>
    <row r="878" spans="1:32">
      <c r="A878" s="805"/>
      <c r="B878" s="780"/>
      <c r="C878" s="807"/>
      <c r="D878" s="777"/>
      <c r="E878" s="785"/>
      <c r="F878" s="780"/>
      <c r="G878" s="785"/>
      <c r="H878" s="785"/>
      <c r="I878" s="779"/>
      <c r="J878" s="786"/>
      <c r="K878" s="785"/>
      <c r="L878" s="785"/>
      <c r="M878" s="805"/>
      <c r="N878" s="985"/>
      <c r="O878" s="788"/>
      <c r="Q878" s="975" t="s">
        <v>301</v>
      </c>
      <c r="R878" s="975" t="s">
        <v>13</v>
      </c>
      <c r="S878" s="976">
        <v>1</v>
      </c>
      <c r="T878" s="977">
        <v>220000</v>
      </c>
      <c r="U878" s="978"/>
      <c r="W878" s="970"/>
      <c r="X878" s="964"/>
      <c r="Y878" s="964"/>
      <c r="Z878" s="971"/>
      <c r="AA878" s="970"/>
      <c r="AB878" s="970"/>
      <c r="AC878" s="970"/>
      <c r="AD878" s="970"/>
      <c r="AE878" s="970"/>
      <c r="AF878" s="970"/>
    </row>
    <row r="879" spans="1:32">
      <c r="A879" s="805"/>
      <c r="B879" s="780"/>
      <c r="C879" s="807"/>
      <c r="D879" s="777"/>
      <c r="E879" s="785"/>
      <c r="F879" s="780"/>
      <c r="G879" s="785"/>
      <c r="H879" s="785"/>
      <c r="I879" s="779"/>
      <c r="J879" s="786"/>
      <c r="K879" s="785"/>
      <c r="L879" s="785"/>
      <c r="M879" s="805"/>
      <c r="N879" s="985"/>
      <c r="O879" s="788"/>
      <c r="Q879" s="975" t="s">
        <v>301</v>
      </c>
      <c r="R879" s="975" t="s">
        <v>13</v>
      </c>
      <c r="S879" s="976">
        <v>1</v>
      </c>
      <c r="T879" s="977">
        <v>220000</v>
      </c>
      <c r="U879" s="978"/>
      <c r="W879" s="964"/>
      <c r="X879" s="964"/>
      <c r="Y879" s="964"/>
      <c r="Z879" s="964"/>
      <c r="AA879" s="964"/>
      <c r="AB879" s="964"/>
      <c r="AC879" s="964"/>
      <c r="AD879" s="964"/>
      <c r="AE879" s="964"/>
      <c r="AF879" s="964"/>
    </row>
    <row r="880" spans="1:32" ht="12.75" customHeight="1">
      <c r="A880" s="805"/>
      <c r="B880" s="780"/>
      <c r="C880" s="807"/>
      <c r="D880" s="777"/>
      <c r="E880" s="785"/>
      <c r="F880" s="780"/>
      <c r="G880" s="785"/>
      <c r="H880" s="785"/>
      <c r="I880" s="779"/>
      <c r="J880" s="786"/>
      <c r="K880" s="785"/>
      <c r="L880" s="785"/>
      <c r="M880" s="805"/>
      <c r="N880" s="985"/>
      <c r="O880" s="788"/>
      <c r="Q880" s="975" t="s">
        <v>301</v>
      </c>
      <c r="R880" s="975" t="s">
        <v>13</v>
      </c>
      <c r="S880" s="976">
        <v>1</v>
      </c>
      <c r="T880" s="977">
        <v>220000</v>
      </c>
      <c r="U880" s="978"/>
      <c r="W880" s="970"/>
      <c r="X880" s="970"/>
      <c r="Y880" s="973"/>
      <c r="Z880" s="971"/>
      <c r="AA880" s="970"/>
      <c r="AB880" s="970"/>
      <c r="AC880" s="970"/>
      <c r="AD880" s="970"/>
      <c r="AE880" s="970"/>
      <c r="AF880" s="970"/>
    </row>
    <row r="881" spans="1:32">
      <c r="A881" s="805"/>
      <c r="B881" s="780"/>
      <c r="C881" s="807"/>
      <c r="D881" s="777"/>
      <c r="E881" s="785"/>
      <c r="F881" s="780"/>
      <c r="G881" s="785"/>
      <c r="H881" s="785"/>
      <c r="I881" s="779"/>
      <c r="J881" s="786"/>
      <c r="K881" s="785"/>
      <c r="L881" s="785"/>
      <c r="M881" s="805"/>
      <c r="N881" s="985"/>
      <c r="O881" s="788"/>
      <c r="Q881" s="975" t="s">
        <v>301</v>
      </c>
      <c r="R881" s="975" t="s">
        <v>13</v>
      </c>
      <c r="S881" s="976">
        <v>1</v>
      </c>
      <c r="T881" s="977">
        <v>220000</v>
      </c>
      <c r="U881" s="978"/>
      <c r="W881" s="970"/>
      <c r="X881" s="970"/>
      <c r="Y881" s="973"/>
      <c r="Z881" s="971"/>
      <c r="AA881" s="970"/>
      <c r="AB881" s="970"/>
      <c r="AC881" s="970"/>
      <c r="AD881" s="970"/>
      <c r="AE881" s="970"/>
      <c r="AF881" s="970"/>
    </row>
    <row r="882" spans="1:32">
      <c r="A882" s="805"/>
      <c r="B882" s="780"/>
      <c r="C882" s="807"/>
      <c r="D882" s="777"/>
      <c r="E882" s="785"/>
      <c r="F882" s="780"/>
      <c r="G882" s="785"/>
      <c r="H882" s="785"/>
      <c r="I882" s="779"/>
      <c r="J882" s="786"/>
      <c r="K882" s="785"/>
      <c r="L882" s="785"/>
      <c r="M882" s="805"/>
      <c r="N882" s="985"/>
      <c r="O882" s="788"/>
      <c r="Q882" s="975" t="s">
        <v>301</v>
      </c>
      <c r="R882" s="975" t="s">
        <v>13</v>
      </c>
      <c r="S882" s="976">
        <v>1</v>
      </c>
      <c r="T882" s="977">
        <v>220000</v>
      </c>
      <c r="U882" s="978"/>
      <c r="W882" s="970"/>
      <c r="X882" s="964"/>
      <c r="Y882" s="964"/>
      <c r="Z882" s="971"/>
      <c r="AA882" s="970"/>
      <c r="AB882" s="970"/>
      <c r="AC882" s="970"/>
      <c r="AD882" s="970"/>
      <c r="AE882" s="970"/>
      <c r="AF882" s="970"/>
    </row>
    <row r="883" spans="1:32">
      <c r="A883" s="805"/>
      <c r="B883" s="780"/>
      <c r="C883" s="807"/>
      <c r="D883" s="777"/>
      <c r="E883" s="785"/>
      <c r="F883" s="780"/>
      <c r="G883" s="785"/>
      <c r="H883" s="785"/>
      <c r="I883" s="779"/>
      <c r="J883" s="786"/>
      <c r="K883" s="785"/>
      <c r="L883" s="785"/>
      <c r="M883" s="805"/>
      <c r="N883" s="985"/>
      <c r="O883" s="788"/>
      <c r="Q883" s="975" t="s">
        <v>301</v>
      </c>
      <c r="R883" s="975" t="s">
        <v>13</v>
      </c>
      <c r="S883" s="976">
        <v>1</v>
      </c>
      <c r="T883" s="977">
        <v>220000</v>
      </c>
      <c r="U883" s="978"/>
      <c r="W883" s="964"/>
      <c r="X883" s="964"/>
      <c r="Y883" s="964"/>
      <c r="Z883" s="964"/>
      <c r="AA883" s="964"/>
      <c r="AB883" s="964"/>
      <c r="AC883" s="964"/>
      <c r="AD883" s="964"/>
      <c r="AE883" s="964"/>
      <c r="AF883" s="964"/>
    </row>
    <row r="884" spans="1:32">
      <c r="A884" s="805"/>
      <c r="B884" s="780"/>
      <c r="C884" s="807"/>
      <c r="D884" s="777"/>
      <c r="E884" s="785"/>
      <c r="F884" s="780"/>
      <c r="G884" s="785"/>
      <c r="H884" s="785"/>
      <c r="I884" s="779"/>
      <c r="J884" s="786"/>
      <c r="K884" s="785"/>
      <c r="L884" s="785"/>
      <c r="M884" s="805"/>
      <c r="N884" s="985"/>
      <c r="O884" s="788"/>
      <c r="Q884" s="975" t="s">
        <v>301</v>
      </c>
      <c r="R884" s="975" t="s">
        <v>13</v>
      </c>
      <c r="S884" s="976">
        <v>1</v>
      </c>
      <c r="T884" s="977">
        <v>220000</v>
      </c>
      <c r="U884" s="978"/>
      <c r="W884" s="970"/>
      <c r="X884" s="970"/>
      <c r="Y884" s="973"/>
      <c r="Z884" s="971"/>
      <c r="AA884" s="970"/>
      <c r="AB884" s="970"/>
      <c r="AC884" s="970"/>
      <c r="AD884" s="970"/>
      <c r="AE884" s="970"/>
      <c r="AF884" s="970"/>
    </row>
    <row r="885" spans="1:32">
      <c r="A885" s="805"/>
      <c r="B885" s="780"/>
      <c r="C885" s="807"/>
      <c r="D885" s="777"/>
      <c r="E885" s="785"/>
      <c r="F885" s="780"/>
      <c r="G885" s="785"/>
      <c r="H885" s="785"/>
      <c r="I885" s="779"/>
      <c r="J885" s="786"/>
      <c r="K885" s="785"/>
      <c r="L885" s="785"/>
      <c r="M885" s="805"/>
      <c r="N885" s="985"/>
      <c r="O885" s="788"/>
      <c r="Q885" s="975" t="s">
        <v>301</v>
      </c>
      <c r="R885" s="975" t="s">
        <v>13</v>
      </c>
      <c r="S885" s="976">
        <v>1</v>
      </c>
      <c r="T885" s="977">
        <v>220000</v>
      </c>
      <c r="U885" s="978"/>
      <c r="W885" s="970"/>
      <c r="X885" s="970"/>
      <c r="Y885" s="973"/>
      <c r="Z885" s="971"/>
      <c r="AA885" s="970"/>
      <c r="AB885" s="970"/>
      <c r="AC885" s="970"/>
      <c r="AD885" s="970"/>
      <c r="AE885" s="970"/>
      <c r="AF885" s="970"/>
    </row>
    <row r="886" spans="1:32">
      <c r="A886" s="805"/>
      <c r="B886" s="780"/>
      <c r="C886" s="807"/>
      <c r="D886" s="777"/>
      <c r="E886" s="785"/>
      <c r="F886" s="780"/>
      <c r="G886" s="785"/>
      <c r="H886" s="785"/>
      <c r="I886" s="779"/>
      <c r="J886" s="786"/>
      <c r="K886" s="785"/>
      <c r="L886" s="785"/>
      <c r="M886" s="805"/>
      <c r="N886" s="985"/>
      <c r="O886" s="788"/>
      <c r="Q886" s="975" t="s">
        <v>301</v>
      </c>
      <c r="R886" s="975" t="s">
        <v>13</v>
      </c>
      <c r="S886" s="976">
        <v>1</v>
      </c>
      <c r="T886" s="977">
        <v>220000</v>
      </c>
      <c r="U886" s="978"/>
      <c r="W886" s="970"/>
      <c r="X886" s="964"/>
      <c r="Y886" s="964"/>
      <c r="Z886" s="971"/>
      <c r="AA886" s="970"/>
      <c r="AB886" s="970"/>
      <c r="AC886" s="970"/>
      <c r="AD886" s="970"/>
      <c r="AE886" s="970"/>
      <c r="AF886" s="970"/>
    </row>
    <row r="887" spans="1:32">
      <c r="A887" s="805"/>
      <c r="B887" s="780"/>
      <c r="C887" s="807"/>
      <c r="D887" s="777"/>
      <c r="E887" s="785"/>
      <c r="F887" s="780"/>
      <c r="G887" s="785"/>
      <c r="H887" s="785"/>
      <c r="I887" s="779"/>
      <c r="J887" s="786"/>
      <c r="K887" s="785"/>
      <c r="L887" s="785"/>
      <c r="M887" s="805"/>
      <c r="N887" s="985"/>
      <c r="O887" s="788"/>
      <c r="Q887" s="975" t="s">
        <v>301</v>
      </c>
      <c r="R887" s="975" t="s">
        <v>13</v>
      </c>
      <c r="S887" s="976">
        <v>1</v>
      </c>
      <c r="T887" s="977">
        <v>220000</v>
      </c>
      <c r="U887" s="978"/>
      <c r="W887" s="964"/>
      <c r="X887" s="964"/>
      <c r="Y887" s="964"/>
      <c r="Z887" s="964"/>
      <c r="AA887" s="964"/>
      <c r="AB887" s="964"/>
      <c r="AC887" s="964"/>
      <c r="AD887" s="964"/>
      <c r="AE887" s="964"/>
      <c r="AF887" s="964"/>
    </row>
    <row r="888" spans="1:32" ht="12.75" customHeight="1">
      <c r="A888" s="804"/>
      <c r="B888" s="773"/>
      <c r="C888" s="806"/>
      <c r="D888" s="771"/>
      <c r="E888" s="782"/>
      <c r="F888" s="773"/>
      <c r="G888" s="782"/>
      <c r="H888" s="782"/>
      <c r="I888" s="772"/>
      <c r="J888" s="776"/>
      <c r="K888" s="782"/>
      <c r="L888" s="782"/>
      <c r="M888" s="804"/>
      <c r="N888" s="1024"/>
      <c r="O888" s="769"/>
      <c r="U888" s="1001"/>
      <c r="W888" s="970"/>
      <c r="X888" s="970"/>
      <c r="Y888" s="973"/>
      <c r="Z888" s="971"/>
      <c r="AA888" s="970"/>
      <c r="AB888" s="970"/>
      <c r="AC888" s="970"/>
      <c r="AD888" s="970"/>
      <c r="AE888" s="970"/>
      <c r="AF888" s="970"/>
    </row>
    <row r="889" spans="1:32">
      <c r="A889" s="805">
        <v>212</v>
      </c>
      <c r="B889" s="780" t="s">
        <v>2328</v>
      </c>
      <c r="C889" s="807" t="s">
        <v>2330</v>
      </c>
      <c r="D889" s="777" t="s">
        <v>301</v>
      </c>
      <c r="E889" s="785" t="s">
        <v>1961</v>
      </c>
      <c r="F889" s="780" t="s">
        <v>12</v>
      </c>
      <c r="G889" s="785" t="s">
        <v>1903</v>
      </c>
      <c r="H889" s="785" t="s">
        <v>1817</v>
      </c>
      <c r="I889" s="779">
        <v>2006</v>
      </c>
      <c r="J889" s="786"/>
      <c r="K889" s="785"/>
      <c r="L889" s="785" t="s">
        <v>13</v>
      </c>
      <c r="M889" s="805">
        <v>19</v>
      </c>
      <c r="N889" s="985">
        <v>6935000</v>
      </c>
      <c r="O889" s="788"/>
      <c r="Q889" s="975" t="s">
        <v>301</v>
      </c>
      <c r="R889" s="975" t="s">
        <v>13</v>
      </c>
      <c r="S889" s="976">
        <v>1</v>
      </c>
      <c r="T889" s="977">
        <v>365000</v>
      </c>
      <c r="U889" s="976"/>
      <c r="W889" s="970"/>
      <c r="X889" s="970"/>
      <c r="Y889" s="973"/>
      <c r="Z889" s="971"/>
      <c r="AA889" s="970"/>
      <c r="AB889" s="970"/>
      <c r="AC889" s="970"/>
      <c r="AD889" s="970"/>
      <c r="AE889" s="970"/>
      <c r="AF889" s="970"/>
    </row>
    <row r="890" spans="1:32">
      <c r="A890" s="805"/>
      <c r="B890" s="780"/>
      <c r="C890" s="807"/>
      <c r="D890" s="777"/>
      <c r="E890" s="785"/>
      <c r="F890" s="780"/>
      <c r="G890" s="785"/>
      <c r="H890" s="785"/>
      <c r="I890" s="779"/>
      <c r="J890" s="786"/>
      <c r="K890" s="785"/>
      <c r="L890" s="785"/>
      <c r="M890" s="805"/>
      <c r="N890" s="985"/>
      <c r="O890" s="788"/>
      <c r="Q890" s="975" t="s">
        <v>301</v>
      </c>
      <c r="R890" s="975" t="s">
        <v>13</v>
      </c>
      <c r="S890" s="976">
        <v>1</v>
      </c>
      <c r="T890" s="977">
        <v>365000</v>
      </c>
      <c r="U890" s="976"/>
      <c r="W890" s="970"/>
      <c r="X890" s="964"/>
      <c r="Y890" s="964"/>
      <c r="Z890" s="971"/>
      <c r="AA890" s="970"/>
      <c r="AB890" s="970"/>
      <c r="AC890" s="970"/>
      <c r="AD890" s="970"/>
      <c r="AE890" s="970"/>
      <c r="AF890" s="970"/>
    </row>
    <row r="891" spans="1:32">
      <c r="A891" s="805"/>
      <c r="B891" s="780"/>
      <c r="C891" s="807"/>
      <c r="D891" s="777"/>
      <c r="E891" s="785"/>
      <c r="F891" s="780"/>
      <c r="G891" s="785"/>
      <c r="H891" s="785"/>
      <c r="I891" s="779"/>
      <c r="J891" s="786"/>
      <c r="K891" s="785"/>
      <c r="L891" s="785"/>
      <c r="M891" s="805"/>
      <c r="N891" s="985"/>
      <c r="O891" s="788"/>
      <c r="Q891" s="975" t="s">
        <v>301</v>
      </c>
      <c r="R891" s="975" t="s">
        <v>13</v>
      </c>
      <c r="S891" s="976">
        <v>1</v>
      </c>
      <c r="T891" s="977">
        <v>365000</v>
      </c>
      <c r="U891" s="976"/>
      <c r="W891" s="964"/>
      <c r="X891" s="964"/>
      <c r="Y891" s="964"/>
      <c r="Z891" s="964"/>
      <c r="AA891" s="964"/>
      <c r="AB891" s="964"/>
      <c r="AC891" s="964"/>
      <c r="AD891" s="964"/>
      <c r="AE891" s="964"/>
      <c r="AF891" s="964"/>
    </row>
    <row r="892" spans="1:32" ht="12.75" customHeight="1">
      <c r="A892" s="805"/>
      <c r="B892" s="780"/>
      <c r="C892" s="807"/>
      <c r="D892" s="777"/>
      <c r="E892" s="785"/>
      <c r="F892" s="780"/>
      <c r="G892" s="785"/>
      <c r="H892" s="785"/>
      <c r="I892" s="779"/>
      <c r="J892" s="786"/>
      <c r="K892" s="785"/>
      <c r="L892" s="785"/>
      <c r="M892" s="805"/>
      <c r="N892" s="985"/>
      <c r="O892" s="788"/>
      <c r="Q892" s="975" t="s">
        <v>301</v>
      </c>
      <c r="R892" s="975" t="s">
        <v>13</v>
      </c>
      <c r="S892" s="976">
        <v>1</v>
      </c>
      <c r="T892" s="977">
        <v>365000</v>
      </c>
      <c r="U892" s="976"/>
      <c r="W892" s="970"/>
      <c r="X892" s="970"/>
      <c r="Y892" s="973"/>
      <c r="Z892" s="971"/>
      <c r="AA892" s="970"/>
      <c r="AB892" s="970"/>
      <c r="AC892" s="970"/>
      <c r="AD892" s="970"/>
      <c r="AE892" s="970"/>
      <c r="AF892" s="970"/>
    </row>
    <row r="893" spans="1:32">
      <c r="A893" s="805"/>
      <c r="B893" s="780"/>
      <c r="C893" s="807"/>
      <c r="D893" s="777"/>
      <c r="E893" s="785"/>
      <c r="F893" s="780"/>
      <c r="G893" s="785"/>
      <c r="H893" s="785"/>
      <c r="I893" s="779"/>
      <c r="J893" s="786"/>
      <c r="K893" s="785"/>
      <c r="L893" s="785"/>
      <c r="M893" s="805"/>
      <c r="N893" s="985"/>
      <c r="O893" s="788"/>
      <c r="Q893" s="975" t="s">
        <v>301</v>
      </c>
      <c r="R893" s="975" t="s">
        <v>13</v>
      </c>
      <c r="S893" s="976">
        <v>1</v>
      </c>
      <c r="T893" s="977">
        <v>365000</v>
      </c>
      <c r="U893" s="976"/>
      <c r="W893" s="970"/>
      <c r="X893" s="970"/>
      <c r="Y893" s="973"/>
      <c r="Z893" s="971"/>
      <c r="AA893" s="970"/>
      <c r="AB893" s="970"/>
      <c r="AC893" s="970"/>
      <c r="AD893" s="970"/>
      <c r="AE893" s="970"/>
      <c r="AF893" s="970"/>
    </row>
    <row r="894" spans="1:32">
      <c r="A894" s="805"/>
      <c r="B894" s="780"/>
      <c r="C894" s="807"/>
      <c r="D894" s="777"/>
      <c r="E894" s="785"/>
      <c r="F894" s="780"/>
      <c r="G894" s="785"/>
      <c r="H894" s="785"/>
      <c r="I894" s="779"/>
      <c r="J894" s="786"/>
      <c r="K894" s="785"/>
      <c r="L894" s="785"/>
      <c r="M894" s="805"/>
      <c r="N894" s="985"/>
      <c r="O894" s="788"/>
      <c r="Q894" s="975" t="s">
        <v>301</v>
      </c>
      <c r="R894" s="975" t="s">
        <v>13</v>
      </c>
      <c r="S894" s="976">
        <v>1</v>
      </c>
      <c r="T894" s="977">
        <v>365000</v>
      </c>
      <c r="U894" s="976"/>
      <c r="W894" s="970"/>
      <c r="X894" s="964"/>
      <c r="Y894" s="964"/>
      <c r="Z894" s="971"/>
      <c r="AA894" s="970"/>
      <c r="AB894" s="970"/>
      <c r="AC894" s="970"/>
      <c r="AD894" s="970"/>
      <c r="AE894" s="970"/>
      <c r="AF894" s="970"/>
    </row>
    <row r="895" spans="1:32">
      <c r="A895" s="805"/>
      <c r="B895" s="780"/>
      <c r="C895" s="807"/>
      <c r="D895" s="777"/>
      <c r="E895" s="785"/>
      <c r="F895" s="780"/>
      <c r="G895" s="785"/>
      <c r="H895" s="785"/>
      <c r="I895" s="779"/>
      <c r="J895" s="786"/>
      <c r="K895" s="785"/>
      <c r="L895" s="785"/>
      <c r="M895" s="805"/>
      <c r="N895" s="985"/>
      <c r="O895" s="788"/>
      <c r="Q895" s="975" t="s">
        <v>301</v>
      </c>
      <c r="R895" s="975" t="s">
        <v>13</v>
      </c>
      <c r="S895" s="976">
        <v>1</v>
      </c>
      <c r="T895" s="977">
        <v>365000</v>
      </c>
      <c r="U895" s="976"/>
      <c r="W895" s="964"/>
      <c r="X895" s="964"/>
      <c r="Y895" s="964"/>
      <c r="Z895" s="964"/>
      <c r="AA895" s="964"/>
      <c r="AB895" s="964"/>
      <c r="AC895" s="964"/>
      <c r="AD895" s="964"/>
      <c r="AE895" s="964"/>
      <c r="AF895" s="964"/>
    </row>
    <row r="896" spans="1:32" ht="12.75" customHeight="1">
      <c r="A896" s="805"/>
      <c r="B896" s="780"/>
      <c r="C896" s="807"/>
      <c r="D896" s="777"/>
      <c r="E896" s="785"/>
      <c r="F896" s="780"/>
      <c r="G896" s="785"/>
      <c r="H896" s="785"/>
      <c r="I896" s="779"/>
      <c r="J896" s="786"/>
      <c r="K896" s="785"/>
      <c r="L896" s="785"/>
      <c r="M896" s="805"/>
      <c r="N896" s="985"/>
      <c r="O896" s="788"/>
      <c r="Q896" s="975" t="s">
        <v>301</v>
      </c>
      <c r="R896" s="975" t="s">
        <v>13</v>
      </c>
      <c r="S896" s="976">
        <v>1</v>
      </c>
      <c r="T896" s="977">
        <v>365000</v>
      </c>
      <c r="U896" s="976"/>
      <c r="W896" s="970"/>
      <c r="X896" s="970"/>
      <c r="Y896" s="973"/>
      <c r="Z896" s="971"/>
      <c r="AA896" s="970"/>
      <c r="AB896" s="970"/>
      <c r="AC896" s="970"/>
      <c r="AD896" s="970"/>
      <c r="AE896" s="970"/>
      <c r="AF896" s="970"/>
    </row>
    <row r="897" spans="1:32">
      <c r="A897" s="805"/>
      <c r="B897" s="780"/>
      <c r="C897" s="807"/>
      <c r="D897" s="777"/>
      <c r="E897" s="785"/>
      <c r="F897" s="780"/>
      <c r="G897" s="785"/>
      <c r="H897" s="785"/>
      <c r="I897" s="779"/>
      <c r="J897" s="786"/>
      <c r="K897" s="785"/>
      <c r="L897" s="785"/>
      <c r="M897" s="805"/>
      <c r="N897" s="985"/>
      <c r="O897" s="788"/>
      <c r="Q897" s="975" t="s">
        <v>301</v>
      </c>
      <c r="R897" s="975" t="s">
        <v>13</v>
      </c>
      <c r="S897" s="976">
        <v>1</v>
      </c>
      <c r="T897" s="977">
        <v>365000</v>
      </c>
      <c r="U897" s="976"/>
      <c r="W897" s="970"/>
      <c r="X897" s="970"/>
      <c r="Y897" s="973"/>
      <c r="Z897" s="971"/>
      <c r="AA897" s="970"/>
      <c r="AB897" s="970"/>
      <c r="AC897" s="970"/>
      <c r="AD897" s="970"/>
      <c r="AE897" s="970"/>
      <c r="AF897" s="970"/>
    </row>
    <row r="898" spans="1:32">
      <c r="A898" s="805"/>
      <c r="B898" s="780"/>
      <c r="C898" s="807"/>
      <c r="D898" s="777"/>
      <c r="E898" s="785"/>
      <c r="F898" s="780"/>
      <c r="G898" s="785"/>
      <c r="H898" s="785"/>
      <c r="I898" s="779"/>
      <c r="J898" s="786"/>
      <c r="K898" s="785"/>
      <c r="L898" s="785"/>
      <c r="M898" s="805"/>
      <c r="N898" s="985"/>
      <c r="O898" s="788"/>
      <c r="Q898" s="975" t="s">
        <v>301</v>
      </c>
      <c r="R898" s="975" t="s">
        <v>13</v>
      </c>
      <c r="S898" s="976">
        <v>1</v>
      </c>
      <c r="T898" s="977">
        <v>365000</v>
      </c>
      <c r="U898" s="976"/>
      <c r="W898" s="970"/>
      <c r="X898" s="964"/>
      <c r="Y898" s="964"/>
      <c r="Z898" s="971"/>
      <c r="AA898" s="970"/>
      <c r="AB898" s="970"/>
      <c r="AC898" s="970"/>
      <c r="AD898" s="970"/>
      <c r="AE898" s="970"/>
      <c r="AF898" s="970"/>
    </row>
    <row r="899" spans="1:32">
      <c r="A899" s="805"/>
      <c r="B899" s="780"/>
      <c r="C899" s="807"/>
      <c r="D899" s="777"/>
      <c r="E899" s="785"/>
      <c r="F899" s="780"/>
      <c r="G899" s="785"/>
      <c r="H899" s="785"/>
      <c r="I899" s="779"/>
      <c r="J899" s="786"/>
      <c r="K899" s="785"/>
      <c r="L899" s="785"/>
      <c r="M899" s="805"/>
      <c r="N899" s="985"/>
      <c r="O899" s="788"/>
      <c r="Q899" s="975" t="s">
        <v>301</v>
      </c>
      <c r="R899" s="975" t="s">
        <v>13</v>
      </c>
      <c r="S899" s="976">
        <v>1</v>
      </c>
      <c r="T899" s="977">
        <v>365000</v>
      </c>
      <c r="U899" s="976"/>
      <c r="W899" s="964"/>
      <c r="X899" s="964"/>
      <c r="Y899" s="964"/>
      <c r="Z899" s="964"/>
      <c r="AA899" s="964"/>
      <c r="AB899" s="964"/>
      <c r="AC899" s="964"/>
      <c r="AD899" s="964"/>
      <c r="AE899" s="964"/>
      <c r="AF899" s="964"/>
    </row>
    <row r="900" spans="1:32" ht="12.75" customHeight="1">
      <c r="A900" s="805"/>
      <c r="B900" s="780"/>
      <c r="C900" s="807"/>
      <c r="D900" s="777"/>
      <c r="E900" s="785"/>
      <c r="F900" s="780"/>
      <c r="G900" s="785"/>
      <c r="H900" s="785"/>
      <c r="I900" s="779"/>
      <c r="J900" s="786"/>
      <c r="K900" s="785"/>
      <c r="L900" s="785"/>
      <c r="M900" s="805"/>
      <c r="N900" s="985"/>
      <c r="O900" s="788"/>
      <c r="Q900" s="975" t="s">
        <v>301</v>
      </c>
      <c r="R900" s="975" t="s">
        <v>13</v>
      </c>
      <c r="S900" s="976">
        <v>1</v>
      </c>
      <c r="T900" s="977">
        <v>365000</v>
      </c>
      <c r="U900" s="976"/>
      <c r="W900" s="970"/>
      <c r="X900" s="970"/>
      <c r="Y900" s="973"/>
      <c r="Z900" s="971"/>
      <c r="AA900" s="970"/>
      <c r="AB900" s="970"/>
      <c r="AC900" s="970"/>
      <c r="AD900" s="970"/>
      <c r="AE900" s="970"/>
      <c r="AF900" s="970"/>
    </row>
    <row r="901" spans="1:32">
      <c r="A901" s="805"/>
      <c r="B901" s="780"/>
      <c r="C901" s="807"/>
      <c r="D901" s="777"/>
      <c r="E901" s="785"/>
      <c r="F901" s="780"/>
      <c r="G901" s="785"/>
      <c r="H901" s="785"/>
      <c r="I901" s="779"/>
      <c r="J901" s="786"/>
      <c r="K901" s="785"/>
      <c r="L901" s="785"/>
      <c r="M901" s="805"/>
      <c r="N901" s="985"/>
      <c r="O901" s="788"/>
      <c r="Q901" s="975" t="s">
        <v>301</v>
      </c>
      <c r="R901" s="975" t="s">
        <v>13</v>
      </c>
      <c r="S901" s="976">
        <v>1</v>
      </c>
      <c r="T901" s="977">
        <v>365000</v>
      </c>
      <c r="U901" s="976"/>
      <c r="W901" s="970"/>
      <c r="X901" s="970"/>
      <c r="Y901" s="973"/>
      <c r="Z901" s="971"/>
      <c r="AA901" s="970"/>
      <c r="AB901" s="970"/>
      <c r="AC901" s="970"/>
      <c r="AD901" s="970"/>
      <c r="AE901" s="970"/>
      <c r="AF901" s="970"/>
    </row>
    <row r="902" spans="1:32">
      <c r="A902" s="805"/>
      <c r="B902" s="780"/>
      <c r="C902" s="807"/>
      <c r="D902" s="777"/>
      <c r="E902" s="785"/>
      <c r="F902" s="780"/>
      <c r="G902" s="785"/>
      <c r="H902" s="785"/>
      <c r="I902" s="779"/>
      <c r="J902" s="786"/>
      <c r="K902" s="785"/>
      <c r="L902" s="785"/>
      <c r="M902" s="805"/>
      <c r="N902" s="985"/>
      <c r="O902" s="788"/>
      <c r="Q902" s="975" t="s">
        <v>301</v>
      </c>
      <c r="R902" s="975" t="s">
        <v>13</v>
      </c>
      <c r="S902" s="976">
        <v>1</v>
      </c>
      <c r="T902" s="977">
        <v>365000</v>
      </c>
      <c r="U902" s="976"/>
      <c r="W902" s="970"/>
      <c r="X902" s="964"/>
      <c r="Y902" s="964"/>
      <c r="Z902" s="971"/>
      <c r="AA902" s="970"/>
      <c r="AB902" s="970"/>
      <c r="AC902" s="970"/>
      <c r="AD902" s="970"/>
      <c r="AE902" s="970"/>
      <c r="AF902" s="970"/>
    </row>
    <row r="903" spans="1:32">
      <c r="A903" s="805"/>
      <c r="B903" s="780"/>
      <c r="C903" s="807"/>
      <c r="D903" s="777"/>
      <c r="E903" s="785"/>
      <c r="F903" s="780"/>
      <c r="G903" s="785"/>
      <c r="H903" s="785"/>
      <c r="I903" s="779"/>
      <c r="J903" s="786"/>
      <c r="K903" s="785"/>
      <c r="L903" s="785"/>
      <c r="M903" s="805"/>
      <c r="N903" s="985"/>
      <c r="O903" s="788"/>
      <c r="Q903" s="975" t="s">
        <v>301</v>
      </c>
      <c r="R903" s="975" t="s">
        <v>13</v>
      </c>
      <c r="S903" s="976">
        <v>1</v>
      </c>
      <c r="T903" s="977">
        <v>365000</v>
      </c>
      <c r="U903" s="976"/>
      <c r="W903" s="964"/>
      <c r="X903" s="964"/>
      <c r="Y903" s="964"/>
      <c r="Z903" s="964"/>
      <c r="AA903" s="964"/>
      <c r="AB903" s="964"/>
      <c r="AC903" s="964"/>
      <c r="AD903" s="964"/>
      <c r="AE903" s="964"/>
      <c r="AF903" s="964"/>
    </row>
    <row r="904" spans="1:32" ht="12.75" customHeight="1">
      <c r="A904" s="805"/>
      <c r="B904" s="780"/>
      <c r="C904" s="807"/>
      <c r="D904" s="777"/>
      <c r="E904" s="785"/>
      <c r="F904" s="780"/>
      <c r="G904" s="785"/>
      <c r="H904" s="785"/>
      <c r="I904" s="779"/>
      <c r="J904" s="786"/>
      <c r="K904" s="785"/>
      <c r="L904" s="785"/>
      <c r="M904" s="805"/>
      <c r="N904" s="985"/>
      <c r="O904" s="788"/>
      <c r="Q904" s="975" t="s">
        <v>301</v>
      </c>
      <c r="R904" s="975" t="s">
        <v>13</v>
      </c>
      <c r="S904" s="976">
        <v>1</v>
      </c>
      <c r="T904" s="977">
        <v>365000</v>
      </c>
      <c r="U904" s="976"/>
      <c r="W904" s="970"/>
      <c r="X904" s="970"/>
      <c r="Y904" s="973"/>
      <c r="Z904" s="971"/>
      <c r="AA904" s="970"/>
      <c r="AB904" s="970"/>
      <c r="AC904" s="970"/>
      <c r="AD904" s="970"/>
      <c r="AE904" s="970"/>
      <c r="AF904" s="970"/>
    </row>
    <row r="905" spans="1:32">
      <c r="A905" s="805"/>
      <c r="B905" s="780"/>
      <c r="C905" s="807"/>
      <c r="D905" s="777"/>
      <c r="E905" s="785"/>
      <c r="F905" s="780"/>
      <c r="G905" s="785"/>
      <c r="H905" s="785"/>
      <c r="I905" s="779"/>
      <c r="J905" s="786"/>
      <c r="K905" s="785"/>
      <c r="L905" s="785"/>
      <c r="M905" s="805"/>
      <c r="N905" s="985"/>
      <c r="O905" s="788"/>
      <c r="Q905" s="975" t="s">
        <v>301</v>
      </c>
      <c r="R905" s="975" t="s">
        <v>13</v>
      </c>
      <c r="S905" s="976">
        <v>1</v>
      </c>
      <c r="T905" s="977">
        <v>365000</v>
      </c>
      <c r="U905" s="976"/>
      <c r="W905" s="970"/>
      <c r="X905" s="970"/>
      <c r="Y905" s="973"/>
      <c r="Z905" s="971"/>
      <c r="AA905" s="970"/>
      <c r="AB905" s="970"/>
      <c r="AC905" s="970"/>
      <c r="AD905" s="970"/>
      <c r="AE905" s="970"/>
      <c r="AF905" s="970"/>
    </row>
    <row r="906" spans="1:32">
      <c r="A906" s="805"/>
      <c r="B906" s="780"/>
      <c r="C906" s="807"/>
      <c r="D906" s="777"/>
      <c r="E906" s="785"/>
      <c r="F906" s="780"/>
      <c r="G906" s="785"/>
      <c r="H906" s="785"/>
      <c r="I906" s="779"/>
      <c r="J906" s="786"/>
      <c r="K906" s="785"/>
      <c r="L906" s="785"/>
      <c r="M906" s="805"/>
      <c r="N906" s="985"/>
      <c r="O906" s="788"/>
      <c r="Q906" s="975" t="s">
        <v>301</v>
      </c>
      <c r="R906" s="975" t="s">
        <v>13</v>
      </c>
      <c r="S906" s="976">
        <v>1</v>
      </c>
      <c r="T906" s="977">
        <v>365000</v>
      </c>
      <c r="U906" s="976"/>
      <c r="W906" s="970"/>
      <c r="X906" s="964"/>
      <c r="Y906" s="964"/>
      <c r="Z906" s="971"/>
      <c r="AA906" s="970"/>
      <c r="AB906" s="970"/>
      <c r="AC906" s="970"/>
      <c r="AD906" s="970"/>
      <c r="AE906" s="970"/>
      <c r="AF906" s="970"/>
    </row>
    <row r="907" spans="1:32">
      <c r="A907" s="805"/>
      <c r="B907" s="780"/>
      <c r="C907" s="807"/>
      <c r="D907" s="777"/>
      <c r="E907" s="785"/>
      <c r="F907" s="780"/>
      <c r="G907" s="785"/>
      <c r="H907" s="785"/>
      <c r="I907" s="779"/>
      <c r="J907" s="786"/>
      <c r="K907" s="785"/>
      <c r="L907" s="785"/>
      <c r="M907" s="805"/>
      <c r="N907" s="985"/>
      <c r="O907" s="788"/>
      <c r="Q907" s="975" t="s">
        <v>301</v>
      </c>
      <c r="R907" s="975" t="s">
        <v>13</v>
      </c>
      <c r="S907" s="976">
        <v>1</v>
      </c>
      <c r="T907" s="977">
        <v>365000</v>
      </c>
      <c r="U907" s="976"/>
      <c r="W907" s="964"/>
      <c r="X907" s="964"/>
      <c r="Y907" s="964"/>
      <c r="Z907" s="964"/>
      <c r="AA907" s="964"/>
      <c r="AB907" s="964"/>
      <c r="AC907" s="964"/>
      <c r="AD907" s="964"/>
      <c r="AE907" s="964"/>
      <c r="AF907" s="964"/>
    </row>
    <row r="908" spans="1:32" ht="12.75" customHeight="1">
      <c r="A908" s="804"/>
      <c r="B908" s="773"/>
      <c r="C908" s="806"/>
      <c r="D908" s="771"/>
      <c r="E908" s="782"/>
      <c r="F908" s="773"/>
      <c r="G908" s="782"/>
      <c r="H908" s="782"/>
      <c r="I908" s="772"/>
      <c r="J908" s="776"/>
      <c r="K908" s="782"/>
      <c r="L908" s="782"/>
      <c r="M908" s="804"/>
      <c r="N908" s="1024"/>
      <c r="O908" s="769"/>
      <c r="U908" s="1000"/>
      <c r="W908" s="970"/>
      <c r="X908" s="970"/>
      <c r="Y908" s="973"/>
      <c r="Z908" s="971"/>
      <c r="AA908" s="970"/>
      <c r="AB908" s="970"/>
      <c r="AC908" s="970"/>
      <c r="AD908" s="970"/>
      <c r="AE908" s="970"/>
      <c r="AF908" s="970"/>
    </row>
    <row r="909" spans="1:32">
      <c r="A909" s="805">
        <v>213</v>
      </c>
      <c r="B909" s="780" t="s">
        <v>2328</v>
      </c>
      <c r="C909" s="785" t="s">
        <v>2182</v>
      </c>
      <c r="D909" s="777" t="s">
        <v>301</v>
      </c>
      <c r="E909" s="785" t="s">
        <v>1961</v>
      </c>
      <c r="F909" s="780" t="s">
        <v>12</v>
      </c>
      <c r="G909" s="785" t="s">
        <v>1903</v>
      </c>
      <c r="H909" s="785" t="s">
        <v>1817</v>
      </c>
      <c r="I909" s="779">
        <v>2006</v>
      </c>
      <c r="J909" s="786"/>
      <c r="K909" s="785"/>
      <c r="L909" s="785" t="s">
        <v>1914</v>
      </c>
      <c r="M909" s="805">
        <v>1</v>
      </c>
      <c r="N909" s="1026">
        <v>365000</v>
      </c>
      <c r="O909" s="777" t="s">
        <v>2199</v>
      </c>
      <c r="Q909" s="975" t="s">
        <v>301</v>
      </c>
      <c r="R909" s="975" t="s">
        <v>1914</v>
      </c>
      <c r="S909" s="976">
        <v>1</v>
      </c>
      <c r="T909" s="977">
        <v>365000</v>
      </c>
      <c r="U909" s="978"/>
      <c r="W909" s="970"/>
      <c r="X909" s="970"/>
      <c r="Y909" s="973"/>
      <c r="Z909" s="971"/>
      <c r="AA909" s="970"/>
      <c r="AB909" s="970"/>
      <c r="AC909" s="970"/>
      <c r="AD909" s="970"/>
      <c r="AE909" s="970"/>
      <c r="AF909" s="970"/>
    </row>
    <row r="910" spans="1:32">
      <c r="A910" s="805"/>
      <c r="B910" s="780"/>
      <c r="C910" s="785"/>
      <c r="D910" s="777"/>
      <c r="E910" s="785"/>
      <c r="F910" s="780"/>
      <c r="G910" s="785"/>
      <c r="H910" s="785"/>
      <c r="I910" s="779"/>
      <c r="J910" s="786"/>
      <c r="K910" s="785"/>
      <c r="L910" s="785"/>
      <c r="M910" s="805"/>
      <c r="N910" s="1026"/>
      <c r="O910" s="777"/>
      <c r="Q910" s="975"/>
      <c r="R910" s="975"/>
      <c r="S910" s="976"/>
      <c r="T910" s="977"/>
      <c r="U910" s="978"/>
      <c r="W910" s="970"/>
      <c r="X910" s="964"/>
      <c r="Y910" s="964"/>
      <c r="Z910" s="971"/>
      <c r="AA910" s="970"/>
      <c r="AB910" s="970"/>
      <c r="AC910" s="970"/>
      <c r="AD910" s="970"/>
      <c r="AE910" s="970"/>
      <c r="AF910" s="970"/>
    </row>
    <row r="911" spans="1:32">
      <c r="A911" s="805">
        <v>214</v>
      </c>
      <c r="B911" s="780" t="s">
        <v>2328</v>
      </c>
      <c r="C911" s="807" t="s">
        <v>2198</v>
      </c>
      <c r="D911" s="777" t="s">
        <v>301</v>
      </c>
      <c r="E911" s="785" t="s">
        <v>1961</v>
      </c>
      <c r="F911" s="780" t="s">
        <v>12</v>
      </c>
      <c r="G911" s="785" t="s">
        <v>1903</v>
      </c>
      <c r="H911" s="785" t="s">
        <v>1817</v>
      </c>
      <c r="I911" s="779">
        <v>2008</v>
      </c>
      <c r="J911" s="786"/>
      <c r="K911" s="785"/>
      <c r="L911" s="785" t="s">
        <v>1914</v>
      </c>
      <c r="M911" s="805">
        <v>2</v>
      </c>
      <c r="N911" s="985">
        <v>919876</v>
      </c>
      <c r="O911" s="777" t="s">
        <v>2199</v>
      </c>
      <c r="Q911" s="975" t="s">
        <v>301</v>
      </c>
      <c r="R911" s="975" t="s">
        <v>1914</v>
      </c>
      <c r="S911" s="976">
        <v>1</v>
      </c>
      <c r="T911" s="977">
        <v>459938</v>
      </c>
      <c r="U911" s="978"/>
      <c r="W911" s="964"/>
      <c r="X911" s="964"/>
      <c r="Y911" s="964"/>
      <c r="Z911" s="964"/>
      <c r="AA911" s="964"/>
      <c r="AB911" s="964"/>
      <c r="AC911" s="964"/>
      <c r="AD911" s="964"/>
      <c r="AE911" s="964"/>
      <c r="AF911" s="964"/>
    </row>
    <row r="912" spans="1:32" ht="12.75" customHeight="1">
      <c r="A912" s="805"/>
      <c r="B912" s="780"/>
      <c r="C912" s="807"/>
      <c r="D912" s="777"/>
      <c r="E912" s="785"/>
      <c r="F912" s="780"/>
      <c r="G912" s="785"/>
      <c r="H912" s="785"/>
      <c r="I912" s="779"/>
      <c r="J912" s="786"/>
      <c r="K912" s="785"/>
      <c r="L912" s="785"/>
      <c r="M912" s="805"/>
      <c r="N912" s="985"/>
      <c r="O912" s="777"/>
      <c r="Q912" s="975" t="s">
        <v>301</v>
      </c>
      <c r="R912" s="975" t="s">
        <v>1914</v>
      </c>
      <c r="S912" s="976">
        <v>1</v>
      </c>
      <c r="T912" s="977">
        <v>459938</v>
      </c>
      <c r="U912" s="976"/>
      <c r="W912" s="970"/>
      <c r="X912" s="970"/>
      <c r="Y912" s="973"/>
      <c r="Z912" s="971"/>
      <c r="AA912" s="970"/>
      <c r="AB912" s="970"/>
      <c r="AC912" s="970"/>
      <c r="AD912" s="970"/>
      <c r="AE912" s="970"/>
      <c r="AF912" s="970"/>
    </row>
    <row r="913" spans="1:32">
      <c r="A913" s="804"/>
      <c r="B913" s="773"/>
      <c r="C913" s="806"/>
      <c r="D913" s="771"/>
      <c r="E913" s="782"/>
      <c r="F913" s="773"/>
      <c r="G913" s="782"/>
      <c r="H913" s="782"/>
      <c r="I913" s="772"/>
      <c r="J913" s="776"/>
      <c r="K913" s="782"/>
      <c r="L913" s="782"/>
      <c r="M913" s="804"/>
      <c r="N913" s="1024"/>
      <c r="O913" s="771"/>
      <c r="Q913" s="970"/>
      <c r="R913" s="970"/>
      <c r="S913" s="973"/>
      <c r="T913" s="971"/>
      <c r="U913" s="1000"/>
      <c r="W913" s="970"/>
      <c r="X913" s="970"/>
      <c r="Y913" s="973"/>
      <c r="Z913" s="971"/>
      <c r="AA913" s="970"/>
      <c r="AB913" s="970"/>
      <c r="AC913" s="970"/>
      <c r="AD913" s="970"/>
      <c r="AE913" s="970"/>
      <c r="AF913" s="970"/>
    </row>
    <row r="914" spans="1:32">
      <c r="A914" s="805">
        <v>215</v>
      </c>
      <c r="B914" s="780" t="s">
        <v>2328</v>
      </c>
      <c r="C914" s="807" t="s">
        <v>2327</v>
      </c>
      <c r="D914" s="777" t="s">
        <v>301</v>
      </c>
      <c r="E914" s="785" t="s">
        <v>1961</v>
      </c>
      <c r="F914" s="780" t="s">
        <v>12</v>
      </c>
      <c r="G914" s="785" t="s">
        <v>1903</v>
      </c>
      <c r="H914" s="785" t="s">
        <v>1817</v>
      </c>
      <c r="I914" s="779">
        <v>2008</v>
      </c>
      <c r="J914" s="786"/>
      <c r="K914" s="785"/>
      <c r="L914" s="785" t="s">
        <v>13</v>
      </c>
      <c r="M914" s="805">
        <v>12</v>
      </c>
      <c r="N914" s="985">
        <v>5519256</v>
      </c>
      <c r="O914" s="788"/>
      <c r="Q914" s="975" t="s">
        <v>301</v>
      </c>
      <c r="R914" s="975" t="s">
        <v>13</v>
      </c>
      <c r="S914" s="976">
        <v>1</v>
      </c>
      <c r="T914" s="977">
        <v>459938</v>
      </c>
      <c r="U914" s="976"/>
      <c r="W914" s="970"/>
      <c r="X914" s="964"/>
      <c r="Y914" s="964"/>
      <c r="Z914" s="971"/>
      <c r="AA914" s="970"/>
      <c r="AB914" s="970"/>
      <c r="AC914" s="970"/>
      <c r="AD914" s="970"/>
      <c r="AE914" s="970"/>
      <c r="AF914" s="970"/>
    </row>
    <row r="915" spans="1:32">
      <c r="A915" s="805"/>
      <c r="B915" s="780"/>
      <c r="C915" s="807"/>
      <c r="D915" s="777"/>
      <c r="E915" s="785"/>
      <c r="F915" s="780"/>
      <c r="G915" s="785"/>
      <c r="H915" s="785"/>
      <c r="I915" s="779"/>
      <c r="J915" s="786"/>
      <c r="K915" s="785"/>
      <c r="L915" s="785"/>
      <c r="M915" s="805"/>
      <c r="N915" s="985"/>
      <c r="O915" s="788"/>
      <c r="Q915" s="975" t="s">
        <v>301</v>
      </c>
      <c r="R915" s="975" t="s">
        <v>13</v>
      </c>
      <c r="S915" s="976">
        <v>1</v>
      </c>
      <c r="T915" s="977">
        <v>459938</v>
      </c>
      <c r="U915" s="976"/>
      <c r="W915" s="964"/>
      <c r="X915" s="964"/>
      <c r="Y915" s="964"/>
      <c r="Z915" s="964"/>
      <c r="AA915" s="964"/>
      <c r="AB915" s="964"/>
      <c r="AC915" s="964"/>
      <c r="AD915" s="964"/>
      <c r="AE915" s="964"/>
      <c r="AF915" s="964"/>
    </row>
    <row r="916" spans="1:32" ht="12.75" customHeight="1">
      <c r="A916" s="805"/>
      <c r="B916" s="780"/>
      <c r="C916" s="807"/>
      <c r="D916" s="777"/>
      <c r="E916" s="785"/>
      <c r="F916" s="780"/>
      <c r="G916" s="785"/>
      <c r="H916" s="785"/>
      <c r="I916" s="779"/>
      <c r="J916" s="786"/>
      <c r="K916" s="785"/>
      <c r="L916" s="785"/>
      <c r="M916" s="805"/>
      <c r="N916" s="985"/>
      <c r="O916" s="788"/>
      <c r="Q916" s="975" t="s">
        <v>301</v>
      </c>
      <c r="R916" s="975" t="s">
        <v>13</v>
      </c>
      <c r="S916" s="976">
        <v>1</v>
      </c>
      <c r="T916" s="977">
        <v>459938</v>
      </c>
      <c r="U916" s="976"/>
      <c r="W916" s="970"/>
      <c r="X916" s="970"/>
      <c r="Y916" s="973"/>
      <c r="Z916" s="971"/>
      <c r="AA916" s="970"/>
      <c r="AB916" s="970"/>
      <c r="AC916" s="970"/>
      <c r="AD916" s="970"/>
      <c r="AE916" s="970"/>
      <c r="AF916" s="970"/>
    </row>
    <row r="917" spans="1:32">
      <c r="A917" s="805"/>
      <c r="B917" s="780"/>
      <c r="C917" s="807"/>
      <c r="D917" s="777"/>
      <c r="E917" s="785"/>
      <c r="F917" s="780"/>
      <c r="G917" s="785"/>
      <c r="H917" s="785"/>
      <c r="I917" s="779"/>
      <c r="J917" s="786"/>
      <c r="K917" s="785"/>
      <c r="L917" s="785"/>
      <c r="M917" s="805"/>
      <c r="N917" s="985"/>
      <c r="O917" s="788"/>
      <c r="Q917" s="975" t="s">
        <v>301</v>
      </c>
      <c r="R917" s="975" t="s">
        <v>13</v>
      </c>
      <c r="S917" s="976">
        <v>1</v>
      </c>
      <c r="T917" s="977">
        <v>459938</v>
      </c>
      <c r="U917" s="976"/>
      <c r="W917" s="970"/>
      <c r="X917" s="970"/>
      <c r="Y917" s="973"/>
      <c r="Z917" s="971"/>
      <c r="AA917" s="970"/>
      <c r="AB917" s="970"/>
      <c r="AC917" s="970"/>
      <c r="AD917" s="970"/>
      <c r="AE917" s="970"/>
      <c r="AF917" s="970"/>
    </row>
    <row r="918" spans="1:32">
      <c r="A918" s="805"/>
      <c r="B918" s="780"/>
      <c r="C918" s="807"/>
      <c r="D918" s="777"/>
      <c r="E918" s="785"/>
      <c r="F918" s="780"/>
      <c r="G918" s="785"/>
      <c r="H918" s="785"/>
      <c r="I918" s="779"/>
      <c r="J918" s="786"/>
      <c r="K918" s="785"/>
      <c r="L918" s="785"/>
      <c r="M918" s="805"/>
      <c r="N918" s="985"/>
      <c r="O918" s="788"/>
      <c r="Q918" s="975" t="s">
        <v>301</v>
      </c>
      <c r="R918" s="975" t="s">
        <v>13</v>
      </c>
      <c r="S918" s="976">
        <v>1</v>
      </c>
      <c r="T918" s="977">
        <v>459938</v>
      </c>
      <c r="U918" s="976"/>
      <c r="W918" s="970"/>
      <c r="X918" s="964"/>
      <c r="Y918" s="964"/>
      <c r="Z918" s="971"/>
      <c r="AA918" s="970"/>
      <c r="AB918" s="970"/>
      <c r="AC918" s="970"/>
      <c r="AD918" s="970"/>
      <c r="AE918" s="970"/>
      <c r="AF918" s="970"/>
    </row>
    <row r="919" spans="1:32">
      <c r="A919" s="805"/>
      <c r="B919" s="780"/>
      <c r="C919" s="807"/>
      <c r="D919" s="777"/>
      <c r="E919" s="785"/>
      <c r="F919" s="780"/>
      <c r="G919" s="785"/>
      <c r="H919" s="785"/>
      <c r="I919" s="779"/>
      <c r="J919" s="786"/>
      <c r="K919" s="785"/>
      <c r="L919" s="785"/>
      <c r="M919" s="805"/>
      <c r="N919" s="985"/>
      <c r="O919" s="788"/>
      <c r="Q919" s="975" t="s">
        <v>301</v>
      </c>
      <c r="R919" s="975" t="s">
        <v>13</v>
      </c>
      <c r="S919" s="976">
        <v>1</v>
      </c>
      <c r="T919" s="977">
        <v>459938</v>
      </c>
      <c r="U919" s="976"/>
      <c r="W919" s="964"/>
      <c r="X919" s="964"/>
      <c r="Y919" s="964"/>
      <c r="Z919" s="964"/>
      <c r="AA919" s="964"/>
      <c r="AB919" s="964"/>
      <c r="AC919" s="964"/>
      <c r="AD919" s="964"/>
      <c r="AE919" s="964"/>
      <c r="AF919" s="964"/>
    </row>
    <row r="920" spans="1:32" ht="12.75" customHeight="1">
      <c r="A920" s="805"/>
      <c r="B920" s="780"/>
      <c r="C920" s="807"/>
      <c r="D920" s="777"/>
      <c r="E920" s="785"/>
      <c r="F920" s="780"/>
      <c r="G920" s="785"/>
      <c r="H920" s="785"/>
      <c r="I920" s="779"/>
      <c r="J920" s="786"/>
      <c r="K920" s="785"/>
      <c r="L920" s="785"/>
      <c r="M920" s="805"/>
      <c r="N920" s="985"/>
      <c r="O920" s="788"/>
      <c r="Q920" s="975" t="s">
        <v>301</v>
      </c>
      <c r="R920" s="975" t="s">
        <v>13</v>
      </c>
      <c r="S920" s="976">
        <v>1</v>
      </c>
      <c r="T920" s="977">
        <v>459938</v>
      </c>
      <c r="U920" s="976"/>
      <c r="W920" s="970"/>
      <c r="X920" s="970"/>
      <c r="Y920" s="973"/>
      <c r="Z920" s="971"/>
      <c r="AA920" s="970"/>
      <c r="AB920" s="970"/>
      <c r="AC920" s="970"/>
      <c r="AD920" s="970"/>
      <c r="AE920" s="970"/>
      <c r="AF920" s="970"/>
    </row>
    <row r="921" spans="1:32">
      <c r="A921" s="805"/>
      <c r="B921" s="780"/>
      <c r="C921" s="807"/>
      <c r="D921" s="777"/>
      <c r="E921" s="785"/>
      <c r="F921" s="780"/>
      <c r="G921" s="785"/>
      <c r="H921" s="785"/>
      <c r="I921" s="779"/>
      <c r="J921" s="786"/>
      <c r="K921" s="785"/>
      <c r="L921" s="785"/>
      <c r="M921" s="805"/>
      <c r="N921" s="985"/>
      <c r="O921" s="788"/>
      <c r="Q921" s="975" t="s">
        <v>301</v>
      </c>
      <c r="R921" s="975" t="s">
        <v>13</v>
      </c>
      <c r="S921" s="976">
        <v>1</v>
      </c>
      <c r="T921" s="977">
        <v>459938</v>
      </c>
      <c r="U921" s="976"/>
      <c r="W921" s="970"/>
      <c r="X921" s="970"/>
      <c r="Y921" s="973"/>
      <c r="Z921" s="971"/>
      <c r="AA921" s="970"/>
      <c r="AB921" s="970"/>
      <c r="AC921" s="970"/>
      <c r="AD921" s="970"/>
      <c r="AE921" s="970"/>
      <c r="AF921" s="970"/>
    </row>
    <row r="922" spans="1:32">
      <c r="A922" s="805"/>
      <c r="B922" s="780"/>
      <c r="C922" s="807"/>
      <c r="D922" s="777"/>
      <c r="E922" s="785"/>
      <c r="F922" s="780"/>
      <c r="G922" s="785"/>
      <c r="H922" s="785"/>
      <c r="I922" s="779"/>
      <c r="J922" s="786"/>
      <c r="K922" s="785"/>
      <c r="L922" s="785"/>
      <c r="M922" s="805"/>
      <c r="N922" s="985"/>
      <c r="O922" s="788"/>
      <c r="Q922" s="975" t="s">
        <v>301</v>
      </c>
      <c r="R922" s="975" t="s">
        <v>13</v>
      </c>
      <c r="S922" s="976">
        <v>1</v>
      </c>
      <c r="T922" s="977">
        <v>459938</v>
      </c>
      <c r="U922" s="976"/>
      <c r="W922" s="970"/>
      <c r="X922" s="964"/>
      <c r="Y922" s="964"/>
      <c r="Z922" s="971"/>
      <c r="AA922" s="970"/>
      <c r="AB922" s="970"/>
      <c r="AC922" s="970"/>
      <c r="AD922" s="970"/>
      <c r="AE922" s="970"/>
      <c r="AF922" s="970"/>
    </row>
    <row r="923" spans="1:32">
      <c r="A923" s="805"/>
      <c r="B923" s="780"/>
      <c r="C923" s="807"/>
      <c r="D923" s="777"/>
      <c r="E923" s="785"/>
      <c r="F923" s="780"/>
      <c r="G923" s="785"/>
      <c r="H923" s="785"/>
      <c r="I923" s="779"/>
      <c r="J923" s="786"/>
      <c r="K923" s="785"/>
      <c r="L923" s="785"/>
      <c r="M923" s="805"/>
      <c r="N923" s="985"/>
      <c r="O923" s="788"/>
      <c r="Q923" s="975" t="s">
        <v>301</v>
      </c>
      <c r="R923" s="975" t="s">
        <v>13</v>
      </c>
      <c r="S923" s="976">
        <v>1</v>
      </c>
      <c r="T923" s="977">
        <v>459938</v>
      </c>
      <c r="U923" s="976"/>
      <c r="W923" s="964"/>
      <c r="X923" s="964"/>
      <c r="Y923" s="964"/>
      <c r="Z923" s="964"/>
      <c r="AA923" s="964"/>
      <c r="AB923" s="964"/>
      <c r="AC923" s="964"/>
      <c r="AD923" s="964"/>
      <c r="AE923" s="964"/>
      <c r="AF923" s="964"/>
    </row>
    <row r="924" spans="1:32" ht="12.75" customHeight="1">
      <c r="A924" s="805"/>
      <c r="B924" s="780"/>
      <c r="C924" s="807"/>
      <c r="D924" s="777"/>
      <c r="E924" s="785"/>
      <c r="F924" s="780"/>
      <c r="G924" s="785"/>
      <c r="H924" s="785"/>
      <c r="I924" s="779"/>
      <c r="J924" s="786"/>
      <c r="K924" s="785"/>
      <c r="L924" s="785"/>
      <c r="M924" s="805"/>
      <c r="N924" s="985"/>
      <c r="O924" s="788"/>
      <c r="Q924" s="975" t="s">
        <v>301</v>
      </c>
      <c r="R924" s="975" t="s">
        <v>13</v>
      </c>
      <c r="S924" s="976">
        <v>1</v>
      </c>
      <c r="T924" s="977">
        <v>459938</v>
      </c>
      <c r="U924" s="976"/>
      <c r="W924" s="970"/>
      <c r="X924" s="970"/>
      <c r="Y924" s="973"/>
      <c r="Z924" s="971"/>
      <c r="AA924" s="970"/>
      <c r="AB924" s="970"/>
      <c r="AC924" s="970"/>
      <c r="AD924" s="970"/>
      <c r="AE924" s="970"/>
      <c r="AF924" s="970"/>
    </row>
    <row r="925" spans="1:32">
      <c r="A925" s="805"/>
      <c r="B925" s="780"/>
      <c r="C925" s="807"/>
      <c r="D925" s="777"/>
      <c r="E925" s="785"/>
      <c r="F925" s="780"/>
      <c r="G925" s="785"/>
      <c r="H925" s="785"/>
      <c r="I925" s="779"/>
      <c r="J925" s="786"/>
      <c r="K925" s="785"/>
      <c r="L925" s="785"/>
      <c r="M925" s="805"/>
      <c r="N925" s="985"/>
      <c r="O925" s="788"/>
      <c r="Q925" s="975" t="s">
        <v>301</v>
      </c>
      <c r="R925" s="975" t="s">
        <v>13</v>
      </c>
      <c r="S925" s="976">
        <v>1</v>
      </c>
      <c r="T925" s="977">
        <v>459938</v>
      </c>
      <c r="U925" s="978"/>
      <c r="W925" s="970"/>
      <c r="X925" s="970"/>
      <c r="Y925" s="973"/>
      <c r="Z925" s="971"/>
      <c r="AA925" s="970"/>
      <c r="AB925" s="970"/>
      <c r="AC925" s="970"/>
      <c r="AD925" s="970"/>
      <c r="AE925" s="970"/>
      <c r="AF925" s="970"/>
    </row>
    <row r="926" spans="1:32">
      <c r="A926" s="804"/>
      <c r="B926" s="773"/>
      <c r="C926" s="806"/>
      <c r="D926" s="771"/>
      <c r="E926" s="782"/>
      <c r="F926" s="773"/>
      <c r="G926" s="782"/>
      <c r="H926" s="782"/>
      <c r="I926" s="772"/>
      <c r="J926" s="776"/>
      <c r="K926" s="782"/>
      <c r="L926" s="782"/>
      <c r="M926" s="804"/>
      <c r="N926" s="1024"/>
      <c r="O926" s="769"/>
      <c r="Q926" s="970"/>
      <c r="R926" s="970"/>
      <c r="S926" s="973"/>
      <c r="T926" s="971"/>
      <c r="U926" s="1001"/>
      <c r="W926" s="970"/>
      <c r="X926" s="964"/>
      <c r="Y926" s="964"/>
      <c r="Z926" s="971"/>
      <c r="AA926" s="970"/>
      <c r="AB926" s="970"/>
      <c r="AC926" s="970"/>
      <c r="AD926" s="970"/>
      <c r="AE926" s="970"/>
      <c r="AF926" s="970"/>
    </row>
    <row r="927" spans="1:32">
      <c r="A927" s="805">
        <v>216</v>
      </c>
      <c r="B927" s="780" t="s">
        <v>2328</v>
      </c>
      <c r="C927" s="807" t="s">
        <v>2223</v>
      </c>
      <c r="D927" s="777" t="s">
        <v>301</v>
      </c>
      <c r="E927" s="785" t="s">
        <v>737</v>
      </c>
      <c r="F927" s="780" t="s">
        <v>12</v>
      </c>
      <c r="G927" s="785" t="s">
        <v>1903</v>
      </c>
      <c r="H927" s="785" t="s">
        <v>1817</v>
      </c>
      <c r="I927" s="779">
        <v>2011</v>
      </c>
      <c r="J927" s="786"/>
      <c r="K927" s="785"/>
      <c r="L927" s="785" t="s">
        <v>1914</v>
      </c>
      <c r="M927" s="805">
        <v>5</v>
      </c>
      <c r="N927" s="985">
        <v>4843750</v>
      </c>
      <c r="O927" s="777" t="s">
        <v>2199</v>
      </c>
      <c r="Q927" s="975" t="s">
        <v>301</v>
      </c>
      <c r="R927" s="975" t="s">
        <v>1914</v>
      </c>
      <c r="S927" s="976">
        <v>1</v>
      </c>
      <c r="T927" s="977">
        <v>968750</v>
      </c>
      <c r="U927" s="976"/>
      <c r="W927" s="964"/>
      <c r="X927" s="964"/>
      <c r="Y927" s="964"/>
      <c r="Z927" s="964"/>
      <c r="AA927" s="964"/>
      <c r="AB927" s="964"/>
      <c r="AC927" s="964"/>
      <c r="AD927" s="964"/>
      <c r="AE927" s="964"/>
      <c r="AF927" s="964"/>
    </row>
    <row r="928" spans="1:32" ht="12.75" customHeight="1">
      <c r="A928" s="805"/>
      <c r="B928" s="780"/>
      <c r="C928" s="807"/>
      <c r="D928" s="777"/>
      <c r="E928" s="785"/>
      <c r="F928" s="780"/>
      <c r="G928" s="785"/>
      <c r="H928" s="785"/>
      <c r="I928" s="779"/>
      <c r="J928" s="786"/>
      <c r="K928" s="785"/>
      <c r="L928" s="785"/>
      <c r="M928" s="805"/>
      <c r="N928" s="985"/>
      <c r="O928" s="777"/>
      <c r="Q928" s="975" t="s">
        <v>301</v>
      </c>
      <c r="R928" s="975" t="s">
        <v>1914</v>
      </c>
      <c r="S928" s="976">
        <v>1</v>
      </c>
      <c r="T928" s="977">
        <v>968750</v>
      </c>
      <c r="U928" s="976"/>
      <c r="W928" s="970"/>
      <c r="X928" s="970"/>
      <c r="Y928" s="973"/>
      <c r="Z928" s="971"/>
      <c r="AA928" s="970"/>
      <c r="AB928" s="970"/>
      <c r="AC928" s="970"/>
      <c r="AD928" s="970"/>
      <c r="AE928" s="970"/>
      <c r="AF928" s="970"/>
    </row>
    <row r="929" spans="1:32">
      <c r="A929" s="805"/>
      <c r="B929" s="780"/>
      <c r="C929" s="807"/>
      <c r="D929" s="777"/>
      <c r="E929" s="785"/>
      <c r="F929" s="780"/>
      <c r="G929" s="785"/>
      <c r="H929" s="785"/>
      <c r="I929" s="779"/>
      <c r="J929" s="786"/>
      <c r="K929" s="785"/>
      <c r="L929" s="785"/>
      <c r="M929" s="805"/>
      <c r="N929" s="985"/>
      <c r="O929" s="777"/>
      <c r="Q929" s="975" t="s">
        <v>301</v>
      </c>
      <c r="R929" s="975" t="s">
        <v>1914</v>
      </c>
      <c r="S929" s="976">
        <v>1</v>
      </c>
      <c r="T929" s="977">
        <v>968750</v>
      </c>
      <c r="U929" s="976"/>
      <c r="W929" s="970"/>
      <c r="X929" s="970"/>
      <c r="Y929" s="973"/>
      <c r="Z929" s="971"/>
      <c r="AA929" s="970"/>
      <c r="AB929" s="970"/>
      <c r="AC929" s="970"/>
      <c r="AD929" s="970"/>
      <c r="AE929" s="970"/>
      <c r="AF929" s="970"/>
    </row>
    <row r="930" spans="1:32">
      <c r="A930" s="805"/>
      <c r="B930" s="780"/>
      <c r="C930" s="807"/>
      <c r="D930" s="777"/>
      <c r="E930" s="785"/>
      <c r="F930" s="780"/>
      <c r="G930" s="785"/>
      <c r="H930" s="785"/>
      <c r="I930" s="779"/>
      <c r="J930" s="786"/>
      <c r="K930" s="785"/>
      <c r="L930" s="785"/>
      <c r="M930" s="805"/>
      <c r="N930" s="985"/>
      <c r="O930" s="777"/>
      <c r="Q930" s="975" t="s">
        <v>301</v>
      </c>
      <c r="R930" s="975" t="s">
        <v>1914</v>
      </c>
      <c r="S930" s="976">
        <v>1</v>
      </c>
      <c r="T930" s="977">
        <v>968750</v>
      </c>
      <c r="U930" s="976"/>
      <c r="W930" s="970"/>
      <c r="X930" s="964"/>
      <c r="Y930" s="964"/>
      <c r="Z930" s="971"/>
      <c r="AA930" s="970"/>
      <c r="AB930" s="970"/>
      <c r="AC930" s="970"/>
      <c r="AD930" s="970"/>
      <c r="AE930" s="970"/>
      <c r="AF930" s="970"/>
    </row>
    <row r="931" spans="1:32">
      <c r="A931" s="805"/>
      <c r="B931" s="780"/>
      <c r="C931" s="807"/>
      <c r="D931" s="777"/>
      <c r="E931" s="785"/>
      <c r="F931" s="780"/>
      <c r="G931" s="785"/>
      <c r="H931" s="785"/>
      <c r="I931" s="779"/>
      <c r="J931" s="786"/>
      <c r="K931" s="785"/>
      <c r="L931" s="785"/>
      <c r="M931" s="805"/>
      <c r="N931" s="985"/>
      <c r="O931" s="777"/>
      <c r="Q931" s="975" t="s">
        <v>301</v>
      </c>
      <c r="R931" s="975" t="s">
        <v>1914</v>
      </c>
      <c r="S931" s="976">
        <v>1</v>
      </c>
      <c r="T931" s="977">
        <v>968750</v>
      </c>
      <c r="U931" s="976"/>
      <c r="W931" s="964"/>
      <c r="X931" s="964"/>
      <c r="Y931" s="964"/>
      <c r="Z931" s="964"/>
      <c r="AA931" s="964"/>
      <c r="AB931" s="964"/>
      <c r="AC931" s="964"/>
      <c r="AD931" s="964"/>
      <c r="AE931" s="964"/>
      <c r="AF931" s="964"/>
    </row>
    <row r="932" spans="1:32" ht="12.75" customHeight="1">
      <c r="A932" s="805"/>
      <c r="B932" s="780"/>
      <c r="C932" s="807"/>
      <c r="D932" s="777"/>
      <c r="E932" s="785"/>
      <c r="F932" s="780"/>
      <c r="G932" s="785"/>
      <c r="H932" s="785"/>
      <c r="I932" s="779"/>
      <c r="J932" s="786"/>
      <c r="K932" s="785"/>
      <c r="L932" s="785"/>
      <c r="M932" s="805"/>
      <c r="N932" s="985"/>
      <c r="O932" s="777"/>
      <c r="Q932" s="857"/>
      <c r="R932" s="857"/>
      <c r="S932" s="857"/>
      <c r="T932" s="857"/>
      <c r="U932" s="976"/>
      <c r="W932" s="970"/>
      <c r="X932" s="970"/>
      <c r="Y932" s="973"/>
      <c r="Z932" s="971"/>
      <c r="AA932" s="970"/>
      <c r="AB932" s="970"/>
      <c r="AC932" s="970"/>
      <c r="AD932" s="970"/>
      <c r="AE932" s="970"/>
      <c r="AF932" s="970"/>
    </row>
    <row r="933" spans="1:32">
      <c r="A933" s="805">
        <v>217</v>
      </c>
      <c r="B933" s="780" t="s">
        <v>2328</v>
      </c>
      <c r="C933" s="807" t="s">
        <v>2210</v>
      </c>
      <c r="D933" s="777" t="s">
        <v>301</v>
      </c>
      <c r="E933" s="785" t="s">
        <v>737</v>
      </c>
      <c r="F933" s="780" t="s">
        <v>12</v>
      </c>
      <c r="G933" s="785" t="s">
        <v>1903</v>
      </c>
      <c r="H933" s="785" t="s">
        <v>1817</v>
      </c>
      <c r="I933" s="779">
        <v>2011</v>
      </c>
      <c r="J933" s="786"/>
      <c r="K933" s="785"/>
      <c r="L933" s="785" t="s">
        <v>13</v>
      </c>
      <c r="M933" s="805">
        <v>7</v>
      </c>
      <c r="N933" s="985">
        <v>6781250</v>
      </c>
      <c r="O933" s="788"/>
      <c r="Q933" s="975" t="s">
        <v>301</v>
      </c>
      <c r="R933" s="975" t="s">
        <v>13</v>
      </c>
      <c r="S933" s="976">
        <v>1</v>
      </c>
      <c r="T933" s="977">
        <v>968750</v>
      </c>
      <c r="U933" s="978"/>
      <c r="W933" s="970"/>
      <c r="X933" s="970"/>
      <c r="Y933" s="973"/>
      <c r="Z933" s="971"/>
      <c r="AA933" s="970"/>
      <c r="AB933" s="970"/>
      <c r="AC933" s="970"/>
      <c r="AD933" s="970"/>
      <c r="AE933" s="970"/>
      <c r="AF933" s="970"/>
    </row>
    <row r="934" spans="1:32">
      <c r="A934" s="805"/>
      <c r="B934" s="780"/>
      <c r="C934" s="807"/>
      <c r="D934" s="777"/>
      <c r="E934" s="785"/>
      <c r="F934" s="780"/>
      <c r="G934" s="785"/>
      <c r="H934" s="785"/>
      <c r="I934" s="779"/>
      <c r="J934" s="786"/>
      <c r="K934" s="785"/>
      <c r="L934" s="785"/>
      <c r="M934" s="805"/>
      <c r="N934" s="985"/>
      <c r="O934" s="788"/>
      <c r="Q934" s="975" t="s">
        <v>301</v>
      </c>
      <c r="R934" s="975" t="s">
        <v>13</v>
      </c>
      <c r="S934" s="976">
        <v>1</v>
      </c>
      <c r="T934" s="977">
        <v>968750</v>
      </c>
      <c r="U934" s="978"/>
      <c r="W934" s="970"/>
      <c r="X934" s="964"/>
      <c r="Y934" s="964"/>
      <c r="Z934" s="971"/>
      <c r="AA934" s="970"/>
      <c r="AB934" s="970"/>
      <c r="AC934" s="970"/>
      <c r="AD934" s="970"/>
      <c r="AE934" s="970"/>
      <c r="AF934" s="970"/>
    </row>
    <row r="935" spans="1:32" ht="12.75" customHeight="1">
      <c r="A935" s="805"/>
      <c r="B935" s="780"/>
      <c r="C935" s="807"/>
      <c r="D935" s="777"/>
      <c r="E935" s="785"/>
      <c r="F935" s="780"/>
      <c r="G935" s="785"/>
      <c r="H935" s="785"/>
      <c r="I935" s="779"/>
      <c r="J935" s="786"/>
      <c r="K935" s="785"/>
      <c r="L935" s="785"/>
      <c r="M935" s="805"/>
      <c r="N935" s="985"/>
      <c r="O935" s="788"/>
      <c r="Q935" s="975" t="s">
        <v>301</v>
      </c>
      <c r="R935" s="975" t="s">
        <v>13</v>
      </c>
      <c r="S935" s="976">
        <v>1</v>
      </c>
      <c r="T935" s="977">
        <v>968750</v>
      </c>
      <c r="U935" s="978"/>
      <c r="W935" s="970"/>
      <c r="X935" s="970"/>
      <c r="Y935" s="973"/>
      <c r="Z935" s="971"/>
      <c r="AA935" s="970"/>
      <c r="AB935" s="970"/>
      <c r="AC935" s="970"/>
      <c r="AD935" s="970"/>
      <c r="AE935" s="970"/>
      <c r="AF935" s="970"/>
    </row>
    <row r="936" spans="1:32">
      <c r="A936" s="805"/>
      <c r="B936" s="780"/>
      <c r="C936" s="807"/>
      <c r="D936" s="777"/>
      <c r="E936" s="785"/>
      <c r="F936" s="780"/>
      <c r="G936" s="785"/>
      <c r="H936" s="785"/>
      <c r="I936" s="779"/>
      <c r="J936" s="786"/>
      <c r="K936" s="785"/>
      <c r="L936" s="785"/>
      <c r="M936" s="805"/>
      <c r="N936" s="985"/>
      <c r="O936" s="788"/>
      <c r="Q936" s="975" t="s">
        <v>301</v>
      </c>
      <c r="R936" s="975" t="s">
        <v>13</v>
      </c>
      <c r="S936" s="976">
        <v>1</v>
      </c>
      <c r="T936" s="977">
        <v>968750</v>
      </c>
      <c r="U936" s="978"/>
      <c r="W936" s="970"/>
      <c r="X936" s="970"/>
      <c r="Y936" s="973"/>
      <c r="Z936" s="971"/>
      <c r="AA936" s="970"/>
      <c r="AB936" s="970"/>
      <c r="AC936" s="970"/>
      <c r="AD936" s="970"/>
      <c r="AE936" s="970"/>
      <c r="AF936" s="970"/>
    </row>
    <row r="937" spans="1:32">
      <c r="A937" s="805"/>
      <c r="B937" s="780"/>
      <c r="C937" s="807"/>
      <c r="D937" s="777"/>
      <c r="E937" s="785"/>
      <c r="F937" s="780"/>
      <c r="G937" s="785"/>
      <c r="H937" s="785"/>
      <c r="I937" s="779"/>
      <c r="J937" s="786"/>
      <c r="K937" s="785"/>
      <c r="L937" s="785"/>
      <c r="M937" s="805"/>
      <c r="N937" s="985"/>
      <c r="O937" s="788"/>
      <c r="Q937" s="975" t="s">
        <v>301</v>
      </c>
      <c r="R937" s="975" t="s">
        <v>13</v>
      </c>
      <c r="S937" s="976">
        <v>1</v>
      </c>
      <c r="T937" s="977">
        <v>968750</v>
      </c>
      <c r="U937" s="978"/>
      <c r="W937" s="970"/>
      <c r="X937" s="964"/>
      <c r="Y937" s="964"/>
      <c r="Z937" s="971"/>
      <c r="AA937" s="970"/>
      <c r="AB937" s="970"/>
      <c r="AC937" s="970"/>
      <c r="AD937" s="970"/>
      <c r="AE937" s="970"/>
      <c r="AF937" s="970"/>
    </row>
    <row r="938" spans="1:32">
      <c r="A938" s="805"/>
      <c r="B938" s="780"/>
      <c r="C938" s="807"/>
      <c r="D938" s="777"/>
      <c r="E938" s="785"/>
      <c r="F938" s="780"/>
      <c r="G938" s="785"/>
      <c r="H938" s="785"/>
      <c r="I938" s="779"/>
      <c r="J938" s="786"/>
      <c r="K938" s="785"/>
      <c r="L938" s="785"/>
      <c r="M938" s="805"/>
      <c r="N938" s="985"/>
      <c r="O938" s="788"/>
      <c r="Q938" s="975" t="s">
        <v>301</v>
      </c>
      <c r="R938" s="975" t="s">
        <v>13</v>
      </c>
      <c r="S938" s="976">
        <v>1</v>
      </c>
      <c r="T938" s="977">
        <v>968750</v>
      </c>
      <c r="U938" s="978"/>
      <c r="W938" s="964"/>
      <c r="X938" s="964"/>
      <c r="Y938" s="964"/>
      <c r="Z938" s="964"/>
      <c r="AA938" s="964"/>
      <c r="AB938" s="964"/>
      <c r="AC938" s="964"/>
      <c r="AD938" s="964"/>
      <c r="AE938" s="964"/>
      <c r="AF938" s="964"/>
    </row>
    <row r="939" spans="1:32" ht="12.75" customHeight="1">
      <c r="A939" s="805"/>
      <c r="B939" s="780"/>
      <c r="C939" s="807"/>
      <c r="D939" s="777"/>
      <c r="E939" s="785"/>
      <c r="F939" s="780"/>
      <c r="G939" s="785"/>
      <c r="H939" s="785"/>
      <c r="I939" s="779"/>
      <c r="J939" s="786"/>
      <c r="K939" s="785"/>
      <c r="L939" s="785"/>
      <c r="M939" s="805"/>
      <c r="N939" s="985"/>
      <c r="O939" s="788"/>
      <c r="Q939" s="975" t="s">
        <v>301</v>
      </c>
      <c r="R939" s="975" t="s">
        <v>13</v>
      </c>
      <c r="S939" s="976">
        <v>1</v>
      </c>
      <c r="T939" s="977">
        <v>968750</v>
      </c>
      <c r="U939" s="978"/>
      <c r="W939" s="970"/>
      <c r="X939" s="970"/>
      <c r="Y939" s="973"/>
      <c r="Z939" s="971"/>
      <c r="AA939" s="970"/>
      <c r="AB939" s="970"/>
      <c r="AC939" s="970"/>
      <c r="AD939" s="970"/>
      <c r="AE939" s="970"/>
      <c r="AF939" s="970"/>
    </row>
    <row r="940" spans="1:32">
      <c r="A940" s="804"/>
      <c r="B940" s="773"/>
      <c r="C940" s="806"/>
      <c r="D940" s="771"/>
      <c r="E940" s="782"/>
      <c r="F940" s="773"/>
      <c r="G940" s="782"/>
      <c r="H940" s="782"/>
      <c r="I940" s="772"/>
      <c r="J940" s="776"/>
      <c r="K940" s="782"/>
      <c r="L940" s="782"/>
      <c r="M940" s="804"/>
      <c r="N940" s="774"/>
      <c r="O940" s="769"/>
      <c r="U940" s="1001"/>
      <c r="W940" s="970"/>
      <c r="X940" s="970"/>
      <c r="Y940" s="973"/>
      <c r="Z940" s="971"/>
      <c r="AA940" s="970"/>
      <c r="AB940" s="970"/>
      <c r="AC940" s="970"/>
      <c r="AD940" s="970"/>
      <c r="AE940" s="970"/>
      <c r="AF940" s="970"/>
    </row>
    <row r="941" spans="1:32">
      <c r="A941" s="805">
        <v>218</v>
      </c>
      <c r="B941" s="780" t="s">
        <v>2331</v>
      </c>
      <c r="C941" s="785" t="s">
        <v>2147</v>
      </c>
      <c r="D941" s="778" t="s">
        <v>2032</v>
      </c>
      <c r="E941" s="807" t="s">
        <v>2033</v>
      </c>
      <c r="F941" s="780" t="s">
        <v>12</v>
      </c>
      <c r="G941" s="785" t="s">
        <v>1954</v>
      </c>
      <c r="H941" s="785" t="s">
        <v>1817</v>
      </c>
      <c r="I941" s="779">
        <v>2008</v>
      </c>
      <c r="J941" s="786"/>
      <c r="K941" s="785"/>
      <c r="L941" s="785" t="s">
        <v>13</v>
      </c>
      <c r="M941" s="805">
        <v>1</v>
      </c>
      <c r="N941" s="781">
        <v>7138230</v>
      </c>
      <c r="O941" s="788"/>
      <c r="Q941" s="975" t="s">
        <v>2032</v>
      </c>
      <c r="R941" s="975" t="s">
        <v>13</v>
      </c>
      <c r="S941" s="976">
        <v>1</v>
      </c>
      <c r="T941" s="1006">
        <v>7138230</v>
      </c>
      <c r="U941" s="989"/>
      <c r="W941" s="970"/>
      <c r="X941" s="964"/>
      <c r="Y941" s="964"/>
      <c r="Z941" s="971"/>
      <c r="AA941" s="970"/>
      <c r="AB941" s="970"/>
      <c r="AC941" s="970"/>
      <c r="AD941" s="970"/>
      <c r="AE941" s="970"/>
      <c r="AF941" s="970"/>
    </row>
    <row r="942" spans="1:32">
      <c r="A942" s="805"/>
      <c r="B942" s="780"/>
      <c r="C942" s="785"/>
      <c r="D942" s="778"/>
      <c r="E942" s="807"/>
      <c r="F942" s="780"/>
      <c r="G942" s="785"/>
      <c r="H942" s="785"/>
      <c r="I942" s="779"/>
      <c r="J942" s="786"/>
      <c r="K942" s="785"/>
      <c r="L942" s="785"/>
      <c r="M942" s="805"/>
      <c r="N942" s="781"/>
      <c r="O942" s="788"/>
      <c r="Q942" s="857"/>
      <c r="R942" s="857"/>
      <c r="S942" s="857"/>
      <c r="T942" s="868"/>
      <c r="U942" s="978"/>
      <c r="W942" s="964"/>
      <c r="X942" s="964"/>
      <c r="Y942" s="964"/>
      <c r="Z942" s="964"/>
      <c r="AA942" s="964"/>
      <c r="AB942" s="964"/>
      <c r="AC942" s="964"/>
      <c r="AD942" s="964"/>
      <c r="AE942" s="964"/>
      <c r="AF942" s="964"/>
    </row>
    <row r="943" spans="1:32" ht="12.75" customHeight="1">
      <c r="A943" s="805">
        <v>219</v>
      </c>
      <c r="B943" s="780" t="s">
        <v>2332</v>
      </c>
      <c r="C943" s="785" t="s">
        <v>2147</v>
      </c>
      <c r="D943" s="778" t="s">
        <v>2034</v>
      </c>
      <c r="E943" s="785" t="s">
        <v>12</v>
      </c>
      <c r="F943" s="780" t="s">
        <v>12</v>
      </c>
      <c r="G943" s="785" t="s">
        <v>2035</v>
      </c>
      <c r="H943" s="785" t="s">
        <v>1817</v>
      </c>
      <c r="I943" s="779">
        <v>2006</v>
      </c>
      <c r="J943" s="786"/>
      <c r="K943" s="785"/>
      <c r="L943" s="785" t="s">
        <v>13</v>
      </c>
      <c r="M943" s="805">
        <v>1</v>
      </c>
      <c r="N943" s="781">
        <v>3450000</v>
      </c>
      <c r="O943" s="788"/>
      <c r="Q943" s="975" t="s">
        <v>2034</v>
      </c>
      <c r="R943" s="975" t="s">
        <v>13</v>
      </c>
      <c r="S943" s="976">
        <v>1</v>
      </c>
      <c r="T943" s="1006">
        <v>3450000</v>
      </c>
      <c r="U943" s="978"/>
      <c r="W943" s="970"/>
      <c r="X943" s="970"/>
      <c r="Y943" s="973"/>
      <c r="Z943" s="971"/>
      <c r="AA943" s="970"/>
      <c r="AB943" s="970"/>
      <c r="AC943" s="970"/>
      <c r="AD943" s="970"/>
      <c r="AE943" s="970"/>
      <c r="AF943" s="970"/>
    </row>
    <row r="944" spans="1:32">
      <c r="A944" s="805"/>
      <c r="B944" s="780"/>
      <c r="C944" s="785"/>
      <c r="D944" s="778"/>
      <c r="E944" s="785"/>
      <c r="F944" s="780"/>
      <c r="G944" s="785"/>
      <c r="H944" s="785"/>
      <c r="I944" s="779"/>
      <c r="J944" s="786"/>
      <c r="K944" s="785"/>
      <c r="L944" s="785"/>
      <c r="M944" s="805"/>
      <c r="N944" s="781"/>
      <c r="O944" s="788"/>
      <c r="Q944" s="857"/>
      <c r="R944" s="857"/>
      <c r="S944" s="857"/>
      <c r="T944" s="857"/>
      <c r="U944" s="989"/>
      <c r="W944" s="970"/>
      <c r="X944" s="970"/>
      <c r="Y944" s="973"/>
      <c r="Z944" s="971"/>
      <c r="AA944" s="970"/>
      <c r="AB944" s="970"/>
      <c r="AC944" s="970"/>
      <c r="AD944" s="970"/>
      <c r="AE944" s="970"/>
      <c r="AF944" s="970"/>
    </row>
    <row r="945" spans="1:32">
      <c r="A945" s="805">
        <v>220</v>
      </c>
      <c r="B945" s="780" t="s">
        <v>2333</v>
      </c>
      <c r="C945" s="785" t="s">
        <v>2147</v>
      </c>
      <c r="D945" s="777" t="s">
        <v>745</v>
      </c>
      <c r="E945" s="785" t="s">
        <v>2036</v>
      </c>
      <c r="F945" s="780" t="s">
        <v>12</v>
      </c>
      <c r="G945" s="785" t="s">
        <v>1839</v>
      </c>
      <c r="H945" s="785" t="s">
        <v>1817</v>
      </c>
      <c r="I945" s="779">
        <v>2011</v>
      </c>
      <c r="J945" s="786"/>
      <c r="K945" s="785"/>
      <c r="L945" s="785" t="s">
        <v>13</v>
      </c>
      <c r="M945" s="805">
        <v>1</v>
      </c>
      <c r="N945" s="787">
        <v>15175000</v>
      </c>
      <c r="O945" s="788"/>
      <c r="Q945" s="975" t="s">
        <v>745</v>
      </c>
      <c r="R945" s="975" t="s">
        <v>13</v>
      </c>
      <c r="S945" s="976">
        <v>1</v>
      </c>
      <c r="T945" s="977">
        <v>15175000</v>
      </c>
      <c r="U945" s="978"/>
      <c r="W945" s="970"/>
      <c r="X945" s="964"/>
      <c r="Y945" s="964"/>
      <c r="Z945" s="971"/>
      <c r="AA945" s="970"/>
      <c r="AB945" s="970"/>
      <c r="AC945" s="970"/>
      <c r="AD945" s="970"/>
      <c r="AE945" s="970"/>
      <c r="AF945" s="970"/>
    </row>
    <row r="946" spans="1:32">
      <c r="A946" s="805"/>
      <c r="B946" s="780"/>
      <c r="C946" s="785"/>
      <c r="D946" s="777"/>
      <c r="E946" s="785"/>
      <c r="F946" s="780"/>
      <c r="G946" s="785"/>
      <c r="H946" s="785"/>
      <c r="I946" s="779"/>
      <c r="J946" s="786"/>
      <c r="K946" s="785"/>
      <c r="L946" s="785"/>
      <c r="M946" s="805"/>
      <c r="N946" s="787"/>
      <c r="O946" s="788"/>
      <c r="Q946" s="975"/>
      <c r="R946" s="975"/>
      <c r="S946" s="976"/>
      <c r="T946" s="977"/>
      <c r="U946" s="978"/>
      <c r="W946" s="964"/>
      <c r="X946" s="964"/>
      <c r="Y946" s="964"/>
      <c r="Z946" s="964"/>
      <c r="AA946" s="964"/>
      <c r="AB946" s="964"/>
      <c r="AC946" s="964"/>
      <c r="AD946" s="964"/>
      <c r="AE946" s="964"/>
      <c r="AF946" s="964"/>
    </row>
    <row r="947" spans="1:32" ht="12.75" customHeight="1">
      <c r="A947" s="805">
        <v>221</v>
      </c>
      <c r="B947" s="780" t="s">
        <v>2334</v>
      </c>
      <c r="C947" s="807" t="s">
        <v>2226</v>
      </c>
      <c r="D947" s="778" t="s">
        <v>2335</v>
      </c>
      <c r="E947" s="785" t="s">
        <v>12</v>
      </c>
      <c r="F947" s="780" t="s">
        <v>12</v>
      </c>
      <c r="G947" s="785" t="s">
        <v>1950</v>
      </c>
      <c r="H947" s="785" t="s">
        <v>1817</v>
      </c>
      <c r="I947" s="779">
        <v>2012</v>
      </c>
      <c r="J947" s="786"/>
      <c r="K947" s="785"/>
      <c r="L947" s="785" t="s">
        <v>13</v>
      </c>
      <c r="M947" s="805">
        <v>4</v>
      </c>
      <c r="N947" s="781">
        <v>19150000</v>
      </c>
      <c r="O947" s="788"/>
      <c r="Q947" s="975" t="s">
        <v>2335</v>
      </c>
      <c r="R947" s="975" t="s">
        <v>13</v>
      </c>
      <c r="S947" s="976">
        <v>1</v>
      </c>
      <c r="T947" s="977">
        <v>4946894</v>
      </c>
      <c r="U947" s="978"/>
      <c r="W947" s="970"/>
      <c r="X947" s="970"/>
      <c r="Y947" s="973"/>
      <c r="Z947" s="971"/>
      <c r="AA947" s="970"/>
      <c r="AB947" s="970"/>
      <c r="AC947" s="970"/>
      <c r="AD947" s="970"/>
      <c r="AE947" s="970"/>
      <c r="AF947" s="970"/>
    </row>
    <row r="948" spans="1:32">
      <c r="A948" s="805"/>
      <c r="B948" s="780"/>
      <c r="C948" s="807"/>
      <c r="D948" s="778"/>
      <c r="E948" s="785"/>
      <c r="F948" s="780"/>
      <c r="G948" s="785"/>
      <c r="H948" s="785"/>
      <c r="I948" s="779"/>
      <c r="J948" s="786"/>
      <c r="K948" s="785"/>
      <c r="L948" s="785"/>
      <c r="M948" s="805"/>
      <c r="N948" s="781"/>
      <c r="O948" s="788"/>
      <c r="Q948" s="975" t="s">
        <v>2335</v>
      </c>
      <c r="R948" s="975" t="s">
        <v>13</v>
      </c>
      <c r="S948" s="976">
        <v>1</v>
      </c>
      <c r="T948" s="977">
        <v>4946894</v>
      </c>
      <c r="U948" s="978"/>
      <c r="W948" s="970"/>
      <c r="X948" s="970"/>
      <c r="Y948" s="973"/>
      <c r="Z948" s="971"/>
      <c r="AA948" s="970"/>
      <c r="AB948" s="970"/>
      <c r="AC948" s="970"/>
      <c r="AD948" s="970"/>
      <c r="AE948" s="970"/>
      <c r="AF948" s="970"/>
    </row>
    <row r="949" spans="1:32">
      <c r="A949" s="805"/>
      <c r="B949" s="780"/>
      <c r="C949" s="807"/>
      <c r="D949" s="778"/>
      <c r="E949" s="785"/>
      <c r="F949" s="780"/>
      <c r="G949" s="785"/>
      <c r="H949" s="785"/>
      <c r="I949" s="779"/>
      <c r="J949" s="786"/>
      <c r="K949" s="785"/>
      <c r="L949" s="785"/>
      <c r="M949" s="805"/>
      <c r="N949" s="781"/>
      <c r="O949" s="788"/>
      <c r="Q949" s="975" t="s">
        <v>2335</v>
      </c>
      <c r="R949" s="975" t="s">
        <v>13</v>
      </c>
      <c r="S949" s="976">
        <v>1</v>
      </c>
      <c r="T949" s="977">
        <v>4628106</v>
      </c>
      <c r="U949" s="978"/>
      <c r="W949" s="970"/>
      <c r="X949" s="964"/>
      <c r="Y949" s="964"/>
      <c r="Z949" s="971"/>
      <c r="AA949" s="970"/>
      <c r="AB949" s="970"/>
      <c r="AC949" s="970"/>
      <c r="AD949" s="970"/>
      <c r="AE949" s="970"/>
      <c r="AF949" s="970"/>
    </row>
    <row r="950" spans="1:32">
      <c r="A950" s="805"/>
      <c r="B950" s="780"/>
      <c r="C950" s="807"/>
      <c r="D950" s="778"/>
      <c r="E950" s="785"/>
      <c r="F950" s="780"/>
      <c r="G950" s="785"/>
      <c r="H950" s="785"/>
      <c r="I950" s="779"/>
      <c r="J950" s="786"/>
      <c r="K950" s="785"/>
      <c r="L950" s="785"/>
      <c r="M950" s="805"/>
      <c r="N950" s="781"/>
      <c r="O950" s="788"/>
      <c r="Q950" s="975" t="s">
        <v>2335</v>
      </c>
      <c r="R950" s="975" t="s">
        <v>13</v>
      </c>
      <c r="S950" s="976">
        <v>1</v>
      </c>
      <c r="T950" s="977">
        <v>4628106</v>
      </c>
      <c r="U950" s="978"/>
      <c r="W950" s="964"/>
      <c r="X950" s="964"/>
      <c r="Y950" s="964"/>
      <c r="Z950" s="964"/>
      <c r="AA950" s="964"/>
      <c r="AB950" s="964"/>
      <c r="AC950" s="964"/>
      <c r="AD950" s="964"/>
      <c r="AE950" s="964"/>
      <c r="AF950" s="964"/>
    </row>
    <row r="951" spans="1:32" ht="12.75" customHeight="1">
      <c r="A951" s="805"/>
      <c r="B951" s="780"/>
      <c r="C951" s="807"/>
      <c r="D951" s="778"/>
      <c r="E951" s="785"/>
      <c r="F951" s="780"/>
      <c r="G951" s="785"/>
      <c r="H951" s="785"/>
      <c r="I951" s="779"/>
      <c r="J951" s="786"/>
      <c r="K951" s="785"/>
      <c r="L951" s="785"/>
      <c r="M951" s="805"/>
      <c r="N951" s="781"/>
      <c r="O951" s="788"/>
      <c r="Q951" s="857"/>
      <c r="R951" s="857"/>
      <c r="S951" s="857"/>
      <c r="T951" s="857"/>
      <c r="U951" s="976"/>
      <c r="W951" s="970"/>
      <c r="X951" s="970"/>
      <c r="Y951" s="973"/>
      <c r="Z951" s="971"/>
      <c r="AA951" s="970"/>
      <c r="AB951" s="970"/>
      <c r="AC951" s="970"/>
      <c r="AD951" s="970"/>
      <c r="AE951" s="970"/>
      <c r="AF951" s="970"/>
    </row>
    <row r="952" spans="1:32">
      <c r="A952" s="805">
        <v>222</v>
      </c>
      <c r="B952" s="780" t="s">
        <v>2336</v>
      </c>
      <c r="C952" s="807" t="s">
        <v>2198</v>
      </c>
      <c r="D952" s="777" t="s">
        <v>2337</v>
      </c>
      <c r="E952" s="785" t="s">
        <v>12</v>
      </c>
      <c r="F952" s="780" t="s">
        <v>12</v>
      </c>
      <c r="G952" s="785" t="s">
        <v>1839</v>
      </c>
      <c r="H952" s="785" t="s">
        <v>1817</v>
      </c>
      <c r="I952" s="779">
        <v>2005</v>
      </c>
      <c r="J952" s="786"/>
      <c r="K952" s="785"/>
      <c r="L952" s="785" t="s">
        <v>13</v>
      </c>
      <c r="M952" s="805">
        <v>2</v>
      </c>
      <c r="N952" s="781">
        <v>1600000</v>
      </c>
      <c r="O952" s="788"/>
      <c r="Q952" s="975" t="s">
        <v>2337</v>
      </c>
      <c r="R952" s="975" t="s">
        <v>13</v>
      </c>
      <c r="S952" s="976">
        <v>1</v>
      </c>
      <c r="T952" s="977">
        <v>800000</v>
      </c>
      <c r="U952" s="976"/>
      <c r="W952" s="970"/>
      <c r="X952" s="970"/>
      <c r="Y952" s="973"/>
      <c r="Z952" s="971"/>
      <c r="AA952" s="970"/>
      <c r="AB952" s="970"/>
      <c r="AC952" s="970"/>
      <c r="AD952" s="970"/>
      <c r="AE952" s="970"/>
      <c r="AF952" s="970"/>
    </row>
    <row r="953" spans="1:32">
      <c r="A953" s="805"/>
      <c r="B953" s="780"/>
      <c r="C953" s="807"/>
      <c r="D953" s="777"/>
      <c r="E953" s="785"/>
      <c r="F953" s="780"/>
      <c r="G953" s="785"/>
      <c r="H953" s="785"/>
      <c r="I953" s="779"/>
      <c r="J953" s="786"/>
      <c r="K953" s="785"/>
      <c r="L953" s="785"/>
      <c r="M953" s="805"/>
      <c r="N953" s="781"/>
      <c r="O953" s="788"/>
      <c r="Q953" s="975" t="s">
        <v>2337</v>
      </c>
      <c r="R953" s="975" t="s">
        <v>13</v>
      </c>
      <c r="S953" s="976">
        <v>1</v>
      </c>
      <c r="T953" s="977">
        <v>800000</v>
      </c>
      <c r="U953" s="978"/>
      <c r="W953" s="970"/>
      <c r="X953" s="964"/>
      <c r="Y953" s="964"/>
      <c r="Z953" s="971"/>
      <c r="AA953" s="970"/>
      <c r="AB953" s="970"/>
      <c r="AC953" s="970"/>
      <c r="AD953" s="970"/>
      <c r="AE953" s="970"/>
      <c r="AF953" s="970"/>
    </row>
    <row r="954" spans="1:32">
      <c r="A954" s="805"/>
      <c r="B954" s="780"/>
      <c r="C954" s="807"/>
      <c r="D954" s="777"/>
      <c r="E954" s="785"/>
      <c r="F954" s="780"/>
      <c r="G954" s="785"/>
      <c r="H954" s="785"/>
      <c r="I954" s="779"/>
      <c r="J954" s="786"/>
      <c r="K954" s="785"/>
      <c r="L954" s="785"/>
      <c r="M954" s="805"/>
      <c r="N954" s="781"/>
      <c r="O954" s="788"/>
      <c r="Q954" s="975"/>
      <c r="R954" s="975"/>
      <c r="S954" s="976"/>
      <c r="T954" s="977"/>
      <c r="U954" s="978"/>
      <c r="W954" s="964"/>
      <c r="X954" s="964"/>
      <c r="Y954" s="964"/>
      <c r="Z954" s="964"/>
      <c r="AA954" s="964"/>
      <c r="AB954" s="964"/>
      <c r="AC954" s="964"/>
      <c r="AD954" s="964"/>
      <c r="AE954" s="964"/>
      <c r="AF954" s="964"/>
    </row>
    <row r="955" spans="1:32" ht="12.75" customHeight="1">
      <c r="A955" s="805">
        <v>223</v>
      </c>
      <c r="B955" s="780" t="s">
        <v>2336</v>
      </c>
      <c r="C955" s="785" t="s">
        <v>2140</v>
      </c>
      <c r="D955" s="777" t="s">
        <v>2337</v>
      </c>
      <c r="E955" s="785" t="s">
        <v>12</v>
      </c>
      <c r="F955" s="780" t="s">
        <v>12</v>
      </c>
      <c r="G955" s="785" t="s">
        <v>1839</v>
      </c>
      <c r="H955" s="785" t="s">
        <v>1817</v>
      </c>
      <c r="I955" s="779">
        <v>2006</v>
      </c>
      <c r="J955" s="786"/>
      <c r="K955" s="785"/>
      <c r="L955" s="785" t="s">
        <v>13</v>
      </c>
      <c r="M955" s="805">
        <v>1</v>
      </c>
      <c r="N955" s="787">
        <v>720000</v>
      </c>
      <c r="O955" s="788"/>
      <c r="Q955" s="975" t="s">
        <v>2337</v>
      </c>
      <c r="R955" s="975" t="s">
        <v>13</v>
      </c>
      <c r="S955" s="976">
        <v>1</v>
      </c>
      <c r="T955" s="977">
        <v>720000</v>
      </c>
      <c r="U955" s="978"/>
      <c r="W955" s="970"/>
      <c r="X955" s="970"/>
      <c r="Y955" s="973"/>
      <c r="Z955" s="971"/>
      <c r="AA955" s="970"/>
      <c r="AB955" s="970"/>
      <c r="AC955" s="970"/>
      <c r="AD955" s="970"/>
      <c r="AE955" s="970"/>
      <c r="AF955" s="970"/>
    </row>
    <row r="956" spans="1:32">
      <c r="A956" s="805"/>
      <c r="B956" s="780"/>
      <c r="C956" s="785"/>
      <c r="D956" s="777"/>
      <c r="E956" s="785"/>
      <c r="F956" s="780"/>
      <c r="G956" s="785"/>
      <c r="H956" s="785"/>
      <c r="I956" s="779"/>
      <c r="J956" s="786"/>
      <c r="K956" s="785"/>
      <c r="L956" s="785"/>
      <c r="M956" s="805"/>
      <c r="N956" s="787"/>
      <c r="O956" s="788"/>
      <c r="Q956" s="975"/>
      <c r="R956" s="975"/>
      <c r="S956" s="976"/>
      <c r="T956" s="977"/>
      <c r="U956" s="978"/>
      <c r="W956" s="970"/>
      <c r="X956" s="970"/>
      <c r="Y956" s="973"/>
      <c r="Z956" s="971"/>
      <c r="AA956" s="970"/>
      <c r="AB956" s="970"/>
      <c r="AC956" s="970"/>
      <c r="AD956" s="970"/>
      <c r="AE956" s="970"/>
      <c r="AF956" s="970"/>
    </row>
    <row r="957" spans="1:32" ht="18">
      <c r="A957" s="805">
        <v>224</v>
      </c>
      <c r="B957" s="780" t="s">
        <v>2338</v>
      </c>
      <c r="C957" s="785" t="s">
        <v>2147</v>
      </c>
      <c r="D957" s="778" t="s">
        <v>2339</v>
      </c>
      <c r="E957" s="807" t="s">
        <v>2340</v>
      </c>
      <c r="F957" s="780" t="s">
        <v>12</v>
      </c>
      <c r="G957" s="785" t="s">
        <v>78</v>
      </c>
      <c r="H957" s="785" t="s">
        <v>1817</v>
      </c>
      <c r="I957" s="779">
        <v>2018</v>
      </c>
      <c r="J957" s="786"/>
      <c r="K957" s="785"/>
      <c r="L957" s="785" t="s">
        <v>13</v>
      </c>
      <c r="M957" s="805">
        <v>1</v>
      </c>
      <c r="N957" s="781">
        <v>44670051</v>
      </c>
      <c r="O957" s="788"/>
      <c r="Q957" s="975" t="s">
        <v>2339</v>
      </c>
      <c r="R957" s="975" t="s">
        <v>13</v>
      </c>
      <c r="S957" s="976">
        <v>1</v>
      </c>
      <c r="T957" s="977">
        <v>44670051</v>
      </c>
      <c r="U957" s="976"/>
      <c r="W957" s="970"/>
      <c r="X957" s="964"/>
      <c r="Y957" s="964"/>
      <c r="Z957" s="971"/>
      <c r="AA957" s="970"/>
      <c r="AB957" s="970"/>
      <c r="AC957" s="970"/>
      <c r="AD957" s="970"/>
      <c r="AE957" s="970"/>
      <c r="AF957" s="970"/>
    </row>
    <row r="958" spans="1:32">
      <c r="A958" s="805"/>
      <c r="B958" s="780"/>
      <c r="C958" s="785"/>
      <c r="D958" s="778"/>
      <c r="E958" s="807"/>
      <c r="F958" s="780"/>
      <c r="G958" s="785"/>
      <c r="H958" s="785"/>
      <c r="I958" s="779"/>
      <c r="J958" s="786"/>
      <c r="K958" s="785"/>
      <c r="L958" s="785"/>
      <c r="M958" s="805"/>
      <c r="N958" s="781"/>
      <c r="O958" s="788"/>
      <c r="Q958" s="978"/>
      <c r="R958" s="978"/>
      <c r="S958" s="978"/>
      <c r="T958" s="978"/>
      <c r="U958" s="976"/>
      <c r="W958" s="964"/>
      <c r="X958" s="964"/>
      <c r="Y958" s="964"/>
      <c r="Z958" s="964"/>
      <c r="AA958" s="964"/>
      <c r="AB958" s="964"/>
      <c r="AC958" s="964"/>
      <c r="AD958" s="964"/>
      <c r="AE958" s="964"/>
      <c r="AF958" s="964"/>
    </row>
    <row r="959" spans="1:32" ht="12.75" customHeight="1">
      <c r="A959" s="805">
        <v>225</v>
      </c>
      <c r="B959" s="780" t="s">
        <v>2338</v>
      </c>
      <c r="C959" s="785" t="s">
        <v>2138</v>
      </c>
      <c r="D959" s="778" t="s">
        <v>2339</v>
      </c>
      <c r="E959" s="785" t="s">
        <v>2341</v>
      </c>
      <c r="F959" s="780" t="s">
        <v>12</v>
      </c>
      <c r="G959" s="785" t="s">
        <v>2342</v>
      </c>
      <c r="H959" s="785" t="s">
        <v>1817</v>
      </c>
      <c r="I959" s="779">
        <v>2019</v>
      </c>
      <c r="J959" s="780" t="s">
        <v>2343</v>
      </c>
      <c r="K959" s="785"/>
      <c r="L959" s="785" t="s">
        <v>13</v>
      </c>
      <c r="M959" s="805">
        <v>1</v>
      </c>
      <c r="N959" s="781">
        <v>46483224</v>
      </c>
      <c r="O959" s="788"/>
      <c r="Q959" s="975" t="s">
        <v>2339</v>
      </c>
      <c r="R959" s="975" t="s">
        <v>13</v>
      </c>
      <c r="S959" s="976">
        <v>1</v>
      </c>
      <c r="T959" s="977">
        <v>46483224</v>
      </c>
      <c r="U959" s="978"/>
      <c r="W959" s="970"/>
      <c r="X959" s="970"/>
      <c r="Y959" s="973"/>
      <c r="Z959" s="971"/>
      <c r="AA959" s="970"/>
      <c r="AB959" s="970"/>
      <c r="AC959" s="970"/>
      <c r="AD959" s="970"/>
      <c r="AE959" s="970"/>
      <c r="AF959" s="970"/>
    </row>
    <row r="960" spans="1:32" ht="12.75" customHeight="1">
      <c r="A960" s="2433" t="s">
        <v>3046</v>
      </c>
      <c r="B960" s="2434"/>
      <c r="C960" s="2434"/>
      <c r="D960" s="2434"/>
      <c r="E960" s="2434"/>
      <c r="F960" s="2434"/>
      <c r="G960" s="2434"/>
      <c r="H960" s="2434"/>
      <c r="I960" s="2434"/>
      <c r="J960" s="2434"/>
      <c r="K960" s="2434"/>
      <c r="L960" s="2435"/>
      <c r="M960" s="1036">
        <f>SUM(M89:M959)</f>
        <v>687</v>
      </c>
      <c r="N960" s="1035">
        <f>SUM(N89:N959)</f>
        <v>1716188233</v>
      </c>
      <c r="O960" s="1030"/>
      <c r="P960" s="1061"/>
      <c r="Q960" s="1031"/>
      <c r="R960" s="1031"/>
      <c r="S960" s="1032">
        <f>SUM(S89:S959)</f>
        <v>684</v>
      </c>
      <c r="T960" s="1033">
        <f>SUM(T89:T959)</f>
        <v>1714378233</v>
      </c>
      <c r="U960" s="1034"/>
      <c r="W960" s="971">
        <f>SUM(N960-T960)</f>
        <v>1810000</v>
      </c>
      <c r="X960" s="970"/>
      <c r="Y960" s="973"/>
      <c r="Z960" s="971"/>
      <c r="AA960" s="970"/>
      <c r="AB960" s="970"/>
      <c r="AC960" s="970"/>
      <c r="AD960" s="970"/>
      <c r="AE960" s="970"/>
      <c r="AF960" s="970"/>
    </row>
    <row r="961" spans="1:32" ht="12.75" customHeight="1">
      <c r="A961" s="1038"/>
      <c r="B961" s="1041" t="s">
        <v>69</v>
      </c>
      <c r="C961" s="1042"/>
      <c r="D961" s="827" t="s">
        <v>3048</v>
      </c>
      <c r="E961" s="1039"/>
      <c r="F961" s="1039"/>
      <c r="G961" s="1039"/>
      <c r="H961" s="1039"/>
      <c r="I961" s="1039"/>
      <c r="J961" s="1039"/>
      <c r="K961" s="1039"/>
      <c r="L961" s="1040"/>
      <c r="M961" s="824"/>
      <c r="N961" s="843"/>
      <c r="O961" s="769"/>
      <c r="Q961" s="970"/>
      <c r="R961" s="970"/>
      <c r="S961" s="973"/>
      <c r="T961" s="971"/>
      <c r="U961" s="964"/>
      <c r="W961" s="970"/>
      <c r="X961" s="970"/>
      <c r="Y961" s="973"/>
      <c r="Z961" s="971"/>
      <c r="AA961" s="970"/>
      <c r="AB961" s="970"/>
      <c r="AC961" s="970"/>
      <c r="AD961" s="970"/>
      <c r="AE961" s="970"/>
      <c r="AF961" s="970"/>
    </row>
    <row r="962" spans="1:32">
      <c r="A962" s="805">
        <v>226</v>
      </c>
      <c r="B962" s="780" t="s">
        <v>2344</v>
      </c>
      <c r="C962" s="785" t="s">
        <v>2147</v>
      </c>
      <c r="D962" s="777" t="s">
        <v>2345</v>
      </c>
      <c r="E962" s="807" t="s">
        <v>1895</v>
      </c>
      <c r="F962" s="780" t="s">
        <v>12</v>
      </c>
      <c r="G962" s="785" t="s">
        <v>218</v>
      </c>
      <c r="H962" s="785" t="s">
        <v>1817</v>
      </c>
      <c r="I962" s="779">
        <v>2013</v>
      </c>
      <c r="J962" s="786"/>
      <c r="K962" s="785"/>
      <c r="L962" s="785" t="s">
        <v>1914</v>
      </c>
      <c r="M962" s="805">
        <v>1</v>
      </c>
      <c r="N962" s="781">
        <v>3458765</v>
      </c>
      <c r="O962" s="777" t="s">
        <v>2199</v>
      </c>
      <c r="Q962" s="975" t="s">
        <v>2345</v>
      </c>
      <c r="R962" s="975" t="s">
        <v>1914</v>
      </c>
      <c r="S962" s="976">
        <v>1</v>
      </c>
      <c r="T962" s="977">
        <v>3458765</v>
      </c>
      <c r="U962" s="976"/>
      <c r="W962" s="970"/>
      <c r="X962" s="964"/>
      <c r="Y962" s="964"/>
      <c r="Z962" s="971"/>
      <c r="AA962" s="970"/>
      <c r="AB962" s="970"/>
      <c r="AC962" s="970"/>
      <c r="AD962" s="970"/>
      <c r="AE962" s="970"/>
      <c r="AF962" s="970"/>
    </row>
    <row r="963" spans="1:32">
      <c r="A963" s="805"/>
      <c r="B963" s="780"/>
      <c r="C963" s="785"/>
      <c r="D963" s="777"/>
      <c r="E963" s="807"/>
      <c r="F963" s="780"/>
      <c r="G963" s="785"/>
      <c r="H963" s="785"/>
      <c r="I963" s="779"/>
      <c r="J963" s="786"/>
      <c r="K963" s="785"/>
      <c r="L963" s="785"/>
      <c r="M963" s="805"/>
      <c r="N963" s="781"/>
      <c r="O963" s="777"/>
      <c r="Q963" s="857"/>
      <c r="R963" s="857"/>
      <c r="S963" s="857"/>
      <c r="T963" s="857"/>
      <c r="U963" s="976"/>
      <c r="W963" s="964"/>
      <c r="X963" s="964"/>
      <c r="Y963" s="964"/>
      <c r="Z963" s="964"/>
      <c r="AA963" s="964"/>
      <c r="AB963" s="964"/>
      <c r="AC963" s="964"/>
      <c r="AD963" s="964"/>
      <c r="AE963" s="964"/>
      <c r="AF963" s="964"/>
    </row>
    <row r="964" spans="1:32" ht="12.75" customHeight="1">
      <c r="A964" s="805">
        <v>227</v>
      </c>
      <c r="B964" s="780" t="s">
        <v>2346</v>
      </c>
      <c r="C964" s="807" t="s">
        <v>2215</v>
      </c>
      <c r="D964" s="777" t="s">
        <v>2347</v>
      </c>
      <c r="E964" s="785" t="s">
        <v>1899</v>
      </c>
      <c r="F964" s="780" t="s">
        <v>12</v>
      </c>
      <c r="G964" s="785" t="s">
        <v>1711</v>
      </c>
      <c r="H964" s="785" t="s">
        <v>596</v>
      </c>
      <c r="I964" s="779">
        <v>2004</v>
      </c>
      <c r="J964" s="786"/>
      <c r="K964" s="785"/>
      <c r="L964" s="785" t="s">
        <v>1914</v>
      </c>
      <c r="M964" s="805">
        <v>6</v>
      </c>
      <c r="N964" s="781">
        <v>2828574</v>
      </c>
      <c r="O964" s="777" t="s">
        <v>2199</v>
      </c>
      <c r="Q964" s="975" t="s">
        <v>2347</v>
      </c>
      <c r="R964" s="975" t="s">
        <v>1914</v>
      </c>
      <c r="S964" s="976">
        <v>1</v>
      </c>
      <c r="T964" s="977">
        <v>471429</v>
      </c>
      <c r="U964" s="978"/>
      <c r="W964" s="970"/>
      <c r="X964" s="970"/>
      <c r="Y964" s="973"/>
      <c r="Z964" s="971"/>
      <c r="AA964" s="970"/>
      <c r="AB964" s="970"/>
      <c r="AC964" s="970"/>
      <c r="AD964" s="970"/>
      <c r="AE964" s="970"/>
      <c r="AF964" s="970"/>
    </row>
    <row r="965" spans="1:32">
      <c r="A965" s="805"/>
      <c r="B965" s="780"/>
      <c r="C965" s="807"/>
      <c r="D965" s="777"/>
      <c r="E965" s="785"/>
      <c r="F965" s="780"/>
      <c r="G965" s="785"/>
      <c r="H965" s="785"/>
      <c r="I965" s="779"/>
      <c r="J965" s="786"/>
      <c r="K965" s="785"/>
      <c r="L965" s="785"/>
      <c r="M965" s="805"/>
      <c r="N965" s="781"/>
      <c r="O965" s="777"/>
      <c r="Q965" s="975" t="s">
        <v>2347</v>
      </c>
      <c r="R965" s="975" t="s">
        <v>1914</v>
      </c>
      <c r="S965" s="976">
        <v>1</v>
      </c>
      <c r="T965" s="977">
        <v>471429</v>
      </c>
      <c r="U965" s="978"/>
      <c r="W965" s="970"/>
      <c r="X965" s="970"/>
      <c r="Y965" s="973"/>
      <c r="Z965" s="971"/>
      <c r="AA965" s="970"/>
      <c r="AB965" s="970"/>
      <c r="AC965" s="970"/>
      <c r="AD965" s="970"/>
      <c r="AE965" s="970"/>
      <c r="AF965" s="970"/>
    </row>
    <row r="966" spans="1:32">
      <c r="A966" s="805"/>
      <c r="B966" s="780"/>
      <c r="C966" s="807"/>
      <c r="D966" s="777"/>
      <c r="E966" s="785"/>
      <c r="F966" s="780"/>
      <c r="G966" s="785"/>
      <c r="H966" s="785"/>
      <c r="I966" s="779"/>
      <c r="J966" s="786"/>
      <c r="K966" s="785"/>
      <c r="L966" s="785"/>
      <c r="M966" s="805"/>
      <c r="N966" s="781"/>
      <c r="O966" s="777"/>
      <c r="Q966" s="975" t="s">
        <v>2347</v>
      </c>
      <c r="R966" s="975" t="s">
        <v>1914</v>
      </c>
      <c r="S966" s="976">
        <v>1</v>
      </c>
      <c r="T966" s="977">
        <v>471429</v>
      </c>
      <c r="U966" s="978"/>
      <c r="W966" s="970"/>
      <c r="X966" s="964"/>
      <c r="Y966" s="964"/>
      <c r="Z966" s="971"/>
      <c r="AA966" s="970"/>
      <c r="AB966" s="970"/>
      <c r="AC966" s="970"/>
      <c r="AD966" s="970"/>
      <c r="AE966" s="970"/>
      <c r="AF966" s="970"/>
    </row>
    <row r="967" spans="1:32">
      <c r="A967" s="805"/>
      <c r="B967" s="780"/>
      <c r="C967" s="807"/>
      <c r="D967" s="777"/>
      <c r="E967" s="785"/>
      <c r="F967" s="780"/>
      <c r="G967" s="785"/>
      <c r="H967" s="785"/>
      <c r="I967" s="779"/>
      <c r="J967" s="786"/>
      <c r="K967" s="785"/>
      <c r="L967" s="785"/>
      <c r="M967" s="805"/>
      <c r="N967" s="781"/>
      <c r="O967" s="777"/>
      <c r="Q967" s="975" t="s">
        <v>2347</v>
      </c>
      <c r="R967" s="975" t="s">
        <v>1914</v>
      </c>
      <c r="S967" s="976">
        <v>1</v>
      </c>
      <c r="T967" s="977">
        <v>471429</v>
      </c>
      <c r="U967" s="978"/>
      <c r="W967" s="964"/>
      <c r="X967" s="964"/>
      <c r="Y967" s="964"/>
      <c r="Z967" s="964"/>
      <c r="AA967" s="964"/>
      <c r="AB967" s="964"/>
      <c r="AC967" s="964"/>
      <c r="AD967" s="964"/>
      <c r="AE967" s="964"/>
      <c r="AF967" s="964"/>
    </row>
    <row r="968" spans="1:32" ht="12.75" customHeight="1">
      <c r="A968" s="805"/>
      <c r="B968" s="780"/>
      <c r="C968" s="807"/>
      <c r="D968" s="777"/>
      <c r="E968" s="785"/>
      <c r="F968" s="780"/>
      <c r="G968" s="785"/>
      <c r="H968" s="785"/>
      <c r="I968" s="779"/>
      <c r="J968" s="786"/>
      <c r="K968" s="785"/>
      <c r="L968" s="785"/>
      <c r="M968" s="805"/>
      <c r="N968" s="781"/>
      <c r="O968" s="777"/>
      <c r="Q968" s="975" t="s">
        <v>2347</v>
      </c>
      <c r="R968" s="975" t="s">
        <v>1914</v>
      </c>
      <c r="S968" s="976">
        <v>1</v>
      </c>
      <c r="T968" s="977">
        <v>471429</v>
      </c>
      <c r="U968" s="978"/>
      <c r="W968" s="970"/>
      <c r="X968" s="970"/>
      <c r="Y968" s="973"/>
      <c r="Z968" s="971"/>
      <c r="AA968" s="970"/>
      <c r="AB968" s="970"/>
      <c r="AC968" s="970"/>
      <c r="AD968" s="970"/>
      <c r="AE968" s="970"/>
      <c r="AF968" s="970"/>
    </row>
    <row r="969" spans="1:32">
      <c r="A969" s="805"/>
      <c r="B969" s="780"/>
      <c r="C969" s="807"/>
      <c r="D969" s="777"/>
      <c r="E969" s="785"/>
      <c r="F969" s="780"/>
      <c r="G969" s="785"/>
      <c r="H969" s="785"/>
      <c r="I969" s="779"/>
      <c r="J969" s="786"/>
      <c r="K969" s="785"/>
      <c r="L969" s="785"/>
      <c r="M969" s="805"/>
      <c r="N969" s="781"/>
      <c r="O969" s="777"/>
      <c r="Q969" s="975" t="s">
        <v>2347</v>
      </c>
      <c r="R969" s="975" t="s">
        <v>1914</v>
      </c>
      <c r="S969" s="976">
        <v>1</v>
      </c>
      <c r="T969" s="977">
        <v>471429</v>
      </c>
      <c r="U969" s="978"/>
      <c r="W969" s="970"/>
      <c r="X969" s="970"/>
      <c r="Y969" s="973"/>
      <c r="Z969" s="971"/>
      <c r="AA969" s="970"/>
      <c r="AB969" s="970"/>
      <c r="AC969" s="970"/>
      <c r="AD969" s="970"/>
      <c r="AE969" s="970"/>
      <c r="AF969" s="970"/>
    </row>
    <row r="970" spans="1:32">
      <c r="A970" s="805"/>
      <c r="B970" s="780"/>
      <c r="C970" s="807"/>
      <c r="D970" s="777"/>
      <c r="E970" s="785"/>
      <c r="F970" s="780"/>
      <c r="G970" s="785"/>
      <c r="H970" s="785"/>
      <c r="I970" s="779"/>
      <c r="J970" s="786"/>
      <c r="K970" s="785"/>
      <c r="L970" s="785"/>
      <c r="M970" s="805"/>
      <c r="N970" s="781"/>
      <c r="O970" s="777"/>
      <c r="Q970" s="857"/>
      <c r="R970" s="857"/>
      <c r="S970" s="857"/>
      <c r="T970" s="857"/>
      <c r="U970" s="978"/>
      <c r="W970" s="970"/>
      <c r="X970" s="964"/>
      <c r="Y970" s="964"/>
      <c r="Z970" s="971"/>
      <c r="AA970" s="970"/>
      <c r="AB970" s="970"/>
      <c r="AC970" s="970"/>
      <c r="AD970" s="970"/>
      <c r="AE970" s="970"/>
      <c r="AF970" s="970"/>
    </row>
    <row r="971" spans="1:32">
      <c r="A971" s="805">
        <v>228</v>
      </c>
      <c r="B971" s="780" t="s">
        <v>2346</v>
      </c>
      <c r="C971" s="807" t="s">
        <v>2198</v>
      </c>
      <c r="D971" s="777" t="s">
        <v>2347</v>
      </c>
      <c r="E971" s="807" t="s">
        <v>1896</v>
      </c>
      <c r="F971" s="780" t="s">
        <v>12</v>
      </c>
      <c r="G971" s="785" t="s">
        <v>1837</v>
      </c>
      <c r="H971" s="785" t="s">
        <v>1817</v>
      </c>
      <c r="I971" s="779">
        <v>2006</v>
      </c>
      <c r="J971" s="786"/>
      <c r="K971" s="785"/>
      <c r="L971" s="785" t="s">
        <v>1914</v>
      </c>
      <c r="M971" s="805">
        <v>2</v>
      </c>
      <c r="N971" s="781">
        <v>1130000</v>
      </c>
      <c r="O971" s="777" t="s">
        <v>2199</v>
      </c>
      <c r="Q971" s="975" t="s">
        <v>2347</v>
      </c>
      <c r="R971" s="975" t="s">
        <v>1914</v>
      </c>
      <c r="S971" s="976">
        <v>1</v>
      </c>
      <c r="T971" s="977">
        <v>565000</v>
      </c>
      <c r="U971" s="976"/>
      <c r="W971" s="964"/>
      <c r="X971" s="964"/>
      <c r="Y971" s="964"/>
      <c r="Z971" s="964"/>
      <c r="AA971" s="964"/>
      <c r="AB971" s="964"/>
      <c r="AC971" s="964"/>
      <c r="AD971" s="964"/>
      <c r="AE971" s="964"/>
      <c r="AF971" s="964"/>
    </row>
    <row r="972" spans="1:32" ht="12.75" customHeight="1">
      <c r="A972" s="805"/>
      <c r="B972" s="780"/>
      <c r="C972" s="807"/>
      <c r="D972" s="777"/>
      <c r="E972" s="807"/>
      <c r="F972" s="780"/>
      <c r="G972" s="785"/>
      <c r="H972" s="785"/>
      <c r="I972" s="779"/>
      <c r="J972" s="786"/>
      <c r="K972" s="785"/>
      <c r="L972" s="785"/>
      <c r="M972" s="805"/>
      <c r="N972" s="781"/>
      <c r="O972" s="777"/>
      <c r="Q972" s="975" t="s">
        <v>2347</v>
      </c>
      <c r="R972" s="975" t="s">
        <v>1914</v>
      </c>
      <c r="S972" s="976">
        <v>1</v>
      </c>
      <c r="T972" s="977">
        <v>565000</v>
      </c>
      <c r="U972" s="976"/>
      <c r="W972" s="970"/>
      <c r="X972" s="970"/>
      <c r="Y972" s="973"/>
      <c r="Z972" s="971"/>
      <c r="AA972" s="970"/>
      <c r="AB972" s="970"/>
      <c r="AC972" s="970"/>
      <c r="AD972" s="970"/>
      <c r="AE972" s="970"/>
      <c r="AF972" s="970"/>
    </row>
    <row r="973" spans="1:32">
      <c r="A973" s="805"/>
      <c r="B973" s="780"/>
      <c r="C973" s="807"/>
      <c r="D973" s="777"/>
      <c r="E973" s="807"/>
      <c r="F973" s="780"/>
      <c r="G973" s="785"/>
      <c r="H973" s="785"/>
      <c r="I973" s="779"/>
      <c r="J973" s="786"/>
      <c r="K973" s="785"/>
      <c r="L973" s="785"/>
      <c r="M973" s="805"/>
      <c r="N973" s="781"/>
      <c r="O973" s="777"/>
      <c r="Q973" s="857"/>
      <c r="R973" s="857"/>
      <c r="S973" s="857"/>
      <c r="T973" s="857"/>
      <c r="U973" s="976"/>
      <c r="W973" s="970"/>
      <c r="X973" s="970"/>
      <c r="Y973" s="973"/>
      <c r="Z973" s="971"/>
      <c r="AA973" s="970"/>
      <c r="AB973" s="970"/>
      <c r="AC973" s="970"/>
      <c r="AD973" s="970"/>
      <c r="AE973" s="970"/>
      <c r="AF973" s="970"/>
    </row>
    <row r="974" spans="1:32">
      <c r="A974" s="805">
        <v>229</v>
      </c>
      <c r="B974" s="780" t="s">
        <v>2346</v>
      </c>
      <c r="C974" s="785" t="s">
        <v>2152</v>
      </c>
      <c r="D974" s="777" t="s">
        <v>2347</v>
      </c>
      <c r="E974" s="785" t="s">
        <v>2038</v>
      </c>
      <c r="F974" s="780" t="s">
        <v>12</v>
      </c>
      <c r="G974" s="785" t="s">
        <v>1837</v>
      </c>
      <c r="H974" s="785" t="s">
        <v>1817</v>
      </c>
      <c r="I974" s="779">
        <v>2006</v>
      </c>
      <c r="J974" s="786"/>
      <c r="K974" s="785"/>
      <c r="L974" s="785" t="s">
        <v>13</v>
      </c>
      <c r="M974" s="805">
        <v>1</v>
      </c>
      <c r="N974" s="787">
        <v>745000</v>
      </c>
      <c r="O974" s="788"/>
      <c r="Q974" s="975" t="s">
        <v>2347</v>
      </c>
      <c r="R974" s="975" t="s">
        <v>13</v>
      </c>
      <c r="S974" s="976">
        <v>1</v>
      </c>
      <c r="T974" s="977">
        <v>745000</v>
      </c>
      <c r="U974" s="978"/>
      <c r="W974" s="970"/>
      <c r="X974" s="964"/>
      <c r="Y974" s="964"/>
      <c r="Z974" s="971"/>
      <c r="AA974" s="970"/>
      <c r="AB974" s="970"/>
      <c r="AC974" s="970"/>
      <c r="AD974" s="970"/>
      <c r="AE974" s="970"/>
      <c r="AF974" s="970"/>
    </row>
    <row r="975" spans="1:32">
      <c r="A975" s="805"/>
      <c r="B975" s="780"/>
      <c r="C975" s="785"/>
      <c r="D975" s="777"/>
      <c r="E975" s="785"/>
      <c r="F975" s="780"/>
      <c r="G975" s="785"/>
      <c r="H975" s="785"/>
      <c r="I975" s="779"/>
      <c r="J975" s="786"/>
      <c r="K975" s="785"/>
      <c r="L975" s="785"/>
      <c r="M975" s="805"/>
      <c r="N975" s="787"/>
      <c r="O975" s="788"/>
      <c r="Q975" s="975"/>
      <c r="R975" s="975"/>
      <c r="S975" s="976"/>
      <c r="T975" s="977"/>
      <c r="U975" s="978"/>
      <c r="W975" s="964"/>
      <c r="X975" s="964"/>
      <c r="Y975" s="964"/>
      <c r="Z975" s="964"/>
      <c r="AA975" s="964"/>
      <c r="AB975" s="964"/>
      <c r="AC975" s="964"/>
      <c r="AD975" s="964"/>
      <c r="AE975" s="964"/>
      <c r="AF975" s="964"/>
    </row>
    <row r="976" spans="1:32" ht="12.75" customHeight="1">
      <c r="A976" s="805">
        <v>230</v>
      </c>
      <c r="B976" s="780" t="s">
        <v>2346</v>
      </c>
      <c r="C976" s="785" t="s">
        <v>2194</v>
      </c>
      <c r="D976" s="777" t="s">
        <v>2347</v>
      </c>
      <c r="E976" s="785" t="s">
        <v>1897</v>
      </c>
      <c r="F976" s="780" t="s">
        <v>12</v>
      </c>
      <c r="G976" s="785" t="s">
        <v>1711</v>
      </c>
      <c r="H976" s="785" t="s">
        <v>596</v>
      </c>
      <c r="I976" s="779">
        <v>2007</v>
      </c>
      <c r="J976" s="786"/>
      <c r="K976" s="785"/>
      <c r="L976" s="785" t="s">
        <v>1914</v>
      </c>
      <c r="M976" s="805">
        <v>1</v>
      </c>
      <c r="N976" s="787">
        <v>660000</v>
      </c>
      <c r="O976" s="777" t="s">
        <v>2199</v>
      </c>
      <c r="Q976" s="975" t="s">
        <v>2347</v>
      </c>
      <c r="R976" s="975" t="s">
        <v>1914</v>
      </c>
      <c r="S976" s="976">
        <v>1</v>
      </c>
      <c r="T976" s="977">
        <v>660000</v>
      </c>
      <c r="U976" s="978"/>
      <c r="W976" s="970"/>
      <c r="X976" s="970"/>
      <c r="Y976" s="973"/>
      <c r="Z976" s="971"/>
      <c r="AA976" s="970"/>
      <c r="AB976" s="970"/>
      <c r="AC976" s="970"/>
      <c r="AD976" s="970"/>
      <c r="AE976" s="970"/>
      <c r="AF976" s="970"/>
    </row>
    <row r="977" spans="1:32">
      <c r="A977" s="805"/>
      <c r="B977" s="780"/>
      <c r="C977" s="785"/>
      <c r="D977" s="777"/>
      <c r="E977" s="785"/>
      <c r="F977" s="780"/>
      <c r="G977" s="785"/>
      <c r="H977" s="785"/>
      <c r="I977" s="779"/>
      <c r="J977" s="786"/>
      <c r="K977" s="785"/>
      <c r="L977" s="785"/>
      <c r="M977" s="805"/>
      <c r="N977" s="787"/>
      <c r="O977" s="777"/>
      <c r="Q977" s="975"/>
      <c r="R977" s="975"/>
      <c r="S977" s="976"/>
      <c r="T977" s="977"/>
      <c r="U977" s="978"/>
      <c r="W977" s="970"/>
      <c r="X977" s="970"/>
      <c r="Y977" s="973"/>
      <c r="Z977" s="971"/>
      <c r="AA977" s="970"/>
      <c r="AB977" s="970"/>
      <c r="AC977" s="970"/>
      <c r="AD977" s="970"/>
      <c r="AE977" s="970"/>
      <c r="AF977" s="970"/>
    </row>
    <row r="978" spans="1:32">
      <c r="A978" s="805">
        <v>231</v>
      </c>
      <c r="B978" s="780" t="s">
        <v>2346</v>
      </c>
      <c r="C978" s="807" t="s">
        <v>2198</v>
      </c>
      <c r="D978" s="777" t="s">
        <v>2347</v>
      </c>
      <c r="E978" s="785" t="s">
        <v>2039</v>
      </c>
      <c r="F978" s="780" t="s">
        <v>12</v>
      </c>
      <c r="G978" s="785" t="s">
        <v>218</v>
      </c>
      <c r="H978" s="785" t="s">
        <v>1817</v>
      </c>
      <c r="I978" s="779">
        <v>2010</v>
      </c>
      <c r="J978" s="786"/>
      <c r="K978" s="785"/>
      <c r="L978" s="785" t="s">
        <v>13</v>
      </c>
      <c r="M978" s="805">
        <v>2</v>
      </c>
      <c r="N978" s="781">
        <v>1600000</v>
      </c>
      <c r="O978" s="788"/>
      <c r="Q978" s="975" t="s">
        <v>2347</v>
      </c>
      <c r="R978" s="975" t="s">
        <v>13</v>
      </c>
      <c r="S978" s="976">
        <v>1</v>
      </c>
      <c r="T978" s="977">
        <v>800000</v>
      </c>
      <c r="U978" s="989"/>
      <c r="W978" s="970"/>
      <c r="X978" s="964"/>
      <c r="Y978" s="964"/>
      <c r="Z978" s="971"/>
      <c r="AA978" s="970"/>
      <c r="AB978" s="970"/>
      <c r="AC978" s="970"/>
      <c r="AD978" s="970"/>
      <c r="AE978" s="970"/>
      <c r="AF978" s="970"/>
    </row>
    <row r="979" spans="1:32">
      <c r="A979" s="805"/>
      <c r="B979" s="780"/>
      <c r="C979" s="807"/>
      <c r="D979" s="777"/>
      <c r="E979" s="785"/>
      <c r="F979" s="780"/>
      <c r="G979" s="785"/>
      <c r="H979" s="785"/>
      <c r="I979" s="779"/>
      <c r="J979" s="786"/>
      <c r="K979" s="785"/>
      <c r="L979" s="785"/>
      <c r="M979" s="805"/>
      <c r="N979" s="781"/>
      <c r="O979" s="788"/>
      <c r="Q979" s="975" t="s">
        <v>2347</v>
      </c>
      <c r="R979" s="975" t="s">
        <v>13</v>
      </c>
      <c r="S979" s="976">
        <v>1</v>
      </c>
      <c r="T979" s="977">
        <v>800000</v>
      </c>
      <c r="U979" s="989"/>
      <c r="W979" s="964"/>
      <c r="X979" s="964"/>
      <c r="Y979" s="964"/>
      <c r="Z979" s="964"/>
      <c r="AA979" s="964"/>
      <c r="AB979" s="964"/>
      <c r="AC979" s="964"/>
      <c r="AD979" s="964"/>
      <c r="AE979" s="964"/>
      <c r="AF979" s="964"/>
    </row>
    <row r="980" spans="1:32" ht="12.75" customHeight="1">
      <c r="A980" s="805"/>
      <c r="B980" s="780"/>
      <c r="C980" s="807"/>
      <c r="D980" s="777"/>
      <c r="E980" s="785"/>
      <c r="F980" s="780"/>
      <c r="G980" s="785"/>
      <c r="H980" s="785"/>
      <c r="I980" s="779"/>
      <c r="J980" s="786"/>
      <c r="K980" s="785"/>
      <c r="L980" s="785"/>
      <c r="M980" s="805"/>
      <c r="N980" s="781"/>
      <c r="O980" s="788"/>
      <c r="Q980" s="857"/>
      <c r="R980" s="857"/>
      <c r="S980" s="857"/>
      <c r="T980" s="857"/>
      <c r="U980" s="978"/>
      <c r="W980" s="970"/>
      <c r="X980" s="970"/>
      <c r="Y980" s="973"/>
      <c r="Z980" s="971"/>
      <c r="AA980" s="970"/>
      <c r="AB980" s="970"/>
      <c r="AC980" s="970"/>
      <c r="AD980" s="970"/>
      <c r="AE980" s="970"/>
      <c r="AF980" s="970"/>
    </row>
    <row r="981" spans="1:32">
      <c r="A981" s="805">
        <v>232</v>
      </c>
      <c r="B981" s="780" t="s">
        <v>2346</v>
      </c>
      <c r="C981" s="785" t="s">
        <v>2348</v>
      </c>
      <c r="D981" s="777" t="s">
        <v>2347</v>
      </c>
      <c r="E981" s="785" t="s">
        <v>1897</v>
      </c>
      <c r="F981" s="780" t="s">
        <v>12</v>
      </c>
      <c r="G981" s="785" t="s">
        <v>1711</v>
      </c>
      <c r="H981" s="785" t="s">
        <v>1817</v>
      </c>
      <c r="I981" s="779">
        <v>2011</v>
      </c>
      <c r="J981" s="786"/>
      <c r="K981" s="785"/>
      <c r="L981" s="785" t="s">
        <v>1914</v>
      </c>
      <c r="M981" s="805">
        <v>1</v>
      </c>
      <c r="N981" s="787">
        <v>3500000</v>
      </c>
      <c r="O981" s="777" t="s">
        <v>2199</v>
      </c>
      <c r="Q981" s="975" t="s">
        <v>2347</v>
      </c>
      <c r="R981" s="975" t="s">
        <v>1914</v>
      </c>
      <c r="S981" s="976">
        <v>1</v>
      </c>
      <c r="T981" s="977">
        <v>3500000</v>
      </c>
      <c r="U981" s="978"/>
      <c r="W981" s="970"/>
      <c r="X981" s="970"/>
      <c r="Y981" s="973"/>
      <c r="Z981" s="971"/>
      <c r="AA981" s="970"/>
      <c r="AB981" s="970"/>
      <c r="AC981" s="970"/>
      <c r="AD981" s="970"/>
      <c r="AE981" s="970"/>
      <c r="AF981" s="970"/>
    </row>
    <row r="982" spans="1:32">
      <c r="A982" s="805">
        <v>233</v>
      </c>
      <c r="B982" s="780" t="s">
        <v>2346</v>
      </c>
      <c r="C982" s="785" t="s">
        <v>2227</v>
      </c>
      <c r="D982" s="777" t="s">
        <v>2347</v>
      </c>
      <c r="E982" s="785" t="s">
        <v>12</v>
      </c>
      <c r="F982" s="780" t="s">
        <v>12</v>
      </c>
      <c r="G982" s="785" t="s">
        <v>218</v>
      </c>
      <c r="H982" s="785" t="s">
        <v>1817</v>
      </c>
      <c r="I982" s="779">
        <v>2012</v>
      </c>
      <c r="J982" s="786"/>
      <c r="K982" s="785"/>
      <c r="L982" s="785" t="s">
        <v>1914</v>
      </c>
      <c r="M982" s="805">
        <v>1</v>
      </c>
      <c r="N982" s="787">
        <v>4773438</v>
      </c>
      <c r="O982" s="777" t="s">
        <v>2237</v>
      </c>
      <c r="Q982" s="975" t="s">
        <v>2347</v>
      </c>
      <c r="R982" s="988" t="s">
        <v>1914</v>
      </c>
      <c r="S982" s="989">
        <v>1</v>
      </c>
      <c r="T982" s="977">
        <v>4773438</v>
      </c>
      <c r="U982" s="989"/>
      <c r="W982" s="970"/>
      <c r="X982" s="964"/>
      <c r="Y982" s="964"/>
      <c r="Z982" s="971"/>
      <c r="AA982" s="970"/>
      <c r="AB982" s="970"/>
      <c r="AC982" s="970"/>
      <c r="AD982" s="970"/>
      <c r="AE982" s="970"/>
      <c r="AF982" s="970"/>
    </row>
    <row r="983" spans="1:32" ht="18">
      <c r="A983" s="805">
        <v>234</v>
      </c>
      <c r="B983" s="780" t="s">
        <v>2346</v>
      </c>
      <c r="C983" s="785" t="s">
        <v>2284</v>
      </c>
      <c r="D983" s="777" t="s">
        <v>2347</v>
      </c>
      <c r="E983" s="807" t="s">
        <v>1898</v>
      </c>
      <c r="F983" s="780" t="s">
        <v>12</v>
      </c>
      <c r="G983" s="785" t="s">
        <v>218</v>
      </c>
      <c r="H983" s="785" t="s">
        <v>1817</v>
      </c>
      <c r="I983" s="779">
        <v>2012</v>
      </c>
      <c r="J983" s="786"/>
      <c r="K983" s="785"/>
      <c r="L983" s="785" t="s">
        <v>1914</v>
      </c>
      <c r="M983" s="805">
        <v>1</v>
      </c>
      <c r="N983" s="781">
        <v>2176267</v>
      </c>
      <c r="O983" s="777" t="s">
        <v>2199</v>
      </c>
      <c r="Q983" s="975" t="s">
        <v>2347</v>
      </c>
      <c r="R983" s="975" t="s">
        <v>1914</v>
      </c>
      <c r="S983" s="976">
        <v>1</v>
      </c>
      <c r="T983" s="977">
        <v>2176267</v>
      </c>
      <c r="U983" s="978"/>
      <c r="W983" s="964"/>
      <c r="X983" s="964"/>
      <c r="Y983" s="964"/>
      <c r="Z983" s="964"/>
      <c r="AA983" s="964"/>
      <c r="AB983" s="964"/>
      <c r="AC983" s="964"/>
      <c r="AD983" s="964"/>
      <c r="AE983" s="964"/>
      <c r="AF983" s="964"/>
    </row>
    <row r="984" spans="1:32" ht="12.75" customHeight="1">
      <c r="A984" s="805"/>
      <c r="B984" s="780"/>
      <c r="C984" s="785"/>
      <c r="D984" s="777"/>
      <c r="E984" s="807"/>
      <c r="F984" s="780"/>
      <c r="G984" s="785"/>
      <c r="H984" s="785"/>
      <c r="I984" s="779"/>
      <c r="J984" s="786"/>
      <c r="K984" s="785"/>
      <c r="L984" s="785"/>
      <c r="M984" s="805"/>
      <c r="N984" s="781"/>
      <c r="O984" s="777"/>
      <c r="Q984" s="857"/>
      <c r="R984" s="857"/>
      <c r="S984" s="857"/>
      <c r="T984" s="857"/>
      <c r="U984" s="978"/>
      <c r="W984" s="970"/>
      <c r="X984" s="970"/>
      <c r="Y984" s="973"/>
      <c r="Z984" s="971"/>
      <c r="AA984" s="970"/>
      <c r="AB984" s="970"/>
      <c r="AC984" s="970"/>
      <c r="AD984" s="970"/>
      <c r="AE984" s="970"/>
      <c r="AF984" s="970"/>
    </row>
    <row r="985" spans="1:32">
      <c r="A985" s="805">
        <v>235</v>
      </c>
      <c r="B985" s="780" t="s">
        <v>2346</v>
      </c>
      <c r="C985" s="807" t="s">
        <v>2267</v>
      </c>
      <c r="D985" s="777" t="s">
        <v>2347</v>
      </c>
      <c r="E985" s="785" t="s">
        <v>1899</v>
      </c>
      <c r="F985" s="780" t="s">
        <v>12</v>
      </c>
      <c r="G985" s="785" t="s">
        <v>1711</v>
      </c>
      <c r="H985" s="785" t="s">
        <v>1817</v>
      </c>
      <c r="I985" s="779">
        <v>2014</v>
      </c>
      <c r="J985" s="786"/>
      <c r="K985" s="785"/>
      <c r="L985" s="785" t="s">
        <v>1914</v>
      </c>
      <c r="M985" s="805">
        <v>10</v>
      </c>
      <c r="N985" s="781">
        <v>9500000</v>
      </c>
      <c r="O985" s="777" t="s">
        <v>2199</v>
      </c>
      <c r="Q985" s="975" t="s">
        <v>2347</v>
      </c>
      <c r="R985" s="975" t="s">
        <v>1914</v>
      </c>
      <c r="S985" s="976">
        <v>1</v>
      </c>
      <c r="T985" s="977">
        <v>950000</v>
      </c>
      <c r="U985" s="989"/>
      <c r="W985" s="970"/>
      <c r="X985" s="970"/>
      <c r="Y985" s="973"/>
      <c r="Z985" s="971"/>
      <c r="AA985" s="970"/>
      <c r="AB985" s="970"/>
      <c r="AC985" s="970"/>
      <c r="AD985" s="970"/>
      <c r="AE985" s="970"/>
      <c r="AF985" s="970"/>
    </row>
    <row r="986" spans="1:32">
      <c r="A986" s="805"/>
      <c r="B986" s="780"/>
      <c r="C986" s="807"/>
      <c r="D986" s="777"/>
      <c r="E986" s="785"/>
      <c r="F986" s="780"/>
      <c r="G986" s="785"/>
      <c r="H986" s="785"/>
      <c r="I986" s="779"/>
      <c r="J986" s="786"/>
      <c r="K986" s="785"/>
      <c r="L986" s="785"/>
      <c r="M986" s="805"/>
      <c r="N986" s="781"/>
      <c r="O986" s="777"/>
      <c r="Q986" s="975" t="s">
        <v>2347</v>
      </c>
      <c r="R986" s="975" t="s">
        <v>1914</v>
      </c>
      <c r="S986" s="976">
        <v>1</v>
      </c>
      <c r="T986" s="977">
        <v>950000</v>
      </c>
      <c r="U986" s="989"/>
      <c r="W986" s="970"/>
      <c r="X986" s="964"/>
      <c r="Y986" s="964"/>
      <c r="Z986" s="971"/>
      <c r="AA986" s="970"/>
      <c r="AB986" s="970"/>
      <c r="AC986" s="970"/>
      <c r="AD986" s="970"/>
      <c r="AE986" s="970"/>
      <c r="AF986" s="970"/>
    </row>
    <row r="987" spans="1:32">
      <c r="A987" s="805"/>
      <c r="B987" s="780"/>
      <c r="C987" s="807"/>
      <c r="D987" s="777"/>
      <c r="E987" s="785"/>
      <c r="F987" s="780"/>
      <c r="G987" s="785"/>
      <c r="H987" s="785"/>
      <c r="I987" s="779"/>
      <c r="J987" s="786"/>
      <c r="K987" s="785"/>
      <c r="L987" s="785"/>
      <c r="M987" s="805"/>
      <c r="N987" s="781"/>
      <c r="O987" s="777"/>
      <c r="Q987" s="975" t="s">
        <v>2347</v>
      </c>
      <c r="R987" s="975" t="s">
        <v>1914</v>
      </c>
      <c r="S987" s="976">
        <v>1</v>
      </c>
      <c r="T987" s="977">
        <v>950000</v>
      </c>
      <c r="U987" s="989"/>
      <c r="W987" s="964"/>
      <c r="X987" s="964"/>
      <c r="Y987" s="964"/>
      <c r="Z987" s="964"/>
      <c r="AA987" s="964"/>
      <c r="AB987" s="964"/>
      <c r="AC987" s="964"/>
      <c r="AD987" s="964"/>
      <c r="AE987" s="964"/>
      <c r="AF987" s="964"/>
    </row>
    <row r="988" spans="1:32" ht="12.75" customHeight="1">
      <c r="A988" s="805"/>
      <c r="B988" s="780"/>
      <c r="C988" s="807"/>
      <c r="D988" s="777"/>
      <c r="E988" s="785"/>
      <c r="F988" s="780"/>
      <c r="G988" s="785"/>
      <c r="H988" s="785"/>
      <c r="I988" s="779"/>
      <c r="J988" s="786"/>
      <c r="K988" s="785"/>
      <c r="L988" s="785"/>
      <c r="M988" s="805"/>
      <c r="N988" s="781"/>
      <c r="O988" s="777"/>
      <c r="Q988" s="975" t="s">
        <v>2347</v>
      </c>
      <c r="R988" s="975" t="s">
        <v>1914</v>
      </c>
      <c r="S988" s="976">
        <v>1</v>
      </c>
      <c r="T988" s="977">
        <v>950000</v>
      </c>
      <c r="U988" s="989"/>
      <c r="W988" s="970"/>
      <c r="X988" s="970"/>
      <c r="Y988" s="973"/>
      <c r="Z988" s="971"/>
      <c r="AA988" s="970"/>
      <c r="AB988" s="970"/>
      <c r="AC988" s="970"/>
      <c r="AD988" s="970"/>
      <c r="AE988" s="970"/>
      <c r="AF988" s="970"/>
    </row>
    <row r="989" spans="1:32">
      <c r="A989" s="805"/>
      <c r="B989" s="780"/>
      <c r="C989" s="807"/>
      <c r="D989" s="777"/>
      <c r="E989" s="785"/>
      <c r="F989" s="780"/>
      <c r="G989" s="785"/>
      <c r="H989" s="785"/>
      <c r="I989" s="779"/>
      <c r="J989" s="786"/>
      <c r="K989" s="785"/>
      <c r="L989" s="785"/>
      <c r="M989" s="805"/>
      <c r="N989" s="781"/>
      <c r="O989" s="777"/>
      <c r="Q989" s="975" t="s">
        <v>2347</v>
      </c>
      <c r="R989" s="975" t="s">
        <v>1914</v>
      </c>
      <c r="S989" s="976">
        <v>1</v>
      </c>
      <c r="T989" s="977">
        <v>950000</v>
      </c>
      <c r="U989" s="989"/>
      <c r="W989" s="970"/>
      <c r="X989" s="970"/>
      <c r="Y989" s="973"/>
      <c r="Z989" s="971"/>
      <c r="AA989" s="970"/>
      <c r="AB989" s="970"/>
      <c r="AC989" s="970"/>
      <c r="AD989" s="970"/>
      <c r="AE989" s="970"/>
      <c r="AF989" s="970"/>
    </row>
    <row r="990" spans="1:32">
      <c r="A990" s="805"/>
      <c r="B990" s="780"/>
      <c r="C990" s="807"/>
      <c r="D990" s="777"/>
      <c r="E990" s="785"/>
      <c r="F990" s="780"/>
      <c r="G990" s="785"/>
      <c r="H990" s="785"/>
      <c r="I990" s="779"/>
      <c r="J990" s="786"/>
      <c r="K990" s="785"/>
      <c r="L990" s="785"/>
      <c r="M990" s="805"/>
      <c r="N990" s="781"/>
      <c r="O990" s="777"/>
      <c r="Q990" s="975" t="s">
        <v>2347</v>
      </c>
      <c r="R990" s="975" t="s">
        <v>1914</v>
      </c>
      <c r="S990" s="976">
        <v>1</v>
      </c>
      <c r="T990" s="977">
        <v>950000</v>
      </c>
      <c r="U990" s="989"/>
      <c r="W990" s="970"/>
      <c r="X990" s="964"/>
      <c r="Y990" s="964"/>
      <c r="Z990" s="971"/>
      <c r="AA990" s="970"/>
      <c r="AB990" s="970"/>
      <c r="AC990" s="970"/>
      <c r="AD990" s="970"/>
      <c r="AE990" s="970"/>
      <c r="AF990" s="970"/>
    </row>
    <row r="991" spans="1:32">
      <c r="A991" s="805"/>
      <c r="B991" s="780"/>
      <c r="C991" s="807"/>
      <c r="D991" s="777"/>
      <c r="E991" s="785"/>
      <c r="F991" s="780"/>
      <c r="G991" s="785"/>
      <c r="H991" s="785"/>
      <c r="I991" s="779"/>
      <c r="J991" s="786"/>
      <c r="K991" s="785"/>
      <c r="L991" s="785"/>
      <c r="M991" s="805"/>
      <c r="N991" s="781"/>
      <c r="O991" s="777"/>
      <c r="Q991" s="975" t="s">
        <v>2347</v>
      </c>
      <c r="R991" s="975" t="s">
        <v>1914</v>
      </c>
      <c r="S991" s="976">
        <v>1</v>
      </c>
      <c r="T991" s="977">
        <v>950000</v>
      </c>
      <c r="U991" s="989"/>
      <c r="W991" s="964"/>
      <c r="X991" s="964"/>
      <c r="Y991" s="964"/>
      <c r="Z991" s="964"/>
      <c r="AA991" s="964"/>
      <c r="AB991" s="964"/>
      <c r="AC991" s="964"/>
      <c r="AD991" s="964"/>
      <c r="AE991" s="964"/>
      <c r="AF991" s="964"/>
    </row>
    <row r="992" spans="1:32" ht="12.75" customHeight="1">
      <c r="A992" s="805"/>
      <c r="B992" s="780"/>
      <c r="C992" s="807"/>
      <c r="D992" s="777"/>
      <c r="E992" s="785"/>
      <c r="F992" s="780"/>
      <c r="G992" s="785"/>
      <c r="H992" s="785"/>
      <c r="I992" s="779"/>
      <c r="J992" s="786"/>
      <c r="K992" s="785"/>
      <c r="L992" s="785"/>
      <c r="M992" s="805"/>
      <c r="N992" s="781"/>
      <c r="O992" s="777"/>
      <c r="Q992" s="975" t="s">
        <v>2347</v>
      </c>
      <c r="R992" s="975" t="s">
        <v>1914</v>
      </c>
      <c r="S992" s="976">
        <v>1</v>
      </c>
      <c r="T992" s="977">
        <v>950000</v>
      </c>
      <c r="U992" s="989"/>
      <c r="W992" s="970"/>
      <c r="X992" s="970"/>
      <c r="Y992" s="973"/>
      <c r="Z992" s="971"/>
      <c r="AA992" s="970"/>
      <c r="AB992" s="970"/>
      <c r="AC992" s="970"/>
      <c r="AD992" s="970"/>
      <c r="AE992" s="970"/>
      <c r="AF992" s="970"/>
    </row>
    <row r="993" spans="1:32">
      <c r="A993" s="805"/>
      <c r="B993" s="780"/>
      <c r="C993" s="807"/>
      <c r="D993" s="777"/>
      <c r="E993" s="785"/>
      <c r="F993" s="780"/>
      <c r="G993" s="785"/>
      <c r="H993" s="785"/>
      <c r="I993" s="779"/>
      <c r="J993" s="786"/>
      <c r="K993" s="785"/>
      <c r="L993" s="785"/>
      <c r="M993" s="805"/>
      <c r="N993" s="781"/>
      <c r="O993" s="777"/>
      <c r="Q993" s="975" t="s">
        <v>2347</v>
      </c>
      <c r="R993" s="975" t="s">
        <v>1914</v>
      </c>
      <c r="S993" s="976">
        <v>1</v>
      </c>
      <c r="T993" s="977">
        <v>950000</v>
      </c>
      <c r="U993" s="989"/>
      <c r="W993" s="970"/>
      <c r="X993" s="970"/>
      <c r="Y993" s="973"/>
      <c r="Z993" s="971"/>
      <c r="AA993" s="970"/>
      <c r="AB993" s="970"/>
      <c r="AC993" s="970"/>
      <c r="AD993" s="970"/>
      <c r="AE993" s="970"/>
      <c r="AF993" s="970"/>
    </row>
    <row r="994" spans="1:32">
      <c r="A994" s="805"/>
      <c r="B994" s="780"/>
      <c r="C994" s="807"/>
      <c r="D994" s="777"/>
      <c r="E994" s="785"/>
      <c r="F994" s="780"/>
      <c r="G994" s="785"/>
      <c r="H994" s="785"/>
      <c r="I994" s="779"/>
      <c r="J994" s="786"/>
      <c r="K994" s="785"/>
      <c r="L994" s="785"/>
      <c r="M994" s="805"/>
      <c r="N994" s="781"/>
      <c r="O994" s="777"/>
      <c r="Q994" s="975" t="s">
        <v>2347</v>
      </c>
      <c r="R994" s="975" t="s">
        <v>1914</v>
      </c>
      <c r="S994" s="976">
        <v>1</v>
      </c>
      <c r="T994" s="977">
        <v>950000</v>
      </c>
      <c r="U994" s="989"/>
      <c r="W994" s="970"/>
      <c r="X994" s="964"/>
      <c r="Y994" s="964"/>
      <c r="Z994" s="971"/>
      <c r="AA994" s="970"/>
      <c r="AB994" s="970"/>
      <c r="AC994" s="970"/>
      <c r="AD994" s="970"/>
      <c r="AE994" s="970"/>
      <c r="AF994" s="970"/>
    </row>
    <row r="995" spans="1:32">
      <c r="A995" s="804"/>
      <c r="B995" s="773"/>
      <c r="C995" s="806"/>
      <c r="D995" s="771"/>
      <c r="E995" s="782"/>
      <c r="F995" s="773"/>
      <c r="G995" s="782"/>
      <c r="H995" s="782"/>
      <c r="I995" s="772"/>
      <c r="J995" s="776"/>
      <c r="K995" s="782"/>
      <c r="L995" s="782"/>
      <c r="M995" s="804"/>
      <c r="N995" s="774"/>
      <c r="O995" s="771"/>
      <c r="U995" s="1001"/>
      <c r="W995" s="964"/>
      <c r="X995" s="964"/>
      <c r="Y995" s="964"/>
      <c r="Z995" s="964"/>
      <c r="AA995" s="964"/>
      <c r="AB995" s="964"/>
      <c r="AC995" s="964"/>
      <c r="AD995" s="964"/>
      <c r="AE995" s="964"/>
      <c r="AF995" s="964"/>
    </row>
    <row r="996" spans="1:32" ht="12.75" customHeight="1">
      <c r="A996" s="805">
        <v>236</v>
      </c>
      <c r="B996" s="780" t="s">
        <v>2346</v>
      </c>
      <c r="C996" s="785" t="s">
        <v>2188</v>
      </c>
      <c r="D996" s="777" t="s">
        <v>2347</v>
      </c>
      <c r="E996" s="785" t="s">
        <v>2040</v>
      </c>
      <c r="F996" s="780" t="s">
        <v>12</v>
      </c>
      <c r="G996" s="785" t="s">
        <v>1711</v>
      </c>
      <c r="H996" s="785" t="s">
        <v>1817</v>
      </c>
      <c r="I996" s="779">
        <v>2015</v>
      </c>
      <c r="J996" s="786"/>
      <c r="K996" s="785"/>
      <c r="L996" s="785" t="s">
        <v>13</v>
      </c>
      <c r="M996" s="805">
        <v>1</v>
      </c>
      <c r="N996" s="787">
        <v>2300000</v>
      </c>
      <c r="O996" s="788"/>
      <c r="Q996" s="975" t="s">
        <v>2347</v>
      </c>
      <c r="R996" s="975" t="s">
        <v>13</v>
      </c>
      <c r="S996" s="976">
        <v>1</v>
      </c>
      <c r="T996" s="977">
        <v>2300000</v>
      </c>
      <c r="U996" s="978"/>
      <c r="W996" s="970"/>
      <c r="X996" s="970"/>
      <c r="Y996" s="973"/>
      <c r="Z996" s="971"/>
      <c r="AA996" s="970"/>
      <c r="AB996" s="970"/>
      <c r="AC996" s="970"/>
      <c r="AD996" s="970"/>
      <c r="AE996" s="970"/>
      <c r="AF996" s="970"/>
    </row>
    <row r="997" spans="1:32">
      <c r="A997" s="805"/>
      <c r="B997" s="780"/>
      <c r="C997" s="785"/>
      <c r="D997" s="777"/>
      <c r="E997" s="785"/>
      <c r="F997" s="780"/>
      <c r="G997" s="785"/>
      <c r="H997" s="785"/>
      <c r="I997" s="779"/>
      <c r="J997" s="786"/>
      <c r="K997" s="785"/>
      <c r="L997" s="785"/>
      <c r="M997" s="805"/>
      <c r="N997" s="787"/>
      <c r="O997" s="788"/>
      <c r="Q997" s="975"/>
      <c r="R997" s="975"/>
      <c r="S997" s="976"/>
      <c r="T997" s="977"/>
      <c r="U997" s="978"/>
      <c r="W997" s="970"/>
      <c r="X997" s="970"/>
      <c r="Y997" s="973"/>
      <c r="Z997" s="971"/>
      <c r="AA997" s="970"/>
      <c r="AB997" s="970"/>
      <c r="AC997" s="970"/>
      <c r="AD997" s="970"/>
      <c r="AE997" s="970"/>
      <c r="AF997" s="970"/>
    </row>
    <row r="998" spans="1:32">
      <c r="A998" s="805">
        <v>237</v>
      </c>
      <c r="B998" s="780" t="s">
        <v>2346</v>
      </c>
      <c r="C998" s="807" t="s">
        <v>2226</v>
      </c>
      <c r="D998" s="777" t="s">
        <v>2347</v>
      </c>
      <c r="E998" s="785" t="s">
        <v>2041</v>
      </c>
      <c r="F998" s="780" t="s">
        <v>12</v>
      </c>
      <c r="G998" s="785" t="s">
        <v>78</v>
      </c>
      <c r="H998" s="785" t="s">
        <v>1817</v>
      </c>
      <c r="I998" s="779">
        <v>2017</v>
      </c>
      <c r="J998" s="786"/>
      <c r="K998" s="785"/>
      <c r="L998" s="785" t="s">
        <v>13</v>
      </c>
      <c r="M998" s="805">
        <v>4</v>
      </c>
      <c r="N998" s="781">
        <v>4889904</v>
      </c>
      <c r="O998" s="788"/>
      <c r="Q998" s="975" t="s">
        <v>2347</v>
      </c>
      <c r="R998" s="975" t="s">
        <v>13</v>
      </c>
      <c r="S998" s="976">
        <v>1</v>
      </c>
      <c r="T998" s="977">
        <v>1222476</v>
      </c>
      <c r="U998" s="976"/>
      <c r="W998" s="970"/>
      <c r="X998" s="964"/>
      <c r="Y998" s="964"/>
      <c r="Z998" s="971"/>
      <c r="AA998" s="970"/>
      <c r="AB998" s="970"/>
      <c r="AC998" s="970"/>
      <c r="AD998" s="970"/>
      <c r="AE998" s="970"/>
      <c r="AF998" s="970"/>
    </row>
    <row r="999" spans="1:32">
      <c r="A999" s="805"/>
      <c r="B999" s="780"/>
      <c r="C999" s="807"/>
      <c r="D999" s="777"/>
      <c r="E999" s="785"/>
      <c r="F999" s="780"/>
      <c r="G999" s="785"/>
      <c r="H999" s="785"/>
      <c r="I999" s="779"/>
      <c r="J999" s="786"/>
      <c r="K999" s="785"/>
      <c r="L999" s="785"/>
      <c r="M999" s="805"/>
      <c r="N999" s="781"/>
      <c r="O999" s="788"/>
      <c r="Q999" s="975" t="s">
        <v>2347</v>
      </c>
      <c r="R999" s="975" t="s">
        <v>13</v>
      </c>
      <c r="S999" s="976">
        <v>1</v>
      </c>
      <c r="T999" s="977">
        <v>1222476</v>
      </c>
      <c r="U999" s="976"/>
      <c r="W999" s="964"/>
      <c r="X999" s="964"/>
      <c r="Y999" s="964"/>
      <c r="Z999" s="964"/>
      <c r="AA999" s="964"/>
      <c r="AB999" s="964"/>
      <c r="AC999" s="964"/>
      <c r="AD999" s="964"/>
      <c r="AE999" s="964"/>
      <c r="AF999" s="964"/>
    </row>
    <row r="1000" spans="1:32" ht="12.75" customHeight="1">
      <c r="A1000" s="805"/>
      <c r="B1000" s="780"/>
      <c r="C1000" s="807"/>
      <c r="D1000" s="777"/>
      <c r="E1000" s="785"/>
      <c r="F1000" s="780"/>
      <c r="G1000" s="785"/>
      <c r="H1000" s="785"/>
      <c r="I1000" s="779"/>
      <c r="J1000" s="786"/>
      <c r="K1000" s="785"/>
      <c r="L1000" s="785"/>
      <c r="M1000" s="805"/>
      <c r="N1000" s="781"/>
      <c r="O1000" s="788"/>
      <c r="Q1000" s="975" t="s">
        <v>2347</v>
      </c>
      <c r="R1000" s="975" t="s">
        <v>13</v>
      </c>
      <c r="S1000" s="976">
        <v>1</v>
      </c>
      <c r="T1000" s="977">
        <v>1222476</v>
      </c>
      <c r="U1000" s="976"/>
      <c r="W1000" s="970"/>
      <c r="X1000" s="970"/>
      <c r="Y1000" s="973"/>
      <c r="Z1000" s="971"/>
      <c r="AA1000" s="970"/>
      <c r="AB1000" s="970"/>
      <c r="AC1000" s="970"/>
      <c r="AD1000" s="970"/>
      <c r="AE1000" s="970"/>
      <c r="AF1000" s="970"/>
    </row>
    <row r="1001" spans="1:32">
      <c r="A1001" s="805"/>
      <c r="B1001" s="780"/>
      <c r="C1001" s="807"/>
      <c r="D1001" s="777"/>
      <c r="E1001" s="785"/>
      <c r="F1001" s="780"/>
      <c r="G1001" s="785"/>
      <c r="H1001" s="785"/>
      <c r="I1001" s="779"/>
      <c r="J1001" s="786"/>
      <c r="K1001" s="785"/>
      <c r="L1001" s="785"/>
      <c r="M1001" s="805"/>
      <c r="N1001" s="781"/>
      <c r="O1001" s="788"/>
      <c r="Q1001" s="975" t="s">
        <v>2347</v>
      </c>
      <c r="R1001" s="975" t="s">
        <v>13</v>
      </c>
      <c r="S1001" s="976">
        <v>1</v>
      </c>
      <c r="T1001" s="977">
        <v>1222476</v>
      </c>
      <c r="U1001" s="976"/>
      <c r="W1001" s="970"/>
      <c r="X1001" s="970"/>
      <c r="Y1001" s="973"/>
      <c r="Z1001" s="971"/>
      <c r="AA1001" s="970"/>
      <c r="AB1001" s="970"/>
      <c r="AC1001" s="970"/>
      <c r="AD1001" s="970"/>
      <c r="AE1001" s="970"/>
      <c r="AF1001" s="970"/>
    </row>
    <row r="1002" spans="1:32">
      <c r="A1002" s="805"/>
      <c r="B1002" s="780"/>
      <c r="C1002" s="807"/>
      <c r="D1002" s="777"/>
      <c r="E1002" s="785"/>
      <c r="F1002" s="780"/>
      <c r="G1002" s="785"/>
      <c r="H1002" s="785"/>
      <c r="I1002" s="779"/>
      <c r="J1002" s="786"/>
      <c r="K1002" s="785"/>
      <c r="L1002" s="785"/>
      <c r="M1002" s="805"/>
      <c r="N1002" s="781"/>
      <c r="O1002" s="788"/>
      <c r="Q1002" s="857"/>
      <c r="R1002" s="857"/>
      <c r="S1002" s="857"/>
      <c r="T1002" s="857"/>
      <c r="U1002" s="976"/>
      <c r="W1002" s="970"/>
      <c r="X1002" s="964"/>
      <c r="Y1002" s="964"/>
      <c r="Z1002" s="971"/>
      <c r="AA1002" s="970"/>
      <c r="AB1002" s="970"/>
      <c r="AC1002" s="970"/>
      <c r="AD1002" s="970"/>
      <c r="AE1002" s="970"/>
      <c r="AF1002" s="970"/>
    </row>
    <row r="1003" spans="1:32" ht="18">
      <c r="A1003" s="805">
        <v>238</v>
      </c>
      <c r="B1003" s="780" t="s">
        <v>2349</v>
      </c>
      <c r="C1003" s="785" t="s">
        <v>2147</v>
      </c>
      <c r="D1003" s="778" t="s">
        <v>2350</v>
      </c>
      <c r="E1003" s="807" t="s">
        <v>1870</v>
      </c>
      <c r="F1003" s="780" t="s">
        <v>12</v>
      </c>
      <c r="G1003" s="785" t="s">
        <v>1711</v>
      </c>
      <c r="H1003" s="785" t="s">
        <v>1817</v>
      </c>
      <c r="I1003" s="779">
        <v>2014</v>
      </c>
      <c r="J1003" s="786"/>
      <c r="K1003" s="785"/>
      <c r="L1003" s="785" t="s">
        <v>1914</v>
      </c>
      <c r="M1003" s="805">
        <v>1</v>
      </c>
      <c r="N1003" s="781">
        <v>990000</v>
      </c>
      <c r="O1003" s="777" t="s">
        <v>2237</v>
      </c>
      <c r="Q1003" s="975" t="s">
        <v>2350</v>
      </c>
      <c r="R1003" s="975" t="s">
        <v>1914</v>
      </c>
      <c r="S1003" s="976">
        <v>1</v>
      </c>
      <c r="T1003" s="977">
        <v>990000</v>
      </c>
      <c r="U1003" s="978"/>
      <c r="W1003" s="964"/>
      <c r="X1003" s="964"/>
      <c r="Y1003" s="964"/>
      <c r="Z1003" s="964"/>
      <c r="AA1003" s="964"/>
      <c r="AB1003" s="964"/>
      <c r="AC1003" s="964"/>
      <c r="AD1003" s="964"/>
      <c r="AE1003" s="964"/>
      <c r="AF1003" s="964"/>
    </row>
    <row r="1004" spans="1:32" ht="12.75" customHeight="1">
      <c r="A1004" s="805">
        <v>239</v>
      </c>
      <c r="B1004" s="780" t="s">
        <v>2349</v>
      </c>
      <c r="C1004" s="785" t="s">
        <v>2138</v>
      </c>
      <c r="D1004" s="778" t="s">
        <v>2350</v>
      </c>
      <c r="E1004" s="785" t="s">
        <v>106</v>
      </c>
      <c r="F1004" s="780" t="s">
        <v>12</v>
      </c>
      <c r="G1004" s="785" t="s">
        <v>1711</v>
      </c>
      <c r="H1004" s="785" t="s">
        <v>1817</v>
      </c>
      <c r="I1004" s="779">
        <v>2014</v>
      </c>
      <c r="J1004" s="786"/>
      <c r="K1004" s="785"/>
      <c r="L1004" s="785" t="s">
        <v>1914</v>
      </c>
      <c r="M1004" s="805">
        <v>1</v>
      </c>
      <c r="N1004" s="781">
        <v>990000</v>
      </c>
      <c r="O1004" s="777" t="s">
        <v>2199</v>
      </c>
      <c r="Q1004" s="975" t="s">
        <v>2350</v>
      </c>
      <c r="R1004" s="988" t="s">
        <v>1914</v>
      </c>
      <c r="S1004" s="989">
        <v>1</v>
      </c>
      <c r="T1004" s="977">
        <v>990000</v>
      </c>
      <c r="U1004" s="989"/>
      <c r="W1004" s="970"/>
      <c r="X1004" s="970"/>
      <c r="Y1004" s="973"/>
      <c r="Z1004" s="971"/>
      <c r="AA1004" s="970"/>
      <c r="AB1004" s="970"/>
      <c r="AC1004" s="970"/>
      <c r="AD1004" s="970"/>
      <c r="AE1004" s="970"/>
      <c r="AF1004" s="970"/>
    </row>
    <row r="1005" spans="1:32">
      <c r="A1005" s="805"/>
      <c r="B1005" s="780"/>
      <c r="C1005" s="785"/>
      <c r="D1005" s="778"/>
      <c r="E1005" s="785"/>
      <c r="F1005" s="780"/>
      <c r="G1005" s="785"/>
      <c r="H1005" s="785"/>
      <c r="I1005" s="779"/>
      <c r="J1005" s="786"/>
      <c r="K1005" s="785"/>
      <c r="L1005" s="785"/>
      <c r="M1005" s="805"/>
      <c r="N1005" s="781"/>
      <c r="O1005" s="777"/>
      <c r="Q1005" s="857"/>
      <c r="R1005" s="857"/>
      <c r="S1005" s="857"/>
      <c r="T1005" s="857"/>
      <c r="U1005" s="978"/>
      <c r="W1005" s="970"/>
      <c r="X1005" s="970"/>
      <c r="Y1005" s="973"/>
      <c r="Z1005" s="971"/>
      <c r="AA1005" s="970"/>
      <c r="AB1005" s="970"/>
      <c r="AC1005" s="970"/>
      <c r="AD1005" s="970"/>
      <c r="AE1005" s="970"/>
      <c r="AF1005" s="970"/>
    </row>
    <row r="1006" spans="1:32" ht="18">
      <c r="A1006" s="805">
        <v>240</v>
      </c>
      <c r="B1006" s="780" t="s">
        <v>2351</v>
      </c>
      <c r="C1006" s="785" t="s">
        <v>2147</v>
      </c>
      <c r="D1006" s="777" t="s">
        <v>2352</v>
      </c>
      <c r="E1006" s="785" t="s">
        <v>12</v>
      </c>
      <c r="F1006" s="780" t="s">
        <v>12</v>
      </c>
      <c r="G1006" s="786"/>
      <c r="H1006" s="785" t="s">
        <v>1817</v>
      </c>
      <c r="I1006" s="779">
        <v>2014</v>
      </c>
      <c r="J1006" s="786"/>
      <c r="K1006" s="785"/>
      <c r="L1006" s="785" t="s">
        <v>13</v>
      </c>
      <c r="M1006" s="805">
        <v>1</v>
      </c>
      <c r="N1006" s="787">
        <v>201979000</v>
      </c>
      <c r="O1006" s="777" t="s">
        <v>90</v>
      </c>
      <c r="Q1006" s="975" t="s">
        <v>2352</v>
      </c>
      <c r="R1006" s="975" t="s">
        <v>13</v>
      </c>
      <c r="S1006" s="976">
        <v>1</v>
      </c>
      <c r="T1006" s="977">
        <v>201979000</v>
      </c>
      <c r="U1006" s="978"/>
      <c r="W1006" s="970"/>
      <c r="X1006" s="964"/>
      <c r="Y1006" s="964"/>
      <c r="Z1006" s="971"/>
      <c r="AA1006" s="970"/>
      <c r="AB1006" s="970"/>
      <c r="AC1006" s="970"/>
      <c r="AD1006" s="970"/>
      <c r="AE1006" s="970"/>
      <c r="AF1006" s="970"/>
    </row>
    <row r="1007" spans="1:32">
      <c r="A1007" s="805"/>
      <c r="B1007" s="780"/>
      <c r="C1007" s="785"/>
      <c r="D1007" s="777"/>
      <c r="E1007" s="785"/>
      <c r="F1007" s="780"/>
      <c r="G1007" s="786"/>
      <c r="H1007" s="785"/>
      <c r="I1007" s="779"/>
      <c r="J1007" s="786"/>
      <c r="K1007" s="785"/>
      <c r="L1007" s="785"/>
      <c r="M1007" s="805"/>
      <c r="N1007" s="787"/>
      <c r="O1007" s="777"/>
      <c r="Q1007" s="975"/>
      <c r="R1007" s="975"/>
      <c r="S1007" s="976"/>
      <c r="T1007" s="977"/>
      <c r="U1007" s="978"/>
      <c r="W1007" s="964"/>
      <c r="X1007" s="964"/>
      <c r="Y1007" s="964"/>
      <c r="Z1007" s="964"/>
      <c r="AA1007" s="964"/>
      <c r="AB1007" s="964"/>
      <c r="AC1007" s="964"/>
      <c r="AD1007" s="964"/>
      <c r="AE1007" s="964"/>
      <c r="AF1007" s="964"/>
    </row>
    <row r="1008" spans="1:32" ht="12.75" customHeight="1">
      <c r="A1008" s="805">
        <v>241</v>
      </c>
      <c r="B1008" s="780" t="s">
        <v>2353</v>
      </c>
      <c r="C1008" s="785" t="s">
        <v>2147</v>
      </c>
      <c r="D1008" s="777" t="s">
        <v>1871</v>
      </c>
      <c r="E1008" s="785" t="s">
        <v>1872</v>
      </c>
      <c r="F1008" s="780" t="s">
        <v>12</v>
      </c>
      <c r="G1008" s="785" t="s">
        <v>1711</v>
      </c>
      <c r="H1008" s="785" t="s">
        <v>1817</v>
      </c>
      <c r="I1008" s="779">
        <v>2014</v>
      </c>
      <c r="J1008" s="786"/>
      <c r="K1008" s="785"/>
      <c r="L1008" s="785" t="s">
        <v>1914</v>
      </c>
      <c r="M1008" s="805">
        <v>1</v>
      </c>
      <c r="N1008" s="787">
        <v>9800000</v>
      </c>
      <c r="O1008" s="777" t="s">
        <v>2199</v>
      </c>
      <c r="Q1008" s="975" t="s">
        <v>1871</v>
      </c>
      <c r="R1008" s="975" t="s">
        <v>1914</v>
      </c>
      <c r="S1008" s="976">
        <v>1</v>
      </c>
      <c r="T1008" s="977">
        <v>9800000</v>
      </c>
      <c r="U1008" s="989"/>
      <c r="W1008" s="970"/>
      <c r="X1008" s="970"/>
      <c r="Y1008" s="973"/>
      <c r="Z1008" s="971"/>
      <c r="AA1008" s="970"/>
      <c r="AB1008" s="970"/>
      <c r="AC1008" s="970"/>
      <c r="AD1008" s="970"/>
      <c r="AE1008" s="970"/>
      <c r="AF1008" s="970"/>
    </row>
    <row r="1009" spans="1:32">
      <c r="A1009" s="805"/>
      <c r="B1009" s="780"/>
      <c r="C1009" s="785"/>
      <c r="D1009" s="777"/>
      <c r="E1009" s="785"/>
      <c r="F1009" s="780"/>
      <c r="G1009" s="785"/>
      <c r="H1009" s="785"/>
      <c r="I1009" s="779"/>
      <c r="J1009" s="786"/>
      <c r="K1009" s="785"/>
      <c r="L1009" s="785"/>
      <c r="M1009" s="805"/>
      <c r="N1009" s="787"/>
      <c r="O1009" s="777"/>
      <c r="Q1009" s="975"/>
      <c r="R1009" s="975"/>
      <c r="S1009" s="976"/>
      <c r="T1009" s="977"/>
      <c r="U1009" s="989"/>
      <c r="W1009" s="970"/>
      <c r="X1009" s="970"/>
      <c r="Y1009" s="973"/>
      <c r="Z1009" s="971"/>
      <c r="AA1009" s="970"/>
      <c r="AB1009" s="970"/>
      <c r="AC1009" s="970"/>
      <c r="AD1009" s="970"/>
      <c r="AE1009" s="970"/>
      <c r="AF1009" s="970"/>
    </row>
    <row r="1010" spans="1:32">
      <c r="A1010" s="805">
        <v>242</v>
      </c>
      <c r="B1010" s="780" t="s">
        <v>2354</v>
      </c>
      <c r="C1010" s="807" t="s">
        <v>2198</v>
      </c>
      <c r="D1010" s="777" t="s">
        <v>2355</v>
      </c>
      <c r="E1010" s="785" t="s">
        <v>89</v>
      </c>
      <c r="F1010" s="780" t="s">
        <v>12</v>
      </c>
      <c r="G1010" s="785" t="s">
        <v>218</v>
      </c>
      <c r="H1010" s="785" t="s">
        <v>1817</v>
      </c>
      <c r="I1010" s="779">
        <v>2014</v>
      </c>
      <c r="J1010" s="786"/>
      <c r="K1010" s="785"/>
      <c r="L1010" s="785" t="s">
        <v>13</v>
      </c>
      <c r="M1010" s="805">
        <v>2</v>
      </c>
      <c r="N1010" s="781">
        <v>18500000</v>
      </c>
      <c r="O1010" s="788"/>
      <c r="Q1010" s="975" t="s">
        <v>2355</v>
      </c>
      <c r="R1010" s="975" t="s">
        <v>13</v>
      </c>
      <c r="S1010" s="976">
        <v>1</v>
      </c>
      <c r="T1010" s="977">
        <v>9250000</v>
      </c>
      <c r="U1010" s="978"/>
      <c r="W1010" s="970"/>
      <c r="X1010" s="964"/>
      <c r="Y1010" s="964"/>
      <c r="Z1010" s="971"/>
      <c r="AA1010" s="970"/>
      <c r="AB1010" s="970"/>
      <c r="AC1010" s="970"/>
      <c r="AD1010" s="970"/>
      <c r="AE1010" s="970"/>
      <c r="AF1010" s="970"/>
    </row>
    <row r="1011" spans="1:32">
      <c r="A1011" s="805"/>
      <c r="B1011" s="780"/>
      <c r="C1011" s="807"/>
      <c r="D1011" s="777"/>
      <c r="E1011" s="785"/>
      <c r="F1011" s="780"/>
      <c r="G1011" s="785"/>
      <c r="H1011" s="785"/>
      <c r="I1011" s="779"/>
      <c r="J1011" s="786"/>
      <c r="K1011" s="785"/>
      <c r="L1011" s="785"/>
      <c r="M1011" s="805"/>
      <c r="N1011" s="781"/>
      <c r="O1011" s="788"/>
      <c r="Q1011" s="975" t="s">
        <v>2355</v>
      </c>
      <c r="R1011" s="975" t="s">
        <v>13</v>
      </c>
      <c r="S1011" s="976">
        <v>1</v>
      </c>
      <c r="T1011" s="977">
        <v>9250000</v>
      </c>
      <c r="U1011" s="978"/>
      <c r="W1011" s="964"/>
      <c r="X1011" s="964"/>
      <c r="Y1011" s="964"/>
      <c r="Z1011" s="964"/>
      <c r="AA1011" s="964"/>
      <c r="AB1011" s="964"/>
      <c r="AC1011" s="964"/>
      <c r="AD1011" s="964"/>
      <c r="AE1011" s="964"/>
      <c r="AF1011" s="964"/>
    </row>
    <row r="1012" spans="1:32" ht="12.75" customHeight="1">
      <c r="A1012" s="804"/>
      <c r="B1012" s="773"/>
      <c r="C1012" s="806"/>
      <c r="D1012" s="771"/>
      <c r="E1012" s="782"/>
      <c r="F1012" s="773"/>
      <c r="G1012" s="782"/>
      <c r="H1012" s="782"/>
      <c r="I1012" s="772"/>
      <c r="J1012" s="776"/>
      <c r="K1012" s="782"/>
      <c r="L1012" s="782"/>
      <c r="M1012" s="804"/>
      <c r="N1012" s="774"/>
      <c r="O1012" s="769"/>
      <c r="U1012" s="1001"/>
      <c r="W1012" s="970"/>
      <c r="X1012" s="970"/>
      <c r="Y1012" s="973"/>
      <c r="Z1012" s="971"/>
      <c r="AA1012" s="970"/>
      <c r="AB1012" s="970"/>
      <c r="AC1012" s="970"/>
      <c r="AD1012" s="970"/>
      <c r="AE1012" s="970"/>
      <c r="AF1012" s="970"/>
    </row>
    <row r="1013" spans="1:32">
      <c r="A1013" s="805">
        <v>243</v>
      </c>
      <c r="B1013" s="780" t="s">
        <v>2356</v>
      </c>
      <c r="C1013" s="785" t="s">
        <v>2147</v>
      </c>
      <c r="D1013" s="777" t="s">
        <v>1873</v>
      </c>
      <c r="E1013" s="785" t="s">
        <v>12</v>
      </c>
      <c r="F1013" s="780" t="s">
        <v>12</v>
      </c>
      <c r="G1013" s="785" t="s">
        <v>1711</v>
      </c>
      <c r="H1013" s="785" t="s">
        <v>1817</v>
      </c>
      <c r="I1013" s="779">
        <v>2014</v>
      </c>
      <c r="J1013" s="786"/>
      <c r="K1013" s="785"/>
      <c r="L1013" s="785" t="s">
        <v>1914</v>
      </c>
      <c r="M1013" s="805">
        <v>1</v>
      </c>
      <c r="N1013" s="787">
        <v>35395593</v>
      </c>
      <c r="O1013" s="777" t="s">
        <v>2199</v>
      </c>
      <c r="Q1013" s="975" t="s">
        <v>1873</v>
      </c>
      <c r="R1013" s="988" t="s">
        <v>1914</v>
      </c>
      <c r="S1013" s="989">
        <v>1</v>
      </c>
      <c r="T1013" s="977">
        <v>35395593</v>
      </c>
      <c r="U1013" s="976"/>
      <c r="W1013" s="970"/>
      <c r="X1013" s="970"/>
      <c r="Y1013" s="973"/>
      <c r="Z1013" s="971"/>
      <c r="AA1013" s="970"/>
      <c r="AB1013" s="970"/>
      <c r="AC1013" s="970"/>
      <c r="AD1013" s="970"/>
      <c r="AE1013" s="970"/>
      <c r="AF1013" s="970"/>
    </row>
    <row r="1014" spans="1:32">
      <c r="A1014" s="805"/>
      <c r="B1014" s="780"/>
      <c r="C1014" s="785"/>
      <c r="D1014" s="777"/>
      <c r="E1014" s="785"/>
      <c r="F1014" s="780"/>
      <c r="G1014" s="785"/>
      <c r="H1014" s="785"/>
      <c r="I1014" s="779"/>
      <c r="J1014" s="786"/>
      <c r="K1014" s="785"/>
      <c r="L1014" s="785"/>
      <c r="M1014" s="805"/>
      <c r="N1014" s="787"/>
      <c r="O1014" s="777"/>
      <c r="Q1014" s="975"/>
      <c r="R1014" s="988"/>
      <c r="S1014" s="989"/>
      <c r="T1014" s="977"/>
      <c r="U1014" s="976"/>
      <c r="W1014" s="970"/>
      <c r="X1014" s="964"/>
      <c r="Y1014" s="964"/>
      <c r="Z1014" s="971"/>
      <c r="AA1014" s="970"/>
      <c r="AB1014" s="970"/>
      <c r="AC1014" s="970"/>
      <c r="AD1014" s="970"/>
      <c r="AE1014" s="970"/>
      <c r="AF1014" s="970"/>
    </row>
    <row r="1015" spans="1:32">
      <c r="A1015" s="805">
        <v>244</v>
      </c>
      <c r="B1015" s="780" t="s">
        <v>2357</v>
      </c>
      <c r="C1015" s="785" t="s">
        <v>2147</v>
      </c>
      <c r="D1015" s="777" t="s">
        <v>2045</v>
      </c>
      <c r="E1015" s="785" t="s">
        <v>558</v>
      </c>
      <c r="F1015" s="780" t="s">
        <v>12</v>
      </c>
      <c r="G1015" s="785" t="s">
        <v>1711</v>
      </c>
      <c r="H1015" s="785" t="s">
        <v>1817</v>
      </c>
      <c r="I1015" s="779">
        <v>2006</v>
      </c>
      <c r="J1015" s="786"/>
      <c r="K1015" s="785"/>
      <c r="L1015" s="785" t="s">
        <v>13</v>
      </c>
      <c r="M1015" s="805">
        <v>1</v>
      </c>
      <c r="N1015" s="787">
        <v>450000</v>
      </c>
      <c r="O1015" s="788"/>
      <c r="Q1015" s="975" t="s">
        <v>2045</v>
      </c>
      <c r="R1015" s="975" t="s">
        <v>13</v>
      </c>
      <c r="S1015" s="976">
        <v>1</v>
      </c>
      <c r="T1015" s="1006">
        <v>450000</v>
      </c>
      <c r="U1015" s="976"/>
      <c r="W1015" s="964"/>
      <c r="X1015" s="964"/>
      <c r="Y1015" s="964"/>
      <c r="Z1015" s="964"/>
      <c r="AA1015" s="964"/>
      <c r="AB1015" s="964"/>
      <c r="AC1015" s="964"/>
      <c r="AD1015" s="964"/>
      <c r="AE1015" s="964"/>
      <c r="AF1015" s="964"/>
    </row>
    <row r="1016" spans="1:32" ht="12.75" customHeight="1">
      <c r="A1016" s="805"/>
      <c r="B1016" s="780"/>
      <c r="C1016" s="785"/>
      <c r="D1016" s="777"/>
      <c r="E1016" s="785"/>
      <c r="F1016" s="780"/>
      <c r="G1016" s="785"/>
      <c r="H1016" s="785"/>
      <c r="I1016" s="779"/>
      <c r="J1016" s="786"/>
      <c r="K1016" s="785"/>
      <c r="L1016" s="785"/>
      <c r="M1016" s="805"/>
      <c r="N1016" s="787"/>
      <c r="O1016" s="788"/>
      <c r="Q1016" s="975"/>
      <c r="R1016" s="975"/>
      <c r="S1016" s="976"/>
      <c r="T1016" s="987"/>
      <c r="U1016" s="976"/>
      <c r="W1016" s="970"/>
      <c r="X1016" s="970"/>
      <c r="Y1016" s="973"/>
      <c r="Z1016" s="971"/>
      <c r="AA1016" s="970"/>
      <c r="AB1016" s="970"/>
      <c r="AC1016" s="970"/>
      <c r="AD1016" s="970"/>
      <c r="AE1016" s="970"/>
      <c r="AF1016" s="970"/>
    </row>
    <row r="1017" spans="1:32">
      <c r="A1017" s="805">
        <v>245</v>
      </c>
      <c r="B1017" s="780" t="s">
        <v>2358</v>
      </c>
      <c r="C1017" s="785" t="s">
        <v>2147</v>
      </c>
      <c r="D1017" s="777" t="s">
        <v>2046</v>
      </c>
      <c r="E1017" s="785" t="s">
        <v>12</v>
      </c>
      <c r="F1017" s="780" t="s">
        <v>12</v>
      </c>
      <c r="G1017" s="785" t="s">
        <v>86</v>
      </c>
      <c r="H1017" s="785" t="s">
        <v>1817</v>
      </c>
      <c r="I1017" s="779">
        <v>2014</v>
      </c>
      <c r="J1017" s="786"/>
      <c r="K1017" s="785"/>
      <c r="L1017" s="785" t="s">
        <v>13</v>
      </c>
      <c r="M1017" s="805">
        <v>1</v>
      </c>
      <c r="N1017" s="787">
        <v>2394407</v>
      </c>
      <c r="O1017" s="788"/>
      <c r="Q1017" s="975" t="s">
        <v>2046</v>
      </c>
      <c r="R1017" s="975" t="s">
        <v>13</v>
      </c>
      <c r="S1017" s="976">
        <v>1</v>
      </c>
      <c r="T1017" s="977">
        <v>2394407</v>
      </c>
      <c r="U1017" s="978"/>
      <c r="W1017" s="970"/>
      <c r="X1017" s="970"/>
      <c r="Y1017" s="973"/>
      <c r="Z1017" s="971"/>
      <c r="AA1017" s="970"/>
      <c r="AB1017" s="970"/>
      <c r="AC1017" s="970"/>
      <c r="AD1017" s="970"/>
      <c r="AE1017" s="970"/>
      <c r="AF1017" s="970"/>
    </row>
    <row r="1018" spans="1:32">
      <c r="A1018" s="2433" t="s">
        <v>3047</v>
      </c>
      <c r="B1018" s="2434"/>
      <c r="C1018" s="2434"/>
      <c r="D1018" s="2434"/>
      <c r="E1018" s="2434"/>
      <c r="F1018" s="2434"/>
      <c r="G1018" s="2434"/>
      <c r="H1018" s="2434"/>
      <c r="I1018" s="2434"/>
      <c r="J1018" s="2434"/>
      <c r="K1018" s="2434"/>
      <c r="L1018" s="2435"/>
      <c r="M1018" s="1036">
        <f>SUM(M962:M1017)</f>
        <v>40</v>
      </c>
      <c r="N1018" s="1037">
        <f>SUM(N962:N1017)</f>
        <v>308060948</v>
      </c>
      <c r="O1018" s="1030"/>
      <c r="P1018" s="1061"/>
      <c r="Q1018" s="1031"/>
      <c r="R1018" s="1031"/>
      <c r="S1018" s="1032"/>
      <c r="T1018" s="1033"/>
      <c r="U1018" s="1034"/>
      <c r="W1018" s="970"/>
      <c r="X1018" s="964"/>
      <c r="Y1018" s="964"/>
      <c r="Z1018" s="971"/>
      <c r="AA1018" s="970"/>
      <c r="AB1018" s="970"/>
      <c r="AC1018" s="970"/>
      <c r="AD1018" s="970"/>
      <c r="AE1018" s="970"/>
      <c r="AF1018" s="970"/>
    </row>
    <row r="1019" spans="1:32">
      <c r="A1019" s="1038"/>
      <c r="B1019" s="1039" t="s">
        <v>3051</v>
      </c>
      <c r="C1019" s="1039"/>
      <c r="D1019" s="1039" t="s">
        <v>248</v>
      </c>
      <c r="E1019" s="1039"/>
      <c r="F1019" s="1039"/>
      <c r="G1019" s="1039"/>
      <c r="H1019" s="1039"/>
      <c r="I1019" s="1039"/>
      <c r="J1019" s="1039"/>
      <c r="K1019" s="1039"/>
      <c r="L1019" s="1040"/>
      <c r="M1019" s="824"/>
      <c r="N1019" s="825"/>
      <c r="O1019" s="769"/>
      <c r="Q1019" s="970"/>
      <c r="R1019" s="970"/>
      <c r="S1019" s="973"/>
      <c r="T1019" s="971"/>
      <c r="U1019" s="964"/>
      <c r="W1019" s="970"/>
      <c r="X1019" s="964"/>
      <c r="Y1019" s="964"/>
      <c r="Z1019" s="971"/>
      <c r="AA1019" s="970"/>
      <c r="AB1019" s="970"/>
      <c r="AC1019" s="970"/>
      <c r="AD1019" s="970"/>
      <c r="AE1019" s="970"/>
      <c r="AF1019" s="970"/>
    </row>
    <row r="1020" spans="1:32">
      <c r="A1020" s="805">
        <v>246</v>
      </c>
      <c r="B1020" s="780" t="s">
        <v>2359</v>
      </c>
      <c r="C1020" s="785" t="s">
        <v>2213</v>
      </c>
      <c r="D1020" s="777" t="s">
        <v>638</v>
      </c>
      <c r="E1020" s="807" t="s">
        <v>1882</v>
      </c>
      <c r="F1020" s="780" t="s">
        <v>12</v>
      </c>
      <c r="G1020" s="786"/>
      <c r="H1020" s="785" t="s">
        <v>1817</v>
      </c>
      <c r="I1020" s="779">
        <v>2010</v>
      </c>
      <c r="J1020" s="786"/>
      <c r="K1020" s="785"/>
      <c r="L1020" s="785" t="s">
        <v>13</v>
      </c>
      <c r="M1020" s="805">
        <v>1</v>
      </c>
      <c r="N1020" s="781">
        <v>23947000</v>
      </c>
      <c r="O1020" s="777" t="s">
        <v>2001</v>
      </c>
      <c r="Q1020" s="975" t="s">
        <v>638</v>
      </c>
      <c r="R1020" s="975" t="s">
        <v>13</v>
      </c>
      <c r="S1020" s="976">
        <v>1</v>
      </c>
      <c r="T1020" s="977">
        <v>23947000</v>
      </c>
      <c r="U1020" s="978"/>
      <c r="W1020" s="964"/>
      <c r="X1020" s="964"/>
      <c r="Y1020" s="964"/>
      <c r="Z1020" s="964"/>
      <c r="AA1020" s="964"/>
      <c r="AB1020" s="964"/>
      <c r="AC1020" s="964"/>
      <c r="AD1020" s="964"/>
      <c r="AE1020" s="964"/>
      <c r="AF1020" s="964"/>
    </row>
    <row r="1021" spans="1:32" ht="12.75" customHeight="1">
      <c r="A1021" s="804"/>
      <c r="B1021" s="773"/>
      <c r="C1021" s="782"/>
      <c r="D1021" s="771"/>
      <c r="E1021" s="806"/>
      <c r="F1021" s="773"/>
      <c r="G1021" s="776"/>
      <c r="H1021" s="782"/>
      <c r="I1021" s="772"/>
      <c r="J1021" s="776"/>
      <c r="K1021" s="782"/>
      <c r="L1021" s="782"/>
      <c r="M1021" s="804"/>
      <c r="N1021" s="774"/>
      <c r="O1021" s="771"/>
      <c r="P1021" s="1062"/>
      <c r="U1021" s="1000"/>
      <c r="W1021" s="970"/>
      <c r="X1021" s="970"/>
      <c r="Y1021" s="973"/>
      <c r="Z1021" s="971"/>
      <c r="AA1021" s="970"/>
      <c r="AB1021" s="970"/>
      <c r="AC1021" s="970"/>
      <c r="AD1021" s="970"/>
      <c r="AE1021" s="970"/>
      <c r="AF1021" s="970"/>
    </row>
    <row r="1022" spans="1:32">
      <c r="A1022" s="805">
        <v>247</v>
      </c>
      <c r="B1022" s="780" t="s">
        <v>2360</v>
      </c>
      <c r="C1022" s="807" t="s">
        <v>2198</v>
      </c>
      <c r="D1022" s="777" t="s">
        <v>252</v>
      </c>
      <c r="E1022" s="785" t="s">
        <v>1851</v>
      </c>
      <c r="F1022" s="780" t="s">
        <v>12</v>
      </c>
      <c r="G1022" s="785" t="s">
        <v>1837</v>
      </c>
      <c r="H1022" s="785" t="s">
        <v>596</v>
      </c>
      <c r="I1022" s="779">
        <v>2004</v>
      </c>
      <c r="J1022" s="786"/>
      <c r="K1022" s="785"/>
      <c r="L1022" s="785" t="s">
        <v>1914</v>
      </c>
      <c r="M1022" s="805">
        <v>2</v>
      </c>
      <c r="N1022" s="1018">
        <v>21000000</v>
      </c>
      <c r="O1022" s="777" t="s">
        <v>2199</v>
      </c>
      <c r="Q1022" s="975" t="s">
        <v>252</v>
      </c>
      <c r="R1022" s="975" t="s">
        <v>1914</v>
      </c>
      <c r="S1022" s="976">
        <v>1</v>
      </c>
      <c r="T1022" s="977">
        <v>10500000</v>
      </c>
      <c r="U1022" s="976"/>
      <c r="W1022" s="970"/>
      <c r="X1022" s="970"/>
      <c r="Y1022" s="973"/>
      <c r="Z1022" s="971"/>
      <c r="AA1022" s="970"/>
      <c r="AB1022" s="970"/>
      <c r="AC1022" s="970"/>
      <c r="AD1022" s="970"/>
      <c r="AE1022" s="970"/>
      <c r="AF1022" s="970"/>
    </row>
    <row r="1023" spans="1:32">
      <c r="A1023" s="805"/>
      <c r="B1023" s="780"/>
      <c r="C1023" s="807"/>
      <c r="D1023" s="777"/>
      <c r="E1023" s="785"/>
      <c r="F1023" s="780"/>
      <c r="G1023" s="785"/>
      <c r="H1023" s="785"/>
      <c r="I1023" s="779"/>
      <c r="J1023" s="786"/>
      <c r="K1023" s="785"/>
      <c r="L1023" s="785"/>
      <c r="M1023" s="805"/>
      <c r="N1023" s="1018"/>
      <c r="O1023" s="777"/>
      <c r="Q1023" s="975" t="s">
        <v>252</v>
      </c>
      <c r="R1023" s="975" t="s">
        <v>1914</v>
      </c>
      <c r="S1023" s="976">
        <v>1</v>
      </c>
      <c r="T1023" s="977">
        <v>10500000</v>
      </c>
      <c r="U1023" s="976"/>
      <c r="W1023" s="970"/>
      <c r="X1023" s="964"/>
      <c r="Y1023" s="964"/>
      <c r="Z1023" s="971"/>
      <c r="AA1023" s="970"/>
      <c r="AB1023" s="970"/>
      <c r="AC1023" s="970"/>
      <c r="AD1023" s="970"/>
      <c r="AE1023" s="970"/>
      <c r="AF1023" s="970"/>
    </row>
    <row r="1024" spans="1:32">
      <c r="A1024" s="805"/>
      <c r="B1024" s="780"/>
      <c r="C1024" s="807"/>
      <c r="D1024" s="777"/>
      <c r="E1024" s="785"/>
      <c r="F1024" s="780"/>
      <c r="G1024" s="785"/>
      <c r="H1024" s="785"/>
      <c r="I1024" s="779"/>
      <c r="J1024" s="786"/>
      <c r="K1024" s="785"/>
      <c r="L1024" s="785"/>
      <c r="M1024" s="805"/>
      <c r="N1024" s="1018"/>
      <c r="O1024" s="777"/>
      <c r="Q1024" s="857"/>
      <c r="R1024" s="857"/>
      <c r="S1024" s="857"/>
      <c r="T1024" s="857"/>
      <c r="U1024" s="978"/>
      <c r="W1024" s="964"/>
      <c r="X1024" s="964"/>
      <c r="Y1024" s="964"/>
      <c r="Z1024" s="964"/>
      <c r="AA1024" s="964"/>
      <c r="AB1024" s="964"/>
      <c r="AC1024" s="964"/>
      <c r="AD1024" s="964"/>
      <c r="AE1024" s="964"/>
      <c r="AF1024" s="964"/>
    </row>
    <row r="1025" spans="1:32" ht="12.75" customHeight="1">
      <c r="A1025" s="805">
        <v>248</v>
      </c>
      <c r="B1025" s="780" t="s">
        <v>2360</v>
      </c>
      <c r="C1025" s="785" t="s">
        <v>2211</v>
      </c>
      <c r="D1025" s="777" t="s">
        <v>252</v>
      </c>
      <c r="E1025" s="785" t="s">
        <v>1851</v>
      </c>
      <c r="F1025" s="780" t="s">
        <v>12</v>
      </c>
      <c r="G1025" s="785" t="s">
        <v>1837</v>
      </c>
      <c r="H1025" s="785" t="s">
        <v>596</v>
      </c>
      <c r="I1025" s="779">
        <v>2004</v>
      </c>
      <c r="J1025" s="786"/>
      <c r="K1025" s="785"/>
      <c r="L1025" s="785" t="s">
        <v>13</v>
      </c>
      <c r="M1025" s="805">
        <v>1</v>
      </c>
      <c r="N1025" s="1022">
        <v>10500000</v>
      </c>
      <c r="O1025" s="788"/>
      <c r="Q1025" s="975" t="s">
        <v>252</v>
      </c>
      <c r="R1025" s="975" t="s">
        <v>13</v>
      </c>
      <c r="S1025" s="976">
        <v>1</v>
      </c>
      <c r="T1025" s="977">
        <v>10500000</v>
      </c>
      <c r="U1025" s="978"/>
      <c r="W1025" s="970"/>
      <c r="X1025" s="970"/>
      <c r="Y1025" s="973"/>
      <c r="Z1025" s="971"/>
      <c r="AA1025" s="970"/>
      <c r="AB1025" s="970"/>
      <c r="AC1025" s="970"/>
      <c r="AD1025" s="970"/>
      <c r="AE1025" s="970"/>
      <c r="AF1025" s="970"/>
    </row>
    <row r="1026" spans="1:32">
      <c r="A1026" s="805"/>
      <c r="B1026" s="780"/>
      <c r="C1026" s="785"/>
      <c r="D1026" s="777"/>
      <c r="E1026" s="785"/>
      <c r="F1026" s="780"/>
      <c r="G1026" s="785"/>
      <c r="H1026" s="785"/>
      <c r="I1026" s="779"/>
      <c r="J1026" s="786"/>
      <c r="K1026" s="785"/>
      <c r="L1026" s="785"/>
      <c r="M1026" s="805"/>
      <c r="N1026" s="1022"/>
      <c r="O1026" s="788"/>
      <c r="Q1026" s="975"/>
      <c r="R1026" s="975"/>
      <c r="S1026" s="976"/>
      <c r="T1026" s="977"/>
      <c r="U1026" s="978"/>
      <c r="W1026" s="970"/>
      <c r="X1026" s="970"/>
      <c r="Y1026" s="973"/>
      <c r="Z1026" s="971"/>
      <c r="AA1026" s="970"/>
      <c r="AB1026" s="970"/>
      <c r="AC1026" s="970"/>
      <c r="AD1026" s="970"/>
      <c r="AE1026" s="970"/>
      <c r="AF1026" s="970"/>
    </row>
    <row r="1027" spans="1:32">
      <c r="A1027" s="805">
        <v>249</v>
      </c>
      <c r="B1027" s="780" t="s">
        <v>2360</v>
      </c>
      <c r="C1027" s="785" t="s">
        <v>2140</v>
      </c>
      <c r="D1027" s="777" t="s">
        <v>252</v>
      </c>
      <c r="E1027" s="785" t="s">
        <v>12</v>
      </c>
      <c r="F1027" s="780" t="s">
        <v>12</v>
      </c>
      <c r="G1027" s="785" t="s">
        <v>1837</v>
      </c>
      <c r="H1027" s="785" t="s">
        <v>1817</v>
      </c>
      <c r="I1027" s="779">
        <v>2005</v>
      </c>
      <c r="J1027" s="786"/>
      <c r="K1027" s="785"/>
      <c r="L1027" s="785" t="s">
        <v>1914</v>
      </c>
      <c r="M1027" s="805">
        <v>1</v>
      </c>
      <c r="N1027" s="1022">
        <v>10950000</v>
      </c>
      <c r="O1027" s="788"/>
      <c r="Q1027" s="975" t="s">
        <v>252</v>
      </c>
      <c r="R1027" s="975" t="s">
        <v>1914</v>
      </c>
      <c r="S1027" s="976">
        <v>1</v>
      </c>
      <c r="T1027" s="977">
        <v>10950000</v>
      </c>
      <c r="U1027" s="976"/>
      <c r="W1027" s="970"/>
      <c r="X1027" s="964"/>
      <c r="Y1027" s="964"/>
      <c r="Z1027" s="971"/>
      <c r="AA1027" s="970"/>
      <c r="AB1027" s="970"/>
      <c r="AC1027" s="970"/>
      <c r="AD1027" s="970"/>
      <c r="AE1027" s="970"/>
      <c r="AF1027" s="970"/>
    </row>
    <row r="1028" spans="1:32" ht="12.75" customHeight="1">
      <c r="A1028" s="805"/>
      <c r="B1028" s="780"/>
      <c r="C1028" s="785"/>
      <c r="D1028" s="777"/>
      <c r="E1028" s="785"/>
      <c r="F1028" s="780"/>
      <c r="G1028" s="785"/>
      <c r="H1028" s="785"/>
      <c r="I1028" s="779"/>
      <c r="J1028" s="786"/>
      <c r="K1028" s="785"/>
      <c r="L1028" s="785"/>
      <c r="M1028" s="805"/>
      <c r="N1028" s="1022"/>
      <c r="O1028" s="788"/>
      <c r="Q1028" s="975"/>
      <c r="R1028" s="975"/>
      <c r="S1028" s="976"/>
      <c r="T1028" s="977"/>
      <c r="U1028" s="976"/>
      <c r="W1028" s="970"/>
      <c r="X1028" s="970"/>
      <c r="Y1028" s="973"/>
      <c r="Z1028" s="971"/>
      <c r="AA1028" s="970"/>
      <c r="AB1028" s="970"/>
      <c r="AC1028" s="970"/>
      <c r="AD1028" s="970"/>
      <c r="AE1028" s="970"/>
      <c r="AF1028" s="970"/>
    </row>
    <row r="1029" spans="1:32">
      <c r="A1029" s="805">
        <v>250</v>
      </c>
      <c r="B1029" s="780" t="s">
        <v>2360</v>
      </c>
      <c r="C1029" s="807" t="s">
        <v>2198</v>
      </c>
      <c r="D1029" s="777" t="s">
        <v>252</v>
      </c>
      <c r="E1029" s="785" t="s">
        <v>12</v>
      </c>
      <c r="F1029" s="780" t="s">
        <v>12</v>
      </c>
      <c r="G1029" s="785" t="s">
        <v>1837</v>
      </c>
      <c r="H1029" s="785" t="s">
        <v>596</v>
      </c>
      <c r="I1029" s="779">
        <v>2006</v>
      </c>
      <c r="J1029" s="786"/>
      <c r="K1029" s="785"/>
      <c r="L1029" s="785" t="s">
        <v>1914</v>
      </c>
      <c r="M1029" s="805">
        <v>2</v>
      </c>
      <c r="N1029" s="1018">
        <v>18500000</v>
      </c>
      <c r="O1029" s="788"/>
      <c r="Q1029" s="975" t="s">
        <v>252</v>
      </c>
      <c r="R1029" s="975" t="s">
        <v>1914</v>
      </c>
      <c r="S1029" s="976">
        <v>1</v>
      </c>
      <c r="T1029" s="977">
        <v>9250000</v>
      </c>
      <c r="U1029" s="976"/>
      <c r="W1029" s="970"/>
      <c r="X1029" s="970"/>
      <c r="Y1029" s="973"/>
      <c r="Z1029" s="971"/>
      <c r="AA1029" s="970"/>
      <c r="AB1029" s="970"/>
      <c r="AC1029" s="970"/>
      <c r="AD1029" s="970"/>
      <c r="AE1029" s="970"/>
      <c r="AF1029" s="970"/>
    </row>
    <row r="1030" spans="1:32">
      <c r="A1030" s="805"/>
      <c r="B1030" s="780"/>
      <c r="C1030" s="807"/>
      <c r="D1030" s="777"/>
      <c r="E1030" s="785"/>
      <c r="F1030" s="780"/>
      <c r="G1030" s="785"/>
      <c r="H1030" s="785"/>
      <c r="I1030" s="779"/>
      <c r="J1030" s="786"/>
      <c r="K1030" s="785"/>
      <c r="L1030" s="785"/>
      <c r="M1030" s="805"/>
      <c r="N1030" s="1018"/>
      <c r="O1030" s="788"/>
      <c r="Q1030" s="975" t="s">
        <v>252</v>
      </c>
      <c r="R1030" s="975" t="s">
        <v>1914</v>
      </c>
      <c r="S1030" s="976">
        <v>1</v>
      </c>
      <c r="T1030" s="977">
        <v>9250000</v>
      </c>
      <c r="U1030" s="976"/>
      <c r="W1030" s="970"/>
      <c r="X1030" s="964"/>
      <c r="Y1030" s="964"/>
      <c r="Z1030" s="971"/>
      <c r="AA1030" s="970"/>
      <c r="AB1030" s="970"/>
      <c r="AC1030" s="970"/>
      <c r="AD1030" s="970"/>
      <c r="AE1030" s="970"/>
      <c r="AF1030" s="970"/>
    </row>
    <row r="1031" spans="1:32">
      <c r="A1031" s="805"/>
      <c r="B1031" s="780"/>
      <c r="C1031" s="807"/>
      <c r="D1031" s="777"/>
      <c r="E1031" s="785"/>
      <c r="F1031" s="780"/>
      <c r="G1031" s="785"/>
      <c r="H1031" s="785"/>
      <c r="I1031" s="779"/>
      <c r="J1031" s="786"/>
      <c r="K1031" s="785"/>
      <c r="L1031" s="785"/>
      <c r="M1031" s="805"/>
      <c r="N1031" s="1018"/>
      <c r="O1031" s="788"/>
      <c r="Q1031" s="857"/>
      <c r="R1031" s="857"/>
      <c r="S1031" s="857"/>
      <c r="T1031" s="857"/>
      <c r="U1031" s="978"/>
      <c r="W1031" s="964"/>
      <c r="X1031" s="964"/>
      <c r="Y1031" s="964"/>
      <c r="Z1031" s="964"/>
      <c r="AA1031" s="964"/>
      <c r="AB1031" s="964"/>
      <c r="AC1031" s="964"/>
      <c r="AD1031" s="964"/>
      <c r="AE1031" s="964"/>
      <c r="AF1031" s="964"/>
    </row>
    <row r="1032" spans="1:32" ht="12.75" customHeight="1">
      <c r="A1032" s="805">
        <v>251</v>
      </c>
      <c r="B1032" s="780" t="s">
        <v>2360</v>
      </c>
      <c r="C1032" s="807" t="s">
        <v>2198</v>
      </c>
      <c r="D1032" s="777" t="s">
        <v>252</v>
      </c>
      <c r="E1032" s="785" t="s">
        <v>1853</v>
      </c>
      <c r="F1032" s="780" t="s">
        <v>12</v>
      </c>
      <c r="G1032" s="785" t="s">
        <v>218</v>
      </c>
      <c r="H1032" s="785" t="s">
        <v>596</v>
      </c>
      <c r="I1032" s="779">
        <v>2006</v>
      </c>
      <c r="J1032" s="786"/>
      <c r="K1032" s="785"/>
      <c r="L1032" s="785" t="s">
        <v>1914</v>
      </c>
      <c r="M1032" s="805">
        <v>2</v>
      </c>
      <c r="N1032" s="1018">
        <v>18500000</v>
      </c>
      <c r="O1032" s="777" t="s">
        <v>2199</v>
      </c>
      <c r="Q1032" s="975" t="s">
        <v>252</v>
      </c>
      <c r="R1032" s="975" t="s">
        <v>1914</v>
      </c>
      <c r="S1032" s="976">
        <v>1</v>
      </c>
      <c r="T1032" s="977">
        <v>9250000</v>
      </c>
      <c r="U1032" s="978"/>
      <c r="W1032" s="970"/>
      <c r="X1032" s="970"/>
      <c r="Y1032" s="973"/>
      <c r="Z1032" s="971"/>
      <c r="AA1032" s="970"/>
      <c r="AB1032" s="970"/>
      <c r="AC1032" s="970"/>
      <c r="AD1032" s="970"/>
      <c r="AE1032" s="970"/>
      <c r="AF1032" s="970"/>
    </row>
    <row r="1033" spans="1:32">
      <c r="A1033" s="805"/>
      <c r="B1033" s="780"/>
      <c r="C1033" s="807"/>
      <c r="D1033" s="777"/>
      <c r="E1033" s="785"/>
      <c r="F1033" s="780"/>
      <c r="G1033" s="785"/>
      <c r="H1033" s="785"/>
      <c r="I1033" s="779"/>
      <c r="J1033" s="786"/>
      <c r="K1033" s="785"/>
      <c r="L1033" s="785"/>
      <c r="M1033" s="805"/>
      <c r="N1033" s="1018"/>
      <c r="O1033" s="777"/>
      <c r="Q1033" s="975" t="s">
        <v>252</v>
      </c>
      <c r="R1033" s="975" t="s">
        <v>1914</v>
      </c>
      <c r="S1033" s="976">
        <v>1</v>
      </c>
      <c r="T1033" s="977">
        <v>9250000</v>
      </c>
      <c r="U1033" s="976"/>
      <c r="W1033" s="970"/>
      <c r="X1033" s="970"/>
      <c r="Y1033" s="973"/>
      <c r="Z1033" s="971"/>
      <c r="AA1033" s="970"/>
      <c r="AB1033" s="970"/>
      <c r="AC1033" s="970"/>
      <c r="AD1033" s="970"/>
      <c r="AE1033" s="970"/>
      <c r="AF1033" s="970"/>
    </row>
    <row r="1034" spans="1:32">
      <c r="A1034" s="805"/>
      <c r="B1034" s="780"/>
      <c r="C1034" s="807"/>
      <c r="D1034" s="777"/>
      <c r="E1034" s="785"/>
      <c r="F1034" s="780"/>
      <c r="G1034" s="785"/>
      <c r="H1034" s="785"/>
      <c r="I1034" s="779"/>
      <c r="J1034" s="786"/>
      <c r="K1034" s="785"/>
      <c r="L1034" s="785"/>
      <c r="M1034" s="805"/>
      <c r="N1034" s="1018"/>
      <c r="O1034" s="777"/>
      <c r="Q1034" s="975"/>
      <c r="R1034" s="975"/>
      <c r="S1034" s="976"/>
      <c r="T1034" s="977"/>
      <c r="U1034" s="976"/>
      <c r="W1034" s="970"/>
      <c r="X1034" s="964"/>
      <c r="Y1034" s="964"/>
      <c r="Z1034" s="971"/>
      <c r="AA1034" s="970"/>
      <c r="AB1034" s="970"/>
      <c r="AC1034" s="970"/>
      <c r="AD1034" s="970"/>
      <c r="AE1034" s="970"/>
      <c r="AF1034" s="970"/>
    </row>
    <row r="1035" spans="1:32">
      <c r="A1035" s="805">
        <v>252</v>
      </c>
      <c r="B1035" s="780" t="s">
        <v>2360</v>
      </c>
      <c r="C1035" s="807" t="s">
        <v>2198</v>
      </c>
      <c r="D1035" s="777" t="s">
        <v>252</v>
      </c>
      <c r="E1035" s="785" t="s">
        <v>1851</v>
      </c>
      <c r="F1035" s="780" t="s">
        <v>12</v>
      </c>
      <c r="G1035" s="785" t="s">
        <v>1837</v>
      </c>
      <c r="H1035" s="785" t="s">
        <v>1817</v>
      </c>
      <c r="I1035" s="779">
        <v>2006</v>
      </c>
      <c r="J1035" s="786"/>
      <c r="K1035" s="785"/>
      <c r="L1035" s="785" t="s">
        <v>13</v>
      </c>
      <c r="M1035" s="805">
        <v>2</v>
      </c>
      <c r="N1035" s="1018">
        <v>22770000</v>
      </c>
      <c r="O1035" s="788"/>
      <c r="Q1035" s="975" t="s">
        <v>252</v>
      </c>
      <c r="R1035" s="975" t="s">
        <v>13</v>
      </c>
      <c r="S1035" s="976">
        <v>1</v>
      </c>
      <c r="T1035" s="977">
        <v>11385000</v>
      </c>
      <c r="U1035" s="976"/>
      <c r="W1035" s="964"/>
      <c r="X1035" s="964"/>
      <c r="Y1035" s="964"/>
      <c r="Z1035" s="964"/>
      <c r="AA1035" s="964"/>
      <c r="AB1035" s="964"/>
      <c r="AC1035" s="964"/>
      <c r="AD1035" s="964"/>
      <c r="AE1035" s="964"/>
      <c r="AF1035" s="964"/>
    </row>
    <row r="1036" spans="1:32" ht="12.75" customHeight="1">
      <c r="A1036" s="805"/>
      <c r="B1036" s="780"/>
      <c r="C1036" s="807"/>
      <c r="D1036" s="777"/>
      <c r="E1036" s="785"/>
      <c r="F1036" s="780"/>
      <c r="G1036" s="785"/>
      <c r="H1036" s="785"/>
      <c r="I1036" s="779"/>
      <c r="J1036" s="786"/>
      <c r="K1036" s="785"/>
      <c r="L1036" s="785"/>
      <c r="M1036" s="805"/>
      <c r="N1036" s="1018"/>
      <c r="O1036" s="788"/>
      <c r="Q1036" s="975" t="s">
        <v>252</v>
      </c>
      <c r="R1036" s="975" t="s">
        <v>13</v>
      </c>
      <c r="S1036" s="976">
        <v>1</v>
      </c>
      <c r="T1036" s="977">
        <v>11385000</v>
      </c>
      <c r="U1036" s="976"/>
      <c r="W1036" s="970"/>
      <c r="X1036" s="970"/>
      <c r="Y1036" s="973"/>
      <c r="Z1036" s="971"/>
      <c r="AA1036" s="970"/>
      <c r="AB1036" s="970"/>
      <c r="AC1036" s="970"/>
      <c r="AD1036" s="970"/>
      <c r="AE1036" s="970"/>
      <c r="AF1036" s="970"/>
    </row>
    <row r="1037" spans="1:32">
      <c r="A1037" s="805"/>
      <c r="B1037" s="780"/>
      <c r="C1037" s="807"/>
      <c r="D1037" s="777"/>
      <c r="E1037" s="785"/>
      <c r="F1037" s="780"/>
      <c r="G1037" s="785"/>
      <c r="H1037" s="785"/>
      <c r="I1037" s="779"/>
      <c r="J1037" s="786"/>
      <c r="K1037" s="785"/>
      <c r="L1037" s="785"/>
      <c r="M1037" s="805"/>
      <c r="N1037" s="1018"/>
      <c r="O1037" s="788"/>
      <c r="Q1037" s="857"/>
      <c r="R1037" s="857"/>
      <c r="S1037" s="857"/>
      <c r="T1037" s="857"/>
      <c r="U1037" s="978"/>
      <c r="W1037" s="970"/>
      <c r="X1037" s="970"/>
      <c r="Y1037" s="973"/>
      <c r="Z1037" s="971"/>
      <c r="AA1037" s="970"/>
      <c r="AB1037" s="970"/>
      <c r="AC1037" s="970"/>
      <c r="AD1037" s="970"/>
      <c r="AE1037" s="970"/>
      <c r="AF1037" s="970"/>
    </row>
    <row r="1038" spans="1:32">
      <c r="A1038" s="805">
        <v>253</v>
      </c>
      <c r="B1038" s="780" t="s">
        <v>2360</v>
      </c>
      <c r="C1038" s="785" t="s">
        <v>2221</v>
      </c>
      <c r="D1038" s="777" t="s">
        <v>252</v>
      </c>
      <c r="E1038" s="785" t="s">
        <v>1853</v>
      </c>
      <c r="F1038" s="780" t="s">
        <v>12</v>
      </c>
      <c r="G1038" s="785" t="s">
        <v>218</v>
      </c>
      <c r="H1038" s="785" t="s">
        <v>596</v>
      </c>
      <c r="I1038" s="779">
        <v>2006</v>
      </c>
      <c r="J1038" s="786"/>
      <c r="K1038" s="785"/>
      <c r="L1038" s="785" t="s">
        <v>1914</v>
      </c>
      <c r="M1038" s="805">
        <v>1</v>
      </c>
      <c r="N1038" s="1022">
        <v>9250000</v>
      </c>
      <c r="O1038" s="788"/>
      <c r="Q1038" s="975" t="s">
        <v>252</v>
      </c>
      <c r="R1038" s="975" t="s">
        <v>1914</v>
      </c>
      <c r="S1038" s="976">
        <v>1</v>
      </c>
      <c r="T1038" s="977">
        <v>9250000</v>
      </c>
      <c r="U1038" s="978"/>
      <c r="W1038" s="970"/>
      <c r="X1038" s="964"/>
      <c r="Y1038" s="964"/>
      <c r="Z1038" s="971"/>
      <c r="AA1038" s="970"/>
      <c r="AB1038" s="970"/>
      <c r="AC1038" s="970"/>
      <c r="AD1038" s="970"/>
      <c r="AE1038" s="970"/>
      <c r="AF1038" s="970"/>
    </row>
    <row r="1039" spans="1:32">
      <c r="A1039" s="805"/>
      <c r="B1039" s="780"/>
      <c r="C1039" s="785"/>
      <c r="D1039" s="777"/>
      <c r="E1039" s="785"/>
      <c r="F1039" s="780"/>
      <c r="G1039" s="785"/>
      <c r="H1039" s="785"/>
      <c r="I1039" s="779"/>
      <c r="J1039" s="786"/>
      <c r="K1039" s="785"/>
      <c r="L1039" s="785"/>
      <c r="M1039" s="805"/>
      <c r="N1039" s="1022"/>
      <c r="O1039" s="788"/>
      <c r="Q1039" s="975"/>
      <c r="R1039" s="975"/>
      <c r="S1039" s="976"/>
      <c r="T1039" s="977"/>
      <c r="U1039" s="978"/>
      <c r="W1039" s="964"/>
      <c r="X1039" s="964"/>
      <c r="Y1039" s="964"/>
      <c r="Z1039" s="964"/>
      <c r="AA1039" s="964"/>
      <c r="AB1039" s="964"/>
      <c r="AC1039" s="964"/>
      <c r="AD1039" s="964"/>
      <c r="AE1039" s="964"/>
      <c r="AF1039" s="964"/>
    </row>
    <row r="1040" spans="1:32" ht="12.75" customHeight="1">
      <c r="A1040" s="805">
        <v>254</v>
      </c>
      <c r="B1040" s="780" t="s">
        <v>2360</v>
      </c>
      <c r="C1040" s="785" t="s">
        <v>2172</v>
      </c>
      <c r="D1040" s="777" t="s">
        <v>252</v>
      </c>
      <c r="E1040" s="807" t="s">
        <v>1852</v>
      </c>
      <c r="F1040" s="780" t="s">
        <v>12</v>
      </c>
      <c r="G1040" s="785" t="s">
        <v>218</v>
      </c>
      <c r="H1040" s="785" t="s">
        <v>1817</v>
      </c>
      <c r="I1040" s="779">
        <v>2006</v>
      </c>
      <c r="J1040" s="786"/>
      <c r="K1040" s="785"/>
      <c r="L1040" s="785" t="s">
        <v>1914</v>
      </c>
      <c r="M1040" s="805">
        <v>1</v>
      </c>
      <c r="N1040" s="1018">
        <v>11300000</v>
      </c>
      <c r="O1040" s="777" t="s">
        <v>2199</v>
      </c>
      <c r="Q1040" s="975" t="s">
        <v>252</v>
      </c>
      <c r="R1040" s="975" t="s">
        <v>1914</v>
      </c>
      <c r="S1040" s="976">
        <v>1</v>
      </c>
      <c r="T1040" s="977">
        <v>11300000</v>
      </c>
      <c r="U1040" s="989"/>
      <c r="W1040" s="970"/>
      <c r="X1040" s="970"/>
      <c r="Y1040" s="973"/>
      <c r="Z1040" s="971"/>
      <c r="AA1040" s="970"/>
      <c r="AB1040" s="970"/>
      <c r="AC1040" s="970"/>
      <c r="AD1040" s="970"/>
      <c r="AE1040" s="970"/>
      <c r="AF1040" s="970"/>
    </row>
    <row r="1041" spans="1:32">
      <c r="A1041" s="805"/>
      <c r="B1041" s="780"/>
      <c r="C1041" s="785"/>
      <c r="D1041" s="777"/>
      <c r="E1041" s="807"/>
      <c r="F1041" s="780"/>
      <c r="G1041" s="785"/>
      <c r="H1041" s="785"/>
      <c r="I1041" s="779"/>
      <c r="J1041" s="786"/>
      <c r="K1041" s="785"/>
      <c r="L1041" s="785"/>
      <c r="M1041" s="805"/>
      <c r="N1041" s="1018"/>
      <c r="O1041" s="777"/>
      <c r="Q1041" s="857"/>
      <c r="R1041" s="857"/>
      <c r="S1041" s="857"/>
      <c r="T1041" s="857"/>
      <c r="U1041" s="978"/>
      <c r="W1041" s="970"/>
      <c r="X1041" s="970"/>
      <c r="Y1041" s="973"/>
      <c r="Z1041" s="971"/>
      <c r="AA1041" s="970"/>
      <c r="AB1041" s="970"/>
      <c r="AC1041" s="970"/>
      <c r="AD1041" s="970"/>
      <c r="AE1041" s="970"/>
      <c r="AF1041" s="970"/>
    </row>
    <row r="1042" spans="1:32" ht="18">
      <c r="A1042" s="805">
        <v>255</v>
      </c>
      <c r="B1042" s="780" t="s">
        <v>2360</v>
      </c>
      <c r="C1042" s="785" t="s">
        <v>2175</v>
      </c>
      <c r="D1042" s="777" t="s">
        <v>252</v>
      </c>
      <c r="E1042" s="807" t="s">
        <v>1852</v>
      </c>
      <c r="F1042" s="780" t="s">
        <v>12</v>
      </c>
      <c r="G1042" s="785" t="s">
        <v>218</v>
      </c>
      <c r="H1042" s="785" t="s">
        <v>1817</v>
      </c>
      <c r="I1042" s="779">
        <v>2006</v>
      </c>
      <c r="J1042" s="786"/>
      <c r="K1042" s="785"/>
      <c r="L1042" s="785" t="s">
        <v>13</v>
      </c>
      <c r="M1042" s="805">
        <v>1</v>
      </c>
      <c r="N1042" s="1018">
        <v>11300000</v>
      </c>
      <c r="O1042" s="788"/>
      <c r="Q1042" s="975" t="s">
        <v>252</v>
      </c>
      <c r="R1042" s="975" t="s">
        <v>13</v>
      </c>
      <c r="S1042" s="976">
        <v>1</v>
      </c>
      <c r="T1042" s="977">
        <v>11300000</v>
      </c>
      <c r="U1042" s="978"/>
      <c r="W1042" s="970"/>
      <c r="X1042" s="964"/>
      <c r="Y1042" s="964"/>
      <c r="Z1042" s="971"/>
      <c r="AA1042" s="970"/>
      <c r="AB1042" s="970"/>
      <c r="AC1042" s="970"/>
      <c r="AD1042" s="970"/>
      <c r="AE1042" s="970"/>
      <c r="AF1042" s="970"/>
    </row>
    <row r="1043" spans="1:32">
      <c r="A1043" s="805"/>
      <c r="B1043" s="780"/>
      <c r="C1043" s="785"/>
      <c r="D1043" s="777"/>
      <c r="E1043" s="807"/>
      <c r="F1043" s="780"/>
      <c r="G1043" s="785"/>
      <c r="H1043" s="785"/>
      <c r="I1043" s="779"/>
      <c r="J1043" s="786"/>
      <c r="K1043" s="785"/>
      <c r="L1043" s="785"/>
      <c r="M1043" s="805"/>
      <c r="N1043" s="1018"/>
      <c r="O1043" s="788"/>
      <c r="Q1043" s="857"/>
      <c r="R1043" s="857"/>
      <c r="S1043" s="857"/>
      <c r="T1043" s="857"/>
      <c r="U1043" s="976"/>
      <c r="W1043" s="964"/>
      <c r="X1043" s="964"/>
      <c r="Y1043" s="964"/>
      <c r="Z1043" s="964"/>
      <c r="AA1043" s="964"/>
      <c r="AB1043" s="964"/>
      <c r="AC1043" s="964"/>
      <c r="AD1043" s="964"/>
      <c r="AE1043" s="964"/>
      <c r="AF1043" s="964"/>
    </row>
    <row r="1044" spans="1:32" ht="12.75" customHeight="1">
      <c r="A1044" s="805">
        <v>256</v>
      </c>
      <c r="B1044" s="780" t="s">
        <v>2360</v>
      </c>
      <c r="C1044" s="807" t="s">
        <v>2198</v>
      </c>
      <c r="D1044" s="777" t="s">
        <v>252</v>
      </c>
      <c r="E1044" s="807" t="s">
        <v>1854</v>
      </c>
      <c r="F1044" s="780" t="s">
        <v>12</v>
      </c>
      <c r="G1044" s="785" t="s">
        <v>1837</v>
      </c>
      <c r="H1044" s="785" t="s">
        <v>1817</v>
      </c>
      <c r="I1044" s="779">
        <v>2007</v>
      </c>
      <c r="J1044" s="786"/>
      <c r="K1044" s="785"/>
      <c r="L1044" s="785" t="s">
        <v>1914</v>
      </c>
      <c r="M1044" s="805">
        <v>2</v>
      </c>
      <c r="N1044" s="1018">
        <v>11110000</v>
      </c>
      <c r="O1044" s="777" t="s">
        <v>2199</v>
      </c>
      <c r="Q1044" s="975" t="s">
        <v>252</v>
      </c>
      <c r="R1044" s="975" t="s">
        <v>1914</v>
      </c>
      <c r="S1044" s="976">
        <v>1</v>
      </c>
      <c r="T1044" s="977">
        <v>5555000</v>
      </c>
      <c r="U1044" s="976"/>
      <c r="W1044" s="970"/>
      <c r="X1044" s="970"/>
      <c r="Y1044" s="973"/>
      <c r="Z1044" s="971"/>
      <c r="AA1044" s="970"/>
      <c r="AB1044" s="970"/>
      <c r="AC1044" s="970"/>
      <c r="AD1044" s="970"/>
      <c r="AE1044" s="970"/>
      <c r="AF1044" s="970"/>
    </row>
    <row r="1045" spans="1:32">
      <c r="A1045" s="805"/>
      <c r="B1045" s="780"/>
      <c r="C1045" s="807"/>
      <c r="D1045" s="777"/>
      <c r="E1045" s="807"/>
      <c r="F1045" s="780"/>
      <c r="G1045" s="785"/>
      <c r="H1045" s="785"/>
      <c r="I1045" s="779"/>
      <c r="J1045" s="786"/>
      <c r="K1045" s="785"/>
      <c r="L1045" s="785"/>
      <c r="M1045" s="805"/>
      <c r="N1045" s="1018"/>
      <c r="O1045" s="777"/>
      <c r="Q1045" s="975" t="s">
        <v>252</v>
      </c>
      <c r="R1045" s="975" t="s">
        <v>1914</v>
      </c>
      <c r="S1045" s="976">
        <v>1</v>
      </c>
      <c r="T1045" s="977">
        <v>5555000</v>
      </c>
      <c r="U1045" s="976"/>
      <c r="W1045" s="970"/>
      <c r="X1045" s="970"/>
      <c r="Y1045" s="973"/>
      <c r="Z1045" s="971"/>
      <c r="AA1045" s="970"/>
      <c r="AB1045" s="970"/>
      <c r="AC1045" s="970"/>
      <c r="AD1045" s="970"/>
      <c r="AE1045" s="970"/>
      <c r="AF1045" s="970"/>
    </row>
    <row r="1046" spans="1:32">
      <c r="A1046" s="805"/>
      <c r="B1046" s="780"/>
      <c r="C1046" s="807"/>
      <c r="D1046" s="777"/>
      <c r="E1046" s="807"/>
      <c r="F1046" s="780"/>
      <c r="G1046" s="785"/>
      <c r="H1046" s="785"/>
      <c r="I1046" s="779"/>
      <c r="J1046" s="786"/>
      <c r="K1046" s="785"/>
      <c r="L1046" s="785"/>
      <c r="M1046" s="805"/>
      <c r="N1046" s="1018"/>
      <c r="O1046" s="777"/>
      <c r="Q1046" s="857"/>
      <c r="R1046" s="857"/>
      <c r="S1046" s="857"/>
      <c r="T1046" s="857"/>
      <c r="U1046" s="978"/>
      <c r="W1046" s="970"/>
      <c r="X1046" s="964"/>
      <c r="Y1046" s="964"/>
      <c r="Z1046" s="971"/>
      <c r="AA1046" s="970"/>
      <c r="AB1046" s="970"/>
      <c r="AC1046" s="970"/>
      <c r="AD1046" s="970"/>
      <c r="AE1046" s="970"/>
      <c r="AF1046" s="970"/>
    </row>
    <row r="1047" spans="1:32" ht="18">
      <c r="A1047" s="805">
        <v>257</v>
      </c>
      <c r="B1047" s="780" t="s">
        <v>2360</v>
      </c>
      <c r="C1047" s="807" t="s">
        <v>2205</v>
      </c>
      <c r="D1047" s="777" t="s">
        <v>252</v>
      </c>
      <c r="E1047" s="807" t="s">
        <v>2002</v>
      </c>
      <c r="F1047" s="780" t="s">
        <v>12</v>
      </c>
      <c r="G1047" s="785" t="s">
        <v>218</v>
      </c>
      <c r="H1047" s="785" t="s">
        <v>1817</v>
      </c>
      <c r="I1047" s="779">
        <v>2008</v>
      </c>
      <c r="J1047" s="786"/>
      <c r="K1047" s="785"/>
      <c r="L1047" s="785" t="s">
        <v>13</v>
      </c>
      <c r="M1047" s="805">
        <v>3</v>
      </c>
      <c r="N1047" s="1018">
        <v>32175000</v>
      </c>
      <c r="O1047" s="788"/>
      <c r="Q1047" s="975" t="s">
        <v>252</v>
      </c>
      <c r="R1047" s="975" t="s">
        <v>13</v>
      </c>
      <c r="S1047" s="976">
        <v>1</v>
      </c>
      <c r="T1047" s="977">
        <v>10725000</v>
      </c>
      <c r="U1047" s="978"/>
      <c r="W1047" s="964"/>
      <c r="X1047" s="964"/>
      <c r="Y1047" s="964"/>
      <c r="Z1047" s="964"/>
      <c r="AA1047" s="964"/>
      <c r="AB1047" s="964"/>
      <c r="AC1047" s="964"/>
      <c r="AD1047" s="964"/>
      <c r="AE1047" s="964"/>
      <c r="AF1047" s="964"/>
    </row>
    <row r="1048" spans="1:32" ht="12.75" customHeight="1">
      <c r="A1048" s="805"/>
      <c r="B1048" s="780"/>
      <c r="C1048" s="807"/>
      <c r="D1048" s="777"/>
      <c r="E1048" s="807"/>
      <c r="F1048" s="780"/>
      <c r="G1048" s="785"/>
      <c r="H1048" s="785"/>
      <c r="I1048" s="779"/>
      <c r="J1048" s="786"/>
      <c r="K1048" s="785"/>
      <c r="L1048" s="785"/>
      <c r="M1048" s="805"/>
      <c r="N1048" s="1018"/>
      <c r="O1048" s="788"/>
      <c r="Q1048" s="975" t="s">
        <v>252</v>
      </c>
      <c r="R1048" s="975" t="s">
        <v>13</v>
      </c>
      <c r="S1048" s="976">
        <v>1</v>
      </c>
      <c r="T1048" s="977">
        <v>10725000</v>
      </c>
      <c r="U1048" s="978"/>
      <c r="W1048" s="970"/>
      <c r="X1048" s="970"/>
      <c r="Y1048" s="973"/>
      <c r="Z1048" s="971"/>
      <c r="AA1048" s="970"/>
      <c r="AB1048" s="970"/>
      <c r="AC1048" s="970"/>
      <c r="AD1048" s="970"/>
      <c r="AE1048" s="970"/>
      <c r="AF1048" s="970"/>
    </row>
    <row r="1049" spans="1:32">
      <c r="A1049" s="805"/>
      <c r="B1049" s="780"/>
      <c r="C1049" s="807"/>
      <c r="D1049" s="777"/>
      <c r="E1049" s="807"/>
      <c r="F1049" s="780"/>
      <c r="G1049" s="785"/>
      <c r="H1049" s="785"/>
      <c r="I1049" s="779"/>
      <c r="J1049" s="786"/>
      <c r="K1049" s="785"/>
      <c r="L1049" s="785"/>
      <c r="M1049" s="805"/>
      <c r="N1049" s="1018"/>
      <c r="O1049" s="788"/>
      <c r="Q1049" s="975" t="s">
        <v>252</v>
      </c>
      <c r="R1049" s="975" t="s">
        <v>13</v>
      </c>
      <c r="S1049" s="976">
        <v>1</v>
      </c>
      <c r="T1049" s="977">
        <v>10725000</v>
      </c>
      <c r="U1049" s="978"/>
      <c r="W1049" s="970"/>
      <c r="X1049" s="970"/>
      <c r="Y1049" s="973"/>
      <c r="Z1049" s="971"/>
      <c r="AA1049" s="970"/>
      <c r="AB1049" s="970"/>
      <c r="AC1049" s="970"/>
      <c r="AD1049" s="970"/>
      <c r="AE1049" s="970"/>
      <c r="AF1049" s="970"/>
    </row>
    <row r="1050" spans="1:32">
      <c r="A1050" s="805"/>
      <c r="B1050" s="780"/>
      <c r="C1050" s="807"/>
      <c r="D1050" s="777"/>
      <c r="E1050" s="807"/>
      <c r="F1050" s="780"/>
      <c r="G1050" s="785"/>
      <c r="H1050" s="785"/>
      <c r="I1050" s="779"/>
      <c r="J1050" s="786"/>
      <c r="K1050" s="785"/>
      <c r="L1050" s="785"/>
      <c r="M1050" s="805"/>
      <c r="N1050" s="1018"/>
      <c r="O1050" s="788"/>
      <c r="Q1050" s="857"/>
      <c r="R1050" s="857"/>
      <c r="S1050" s="857"/>
      <c r="T1050" s="857"/>
      <c r="U1050" s="976"/>
      <c r="W1050" s="970"/>
      <c r="X1050" s="964"/>
      <c r="Y1050" s="964"/>
      <c r="Z1050" s="971"/>
      <c r="AA1050" s="970"/>
      <c r="AB1050" s="970"/>
      <c r="AC1050" s="970"/>
      <c r="AD1050" s="970"/>
      <c r="AE1050" s="970"/>
      <c r="AF1050" s="970"/>
    </row>
    <row r="1051" spans="1:32" ht="18">
      <c r="A1051" s="805">
        <v>258</v>
      </c>
      <c r="B1051" s="780" t="s">
        <v>2360</v>
      </c>
      <c r="C1051" s="807" t="s">
        <v>2205</v>
      </c>
      <c r="D1051" s="777" t="s">
        <v>252</v>
      </c>
      <c r="E1051" s="807" t="s">
        <v>2003</v>
      </c>
      <c r="F1051" s="780" t="s">
        <v>12</v>
      </c>
      <c r="G1051" s="785" t="s">
        <v>218</v>
      </c>
      <c r="H1051" s="785" t="s">
        <v>1817</v>
      </c>
      <c r="I1051" s="779">
        <v>2010</v>
      </c>
      <c r="J1051" s="786"/>
      <c r="K1051" s="785"/>
      <c r="L1051" s="785" t="s">
        <v>13</v>
      </c>
      <c r="M1051" s="805">
        <v>3</v>
      </c>
      <c r="N1051" s="1018">
        <v>26515500</v>
      </c>
      <c r="O1051" s="788"/>
      <c r="Q1051" s="975" t="s">
        <v>252</v>
      </c>
      <c r="R1051" s="975" t="s">
        <v>13</v>
      </c>
      <c r="S1051" s="976">
        <v>1</v>
      </c>
      <c r="T1051" s="977">
        <v>8838500</v>
      </c>
      <c r="U1051" s="976"/>
      <c r="W1051" s="964"/>
      <c r="X1051" s="964"/>
      <c r="Y1051" s="964"/>
      <c r="Z1051" s="964"/>
      <c r="AA1051" s="964"/>
      <c r="AB1051" s="964"/>
      <c r="AC1051" s="964"/>
      <c r="AD1051" s="964"/>
      <c r="AE1051" s="964"/>
      <c r="AF1051" s="964"/>
    </row>
    <row r="1052" spans="1:32" ht="12.75" customHeight="1">
      <c r="A1052" s="805"/>
      <c r="B1052" s="780"/>
      <c r="C1052" s="807"/>
      <c r="D1052" s="777"/>
      <c r="E1052" s="807"/>
      <c r="F1052" s="780"/>
      <c r="G1052" s="785"/>
      <c r="H1052" s="785"/>
      <c r="I1052" s="779"/>
      <c r="J1052" s="786"/>
      <c r="K1052" s="785"/>
      <c r="L1052" s="785"/>
      <c r="M1052" s="805"/>
      <c r="N1052" s="1018"/>
      <c r="O1052" s="788"/>
      <c r="Q1052" s="975" t="s">
        <v>252</v>
      </c>
      <c r="R1052" s="975" t="s">
        <v>13</v>
      </c>
      <c r="S1052" s="976">
        <v>1</v>
      </c>
      <c r="T1052" s="977">
        <v>8838500</v>
      </c>
      <c r="U1052" s="976"/>
      <c r="W1052" s="970"/>
      <c r="X1052" s="970"/>
      <c r="Y1052" s="973"/>
      <c r="Z1052" s="971"/>
      <c r="AA1052" s="970"/>
      <c r="AB1052" s="970"/>
      <c r="AC1052" s="970"/>
      <c r="AD1052" s="970"/>
      <c r="AE1052" s="970"/>
      <c r="AF1052" s="970"/>
    </row>
    <row r="1053" spans="1:32">
      <c r="A1053" s="805"/>
      <c r="B1053" s="780"/>
      <c r="C1053" s="807"/>
      <c r="D1053" s="777"/>
      <c r="E1053" s="807"/>
      <c r="F1053" s="780"/>
      <c r="G1053" s="785"/>
      <c r="H1053" s="785"/>
      <c r="I1053" s="779"/>
      <c r="J1053" s="786"/>
      <c r="K1053" s="785"/>
      <c r="L1053" s="785"/>
      <c r="M1053" s="805"/>
      <c r="N1053" s="1018"/>
      <c r="O1053" s="788"/>
      <c r="Q1053" s="975" t="s">
        <v>252</v>
      </c>
      <c r="R1053" s="975" t="s">
        <v>13</v>
      </c>
      <c r="S1053" s="976">
        <v>1</v>
      </c>
      <c r="T1053" s="977">
        <v>8838500</v>
      </c>
      <c r="U1053" s="976"/>
      <c r="W1053" s="970"/>
      <c r="X1053" s="970"/>
      <c r="Y1053" s="973"/>
      <c r="Z1053" s="971"/>
      <c r="AA1053" s="970"/>
      <c r="AB1053" s="970"/>
      <c r="AC1053" s="970"/>
      <c r="AD1053" s="970"/>
      <c r="AE1053" s="970"/>
      <c r="AF1053" s="970"/>
    </row>
    <row r="1054" spans="1:32">
      <c r="A1054" s="805"/>
      <c r="B1054" s="780"/>
      <c r="C1054" s="807"/>
      <c r="D1054" s="777"/>
      <c r="E1054" s="807"/>
      <c r="F1054" s="780"/>
      <c r="G1054" s="785"/>
      <c r="H1054" s="785"/>
      <c r="I1054" s="779"/>
      <c r="J1054" s="786"/>
      <c r="K1054" s="785"/>
      <c r="L1054" s="785"/>
      <c r="M1054" s="805"/>
      <c r="N1054" s="1018"/>
      <c r="O1054" s="788"/>
      <c r="Q1054" s="857"/>
      <c r="R1054" s="857"/>
      <c r="S1054" s="857"/>
      <c r="T1054" s="857"/>
      <c r="U1054" s="978"/>
      <c r="W1054" s="970"/>
      <c r="X1054" s="964"/>
      <c r="Y1054" s="964"/>
      <c r="Z1054" s="971"/>
      <c r="AA1054" s="970"/>
      <c r="AB1054" s="970"/>
      <c r="AC1054" s="970"/>
      <c r="AD1054" s="970"/>
      <c r="AE1054" s="970"/>
      <c r="AF1054" s="970"/>
    </row>
    <row r="1055" spans="1:32">
      <c r="A1055" s="805">
        <v>259</v>
      </c>
      <c r="B1055" s="780" t="s">
        <v>2360</v>
      </c>
      <c r="C1055" s="785" t="s">
        <v>2361</v>
      </c>
      <c r="D1055" s="777" t="s">
        <v>252</v>
      </c>
      <c r="E1055" s="785" t="s">
        <v>2004</v>
      </c>
      <c r="F1055" s="780" t="s">
        <v>12</v>
      </c>
      <c r="G1055" s="785" t="s">
        <v>218</v>
      </c>
      <c r="H1055" s="785" t="s">
        <v>1817</v>
      </c>
      <c r="I1055" s="779">
        <v>2011</v>
      </c>
      <c r="J1055" s="786"/>
      <c r="K1055" s="785"/>
      <c r="L1055" s="785" t="s">
        <v>13</v>
      </c>
      <c r="M1055" s="805">
        <v>1</v>
      </c>
      <c r="N1055" s="1022">
        <v>7000000</v>
      </c>
      <c r="O1055" s="788"/>
      <c r="Q1055" s="975" t="s">
        <v>252</v>
      </c>
      <c r="R1055" s="975" t="s">
        <v>13</v>
      </c>
      <c r="S1055" s="976">
        <v>1</v>
      </c>
      <c r="T1055" s="977">
        <v>7000000</v>
      </c>
      <c r="U1055" s="978"/>
      <c r="W1055" s="964"/>
      <c r="X1055" s="964"/>
      <c r="Y1055" s="964"/>
      <c r="Z1055" s="964"/>
      <c r="AA1055" s="964"/>
      <c r="AB1055" s="964"/>
      <c r="AC1055" s="964"/>
      <c r="AD1055" s="964"/>
      <c r="AE1055" s="964"/>
      <c r="AF1055" s="964"/>
    </row>
    <row r="1056" spans="1:32" ht="12.75" customHeight="1">
      <c r="A1056" s="805"/>
      <c r="B1056" s="780"/>
      <c r="C1056" s="785"/>
      <c r="D1056" s="777"/>
      <c r="E1056" s="785"/>
      <c r="F1056" s="780"/>
      <c r="G1056" s="785"/>
      <c r="H1056" s="785"/>
      <c r="I1056" s="779"/>
      <c r="J1056" s="786"/>
      <c r="K1056" s="785"/>
      <c r="L1056" s="785"/>
      <c r="M1056" s="805"/>
      <c r="N1056" s="1022"/>
      <c r="O1056" s="788"/>
      <c r="Q1056" s="975"/>
      <c r="R1056" s="975"/>
      <c r="S1056" s="976"/>
      <c r="T1056" s="977"/>
      <c r="U1056" s="978"/>
      <c r="W1056" s="970"/>
      <c r="X1056" s="970"/>
      <c r="Y1056" s="973"/>
      <c r="Z1056" s="971"/>
      <c r="AA1056" s="970"/>
      <c r="AB1056" s="970"/>
      <c r="AC1056" s="970"/>
      <c r="AD1056" s="970"/>
      <c r="AE1056" s="970"/>
      <c r="AF1056" s="970"/>
    </row>
    <row r="1057" spans="1:32">
      <c r="A1057" s="805">
        <v>260</v>
      </c>
      <c r="B1057" s="780" t="s">
        <v>2360</v>
      </c>
      <c r="C1057" s="785" t="s">
        <v>2362</v>
      </c>
      <c r="D1057" s="777" t="s">
        <v>252</v>
      </c>
      <c r="E1057" s="785" t="s">
        <v>1855</v>
      </c>
      <c r="F1057" s="780" t="s">
        <v>12</v>
      </c>
      <c r="G1057" s="785" t="s">
        <v>218</v>
      </c>
      <c r="H1057" s="785" t="s">
        <v>1817</v>
      </c>
      <c r="I1057" s="779">
        <v>2012</v>
      </c>
      <c r="J1057" s="786"/>
      <c r="K1057" s="785"/>
      <c r="L1057" s="785" t="s">
        <v>1914</v>
      </c>
      <c r="M1057" s="805">
        <v>1</v>
      </c>
      <c r="N1057" s="1022">
        <v>10245066</v>
      </c>
      <c r="O1057" s="777" t="s">
        <v>2199</v>
      </c>
      <c r="Q1057" s="975" t="s">
        <v>252</v>
      </c>
      <c r="R1057" s="975" t="s">
        <v>1914</v>
      </c>
      <c r="S1057" s="976">
        <v>1</v>
      </c>
      <c r="T1057" s="977">
        <v>10245066</v>
      </c>
      <c r="U1057" s="989"/>
      <c r="W1057" s="970"/>
      <c r="X1057" s="970"/>
      <c r="Y1057" s="973"/>
      <c r="Z1057" s="971"/>
      <c r="AA1057" s="970"/>
      <c r="AB1057" s="970"/>
      <c r="AC1057" s="970"/>
      <c r="AD1057" s="970"/>
      <c r="AE1057" s="970"/>
      <c r="AF1057" s="970"/>
    </row>
    <row r="1058" spans="1:32">
      <c r="A1058" s="805"/>
      <c r="B1058" s="780"/>
      <c r="C1058" s="785"/>
      <c r="D1058" s="777"/>
      <c r="E1058" s="785"/>
      <c r="F1058" s="780"/>
      <c r="G1058" s="785"/>
      <c r="H1058" s="785"/>
      <c r="I1058" s="779"/>
      <c r="J1058" s="786"/>
      <c r="K1058" s="785"/>
      <c r="L1058" s="785"/>
      <c r="M1058" s="805"/>
      <c r="N1058" s="1022"/>
      <c r="O1058" s="777"/>
      <c r="Q1058" s="975"/>
      <c r="R1058" s="975"/>
      <c r="S1058" s="976"/>
      <c r="T1058" s="977"/>
      <c r="U1058" s="989"/>
      <c r="W1058" s="970"/>
      <c r="X1058" s="964"/>
      <c r="Y1058" s="964"/>
      <c r="Z1058" s="971"/>
      <c r="AA1058" s="970"/>
      <c r="AB1058" s="970"/>
      <c r="AC1058" s="970"/>
      <c r="AD1058" s="970"/>
      <c r="AE1058" s="970"/>
      <c r="AF1058" s="970"/>
    </row>
    <row r="1059" spans="1:32">
      <c r="A1059" s="805">
        <v>261</v>
      </c>
      <c r="B1059" s="780" t="s">
        <v>2360</v>
      </c>
      <c r="C1059" s="785" t="s">
        <v>2363</v>
      </c>
      <c r="D1059" s="777" t="s">
        <v>252</v>
      </c>
      <c r="E1059" s="785" t="s">
        <v>2005</v>
      </c>
      <c r="F1059" s="780" t="s">
        <v>12</v>
      </c>
      <c r="G1059" s="785" t="s">
        <v>218</v>
      </c>
      <c r="H1059" s="785" t="s">
        <v>1817</v>
      </c>
      <c r="I1059" s="779">
        <v>2012</v>
      </c>
      <c r="J1059" s="786"/>
      <c r="K1059" s="785"/>
      <c r="L1059" s="785" t="s">
        <v>13</v>
      </c>
      <c r="M1059" s="805">
        <v>1</v>
      </c>
      <c r="N1059" s="1022">
        <v>10190000</v>
      </c>
      <c r="O1059" s="788"/>
      <c r="Q1059" s="975" t="s">
        <v>252</v>
      </c>
      <c r="R1059" s="975" t="s">
        <v>13</v>
      </c>
      <c r="S1059" s="976">
        <v>1</v>
      </c>
      <c r="T1059" s="977">
        <v>10190000</v>
      </c>
      <c r="U1059" s="978"/>
      <c r="W1059" s="964"/>
      <c r="X1059" s="964"/>
      <c r="Y1059" s="964"/>
      <c r="Z1059" s="964"/>
      <c r="AA1059" s="964"/>
      <c r="AB1059" s="964"/>
      <c r="AC1059" s="964"/>
      <c r="AD1059" s="964"/>
      <c r="AE1059" s="964"/>
      <c r="AF1059" s="964"/>
    </row>
    <row r="1060" spans="1:32" ht="12.75" customHeight="1">
      <c r="A1060" s="805"/>
      <c r="B1060" s="780"/>
      <c r="C1060" s="785"/>
      <c r="D1060" s="777"/>
      <c r="E1060" s="785"/>
      <c r="F1060" s="780"/>
      <c r="G1060" s="785"/>
      <c r="H1060" s="785"/>
      <c r="I1060" s="779"/>
      <c r="J1060" s="786"/>
      <c r="K1060" s="785"/>
      <c r="L1060" s="785"/>
      <c r="M1060" s="805"/>
      <c r="N1060" s="1022"/>
      <c r="O1060" s="788"/>
      <c r="Q1060" s="857"/>
      <c r="R1060" s="857"/>
      <c r="S1060" s="857"/>
      <c r="T1060" s="857"/>
      <c r="U1060" s="978"/>
      <c r="W1060" s="970"/>
      <c r="X1060" s="970"/>
      <c r="Y1060" s="973"/>
      <c r="Z1060" s="971"/>
      <c r="AA1060" s="970"/>
      <c r="AB1060" s="970"/>
      <c r="AC1060" s="970"/>
      <c r="AD1060" s="970"/>
      <c r="AE1060" s="970"/>
      <c r="AF1060" s="970"/>
    </row>
    <row r="1061" spans="1:32" ht="18">
      <c r="A1061" s="805">
        <v>262</v>
      </c>
      <c r="B1061" s="780" t="s">
        <v>2360</v>
      </c>
      <c r="C1061" s="807" t="s">
        <v>2215</v>
      </c>
      <c r="D1061" s="777" t="s">
        <v>252</v>
      </c>
      <c r="E1061" s="807" t="s">
        <v>2006</v>
      </c>
      <c r="F1061" s="780" t="s">
        <v>12</v>
      </c>
      <c r="G1061" s="785" t="s">
        <v>218</v>
      </c>
      <c r="H1061" s="785" t="s">
        <v>1817</v>
      </c>
      <c r="I1061" s="779">
        <v>2013</v>
      </c>
      <c r="J1061" s="786"/>
      <c r="K1061" s="785"/>
      <c r="L1061" s="785" t="s">
        <v>13</v>
      </c>
      <c r="M1061" s="805">
        <v>6</v>
      </c>
      <c r="N1061" s="1018">
        <v>51829818</v>
      </c>
      <c r="O1061" s="788"/>
      <c r="Q1061" s="975" t="s">
        <v>252</v>
      </c>
      <c r="R1061" s="975" t="s">
        <v>13</v>
      </c>
      <c r="S1061" s="976">
        <v>1</v>
      </c>
      <c r="T1061" s="977">
        <v>8638303</v>
      </c>
      <c r="U1061" s="978"/>
      <c r="W1061" s="970"/>
      <c r="X1061" s="970"/>
      <c r="Y1061" s="973"/>
      <c r="Z1061" s="971"/>
      <c r="AA1061" s="970"/>
      <c r="AB1061" s="970"/>
      <c r="AC1061" s="970"/>
      <c r="AD1061" s="970"/>
      <c r="AE1061" s="970"/>
      <c r="AF1061" s="970"/>
    </row>
    <row r="1062" spans="1:32">
      <c r="A1062" s="805"/>
      <c r="B1062" s="780"/>
      <c r="C1062" s="807"/>
      <c r="D1062" s="777"/>
      <c r="E1062" s="807"/>
      <c r="F1062" s="780"/>
      <c r="G1062" s="785"/>
      <c r="H1062" s="785"/>
      <c r="I1062" s="779"/>
      <c r="J1062" s="786"/>
      <c r="K1062" s="785"/>
      <c r="L1062" s="785"/>
      <c r="M1062" s="805"/>
      <c r="N1062" s="1018"/>
      <c r="O1062" s="788"/>
      <c r="Q1062" s="975" t="s">
        <v>252</v>
      </c>
      <c r="R1062" s="975" t="s">
        <v>13</v>
      </c>
      <c r="S1062" s="976">
        <v>1</v>
      </c>
      <c r="T1062" s="977">
        <v>8638303</v>
      </c>
      <c r="U1062" s="978"/>
      <c r="W1062" s="970"/>
      <c r="X1062" s="964"/>
      <c r="Y1062" s="964"/>
      <c r="Z1062" s="971"/>
      <c r="AA1062" s="970"/>
      <c r="AB1062" s="970"/>
      <c r="AC1062" s="970"/>
      <c r="AD1062" s="970"/>
      <c r="AE1062" s="970"/>
      <c r="AF1062" s="970"/>
    </row>
    <row r="1063" spans="1:32">
      <c r="A1063" s="805"/>
      <c r="B1063" s="780"/>
      <c r="C1063" s="807"/>
      <c r="D1063" s="777"/>
      <c r="E1063" s="807"/>
      <c r="F1063" s="780"/>
      <c r="G1063" s="785"/>
      <c r="H1063" s="785"/>
      <c r="I1063" s="779"/>
      <c r="J1063" s="786"/>
      <c r="K1063" s="785"/>
      <c r="L1063" s="785"/>
      <c r="M1063" s="805"/>
      <c r="N1063" s="1018"/>
      <c r="O1063" s="788"/>
      <c r="Q1063" s="975" t="s">
        <v>252</v>
      </c>
      <c r="R1063" s="975" t="s">
        <v>13</v>
      </c>
      <c r="S1063" s="976">
        <v>1</v>
      </c>
      <c r="T1063" s="977">
        <v>8638303</v>
      </c>
      <c r="U1063" s="978"/>
      <c r="W1063" s="964"/>
      <c r="X1063" s="964"/>
      <c r="Y1063" s="964"/>
      <c r="Z1063" s="964"/>
      <c r="AA1063" s="964"/>
      <c r="AB1063" s="964"/>
      <c r="AC1063" s="964"/>
      <c r="AD1063" s="964"/>
      <c r="AE1063" s="964"/>
      <c r="AF1063" s="964"/>
    </row>
    <row r="1064" spans="1:32" ht="12.75" customHeight="1">
      <c r="A1064" s="805"/>
      <c r="B1064" s="780"/>
      <c r="C1064" s="807"/>
      <c r="D1064" s="777"/>
      <c r="E1064" s="807"/>
      <c r="F1064" s="780"/>
      <c r="G1064" s="785"/>
      <c r="H1064" s="785"/>
      <c r="I1064" s="779"/>
      <c r="J1064" s="786"/>
      <c r="K1064" s="785"/>
      <c r="L1064" s="785"/>
      <c r="M1064" s="805"/>
      <c r="N1064" s="1018"/>
      <c r="O1064" s="788"/>
      <c r="Q1064" s="975" t="s">
        <v>252</v>
      </c>
      <c r="R1064" s="975" t="s">
        <v>13</v>
      </c>
      <c r="S1064" s="976">
        <v>1</v>
      </c>
      <c r="T1064" s="977">
        <v>8638303</v>
      </c>
      <c r="U1064" s="978"/>
      <c r="W1064" s="970"/>
      <c r="X1064" s="970"/>
      <c r="Y1064" s="973"/>
      <c r="Z1064" s="971"/>
      <c r="AA1064" s="970"/>
      <c r="AB1064" s="970"/>
      <c r="AC1064" s="970"/>
      <c r="AD1064" s="970"/>
      <c r="AE1064" s="970"/>
      <c r="AF1064" s="970"/>
    </row>
    <row r="1065" spans="1:32">
      <c r="A1065" s="805"/>
      <c r="B1065" s="780"/>
      <c r="C1065" s="807"/>
      <c r="D1065" s="777"/>
      <c r="E1065" s="807"/>
      <c r="F1065" s="780"/>
      <c r="G1065" s="785"/>
      <c r="H1065" s="785"/>
      <c r="I1065" s="779"/>
      <c r="J1065" s="786"/>
      <c r="K1065" s="785"/>
      <c r="L1065" s="785"/>
      <c r="M1065" s="805"/>
      <c r="N1065" s="1018"/>
      <c r="O1065" s="788"/>
      <c r="Q1065" s="975" t="s">
        <v>252</v>
      </c>
      <c r="R1065" s="975" t="s">
        <v>13</v>
      </c>
      <c r="S1065" s="976">
        <v>1</v>
      </c>
      <c r="T1065" s="977">
        <v>8638303</v>
      </c>
      <c r="U1065" s="978"/>
      <c r="W1065" s="970"/>
      <c r="X1065" s="970"/>
      <c r="Y1065" s="973"/>
      <c r="Z1065" s="971"/>
      <c r="AA1065" s="970"/>
      <c r="AB1065" s="970"/>
      <c r="AC1065" s="970"/>
      <c r="AD1065" s="970"/>
      <c r="AE1065" s="970"/>
      <c r="AF1065" s="970"/>
    </row>
    <row r="1066" spans="1:32">
      <c r="A1066" s="805"/>
      <c r="B1066" s="780"/>
      <c r="C1066" s="807"/>
      <c r="D1066" s="777"/>
      <c r="E1066" s="807"/>
      <c r="F1066" s="780"/>
      <c r="G1066" s="785"/>
      <c r="H1066" s="785"/>
      <c r="I1066" s="779"/>
      <c r="J1066" s="786"/>
      <c r="K1066" s="785"/>
      <c r="L1066" s="785"/>
      <c r="M1066" s="805"/>
      <c r="N1066" s="1018"/>
      <c r="O1066" s="788"/>
      <c r="Q1066" s="975" t="s">
        <v>252</v>
      </c>
      <c r="R1066" s="975" t="s">
        <v>13</v>
      </c>
      <c r="S1066" s="976">
        <v>1</v>
      </c>
      <c r="T1066" s="977">
        <v>8638303</v>
      </c>
      <c r="U1066" s="978"/>
      <c r="W1066" s="970"/>
      <c r="X1066" s="964"/>
      <c r="Y1066" s="964"/>
      <c r="Z1066" s="971"/>
      <c r="AA1066" s="970"/>
      <c r="AB1066" s="970"/>
      <c r="AC1066" s="970"/>
      <c r="AD1066" s="970"/>
      <c r="AE1066" s="970"/>
      <c r="AF1066" s="970"/>
    </row>
    <row r="1067" spans="1:32">
      <c r="A1067" s="805"/>
      <c r="B1067" s="780"/>
      <c r="C1067" s="807"/>
      <c r="D1067" s="777"/>
      <c r="E1067" s="807"/>
      <c r="F1067" s="780"/>
      <c r="G1067" s="785"/>
      <c r="H1067" s="785"/>
      <c r="I1067" s="779"/>
      <c r="J1067" s="786"/>
      <c r="K1067" s="785"/>
      <c r="L1067" s="785"/>
      <c r="M1067" s="805"/>
      <c r="N1067" s="1018"/>
      <c r="O1067" s="788"/>
      <c r="Q1067" s="857"/>
      <c r="R1067" s="857"/>
      <c r="S1067" s="857"/>
      <c r="T1067" s="857"/>
      <c r="U1067" s="989"/>
      <c r="W1067" s="964"/>
      <c r="X1067" s="964"/>
      <c r="Y1067" s="964"/>
      <c r="Z1067" s="964"/>
      <c r="AA1067" s="964"/>
      <c r="AB1067" s="964"/>
      <c r="AC1067" s="964"/>
      <c r="AD1067" s="964"/>
      <c r="AE1067" s="964"/>
      <c r="AF1067" s="964"/>
    </row>
    <row r="1068" spans="1:32" ht="12.75" customHeight="1">
      <c r="A1068" s="805">
        <v>263</v>
      </c>
      <c r="B1068" s="780" t="s">
        <v>2360</v>
      </c>
      <c r="C1068" s="807" t="s">
        <v>2205</v>
      </c>
      <c r="D1068" s="777" t="s">
        <v>252</v>
      </c>
      <c r="E1068" s="785" t="s">
        <v>2007</v>
      </c>
      <c r="F1068" s="780" t="s">
        <v>12</v>
      </c>
      <c r="G1068" s="785" t="s">
        <v>218</v>
      </c>
      <c r="H1068" s="785" t="s">
        <v>1817</v>
      </c>
      <c r="I1068" s="779">
        <v>2015</v>
      </c>
      <c r="J1068" s="786"/>
      <c r="K1068" s="785"/>
      <c r="L1068" s="785" t="s">
        <v>13</v>
      </c>
      <c r="M1068" s="805">
        <v>3</v>
      </c>
      <c r="N1068" s="1018">
        <v>27000000</v>
      </c>
      <c r="O1068" s="788"/>
      <c r="Q1068" s="975" t="s">
        <v>252</v>
      </c>
      <c r="R1068" s="975" t="s">
        <v>13</v>
      </c>
      <c r="S1068" s="976">
        <v>1</v>
      </c>
      <c r="T1068" s="977">
        <v>9000000</v>
      </c>
      <c r="U1068" s="978"/>
      <c r="W1068" s="970"/>
      <c r="X1068" s="970"/>
      <c r="Y1068" s="973"/>
      <c r="Z1068" s="971"/>
      <c r="AA1068" s="970"/>
      <c r="AB1068" s="970"/>
      <c r="AC1068" s="970"/>
      <c r="AD1068" s="970"/>
      <c r="AE1068" s="970"/>
      <c r="AF1068" s="970"/>
    </row>
    <row r="1069" spans="1:32">
      <c r="A1069" s="805"/>
      <c r="B1069" s="780"/>
      <c r="C1069" s="807"/>
      <c r="D1069" s="777"/>
      <c r="E1069" s="785"/>
      <c r="F1069" s="780"/>
      <c r="G1069" s="785"/>
      <c r="H1069" s="785"/>
      <c r="I1069" s="779"/>
      <c r="J1069" s="786"/>
      <c r="K1069" s="785"/>
      <c r="L1069" s="785"/>
      <c r="M1069" s="805"/>
      <c r="N1069" s="1018"/>
      <c r="O1069" s="788"/>
      <c r="Q1069" s="975" t="s">
        <v>252</v>
      </c>
      <c r="R1069" s="975" t="s">
        <v>13</v>
      </c>
      <c r="S1069" s="976">
        <v>1</v>
      </c>
      <c r="T1069" s="977">
        <v>9000000</v>
      </c>
      <c r="U1069" s="978"/>
      <c r="W1069" s="970"/>
      <c r="X1069" s="970"/>
      <c r="Y1069" s="973"/>
      <c r="Z1069" s="971"/>
      <c r="AA1069" s="970"/>
      <c r="AB1069" s="970"/>
      <c r="AC1069" s="970"/>
      <c r="AD1069" s="970"/>
      <c r="AE1069" s="970"/>
      <c r="AF1069" s="970"/>
    </row>
    <row r="1070" spans="1:32">
      <c r="A1070" s="805"/>
      <c r="B1070" s="780"/>
      <c r="C1070" s="807"/>
      <c r="D1070" s="777"/>
      <c r="E1070" s="785"/>
      <c r="F1070" s="780"/>
      <c r="G1070" s="785"/>
      <c r="H1070" s="785"/>
      <c r="I1070" s="779"/>
      <c r="J1070" s="786"/>
      <c r="K1070" s="785"/>
      <c r="L1070" s="785"/>
      <c r="M1070" s="805"/>
      <c r="N1070" s="1018"/>
      <c r="O1070" s="788"/>
      <c r="Q1070" s="975" t="s">
        <v>252</v>
      </c>
      <c r="R1070" s="975" t="s">
        <v>13</v>
      </c>
      <c r="S1070" s="976">
        <v>1</v>
      </c>
      <c r="T1070" s="977">
        <v>9000000</v>
      </c>
      <c r="U1070" s="978"/>
      <c r="W1070" s="970"/>
      <c r="X1070" s="964"/>
      <c r="Y1070" s="964"/>
      <c r="Z1070" s="971"/>
      <c r="AA1070" s="970"/>
      <c r="AB1070" s="970"/>
      <c r="AC1070" s="970"/>
      <c r="AD1070" s="970"/>
      <c r="AE1070" s="970"/>
      <c r="AF1070" s="970"/>
    </row>
    <row r="1071" spans="1:32">
      <c r="A1071" s="805"/>
      <c r="B1071" s="780"/>
      <c r="C1071" s="807"/>
      <c r="D1071" s="777"/>
      <c r="E1071" s="785"/>
      <c r="F1071" s="780"/>
      <c r="G1071" s="785"/>
      <c r="H1071" s="785"/>
      <c r="I1071" s="779"/>
      <c r="J1071" s="786"/>
      <c r="K1071" s="785"/>
      <c r="L1071" s="785"/>
      <c r="M1071" s="805"/>
      <c r="N1071" s="1018"/>
      <c r="O1071" s="788"/>
      <c r="Q1071" s="857"/>
      <c r="R1071" s="857"/>
      <c r="S1071" s="857"/>
      <c r="T1071" s="857"/>
      <c r="U1071" s="978"/>
      <c r="W1071" s="964"/>
      <c r="X1071" s="964"/>
      <c r="Y1071" s="964"/>
      <c r="Z1071" s="964"/>
      <c r="AA1071" s="964"/>
      <c r="AB1071" s="964"/>
      <c r="AC1071" s="964"/>
      <c r="AD1071" s="964"/>
      <c r="AE1071" s="964"/>
      <c r="AF1071" s="964"/>
    </row>
    <row r="1072" spans="1:32" ht="12.75" customHeight="1">
      <c r="A1072" s="805">
        <v>264</v>
      </c>
      <c r="B1072" s="780" t="s">
        <v>2360</v>
      </c>
      <c r="C1072" s="807" t="s">
        <v>2205</v>
      </c>
      <c r="D1072" s="777" t="s">
        <v>252</v>
      </c>
      <c r="E1072" s="807" t="s">
        <v>2008</v>
      </c>
      <c r="F1072" s="780" t="s">
        <v>12</v>
      </c>
      <c r="G1072" s="785" t="s">
        <v>1745</v>
      </c>
      <c r="H1072" s="785" t="s">
        <v>1817</v>
      </c>
      <c r="I1072" s="779">
        <v>2017</v>
      </c>
      <c r="J1072" s="786"/>
      <c r="K1072" s="785"/>
      <c r="L1072" s="785" t="s">
        <v>13</v>
      </c>
      <c r="M1072" s="805">
        <v>3</v>
      </c>
      <c r="N1072" s="1018">
        <v>75501891</v>
      </c>
      <c r="O1072" s="777" t="s">
        <v>283</v>
      </c>
      <c r="Q1072" s="975" t="s">
        <v>252</v>
      </c>
      <c r="R1072" s="975" t="s">
        <v>13</v>
      </c>
      <c r="S1072" s="976">
        <v>1</v>
      </c>
      <c r="T1072" s="977">
        <v>25167297</v>
      </c>
      <c r="U1072" s="989"/>
      <c r="W1072" s="970"/>
      <c r="X1072" s="970"/>
      <c r="Y1072" s="973"/>
      <c r="Z1072" s="971"/>
      <c r="AA1072" s="970"/>
      <c r="AB1072" s="970"/>
      <c r="AC1072" s="970"/>
      <c r="AD1072" s="970"/>
      <c r="AE1072" s="970"/>
      <c r="AF1072" s="970"/>
    </row>
    <row r="1073" spans="1:32">
      <c r="A1073" s="805"/>
      <c r="B1073" s="780"/>
      <c r="C1073" s="807"/>
      <c r="D1073" s="777"/>
      <c r="E1073" s="807"/>
      <c r="F1073" s="780"/>
      <c r="G1073" s="785"/>
      <c r="H1073" s="785"/>
      <c r="I1073" s="779"/>
      <c r="J1073" s="786"/>
      <c r="K1073" s="785"/>
      <c r="L1073" s="785"/>
      <c r="M1073" s="805"/>
      <c r="N1073" s="1018"/>
      <c r="O1073" s="777"/>
      <c r="Q1073" s="975" t="s">
        <v>252</v>
      </c>
      <c r="R1073" s="975" t="s">
        <v>13</v>
      </c>
      <c r="S1073" s="976">
        <v>1</v>
      </c>
      <c r="T1073" s="977">
        <v>25167297</v>
      </c>
      <c r="U1073" s="989"/>
      <c r="W1073" s="970"/>
      <c r="X1073" s="970"/>
      <c r="Y1073" s="973"/>
      <c r="Z1073" s="971"/>
      <c r="AA1073" s="970"/>
      <c r="AB1073" s="970"/>
      <c r="AC1073" s="970"/>
      <c r="AD1073" s="970"/>
      <c r="AE1073" s="970"/>
      <c r="AF1073" s="970"/>
    </row>
    <row r="1074" spans="1:32">
      <c r="A1074" s="805"/>
      <c r="B1074" s="780"/>
      <c r="C1074" s="807"/>
      <c r="D1074" s="777"/>
      <c r="E1074" s="807"/>
      <c r="F1074" s="780"/>
      <c r="G1074" s="785"/>
      <c r="H1074" s="785"/>
      <c r="I1074" s="779"/>
      <c r="J1074" s="786"/>
      <c r="K1074" s="785"/>
      <c r="L1074" s="785"/>
      <c r="M1074" s="805"/>
      <c r="N1074" s="1018"/>
      <c r="O1074" s="777"/>
      <c r="Q1074" s="975" t="s">
        <v>252</v>
      </c>
      <c r="R1074" s="975" t="s">
        <v>13</v>
      </c>
      <c r="S1074" s="976">
        <v>1</v>
      </c>
      <c r="T1074" s="977">
        <v>25167297</v>
      </c>
      <c r="U1074" s="989"/>
      <c r="W1074" s="970"/>
      <c r="X1074" s="964"/>
      <c r="Y1074" s="964"/>
      <c r="Z1074" s="971"/>
      <c r="AA1074" s="970"/>
      <c r="AB1074" s="970"/>
      <c r="AC1074" s="970"/>
      <c r="AD1074" s="970"/>
      <c r="AE1074" s="970"/>
      <c r="AF1074" s="970"/>
    </row>
    <row r="1075" spans="1:32">
      <c r="A1075" s="805"/>
      <c r="B1075" s="780"/>
      <c r="C1075" s="807"/>
      <c r="D1075" s="777"/>
      <c r="E1075" s="807"/>
      <c r="F1075" s="780"/>
      <c r="G1075" s="785"/>
      <c r="H1075" s="785"/>
      <c r="I1075" s="779"/>
      <c r="J1075" s="786"/>
      <c r="K1075" s="785"/>
      <c r="L1075" s="785"/>
      <c r="M1075" s="805"/>
      <c r="N1075" s="1018"/>
      <c r="O1075" s="777"/>
      <c r="Q1075" s="857"/>
      <c r="R1075" s="857"/>
      <c r="S1075" s="857"/>
      <c r="T1075" s="857"/>
      <c r="U1075" s="978"/>
      <c r="W1075" s="964"/>
      <c r="X1075" s="964"/>
      <c r="Y1075" s="964"/>
      <c r="Z1075" s="964"/>
      <c r="AA1075" s="964"/>
      <c r="AB1075" s="964"/>
      <c r="AC1075" s="964"/>
      <c r="AD1075" s="964"/>
      <c r="AE1075" s="964"/>
      <c r="AF1075" s="964"/>
    </row>
    <row r="1076" spans="1:32" ht="12.75" customHeight="1">
      <c r="A1076" s="805">
        <v>265</v>
      </c>
      <c r="B1076" s="780" t="s">
        <v>2360</v>
      </c>
      <c r="C1076" s="807" t="s">
        <v>2226</v>
      </c>
      <c r="D1076" s="777" t="s">
        <v>252</v>
      </c>
      <c r="E1076" s="807" t="s">
        <v>2009</v>
      </c>
      <c r="F1076" s="780" t="s">
        <v>12</v>
      </c>
      <c r="G1076" s="785" t="s">
        <v>1745</v>
      </c>
      <c r="H1076" s="785" t="s">
        <v>1817</v>
      </c>
      <c r="I1076" s="779">
        <v>2017</v>
      </c>
      <c r="J1076" s="786"/>
      <c r="K1076" s="785"/>
      <c r="L1076" s="785" t="s">
        <v>13</v>
      </c>
      <c r="M1076" s="805">
        <v>4</v>
      </c>
      <c r="N1076" s="1018">
        <v>32116344</v>
      </c>
      <c r="O1076" s="788"/>
      <c r="Q1076" s="975" t="s">
        <v>252</v>
      </c>
      <c r="R1076" s="975" t="s">
        <v>13</v>
      </c>
      <c r="S1076" s="976">
        <v>1</v>
      </c>
      <c r="T1076" s="977">
        <v>8029086</v>
      </c>
      <c r="U1076" s="989"/>
      <c r="W1076" s="970"/>
      <c r="X1076" s="970"/>
      <c r="Y1076" s="973"/>
      <c r="Z1076" s="971"/>
      <c r="AA1076" s="970"/>
      <c r="AB1076" s="970"/>
      <c r="AC1076" s="970"/>
      <c r="AD1076" s="970"/>
      <c r="AE1076" s="970"/>
      <c r="AF1076" s="970"/>
    </row>
    <row r="1077" spans="1:32">
      <c r="A1077" s="805"/>
      <c r="B1077" s="780"/>
      <c r="C1077" s="807"/>
      <c r="D1077" s="777"/>
      <c r="E1077" s="807"/>
      <c r="F1077" s="780"/>
      <c r="G1077" s="785"/>
      <c r="H1077" s="785"/>
      <c r="I1077" s="779"/>
      <c r="J1077" s="786"/>
      <c r="K1077" s="785"/>
      <c r="L1077" s="785"/>
      <c r="M1077" s="805"/>
      <c r="N1077" s="1018"/>
      <c r="O1077" s="788"/>
      <c r="Q1077" s="975" t="s">
        <v>252</v>
      </c>
      <c r="R1077" s="975" t="s">
        <v>13</v>
      </c>
      <c r="S1077" s="976">
        <v>1</v>
      </c>
      <c r="T1077" s="977">
        <v>8029086</v>
      </c>
      <c r="U1077" s="989"/>
      <c r="W1077" s="970"/>
      <c r="X1077" s="970"/>
      <c r="Y1077" s="973"/>
      <c r="Z1077" s="971"/>
      <c r="AA1077" s="970"/>
      <c r="AB1077" s="970"/>
      <c r="AC1077" s="970"/>
      <c r="AD1077" s="970"/>
      <c r="AE1077" s="970"/>
      <c r="AF1077" s="970"/>
    </row>
    <row r="1078" spans="1:32">
      <c r="A1078" s="805"/>
      <c r="B1078" s="780"/>
      <c r="C1078" s="807"/>
      <c r="D1078" s="777"/>
      <c r="E1078" s="807"/>
      <c r="F1078" s="780"/>
      <c r="G1078" s="785"/>
      <c r="H1078" s="785"/>
      <c r="I1078" s="779"/>
      <c r="J1078" s="786"/>
      <c r="K1078" s="785"/>
      <c r="L1078" s="785"/>
      <c r="M1078" s="805"/>
      <c r="N1078" s="1018"/>
      <c r="O1078" s="788"/>
      <c r="Q1078" s="975" t="s">
        <v>252</v>
      </c>
      <c r="R1078" s="975" t="s">
        <v>13</v>
      </c>
      <c r="S1078" s="976">
        <v>1</v>
      </c>
      <c r="T1078" s="977">
        <v>8029086</v>
      </c>
      <c r="U1078" s="989"/>
      <c r="W1078" s="970"/>
      <c r="X1078" s="964"/>
      <c r="Y1078" s="964"/>
      <c r="Z1078" s="971"/>
      <c r="AA1078" s="970"/>
      <c r="AB1078" s="970"/>
      <c r="AC1078" s="970"/>
      <c r="AD1078" s="970"/>
      <c r="AE1078" s="970"/>
      <c r="AF1078" s="970"/>
    </row>
    <row r="1079" spans="1:32">
      <c r="A1079" s="805"/>
      <c r="B1079" s="780"/>
      <c r="C1079" s="807"/>
      <c r="D1079" s="777"/>
      <c r="E1079" s="807"/>
      <c r="F1079" s="780"/>
      <c r="G1079" s="785"/>
      <c r="H1079" s="785"/>
      <c r="I1079" s="779"/>
      <c r="J1079" s="786"/>
      <c r="K1079" s="785"/>
      <c r="L1079" s="785"/>
      <c r="M1079" s="805"/>
      <c r="N1079" s="1018"/>
      <c r="O1079" s="788"/>
      <c r="Q1079" s="975" t="s">
        <v>252</v>
      </c>
      <c r="R1079" s="975" t="s">
        <v>13</v>
      </c>
      <c r="S1079" s="976">
        <v>1</v>
      </c>
      <c r="T1079" s="977">
        <v>8029086</v>
      </c>
      <c r="U1079" s="989"/>
      <c r="W1079" s="964"/>
      <c r="X1079" s="964"/>
      <c r="Y1079" s="964"/>
      <c r="Z1079" s="964"/>
      <c r="AA1079" s="964"/>
      <c r="AB1079" s="964"/>
      <c r="AC1079" s="964"/>
      <c r="AD1079" s="964"/>
      <c r="AE1079" s="964"/>
      <c r="AF1079" s="964"/>
    </row>
    <row r="1080" spans="1:32" ht="12.75" customHeight="1">
      <c r="A1080" s="804"/>
      <c r="B1080" s="773"/>
      <c r="C1080" s="806"/>
      <c r="D1080" s="771"/>
      <c r="E1080" s="806"/>
      <c r="F1080" s="773"/>
      <c r="G1080" s="782"/>
      <c r="H1080" s="782"/>
      <c r="I1080" s="772"/>
      <c r="J1080" s="776"/>
      <c r="K1080" s="782"/>
      <c r="L1080" s="782"/>
      <c r="M1080" s="804"/>
      <c r="N1080" s="997"/>
      <c r="O1080" s="769"/>
      <c r="U1080" s="1001"/>
      <c r="W1080" s="970"/>
      <c r="X1080" s="970"/>
      <c r="Y1080" s="973"/>
      <c r="Z1080" s="971"/>
      <c r="AA1080" s="970"/>
      <c r="AB1080" s="970"/>
      <c r="AC1080" s="970"/>
      <c r="AD1080" s="970"/>
      <c r="AE1080" s="970"/>
      <c r="AF1080" s="970"/>
    </row>
    <row r="1081" spans="1:32" ht="18">
      <c r="A1081" s="805">
        <v>266</v>
      </c>
      <c r="B1081" s="780" t="s">
        <v>2364</v>
      </c>
      <c r="C1081" s="785" t="s">
        <v>2138</v>
      </c>
      <c r="D1081" s="777" t="s">
        <v>1856</v>
      </c>
      <c r="E1081" s="807" t="s">
        <v>1883</v>
      </c>
      <c r="F1081" s="780" t="s">
        <v>12</v>
      </c>
      <c r="G1081" s="807" t="s">
        <v>1858</v>
      </c>
      <c r="H1081" s="785" t="s">
        <v>596</v>
      </c>
      <c r="I1081" s="779">
        <v>2005</v>
      </c>
      <c r="J1081" s="786"/>
      <c r="K1081" s="785"/>
      <c r="L1081" s="785" t="s">
        <v>1914</v>
      </c>
      <c r="M1081" s="805">
        <v>1</v>
      </c>
      <c r="N1081" s="1018">
        <v>15500000</v>
      </c>
      <c r="O1081" s="777" t="s">
        <v>2199</v>
      </c>
      <c r="Q1081" s="975" t="s">
        <v>1856</v>
      </c>
      <c r="R1081" s="975" t="s">
        <v>1914</v>
      </c>
      <c r="S1081" s="976">
        <v>1</v>
      </c>
      <c r="T1081" s="977">
        <v>15500000</v>
      </c>
      <c r="U1081" s="978"/>
      <c r="W1081" s="970"/>
      <c r="X1081" s="970"/>
      <c r="Y1081" s="973"/>
      <c r="Z1081" s="971"/>
      <c r="AA1081" s="970"/>
      <c r="AB1081" s="970"/>
      <c r="AC1081" s="970"/>
      <c r="AD1081" s="970"/>
      <c r="AE1081" s="970"/>
      <c r="AF1081" s="970"/>
    </row>
    <row r="1082" spans="1:32">
      <c r="A1082" s="805"/>
      <c r="B1082" s="780"/>
      <c r="C1082" s="785"/>
      <c r="D1082" s="777"/>
      <c r="E1082" s="807"/>
      <c r="F1082" s="780"/>
      <c r="G1082" s="807"/>
      <c r="H1082" s="785"/>
      <c r="I1082" s="779"/>
      <c r="J1082" s="786"/>
      <c r="K1082" s="785"/>
      <c r="L1082" s="785"/>
      <c r="M1082" s="805"/>
      <c r="N1082" s="1018"/>
      <c r="O1082" s="777"/>
      <c r="Q1082" s="857"/>
      <c r="R1082" s="857"/>
      <c r="S1082" s="857"/>
      <c r="T1082" s="857"/>
      <c r="U1082" s="989"/>
      <c r="W1082" s="970"/>
      <c r="X1082" s="964"/>
      <c r="Y1082" s="964"/>
      <c r="Z1082" s="971"/>
      <c r="AA1082" s="970"/>
      <c r="AB1082" s="970"/>
      <c r="AC1082" s="970"/>
      <c r="AD1082" s="970"/>
      <c r="AE1082" s="970"/>
      <c r="AF1082" s="970"/>
    </row>
    <row r="1083" spans="1:32" ht="18">
      <c r="A1083" s="805">
        <v>267</v>
      </c>
      <c r="B1083" s="780" t="s">
        <v>2364</v>
      </c>
      <c r="C1083" s="785" t="s">
        <v>2140</v>
      </c>
      <c r="D1083" s="777" t="s">
        <v>1856</v>
      </c>
      <c r="E1083" s="807" t="s">
        <v>1883</v>
      </c>
      <c r="F1083" s="780" t="s">
        <v>12</v>
      </c>
      <c r="G1083" s="807" t="s">
        <v>1858</v>
      </c>
      <c r="H1083" s="785" t="s">
        <v>596</v>
      </c>
      <c r="I1083" s="779">
        <v>2005</v>
      </c>
      <c r="J1083" s="786"/>
      <c r="K1083" s="785"/>
      <c r="L1083" s="785" t="s">
        <v>13</v>
      </c>
      <c r="M1083" s="805">
        <v>1</v>
      </c>
      <c r="N1083" s="1018">
        <v>15500000</v>
      </c>
      <c r="O1083" s="788"/>
      <c r="Q1083" s="975" t="s">
        <v>1856</v>
      </c>
      <c r="R1083" s="975" t="s">
        <v>13</v>
      </c>
      <c r="S1083" s="976">
        <v>1</v>
      </c>
      <c r="T1083" s="977">
        <v>15500000</v>
      </c>
      <c r="U1083" s="978"/>
      <c r="W1083" s="964"/>
      <c r="X1083" s="964"/>
      <c r="Y1083" s="964"/>
      <c r="Z1083" s="964"/>
      <c r="AA1083" s="964"/>
      <c r="AB1083" s="964"/>
      <c r="AC1083" s="964"/>
      <c r="AD1083" s="964"/>
      <c r="AE1083" s="964"/>
      <c r="AF1083" s="964"/>
    </row>
    <row r="1084" spans="1:32" ht="12.75" customHeight="1">
      <c r="A1084" s="805"/>
      <c r="B1084" s="780"/>
      <c r="C1084" s="785"/>
      <c r="D1084" s="777"/>
      <c r="E1084" s="807"/>
      <c r="F1084" s="780"/>
      <c r="G1084" s="807"/>
      <c r="H1084" s="785"/>
      <c r="I1084" s="779"/>
      <c r="J1084" s="786"/>
      <c r="K1084" s="785"/>
      <c r="L1084" s="785"/>
      <c r="M1084" s="805"/>
      <c r="N1084" s="1018"/>
      <c r="O1084" s="788"/>
      <c r="Q1084" s="857"/>
      <c r="R1084" s="857"/>
      <c r="S1084" s="857"/>
      <c r="T1084" s="857"/>
      <c r="U1084" s="978"/>
      <c r="W1084" s="970"/>
      <c r="X1084" s="970"/>
      <c r="Y1084" s="973"/>
      <c r="Z1084" s="971"/>
      <c r="AA1084" s="970"/>
      <c r="AB1084" s="970"/>
      <c r="AC1084" s="970"/>
      <c r="AD1084" s="970"/>
      <c r="AE1084" s="970"/>
      <c r="AF1084" s="970"/>
    </row>
    <row r="1085" spans="1:32" ht="18">
      <c r="A1085" s="805">
        <v>268</v>
      </c>
      <c r="B1085" s="780" t="s">
        <v>2364</v>
      </c>
      <c r="C1085" s="807" t="s">
        <v>2198</v>
      </c>
      <c r="D1085" s="777" t="s">
        <v>1856</v>
      </c>
      <c r="E1085" s="807" t="s">
        <v>1857</v>
      </c>
      <c r="F1085" s="780" t="s">
        <v>12</v>
      </c>
      <c r="G1085" s="807" t="s">
        <v>1858</v>
      </c>
      <c r="H1085" s="785" t="s">
        <v>1817</v>
      </c>
      <c r="I1085" s="779">
        <v>2009</v>
      </c>
      <c r="J1085" s="786"/>
      <c r="K1085" s="785"/>
      <c r="L1085" s="785" t="s">
        <v>13</v>
      </c>
      <c r="M1085" s="805">
        <v>2</v>
      </c>
      <c r="N1085" s="1018">
        <v>23925000</v>
      </c>
      <c r="O1085" s="788"/>
      <c r="Q1085" s="975" t="s">
        <v>1856</v>
      </c>
      <c r="R1085" s="975" t="s">
        <v>13</v>
      </c>
      <c r="S1085" s="976">
        <v>1</v>
      </c>
      <c r="T1085" s="977">
        <v>11962500</v>
      </c>
      <c r="U1085" s="989"/>
      <c r="W1085" s="970"/>
      <c r="X1085" s="970"/>
      <c r="Y1085" s="973"/>
      <c r="Z1085" s="971"/>
      <c r="AA1085" s="970"/>
      <c r="AB1085" s="970"/>
      <c r="AC1085" s="970"/>
      <c r="AD1085" s="970"/>
      <c r="AE1085" s="970"/>
      <c r="AF1085" s="970"/>
    </row>
    <row r="1086" spans="1:32">
      <c r="A1086" s="805"/>
      <c r="B1086" s="780"/>
      <c r="C1086" s="807"/>
      <c r="D1086" s="777"/>
      <c r="E1086" s="807"/>
      <c r="F1086" s="780"/>
      <c r="G1086" s="807"/>
      <c r="H1086" s="785"/>
      <c r="I1086" s="779"/>
      <c r="J1086" s="786"/>
      <c r="K1086" s="785"/>
      <c r="L1086" s="785"/>
      <c r="M1086" s="805"/>
      <c r="N1086" s="1018"/>
      <c r="O1086" s="788"/>
      <c r="Q1086" s="975" t="s">
        <v>1856</v>
      </c>
      <c r="R1086" s="975" t="s">
        <v>13</v>
      </c>
      <c r="S1086" s="976">
        <v>1</v>
      </c>
      <c r="T1086" s="977">
        <v>11962500</v>
      </c>
      <c r="U1086" s="989"/>
      <c r="W1086" s="970"/>
      <c r="X1086" s="964"/>
      <c r="Y1086" s="964"/>
      <c r="Z1086" s="971"/>
      <c r="AA1086" s="970"/>
      <c r="AB1086" s="970"/>
      <c r="AC1086" s="970"/>
      <c r="AD1086" s="970"/>
      <c r="AE1086" s="970"/>
      <c r="AF1086" s="970"/>
    </row>
    <row r="1087" spans="1:32">
      <c r="A1087" s="805"/>
      <c r="B1087" s="780"/>
      <c r="C1087" s="807"/>
      <c r="D1087" s="777"/>
      <c r="E1087" s="807"/>
      <c r="F1087" s="780"/>
      <c r="G1087" s="807"/>
      <c r="H1087" s="785"/>
      <c r="I1087" s="779"/>
      <c r="J1087" s="786"/>
      <c r="K1087" s="785"/>
      <c r="L1087" s="785"/>
      <c r="M1087" s="805"/>
      <c r="N1087" s="1018"/>
      <c r="O1087" s="788"/>
      <c r="Q1087" s="857"/>
      <c r="R1087" s="857"/>
      <c r="S1087" s="857"/>
      <c r="T1087" s="857"/>
      <c r="U1087" s="978"/>
      <c r="W1087" s="964"/>
      <c r="X1087" s="964"/>
      <c r="Y1087" s="964"/>
      <c r="Z1087" s="964"/>
      <c r="AA1087" s="964"/>
      <c r="AB1087" s="964"/>
      <c r="AC1087" s="964"/>
      <c r="AD1087" s="964"/>
      <c r="AE1087" s="964"/>
      <c r="AF1087" s="964"/>
    </row>
    <row r="1088" spans="1:32" ht="12.75" customHeight="1">
      <c r="A1088" s="805">
        <v>269</v>
      </c>
      <c r="B1088" s="780" t="s">
        <v>2364</v>
      </c>
      <c r="C1088" s="807" t="s">
        <v>2198</v>
      </c>
      <c r="D1088" s="777" t="s">
        <v>1856</v>
      </c>
      <c r="E1088" s="807" t="s">
        <v>1857</v>
      </c>
      <c r="F1088" s="780" t="s">
        <v>12</v>
      </c>
      <c r="G1088" s="807" t="s">
        <v>1858</v>
      </c>
      <c r="H1088" s="785" t="s">
        <v>1817</v>
      </c>
      <c r="I1088" s="779">
        <v>2009</v>
      </c>
      <c r="J1088" s="786"/>
      <c r="K1088" s="785"/>
      <c r="L1088" s="785" t="s">
        <v>1914</v>
      </c>
      <c r="M1088" s="805">
        <v>2</v>
      </c>
      <c r="N1088" s="1018">
        <v>23925000</v>
      </c>
      <c r="O1088" s="777" t="s">
        <v>2199</v>
      </c>
      <c r="Q1088" s="975" t="s">
        <v>1856</v>
      </c>
      <c r="R1088" s="975" t="s">
        <v>1914</v>
      </c>
      <c r="S1088" s="976">
        <v>1</v>
      </c>
      <c r="T1088" s="977">
        <v>11962500</v>
      </c>
      <c r="U1088" s="978"/>
      <c r="W1088" s="970"/>
      <c r="X1088" s="970"/>
      <c r="Y1088" s="973"/>
      <c r="Z1088" s="971"/>
      <c r="AA1088" s="970"/>
      <c r="AB1088" s="970"/>
      <c r="AC1088" s="970"/>
      <c r="AD1088" s="970"/>
      <c r="AE1088" s="970"/>
      <c r="AF1088" s="970"/>
    </row>
    <row r="1089" spans="1:32">
      <c r="A1089" s="805"/>
      <c r="B1089" s="780"/>
      <c r="C1089" s="807"/>
      <c r="D1089" s="777"/>
      <c r="E1089" s="807"/>
      <c r="F1089" s="780"/>
      <c r="G1089" s="807"/>
      <c r="H1089" s="785"/>
      <c r="I1089" s="779"/>
      <c r="J1089" s="786"/>
      <c r="K1089" s="785"/>
      <c r="L1089" s="785"/>
      <c r="M1089" s="805"/>
      <c r="N1089" s="1018"/>
      <c r="O1089" s="777"/>
      <c r="Q1089" s="975" t="s">
        <v>1856</v>
      </c>
      <c r="R1089" s="975" t="s">
        <v>1914</v>
      </c>
      <c r="S1089" s="976">
        <v>1</v>
      </c>
      <c r="T1089" s="977">
        <v>11962500</v>
      </c>
      <c r="U1089" s="978"/>
      <c r="W1089" s="970"/>
      <c r="X1089" s="970"/>
      <c r="Y1089" s="973"/>
      <c r="Z1089" s="971"/>
      <c r="AA1089" s="970"/>
      <c r="AB1089" s="970"/>
      <c r="AC1089" s="970"/>
      <c r="AD1089" s="970"/>
      <c r="AE1089" s="970"/>
      <c r="AF1089" s="970"/>
    </row>
    <row r="1090" spans="1:32">
      <c r="A1090" s="805"/>
      <c r="B1090" s="780"/>
      <c r="C1090" s="807"/>
      <c r="D1090" s="777"/>
      <c r="E1090" s="807"/>
      <c r="F1090" s="780"/>
      <c r="G1090" s="807"/>
      <c r="H1090" s="785"/>
      <c r="I1090" s="779"/>
      <c r="J1090" s="786"/>
      <c r="K1090" s="785"/>
      <c r="L1090" s="785"/>
      <c r="M1090" s="805"/>
      <c r="N1090" s="1018"/>
      <c r="O1090" s="777"/>
      <c r="Q1090" s="857"/>
      <c r="R1090" s="857"/>
      <c r="S1090" s="857"/>
      <c r="T1090" s="857"/>
      <c r="U1090" s="989"/>
      <c r="W1090" s="970"/>
      <c r="X1090" s="964"/>
      <c r="Y1090" s="964"/>
      <c r="Z1090" s="971"/>
      <c r="AA1090" s="970"/>
      <c r="AB1090" s="970"/>
      <c r="AC1090" s="970"/>
      <c r="AD1090" s="970"/>
      <c r="AE1090" s="970"/>
      <c r="AF1090" s="970"/>
    </row>
    <row r="1091" spans="1:32" ht="18">
      <c r="A1091" s="805">
        <v>270</v>
      </c>
      <c r="B1091" s="780" t="s">
        <v>2364</v>
      </c>
      <c r="C1091" s="785" t="s">
        <v>2214</v>
      </c>
      <c r="D1091" s="777" t="s">
        <v>1856</v>
      </c>
      <c r="E1091" s="807" t="s">
        <v>2010</v>
      </c>
      <c r="F1091" s="780" t="s">
        <v>12</v>
      </c>
      <c r="G1091" s="807" t="s">
        <v>1858</v>
      </c>
      <c r="H1091" s="785" t="s">
        <v>1817</v>
      </c>
      <c r="I1091" s="779">
        <v>2009</v>
      </c>
      <c r="J1091" s="786"/>
      <c r="K1091" s="785"/>
      <c r="L1091" s="785" t="s">
        <v>13</v>
      </c>
      <c r="M1091" s="805">
        <v>1</v>
      </c>
      <c r="N1091" s="1018">
        <v>16000000</v>
      </c>
      <c r="O1091" s="788"/>
      <c r="Q1091" s="975" t="s">
        <v>1856</v>
      </c>
      <c r="R1091" s="975" t="s">
        <v>13</v>
      </c>
      <c r="S1091" s="976">
        <v>1</v>
      </c>
      <c r="T1091" s="977">
        <v>16000000</v>
      </c>
      <c r="U1091" s="978"/>
      <c r="W1091" s="964"/>
      <c r="X1091" s="964"/>
      <c r="Y1091" s="964"/>
      <c r="Z1091" s="964"/>
      <c r="AA1091" s="964"/>
      <c r="AB1091" s="964"/>
      <c r="AC1091" s="964"/>
      <c r="AD1091" s="964"/>
      <c r="AE1091" s="964"/>
      <c r="AF1091" s="964"/>
    </row>
    <row r="1092" spans="1:32" ht="12.75" customHeight="1">
      <c r="A1092" s="805"/>
      <c r="B1092" s="780"/>
      <c r="C1092" s="785"/>
      <c r="D1092" s="777"/>
      <c r="E1092" s="807"/>
      <c r="F1092" s="780"/>
      <c r="G1092" s="807"/>
      <c r="H1092" s="785"/>
      <c r="I1092" s="779"/>
      <c r="J1092" s="786"/>
      <c r="K1092" s="785"/>
      <c r="L1092" s="785"/>
      <c r="M1092" s="805"/>
      <c r="N1092" s="1018"/>
      <c r="O1092" s="788"/>
      <c r="Q1092" s="857"/>
      <c r="R1092" s="857"/>
      <c r="S1092" s="857"/>
      <c r="T1092" s="857"/>
      <c r="U1092" s="978"/>
      <c r="W1092" s="970"/>
      <c r="X1092" s="970"/>
      <c r="Y1092" s="973"/>
      <c r="Z1092" s="971"/>
      <c r="AA1092" s="970"/>
      <c r="AB1092" s="970"/>
      <c r="AC1092" s="970"/>
      <c r="AD1092" s="970"/>
      <c r="AE1092" s="970"/>
      <c r="AF1092" s="970"/>
    </row>
    <row r="1093" spans="1:32">
      <c r="A1093" s="805">
        <v>271</v>
      </c>
      <c r="B1093" s="780" t="s">
        <v>2364</v>
      </c>
      <c r="C1093" s="807" t="s">
        <v>2198</v>
      </c>
      <c r="D1093" s="777" t="s">
        <v>1856</v>
      </c>
      <c r="E1093" s="785" t="s">
        <v>2011</v>
      </c>
      <c r="F1093" s="780" t="s">
        <v>12</v>
      </c>
      <c r="G1093" s="785" t="s">
        <v>1860</v>
      </c>
      <c r="H1093" s="785" t="s">
        <v>1817</v>
      </c>
      <c r="I1093" s="779">
        <v>2010</v>
      </c>
      <c r="J1093" s="786"/>
      <c r="K1093" s="785"/>
      <c r="L1093" s="785" t="s">
        <v>13</v>
      </c>
      <c r="M1093" s="805">
        <v>2</v>
      </c>
      <c r="N1093" s="1018">
        <v>22500500</v>
      </c>
      <c r="O1093" s="788"/>
      <c r="Q1093" s="975" t="s">
        <v>1856</v>
      </c>
      <c r="R1093" s="975" t="s">
        <v>13</v>
      </c>
      <c r="S1093" s="976">
        <v>1</v>
      </c>
      <c r="T1093" s="977">
        <v>9091500</v>
      </c>
      <c r="U1093" s="976"/>
      <c r="W1093" s="970"/>
      <c r="X1093" s="970"/>
      <c r="Y1093" s="973"/>
      <c r="Z1093" s="971"/>
      <c r="AA1093" s="970"/>
      <c r="AB1093" s="970"/>
      <c r="AC1093" s="970"/>
      <c r="AD1093" s="970"/>
      <c r="AE1093" s="970"/>
      <c r="AF1093" s="970"/>
    </row>
    <row r="1094" spans="1:32">
      <c r="A1094" s="805"/>
      <c r="B1094" s="780"/>
      <c r="C1094" s="807"/>
      <c r="D1094" s="777"/>
      <c r="E1094" s="785"/>
      <c r="F1094" s="780"/>
      <c r="G1094" s="785"/>
      <c r="H1094" s="785"/>
      <c r="I1094" s="779"/>
      <c r="J1094" s="786"/>
      <c r="K1094" s="785"/>
      <c r="L1094" s="785"/>
      <c r="M1094" s="805"/>
      <c r="N1094" s="1018"/>
      <c r="O1094" s="788"/>
      <c r="Q1094" s="975" t="s">
        <v>1856</v>
      </c>
      <c r="R1094" s="975" t="s">
        <v>13</v>
      </c>
      <c r="S1094" s="976">
        <v>1</v>
      </c>
      <c r="T1094" s="977">
        <v>13409000</v>
      </c>
      <c r="U1094" s="976"/>
      <c r="W1094" s="970"/>
      <c r="X1094" s="964"/>
      <c r="Y1094" s="964"/>
      <c r="Z1094" s="971"/>
      <c r="AA1094" s="970"/>
      <c r="AB1094" s="970"/>
      <c r="AC1094" s="970"/>
      <c r="AD1094" s="970"/>
      <c r="AE1094" s="970"/>
      <c r="AF1094" s="970"/>
    </row>
    <row r="1095" spans="1:32">
      <c r="A1095" s="805"/>
      <c r="B1095" s="780"/>
      <c r="C1095" s="807"/>
      <c r="D1095" s="777"/>
      <c r="E1095" s="785"/>
      <c r="F1095" s="780"/>
      <c r="G1095" s="785"/>
      <c r="H1095" s="785"/>
      <c r="I1095" s="779"/>
      <c r="J1095" s="786"/>
      <c r="K1095" s="785"/>
      <c r="L1095" s="785"/>
      <c r="M1095" s="805"/>
      <c r="N1095" s="1018"/>
      <c r="O1095" s="788"/>
      <c r="Q1095" s="857"/>
      <c r="R1095" s="857"/>
      <c r="S1095" s="857"/>
      <c r="T1095" s="857"/>
      <c r="U1095" s="976"/>
      <c r="W1095" s="964"/>
      <c r="X1095" s="964"/>
      <c r="Y1095" s="964"/>
      <c r="Z1095" s="964"/>
      <c r="AA1095" s="964"/>
      <c r="AB1095" s="964"/>
      <c r="AC1095" s="964"/>
      <c r="AD1095" s="964"/>
      <c r="AE1095" s="964"/>
      <c r="AF1095" s="964"/>
    </row>
    <row r="1096" spans="1:32" ht="12.75" customHeight="1">
      <c r="A1096" s="805">
        <v>272</v>
      </c>
      <c r="B1096" s="780" t="s">
        <v>2364</v>
      </c>
      <c r="C1096" s="807" t="s">
        <v>2205</v>
      </c>
      <c r="D1096" s="777" t="s">
        <v>1856</v>
      </c>
      <c r="E1096" s="785" t="s">
        <v>2012</v>
      </c>
      <c r="F1096" s="780" t="s">
        <v>12</v>
      </c>
      <c r="G1096" s="785" t="s">
        <v>1860</v>
      </c>
      <c r="H1096" s="785" t="s">
        <v>1817</v>
      </c>
      <c r="I1096" s="779">
        <v>2010</v>
      </c>
      <c r="J1096" s="786"/>
      <c r="K1096" s="785"/>
      <c r="L1096" s="785" t="s">
        <v>13</v>
      </c>
      <c r="M1096" s="805">
        <v>3</v>
      </c>
      <c r="N1096" s="1018">
        <v>31020000</v>
      </c>
      <c r="O1096" s="788"/>
      <c r="Q1096" s="975" t="s">
        <v>1856</v>
      </c>
      <c r="R1096" s="975" t="s">
        <v>13</v>
      </c>
      <c r="S1096" s="976">
        <v>1</v>
      </c>
      <c r="T1096" s="977">
        <v>10340000</v>
      </c>
      <c r="U1096" s="978"/>
      <c r="W1096" s="970"/>
      <c r="X1096" s="970"/>
      <c r="Y1096" s="973"/>
      <c r="Z1096" s="971"/>
      <c r="AA1096" s="970"/>
      <c r="AB1096" s="970"/>
      <c r="AC1096" s="970"/>
      <c r="AD1096" s="970"/>
      <c r="AE1096" s="970"/>
      <c r="AF1096" s="970"/>
    </row>
    <row r="1097" spans="1:32">
      <c r="A1097" s="805"/>
      <c r="B1097" s="780"/>
      <c r="C1097" s="807"/>
      <c r="D1097" s="777"/>
      <c r="E1097" s="785"/>
      <c r="F1097" s="780"/>
      <c r="G1097" s="785"/>
      <c r="H1097" s="785"/>
      <c r="I1097" s="779"/>
      <c r="J1097" s="786"/>
      <c r="K1097" s="785"/>
      <c r="L1097" s="785"/>
      <c r="M1097" s="805"/>
      <c r="N1097" s="1018"/>
      <c r="O1097" s="788"/>
      <c r="Q1097" s="975" t="s">
        <v>1856</v>
      </c>
      <c r="R1097" s="975" t="s">
        <v>13</v>
      </c>
      <c r="S1097" s="976">
        <v>1</v>
      </c>
      <c r="T1097" s="977">
        <v>10340000</v>
      </c>
      <c r="U1097" s="978"/>
      <c r="W1097" s="970"/>
      <c r="X1097" s="970"/>
      <c r="Y1097" s="973"/>
      <c r="Z1097" s="971"/>
      <c r="AA1097" s="970"/>
      <c r="AB1097" s="970"/>
      <c r="AC1097" s="970"/>
      <c r="AD1097" s="970"/>
      <c r="AE1097" s="970"/>
      <c r="AF1097" s="970"/>
    </row>
    <row r="1098" spans="1:32">
      <c r="A1098" s="805"/>
      <c r="B1098" s="780"/>
      <c r="C1098" s="807"/>
      <c r="D1098" s="777"/>
      <c r="E1098" s="785"/>
      <c r="F1098" s="780"/>
      <c r="G1098" s="785"/>
      <c r="H1098" s="785"/>
      <c r="I1098" s="779"/>
      <c r="J1098" s="786"/>
      <c r="K1098" s="785"/>
      <c r="L1098" s="785"/>
      <c r="M1098" s="805"/>
      <c r="N1098" s="1018"/>
      <c r="O1098" s="788"/>
      <c r="Q1098" s="975" t="s">
        <v>1856</v>
      </c>
      <c r="R1098" s="975" t="s">
        <v>13</v>
      </c>
      <c r="S1098" s="976">
        <v>1</v>
      </c>
      <c r="T1098" s="977">
        <v>10340000</v>
      </c>
      <c r="U1098" s="978"/>
      <c r="W1098" s="970"/>
      <c r="X1098" s="964"/>
      <c r="Y1098" s="964"/>
      <c r="Z1098" s="971"/>
      <c r="AA1098" s="970"/>
      <c r="AB1098" s="970"/>
      <c r="AC1098" s="970"/>
      <c r="AD1098" s="970"/>
      <c r="AE1098" s="970"/>
      <c r="AF1098" s="970"/>
    </row>
    <row r="1099" spans="1:32">
      <c r="A1099" s="805"/>
      <c r="B1099" s="780"/>
      <c r="C1099" s="807"/>
      <c r="D1099" s="777"/>
      <c r="E1099" s="785"/>
      <c r="F1099" s="780"/>
      <c r="G1099" s="785"/>
      <c r="H1099" s="785"/>
      <c r="I1099" s="779"/>
      <c r="J1099" s="786"/>
      <c r="K1099" s="785"/>
      <c r="L1099" s="785"/>
      <c r="M1099" s="805"/>
      <c r="N1099" s="1018"/>
      <c r="O1099" s="788"/>
      <c r="Q1099" s="857"/>
      <c r="R1099" s="857"/>
      <c r="S1099" s="857"/>
      <c r="T1099" s="857"/>
      <c r="U1099" s="978"/>
      <c r="W1099" s="964"/>
      <c r="X1099" s="964"/>
      <c r="Y1099" s="964"/>
      <c r="Z1099" s="964"/>
      <c r="AA1099" s="964"/>
      <c r="AB1099" s="964"/>
      <c r="AC1099" s="964"/>
      <c r="AD1099" s="964"/>
      <c r="AE1099" s="964"/>
      <c r="AF1099" s="964"/>
    </row>
    <row r="1100" spans="1:32" ht="12.75" customHeight="1">
      <c r="A1100" s="805">
        <v>273</v>
      </c>
      <c r="B1100" s="780" t="s">
        <v>2364</v>
      </c>
      <c r="C1100" s="785" t="s">
        <v>2182</v>
      </c>
      <c r="D1100" s="777" t="s">
        <v>1856</v>
      </c>
      <c r="E1100" s="785" t="s">
        <v>1859</v>
      </c>
      <c r="F1100" s="780" t="s">
        <v>12</v>
      </c>
      <c r="G1100" s="785" t="s">
        <v>1860</v>
      </c>
      <c r="H1100" s="785" t="s">
        <v>1817</v>
      </c>
      <c r="I1100" s="779">
        <v>2012</v>
      </c>
      <c r="J1100" s="786"/>
      <c r="K1100" s="785"/>
      <c r="L1100" s="785" t="s">
        <v>1914</v>
      </c>
      <c r="M1100" s="805">
        <v>1</v>
      </c>
      <c r="N1100" s="1022">
        <v>9750000</v>
      </c>
      <c r="O1100" s="777" t="s">
        <v>2199</v>
      </c>
      <c r="Q1100" s="975" t="s">
        <v>1856</v>
      </c>
      <c r="R1100" s="975" t="s">
        <v>1914</v>
      </c>
      <c r="S1100" s="976">
        <v>1</v>
      </c>
      <c r="T1100" s="977">
        <v>9750000</v>
      </c>
      <c r="U1100" s="976"/>
      <c r="W1100" s="970"/>
      <c r="X1100" s="970"/>
      <c r="Y1100" s="973"/>
      <c r="Z1100" s="971"/>
      <c r="AA1100" s="970"/>
      <c r="AB1100" s="970"/>
      <c r="AC1100" s="970"/>
      <c r="AD1100" s="970"/>
      <c r="AE1100" s="970"/>
      <c r="AF1100" s="970"/>
    </row>
    <row r="1101" spans="1:32">
      <c r="A1101" s="805"/>
      <c r="B1101" s="780"/>
      <c r="C1101" s="785"/>
      <c r="D1101" s="777"/>
      <c r="E1101" s="785"/>
      <c r="F1101" s="780"/>
      <c r="G1101" s="785"/>
      <c r="H1101" s="785"/>
      <c r="I1101" s="779"/>
      <c r="J1101" s="786"/>
      <c r="K1101" s="785"/>
      <c r="L1101" s="785"/>
      <c r="M1101" s="805"/>
      <c r="N1101" s="1022"/>
      <c r="O1101" s="777"/>
      <c r="Q1101" s="857"/>
      <c r="R1101" s="857"/>
      <c r="S1101" s="857"/>
      <c r="T1101" s="857"/>
      <c r="U1101" s="976"/>
      <c r="W1101" s="970"/>
      <c r="X1101" s="970"/>
      <c r="Y1101" s="973"/>
      <c r="Z1101" s="971"/>
      <c r="AA1101" s="970"/>
      <c r="AB1101" s="970"/>
      <c r="AC1101" s="970"/>
      <c r="AD1101" s="970"/>
      <c r="AE1101" s="970"/>
      <c r="AF1101" s="970"/>
    </row>
    <row r="1102" spans="1:32">
      <c r="A1102" s="805">
        <v>274</v>
      </c>
      <c r="B1102" s="780" t="s">
        <v>2364</v>
      </c>
      <c r="C1102" s="785" t="s">
        <v>2184</v>
      </c>
      <c r="D1102" s="777" t="s">
        <v>1856</v>
      </c>
      <c r="E1102" s="785" t="s">
        <v>1859</v>
      </c>
      <c r="F1102" s="780" t="s">
        <v>12</v>
      </c>
      <c r="G1102" s="785" t="s">
        <v>1860</v>
      </c>
      <c r="H1102" s="785" t="s">
        <v>1817</v>
      </c>
      <c r="I1102" s="779">
        <v>2012</v>
      </c>
      <c r="J1102" s="786"/>
      <c r="K1102" s="785"/>
      <c r="L1102" s="785" t="s">
        <v>13</v>
      </c>
      <c r="M1102" s="805">
        <v>1</v>
      </c>
      <c r="N1102" s="1022">
        <v>9750000</v>
      </c>
      <c r="O1102" s="788"/>
      <c r="Q1102" s="975" t="s">
        <v>1856</v>
      </c>
      <c r="R1102" s="975" t="s">
        <v>13</v>
      </c>
      <c r="S1102" s="976">
        <v>1</v>
      </c>
      <c r="T1102" s="977">
        <v>9750000</v>
      </c>
      <c r="U1102" s="976"/>
      <c r="W1102" s="970"/>
      <c r="X1102" s="964"/>
      <c r="Y1102" s="964"/>
      <c r="Z1102" s="971"/>
      <c r="AA1102" s="970"/>
      <c r="AB1102" s="970"/>
      <c r="AC1102" s="970"/>
      <c r="AD1102" s="970"/>
      <c r="AE1102" s="970"/>
      <c r="AF1102" s="970"/>
    </row>
    <row r="1103" spans="1:32">
      <c r="A1103" s="805"/>
      <c r="B1103" s="780"/>
      <c r="C1103" s="785"/>
      <c r="D1103" s="777"/>
      <c r="E1103" s="785"/>
      <c r="F1103" s="780"/>
      <c r="G1103" s="785"/>
      <c r="H1103" s="785"/>
      <c r="I1103" s="779"/>
      <c r="J1103" s="786"/>
      <c r="K1103" s="785"/>
      <c r="L1103" s="785"/>
      <c r="M1103" s="805"/>
      <c r="N1103" s="1022"/>
      <c r="O1103" s="788"/>
      <c r="Q1103" s="857"/>
      <c r="R1103" s="857"/>
      <c r="S1103" s="857"/>
      <c r="T1103" s="857"/>
      <c r="U1103" s="976"/>
      <c r="W1103" s="964"/>
      <c r="X1103" s="964"/>
      <c r="Y1103" s="964"/>
      <c r="Z1103" s="964"/>
      <c r="AA1103" s="964"/>
      <c r="AB1103" s="964"/>
      <c r="AC1103" s="964"/>
      <c r="AD1103" s="964"/>
      <c r="AE1103" s="964"/>
      <c r="AF1103" s="964"/>
    </row>
    <row r="1104" spans="1:32" ht="12.75" customHeight="1">
      <c r="A1104" s="805">
        <v>275</v>
      </c>
      <c r="B1104" s="780" t="s">
        <v>2364</v>
      </c>
      <c r="C1104" s="807" t="s">
        <v>2198</v>
      </c>
      <c r="D1104" s="777" t="s">
        <v>1856</v>
      </c>
      <c r="E1104" s="807" t="s">
        <v>1861</v>
      </c>
      <c r="F1104" s="780" t="s">
        <v>12</v>
      </c>
      <c r="G1104" s="785" t="s">
        <v>1860</v>
      </c>
      <c r="H1104" s="785" t="s">
        <v>1817</v>
      </c>
      <c r="I1104" s="779">
        <v>2013</v>
      </c>
      <c r="J1104" s="786"/>
      <c r="K1104" s="785"/>
      <c r="L1104" s="785" t="s">
        <v>1914</v>
      </c>
      <c r="M1104" s="805">
        <v>2</v>
      </c>
      <c r="N1104" s="1018">
        <v>16800000</v>
      </c>
      <c r="O1104" s="777" t="s">
        <v>2199</v>
      </c>
      <c r="Q1104" s="975" t="s">
        <v>1856</v>
      </c>
      <c r="R1104" s="975" t="s">
        <v>1914</v>
      </c>
      <c r="S1104" s="976">
        <v>1</v>
      </c>
      <c r="T1104" s="977">
        <v>8400000</v>
      </c>
      <c r="U1104" s="978"/>
      <c r="W1104" s="970"/>
      <c r="X1104" s="970"/>
      <c r="Y1104" s="973"/>
      <c r="Z1104" s="971"/>
      <c r="AA1104" s="970"/>
      <c r="AB1104" s="970"/>
      <c r="AC1104" s="970"/>
      <c r="AD1104" s="970"/>
      <c r="AE1104" s="970"/>
      <c r="AF1104" s="970"/>
    </row>
    <row r="1105" spans="1:32">
      <c r="A1105" s="805"/>
      <c r="B1105" s="780"/>
      <c r="C1105" s="807"/>
      <c r="D1105" s="777"/>
      <c r="E1105" s="807"/>
      <c r="F1105" s="780"/>
      <c r="G1105" s="785"/>
      <c r="H1105" s="785"/>
      <c r="I1105" s="779"/>
      <c r="J1105" s="786"/>
      <c r="K1105" s="785"/>
      <c r="L1105" s="785"/>
      <c r="M1105" s="805"/>
      <c r="N1105" s="1018"/>
      <c r="O1105" s="777"/>
      <c r="Q1105" s="975" t="s">
        <v>1856</v>
      </c>
      <c r="R1105" s="975" t="s">
        <v>1914</v>
      </c>
      <c r="S1105" s="976">
        <v>1</v>
      </c>
      <c r="T1105" s="977">
        <v>8400000</v>
      </c>
      <c r="U1105" s="978"/>
      <c r="W1105" s="970"/>
      <c r="X1105" s="970"/>
      <c r="Y1105" s="973"/>
      <c r="Z1105" s="971"/>
      <c r="AA1105" s="970"/>
      <c r="AB1105" s="970"/>
      <c r="AC1105" s="970"/>
      <c r="AD1105" s="970"/>
      <c r="AE1105" s="970"/>
      <c r="AF1105" s="970"/>
    </row>
    <row r="1106" spans="1:32">
      <c r="A1106" s="805"/>
      <c r="B1106" s="780"/>
      <c r="C1106" s="807"/>
      <c r="D1106" s="777"/>
      <c r="E1106" s="807"/>
      <c r="F1106" s="780"/>
      <c r="G1106" s="785"/>
      <c r="H1106" s="785"/>
      <c r="I1106" s="779"/>
      <c r="J1106" s="786"/>
      <c r="K1106" s="785"/>
      <c r="L1106" s="785"/>
      <c r="M1106" s="805"/>
      <c r="N1106" s="1018"/>
      <c r="O1106" s="777"/>
      <c r="Q1106" s="857"/>
      <c r="R1106" s="857"/>
      <c r="S1106" s="857"/>
      <c r="T1106" s="857"/>
      <c r="U1106" s="978"/>
      <c r="W1106" s="970"/>
      <c r="X1106" s="964"/>
      <c r="Y1106" s="964"/>
      <c r="Z1106" s="971"/>
      <c r="AA1106" s="970"/>
      <c r="AB1106" s="970"/>
      <c r="AC1106" s="970"/>
      <c r="AD1106" s="970"/>
      <c r="AE1106" s="970"/>
      <c r="AF1106" s="970"/>
    </row>
    <row r="1107" spans="1:32" ht="18">
      <c r="A1107" s="805">
        <v>276</v>
      </c>
      <c r="B1107" s="780" t="s">
        <v>2364</v>
      </c>
      <c r="C1107" s="807" t="s">
        <v>2205</v>
      </c>
      <c r="D1107" s="777" t="s">
        <v>1856</v>
      </c>
      <c r="E1107" s="807" t="s">
        <v>2013</v>
      </c>
      <c r="F1107" s="780" t="s">
        <v>12</v>
      </c>
      <c r="G1107" s="785" t="s">
        <v>1860</v>
      </c>
      <c r="H1107" s="785" t="s">
        <v>1817</v>
      </c>
      <c r="I1107" s="779">
        <v>2013</v>
      </c>
      <c r="J1107" s="786"/>
      <c r="K1107" s="785"/>
      <c r="L1107" s="785" t="s">
        <v>13</v>
      </c>
      <c r="M1107" s="805">
        <v>3</v>
      </c>
      <c r="N1107" s="1018">
        <v>24191322</v>
      </c>
      <c r="O1107" s="788"/>
      <c r="Q1107" s="975" t="s">
        <v>1856</v>
      </c>
      <c r="R1107" s="975" t="s">
        <v>13</v>
      </c>
      <c r="S1107" s="976">
        <v>1</v>
      </c>
      <c r="T1107" s="977">
        <v>8063774</v>
      </c>
      <c r="U1107" s="976"/>
      <c r="W1107" s="964"/>
      <c r="X1107" s="964"/>
      <c r="Y1107" s="964"/>
      <c r="Z1107" s="964"/>
      <c r="AA1107" s="964"/>
      <c r="AB1107" s="964"/>
      <c r="AC1107" s="964"/>
      <c r="AD1107" s="964"/>
      <c r="AE1107" s="964"/>
      <c r="AF1107" s="964"/>
    </row>
    <row r="1108" spans="1:32" ht="12.75" customHeight="1">
      <c r="A1108" s="805"/>
      <c r="B1108" s="780"/>
      <c r="C1108" s="807"/>
      <c r="D1108" s="777"/>
      <c r="E1108" s="807"/>
      <c r="F1108" s="780"/>
      <c r="G1108" s="785"/>
      <c r="H1108" s="785"/>
      <c r="I1108" s="779"/>
      <c r="J1108" s="786"/>
      <c r="K1108" s="785"/>
      <c r="L1108" s="785"/>
      <c r="M1108" s="805"/>
      <c r="N1108" s="1018"/>
      <c r="O1108" s="788"/>
      <c r="Q1108" s="975" t="s">
        <v>1856</v>
      </c>
      <c r="R1108" s="975" t="s">
        <v>13</v>
      </c>
      <c r="S1108" s="976">
        <v>1</v>
      </c>
      <c r="T1108" s="977">
        <v>8063774</v>
      </c>
      <c r="U1108" s="976"/>
      <c r="W1108" s="970"/>
      <c r="X1108" s="970"/>
      <c r="Y1108" s="973"/>
      <c r="Z1108" s="971"/>
      <c r="AA1108" s="970"/>
      <c r="AB1108" s="970"/>
      <c r="AC1108" s="970"/>
      <c r="AD1108" s="970"/>
      <c r="AE1108" s="970"/>
      <c r="AF1108" s="970"/>
    </row>
    <row r="1109" spans="1:32">
      <c r="A1109" s="805"/>
      <c r="B1109" s="780"/>
      <c r="C1109" s="807"/>
      <c r="D1109" s="777"/>
      <c r="E1109" s="807"/>
      <c r="F1109" s="780"/>
      <c r="G1109" s="785"/>
      <c r="H1109" s="785"/>
      <c r="I1109" s="779"/>
      <c r="J1109" s="786"/>
      <c r="K1109" s="785"/>
      <c r="L1109" s="785"/>
      <c r="M1109" s="805"/>
      <c r="N1109" s="1018"/>
      <c r="O1109" s="788"/>
      <c r="Q1109" s="975" t="s">
        <v>1856</v>
      </c>
      <c r="R1109" s="975" t="s">
        <v>13</v>
      </c>
      <c r="S1109" s="976">
        <v>1</v>
      </c>
      <c r="T1109" s="977">
        <v>8063774</v>
      </c>
      <c r="U1109" s="976"/>
      <c r="W1109" s="970"/>
      <c r="X1109" s="970"/>
      <c r="Y1109" s="973"/>
      <c r="Z1109" s="971"/>
      <c r="AA1109" s="970"/>
      <c r="AB1109" s="970"/>
      <c r="AC1109" s="970"/>
      <c r="AD1109" s="970"/>
      <c r="AE1109" s="970"/>
      <c r="AF1109" s="970"/>
    </row>
    <row r="1110" spans="1:32">
      <c r="A1110" s="805"/>
      <c r="B1110" s="780"/>
      <c r="C1110" s="807"/>
      <c r="D1110" s="777"/>
      <c r="E1110" s="807"/>
      <c r="F1110" s="780"/>
      <c r="G1110" s="785"/>
      <c r="H1110" s="785"/>
      <c r="I1110" s="779"/>
      <c r="J1110" s="786"/>
      <c r="K1110" s="785"/>
      <c r="L1110" s="785"/>
      <c r="M1110" s="805"/>
      <c r="N1110" s="1018"/>
      <c r="O1110" s="788"/>
      <c r="Q1110" s="857"/>
      <c r="R1110" s="857"/>
      <c r="S1110" s="857"/>
      <c r="T1110" s="857"/>
      <c r="U1110" s="976"/>
      <c r="W1110" s="970"/>
      <c r="X1110" s="964"/>
      <c r="Y1110" s="964"/>
      <c r="Z1110" s="971"/>
      <c r="AA1110" s="970"/>
      <c r="AB1110" s="970"/>
      <c r="AC1110" s="970"/>
      <c r="AD1110" s="970"/>
      <c r="AE1110" s="970"/>
      <c r="AF1110" s="970"/>
    </row>
    <row r="1111" spans="1:32" ht="18">
      <c r="A1111" s="805">
        <v>277</v>
      </c>
      <c r="B1111" s="780" t="s">
        <v>2364</v>
      </c>
      <c r="C1111" s="807" t="s">
        <v>2205</v>
      </c>
      <c r="D1111" s="777" t="s">
        <v>1856</v>
      </c>
      <c r="E1111" s="807" t="s">
        <v>2014</v>
      </c>
      <c r="F1111" s="780" t="s">
        <v>12</v>
      </c>
      <c r="G1111" s="785" t="s">
        <v>2015</v>
      </c>
      <c r="H1111" s="785" t="s">
        <v>1817</v>
      </c>
      <c r="I1111" s="779">
        <v>2016</v>
      </c>
      <c r="J1111" s="786"/>
      <c r="K1111" s="785"/>
      <c r="L1111" s="785" t="s">
        <v>13</v>
      </c>
      <c r="M1111" s="805">
        <v>3</v>
      </c>
      <c r="N1111" s="1018">
        <v>29700000</v>
      </c>
      <c r="O1111" s="788"/>
      <c r="Q1111" s="975" t="s">
        <v>1856</v>
      </c>
      <c r="R1111" s="975" t="s">
        <v>13</v>
      </c>
      <c r="S1111" s="976">
        <v>1</v>
      </c>
      <c r="T1111" s="977">
        <v>9900000</v>
      </c>
      <c r="U1111" s="978"/>
      <c r="W1111" s="964"/>
      <c r="X1111" s="964"/>
      <c r="Y1111" s="964"/>
      <c r="Z1111" s="964"/>
      <c r="AA1111" s="964"/>
      <c r="AB1111" s="964"/>
      <c r="AC1111" s="964"/>
      <c r="AD1111" s="964"/>
      <c r="AE1111" s="964"/>
      <c r="AF1111" s="964"/>
    </row>
    <row r="1112" spans="1:32" ht="12.75" customHeight="1">
      <c r="A1112" s="805"/>
      <c r="B1112" s="780"/>
      <c r="C1112" s="807"/>
      <c r="D1112" s="777"/>
      <c r="E1112" s="807"/>
      <c r="F1112" s="780"/>
      <c r="G1112" s="785"/>
      <c r="H1112" s="785"/>
      <c r="I1112" s="779"/>
      <c r="J1112" s="786"/>
      <c r="K1112" s="785"/>
      <c r="L1112" s="785"/>
      <c r="M1112" s="805"/>
      <c r="N1112" s="1018"/>
      <c r="O1112" s="788"/>
      <c r="Q1112" s="975" t="s">
        <v>1856</v>
      </c>
      <c r="R1112" s="975" t="s">
        <v>13</v>
      </c>
      <c r="S1112" s="976">
        <v>1</v>
      </c>
      <c r="T1112" s="977">
        <v>9900000</v>
      </c>
      <c r="U1112" s="978"/>
      <c r="W1112" s="970"/>
      <c r="X1112" s="970"/>
      <c r="Y1112" s="973"/>
      <c r="Z1112" s="971"/>
      <c r="AA1112" s="970"/>
      <c r="AB1112" s="970"/>
      <c r="AC1112" s="970"/>
      <c r="AD1112" s="970"/>
      <c r="AE1112" s="970"/>
      <c r="AF1112" s="970"/>
    </row>
    <row r="1113" spans="1:32">
      <c r="A1113" s="805"/>
      <c r="B1113" s="780"/>
      <c r="C1113" s="807"/>
      <c r="D1113" s="777"/>
      <c r="E1113" s="807"/>
      <c r="F1113" s="780"/>
      <c r="G1113" s="785"/>
      <c r="H1113" s="785"/>
      <c r="I1113" s="779"/>
      <c r="J1113" s="786"/>
      <c r="K1113" s="785"/>
      <c r="L1113" s="785"/>
      <c r="M1113" s="805"/>
      <c r="N1113" s="1018"/>
      <c r="O1113" s="788"/>
      <c r="Q1113" s="975" t="s">
        <v>1856</v>
      </c>
      <c r="R1113" s="975" t="s">
        <v>13</v>
      </c>
      <c r="S1113" s="976">
        <v>1</v>
      </c>
      <c r="T1113" s="977">
        <v>9900000</v>
      </c>
      <c r="U1113" s="978"/>
      <c r="W1113" s="970"/>
      <c r="X1113" s="970"/>
      <c r="Y1113" s="973"/>
      <c r="Z1113" s="971"/>
      <c r="AA1113" s="970"/>
      <c r="AB1113" s="970"/>
      <c r="AC1113" s="970"/>
      <c r="AD1113" s="970"/>
      <c r="AE1113" s="970"/>
      <c r="AF1113" s="970"/>
    </row>
    <row r="1114" spans="1:32">
      <c r="A1114" s="786"/>
      <c r="B1114" s="786"/>
      <c r="C1114" s="786"/>
      <c r="D1114" s="788"/>
      <c r="E1114" s="807"/>
      <c r="F1114" s="786"/>
      <c r="G1114" s="786"/>
      <c r="H1114" s="786"/>
      <c r="I1114" s="786"/>
      <c r="J1114" s="786"/>
      <c r="K1114" s="786"/>
      <c r="L1114" s="786"/>
      <c r="M1114" s="786"/>
      <c r="N1114" s="1019"/>
      <c r="O1114" s="788"/>
      <c r="Q1114" s="857"/>
      <c r="R1114" s="857"/>
      <c r="S1114" s="857"/>
      <c r="T1114" s="857"/>
      <c r="U1114" s="976"/>
      <c r="W1114" s="970"/>
      <c r="X1114" s="964"/>
      <c r="Y1114" s="964"/>
      <c r="Z1114" s="971"/>
      <c r="AA1114" s="970"/>
      <c r="AB1114" s="970"/>
      <c r="AC1114" s="970"/>
      <c r="AD1114" s="970"/>
      <c r="AE1114" s="970"/>
      <c r="AF1114" s="970"/>
    </row>
    <row r="1115" spans="1:32" ht="18">
      <c r="A1115" s="805">
        <v>278</v>
      </c>
      <c r="B1115" s="780" t="s">
        <v>2364</v>
      </c>
      <c r="C1115" s="807" t="s">
        <v>2198</v>
      </c>
      <c r="D1115" s="777" t="s">
        <v>1856</v>
      </c>
      <c r="E1115" s="807" t="s">
        <v>2016</v>
      </c>
      <c r="F1115" s="780" t="s">
        <v>12</v>
      </c>
      <c r="G1115" s="785" t="s">
        <v>86</v>
      </c>
      <c r="H1115" s="785" t="s">
        <v>1817</v>
      </c>
      <c r="I1115" s="779">
        <v>2017</v>
      </c>
      <c r="J1115" s="786"/>
      <c r="K1115" s="785"/>
      <c r="L1115" s="785" t="s">
        <v>13</v>
      </c>
      <c r="M1115" s="805">
        <v>2</v>
      </c>
      <c r="N1115" s="1018">
        <v>20389548</v>
      </c>
      <c r="O1115" s="788"/>
      <c r="Q1115" s="975" t="s">
        <v>1856</v>
      </c>
      <c r="R1115" s="975" t="s">
        <v>13</v>
      </c>
      <c r="S1115" s="976">
        <v>1</v>
      </c>
      <c r="T1115" s="977">
        <v>10194774</v>
      </c>
      <c r="U1115" s="976"/>
      <c r="W1115" s="964"/>
      <c r="X1115" s="964"/>
      <c r="Y1115" s="964"/>
      <c r="Z1115" s="964"/>
      <c r="AA1115" s="964"/>
      <c r="AB1115" s="964"/>
      <c r="AC1115" s="964"/>
      <c r="AD1115" s="964"/>
      <c r="AE1115" s="964"/>
      <c r="AF1115" s="964"/>
    </row>
    <row r="1116" spans="1:32" ht="12.75" customHeight="1">
      <c r="A1116" s="805"/>
      <c r="B1116" s="780"/>
      <c r="C1116" s="807"/>
      <c r="D1116" s="777"/>
      <c r="E1116" s="807"/>
      <c r="F1116" s="780"/>
      <c r="G1116" s="785"/>
      <c r="H1116" s="785"/>
      <c r="I1116" s="779"/>
      <c r="J1116" s="786"/>
      <c r="K1116" s="785"/>
      <c r="L1116" s="785"/>
      <c r="M1116" s="805"/>
      <c r="N1116" s="1018"/>
      <c r="O1116" s="788"/>
      <c r="Q1116" s="975" t="s">
        <v>1856</v>
      </c>
      <c r="R1116" s="975" t="s">
        <v>13</v>
      </c>
      <c r="S1116" s="976">
        <v>1</v>
      </c>
      <c r="T1116" s="977">
        <v>10194774</v>
      </c>
      <c r="U1116" s="976"/>
      <c r="W1116" s="970"/>
      <c r="X1116" s="970"/>
      <c r="Y1116" s="973"/>
      <c r="Z1116" s="971"/>
      <c r="AA1116" s="970"/>
      <c r="AB1116" s="970"/>
      <c r="AC1116" s="970"/>
      <c r="AD1116" s="970"/>
      <c r="AE1116" s="970"/>
      <c r="AF1116" s="970"/>
    </row>
    <row r="1117" spans="1:32">
      <c r="A1117" s="805"/>
      <c r="B1117" s="780"/>
      <c r="C1117" s="807"/>
      <c r="D1117" s="777"/>
      <c r="E1117" s="807"/>
      <c r="F1117" s="780"/>
      <c r="G1117" s="785"/>
      <c r="H1117" s="785"/>
      <c r="I1117" s="779"/>
      <c r="J1117" s="786"/>
      <c r="K1117" s="785"/>
      <c r="L1117" s="785"/>
      <c r="M1117" s="805"/>
      <c r="N1117" s="1018"/>
      <c r="O1117" s="788"/>
      <c r="Q1117" s="857"/>
      <c r="R1117" s="857"/>
      <c r="S1117" s="857"/>
      <c r="T1117" s="857"/>
      <c r="U1117" s="978"/>
      <c r="W1117" s="970"/>
      <c r="X1117" s="970"/>
      <c r="Y1117" s="973"/>
      <c r="Z1117" s="971"/>
      <c r="AA1117" s="970"/>
      <c r="AB1117" s="970"/>
      <c r="AC1117" s="970"/>
      <c r="AD1117" s="970"/>
      <c r="AE1117" s="970"/>
      <c r="AF1117" s="970"/>
    </row>
    <row r="1118" spans="1:32">
      <c r="A1118" s="805">
        <v>279</v>
      </c>
      <c r="B1118" s="780" t="s">
        <v>2364</v>
      </c>
      <c r="C1118" s="785" t="s">
        <v>2287</v>
      </c>
      <c r="D1118" s="777" t="s">
        <v>1856</v>
      </c>
      <c r="E1118" s="785" t="s">
        <v>2365</v>
      </c>
      <c r="F1118" s="780" t="s">
        <v>12</v>
      </c>
      <c r="G1118" s="785" t="s">
        <v>86</v>
      </c>
      <c r="H1118" s="785" t="s">
        <v>1817</v>
      </c>
      <c r="I1118" s="779">
        <v>2018</v>
      </c>
      <c r="J1118" s="786"/>
      <c r="K1118" s="785"/>
      <c r="L1118" s="785" t="s">
        <v>13</v>
      </c>
      <c r="M1118" s="805">
        <v>1</v>
      </c>
      <c r="N1118" s="1022">
        <v>10254912</v>
      </c>
      <c r="O1118" s="788"/>
      <c r="Q1118" s="975" t="s">
        <v>1856</v>
      </c>
      <c r="R1118" s="975" t="s">
        <v>13</v>
      </c>
      <c r="S1118" s="976">
        <v>1</v>
      </c>
      <c r="T1118" s="977">
        <v>10254912</v>
      </c>
      <c r="U1118" s="978"/>
      <c r="W1118" s="970"/>
      <c r="X1118" s="964"/>
      <c r="Y1118" s="964"/>
      <c r="Z1118" s="971"/>
      <c r="AA1118" s="970"/>
      <c r="AB1118" s="970"/>
      <c r="AC1118" s="970"/>
      <c r="AD1118" s="970"/>
      <c r="AE1118" s="970"/>
      <c r="AF1118" s="970"/>
    </row>
    <row r="1119" spans="1:32" ht="12.75" customHeight="1">
      <c r="A1119" s="804"/>
      <c r="B1119" s="773"/>
      <c r="C1119" s="782"/>
      <c r="D1119" s="771"/>
      <c r="E1119" s="782"/>
      <c r="F1119" s="773"/>
      <c r="G1119" s="782"/>
      <c r="H1119" s="782"/>
      <c r="I1119" s="772"/>
      <c r="J1119" s="776"/>
      <c r="K1119" s="782"/>
      <c r="L1119" s="782"/>
      <c r="M1119" s="804"/>
      <c r="N1119" s="1025"/>
      <c r="O1119" s="769"/>
      <c r="U1119" s="1001"/>
      <c r="W1119" s="970"/>
      <c r="X1119" s="970"/>
      <c r="Y1119" s="973"/>
      <c r="Z1119" s="971"/>
      <c r="AA1119" s="970"/>
      <c r="AB1119" s="970"/>
      <c r="AC1119" s="970"/>
      <c r="AD1119" s="970"/>
      <c r="AE1119" s="970"/>
      <c r="AF1119" s="970"/>
    </row>
    <row r="1120" spans="1:32">
      <c r="A1120" s="1011">
        <v>280</v>
      </c>
      <c r="B1120" s="1012" t="s">
        <v>2366</v>
      </c>
      <c r="C1120" s="1013" t="s">
        <v>2198</v>
      </c>
      <c r="D1120" s="1027" t="s">
        <v>2367</v>
      </c>
      <c r="E1120" s="1013" t="s">
        <v>1884</v>
      </c>
      <c r="F1120" s="1012" t="s">
        <v>12</v>
      </c>
      <c r="G1120" s="1015" t="s">
        <v>1711</v>
      </c>
      <c r="H1120" s="1015" t="s">
        <v>596</v>
      </c>
      <c r="I1120" s="1016">
        <v>2004</v>
      </c>
      <c r="J1120" s="1017"/>
      <c r="K1120" s="1015"/>
      <c r="L1120" s="1015" t="s">
        <v>1914</v>
      </c>
      <c r="M1120" s="1011">
        <v>2</v>
      </c>
      <c r="N1120" s="1018">
        <v>4394000</v>
      </c>
      <c r="O1120" s="1014" t="s">
        <v>2199</v>
      </c>
      <c r="P1120" s="1060"/>
      <c r="Q1120" s="1004" t="s">
        <v>2367</v>
      </c>
      <c r="R1120" s="1004" t="s">
        <v>1914</v>
      </c>
      <c r="S1120" s="1020">
        <v>1</v>
      </c>
      <c r="T1120" s="1006">
        <v>2197000</v>
      </c>
      <c r="U1120" s="1020"/>
      <c r="W1120" s="970"/>
      <c r="X1120" s="970"/>
      <c r="Y1120" s="973"/>
      <c r="Z1120" s="971"/>
      <c r="AA1120" s="970"/>
      <c r="AB1120" s="970"/>
      <c r="AC1120" s="970"/>
      <c r="AD1120" s="970"/>
      <c r="AE1120" s="970"/>
      <c r="AF1120" s="970"/>
    </row>
    <row r="1121" spans="1:32">
      <c r="A1121" s="1011"/>
      <c r="B1121" s="1012"/>
      <c r="C1121" s="1013"/>
      <c r="D1121" s="1027"/>
      <c r="E1121" s="1013"/>
      <c r="F1121" s="1012"/>
      <c r="G1121" s="1015"/>
      <c r="H1121" s="1015"/>
      <c r="I1121" s="1016"/>
      <c r="J1121" s="1017"/>
      <c r="K1121" s="1015"/>
      <c r="L1121" s="1015"/>
      <c r="M1121" s="1011"/>
      <c r="N1121" s="1018"/>
      <c r="O1121" s="1014"/>
      <c r="P1121" s="1060"/>
      <c r="Q1121" s="1004" t="s">
        <v>2367</v>
      </c>
      <c r="R1121" s="1004" t="s">
        <v>1914</v>
      </c>
      <c r="S1121" s="1020">
        <v>1</v>
      </c>
      <c r="T1121" s="1006">
        <v>2197000</v>
      </c>
      <c r="U1121" s="1020"/>
      <c r="W1121" s="970"/>
      <c r="X1121" s="964"/>
      <c r="Y1121" s="964"/>
      <c r="Z1121" s="971"/>
      <c r="AA1121" s="970"/>
      <c r="AB1121" s="970"/>
      <c r="AC1121" s="970"/>
      <c r="AD1121" s="970"/>
      <c r="AE1121" s="970"/>
      <c r="AF1121" s="970"/>
    </row>
    <row r="1122" spans="1:32">
      <c r="A1122" s="1011"/>
      <c r="B1122" s="1012"/>
      <c r="C1122" s="1013"/>
      <c r="D1122" s="1027"/>
      <c r="E1122" s="1013"/>
      <c r="F1122" s="1012"/>
      <c r="G1122" s="1015"/>
      <c r="H1122" s="1015"/>
      <c r="I1122" s="1016"/>
      <c r="J1122" s="1017"/>
      <c r="K1122" s="1015"/>
      <c r="L1122" s="1015"/>
      <c r="M1122" s="1011"/>
      <c r="N1122" s="1018"/>
      <c r="O1122" s="1014"/>
      <c r="P1122" s="1060"/>
      <c r="Q1122" s="868"/>
      <c r="R1122" s="868"/>
      <c r="S1122" s="868"/>
      <c r="T1122" s="868"/>
      <c r="U1122" s="1020"/>
      <c r="W1122" s="964"/>
      <c r="X1122" s="964"/>
      <c r="Y1122" s="964"/>
      <c r="Z1122" s="964"/>
      <c r="AA1122" s="964"/>
      <c r="AB1122" s="964"/>
      <c r="AC1122" s="964"/>
      <c r="AD1122" s="964"/>
      <c r="AE1122" s="964"/>
      <c r="AF1122" s="964"/>
    </row>
    <row r="1123" spans="1:32" ht="12.75" customHeight="1">
      <c r="A1123" s="1011">
        <v>281</v>
      </c>
      <c r="B1123" s="1012" t="s">
        <v>2366</v>
      </c>
      <c r="C1123" s="1015" t="s">
        <v>2152</v>
      </c>
      <c r="D1123" s="1027" t="s">
        <v>2367</v>
      </c>
      <c r="E1123" s="1013" t="s">
        <v>1884</v>
      </c>
      <c r="F1123" s="1012" t="s">
        <v>12</v>
      </c>
      <c r="G1123" s="1015" t="s">
        <v>1711</v>
      </c>
      <c r="H1123" s="1015" t="s">
        <v>596</v>
      </c>
      <c r="I1123" s="1016">
        <v>2004</v>
      </c>
      <c r="J1123" s="1017"/>
      <c r="K1123" s="1015"/>
      <c r="L1123" s="1015" t="s">
        <v>1914</v>
      </c>
      <c r="M1123" s="1011">
        <v>1</v>
      </c>
      <c r="N1123" s="1018">
        <v>2197000</v>
      </c>
      <c r="O1123" s="1019"/>
      <c r="P1123" s="1060"/>
      <c r="Q1123" s="1004" t="s">
        <v>2367</v>
      </c>
      <c r="R1123" s="1004" t="s">
        <v>1914</v>
      </c>
      <c r="S1123" s="1020">
        <v>1</v>
      </c>
      <c r="T1123" s="1006">
        <v>2197000</v>
      </c>
      <c r="U1123" s="1005"/>
      <c r="W1123" s="970"/>
      <c r="X1123" s="970"/>
      <c r="Y1123" s="973"/>
      <c r="Z1123" s="971"/>
      <c r="AA1123" s="970"/>
      <c r="AB1123" s="970"/>
      <c r="AC1123" s="970"/>
      <c r="AD1123" s="970"/>
      <c r="AE1123" s="970"/>
      <c r="AF1123" s="970"/>
    </row>
    <row r="1124" spans="1:32">
      <c r="A1124" s="1011"/>
      <c r="B1124" s="1012"/>
      <c r="C1124" s="1015"/>
      <c r="D1124" s="1027"/>
      <c r="E1124" s="1013"/>
      <c r="F1124" s="1012"/>
      <c r="G1124" s="1015"/>
      <c r="H1124" s="1015"/>
      <c r="I1124" s="1016"/>
      <c r="J1124" s="1017"/>
      <c r="K1124" s="1015"/>
      <c r="L1124" s="1015"/>
      <c r="M1124" s="1011"/>
      <c r="N1124" s="1018"/>
      <c r="O1124" s="1019"/>
      <c r="P1124" s="1060"/>
      <c r="Q1124" s="868"/>
      <c r="R1124" s="868"/>
      <c r="S1124" s="868"/>
      <c r="T1124" s="868"/>
      <c r="U1124" s="1005"/>
      <c r="W1124" s="970"/>
      <c r="X1124" s="970"/>
      <c r="Y1124" s="973"/>
      <c r="Z1124" s="971"/>
      <c r="AA1124" s="970"/>
      <c r="AB1124" s="970"/>
      <c r="AC1124" s="970"/>
      <c r="AD1124" s="970"/>
      <c r="AE1124" s="970"/>
      <c r="AF1124" s="970"/>
    </row>
    <row r="1125" spans="1:32">
      <c r="A1125" s="1011">
        <v>282</v>
      </c>
      <c r="B1125" s="1012" t="s">
        <v>2366</v>
      </c>
      <c r="C1125" s="1015" t="s">
        <v>2169</v>
      </c>
      <c r="D1125" s="1027" t="s">
        <v>2367</v>
      </c>
      <c r="E1125" s="1013" t="s">
        <v>1884</v>
      </c>
      <c r="F1125" s="1012" t="s">
        <v>12</v>
      </c>
      <c r="G1125" s="1015" t="s">
        <v>1711</v>
      </c>
      <c r="H1125" s="1015" t="s">
        <v>596</v>
      </c>
      <c r="I1125" s="1016">
        <v>2004</v>
      </c>
      <c r="J1125" s="1017"/>
      <c r="K1125" s="1015"/>
      <c r="L1125" s="1015" t="s">
        <v>13</v>
      </c>
      <c r="M1125" s="1011">
        <v>1</v>
      </c>
      <c r="N1125" s="1018">
        <v>2197000</v>
      </c>
      <c r="O1125" s="1019"/>
      <c r="P1125" s="1060"/>
      <c r="Q1125" s="1004" t="s">
        <v>2367</v>
      </c>
      <c r="R1125" s="1004" t="s">
        <v>13</v>
      </c>
      <c r="S1125" s="1020">
        <v>1</v>
      </c>
      <c r="T1125" s="1006">
        <v>2197000</v>
      </c>
      <c r="U1125" s="1020"/>
      <c r="W1125" s="970"/>
      <c r="X1125" s="964"/>
      <c r="Y1125" s="964"/>
      <c r="Z1125" s="971"/>
      <c r="AA1125" s="970"/>
      <c r="AB1125" s="970"/>
      <c r="AC1125" s="970"/>
      <c r="AD1125" s="970"/>
      <c r="AE1125" s="970"/>
      <c r="AF1125" s="970"/>
    </row>
    <row r="1126" spans="1:32">
      <c r="A1126" s="1011"/>
      <c r="B1126" s="1012"/>
      <c r="C1126" s="1015"/>
      <c r="D1126" s="1027"/>
      <c r="E1126" s="1013"/>
      <c r="F1126" s="1012"/>
      <c r="G1126" s="1015"/>
      <c r="H1126" s="1015"/>
      <c r="I1126" s="1016"/>
      <c r="J1126" s="1017"/>
      <c r="K1126" s="1015"/>
      <c r="L1126" s="1015"/>
      <c r="M1126" s="1011"/>
      <c r="N1126" s="1018"/>
      <c r="O1126" s="1019"/>
      <c r="P1126" s="1060"/>
      <c r="Q1126" s="868"/>
      <c r="R1126" s="868"/>
      <c r="S1126" s="868"/>
      <c r="T1126" s="868"/>
      <c r="U1126" s="1020"/>
      <c r="W1126" s="964"/>
      <c r="X1126" s="964"/>
      <c r="Y1126" s="964"/>
      <c r="Z1126" s="964"/>
      <c r="AA1126" s="964"/>
      <c r="AB1126" s="964"/>
      <c r="AC1126" s="964"/>
      <c r="AD1126" s="964"/>
      <c r="AE1126" s="964"/>
      <c r="AF1126" s="964"/>
    </row>
    <row r="1127" spans="1:32" ht="12.75" customHeight="1">
      <c r="A1127" s="1011">
        <v>283</v>
      </c>
      <c r="B1127" s="1012" t="s">
        <v>2366</v>
      </c>
      <c r="C1127" s="1015" t="s">
        <v>2182</v>
      </c>
      <c r="D1127" s="1027" t="s">
        <v>2367</v>
      </c>
      <c r="E1127" s="1013" t="s">
        <v>1885</v>
      </c>
      <c r="F1127" s="1012" t="s">
        <v>12</v>
      </c>
      <c r="G1127" s="1015" t="s">
        <v>1711</v>
      </c>
      <c r="H1127" s="1015" t="s">
        <v>596</v>
      </c>
      <c r="I1127" s="1016">
        <v>2007</v>
      </c>
      <c r="J1127" s="1017"/>
      <c r="K1127" s="1015"/>
      <c r="L1127" s="1015" t="s">
        <v>1914</v>
      </c>
      <c r="M1127" s="1011">
        <v>1</v>
      </c>
      <c r="N1127" s="1018">
        <v>5700000</v>
      </c>
      <c r="O1127" s="1014" t="s">
        <v>2199</v>
      </c>
      <c r="P1127" s="1060"/>
      <c r="Q1127" s="1004" t="s">
        <v>2367</v>
      </c>
      <c r="R1127" s="1004" t="s">
        <v>1914</v>
      </c>
      <c r="S1127" s="1020">
        <v>1</v>
      </c>
      <c r="T1127" s="1006">
        <v>5700000</v>
      </c>
      <c r="U1127" s="1005"/>
      <c r="W1127" s="970"/>
      <c r="X1127" s="970"/>
      <c r="Y1127" s="973"/>
      <c r="Z1127" s="971"/>
      <c r="AA1127" s="970"/>
      <c r="AB1127" s="970"/>
      <c r="AC1127" s="970"/>
      <c r="AD1127" s="970"/>
      <c r="AE1127" s="970"/>
      <c r="AF1127" s="970"/>
    </row>
    <row r="1128" spans="1:32">
      <c r="A1128" s="1011"/>
      <c r="B1128" s="1012"/>
      <c r="C1128" s="1015"/>
      <c r="D1128" s="1027"/>
      <c r="E1128" s="1013"/>
      <c r="F1128" s="1012"/>
      <c r="G1128" s="1015"/>
      <c r="H1128" s="1015"/>
      <c r="I1128" s="1016"/>
      <c r="J1128" s="1017"/>
      <c r="K1128" s="1015"/>
      <c r="L1128" s="1015"/>
      <c r="M1128" s="1011"/>
      <c r="N1128" s="1018"/>
      <c r="O1128" s="1014"/>
      <c r="P1128" s="1060"/>
      <c r="Q1128" s="868"/>
      <c r="R1128" s="868"/>
      <c r="S1128" s="868"/>
      <c r="T1128" s="868"/>
      <c r="U1128" s="1005"/>
      <c r="W1128" s="970"/>
      <c r="X1128" s="970"/>
      <c r="Y1128" s="973"/>
      <c r="Z1128" s="971"/>
      <c r="AA1128" s="970"/>
      <c r="AB1128" s="970"/>
      <c r="AC1128" s="970"/>
      <c r="AD1128" s="970"/>
      <c r="AE1128" s="970"/>
      <c r="AF1128" s="970"/>
    </row>
    <row r="1129" spans="1:32" ht="18">
      <c r="A1129" s="1011">
        <v>284</v>
      </c>
      <c r="B1129" s="1012" t="s">
        <v>2366</v>
      </c>
      <c r="C1129" s="1013" t="s">
        <v>2198</v>
      </c>
      <c r="D1129" s="1027" t="s">
        <v>2367</v>
      </c>
      <c r="E1129" s="1013" t="s">
        <v>2368</v>
      </c>
      <c r="F1129" s="1012" t="s">
        <v>12</v>
      </c>
      <c r="G1129" s="1015" t="s">
        <v>1711</v>
      </c>
      <c r="H1129" s="1015" t="s">
        <v>1817</v>
      </c>
      <c r="I1129" s="1016">
        <v>2008</v>
      </c>
      <c r="J1129" s="1017"/>
      <c r="K1129" s="1015"/>
      <c r="L1129" s="1015" t="s">
        <v>13</v>
      </c>
      <c r="M1129" s="1011">
        <v>2</v>
      </c>
      <c r="N1129" s="1018">
        <v>3454000</v>
      </c>
      <c r="O1129" s="1019"/>
      <c r="P1129" s="1060"/>
      <c r="Q1129" s="1004" t="s">
        <v>2367</v>
      </c>
      <c r="R1129" s="1004" t="s">
        <v>13</v>
      </c>
      <c r="S1129" s="1020">
        <v>1</v>
      </c>
      <c r="T1129" s="1006">
        <v>1727000</v>
      </c>
      <c r="U1129" s="1020"/>
      <c r="W1129" s="970"/>
      <c r="X1129" s="964"/>
      <c r="Y1129" s="964"/>
      <c r="Z1129" s="971"/>
      <c r="AA1129" s="970"/>
      <c r="AB1129" s="970"/>
      <c r="AC1129" s="970"/>
      <c r="AD1129" s="970"/>
      <c r="AE1129" s="970"/>
      <c r="AF1129" s="970"/>
    </row>
    <row r="1130" spans="1:32">
      <c r="A1130" s="1011"/>
      <c r="B1130" s="1012"/>
      <c r="C1130" s="1013"/>
      <c r="D1130" s="1027"/>
      <c r="E1130" s="1013"/>
      <c r="F1130" s="1012"/>
      <c r="G1130" s="1015"/>
      <c r="H1130" s="1015"/>
      <c r="I1130" s="1016"/>
      <c r="J1130" s="1017"/>
      <c r="K1130" s="1015"/>
      <c r="L1130" s="1015"/>
      <c r="M1130" s="1011"/>
      <c r="N1130" s="1018"/>
      <c r="O1130" s="1019"/>
      <c r="P1130" s="1060"/>
      <c r="Q1130" s="1004" t="s">
        <v>2367</v>
      </c>
      <c r="R1130" s="1004" t="s">
        <v>13</v>
      </c>
      <c r="S1130" s="1020">
        <v>1</v>
      </c>
      <c r="T1130" s="1006">
        <v>1727000</v>
      </c>
      <c r="U1130" s="1020"/>
      <c r="W1130" s="964"/>
      <c r="X1130" s="964"/>
      <c r="Y1130" s="964"/>
      <c r="Z1130" s="964"/>
      <c r="AA1130" s="964"/>
      <c r="AB1130" s="964"/>
      <c r="AC1130" s="964"/>
      <c r="AD1130" s="964"/>
      <c r="AE1130" s="964"/>
      <c r="AF1130" s="964"/>
    </row>
    <row r="1131" spans="1:32" ht="12.75" customHeight="1">
      <c r="A1131" s="1011"/>
      <c r="B1131" s="1012"/>
      <c r="C1131" s="1013"/>
      <c r="D1131" s="1027"/>
      <c r="E1131" s="1013"/>
      <c r="F1131" s="1012"/>
      <c r="G1131" s="1015"/>
      <c r="H1131" s="1015"/>
      <c r="I1131" s="1016"/>
      <c r="J1131" s="1017"/>
      <c r="K1131" s="1015"/>
      <c r="L1131" s="1015"/>
      <c r="M1131" s="1011"/>
      <c r="N1131" s="1018"/>
      <c r="O1131" s="1019"/>
      <c r="P1131" s="1060"/>
      <c r="Q1131" s="868"/>
      <c r="R1131" s="868"/>
      <c r="S1131" s="868"/>
      <c r="T1131" s="868"/>
      <c r="U1131" s="1020"/>
      <c r="W1131" s="970"/>
      <c r="X1131" s="970"/>
      <c r="Y1131" s="973"/>
      <c r="Z1131" s="971"/>
      <c r="AA1131" s="970"/>
      <c r="AB1131" s="970"/>
      <c r="AC1131" s="970"/>
      <c r="AD1131" s="970"/>
      <c r="AE1131" s="970"/>
      <c r="AF1131" s="970"/>
    </row>
    <row r="1132" spans="1:32">
      <c r="A1132" s="1011">
        <v>285</v>
      </c>
      <c r="B1132" s="1012" t="s">
        <v>2366</v>
      </c>
      <c r="C1132" s="1013" t="s">
        <v>2198</v>
      </c>
      <c r="D1132" s="1027" t="s">
        <v>2367</v>
      </c>
      <c r="E1132" s="1013" t="s">
        <v>1886</v>
      </c>
      <c r="F1132" s="1012" t="s">
        <v>12</v>
      </c>
      <c r="G1132" s="1015" t="s">
        <v>1837</v>
      </c>
      <c r="H1132" s="1015" t="s">
        <v>1817</v>
      </c>
      <c r="I1132" s="1016">
        <v>2009</v>
      </c>
      <c r="J1132" s="1017"/>
      <c r="K1132" s="1015"/>
      <c r="L1132" s="1015" t="s">
        <v>1914</v>
      </c>
      <c r="M1132" s="1011">
        <v>2</v>
      </c>
      <c r="N1132" s="1018">
        <v>5412000</v>
      </c>
      <c r="O1132" s="1014" t="s">
        <v>2199</v>
      </c>
      <c r="P1132" s="1060"/>
      <c r="Q1132" s="1004" t="s">
        <v>2367</v>
      </c>
      <c r="R1132" s="1004" t="s">
        <v>1914</v>
      </c>
      <c r="S1132" s="1020">
        <v>1</v>
      </c>
      <c r="T1132" s="1006">
        <v>2706000</v>
      </c>
      <c r="U1132" s="1005"/>
      <c r="W1132" s="970"/>
      <c r="X1132" s="970"/>
      <c r="Y1132" s="973"/>
      <c r="Z1132" s="971"/>
      <c r="AA1132" s="970"/>
      <c r="AB1132" s="970"/>
      <c r="AC1132" s="970"/>
      <c r="AD1132" s="970"/>
      <c r="AE1132" s="970"/>
      <c r="AF1132" s="970"/>
    </row>
    <row r="1133" spans="1:32">
      <c r="A1133" s="1011"/>
      <c r="B1133" s="1012"/>
      <c r="C1133" s="1013"/>
      <c r="D1133" s="1027"/>
      <c r="E1133" s="1013"/>
      <c r="F1133" s="1012"/>
      <c r="G1133" s="1015"/>
      <c r="H1133" s="1015"/>
      <c r="I1133" s="1016"/>
      <c r="J1133" s="1017"/>
      <c r="K1133" s="1015"/>
      <c r="L1133" s="1015"/>
      <c r="M1133" s="1011"/>
      <c r="N1133" s="1018"/>
      <c r="O1133" s="1014"/>
      <c r="P1133" s="1060"/>
      <c r="Q1133" s="1004" t="s">
        <v>2367</v>
      </c>
      <c r="R1133" s="1004" t="s">
        <v>1914</v>
      </c>
      <c r="S1133" s="1020">
        <v>1</v>
      </c>
      <c r="T1133" s="1006">
        <v>2706000</v>
      </c>
      <c r="U1133" s="1005"/>
      <c r="W1133" s="970"/>
      <c r="X1133" s="964"/>
      <c r="Y1133" s="964"/>
      <c r="Z1133" s="971"/>
      <c r="AA1133" s="970"/>
      <c r="AB1133" s="970"/>
      <c r="AC1133" s="970"/>
      <c r="AD1133" s="970"/>
      <c r="AE1133" s="970"/>
      <c r="AF1133" s="970"/>
    </row>
    <row r="1134" spans="1:32">
      <c r="A1134" s="1011"/>
      <c r="B1134" s="1012"/>
      <c r="C1134" s="1013"/>
      <c r="D1134" s="1027"/>
      <c r="E1134" s="1013"/>
      <c r="F1134" s="1012"/>
      <c r="G1134" s="1015"/>
      <c r="H1134" s="1015"/>
      <c r="I1134" s="1016"/>
      <c r="J1134" s="1017"/>
      <c r="K1134" s="1015"/>
      <c r="L1134" s="1015"/>
      <c r="M1134" s="1011"/>
      <c r="N1134" s="1018"/>
      <c r="O1134" s="1014"/>
      <c r="P1134" s="1060"/>
      <c r="Q1134" s="868"/>
      <c r="R1134" s="868"/>
      <c r="S1134" s="868"/>
      <c r="T1134" s="868"/>
      <c r="U1134" s="1005"/>
      <c r="W1134" s="964"/>
      <c r="X1134" s="964"/>
      <c r="Y1134" s="964"/>
      <c r="Z1134" s="964"/>
      <c r="AA1134" s="964"/>
      <c r="AB1134" s="964"/>
      <c r="AC1134" s="964"/>
      <c r="AD1134" s="964"/>
      <c r="AE1134" s="964"/>
      <c r="AF1134" s="964"/>
    </row>
    <row r="1135" spans="1:32" ht="12.75" customHeight="1">
      <c r="A1135" s="1011">
        <v>286</v>
      </c>
      <c r="B1135" s="1012" t="s">
        <v>2366</v>
      </c>
      <c r="C1135" s="1015" t="s">
        <v>2369</v>
      </c>
      <c r="D1135" s="1027" t="s">
        <v>2367</v>
      </c>
      <c r="E1135" s="1013" t="s">
        <v>1887</v>
      </c>
      <c r="F1135" s="1012" t="s">
        <v>12</v>
      </c>
      <c r="G1135" s="1015" t="s">
        <v>1711</v>
      </c>
      <c r="H1135" s="1015" t="s">
        <v>1817</v>
      </c>
      <c r="I1135" s="1016">
        <v>2009</v>
      </c>
      <c r="J1135" s="1017"/>
      <c r="K1135" s="1015"/>
      <c r="L1135" s="1015" t="s">
        <v>1914</v>
      </c>
      <c r="M1135" s="1011">
        <v>1</v>
      </c>
      <c r="N1135" s="1018">
        <v>2706000</v>
      </c>
      <c r="O1135" s="1014" t="s">
        <v>2199</v>
      </c>
      <c r="P1135" s="1060"/>
      <c r="Q1135" s="1004" t="s">
        <v>2367</v>
      </c>
      <c r="R1135" s="1004" t="s">
        <v>1914</v>
      </c>
      <c r="S1135" s="1020">
        <v>1</v>
      </c>
      <c r="T1135" s="1006">
        <v>2706000</v>
      </c>
      <c r="U1135" s="1020"/>
      <c r="W1135" s="970"/>
      <c r="X1135" s="970"/>
      <c r="Y1135" s="973"/>
      <c r="Z1135" s="971"/>
      <c r="AA1135" s="970"/>
      <c r="AB1135" s="970"/>
      <c r="AC1135" s="970"/>
      <c r="AD1135" s="970"/>
      <c r="AE1135" s="970"/>
      <c r="AF1135" s="970"/>
    </row>
    <row r="1136" spans="1:32">
      <c r="A1136" s="1011"/>
      <c r="B1136" s="1012"/>
      <c r="C1136" s="1015"/>
      <c r="D1136" s="1027"/>
      <c r="E1136" s="1013"/>
      <c r="F1136" s="1012"/>
      <c r="G1136" s="1015"/>
      <c r="H1136" s="1015"/>
      <c r="I1136" s="1016"/>
      <c r="J1136" s="1017"/>
      <c r="K1136" s="1015"/>
      <c r="L1136" s="1015"/>
      <c r="M1136" s="1011"/>
      <c r="N1136" s="1018"/>
      <c r="O1136" s="1014"/>
      <c r="P1136" s="1060"/>
      <c r="Q1136" s="868"/>
      <c r="R1136" s="868"/>
      <c r="S1136" s="868"/>
      <c r="T1136" s="868"/>
      <c r="U1136" s="1020"/>
      <c r="W1136" s="970"/>
      <c r="X1136" s="970"/>
      <c r="Y1136" s="973"/>
      <c r="Z1136" s="971"/>
      <c r="AA1136" s="970"/>
      <c r="AB1136" s="970"/>
      <c r="AC1136" s="970"/>
      <c r="AD1136" s="970"/>
      <c r="AE1136" s="970"/>
      <c r="AF1136" s="970"/>
    </row>
    <row r="1137" spans="1:32">
      <c r="A1137" s="1011">
        <v>287</v>
      </c>
      <c r="B1137" s="1012" t="s">
        <v>2366</v>
      </c>
      <c r="C1137" s="1015" t="s">
        <v>2165</v>
      </c>
      <c r="D1137" s="1027" t="s">
        <v>2367</v>
      </c>
      <c r="E1137" s="1013" t="s">
        <v>2017</v>
      </c>
      <c r="F1137" s="1012" t="s">
        <v>12</v>
      </c>
      <c r="G1137" s="1015" t="s">
        <v>1837</v>
      </c>
      <c r="H1137" s="1015" t="s">
        <v>1817</v>
      </c>
      <c r="I1137" s="1016">
        <v>2009</v>
      </c>
      <c r="J1137" s="1017"/>
      <c r="K1137" s="1015"/>
      <c r="L1137" s="1015" t="s">
        <v>13</v>
      </c>
      <c r="M1137" s="1011">
        <v>1</v>
      </c>
      <c r="N1137" s="1018">
        <v>7900000</v>
      </c>
      <c r="O1137" s="1019"/>
      <c r="P1137" s="1060"/>
      <c r="Q1137" s="1004" t="s">
        <v>2367</v>
      </c>
      <c r="R1137" s="1004" t="s">
        <v>13</v>
      </c>
      <c r="S1137" s="1020">
        <v>1</v>
      </c>
      <c r="T1137" s="1006">
        <v>7900000</v>
      </c>
      <c r="U1137" s="1005"/>
      <c r="W1137" s="970"/>
      <c r="X1137" s="964"/>
      <c r="Y1137" s="964"/>
      <c r="Z1137" s="971"/>
      <c r="AA1137" s="970"/>
      <c r="AB1137" s="970"/>
      <c r="AC1137" s="970"/>
      <c r="AD1137" s="970"/>
      <c r="AE1137" s="970"/>
      <c r="AF1137" s="970"/>
    </row>
    <row r="1138" spans="1:32">
      <c r="A1138" s="1011"/>
      <c r="B1138" s="1012"/>
      <c r="C1138" s="1015"/>
      <c r="D1138" s="1027"/>
      <c r="E1138" s="1013"/>
      <c r="F1138" s="1012"/>
      <c r="G1138" s="1015"/>
      <c r="H1138" s="1015"/>
      <c r="I1138" s="1016"/>
      <c r="J1138" s="1017"/>
      <c r="K1138" s="1015"/>
      <c r="L1138" s="1015"/>
      <c r="M1138" s="1011"/>
      <c r="N1138" s="1018"/>
      <c r="O1138" s="1019"/>
      <c r="P1138" s="1060"/>
      <c r="Q1138" s="868"/>
      <c r="R1138" s="868"/>
      <c r="S1138" s="868"/>
      <c r="T1138" s="868"/>
      <c r="U1138" s="1005"/>
      <c r="W1138" s="964"/>
      <c r="X1138" s="964"/>
      <c r="Y1138" s="964"/>
      <c r="Z1138" s="964"/>
      <c r="AA1138" s="964"/>
      <c r="AB1138" s="964"/>
      <c r="AC1138" s="964"/>
      <c r="AD1138" s="964"/>
      <c r="AE1138" s="964"/>
      <c r="AF1138" s="964"/>
    </row>
    <row r="1139" spans="1:32" ht="12.75" customHeight="1">
      <c r="A1139" s="1011">
        <v>288</v>
      </c>
      <c r="B1139" s="1012" t="s">
        <v>2366</v>
      </c>
      <c r="C1139" s="1013" t="s">
        <v>2198</v>
      </c>
      <c r="D1139" s="1027" t="s">
        <v>2367</v>
      </c>
      <c r="E1139" s="1013" t="s">
        <v>2018</v>
      </c>
      <c r="F1139" s="1012" t="s">
        <v>12</v>
      </c>
      <c r="G1139" s="1015" t="s">
        <v>218</v>
      </c>
      <c r="H1139" s="1015" t="s">
        <v>1817</v>
      </c>
      <c r="I1139" s="1016">
        <v>2010</v>
      </c>
      <c r="J1139" s="1017"/>
      <c r="K1139" s="1015"/>
      <c r="L1139" s="1015" t="s">
        <v>13</v>
      </c>
      <c r="M1139" s="1011">
        <v>2</v>
      </c>
      <c r="N1139" s="1018">
        <v>2976600</v>
      </c>
      <c r="O1139" s="1019"/>
      <c r="P1139" s="1060"/>
      <c r="Q1139" s="1004" t="s">
        <v>2367</v>
      </c>
      <c r="R1139" s="1004" t="s">
        <v>13</v>
      </c>
      <c r="S1139" s="1020">
        <v>1</v>
      </c>
      <c r="T1139" s="1006">
        <v>1488300</v>
      </c>
      <c r="U1139" s="1020"/>
      <c r="W1139" s="970"/>
      <c r="X1139" s="970"/>
      <c r="Y1139" s="973"/>
      <c r="Z1139" s="971"/>
      <c r="AA1139" s="970"/>
      <c r="AB1139" s="970"/>
      <c r="AC1139" s="970"/>
      <c r="AD1139" s="970"/>
      <c r="AE1139" s="970"/>
      <c r="AF1139" s="970"/>
    </row>
    <row r="1140" spans="1:32">
      <c r="A1140" s="1011"/>
      <c r="B1140" s="1012"/>
      <c r="C1140" s="1013"/>
      <c r="D1140" s="1027"/>
      <c r="E1140" s="1013"/>
      <c r="F1140" s="1012"/>
      <c r="G1140" s="1015"/>
      <c r="H1140" s="1015"/>
      <c r="I1140" s="1016"/>
      <c r="J1140" s="1017"/>
      <c r="K1140" s="1015"/>
      <c r="L1140" s="1015"/>
      <c r="M1140" s="1011"/>
      <c r="N1140" s="1018"/>
      <c r="O1140" s="1019"/>
      <c r="P1140" s="1060"/>
      <c r="Q1140" s="1004" t="s">
        <v>2367</v>
      </c>
      <c r="R1140" s="1004" t="s">
        <v>13</v>
      </c>
      <c r="S1140" s="1020">
        <v>1</v>
      </c>
      <c r="T1140" s="1006">
        <v>1488300</v>
      </c>
      <c r="U1140" s="1020"/>
      <c r="W1140" s="970"/>
      <c r="X1140" s="970"/>
      <c r="Y1140" s="973"/>
      <c r="Z1140" s="971"/>
      <c r="AA1140" s="970"/>
      <c r="AB1140" s="970"/>
      <c r="AC1140" s="970"/>
      <c r="AD1140" s="970"/>
      <c r="AE1140" s="970"/>
      <c r="AF1140" s="970"/>
    </row>
    <row r="1141" spans="1:32">
      <c r="A1141" s="1011"/>
      <c r="B1141" s="1012"/>
      <c r="C1141" s="1013"/>
      <c r="D1141" s="1027"/>
      <c r="E1141" s="1013"/>
      <c r="F1141" s="1012"/>
      <c r="G1141" s="1015"/>
      <c r="H1141" s="1015"/>
      <c r="I1141" s="1016"/>
      <c r="J1141" s="1017"/>
      <c r="K1141" s="1015"/>
      <c r="L1141" s="1015"/>
      <c r="M1141" s="1011"/>
      <c r="N1141" s="1018"/>
      <c r="O1141" s="1019"/>
      <c r="P1141" s="1060"/>
      <c r="Q1141" s="868"/>
      <c r="R1141" s="868"/>
      <c r="S1141" s="868"/>
      <c r="T1141" s="868"/>
      <c r="U1141" s="1020"/>
      <c r="W1141" s="970"/>
      <c r="X1141" s="964"/>
      <c r="Y1141" s="964"/>
      <c r="Z1141" s="971"/>
      <c r="AA1141" s="970"/>
      <c r="AB1141" s="970"/>
      <c r="AC1141" s="970"/>
      <c r="AD1141" s="970"/>
      <c r="AE1141" s="970"/>
      <c r="AF1141" s="970"/>
    </row>
    <row r="1142" spans="1:32" ht="18">
      <c r="A1142" s="1011">
        <v>289</v>
      </c>
      <c r="B1142" s="1012" t="s">
        <v>2366</v>
      </c>
      <c r="C1142" s="1013" t="s">
        <v>2205</v>
      </c>
      <c r="D1142" s="1027" t="s">
        <v>2367</v>
      </c>
      <c r="E1142" s="1013" t="s">
        <v>1862</v>
      </c>
      <c r="F1142" s="1012" t="s">
        <v>12</v>
      </c>
      <c r="G1142" s="1015" t="s">
        <v>1837</v>
      </c>
      <c r="H1142" s="1015" t="s">
        <v>1817</v>
      </c>
      <c r="I1142" s="1016">
        <v>2010</v>
      </c>
      <c r="J1142" s="1017"/>
      <c r="K1142" s="1015"/>
      <c r="L1142" s="1015" t="s">
        <v>1914</v>
      </c>
      <c r="M1142" s="1011">
        <v>3</v>
      </c>
      <c r="N1142" s="1018">
        <v>5720000</v>
      </c>
      <c r="O1142" s="1014" t="s">
        <v>2199</v>
      </c>
      <c r="P1142" s="1060"/>
      <c r="Q1142" s="1004" t="s">
        <v>2367</v>
      </c>
      <c r="R1142" s="1004" t="s">
        <v>1914</v>
      </c>
      <c r="S1142" s="1020">
        <v>1</v>
      </c>
      <c r="T1142" s="1006">
        <v>1980000</v>
      </c>
      <c r="U1142" s="1005"/>
      <c r="W1142" s="964"/>
      <c r="X1142" s="964"/>
      <c r="Y1142" s="964"/>
      <c r="Z1142" s="964"/>
      <c r="AA1142" s="964"/>
      <c r="AB1142" s="964"/>
      <c r="AC1142" s="964"/>
      <c r="AD1142" s="964"/>
      <c r="AE1142" s="964"/>
      <c r="AF1142" s="964"/>
    </row>
    <row r="1143" spans="1:32" ht="12.75" customHeight="1">
      <c r="A1143" s="1011"/>
      <c r="B1143" s="1012"/>
      <c r="C1143" s="1013"/>
      <c r="D1143" s="1027"/>
      <c r="E1143" s="1013"/>
      <c r="F1143" s="1012"/>
      <c r="G1143" s="1015"/>
      <c r="H1143" s="1015"/>
      <c r="I1143" s="1016"/>
      <c r="J1143" s="1017"/>
      <c r="K1143" s="1015"/>
      <c r="L1143" s="1015"/>
      <c r="M1143" s="1011"/>
      <c r="N1143" s="1018"/>
      <c r="O1143" s="1014"/>
      <c r="P1143" s="1060"/>
      <c r="Q1143" s="1004" t="s">
        <v>2367</v>
      </c>
      <c r="R1143" s="1004" t="s">
        <v>1914</v>
      </c>
      <c r="S1143" s="1020">
        <v>1</v>
      </c>
      <c r="T1143" s="1006">
        <v>1980000</v>
      </c>
      <c r="U1143" s="1005"/>
      <c r="W1143" s="970"/>
      <c r="X1143" s="970"/>
      <c r="Y1143" s="973"/>
      <c r="Z1143" s="971"/>
      <c r="AA1143" s="970"/>
      <c r="AB1143" s="970"/>
      <c r="AC1143" s="970"/>
      <c r="AD1143" s="970"/>
      <c r="AE1143" s="970"/>
      <c r="AF1143" s="970"/>
    </row>
    <row r="1144" spans="1:32">
      <c r="A1144" s="1011"/>
      <c r="B1144" s="1012"/>
      <c r="C1144" s="1013"/>
      <c r="D1144" s="1027"/>
      <c r="E1144" s="1013"/>
      <c r="F1144" s="1012"/>
      <c r="G1144" s="1015"/>
      <c r="H1144" s="1015"/>
      <c r="I1144" s="1016"/>
      <c r="J1144" s="1017"/>
      <c r="K1144" s="1015"/>
      <c r="L1144" s="1015"/>
      <c r="M1144" s="1011"/>
      <c r="N1144" s="1018"/>
      <c r="O1144" s="1014"/>
      <c r="P1144" s="1060"/>
      <c r="Q1144" s="1004" t="s">
        <v>2367</v>
      </c>
      <c r="R1144" s="1004" t="s">
        <v>1914</v>
      </c>
      <c r="S1144" s="1020">
        <v>1</v>
      </c>
      <c r="T1144" s="1006">
        <v>1760000</v>
      </c>
      <c r="U1144" s="1005"/>
      <c r="W1144" s="970"/>
      <c r="X1144" s="970"/>
      <c r="Y1144" s="973"/>
      <c r="Z1144" s="971"/>
      <c r="AA1144" s="970"/>
      <c r="AB1144" s="970"/>
      <c r="AC1144" s="970"/>
      <c r="AD1144" s="970"/>
      <c r="AE1144" s="970"/>
      <c r="AF1144" s="970"/>
    </row>
    <row r="1145" spans="1:32">
      <c r="A1145" s="1011"/>
      <c r="B1145" s="1012"/>
      <c r="C1145" s="1013"/>
      <c r="D1145" s="1027"/>
      <c r="E1145" s="1013"/>
      <c r="F1145" s="1012"/>
      <c r="G1145" s="1015"/>
      <c r="H1145" s="1015"/>
      <c r="I1145" s="1016"/>
      <c r="J1145" s="1017"/>
      <c r="K1145" s="1015"/>
      <c r="L1145" s="1015"/>
      <c r="M1145" s="1011"/>
      <c r="N1145" s="1018"/>
      <c r="O1145" s="1014"/>
      <c r="P1145" s="1060"/>
      <c r="Q1145" s="868"/>
      <c r="R1145" s="868"/>
      <c r="S1145" s="868"/>
      <c r="T1145" s="868"/>
      <c r="U1145" s="1005"/>
      <c r="W1145" s="970"/>
      <c r="X1145" s="964"/>
      <c r="Y1145" s="964"/>
      <c r="Z1145" s="971"/>
      <c r="AA1145" s="970"/>
      <c r="AB1145" s="970"/>
      <c r="AC1145" s="970"/>
      <c r="AD1145" s="970"/>
      <c r="AE1145" s="970"/>
      <c r="AF1145" s="970"/>
    </row>
    <row r="1146" spans="1:32" ht="18">
      <c r="A1146" s="1011">
        <v>290</v>
      </c>
      <c r="B1146" s="1012" t="s">
        <v>2366</v>
      </c>
      <c r="C1146" s="1015" t="s">
        <v>2370</v>
      </c>
      <c r="D1146" s="1027" t="s">
        <v>2367</v>
      </c>
      <c r="E1146" s="1013" t="s">
        <v>2019</v>
      </c>
      <c r="F1146" s="1012" t="s">
        <v>12</v>
      </c>
      <c r="G1146" s="1015" t="s">
        <v>1837</v>
      </c>
      <c r="H1146" s="1015" t="s">
        <v>1817</v>
      </c>
      <c r="I1146" s="1016">
        <v>2011</v>
      </c>
      <c r="J1146" s="1017"/>
      <c r="K1146" s="1015"/>
      <c r="L1146" s="1015" t="s">
        <v>13</v>
      </c>
      <c r="M1146" s="1011">
        <v>1</v>
      </c>
      <c r="N1146" s="1018">
        <v>4600000</v>
      </c>
      <c r="O1146" s="1019"/>
      <c r="P1146" s="1060"/>
      <c r="Q1146" s="1004" t="s">
        <v>2367</v>
      </c>
      <c r="R1146" s="1004" t="s">
        <v>13</v>
      </c>
      <c r="S1146" s="1020">
        <v>1</v>
      </c>
      <c r="T1146" s="1006">
        <v>4600000</v>
      </c>
      <c r="U1146" s="1020"/>
      <c r="W1146" s="964"/>
      <c r="X1146" s="964"/>
      <c r="Y1146" s="964"/>
      <c r="Z1146" s="964"/>
      <c r="AA1146" s="964"/>
      <c r="AB1146" s="964"/>
      <c r="AC1146" s="964"/>
      <c r="AD1146" s="964"/>
      <c r="AE1146" s="964"/>
      <c r="AF1146" s="964"/>
    </row>
    <row r="1147" spans="1:32" ht="12.75" customHeight="1">
      <c r="A1147" s="1011"/>
      <c r="B1147" s="1012"/>
      <c r="C1147" s="1015"/>
      <c r="D1147" s="1027"/>
      <c r="E1147" s="1013"/>
      <c r="F1147" s="1012"/>
      <c r="G1147" s="1015"/>
      <c r="H1147" s="1015"/>
      <c r="I1147" s="1016"/>
      <c r="J1147" s="1017"/>
      <c r="K1147" s="1015"/>
      <c r="L1147" s="1015"/>
      <c r="M1147" s="1011"/>
      <c r="N1147" s="1018"/>
      <c r="O1147" s="1019"/>
      <c r="P1147" s="1060"/>
      <c r="Q1147" s="868"/>
      <c r="R1147" s="868"/>
      <c r="S1147" s="868"/>
      <c r="T1147" s="868"/>
      <c r="U1147" s="1020"/>
      <c r="W1147" s="970"/>
      <c r="X1147" s="970"/>
      <c r="Y1147" s="973"/>
      <c r="Z1147" s="971"/>
      <c r="AA1147" s="970"/>
      <c r="AB1147" s="970"/>
      <c r="AC1147" s="970"/>
      <c r="AD1147" s="970"/>
      <c r="AE1147" s="970"/>
      <c r="AF1147" s="970"/>
    </row>
    <row r="1148" spans="1:32">
      <c r="A1148" s="1011">
        <v>291</v>
      </c>
      <c r="B1148" s="1012" t="s">
        <v>2366</v>
      </c>
      <c r="C1148" s="1015" t="s">
        <v>2371</v>
      </c>
      <c r="D1148" s="1027" t="s">
        <v>2367</v>
      </c>
      <c r="E1148" s="1015" t="s">
        <v>1888</v>
      </c>
      <c r="F1148" s="1012" t="s">
        <v>12</v>
      </c>
      <c r="G1148" s="1015" t="s">
        <v>1837</v>
      </c>
      <c r="H1148" s="1015" t="s">
        <v>1817</v>
      </c>
      <c r="I1148" s="1016">
        <v>2011</v>
      </c>
      <c r="J1148" s="1017"/>
      <c r="K1148" s="1015"/>
      <c r="L1148" s="1015" t="s">
        <v>1914</v>
      </c>
      <c r="M1148" s="1011">
        <v>1</v>
      </c>
      <c r="N1148" s="1018">
        <v>3000000</v>
      </c>
      <c r="O1148" s="1014" t="s">
        <v>2199</v>
      </c>
      <c r="P1148" s="1060"/>
      <c r="Q1148" s="1004" t="s">
        <v>2367</v>
      </c>
      <c r="R1148" s="1004" t="s">
        <v>1914</v>
      </c>
      <c r="S1148" s="1020">
        <v>1</v>
      </c>
      <c r="T1148" s="1006">
        <v>3000000</v>
      </c>
      <c r="U1148" s="1005"/>
      <c r="W1148" s="970"/>
      <c r="X1148" s="970"/>
      <c r="Y1148" s="973"/>
      <c r="Z1148" s="971"/>
      <c r="AA1148" s="970"/>
      <c r="AB1148" s="970"/>
      <c r="AC1148" s="970"/>
      <c r="AD1148" s="970"/>
      <c r="AE1148" s="970"/>
      <c r="AF1148" s="970"/>
    </row>
    <row r="1149" spans="1:32">
      <c r="A1149" s="1011"/>
      <c r="B1149" s="1012"/>
      <c r="C1149" s="1015"/>
      <c r="D1149" s="1027"/>
      <c r="E1149" s="1015"/>
      <c r="F1149" s="1012"/>
      <c r="G1149" s="1015"/>
      <c r="H1149" s="1015"/>
      <c r="I1149" s="1016"/>
      <c r="J1149" s="1017"/>
      <c r="K1149" s="1015"/>
      <c r="L1149" s="1015"/>
      <c r="M1149" s="1011"/>
      <c r="N1149" s="1018"/>
      <c r="O1149" s="1014"/>
      <c r="P1149" s="1060"/>
      <c r="Q1149" s="868"/>
      <c r="R1149" s="868"/>
      <c r="S1149" s="868"/>
      <c r="T1149" s="868"/>
      <c r="U1149" s="1005"/>
      <c r="W1149" s="970"/>
      <c r="X1149" s="964"/>
      <c r="Y1149" s="964"/>
      <c r="Z1149" s="971"/>
      <c r="AA1149" s="970"/>
      <c r="AB1149" s="970"/>
      <c r="AC1149" s="970"/>
      <c r="AD1149" s="970"/>
      <c r="AE1149" s="970"/>
      <c r="AF1149" s="970"/>
    </row>
    <row r="1150" spans="1:32">
      <c r="A1150" s="1011">
        <v>292</v>
      </c>
      <c r="B1150" s="1012" t="s">
        <v>2366</v>
      </c>
      <c r="C1150" s="1015" t="s">
        <v>2372</v>
      </c>
      <c r="D1150" s="1027" t="s">
        <v>2367</v>
      </c>
      <c r="E1150" s="1015" t="s">
        <v>2020</v>
      </c>
      <c r="F1150" s="1012" t="s">
        <v>12</v>
      </c>
      <c r="G1150" s="1015" t="s">
        <v>1837</v>
      </c>
      <c r="H1150" s="1015" t="s">
        <v>1817</v>
      </c>
      <c r="I1150" s="1016">
        <v>2011</v>
      </c>
      <c r="J1150" s="1017"/>
      <c r="K1150" s="1015"/>
      <c r="L1150" s="1015" t="s">
        <v>13</v>
      </c>
      <c r="M1150" s="1011">
        <v>1</v>
      </c>
      <c r="N1150" s="1018">
        <v>3327500</v>
      </c>
      <c r="O1150" s="1014" t="s">
        <v>2373</v>
      </c>
      <c r="P1150" s="1060"/>
      <c r="Q1150" s="1004" t="s">
        <v>2367</v>
      </c>
      <c r="R1150" s="1004" t="s">
        <v>13</v>
      </c>
      <c r="S1150" s="1020">
        <v>1</v>
      </c>
      <c r="T1150" s="1006">
        <v>3327500</v>
      </c>
      <c r="U1150" s="1020"/>
      <c r="W1150" s="964"/>
      <c r="X1150" s="964"/>
      <c r="Y1150" s="964"/>
      <c r="Z1150" s="964"/>
      <c r="AA1150" s="964"/>
      <c r="AB1150" s="964"/>
      <c r="AC1150" s="964"/>
      <c r="AD1150" s="964"/>
      <c r="AE1150" s="964"/>
      <c r="AF1150" s="964"/>
    </row>
    <row r="1151" spans="1:32" ht="12.75" customHeight="1">
      <c r="A1151" s="1011"/>
      <c r="B1151" s="1012"/>
      <c r="C1151" s="1015"/>
      <c r="D1151" s="1027"/>
      <c r="E1151" s="1015"/>
      <c r="F1151" s="1012"/>
      <c r="G1151" s="1015"/>
      <c r="H1151" s="1015"/>
      <c r="I1151" s="1016"/>
      <c r="J1151" s="1017"/>
      <c r="K1151" s="1015"/>
      <c r="L1151" s="1015"/>
      <c r="M1151" s="1011"/>
      <c r="N1151" s="1018"/>
      <c r="O1151" s="1014"/>
      <c r="P1151" s="1060"/>
      <c r="Q1151" s="868"/>
      <c r="R1151" s="868"/>
      <c r="S1151" s="868"/>
      <c r="T1151" s="868"/>
      <c r="U1151" s="1020"/>
      <c r="W1151" s="970"/>
      <c r="X1151" s="970"/>
      <c r="Y1151" s="973"/>
      <c r="Z1151" s="971"/>
      <c r="AA1151" s="970"/>
      <c r="AB1151" s="970"/>
      <c r="AC1151" s="970"/>
      <c r="AD1151" s="970"/>
      <c r="AE1151" s="970"/>
      <c r="AF1151" s="970"/>
    </row>
    <row r="1152" spans="1:32">
      <c r="A1152" s="1011">
        <v>293</v>
      </c>
      <c r="B1152" s="1012" t="s">
        <v>2366</v>
      </c>
      <c r="C1152" s="1015" t="s">
        <v>2374</v>
      </c>
      <c r="D1152" s="1027" t="s">
        <v>2367</v>
      </c>
      <c r="E1152" s="1015" t="s">
        <v>1863</v>
      </c>
      <c r="F1152" s="1012" t="s">
        <v>12</v>
      </c>
      <c r="G1152" s="1015" t="s">
        <v>1837</v>
      </c>
      <c r="H1152" s="1015" t="s">
        <v>1817</v>
      </c>
      <c r="I1152" s="1016">
        <v>2011</v>
      </c>
      <c r="J1152" s="1017"/>
      <c r="K1152" s="1015"/>
      <c r="L1152" s="1015" t="s">
        <v>1914</v>
      </c>
      <c r="M1152" s="1011">
        <v>1</v>
      </c>
      <c r="N1152" s="1018">
        <v>7600000</v>
      </c>
      <c r="O1152" s="1014" t="s">
        <v>2375</v>
      </c>
      <c r="P1152" s="1060"/>
      <c r="Q1152" s="1004" t="s">
        <v>2367</v>
      </c>
      <c r="R1152" s="1004" t="s">
        <v>1914</v>
      </c>
      <c r="S1152" s="1020">
        <v>1</v>
      </c>
      <c r="T1152" s="1006">
        <v>7600000</v>
      </c>
      <c r="U1152" s="1005"/>
      <c r="W1152" s="970"/>
      <c r="X1152" s="970"/>
      <c r="Y1152" s="973"/>
      <c r="Z1152" s="971"/>
      <c r="AA1152" s="970"/>
      <c r="AB1152" s="970"/>
      <c r="AC1152" s="970"/>
      <c r="AD1152" s="970"/>
      <c r="AE1152" s="970"/>
      <c r="AF1152" s="970"/>
    </row>
    <row r="1153" spans="1:32">
      <c r="A1153" s="1011"/>
      <c r="B1153" s="1012"/>
      <c r="C1153" s="1015"/>
      <c r="D1153" s="1027"/>
      <c r="E1153" s="1015"/>
      <c r="F1153" s="1012"/>
      <c r="G1153" s="1015"/>
      <c r="H1153" s="1015"/>
      <c r="I1153" s="1016"/>
      <c r="J1153" s="1017"/>
      <c r="K1153" s="1015"/>
      <c r="L1153" s="1015"/>
      <c r="M1153" s="1011"/>
      <c r="N1153" s="1018"/>
      <c r="O1153" s="1014"/>
      <c r="P1153" s="1060"/>
      <c r="Q1153" s="868"/>
      <c r="R1153" s="868"/>
      <c r="S1153" s="868"/>
      <c r="T1153" s="868"/>
      <c r="U1153" s="1005"/>
      <c r="W1153" s="970"/>
      <c r="X1153" s="964"/>
      <c r="Y1153" s="964"/>
      <c r="Z1153" s="971"/>
      <c r="AA1153" s="970"/>
      <c r="AB1153" s="970"/>
      <c r="AC1153" s="970"/>
      <c r="AD1153" s="970"/>
      <c r="AE1153" s="970"/>
      <c r="AF1153" s="970"/>
    </row>
    <row r="1154" spans="1:32" ht="18">
      <c r="A1154" s="1011">
        <v>294</v>
      </c>
      <c r="B1154" s="1012" t="s">
        <v>2366</v>
      </c>
      <c r="C1154" s="1013" t="s">
        <v>2198</v>
      </c>
      <c r="D1154" s="1027" t="s">
        <v>2367</v>
      </c>
      <c r="E1154" s="1013" t="s">
        <v>2021</v>
      </c>
      <c r="F1154" s="1012" t="s">
        <v>12</v>
      </c>
      <c r="G1154" s="1015" t="s">
        <v>1837</v>
      </c>
      <c r="H1154" s="1015" t="s">
        <v>1817</v>
      </c>
      <c r="I1154" s="1016">
        <v>2012</v>
      </c>
      <c r="J1154" s="1017"/>
      <c r="K1154" s="1015"/>
      <c r="L1154" s="1015" t="s">
        <v>13</v>
      </c>
      <c r="M1154" s="1011">
        <v>2</v>
      </c>
      <c r="N1154" s="1018">
        <v>5250000</v>
      </c>
      <c r="O1154" s="1019"/>
      <c r="P1154" s="1060"/>
      <c r="Q1154" s="1004" t="s">
        <v>2367</v>
      </c>
      <c r="R1154" s="1004" t="s">
        <v>13</v>
      </c>
      <c r="S1154" s="1020">
        <v>1</v>
      </c>
      <c r="T1154" s="1006">
        <v>2625000</v>
      </c>
      <c r="U1154" s="1020"/>
      <c r="W1154" s="964"/>
      <c r="X1154" s="964"/>
      <c r="Y1154" s="964"/>
      <c r="Z1154" s="964"/>
      <c r="AA1154" s="964"/>
      <c r="AB1154" s="964"/>
      <c r="AC1154" s="964"/>
      <c r="AD1154" s="964"/>
      <c r="AE1154" s="964"/>
      <c r="AF1154" s="964"/>
    </row>
    <row r="1155" spans="1:32" ht="12.75" customHeight="1">
      <c r="A1155" s="1011"/>
      <c r="B1155" s="1012"/>
      <c r="C1155" s="1013"/>
      <c r="D1155" s="1027"/>
      <c r="E1155" s="1013"/>
      <c r="F1155" s="1012"/>
      <c r="G1155" s="1015"/>
      <c r="H1155" s="1015"/>
      <c r="I1155" s="1016"/>
      <c r="J1155" s="1017"/>
      <c r="K1155" s="1015"/>
      <c r="L1155" s="1015"/>
      <c r="M1155" s="1011"/>
      <c r="N1155" s="1018"/>
      <c r="O1155" s="1019"/>
      <c r="P1155" s="1060"/>
      <c r="Q1155" s="1004" t="s">
        <v>2367</v>
      </c>
      <c r="R1155" s="1004" t="s">
        <v>13</v>
      </c>
      <c r="S1155" s="1020">
        <v>1</v>
      </c>
      <c r="T1155" s="1006">
        <v>2625000</v>
      </c>
      <c r="U1155" s="1020"/>
      <c r="W1155" s="970"/>
      <c r="X1155" s="970"/>
      <c r="Y1155" s="973"/>
      <c r="Z1155" s="971"/>
      <c r="AA1155" s="970"/>
      <c r="AB1155" s="970"/>
      <c r="AC1155" s="970"/>
      <c r="AD1155" s="970"/>
      <c r="AE1155" s="970"/>
      <c r="AF1155" s="970"/>
    </row>
    <row r="1156" spans="1:32">
      <c r="A1156" s="1011"/>
      <c r="B1156" s="1012"/>
      <c r="C1156" s="1013"/>
      <c r="D1156" s="1027"/>
      <c r="E1156" s="1013"/>
      <c r="F1156" s="1012"/>
      <c r="G1156" s="1015"/>
      <c r="H1156" s="1015"/>
      <c r="I1156" s="1016"/>
      <c r="J1156" s="1017"/>
      <c r="K1156" s="1015"/>
      <c r="L1156" s="1015"/>
      <c r="M1156" s="1011"/>
      <c r="N1156" s="1018"/>
      <c r="O1156" s="1019"/>
      <c r="P1156" s="1060"/>
      <c r="Q1156" s="868"/>
      <c r="R1156" s="868"/>
      <c r="S1156" s="868"/>
      <c r="T1156" s="868"/>
      <c r="U1156" s="1020"/>
      <c r="W1156" s="970"/>
      <c r="X1156" s="970"/>
      <c r="Y1156" s="973"/>
      <c r="Z1156" s="971"/>
      <c r="AA1156" s="970"/>
      <c r="AB1156" s="970"/>
      <c r="AC1156" s="970"/>
      <c r="AD1156" s="970"/>
      <c r="AE1156" s="970"/>
      <c r="AF1156" s="970"/>
    </row>
    <row r="1157" spans="1:32">
      <c r="A1157" s="1011">
        <v>295</v>
      </c>
      <c r="B1157" s="1012" t="s">
        <v>2366</v>
      </c>
      <c r="C1157" s="1013" t="s">
        <v>2198</v>
      </c>
      <c r="D1157" s="1027" t="s">
        <v>2367</v>
      </c>
      <c r="E1157" s="1013" t="s">
        <v>1864</v>
      </c>
      <c r="F1157" s="1012" t="s">
        <v>12</v>
      </c>
      <c r="G1157" s="1015" t="s">
        <v>1837</v>
      </c>
      <c r="H1157" s="1015" t="s">
        <v>1817</v>
      </c>
      <c r="I1157" s="1016">
        <v>2012</v>
      </c>
      <c r="J1157" s="1017"/>
      <c r="K1157" s="1015"/>
      <c r="L1157" s="1015" t="s">
        <v>13</v>
      </c>
      <c r="M1157" s="1011">
        <v>2</v>
      </c>
      <c r="N1157" s="1018">
        <v>3650000</v>
      </c>
      <c r="O1157" s="1019"/>
      <c r="P1157" s="1060"/>
      <c r="Q1157" s="1004" t="s">
        <v>2367</v>
      </c>
      <c r="R1157" s="1004" t="s">
        <v>13</v>
      </c>
      <c r="S1157" s="1020">
        <v>1</v>
      </c>
      <c r="T1157" s="1006">
        <v>1825000</v>
      </c>
      <c r="U1157" s="1005"/>
      <c r="W1157" s="970"/>
      <c r="X1157" s="964"/>
      <c r="Y1157" s="964"/>
      <c r="Z1157" s="971"/>
      <c r="AA1157" s="970"/>
      <c r="AB1157" s="970"/>
      <c r="AC1157" s="970"/>
      <c r="AD1157" s="970"/>
      <c r="AE1157" s="970"/>
      <c r="AF1157" s="970"/>
    </row>
    <row r="1158" spans="1:32">
      <c r="A1158" s="1011"/>
      <c r="B1158" s="1012"/>
      <c r="C1158" s="1013"/>
      <c r="D1158" s="1027"/>
      <c r="E1158" s="1013"/>
      <c r="F1158" s="1012"/>
      <c r="G1158" s="1015"/>
      <c r="H1158" s="1015"/>
      <c r="I1158" s="1016"/>
      <c r="J1158" s="1017"/>
      <c r="K1158" s="1015"/>
      <c r="L1158" s="1015"/>
      <c r="M1158" s="1011"/>
      <c r="N1158" s="1018"/>
      <c r="O1158" s="1019"/>
      <c r="P1158" s="1060"/>
      <c r="Q1158" s="1004" t="s">
        <v>2367</v>
      </c>
      <c r="R1158" s="1004" t="s">
        <v>13</v>
      </c>
      <c r="S1158" s="1020">
        <v>1</v>
      </c>
      <c r="T1158" s="1006">
        <v>1825000</v>
      </c>
      <c r="U1158" s="1005"/>
      <c r="W1158" s="964"/>
      <c r="X1158" s="964"/>
      <c r="Y1158" s="964"/>
      <c r="Z1158" s="964"/>
      <c r="AA1158" s="964"/>
      <c r="AB1158" s="964"/>
      <c r="AC1158" s="964"/>
      <c r="AD1158" s="964"/>
      <c r="AE1158" s="964"/>
      <c r="AF1158" s="964"/>
    </row>
    <row r="1159" spans="1:32" ht="12.75" customHeight="1">
      <c r="A1159" s="1011"/>
      <c r="B1159" s="1012"/>
      <c r="C1159" s="1013"/>
      <c r="D1159" s="1027"/>
      <c r="E1159" s="1013"/>
      <c r="F1159" s="1012"/>
      <c r="G1159" s="1015"/>
      <c r="H1159" s="1015"/>
      <c r="I1159" s="1016"/>
      <c r="J1159" s="1017"/>
      <c r="K1159" s="1015"/>
      <c r="L1159" s="1015"/>
      <c r="M1159" s="1011"/>
      <c r="N1159" s="1018"/>
      <c r="O1159" s="1019"/>
      <c r="P1159" s="1060"/>
      <c r="Q1159" s="868"/>
      <c r="R1159" s="868"/>
      <c r="S1159" s="868"/>
      <c r="T1159" s="868"/>
      <c r="U1159" s="1005"/>
      <c r="W1159" s="970"/>
      <c r="X1159" s="970"/>
      <c r="Y1159" s="973"/>
      <c r="Z1159" s="971"/>
      <c r="AA1159" s="970"/>
      <c r="AB1159" s="970"/>
      <c r="AC1159" s="970"/>
      <c r="AD1159" s="970"/>
      <c r="AE1159" s="970"/>
      <c r="AF1159" s="970"/>
    </row>
    <row r="1160" spans="1:32">
      <c r="A1160" s="1011">
        <v>296</v>
      </c>
      <c r="B1160" s="1012" t="s">
        <v>2366</v>
      </c>
      <c r="C1160" s="1013" t="s">
        <v>2198</v>
      </c>
      <c r="D1160" s="1027" t="s">
        <v>2367</v>
      </c>
      <c r="E1160" s="1013" t="s">
        <v>1864</v>
      </c>
      <c r="F1160" s="1012" t="s">
        <v>12</v>
      </c>
      <c r="G1160" s="1015" t="s">
        <v>1837</v>
      </c>
      <c r="H1160" s="1015" t="s">
        <v>1817</v>
      </c>
      <c r="I1160" s="1016">
        <v>2012</v>
      </c>
      <c r="J1160" s="1017"/>
      <c r="K1160" s="1015"/>
      <c r="L1160" s="1015" t="s">
        <v>1914</v>
      </c>
      <c r="M1160" s="1011">
        <v>2</v>
      </c>
      <c r="N1160" s="1018">
        <v>3325000</v>
      </c>
      <c r="O1160" s="1014" t="s">
        <v>2199</v>
      </c>
      <c r="P1160" s="1060"/>
      <c r="Q1160" s="1004" t="s">
        <v>2367</v>
      </c>
      <c r="R1160" s="1004" t="s">
        <v>1914</v>
      </c>
      <c r="S1160" s="1020">
        <v>1</v>
      </c>
      <c r="T1160" s="1006">
        <v>1500000</v>
      </c>
      <c r="U1160" s="1020"/>
      <c r="W1160" s="970"/>
      <c r="X1160" s="970"/>
      <c r="Y1160" s="973"/>
      <c r="Z1160" s="971"/>
      <c r="AA1160" s="970"/>
      <c r="AB1160" s="970"/>
      <c r="AC1160" s="970"/>
      <c r="AD1160" s="970"/>
      <c r="AE1160" s="970"/>
      <c r="AF1160" s="970"/>
    </row>
    <row r="1161" spans="1:32">
      <c r="A1161" s="1011"/>
      <c r="B1161" s="1012"/>
      <c r="C1161" s="1013"/>
      <c r="D1161" s="1027"/>
      <c r="E1161" s="1013"/>
      <c r="F1161" s="1012"/>
      <c r="G1161" s="1015"/>
      <c r="H1161" s="1015"/>
      <c r="I1161" s="1016"/>
      <c r="J1161" s="1017"/>
      <c r="K1161" s="1015"/>
      <c r="L1161" s="1015"/>
      <c r="M1161" s="1011"/>
      <c r="N1161" s="1018"/>
      <c r="O1161" s="1014"/>
      <c r="P1161" s="1060"/>
      <c r="Q1161" s="1004" t="s">
        <v>2367</v>
      </c>
      <c r="R1161" s="1004" t="s">
        <v>1914</v>
      </c>
      <c r="S1161" s="1020">
        <v>1</v>
      </c>
      <c r="T1161" s="1006">
        <v>1825000</v>
      </c>
      <c r="U1161" s="1020"/>
      <c r="W1161" s="970"/>
      <c r="X1161" s="964"/>
      <c r="Y1161" s="964"/>
      <c r="Z1161" s="971"/>
      <c r="AA1161" s="970"/>
      <c r="AB1161" s="970"/>
      <c r="AC1161" s="970"/>
      <c r="AD1161" s="970"/>
      <c r="AE1161" s="970"/>
      <c r="AF1161" s="970"/>
    </row>
    <row r="1162" spans="1:32">
      <c r="A1162" s="1011"/>
      <c r="B1162" s="1012"/>
      <c r="C1162" s="1013"/>
      <c r="D1162" s="1027"/>
      <c r="E1162" s="1013"/>
      <c r="F1162" s="1012"/>
      <c r="G1162" s="1015"/>
      <c r="H1162" s="1015"/>
      <c r="I1162" s="1016"/>
      <c r="J1162" s="1017"/>
      <c r="K1162" s="1015"/>
      <c r="L1162" s="1015"/>
      <c r="M1162" s="1011"/>
      <c r="N1162" s="1018"/>
      <c r="O1162" s="1014"/>
      <c r="P1162" s="1060"/>
      <c r="Q1162" s="868"/>
      <c r="R1162" s="868"/>
      <c r="S1162" s="868"/>
      <c r="T1162" s="868"/>
      <c r="U1162" s="1020"/>
      <c r="W1162" s="964"/>
      <c r="X1162" s="964"/>
      <c r="Y1162" s="964"/>
      <c r="Z1162" s="964"/>
      <c r="AA1162" s="964"/>
      <c r="AB1162" s="964"/>
      <c r="AC1162" s="964"/>
      <c r="AD1162" s="964"/>
      <c r="AE1162" s="964"/>
      <c r="AF1162" s="964"/>
    </row>
    <row r="1163" spans="1:32" ht="12.75" customHeight="1">
      <c r="A1163" s="1011">
        <v>297</v>
      </c>
      <c r="B1163" s="1012" t="s">
        <v>2366</v>
      </c>
      <c r="C1163" s="1015" t="s">
        <v>2376</v>
      </c>
      <c r="D1163" s="1027" t="s">
        <v>2367</v>
      </c>
      <c r="E1163" s="1015" t="s">
        <v>12</v>
      </c>
      <c r="F1163" s="1012" t="s">
        <v>12</v>
      </c>
      <c r="G1163" s="1015" t="s">
        <v>1837</v>
      </c>
      <c r="H1163" s="1015" t="s">
        <v>1817</v>
      </c>
      <c r="I1163" s="1016">
        <v>2012</v>
      </c>
      <c r="J1163" s="1017"/>
      <c r="K1163" s="1015"/>
      <c r="L1163" s="1015" t="s">
        <v>1914</v>
      </c>
      <c r="M1163" s="1011">
        <v>1</v>
      </c>
      <c r="N1163" s="1018">
        <v>2792000</v>
      </c>
      <c r="O1163" s="1014" t="s">
        <v>2199</v>
      </c>
      <c r="P1163" s="1060"/>
      <c r="Q1163" s="1004" t="s">
        <v>2367</v>
      </c>
      <c r="R1163" s="1028" t="s">
        <v>1914</v>
      </c>
      <c r="S1163" s="1029">
        <v>1</v>
      </c>
      <c r="T1163" s="1006">
        <v>2792000</v>
      </c>
      <c r="U1163" s="1005"/>
      <c r="W1163" s="970"/>
      <c r="X1163" s="970"/>
      <c r="Y1163" s="973"/>
      <c r="Z1163" s="971"/>
      <c r="AA1163" s="970"/>
      <c r="AB1163" s="970"/>
      <c r="AC1163" s="970"/>
      <c r="AD1163" s="970"/>
      <c r="AE1163" s="970"/>
      <c r="AF1163" s="970"/>
    </row>
    <row r="1164" spans="1:32">
      <c r="A1164" s="1011"/>
      <c r="B1164" s="1012"/>
      <c r="C1164" s="1015"/>
      <c r="D1164" s="1027"/>
      <c r="E1164" s="1015"/>
      <c r="F1164" s="1012"/>
      <c r="G1164" s="1015"/>
      <c r="H1164" s="1015"/>
      <c r="I1164" s="1016"/>
      <c r="J1164" s="1017"/>
      <c r="K1164" s="1015"/>
      <c r="L1164" s="1015"/>
      <c r="M1164" s="1011"/>
      <c r="N1164" s="1018"/>
      <c r="O1164" s="1014"/>
      <c r="P1164" s="1060"/>
      <c r="Q1164" s="868"/>
      <c r="R1164" s="868"/>
      <c r="S1164" s="868"/>
      <c r="T1164" s="868"/>
      <c r="U1164" s="1005"/>
      <c r="W1164" s="970"/>
      <c r="X1164" s="970"/>
      <c r="Y1164" s="973"/>
      <c r="Z1164" s="971"/>
      <c r="AA1164" s="970"/>
      <c r="AB1164" s="970"/>
      <c r="AC1164" s="970"/>
      <c r="AD1164" s="970"/>
      <c r="AE1164" s="970"/>
      <c r="AF1164" s="970"/>
    </row>
    <row r="1165" spans="1:32">
      <c r="A1165" s="1011">
        <v>298</v>
      </c>
      <c r="B1165" s="1012" t="s">
        <v>2366</v>
      </c>
      <c r="C1165" s="1013" t="s">
        <v>2226</v>
      </c>
      <c r="D1165" s="1027" t="s">
        <v>2367</v>
      </c>
      <c r="E1165" s="1013" t="s">
        <v>1864</v>
      </c>
      <c r="F1165" s="1012" t="s">
        <v>12</v>
      </c>
      <c r="G1165" s="1015" t="s">
        <v>1837</v>
      </c>
      <c r="H1165" s="1015" t="s">
        <v>1817</v>
      </c>
      <c r="I1165" s="1016">
        <v>2013</v>
      </c>
      <c r="J1165" s="1017"/>
      <c r="K1165" s="1015"/>
      <c r="L1165" s="1015" t="s">
        <v>13</v>
      </c>
      <c r="M1165" s="1011">
        <v>4</v>
      </c>
      <c r="N1165" s="1018">
        <v>6517466</v>
      </c>
      <c r="O1165" s="1019"/>
      <c r="P1165" s="1060"/>
      <c r="Q1165" s="1004" t="s">
        <v>2367</v>
      </c>
      <c r="R1165" s="1004" t="s">
        <v>13</v>
      </c>
      <c r="S1165" s="1020">
        <v>1</v>
      </c>
      <c r="T1165" s="1006">
        <v>1755822</v>
      </c>
      <c r="U1165" s="1020"/>
      <c r="W1165" s="970"/>
      <c r="X1165" s="964"/>
      <c r="Y1165" s="964"/>
      <c r="Z1165" s="971"/>
      <c r="AA1165" s="970"/>
      <c r="AB1165" s="970"/>
      <c r="AC1165" s="970"/>
      <c r="AD1165" s="970"/>
      <c r="AE1165" s="970"/>
      <c r="AF1165" s="970"/>
    </row>
    <row r="1166" spans="1:32">
      <c r="A1166" s="1011"/>
      <c r="B1166" s="1012"/>
      <c r="C1166" s="1013"/>
      <c r="D1166" s="1027"/>
      <c r="E1166" s="1013"/>
      <c r="F1166" s="1012"/>
      <c r="G1166" s="1015"/>
      <c r="H1166" s="1015"/>
      <c r="I1166" s="1016"/>
      <c r="J1166" s="1017"/>
      <c r="K1166" s="1015"/>
      <c r="L1166" s="1015"/>
      <c r="M1166" s="1011"/>
      <c r="N1166" s="1018"/>
      <c r="O1166" s="1019"/>
      <c r="P1166" s="1060"/>
      <c r="Q1166" s="1004" t="s">
        <v>2367</v>
      </c>
      <c r="R1166" s="1004" t="s">
        <v>13</v>
      </c>
      <c r="S1166" s="1020">
        <v>1</v>
      </c>
      <c r="T1166" s="1006">
        <v>1755822</v>
      </c>
      <c r="U1166" s="1020"/>
      <c r="W1166" s="964"/>
      <c r="X1166" s="964"/>
      <c r="Y1166" s="964"/>
      <c r="Z1166" s="964"/>
      <c r="AA1166" s="964"/>
      <c r="AB1166" s="964"/>
      <c r="AC1166" s="964"/>
      <c r="AD1166" s="964"/>
      <c r="AE1166" s="964"/>
      <c r="AF1166" s="964"/>
    </row>
    <row r="1167" spans="1:32" ht="12.75" customHeight="1">
      <c r="A1167" s="1011"/>
      <c r="B1167" s="1012"/>
      <c r="C1167" s="1013"/>
      <c r="D1167" s="1027"/>
      <c r="E1167" s="1013"/>
      <c r="F1167" s="1012"/>
      <c r="G1167" s="1015"/>
      <c r="H1167" s="1015"/>
      <c r="I1167" s="1016"/>
      <c r="J1167" s="1017"/>
      <c r="K1167" s="1015"/>
      <c r="L1167" s="1015"/>
      <c r="M1167" s="1011"/>
      <c r="N1167" s="1018"/>
      <c r="O1167" s="1019"/>
      <c r="P1167" s="1060"/>
      <c r="Q1167" s="1004" t="s">
        <v>2367</v>
      </c>
      <c r="R1167" s="1004" t="s">
        <v>13</v>
      </c>
      <c r="S1167" s="1020">
        <v>1</v>
      </c>
      <c r="T1167" s="1006">
        <v>1755822</v>
      </c>
      <c r="U1167" s="1020"/>
      <c r="W1167" s="970"/>
      <c r="X1167" s="970"/>
      <c r="Y1167" s="973"/>
      <c r="Z1167" s="971"/>
      <c r="AA1167" s="970"/>
      <c r="AB1167" s="970"/>
      <c r="AC1167" s="970"/>
      <c r="AD1167" s="970"/>
      <c r="AE1167" s="970"/>
      <c r="AF1167" s="970"/>
    </row>
    <row r="1168" spans="1:32">
      <c r="A1168" s="1011"/>
      <c r="B1168" s="1012"/>
      <c r="C1168" s="1013"/>
      <c r="D1168" s="1027"/>
      <c r="E1168" s="1013"/>
      <c r="F1168" s="1012"/>
      <c r="G1168" s="1015"/>
      <c r="H1168" s="1015"/>
      <c r="I1168" s="1016"/>
      <c r="J1168" s="1017"/>
      <c r="K1168" s="1015"/>
      <c r="L1168" s="1015"/>
      <c r="M1168" s="1011"/>
      <c r="N1168" s="1018"/>
      <c r="O1168" s="1019"/>
      <c r="P1168" s="1060"/>
      <c r="Q1168" s="1004" t="s">
        <v>2367</v>
      </c>
      <c r="R1168" s="1004" t="s">
        <v>13</v>
      </c>
      <c r="S1168" s="1020">
        <v>1</v>
      </c>
      <c r="T1168" s="1006">
        <v>1250000</v>
      </c>
      <c r="U1168" s="1020"/>
      <c r="W1168" s="970"/>
      <c r="X1168" s="970"/>
      <c r="Y1168" s="973"/>
      <c r="Z1168" s="971"/>
      <c r="AA1168" s="970"/>
      <c r="AB1168" s="970"/>
      <c r="AC1168" s="970"/>
      <c r="AD1168" s="970"/>
      <c r="AE1168" s="970"/>
      <c r="AF1168" s="970"/>
    </row>
    <row r="1169" spans="1:32">
      <c r="A1169" s="1011"/>
      <c r="B1169" s="1012"/>
      <c r="C1169" s="1013"/>
      <c r="D1169" s="1027"/>
      <c r="E1169" s="1013"/>
      <c r="F1169" s="1012"/>
      <c r="G1169" s="1015"/>
      <c r="H1169" s="1015"/>
      <c r="I1169" s="1016"/>
      <c r="J1169" s="1017"/>
      <c r="K1169" s="1015"/>
      <c r="L1169" s="1015"/>
      <c r="M1169" s="1011"/>
      <c r="N1169" s="1018"/>
      <c r="O1169" s="1019"/>
      <c r="P1169" s="1060"/>
      <c r="Q1169" s="868"/>
      <c r="R1169" s="868"/>
      <c r="S1169" s="868"/>
      <c r="T1169" s="868"/>
      <c r="U1169" s="1020"/>
      <c r="W1169" s="970"/>
      <c r="X1169" s="964"/>
      <c r="Y1169" s="964"/>
      <c r="Z1169" s="971"/>
      <c r="AA1169" s="970"/>
      <c r="AB1169" s="970"/>
      <c r="AC1169" s="970"/>
      <c r="AD1169" s="970"/>
      <c r="AE1169" s="970"/>
      <c r="AF1169" s="970"/>
    </row>
    <row r="1170" spans="1:32">
      <c r="A1170" s="1011">
        <v>299</v>
      </c>
      <c r="B1170" s="1012" t="s">
        <v>2366</v>
      </c>
      <c r="C1170" s="1013" t="s">
        <v>2198</v>
      </c>
      <c r="D1170" s="1027" t="s">
        <v>2367</v>
      </c>
      <c r="E1170" s="1015" t="s">
        <v>12</v>
      </c>
      <c r="F1170" s="1012" t="s">
        <v>12</v>
      </c>
      <c r="G1170" s="1015" t="s">
        <v>1837</v>
      </c>
      <c r="H1170" s="1015" t="s">
        <v>1817</v>
      </c>
      <c r="I1170" s="1016">
        <v>2014</v>
      </c>
      <c r="J1170" s="1017"/>
      <c r="K1170" s="1015"/>
      <c r="L1170" s="1015" t="s">
        <v>13</v>
      </c>
      <c r="M1170" s="1011">
        <v>2</v>
      </c>
      <c r="N1170" s="1018">
        <v>2600000</v>
      </c>
      <c r="O1170" s="1019"/>
      <c r="P1170" s="1060"/>
      <c r="Q1170" s="1004" t="s">
        <v>2367</v>
      </c>
      <c r="R1170" s="1004" t="s">
        <v>13</v>
      </c>
      <c r="S1170" s="1020">
        <v>1</v>
      </c>
      <c r="T1170" s="1006">
        <v>1300000</v>
      </c>
      <c r="U1170" s="1005"/>
      <c r="W1170" s="964"/>
      <c r="X1170" s="964"/>
      <c r="Y1170" s="964"/>
      <c r="Z1170" s="964"/>
      <c r="AA1170" s="964"/>
      <c r="AB1170" s="964"/>
      <c r="AC1170" s="964"/>
      <c r="AD1170" s="964"/>
      <c r="AE1170" s="964"/>
      <c r="AF1170" s="964"/>
    </row>
    <row r="1171" spans="1:32" ht="12.75" customHeight="1">
      <c r="A1171" s="1011"/>
      <c r="B1171" s="1012"/>
      <c r="C1171" s="1013"/>
      <c r="D1171" s="1027"/>
      <c r="E1171" s="1015"/>
      <c r="F1171" s="1012"/>
      <c r="G1171" s="1015"/>
      <c r="H1171" s="1015"/>
      <c r="I1171" s="1016"/>
      <c r="J1171" s="1017"/>
      <c r="K1171" s="1015"/>
      <c r="L1171" s="1015"/>
      <c r="M1171" s="1011"/>
      <c r="N1171" s="1018"/>
      <c r="O1171" s="1019"/>
      <c r="P1171" s="1060"/>
      <c r="Q1171" s="1004" t="s">
        <v>2367</v>
      </c>
      <c r="R1171" s="1004" t="s">
        <v>13</v>
      </c>
      <c r="S1171" s="1020">
        <v>1</v>
      </c>
      <c r="T1171" s="1006">
        <v>1300000</v>
      </c>
      <c r="U1171" s="1005"/>
      <c r="W1171" s="970"/>
      <c r="X1171" s="970"/>
      <c r="Y1171" s="973"/>
      <c r="Z1171" s="971"/>
      <c r="AA1171" s="970"/>
      <c r="AB1171" s="970"/>
      <c r="AC1171" s="970"/>
      <c r="AD1171" s="970"/>
      <c r="AE1171" s="970"/>
      <c r="AF1171" s="970"/>
    </row>
    <row r="1172" spans="1:32">
      <c r="A1172" s="1011"/>
      <c r="B1172" s="1012"/>
      <c r="C1172" s="1013"/>
      <c r="D1172" s="1027"/>
      <c r="E1172" s="1015"/>
      <c r="F1172" s="1012"/>
      <c r="G1172" s="1015"/>
      <c r="H1172" s="1015"/>
      <c r="I1172" s="1016"/>
      <c r="J1172" s="1017"/>
      <c r="K1172" s="1015"/>
      <c r="L1172" s="1015"/>
      <c r="M1172" s="1011"/>
      <c r="N1172" s="1018"/>
      <c r="O1172" s="1019"/>
      <c r="P1172" s="1060"/>
      <c r="Q1172" s="868"/>
      <c r="R1172" s="868"/>
      <c r="S1172" s="868"/>
      <c r="T1172" s="868"/>
      <c r="U1172" s="1005"/>
      <c r="W1172" s="970"/>
      <c r="X1172" s="970"/>
      <c r="Y1172" s="973"/>
      <c r="Z1172" s="971"/>
      <c r="AA1172" s="970"/>
      <c r="AB1172" s="970"/>
      <c r="AC1172" s="970"/>
      <c r="AD1172" s="970"/>
      <c r="AE1172" s="970"/>
      <c r="AF1172" s="970"/>
    </row>
    <row r="1173" spans="1:32">
      <c r="A1173" s="1011">
        <v>300</v>
      </c>
      <c r="B1173" s="1012" t="s">
        <v>2366</v>
      </c>
      <c r="C1173" s="1013" t="s">
        <v>2198</v>
      </c>
      <c r="D1173" s="1027" t="s">
        <v>2367</v>
      </c>
      <c r="E1173" s="1015" t="s">
        <v>12</v>
      </c>
      <c r="F1173" s="1012" t="s">
        <v>12</v>
      </c>
      <c r="G1173" s="1015" t="s">
        <v>1837</v>
      </c>
      <c r="H1173" s="1015" t="s">
        <v>1817</v>
      </c>
      <c r="I1173" s="1016">
        <v>2014</v>
      </c>
      <c r="J1173" s="1017"/>
      <c r="K1173" s="1015"/>
      <c r="L1173" s="1015" t="s">
        <v>1914</v>
      </c>
      <c r="M1173" s="1011">
        <v>2</v>
      </c>
      <c r="N1173" s="1018">
        <v>9000000</v>
      </c>
      <c r="O1173" s="1014" t="s">
        <v>2199</v>
      </c>
      <c r="P1173" s="1060"/>
      <c r="Q1173" s="1004" t="s">
        <v>2367</v>
      </c>
      <c r="R1173" s="1028" t="s">
        <v>1914</v>
      </c>
      <c r="S1173" s="1029">
        <v>1</v>
      </c>
      <c r="T1173" s="1006">
        <v>1300000</v>
      </c>
      <c r="U1173" s="1020"/>
      <c r="W1173" s="970"/>
      <c r="X1173" s="964"/>
      <c r="Y1173" s="964"/>
      <c r="Z1173" s="971"/>
      <c r="AA1173" s="970"/>
      <c r="AB1173" s="970"/>
      <c r="AC1173" s="970"/>
      <c r="AD1173" s="970"/>
      <c r="AE1173" s="970"/>
      <c r="AF1173" s="970"/>
    </row>
    <row r="1174" spans="1:32">
      <c r="A1174" s="1011"/>
      <c r="B1174" s="1012"/>
      <c r="C1174" s="1013"/>
      <c r="D1174" s="1027"/>
      <c r="E1174" s="1015"/>
      <c r="F1174" s="1012"/>
      <c r="G1174" s="1015"/>
      <c r="H1174" s="1015"/>
      <c r="I1174" s="1016"/>
      <c r="J1174" s="1017"/>
      <c r="K1174" s="1015"/>
      <c r="L1174" s="1015"/>
      <c r="M1174" s="1011"/>
      <c r="N1174" s="1018"/>
      <c r="O1174" s="1014"/>
      <c r="P1174" s="1060"/>
      <c r="Q1174" s="1004" t="s">
        <v>2367</v>
      </c>
      <c r="R1174" s="1028" t="s">
        <v>1914</v>
      </c>
      <c r="S1174" s="1029">
        <v>1</v>
      </c>
      <c r="T1174" s="1006">
        <v>7700000</v>
      </c>
      <c r="U1174" s="1020"/>
      <c r="W1174" s="964"/>
      <c r="X1174" s="964"/>
      <c r="Y1174" s="964"/>
      <c r="Z1174" s="964"/>
      <c r="AA1174" s="964"/>
      <c r="AB1174" s="964"/>
      <c r="AC1174" s="964"/>
      <c r="AD1174" s="964"/>
      <c r="AE1174" s="964"/>
      <c r="AF1174" s="964"/>
    </row>
    <row r="1175" spans="1:32" ht="12.75" customHeight="1">
      <c r="A1175" s="1011"/>
      <c r="B1175" s="1012"/>
      <c r="C1175" s="1013"/>
      <c r="D1175" s="1027"/>
      <c r="E1175" s="1015"/>
      <c r="F1175" s="1012"/>
      <c r="G1175" s="1015"/>
      <c r="H1175" s="1015"/>
      <c r="I1175" s="1016"/>
      <c r="J1175" s="1017"/>
      <c r="K1175" s="1015"/>
      <c r="L1175" s="1015"/>
      <c r="M1175" s="1011"/>
      <c r="N1175" s="1018"/>
      <c r="O1175" s="1014"/>
      <c r="P1175" s="1060"/>
      <c r="Q1175" s="868"/>
      <c r="R1175" s="868"/>
      <c r="S1175" s="868"/>
      <c r="T1175" s="868"/>
      <c r="U1175" s="1020"/>
      <c r="W1175" s="970"/>
      <c r="X1175" s="970"/>
      <c r="Y1175" s="973"/>
      <c r="Z1175" s="971"/>
      <c r="AA1175" s="970"/>
      <c r="AB1175" s="970"/>
      <c r="AC1175" s="970"/>
      <c r="AD1175" s="970"/>
      <c r="AE1175" s="970"/>
      <c r="AF1175" s="970"/>
    </row>
    <row r="1176" spans="1:32">
      <c r="A1176" s="1011">
        <v>301</v>
      </c>
      <c r="B1176" s="1012" t="s">
        <v>2366</v>
      </c>
      <c r="C1176" s="1013" t="s">
        <v>2223</v>
      </c>
      <c r="D1176" s="1027" t="s">
        <v>2367</v>
      </c>
      <c r="E1176" s="1015" t="s">
        <v>2022</v>
      </c>
      <c r="F1176" s="1012" t="s">
        <v>12</v>
      </c>
      <c r="G1176" s="1015" t="s">
        <v>86</v>
      </c>
      <c r="H1176" s="1015" t="s">
        <v>1817</v>
      </c>
      <c r="I1176" s="1016">
        <v>2017</v>
      </c>
      <c r="J1176" s="1017"/>
      <c r="K1176" s="1015"/>
      <c r="L1176" s="1015" t="s">
        <v>13</v>
      </c>
      <c r="M1176" s="1011">
        <v>5</v>
      </c>
      <c r="N1176" s="1018">
        <v>12740665</v>
      </c>
      <c r="O1176" s="1014" t="s">
        <v>2377</v>
      </c>
      <c r="P1176" s="1060"/>
      <c r="Q1176" s="1004" t="s">
        <v>2367</v>
      </c>
      <c r="R1176" s="1004" t="s">
        <v>13</v>
      </c>
      <c r="S1176" s="1020">
        <v>1</v>
      </c>
      <c r="T1176" s="1006">
        <v>2548133</v>
      </c>
      <c r="U1176" s="1005"/>
      <c r="W1176" s="970"/>
      <c r="X1176" s="970"/>
      <c r="Y1176" s="973"/>
      <c r="Z1176" s="971"/>
      <c r="AA1176" s="970"/>
      <c r="AB1176" s="970"/>
      <c r="AC1176" s="970"/>
      <c r="AD1176" s="970"/>
      <c r="AE1176" s="970"/>
      <c r="AF1176" s="970"/>
    </row>
    <row r="1177" spans="1:32">
      <c r="A1177" s="1011"/>
      <c r="B1177" s="1012"/>
      <c r="C1177" s="1013"/>
      <c r="D1177" s="1027"/>
      <c r="E1177" s="1015"/>
      <c r="F1177" s="1012"/>
      <c r="G1177" s="1015"/>
      <c r="H1177" s="1015"/>
      <c r="I1177" s="1016"/>
      <c r="J1177" s="1017"/>
      <c r="K1177" s="1015"/>
      <c r="L1177" s="1015"/>
      <c r="M1177" s="1011"/>
      <c r="N1177" s="1018"/>
      <c r="O1177" s="1014"/>
      <c r="P1177" s="1060"/>
      <c r="Q1177" s="1004" t="s">
        <v>2367</v>
      </c>
      <c r="R1177" s="1004" t="s">
        <v>13</v>
      </c>
      <c r="S1177" s="1020">
        <v>1</v>
      </c>
      <c r="T1177" s="1006">
        <v>2548133</v>
      </c>
      <c r="U1177" s="1005"/>
      <c r="W1177" s="970"/>
      <c r="X1177" s="964"/>
      <c r="Y1177" s="964"/>
      <c r="Z1177" s="971"/>
      <c r="AA1177" s="970"/>
      <c r="AB1177" s="970"/>
      <c r="AC1177" s="970"/>
      <c r="AD1177" s="970"/>
      <c r="AE1177" s="970"/>
      <c r="AF1177" s="970"/>
    </row>
    <row r="1178" spans="1:32">
      <c r="A1178" s="1011"/>
      <c r="B1178" s="1012"/>
      <c r="C1178" s="1013"/>
      <c r="D1178" s="1027"/>
      <c r="E1178" s="1015"/>
      <c r="F1178" s="1012"/>
      <c r="G1178" s="1015"/>
      <c r="H1178" s="1015"/>
      <c r="I1178" s="1016"/>
      <c r="J1178" s="1017"/>
      <c r="K1178" s="1015"/>
      <c r="L1178" s="1015"/>
      <c r="M1178" s="1011"/>
      <c r="N1178" s="1018"/>
      <c r="O1178" s="1014"/>
      <c r="P1178" s="1060"/>
      <c r="Q1178" s="1004" t="s">
        <v>2367</v>
      </c>
      <c r="R1178" s="1004" t="s">
        <v>13</v>
      </c>
      <c r="S1178" s="1020">
        <v>1</v>
      </c>
      <c r="T1178" s="1006">
        <v>2548133</v>
      </c>
      <c r="U1178" s="1005"/>
      <c r="W1178" s="964"/>
      <c r="X1178" s="964"/>
      <c r="Y1178" s="964"/>
      <c r="Z1178" s="964"/>
      <c r="AA1178" s="964"/>
      <c r="AB1178" s="964"/>
      <c r="AC1178" s="964"/>
      <c r="AD1178" s="964"/>
      <c r="AE1178" s="964"/>
      <c r="AF1178" s="964"/>
    </row>
    <row r="1179" spans="1:32" ht="12.75" customHeight="1">
      <c r="A1179" s="1011"/>
      <c r="B1179" s="1012"/>
      <c r="C1179" s="1013"/>
      <c r="D1179" s="1027"/>
      <c r="E1179" s="1015"/>
      <c r="F1179" s="1012"/>
      <c r="G1179" s="1015"/>
      <c r="H1179" s="1015"/>
      <c r="I1179" s="1016"/>
      <c r="J1179" s="1017"/>
      <c r="K1179" s="1015"/>
      <c r="L1179" s="1015"/>
      <c r="M1179" s="1011"/>
      <c r="N1179" s="1018"/>
      <c r="O1179" s="1014"/>
      <c r="P1179" s="1060"/>
      <c r="Q1179" s="1004" t="s">
        <v>2367</v>
      </c>
      <c r="R1179" s="1004" t="s">
        <v>13</v>
      </c>
      <c r="S1179" s="1020">
        <v>1</v>
      </c>
      <c r="T1179" s="1006">
        <v>2548133</v>
      </c>
      <c r="U1179" s="1005"/>
      <c r="W1179" s="970"/>
      <c r="X1179" s="970"/>
      <c r="Y1179" s="973"/>
      <c r="Z1179" s="971"/>
      <c r="AA1179" s="970"/>
      <c r="AB1179" s="970"/>
      <c r="AC1179" s="970"/>
      <c r="AD1179" s="970"/>
      <c r="AE1179" s="970"/>
      <c r="AF1179" s="970"/>
    </row>
    <row r="1180" spans="1:32">
      <c r="A1180" s="1011"/>
      <c r="B1180" s="1012"/>
      <c r="C1180" s="1013"/>
      <c r="D1180" s="1027"/>
      <c r="E1180" s="1015"/>
      <c r="F1180" s="1012"/>
      <c r="G1180" s="1015"/>
      <c r="H1180" s="1015"/>
      <c r="I1180" s="1016"/>
      <c r="J1180" s="1017"/>
      <c r="K1180" s="1015"/>
      <c r="L1180" s="1015"/>
      <c r="M1180" s="1011"/>
      <c r="N1180" s="1018"/>
      <c r="O1180" s="1014"/>
      <c r="P1180" s="1060"/>
      <c r="Q1180" s="1004" t="s">
        <v>2367</v>
      </c>
      <c r="R1180" s="1004" t="s">
        <v>13</v>
      </c>
      <c r="S1180" s="1020">
        <v>1</v>
      </c>
      <c r="T1180" s="1006">
        <v>2548133</v>
      </c>
      <c r="U1180" s="1005"/>
      <c r="W1180" s="970"/>
      <c r="X1180" s="970"/>
      <c r="Y1180" s="973"/>
      <c r="Z1180" s="971"/>
      <c r="AA1180" s="970"/>
      <c r="AB1180" s="970"/>
      <c r="AC1180" s="970"/>
      <c r="AD1180" s="970"/>
      <c r="AE1180" s="970"/>
      <c r="AF1180" s="970"/>
    </row>
    <row r="1181" spans="1:32">
      <c r="A1181" s="1011"/>
      <c r="B1181" s="1012"/>
      <c r="C1181" s="1013"/>
      <c r="D1181" s="1027"/>
      <c r="E1181" s="1015"/>
      <c r="F1181" s="1012"/>
      <c r="G1181" s="1015"/>
      <c r="H1181" s="1015"/>
      <c r="I1181" s="1016"/>
      <c r="J1181" s="1017"/>
      <c r="K1181" s="1015"/>
      <c r="L1181" s="1015"/>
      <c r="M1181" s="1011"/>
      <c r="N1181" s="1018"/>
      <c r="O1181" s="1014"/>
      <c r="P1181" s="1060"/>
      <c r="Q1181" s="868"/>
      <c r="R1181" s="868"/>
      <c r="S1181" s="868"/>
      <c r="T1181" s="868"/>
      <c r="U1181" s="1005"/>
      <c r="W1181" s="970"/>
      <c r="X1181" s="964"/>
      <c r="Y1181" s="964"/>
      <c r="Z1181" s="971"/>
      <c r="AA1181" s="970"/>
      <c r="AB1181" s="970"/>
      <c r="AC1181" s="970"/>
      <c r="AD1181" s="970"/>
      <c r="AE1181" s="970"/>
      <c r="AF1181" s="970"/>
    </row>
    <row r="1182" spans="1:32" ht="18">
      <c r="A1182" s="1011">
        <v>302</v>
      </c>
      <c r="B1182" s="1012" t="s">
        <v>2366</v>
      </c>
      <c r="C1182" s="1015" t="s">
        <v>2140</v>
      </c>
      <c r="D1182" s="1027" t="s">
        <v>2367</v>
      </c>
      <c r="E1182" s="1013" t="s">
        <v>2023</v>
      </c>
      <c r="F1182" s="1012" t="s">
        <v>12</v>
      </c>
      <c r="G1182" s="1015" t="s">
        <v>86</v>
      </c>
      <c r="H1182" s="1015" t="s">
        <v>1817</v>
      </c>
      <c r="I1182" s="1016">
        <v>2017</v>
      </c>
      <c r="J1182" s="1017"/>
      <c r="K1182" s="1015"/>
      <c r="L1182" s="1015" t="s">
        <v>13</v>
      </c>
      <c r="M1182" s="1011">
        <v>1</v>
      </c>
      <c r="N1182" s="1018">
        <v>6117425</v>
      </c>
      <c r="O1182" s="1014" t="s">
        <v>2378</v>
      </c>
      <c r="P1182" s="1060"/>
      <c r="Q1182" s="1004" t="s">
        <v>2367</v>
      </c>
      <c r="R1182" s="1004" t="s">
        <v>13</v>
      </c>
      <c r="S1182" s="1020">
        <v>1</v>
      </c>
      <c r="T1182" s="1006">
        <v>6117425</v>
      </c>
      <c r="U1182" s="1020"/>
      <c r="W1182" s="964"/>
      <c r="X1182" s="964"/>
      <c r="Y1182" s="964"/>
      <c r="Z1182" s="964"/>
      <c r="AA1182" s="964"/>
      <c r="AB1182" s="964"/>
      <c r="AC1182" s="964"/>
      <c r="AD1182" s="964"/>
      <c r="AE1182" s="964"/>
      <c r="AF1182" s="964"/>
    </row>
    <row r="1183" spans="1:32" ht="12.75" customHeight="1">
      <c r="A1183" s="1011"/>
      <c r="B1183" s="1012"/>
      <c r="C1183" s="1015"/>
      <c r="D1183" s="1027"/>
      <c r="E1183" s="1013"/>
      <c r="F1183" s="1012"/>
      <c r="G1183" s="1015"/>
      <c r="H1183" s="1015"/>
      <c r="I1183" s="1016"/>
      <c r="J1183" s="1017"/>
      <c r="K1183" s="1015"/>
      <c r="L1183" s="1015"/>
      <c r="M1183" s="1011"/>
      <c r="N1183" s="1018"/>
      <c r="O1183" s="1014"/>
      <c r="P1183" s="1060"/>
      <c r="Q1183" s="868"/>
      <c r="R1183" s="868"/>
      <c r="S1183" s="868"/>
      <c r="T1183" s="868"/>
      <c r="U1183" s="1020"/>
      <c r="W1183" s="970"/>
      <c r="X1183" s="970"/>
      <c r="Y1183" s="973"/>
      <c r="Z1183" s="971"/>
      <c r="AA1183" s="970"/>
      <c r="AB1183" s="970"/>
      <c r="AC1183" s="970"/>
      <c r="AD1183" s="970"/>
      <c r="AE1183" s="970"/>
      <c r="AF1183" s="970"/>
    </row>
    <row r="1184" spans="1:32" ht="18">
      <c r="A1184" s="1011">
        <v>303</v>
      </c>
      <c r="B1184" s="1012" t="s">
        <v>2366</v>
      </c>
      <c r="C1184" s="1015" t="s">
        <v>2152</v>
      </c>
      <c r="D1184" s="1027" t="s">
        <v>2367</v>
      </c>
      <c r="E1184" s="1013" t="s">
        <v>2024</v>
      </c>
      <c r="F1184" s="1012" t="s">
        <v>12</v>
      </c>
      <c r="G1184" s="1015" t="s">
        <v>86</v>
      </c>
      <c r="H1184" s="1015" t="s">
        <v>1817</v>
      </c>
      <c r="I1184" s="1016">
        <v>2017</v>
      </c>
      <c r="J1184" s="1017"/>
      <c r="K1184" s="1015"/>
      <c r="L1184" s="1015" t="s">
        <v>13</v>
      </c>
      <c r="M1184" s="1011">
        <v>1</v>
      </c>
      <c r="N1184" s="1018">
        <v>10194774</v>
      </c>
      <c r="O1184" s="1014" t="s">
        <v>2379</v>
      </c>
      <c r="P1184" s="1060"/>
      <c r="Q1184" s="1004" t="s">
        <v>2367</v>
      </c>
      <c r="R1184" s="1004" t="s">
        <v>13</v>
      </c>
      <c r="S1184" s="1020">
        <v>1</v>
      </c>
      <c r="T1184" s="1006">
        <v>10194774</v>
      </c>
      <c r="U1184" s="1005"/>
      <c r="W1184" s="970"/>
      <c r="X1184" s="970"/>
      <c r="Y1184" s="973"/>
      <c r="Z1184" s="971"/>
      <c r="AA1184" s="970"/>
      <c r="AB1184" s="970"/>
      <c r="AC1184" s="970"/>
      <c r="AD1184" s="970"/>
      <c r="AE1184" s="970"/>
      <c r="AF1184" s="970"/>
    </row>
    <row r="1185" spans="1:32">
      <c r="A1185" s="1011"/>
      <c r="B1185" s="1012"/>
      <c r="C1185" s="1015"/>
      <c r="D1185" s="1027"/>
      <c r="E1185" s="1013"/>
      <c r="F1185" s="1012"/>
      <c r="G1185" s="1015"/>
      <c r="H1185" s="1015"/>
      <c r="I1185" s="1016"/>
      <c r="J1185" s="1017"/>
      <c r="K1185" s="1015"/>
      <c r="L1185" s="1015"/>
      <c r="M1185" s="1011"/>
      <c r="N1185" s="1018"/>
      <c r="O1185" s="1014"/>
      <c r="P1185" s="1060"/>
      <c r="Q1185" s="868"/>
      <c r="R1185" s="868"/>
      <c r="S1185" s="868"/>
      <c r="T1185" s="868"/>
      <c r="U1185" s="1005"/>
      <c r="W1185" s="970"/>
      <c r="X1185" s="964"/>
      <c r="Y1185" s="964"/>
      <c r="Z1185" s="971"/>
      <c r="AA1185" s="970"/>
      <c r="AB1185" s="970"/>
      <c r="AC1185" s="970"/>
      <c r="AD1185" s="970"/>
      <c r="AE1185" s="970"/>
      <c r="AF1185" s="970"/>
    </row>
    <row r="1186" spans="1:32" ht="18">
      <c r="A1186" s="1011">
        <v>304</v>
      </c>
      <c r="B1186" s="1012" t="s">
        <v>2366</v>
      </c>
      <c r="C1186" s="1013" t="s">
        <v>2226</v>
      </c>
      <c r="D1186" s="1027" t="s">
        <v>2367</v>
      </c>
      <c r="E1186" s="1013" t="s">
        <v>2380</v>
      </c>
      <c r="F1186" s="1012" t="s">
        <v>12</v>
      </c>
      <c r="G1186" s="1015" t="s">
        <v>86</v>
      </c>
      <c r="H1186" s="1015" t="s">
        <v>1817</v>
      </c>
      <c r="I1186" s="1016">
        <v>2018</v>
      </c>
      <c r="J1186" s="1017"/>
      <c r="K1186" s="1015"/>
      <c r="L1186" s="1015" t="s">
        <v>13</v>
      </c>
      <c r="M1186" s="1011">
        <v>4</v>
      </c>
      <c r="N1186" s="1018">
        <v>8532088</v>
      </c>
      <c r="O1186" s="1019"/>
      <c r="P1186" s="1060"/>
      <c r="Q1186" s="1004" t="s">
        <v>2367</v>
      </c>
      <c r="R1186" s="1004" t="s">
        <v>13</v>
      </c>
      <c r="S1186" s="1020">
        <v>1</v>
      </c>
      <c r="T1186" s="1006">
        <v>2133022</v>
      </c>
      <c r="U1186" s="1020"/>
      <c r="W1186" s="964"/>
      <c r="X1186" s="964"/>
      <c r="Y1186" s="964"/>
      <c r="Z1186" s="964"/>
      <c r="AA1186" s="964"/>
      <c r="AB1186" s="964"/>
      <c r="AC1186" s="964"/>
      <c r="AD1186" s="964"/>
      <c r="AE1186" s="964"/>
      <c r="AF1186" s="964"/>
    </row>
    <row r="1187" spans="1:32" ht="12.75" customHeight="1">
      <c r="A1187" s="1011"/>
      <c r="B1187" s="1012"/>
      <c r="C1187" s="1013"/>
      <c r="D1187" s="1027"/>
      <c r="E1187" s="1013"/>
      <c r="F1187" s="1012"/>
      <c r="G1187" s="1015"/>
      <c r="H1187" s="1015"/>
      <c r="I1187" s="1016"/>
      <c r="J1187" s="1017"/>
      <c r="K1187" s="1015"/>
      <c r="L1187" s="1015"/>
      <c r="M1187" s="1011"/>
      <c r="N1187" s="1018"/>
      <c r="O1187" s="1019"/>
      <c r="P1187" s="1060"/>
      <c r="Q1187" s="1004" t="s">
        <v>2367</v>
      </c>
      <c r="R1187" s="1004" t="s">
        <v>13</v>
      </c>
      <c r="S1187" s="1020">
        <v>1</v>
      </c>
      <c r="T1187" s="1006">
        <v>2133022</v>
      </c>
      <c r="U1187" s="1020"/>
      <c r="W1187" s="970"/>
      <c r="X1187" s="970"/>
      <c r="Y1187" s="973"/>
      <c r="Z1187" s="971"/>
      <c r="AA1187" s="970"/>
      <c r="AB1187" s="970"/>
      <c r="AC1187" s="970"/>
      <c r="AD1187" s="970"/>
      <c r="AE1187" s="970"/>
      <c r="AF1187" s="970"/>
    </row>
    <row r="1188" spans="1:32">
      <c r="A1188" s="1011"/>
      <c r="B1188" s="1012"/>
      <c r="C1188" s="1013"/>
      <c r="D1188" s="1027"/>
      <c r="E1188" s="1013"/>
      <c r="F1188" s="1012"/>
      <c r="G1188" s="1015"/>
      <c r="H1188" s="1015"/>
      <c r="I1188" s="1016"/>
      <c r="J1188" s="1017"/>
      <c r="K1188" s="1015"/>
      <c r="L1188" s="1015"/>
      <c r="M1188" s="1011"/>
      <c r="N1188" s="1018"/>
      <c r="O1188" s="1019"/>
      <c r="P1188" s="1060"/>
      <c r="Q1188" s="1004" t="s">
        <v>2367</v>
      </c>
      <c r="R1188" s="1004" t="s">
        <v>13</v>
      </c>
      <c r="S1188" s="1020">
        <v>1</v>
      </c>
      <c r="T1188" s="1006">
        <v>2133022</v>
      </c>
      <c r="U1188" s="1020"/>
      <c r="W1188" s="970"/>
      <c r="X1188" s="970"/>
      <c r="Y1188" s="973"/>
      <c r="Z1188" s="971"/>
      <c r="AA1188" s="970"/>
      <c r="AB1188" s="970"/>
      <c r="AC1188" s="970"/>
      <c r="AD1188" s="970"/>
      <c r="AE1188" s="970"/>
      <c r="AF1188" s="970"/>
    </row>
    <row r="1189" spans="1:32">
      <c r="A1189" s="1011"/>
      <c r="B1189" s="1012"/>
      <c r="C1189" s="1013"/>
      <c r="D1189" s="1027"/>
      <c r="E1189" s="1013"/>
      <c r="F1189" s="1012"/>
      <c r="G1189" s="1015"/>
      <c r="H1189" s="1015"/>
      <c r="I1189" s="1016"/>
      <c r="J1189" s="1017"/>
      <c r="K1189" s="1015"/>
      <c r="L1189" s="1015"/>
      <c r="M1189" s="1011"/>
      <c r="N1189" s="1018"/>
      <c r="O1189" s="1019"/>
      <c r="P1189" s="1060"/>
      <c r="Q1189" s="1004" t="s">
        <v>2367</v>
      </c>
      <c r="R1189" s="1004" t="s">
        <v>13</v>
      </c>
      <c r="S1189" s="1020">
        <v>1</v>
      </c>
      <c r="T1189" s="1006">
        <v>2133022</v>
      </c>
      <c r="U1189" s="1020"/>
      <c r="W1189" s="970"/>
      <c r="X1189" s="964"/>
      <c r="Y1189" s="964"/>
      <c r="Z1189" s="971"/>
      <c r="AA1189" s="970"/>
      <c r="AB1189" s="970"/>
      <c r="AC1189" s="970"/>
      <c r="AD1189" s="970"/>
      <c r="AE1189" s="970"/>
      <c r="AF1189" s="970"/>
    </row>
    <row r="1190" spans="1:32">
      <c r="A1190" s="1011"/>
      <c r="B1190" s="1012"/>
      <c r="C1190" s="1013"/>
      <c r="D1190" s="1027"/>
      <c r="E1190" s="1013"/>
      <c r="F1190" s="1012"/>
      <c r="G1190" s="1015"/>
      <c r="H1190" s="1015"/>
      <c r="I1190" s="1016"/>
      <c r="J1190" s="1017"/>
      <c r="K1190" s="1015"/>
      <c r="L1190" s="1015"/>
      <c r="M1190" s="1011"/>
      <c r="N1190" s="1018"/>
      <c r="O1190" s="1019"/>
      <c r="P1190" s="1060"/>
      <c r="Q1190" s="868"/>
      <c r="R1190" s="868"/>
      <c r="S1190" s="868"/>
      <c r="T1190" s="868"/>
      <c r="U1190" s="1020"/>
      <c r="W1190" s="964"/>
      <c r="X1190" s="964"/>
      <c r="Y1190" s="964"/>
      <c r="Z1190" s="964"/>
      <c r="AA1190" s="964"/>
      <c r="AB1190" s="964"/>
      <c r="AC1190" s="964"/>
      <c r="AD1190" s="964"/>
      <c r="AE1190" s="964"/>
      <c r="AF1190" s="964"/>
    </row>
    <row r="1191" spans="1:32" ht="12.75" customHeight="1">
      <c r="A1191" s="1011">
        <v>305</v>
      </c>
      <c r="B1191" s="1012" t="s">
        <v>2366</v>
      </c>
      <c r="C1191" s="1015" t="s">
        <v>2381</v>
      </c>
      <c r="D1191" s="1027" t="s">
        <v>2367</v>
      </c>
      <c r="E1191" s="1015" t="s">
        <v>2382</v>
      </c>
      <c r="F1191" s="1012" t="s">
        <v>12</v>
      </c>
      <c r="G1191" s="1015" t="s">
        <v>86</v>
      </c>
      <c r="H1191" s="1015" t="s">
        <v>1817</v>
      </c>
      <c r="I1191" s="1016">
        <v>2018</v>
      </c>
      <c r="J1191" s="1017"/>
      <c r="K1191" s="1015"/>
      <c r="L1191" s="1015" t="s">
        <v>13</v>
      </c>
      <c r="M1191" s="1011">
        <v>1</v>
      </c>
      <c r="N1191" s="1018">
        <v>2871375</v>
      </c>
      <c r="O1191" s="1019"/>
      <c r="P1191" s="1060"/>
      <c r="Q1191" s="1004" t="s">
        <v>2367</v>
      </c>
      <c r="R1191" s="1004" t="s">
        <v>13</v>
      </c>
      <c r="S1191" s="1020">
        <v>1</v>
      </c>
      <c r="T1191" s="1006">
        <v>2871375</v>
      </c>
      <c r="U1191" s="1005"/>
      <c r="W1191" s="970"/>
      <c r="X1191" s="970"/>
      <c r="Y1191" s="973"/>
      <c r="Z1191" s="971"/>
      <c r="AA1191" s="970"/>
      <c r="AB1191" s="970"/>
      <c r="AC1191" s="970"/>
      <c r="AD1191" s="970"/>
      <c r="AE1191" s="970"/>
      <c r="AF1191" s="970"/>
    </row>
    <row r="1192" spans="1:32">
      <c r="A1192" s="1011"/>
      <c r="B1192" s="1012"/>
      <c r="C1192" s="1015"/>
      <c r="D1192" s="1027"/>
      <c r="E1192" s="1015"/>
      <c r="F1192" s="1012"/>
      <c r="G1192" s="1015"/>
      <c r="H1192" s="1015"/>
      <c r="I1192" s="1016"/>
      <c r="J1192" s="1017"/>
      <c r="K1192" s="1015"/>
      <c r="L1192" s="1015"/>
      <c r="M1192" s="1011"/>
      <c r="N1192" s="1018"/>
      <c r="O1192" s="1019"/>
      <c r="P1192" s="1060"/>
      <c r="Q1192" s="868"/>
      <c r="R1192" s="868"/>
      <c r="S1192" s="868"/>
      <c r="T1192" s="868"/>
      <c r="U1192" s="1005"/>
      <c r="W1192" s="970"/>
      <c r="X1192" s="970"/>
      <c r="Y1192" s="973"/>
      <c r="Z1192" s="971"/>
      <c r="AA1192" s="970"/>
      <c r="AB1192" s="970"/>
      <c r="AC1192" s="970"/>
      <c r="AD1192" s="970"/>
      <c r="AE1192" s="970"/>
      <c r="AF1192" s="970"/>
    </row>
    <row r="1193" spans="1:32">
      <c r="A1193" s="1011">
        <v>306</v>
      </c>
      <c r="B1193" s="1012" t="s">
        <v>2366</v>
      </c>
      <c r="C1193" s="1015" t="s">
        <v>2383</v>
      </c>
      <c r="D1193" s="1027" t="s">
        <v>2367</v>
      </c>
      <c r="E1193" s="1013" t="s">
        <v>2384</v>
      </c>
      <c r="F1193" s="1012" t="s">
        <v>12</v>
      </c>
      <c r="G1193" s="1015" t="s">
        <v>86</v>
      </c>
      <c r="H1193" s="1015" t="s">
        <v>1817</v>
      </c>
      <c r="I1193" s="1016">
        <v>2018</v>
      </c>
      <c r="J1193" s="1017"/>
      <c r="K1193" s="1015"/>
      <c r="L1193" s="1015" t="s">
        <v>13</v>
      </c>
      <c r="M1193" s="1011">
        <v>1</v>
      </c>
      <c r="N1193" s="1018">
        <v>9742167</v>
      </c>
      <c r="O1193" s="1019"/>
      <c r="P1193" s="1060"/>
      <c r="Q1193" s="1004" t="s">
        <v>2367</v>
      </c>
      <c r="R1193" s="1004" t="s">
        <v>13</v>
      </c>
      <c r="S1193" s="1020">
        <v>1</v>
      </c>
      <c r="T1193" s="1006">
        <v>9742167</v>
      </c>
      <c r="U1193" s="1020"/>
      <c r="W1193" s="970"/>
      <c r="X1193" s="964"/>
      <c r="Y1193" s="964"/>
      <c r="Z1193" s="971"/>
      <c r="AA1193" s="970"/>
      <c r="AB1193" s="970"/>
      <c r="AC1193" s="970"/>
      <c r="AD1193" s="970"/>
      <c r="AE1193" s="970"/>
      <c r="AF1193" s="970"/>
    </row>
    <row r="1194" spans="1:32">
      <c r="A1194" s="1011"/>
      <c r="B1194" s="1012"/>
      <c r="C1194" s="1015"/>
      <c r="D1194" s="1027"/>
      <c r="E1194" s="1013"/>
      <c r="F1194" s="1012"/>
      <c r="G1194" s="1015"/>
      <c r="H1194" s="1015"/>
      <c r="I1194" s="1016"/>
      <c r="J1194" s="1017"/>
      <c r="K1194" s="1015"/>
      <c r="L1194" s="1015"/>
      <c r="M1194" s="1011"/>
      <c r="N1194" s="1018"/>
      <c r="O1194" s="1019"/>
      <c r="P1194" s="1060"/>
      <c r="Q1194" s="868"/>
      <c r="R1194" s="868"/>
      <c r="S1194" s="868"/>
      <c r="T1194" s="868"/>
      <c r="U1194" s="1020"/>
      <c r="W1194" s="964"/>
      <c r="X1194" s="964"/>
      <c r="Y1194" s="964"/>
      <c r="Z1194" s="964"/>
      <c r="AA1194" s="964"/>
      <c r="AB1194" s="964"/>
      <c r="AC1194" s="964"/>
      <c r="AD1194" s="964"/>
      <c r="AE1194" s="964"/>
      <c r="AF1194" s="964"/>
    </row>
    <row r="1195" spans="1:32" ht="12.75" customHeight="1">
      <c r="A1195" s="1011">
        <v>307</v>
      </c>
      <c r="B1195" s="1012" t="s">
        <v>2366</v>
      </c>
      <c r="C1195" s="1013" t="s">
        <v>2198</v>
      </c>
      <c r="D1195" s="1027" t="s">
        <v>2367</v>
      </c>
      <c r="E1195" s="1013" t="s">
        <v>2385</v>
      </c>
      <c r="F1195" s="1012" t="s">
        <v>12</v>
      </c>
      <c r="G1195" s="1015" t="s">
        <v>2239</v>
      </c>
      <c r="H1195" s="1015" t="s">
        <v>1817</v>
      </c>
      <c r="I1195" s="1016">
        <v>2019</v>
      </c>
      <c r="J1195" s="1017"/>
      <c r="K1195" s="1015"/>
      <c r="L1195" s="1015" t="s">
        <v>13</v>
      </c>
      <c r="M1195" s="1011">
        <v>2</v>
      </c>
      <c r="N1195" s="1018">
        <v>7031162</v>
      </c>
      <c r="O1195" s="1019"/>
      <c r="P1195" s="1060"/>
      <c r="Q1195" s="1004" t="s">
        <v>2367</v>
      </c>
      <c r="R1195" s="1004" t="s">
        <v>13</v>
      </c>
      <c r="S1195" s="1020">
        <v>1</v>
      </c>
      <c r="T1195" s="1006">
        <v>3515581</v>
      </c>
      <c r="U1195" s="1005"/>
      <c r="W1195" s="970"/>
      <c r="X1195" s="970"/>
      <c r="Y1195" s="973"/>
      <c r="Z1195" s="971"/>
      <c r="AA1195" s="970"/>
      <c r="AB1195" s="970"/>
      <c r="AC1195" s="970"/>
      <c r="AD1195" s="970"/>
      <c r="AE1195" s="970"/>
      <c r="AF1195" s="970"/>
    </row>
    <row r="1196" spans="1:32">
      <c r="A1196" s="1011"/>
      <c r="B1196" s="1012"/>
      <c r="C1196" s="1013"/>
      <c r="D1196" s="1027"/>
      <c r="E1196" s="1013"/>
      <c r="F1196" s="1012"/>
      <c r="G1196" s="1015"/>
      <c r="H1196" s="1015"/>
      <c r="I1196" s="1016"/>
      <c r="J1196" s="1017"/>
      <c r="K1196" s="1015"/>
      <c r="L1196" s="1015"/>
      <c r="M1196" s="1011"/>
      <c r="N1196" s="1018"/>
      <c r="O1196" s="1019"/>
      <c r="P1196" s="1060"/>
      <c r="Q1196" s="1004" t="s">
        <v>2367</v>
      </c>
      <c r="R1196" s="1004" t="s">
        <v>13</v>
      </c>
      <c r="S1196" s="1020">
        <v>1</v>
      </c>
      <c r="T1196" s="1006">
        <v>3515581</v>
      </c>
      <c r="U1196" s="1005"/>
      <c r="W1196" s="970"/>
      <c r="X1196" s="970"/>
      <c r="Y1196" s="973"/>
      <c r="Z1196" s="971"/>
      <c r="AA1196" s="970"/>
      <c r="AB1196" s="970"/>
      <c r="AC1196" s="970"/>
      <c r="AD1196" s="970"/>
      <c r="AE1196" s="970"/>
      <c r="AF1196" s="970"/>
    </row>
    <row r="1197" spans="1:32">
      <c r="A1197" s="1017"/>
      <c r="B1197" s="1017"/>
      <c r="C1197" s="1017"/>
      <c r="D1197" s="1019"/>
      <c r="E1197" s="1013"/>
      <c r="F1197" s="1017"/>
      <c r="G1197" s="1017"/>
      <c r="H1197" s="1017"/>
      <c r="I1197" s="1017"/>
      <c r="J1197" s="1017"/>
      <c r="K1197" s="1017"/>
      <c r="L1197" s="1017"/>
      <c r="M1197" s="1017"/>
      <c r="N1197" s="1019"/>
      <c r="O1197" s="1019"/>
      <c r="P1197" s="1060"/>
      <c r="Q1197" s="868"/>
      <c r="R1197" s="868"/>
      <c r="S1197" s="868"/>
      <c r="T1197" s="868"/>
      <c r="U1197" s="1020"/>
      <c r="W1197" s="970"/>
      <c r="X1197" s="964"/>
      <c r="Y1197" s="964"/>
      <c r="Z1197" s="971"/>
      <c r="AA1197" s="970"/>
      <c r="AB1197" s="970"/>
      <c r="AC1197" s="970"/>
      <c r="AD1197" s="970"/>
      <c r="AE1197" s="970"/>
      <c r="AF1197" s="970"/>
    </row>
    <row r="1198" spans="1:32">
      <c r="A1198" s="1011">
        <v>308</v>
      </c>
      <c r="B1198" s="1012" t="s">
        <v>2366</v>
      </c>
      <c r="C1198" s="1013" t="s">
        <v>2198</v>
      </c>
      <c r="D1198" s="1027" t="s">
        <v>2367</v>
      </c>
      <c r="E1198" s="1013" t="s">
        <v>2386</v>
      </c>
      <c r="F1198" s="1012" t="s">
        <v>12</v>
      </c>
      <c r="G1198" s="1015" t="s">
        <v>2239</v>
      </c>
      <c r="H1198" s="1015" t="s">
        <v>1817</v>
      </c>
      <c r="I1198" s="1016">
        <v>2019</v>
      </c>
      <c r="J1198" s="1017"/>
      <c r="K1198" s="1015"/>
      <c r="L1198" s="1015" t="s">
        <v>13</v>
      </c>
      <c r="M1198" s="1011">
        <v>2</v>
      </c>
      <c r="N1198" s="1018">
        <v>4032578</v>
      </c>
      <c r="O1198" s="1019"/>
      <c r="P1198" s="1060"/>
      <c r="Q1198" s="1004" t="s">
        <v>2367</v>
      </c>
      <c r="R1198" s="1004" t="s">
        <v>13</v>
      </c>
      <c r="S1198" s="1020">
        <v>1</v>
      </c>
      <c r="T1198" s="1006">
        <v>2016289</v>
      </c>
      <c r="U1198" s="1020"/>
      <c r="W1198" s="964"/>
      <c r="X1198" s="964"/>
      <c r="Y1198" s="964"/>
      <c r="Z1198" s="964"/>
      <c r="AA1198" s="964"/>
      <c r="AB1198" s="964"/>
      <c r="AC1198" s="964"/>
      <c r="AD1198" s="964"/>
      <c r="AE1198" s="964"/>
      <c r="AF1198" s="964"/>
    </row>
    <row r="1199" spans="1:32" ht="12.75" customHeight="1">
      <c r="A1199" s="1011"/>
      <c r="B1199" s="1012"/>
      <c r="C1199" s="1013"/>
      <c r="D1199" s="1027"/>
      <c r="E1199" s="1013"/>
      <c r="F1199" s="1012"/>
      <c r="G1199" s="1015"/>
      <c r="H1199" s="1015"/>
      <c r="I1199" s="1016"/>
      <c r="J1199" s="1017"/>
      <c r="K1199" s="1015"/>
      <c r="L1199" s="1015"/>
      <c r="M1199" s="1011"/>
      <c r="N1199" s="1018"/>
      <c r="O1199" s="1019"/>
      <c r="P1199" s="1060"/>
      <c r="Q1199" s="1004" t="s">
        <v>2367</v>
      </c>
      <c r="R1199" s="1004" t="s">
        <v>13</v>
      </c>
      <c r="S1199" s="1020">
        <v>1</v>
      </c>
      <c r="T1199" s="1006">
        <v>2016289</v>
      </c>
      <c r="U1199" s="1020"/>
      <c r="W1199" s="970"/>
      <c r="X1199" s="970"/>
      <c r="Y1199" s="973"/>
      <c r="Z1199" s="971"/>
      <c r="AA1199" s="970"/>
      <c r="AB1199" s="970"/>
      <c r="AC1199" s="970"/>
      <c r="AD1199" s="970"/>
      <c r="AE1199" s="970"/>
      <c r="AF1199" s="970"/>
    </row>
    <row r="1200" spans="1:32">
      <c r="A1200" s="804"/>
      <c r="B1200" s="773"/>
      <c r="C1200" s="806"/>
      <c r="D1200" s="775"/>
      <c r="E1200" s="806"/>
      <c r="F1200" s="773"/>
      <c r="G1200" s="782"/>
      <c r="H1200" s="782"/>
      <c r="I1200" s="772"/>
      <c r="J1200" s="776"/>
      <c r="K1200" s="782"/>
      <c r="L1200" s="782"/>
      <c r="M1200" s="804"/>
      <c r="N1200" s="774"/>
      <c r="O1200" s="769"/>
      <c r="U1200" s="1001"/>
      <c r="W1200" s="970"/>
      <c r="X1200" s="970"/>
      <c r="Y1200" s="973"/>
      <c r="Z1200" s="971"/>
      <c r="AA1200" s="970"/>
      <c r="AB1200" s="970"/>
      <c r="AC1200" s="970"/>
      <c r="AD1200" s="970"/>
      <c r="AE1200" s="970"/>
      <c r="AF1200" s="970"/>
    </row>
    <row r="1201" spans="1:32">
      <c r="A1201" s="805">
        <v>309</v>
      </c>
      <c r="B1201" s="780" t="s">
        <v>2387</v>
      </c>
      <c r="C1201" s="785" t="s">
        <v>2147</v>
      </c>
      <c r="D1201" s="778" t="s">
        <v>2388</v>
      </c>
      <c r="E1201" s="785" t="s">
        <v>1865</v>
      </c>
      <c r="F1201" s="780" t="s">
        <v>12</v>
      </c>
      <c r="G1201" s="785" t="s">
        <v>218</v>
      </c>
      <c r="H1201" s="785" t="s">
        <v>1817</v>
      </c>
      <c r="I1201" s="779">
        <v>2012</v>
      </c>
      <c r="J1201" s="786"/>
      <c r="K1201" s="785"/>
      <c r="L1201" s="785" t="s">
        <v>13</v>
      </c>
      <c r="M1201" s="805">
        <v>1</v>
      </c>
      <c r="N1201" s="781">
        <v>2981820</v>
      </c>
      <c r="O1201" s="788"/>
      <c r="Q1201" s="1004" t="s">
        <v>2388</v>
      </c>
      <c r="R1201" s="1004" t="s">
        <v>13</v>
      </c>
      <c r="S1201" s="1020">
        <v>1</v>
      </c>
      <c r="T1201" s="1006">
        <v>2981820</v>
      </c>
      <c r="U1201" s="976"/>
      <c r="W1201" s="970"/>
      <c r="X1201" s="964"/>
      <c r="Y1201" s="964"/>
      <c r="Z1201" s="971"/>
      <c r="AA1201" s="970"/>
      <c r="AB1201" s="970"/>
      <c r="AC1201" s="970"/>
      <c r="AD1201" s="970"/>
      <c r="AE1201" s="970"/>
      <c r="AF1201" s="970"/>
    </row>
    <row r="1202" spans="1:32">
      <c r="A1202" s="805"/>
      <c r="B1202" s="780"/>
      <c r="C1202" s="785"/>
      <c r="D1202" s="778"/>
      <c r="E1202" s="785"/>
      <c r="F1202" s="780"/>
      <c r="G1202" s="785"/>
      <c r="H1202" s="785"/>
      <c r="I1202" s="779"/>
      <c r="J1202" s="786"/>
      <c r="K1202" s="785"/>
      <c r="L1202" s="785"/>
      <c r="M1202" s="805"/>
      <c r="N1202" s="781"/>
      <c r="O1202" s="788"/>
      <c r="Q1202" s="857"/>
      <c r="R1202" s="857"/>
      <c r="S1202" s="857"/>
      <c r="T1202" s="857"/>
      <c r="U1202" s="976"/>
      <c r="W1202" s="964"/>
      <c r="X1202" s="964"/>
      <c r="Y1202" s="964"/>
      <c r="Z1202" s="964"/>
      <c r="AA1202" s="964"/>
      <c r="AB1202" s="964"/>
      <c r="AC1202" s="964"/>
      <c r="AD1202" s="964"/>
      <c r="AE1202" s="964"/>
      <c r="AF1202" s="964"/>
    </row>
    <row r="1203" spans="1:32" ht="12.75" customHeight="1">
      <c r="A1203" s="805">
        <v>310</v>
      </c>
      <c r="B1203" s="780" t="s">
        <v>2387</v>
      </c>
      <c r="C1203" s="807" t="s">
        <v>2226</v>
      </c>
      <c r="D1203" s="778" t="s">
        <v>2388</v>
      </c>
      <c r="E1203" s="807" t="s">
        <v>2389</v>
      </c>
      <c r="F1203" s="780" t="s">
        <v>12</v>
      </c>
      <c r="G1203" s="785" t="s">
        <v>2239</v>
      </c>
      <c r="H1203" s="785" t="s">
        <v>1817</v>
      </c>
      <c r="I1203" s="779">
        <v>2019</v>
      </c>
      <c r="J1203" s="786"/>
      <c r="K1203" s="785"/>
      <c r="L1203" s="785" t="s">
        <v>13</v>
      </c>
      <c r="M1203" s="805">
        <v>4</v>
      </c>
      <c r="N1203" s="781">
        <v>12147368</v>
      </c>
      <c r="O1203" s="788"/>
      <c r="Q1203" s="975" t="s">
        <v>2388</v>
      </c>
      <c r="R1203" s="975" t="s">
        <v>13</v>
      </c>
      <c r="S1203" s="976">
        <v>1</v>
      </c>
      <c r="T1203" s="977">
        <v>3036842</v>
      </c>
      <c r="U1203" s="978"/>
      <c r="W1203" s="970"/>
      <c r="X1203" s="970"/>
      <c r="Y1203" s="973"/>
      <c r="Z1203" s="971"/>
      <c r="AA1203" s="970"/>
      <c r="AB1203" s="970"/>
      <c r="AC1203" s="970"/>
      <c r="AD1203" s="970"/>
      <c r="AE1203" s="970"/>
      <c r="AF1203" s="970"/>
    </row>
    <row r="1204" spans="1:32">
      <c r="A1204" s="805"/>
      <c r="B1204" s="780"/>
      <c r="C1204" s="807"/>
      <c r="D1204" s="778"/>
      <c r="E1204" s="807"/>
      <c r="F1204" s="780"/>
      <c r="G1204" s="785"/>
      <c r="H1204" s="785"/>
      <c r="I1204" s="779"/>
      <c r="J1204" s="786"/>
      <c r="K1204" s="785"/>
      <c r="L1204" s="785"/>
      <c r="M1204" s="805"/>
      <c r="N1204" s="781"/>
      <c r="O1204" s="788"/>
      <c r="Q1204" s="975" t="s">
        <v>2388</v>
      </c>
      <c r="R1204" s="975" t="s">
        <v>13</v>
      </c>
      <c r="S1204" s="976">
        <v>1</v>
      </c>
      <c r="T1204" s="977">
        <v>3036842</v>
      </c>
      <c r="U1204" s="978"/>
      <c r="W1204" s="970"/>
      <c r="X1204" s="970"/>
      <c r="Y1204" s="973"/>
      <c r="Z1204" s="971"/>
      <c r="AA1204" s="970"/>
      <c r="AB1204" s="970"/>
      <c r="AC1204" s="970"/>
      <c r="AD1204" s="970"/>
      <c r="AE1204" s="970"/>
      <c r="AF1204" s="970"/>
    </row>
    <row r="1205" spans="1:32">
      <c r="A1205" s="805"/>
      <c r="B1205" s="780"/>
      <c r="C1205" s="807"/>
      <c r="D1205" s="778"/>
      <c r="E1205" s="807"/>
      <c r="F1205" s="780"/>
      <c r="G1205" s="785"/>
      <c r="H1205" s="785"/>
      <c r="I1205" s="779"/>
      <c r="J1205" s="786"/>
      <c r="K1205" s="785"/>
      <c r="L1205" s="785"/>
      <c r="M1205" s="805"/>
      <c r="N1205" s="781"/>
      <c r="O1205" s="788"/>
      <c r="Q1205" s="975" t="s">
        <v>2388</v>
      </c>
      <c r="R1205" s="975" t="s">
        <v>13</v>
      </c>
      <c r="S1205" s="976">
        <v>1</v>
      </c>
      <c r="T1205" s="977">
        <v>3036842</v>
      </c>
      <c r="U1205" s="978"/>
      <c r="W1205" s="970"/>
      <c r="X1205" s="964"/>
      <c r="Y1205" s="964"/>
      <c r="Z1205" s="971"/>
      <c r="AA1205" s="970"/>
      <c r="AB1205" s="970"/>
      <c r="AC1205" s="970"/>
      <c r="AD1205" s="970"/>
      <c r="AE1205" s="970"/>
      <c r="AF1205" s="970"/>
    </row>
    <row r="1206" spans="1:32">
      <c r="A1206" s="805"/>
      <c r="B1206" s="780"/>
      <c r="C1206" s="807"/>
      <c r="D1206" s="778"/>
      <c r="E1206" s="807"/>
      <c r="F1206" s="780"/>
      <c r="G1206" s="785"/>
      <c r="H1206" s="785"/>
      <c r="I1206" s="779"/>
      <c r="J1206" s="786"/>
      <c r="K1206" s="785"/>
      <c r="L1206" s="785"/>
      <c r="M1206" s="805"/>
      <c r="N1206" s="781"/>
      <c r="O1206" s="788"/>
      <c r="Q1206" s="975" t="s">
        <v>2388</v>
      </c>
      <c r="R1206" s="975" t="s">
        <v>13</v>
      </c>
      <c r="S1206" s="976">
        <v>1</v>
      </c>
      <c r="T1206" s="977">
        <v>3036842</v>
      </c>
      <c r="U1206" s="978"/>
      <c r="W1206" s="964"/>
      <c r="X1206" s="964"/>
      <c r="Y1206" s="964"/>
      <c r="Z1206" s="964"/>
      <c r="AA1206" s="964"/>
      <c r="AB1206" s="964"/>
      <c r="AC1206" s="964"/>
      <c r="AD1206" s="964"/>
      <c r="AE1206" s="964"/>
      <c r="AF1206" s="964"/>
    </row>
    <row r="1207" spans="1:32" ht="12.75" customHeight="1">
      <c r="A1207" s="804"/>
      <c r="B1207" s="773"/>
      <c r="C1207" s="806"/>
      <c r="D1207" s="775"/>
      <c r="E1207" s="806"/>
      <c r="F1207" s="773"/>
      <c r="G1207" s="782"/>
      <c r="H1207" s="782"/>
      <c r="I1207" s="772"/>
      <c r="J1207" s="776"/>
      <c r="K1207" s="782"/>
      <c r="L1207" s="782"/>
      <c r="M1207" s="804"/>
      <c r="N1207" s="774"/>
      <c r="O1207" s="769"/>
      <c r="U1207" s="1001"/>
      <c r="W1207" s="970"/>
      <c r="X1207" s="970"/>
      <c r="Y1207" s="973"/>
      <c r="Z1207" s="971"/>
      <c r="AA1207" s="970"/>
      <c r="AB1207" s="970"/>
      <c r="AC1207" s="970"/>
      <c r="AD1207" s="970"/>
      <c r="AE1207" s="970"/>
      <c r="AF1207" s="970"/>
    </row>
    <row r="1208" spans="1:32">
      <c r="A1208" s="805">
        <v>311</v>
      </c>
      <c r="B1208" s="780" t="s">
        <v>2390</v>
      </c>
      <c r="C1208" s="807" t="s">
        <v>2205</v>
      </c>
      <c r="D1208" s="777" t="s">
        <v>277</v>
      </c>
      <c r="E1208" s="785" t="s">
        <v>12</v>
      </c>
      <c r="F1208" s="780" t="s">
        <v>12</v>
      </c>
      <c r="G1208" s="785" t="s">
        <v>1711</v>
      </c>
      <c r="H1208" s="785" t="s">
        <v>1817</v>
      </c>
      <c r="I1208" s="779">
        <v>2011</v>
      </c>
      <c r="J1208" s="786"/>
      <c r="K1208" s="785"/>
      <c r="L1208" s="785" t="s">
        <v>13</v>
      </c>
      <c r="M1208" s="805">
        <v>3</v>
      </c>
      <c r="N1208" s="781">
        <v>3600000</v>
      </c>
      <c r="O1208" s="788"/>
      <c r="Q1208" s="975" t="s">
        <v>277</v>
      </c>
      <c r="R1208" s="975" t="s">
        <v>13</v>
      </c>
      <c r="S1208" s="976">
        <v>1</v>
      </c>
      <c r="T1208" s="977">
        <v>1000000</v>
      </c>
      <c r="U1208" s="976"/>
      <c r="W1208" s="970"/>
      <c r="X1208" s="970"/>
      <c r="Y1208" s="973"/>
      <c r="Z1208" s="971"/>
      <c r="AA1208" s="970"/>
      <c r="AB1208" s="970"/>
      <c r="AC1208" s="970"/>
      <c r="AD1208" s="970"/>
      <c r="AE1208" s="970"/>
      <c r="AF1208" s="970"/>
    </row>
    <row r="1209" spans="1:32">
      <c r="A1209" s="805"/>
      <c r="B1209" s="780"/>
      <c r="C1209" s="807"/>
      <c r="D1209" s="777"/>
      <c r="E1209" s="785"/>
      <c r="F1209" s="780"/>
      <c r="G1209" s="785"/>
      <c r="H1209" s="785"/>
      <c r="I1209" s="779"/>
      <c r="J1209" s="786"/>
      <c r="K1209" s="785"/>
      <c r="L1209" s="785"/>
      <c r="M1209" s="805"/>
      <c r="N1209" s="781"/>
      <c r="O1209" s="788"/>
      <c r="Q1209" s="975" t="s">
        <v>277</v>
      </c>
      <c r="R1209" s="975" t="s">
        <v>13</v>
      </c>
      <c r="S1209" s="976">
        <v>1</v>
      </c>
      <c r="T1209" s="977">
        <v>800000</v>
      </c>
      <c r="U1209" s="976"/>
      <c r="W1209" s="970"/>
      <c r="X1209" s="964"/>
      <c r="Y1209" s="964"/>
      <c r="Z1209" s="971"/>
      <c r="AA1209" s="970"/>
      <c r="AB1209" s="970"/>
      <c r="AC1209" s="970"/>
      <c r="AD1209" s="970"/>
      <c r="AE1209" s="970"/>
      <c r="AF1209" s="970"/>
    </row>
    <row r="1210" spans="1:32" ht="12.75" customHeight="1">
      <c r="A1210" s="805"/>
      <c r="B1210" s="780"/>
      <c r="C1210" s="807"/>
      <c r="D1210" s="777"/>
      <c r="E1210" s="785"/>
      <c r="F1210" s="780"/>
      <c r="G1210" s="785"/>
      <c r="H1210" s="785"/>
      <c r="I1210" s="779"/>
      <c r="J1210" s="786"/>
      <c r="K1210" s="785"/>
      <c r="L1210" s="785"/>
      <c r="M1210" s="805"/>
      <c r="N1210" s="781"/>
      <c r="O1210" s="788"/>
      <c r="Q1210" s="975" t="s">
        <v>277</v>
      </c>
      <c r="R1210" s="975" t="s">
        <v>13</v>
      </c>
      <c r="S1210" s="976">
        <v>1</v>
      </c>
      <c r="T1210" s="977">
        <v>1800000</v>
      </c>
      <c r="U1210" s="976"/>
      <c r="W1210" s="970"/>
      <c r="X1210" s="970"/>
      <c r="Y1210" s="973"/>
      <c r="Z1210" s="971"/>
      <c r="AA1210" s="970"/>
      <c r="AB1210" s="970"/>
      <c r="AC1210" s="970"/>
      <c r="AD1210" s="970"/>
      <c r="AE1210" s="970"/>
      <c r="AF1210" s="970"/>
    </row>
    <row r="1211" spans="1:32">
      <c r="A1211" s="805"/>
      <c r="B1211" s="780"/>
      <c r="C1211" s="807"/>
      <c r="D1211" s="777"/>
      <c r="E1211" s="785"/>
      <c r="F1211" s="780"/>
      <c r="G1211" s="785"/>
      <c r="H1211" s="785"/>
      <c r="I1211" s="779"/>
      <c r="J1211" s="786"/>
      <c r="K1211" s="785"/>
      <c r="L1211" s="785"/>
      <c r="M1211" s="805"/>
      <c r="N1211" s="781"/>
      <c r="O1211" s="788"/>
      <c r="Q1211" s="857"/>
      <c r="R1211" s="857"/>
      <c r="S1211" s="857"/>
      <c r="T1211" s="857"/>
      <c r="U1211" s="976"/>
      <c r="W1211" s="970"/>
      <c r="X1211" s="970"/>
      <c r="Y1211" s="973"/>
      <c r="Z1211" s="971"/>
      <c r="AA1211" s="970"/>
      <c r="AB1211" s="970"/>
      <c r="AC1211" s="970"/>
      <c r="AD1211" s="970"/>
      <c r="AE1211" s="970"/>
      <c r="AF1211" s="970"/>
    </row>
    <row r="1212" spans="1:32">
      <c r="A1212" s="805">
        <v>312</v>
      </c>
      <c r="B1212" s="780" t="s">
        <v>2390</v>
      </c>
      <c r="C1212" s="785" t="s">
        <v>2147</v>
      </c>
      <c r="D1212" s="777" t="s">
        <v>277</v>
      </c>
      <c r="E1212" s="785" t="s">
        <v>1866</v>
      </c>
      <c r="F1212" s="780" t="s">
        <v>12</v>
      </c>
      <c r="G1212" s="785" t="s">
        <v>218</v>
      </c>
      <c r="H1212" s="785" t="s">
        <v>1817</v>
      </c>
      <c r="I1212" s="779">
        <v>2012</v>
      </c>
      <c r="J1212" s="786"/>
      <c r="K1212" s="785"/>
      <c r="L1212" s="785" t="s">
        <v>1914</v>
      </c>
      <c r="M1212" s="805">
        <v>1</v>
      </c>
      <c r="N1212" s="787">
        <v>1348638</v>
      </c>
      <c r="O1212" s="777" t="s">
        <v>2199</v>
      </c>
      <c r="Q1212" s="975" t="s">
        <v>277</v>
      </c>
      <c r="R1212" s="975" t="s">
        <v>1914</v>
      </c>
      <c r="S1212" s="976">
        <v>1</v>
      </c>
      <c r="T1212" s="977">
        <v>1348638</v>
      </c>
      <c r="U1212" s="978"/>
      <c r="W1212" s="970"/>
      <c r="X1212" s="964"/>
      <c r="Y1212" s="964"/>
      <c r="Z1212" s="971"/>
      <c r="AA1212" s="970"/>
      <c r="AB1212" s="970"/>
      <c r="AC1212" s="970"/>
      <c r="AD1212" s="970"/>
      <c r="AE1212" s="970"/>
      <c r="AF1212" s="970"/>
    </row>
    <row r="1213" spans="1:32">
      <c r="A1213" s="805"/>
      <c r="B1213" s="780"/>
      <c r="C1213" s="785"/>
      <c r="D1213" s="777"/>
      <c r="E1213" s="785"/>
      <c r="F1213" s="780"/>
      <c r="G1213" s="785"/>
      <c r="H1213" s="785"/>
      <c r="I1213" s="779"/>
      <c r="J1213" s="786"/>
      <c r="K1213" s="785"/>
      <c r="L1213" s="785"/>
      <c r="M1213" s="805"/>
      <c r="N1213" s="787"/>
      <c r="O1213" s="777"/>
      <c r="Q1213" s="975"/>
      <c r="R1213" s="975"/>
      <c r="S1213" s="976"/>
      <c r="T1213" s="977"/>
      <c r="U1213" s="978"/>
      <c r="W1213" s="964"/>
      <c r="X1213" s="964"/>
      <c r="Y1213" s="964"/>
      <c r="Z1213" s="964"/>
      <c r="AA1213" s="964"/>
      <c r="AB1213" s="964"/>
      <c r="AC1213" s="964"/>
      <c r="AD1213" s="964"/>
      <c r="AE1213" s="964"/>
      <c r="AF1213" s="964"/>
    </row>
    <row r="1214" spans="1:32" ht="12.75" customHeight="1">
      <c r="A1214" s="805">
        <v>313</v>
      </c>
      <c r="B1214" s="780" t="s">
        <v>2390</v>
      </c>
      <c r="C1214" s="785" t="s">
        <v>2169</v>
      </c>
      <c r="D1214" s="777" t="s">
        <v>277</v>
      </c>
      <c r="E1214" s="807" t="s">
        <v>1889</v>
      </c>
      <c r="F1214" s="780" t="s">
        <v>12</v>
      </c>
      <c r="G1214" s="785" t="s">
        <v>218</v>
      </c>
      <c r="H1214" s="785" t="s">
        <v>1817</v>
      </c>
      <c r="I1214" s="779">
        <v>2013</v>
      </c>
      <c r="J1214" s="786"/>
      <c r="K1214" s="785"/>
      <c r="L1214" s="785" t="s">
        <v>1914</v>
      </c>
      <c r="M1214" s="805">
        <v>1</v>
      </c>
      <c r="N1214" s="781">
        <v>975457</v>
      </c>
      <c r="O1214" s="777" t="s">
        <v>2199</v>
      </c>
      <c r="Q1214" s="975" t="s">
        <v>277</v>
      </c>
      <c r="R1214" s="975" t="s">
        <v>1914</v>
      </c>
      <c r="S1214" s="976">
        <v>1</v>
      </c>
      <c r="T1214" s="977">
        <v>975457</v>
      </c>
      <c r="U1214" s="978"/>
      <c r="W1214" s="970"/>
      <c r="X1214" s="970"/>
      <c r="Y1214" s="973"/>
      <c r="Z1214" s="971"/>
      <c r="AA1214" s="970"/>
      <c r="AB1214" s="970"/>
      <c r="AC1214" s="970"/>
      <c r="AD1214" s="970"/>
      <c r="AE1214" s="970"/>
      <c r="AF1214" s="970"/>
    </row>
    <row r="1215" spans="1:32">
      <c r="A1215" s="804"/>
      <c r="B1215" s="773"/>
      <c r="C1215" s="782"/>
      <c r="D1215" s="771"/>
      <c r="E1215" s="806"/>
      <c r="F1215" s="773"/>
      <c r="G1215" s="782"/>
      <c r="H1215" s="782"/>
      <c r="I1215" s="772"/>
      <c r="J1215" s="776"/>
      <c r="K1215" s="782"/>
      <c r="L1215" s="782"/>
      <c r="M1215" s="804"/>
      <c r="N1215" s="774"/>
      <c r="O1215" s="771"/>
      <c r="U1215" s="1000"/>
      <c r="W1215" s="970"/>
      <c r="X1215" s="970"/>
      <c r="Y1215" s="973"/>
      <c r="Z1215" s="971"/>
      <c r="AA1215" s="970"/>
      <c r="AB1215" s="970"/>
      <c r="AC1215" s="970"/>
      <c r="AD1215" s="970"/>
      <c r="AE1215" s="970"/>
      <c r="AF1215" s="970"/>
    </row>
    <row r="1216" spans="1:32" ht="18">
      <c r="A1216" s="805">
        <v>314</v>
      </c>
      <c r="B1216" s="780" t="s">
        <v>2391</v>
      </c>
      <c r="C1216" s="785" t="s">
        <v>2147</v>
      </c>
      <c r="D1216" s="777" t="s">
        <v>2392</v>
      </c>
      <c r="E1216" s="807" t="s">
        <v>2025</v>
      </c>
      <c r="F1216" s="780" t="s">
        <v>12</v>
      </c>
      <c r="G1216" s="785" t="s">
        <v>1711</v>
      </c>
      <c r="H1216" s="785" t="s">
        <v>1817</v>
      </c>
      <c r="I1216" s="779">
        <v>2006</v>
      </c>
      <c r="J1216" s="786"/>
      <c r="K1216" s="785"/>
      <c r="L1216" s="785" t="s">
        <v>1914</v>
      </c>
      <c r="M1216" s="805">
        <v>1</v>
      </c>
      <c r="N1216" s="781">
        <v>1750000</v>
      </c>
      <c r="O1216" s="788"/>
      <c r="Q1216" s="975" t="s">
        <v>2392</v>
      </c>
      <c r="R1216" s="975" t="s">
        <v>1914</v>
      </c>
      <c r="S1216" s="976">
        <v>1</v>
      </c>
      <c r="T1216" s="977">
        <v>1750000</v>
      </c>
      <c r="U1216" s="976"/>
      <c r="W1216" s="970"/>
      <c r="X1216" s="964"/>
      <c r="Y1216" s="964"/>
      <c r="Z1216" s="971"/>
      <c r="AA1216" s="970"/>
      <c r="AB1216" s="970"/>
      <c r="AC1216" s="970"/>
      <c r="AD1216" s="970"/>
      <c r="AE1216" s="970"/>
      <c r="AF1216" s="970"/>
    </row>
    <row r="1217" spans="1:32">
      <c r="A1217" s="805"/>
      <c r="B1217" s="780"/>
      <c r="C1217" s="785"/>
      <c r="D1217" s="777"/>
      <c r="E1217" s="807"/>
      <c r="F1217" s="780"/>
      <c r="G1217" s="785"/>
      <c r="H1217" s="785"/>
      <c r="I1217" s="779"/>
      <c r="J1217" s="786"/>
      <c r="K1217" s="785"/>
      <c r="L1217" s="785"/>
      <c r="M1217" s="805"/>
      <c r="N1217" s="781"/>
      <c r="O1217" s="788"/>
      <c r="Q1217" s="857"/>
      <c r="R1217" s="857"/>
      <c r="S1217" s="857"/>
      <c r="T1217" s="857"/>
      <c r="U1217" s="978"/>
      <c r="W1217" s="964"/>
      <c r="X1217" s="964"/>
      <c r="Y1217" s="964"/>
      <c r="Z1217" s="964"/>
      <c r="AA1217" s="964"/>
      <c r="AB1217" s="964"/>
      <c r="AC1217" s="964"/>
      <c r="AD1217" s="964"/>
      <c r="AE1217" s="964"/>
      <c r="AF1217" s="964"/>
    </row>
    <row r="1218" spans="1:32" ht="12.75" customHeight="1">
      <c r="A1218" s="805">
        <v>315</v>
      </c>
      <c r="B1218" s="780" t="s">
        <v>2391</v>
      </c>
      <c r="C1218" s="785" t="s">
        <v>2138</v>
      </c>
      <c r="D1218" s="777" t="s">
        <v>2392</v>
      </c>
      <c r="E1218" s="807" t="s">
        <v>2026</v>
      </c>
      <c r="F1218" s="780" t="s">
        <v>12</v>
      </c>
      <c r="G1218" s="785" t="s">
        <v>1711</v>
      </c>
      <c r="H1218" s="785" t="s">
        <v>1817</v>
      </c>
      <c r="I1218" s="779">
        <v>2006</v>
      </c>
      <c r="J1218" s="786"/>
      <c r="K1218" s="785"/>
      <c r="L1218" s="785" t="s">
        <v>1914</v>
      </c>
      <c r="M1218" s="805">
        <v>1</v>
      </c>
      <c r="N1218" s="781">
        <v>1800000</v>
      </c>
      <c r="O1218" s="788"/>
      <c r="Q1218" s="975" t="s">
        <v>2392</v>
      </c>
      <c r="R1218" s="975" t="s">
        <v>1914</v>
      </c>
      <c r="S1218" s="976">
        <v>1</v>
      </c>
      <c r="T1218" s="977">
        <v>1800000</v>
      </c>
      <c r="U1218" s="978"/>
      <c r="W1218" s="970"/>
      <c r="X1218" s="970"/>
      <c r="Y1218" s="973"/>
      <c r="Z1218" s="971"/>
      <c r="AA1218" s="970"/>
      <c r="AB1218" s="970"/>
      <c r="AC1218" s="970"/>
      <c r="AD1218" s="970"/>
      <c r="AE1218" s="970"/>
      <c r="AF1218" s="970"/>
    </row>
    <row r="1219" spans="1:32">
      <c r="A1219" s="805"/>
      <c r="B1219" s="780"/>
      <c r="C1219" s="785"/>
      <c r="D1219" s="777"/>
      <c r="E1219" s="807"/>
      <c r="F1219" s="780"/>
      <c r="G1219" s="785"/>
      <c r="H1219" s="785"/>
      <c r="I1219" s="779"/>
      <c r="J1219" s="786"/>
      <c r="K1219" s="785"/>
      <c r="L1219" s="785"/>
      <c r="M1219" s="805"/>
      <c r="N1219" s="781"/>
      <c r="O1219" s="788"/>
      <c r="Q1219" s="857"/>
      <c r="R1219" s="857"/>
      <c r="S1219" s="857"/>
      <c r="T1219" s="857"/>
      <c r="U1219" s="976"/>
      <c r="W1219" s="970"/>
      <c r="X1219" s="970"/>
      <c r="Y1219" s="973"/>
      <c r="Z1219" s="971"/>
      <c r="AA1219" s="970"/>
      <c r="AB1219" s="970"/>
      <c r="AC1219" s="970"/>
      <c r="AD1219" s="970"/>
      <c r="AE1219" s="970"/>
      <c r="AF1219" s="970"/>
    </row>
    <row r="1220" spans="1:32">
      <c r="A1220" s="805">
        <v>316</v>
      </c>
      <c r="B1220" s="780" t="s">
        <v>2391</v>
      </c>
      <c r="C1220" s="785" t="s">
        <v>2140</v>
      </c>
      <c r="D1220" s="777" t="s">
        <v>2392</v>
      </c>
      <c r="E1220" s="785" t="s">
        <v>2027</v>
      </c>
      <c r="F1220" s="780" t="s">
        <v>12</v>
      </c>
      <c r="G1220" s="785" t="s">
        <v>1711</v>
      </c>
      <c r="H1220" s="785" t="s">
        <v>1817</v>
      </c>
      <c r="I1220" s="779">
        <v>2006</v>
      </c>
      <c r="J1220" s="786"/>
      <c r="K1220" s="785"/>
      <c r="L1220" s="785" t="s">
        <v>1914</v>
      </c>
      <c r="M1220" s="805">
        <v>1</v>
      </c>
      <c r="N1220" s="787">
        <v>1900000</v>
      </c>
      <c r="O1220" s="788"/>
      <c r="Q1220" s="975" t="s">
        <v>2392</v>
      </c>
      <c r="R1220" s="975" t="s">
        <v>1914</v>
      </c>
      <c r="S1220" s="976">
        <v>1</v>
      </c>
      <c r="T1220" s="977">
        <v>1900000</v>
      </c>
      <c r="U1220" s="976"/>
      <c r="W1220" s="970"/>
      <c r="X1220" s="964"/>
      <c r="Y1220" s="964"/>
      <c r="Z1220" s="971"/>
      <c r="AA1220" s="970"/>
      <c r="AB1220" s="970"/>
      <c r="AC1220" s="970"/>
      <c r="AD1220" s="970"/>
      <c r="AE1220" s="970"/>
      <c r="AF1220" s="970"/>
    </row>
    <row r="1221" spans="1:32">
      <c r="A1221" s="805"/>
      <c r="B1221" s="780"/>
      <c r="C1221" s="785"/>
      <c r="D1221" s="777"/>
      <c r="E1221" s="785"/>
      <c r="F1221" s="780"/>
      <c r="G1221" s="785"/>
      <c r="H1221" s="785"/>
      <c r="I1221" s="779"/>
      <c r="J1221" s="786"/>
      <c r="K1221" s="785"/>
      <c r="L1221" s="785"/>
      <c r="M1221" s="805"/>
      <c r="N1221" s="787"/>
      <c r="O1221" s="788"/>
      <c r="Q1221" s="975"/>
      <c r="R1221" s="975"/>
      <c r="S1221" s="976"/>
      <c r="T1221" s="977"/>
      <c r="U1221" s="976"/>
      <c r="W1221" s="964"/>
      <c r="X1221" s="964"/>
      <c r="Y1221" s="964"/>
      <c r="Z1221" s="964"/>
      <c r="AA1221" s="964"/>
      <c r="AB1221" s="964"/>
      <c r="AC1221" s="964"/>
      <c r="AD1221" s="964"/>
      <c r="AE1221" s="964"/>
      <c r="AF1221" s="964"/>
    </row>
    <row r="1222" spans="1:32" ht="12.75" customHeight="1">
      <c r="A1222" s="805">
        <v>317</v>
      </c>
      <c r="B1222" s="780" t="s">
        <v>2391</v>
      </c>
      <c r="C1222" s="785" t="s">
        <v>2152</v>
      </c>
      <c r="D1222" s="777" t="s">
        <v>2392</v>
      </c>
      <c r="E1222" s="785" t="s">
        <v>2028</v>
      </c>
      <c r="F1222" s="780" t="s">
        <v>12</v>
      </c>
      <c r="G1222" s="785" t="s">
        <v>1711</v>
      </c>
      <c r="H1222" s="785" t="s">
        <v>1817</v>
      </c>
      <c r="I1222" s="779">
        <v>2006</v>
      </c>
      <c r="J1222" s="786"/>
      <c r="K1222" s="785"/>
      <c r="L1222" s="785" t="s">
        <v>1914</v>
      </c>
      <c r="M1222" s="805">
        <v>1</v>
      </c>
      <c r="N1222" s="787">
        <v>2850000</v>
      </c>
      <c r="O1222" s="788"/>
      <c r="Q1222" s="975" t="s">
        <v>2392</v>
      </c>
      <c r="R1222" s="975" t="s">
        <v>1914</v>
      </c>
      <c r="S1222" s="976">
        <v>1</v>
      </c>
      <c r="T1222" s="977">
        <v>2850000</v>
      </c>
      <c r="U1222" s="978"/>
      <c r="W1222" s="970"/>
      <c r="X1222" s="970"/>
      <c r="Y1222" s="973"/>
      <c r="Z1222" s="971"/>
      <c r="AA1222" s="970"/>
      <c r="AB1222" s="970"/>
      <c r="AC1222" s="970"/>
      <c r="AD1222" s="970"/>
      <c r="AE1222" s="970"/>
      <c r="AF1222" s="970"/>
    </row>
    <row r="1223" spans="1:32">
      <c r="A1223" s="805"/>
      <c r="B1223" s="780"/>
      <c r="C1223" s="785"/>
      <c r="D1223" s="777"/>
      <c r="E1223" s="785"/>
      <c r="F1223" s="780"/>
      <c r="G1223" s="785"/>
      <c r="H1223" s="785"/>
      <c r="I1223" s="779"/>
      <c r="J1223" s="786"/>
      <c r="K1223" s="785"/>
      <c r="L1223" s="785"/>
      <c r="M1223" s="805"/>
      <c r="N1223" s="787"/>
      <c r="O1223" s="788"/>
      <c r="Q1223" s="857"/>
      <c r="R1223" s="857"/>
      <c r="S1223" s="857"/>
      <c r="T1223" s="857"/>
      <c r="U1223" s="978"/>
      <c r="W1223" s="970"/>
      <c r="X1223" s="970"/>
      <c r="Y1223" s="973"/>
      <c r="Z1223" s="971"/>
      <c r="AA1223" s="970"/>
      <c r="AB1223" s="970"/>
      <c r="AC1223" s="970"/>
      <c r="AD1223" s="970"/>
      <c r="AE1223" s="970"/>
      <c r="AF1223" s="970"/>
    </row>
    <row r="1224" spans="1:32" ht="18">
      <c r="A1224" s="805">
        <v>318</v>
      </c>
      <c r="B1224" s="780" t="s">
        <v>2391</v>
      </c>
      <c r="C1224" s="785" t="s">
        <v>2147</v>
      </c>
      <c r="D1224" s="777" t="s">
        <v>2392</v>
      </c>
      <c r="E1224" s="785" t="s">
        <v>2393</v>
      </c>
      <c r="F1224" s="780" t="s">
        <v>12</v>
      </c>
      <c r="G1224" s="807" t="s">
        <v>2394</v>
      </c>
      <c r="H1224" s="785" t="s">
        <v>1817</v>
      </c>
      <c r="I1224" s="779">
        <v>2019</v>
      </c>
      <c r="J1224" s="786"/>
      <c r="K1224" s="785"/>
      <c r="L1224" s="785" t="s">
        <v>13</v>
      </c>
      <c r="M1224" s="805">
        <v>1</v>
      </c>
      <c r="N1224" s="781">
        <v>2584986</v>
      </c>
      <c r="O1224" s="788"/>
      <c r="Q1224" s="975" t="s">
        <v>2392</v>
      </c>
      <c r="R1224" s="975" t="s">
        <v>13</v>
      </c>
      <c r="S1224" s="976">
        <v>1</v>
      </c>
      <c r="T1224" s="977">
        <v>2584986</v>
      </c>
      <c r="U1224" s="978"/>
      <c r="W1224" s="970"/>
      <c r="X1224" s="964"/>
      <c r="Y1224" s="964"/>
      <c r="Z1224" s="971"/>
      <c r="AA1224" s="970"/>
      <c r="AB1224" s="970"/>
      <c r="AC1224" s="970"/>
      <c r="AD1224" s="970"/>
      <c r="AE1224" s="970"/>
      <c r="AF1224" s="970"/>
    </row>
    <row r="1225" spans="1:32">
      <c r="A1225" s="805"/>
      <c r="B1225" s="780"/>
      <c r="C1225" s="785"/>
      <c r="D1225" s="777"/>
      <c r="E1225" s="785"/>
      <c r="F1225" s="780"/>
      <c r="G1225" s="807"/>
      <c r="H1225" s="785"/>
      <c r="I1225" s="779"/>
      <c r="J1225" s="786"/>
      <c r="K1225" s="785"/>
      <c r="L1225" s="785"/>
      <c r="M1225" s="805"/>
      <c r="N1225" s="781"/>
      <c r="O1225" s="788"/>
      <c r="Q1225" s="857"/>
      <c r="R1225" s="857"/>
      <c r="S1225" s="857"/>
      <c r="T1225" s="857"/>
      <c r="U1225" s="976"/>
      <c r="W1225" s="964"/>
      <c r="X1225" s="964"/>
      <c r="Y1225" s="964"/>
      <c r="Z1225" s="964"/>
      <c r="AA1225" s="964"/>
      <c r="AB1225" s="964"/>
      <c r="AC1225" s="964"/>
      <c r="AD1225" s="964"/>
      <c r="AE1225" s="964"/>
      <c r="AF1225" s="964"/>
    </row>
    <row r="1226" spans="1:32" ht="12.75" customHeight="1">
      <c r="A1226" s="805">
        <v>319</v>
      </c>
      <c r="B1226" s="780" t="s">
        <v>2395</v>
      </c>
      <c r="C1226" s="785" t="s">
        <v>2140</v>
      </c>
      <c r="D1226" s="777" t="s">
        <v>283</v>
      </c>
      <c r="E1226" s="785" t="s">
        <v>1890</v>
      </c>
      <c r="F1226" s="780" t="s">
        <v>12</v>
      </c>
      <c r="G1226" s="785" t="s">
        <v>218</v>
      </c>
      <c r="H1226" s="785" t="s">
        <v>1817</v>
      </c>
      <c r="I1226" s="779">
        <v>2012</v>
      </c>
      <c r="J1226" s="786"/>
      <c r="K1226" s="785"/>
      <c r="L1226" s="785" t="s">
        <v>1914</v>
      </c>
      <c r="M1226" s="805">
        <v>1</v>
      </c>
      <c r="N1226" s="787">
        <v>971864</v>
      </c>
      <c r="O1226" s="777" t="s">
        <v>2199</v>
      </c>
      <c r="Q1226" s="975" t="s">
        <v>283</v>
      </c>
      <c r="R1226" s="975" t="s">
        <v>1914</v>
      </c>
      <c r="S1226" s="976">
        <v>1</v>
      </c>
      <c r="T1226" s="977">
        <v>971864</v>
      </c>
      <c r="U1226" s="976"/>
      <c r="W1226" s="970"/>
      <c r="X1226" s="970"/>
      <c r="Y1226" s="973"/>
      <c r="Z1226" s="971"/>
      <c r="AA1226" s="970"/>
      <c r="AB1226" s="970"/>
      <c r="AC1226" s="970"/>
      <c r="AD1226" s="970"/>
      <c r="AE1226" s="970"/>
      <c r="AF1226" s="970"/>
    </row>
    <row r="1227" spans="1:32">
      <c r="A1227" s="805"/>
      <c r="B1227" s="780"/>
      <c r="C1227" s="785"/>
      <c r="D1227" s="777"/>
      <c r="E1227" s="785"/>
      <c r="F1227" s="780"/>
      <c r="G1227" s="785"/>
      <c r="H1227" s="785"/>
      <c r="I1227" s="779"/>
      <c r="J1227" s="786"/>
      <c r="K1227" s="785"/>
      <c r="L1227" s="785"/>
      <c r="M1227" s="805"/>
      <c r="N1227" s="787"/>
      <c r="O1227" s="777"/>
      <c r="Q1227" s="857"/>
      <c r="R1227" s="857"/>
      <c r="S1227" s="857"/>
      <c r="T1227" s="857"/>
      <c r="U1227" s="976"/>
      <c r="W1227" s="970"/>
      <c r="X1227" s="970"/>
      <c r="Y1227" s="973"/>
      <c r="Z1227" s="971"/>
      <c r="AA1227" s="970"/>
      <c r="AB1227" s="970"/>
      <c r="AC1227" s="970"/>
      <c r="AD1227" s="970"/>
      <c r="AE1227" s="970"/>
      <c r="AF1227" s="970"/>
    </row>
    <row r="1228" spans="1:32">
      <c r="A1228" s="805">
        <v>320</v>
      </c>
      <c r="B1228" s="780" t="s">
        <v>2395</v>
      </c>
      <c r="C1228" s="807" t="s">
        <v>2223</v>
      </c>
      <c r="D1228" s="777" t="s">
        <v>283</v>
      </c>
      <c r="E1228" s="785" t="s">
        <v>12</v>
      </c>
      <c r="F1228" s="780" t="s">
        <v>12</v>
      </c>
      <c r="G1228" s="785" t="s">
        <v>218</v>
      </c>
      <c r="H1228" s="785" t="s">
        <v>1817</v>
      </c>
      <c r="I1228" s="779">
        <v>2014</v>
      </c>
      <c r="J1228" s="786"/>
      <c r="K1228" s="785"/>
      <c r="L1228" s="785" t="s">
        <v>1914</v>
      </c>
      <c r="M1228" s="805">
        <v>5</v>
      </c>
      <c r="N1228" s="781">
        <v>28375000</v>
      </c>
      <c r="O1228" s="777" t="s">
        <v>2199</v>
      </c>
      <c r="Q1228" s="975" t="s">
        <v>283</v>
      </c>
      <c r="R1228" s="988" t="s">
        <v>1914</v>
      </c>
      <c r="S1228" s="989">
        <v>1</v>
      </c>
      <c r="T1228" s="977">
        <v>19375000</v>
      </c>
      <c r="U1228" s="978"/>
      <c r="W1228" s="970"/>
      <c r="X1228" s="964"/>
      <c r="Y1228" s="964"/>
      <c r="Z1228" s="971"/>
      <c r="AA1228" s="970"/>
      <c r="AB1228" s="970"/>
      <c r="AC1228" s="970"/>
      <c r="AD1228" s="970"/>
      <c r="AE1228" s="970"/>
      <c r="AF1228" s="970"/>
    </row>
    <row r="1229" spans="1:32">
      <c r="A1229" s="805"/>
      <c r="B1229" s="780"/>
      <c r="C1229" s="807"/>
      <c r="D1229" s="777"/>
      <c r="E1229" s="785"/>
      <c r="F1229" s="780"/>
      <c r="G1229" s="785"/>
      <c r="H1229" s="785"/>
      <c r="I1229" s="779"/>
      <c r="J1229" s="786"/>
      <c r="K1229" s="785"/>
      <c r="L1229" s="785"/>
      <c r="M1229" s="805"/>
      <c r="N1229" s="781"/>
      <c r="O1229" s="777"/>
      <c r="Q1229" s="975" t="s">
        <v>283</v>
      </c>
      <c r="R1229" s="988" t="s">
        <v>1914</v>
      </c>
      <c r="S1229" s="989">
        <v>1</v>
      </c>
      <c r="T1229" s="977">
        <v>2250000</v>
      </c>
      <c r="U1229" s="978"/>
      <c r="W1229" s="964"/>
      <c r="X1229" s="964"/>
      <c r="Y1229" s="964"/>
      <c r="Z1229" s="964"/>
      <c r="AA1229" s="964"/>
      <c r="AB1229" s="964"/>
      <c r="AC1229" s="964"/>
      <c r="AD1229" s="964"/>
      <c r="AE1229" s="964"/>
      <c r="AF1229" s="964"/>
    </row>
    <row r="1230" spans="1:32" ht="12.75" customHeight="1">
      <c r="A1230" s="805"/>
      <c r="B1230" s="780"/>
      <c r="C1230" s="807"/>
      <c r="D1230" s="777"/>
      <c r="E1230" s="785"/>
      <c r="F1230" s="780"/>
      <c r="G1230" s="785"/>
      <c r="H1230" s="785"/>
      <c r="I1230" s="779"/>
      <c r="J1230" s="786"/>
      <c r="K1230" s="785"/>
      <c r="L1230" s="785"/>
      <c r="M1230" s="805"/>
      <c r="N1230" s="781"/>
      <c r="O1230" s="777"/>
      <c r="Q1230" s="975" t="s">
        <v>283</v>
      </c>
      <c r="R1230" s="988" t="s">
        <v>1914</v>
      </c>
      <c r="S1230" s="989">
        <v>1</v>
      </c>
      <c r="T1230" s="977">
        <v>2250000</v>
      </c>
      <c r="U1230" s="978"/>
      <c r="W1230" s="970"/>
      <c r="X1230" s="970"/>
      <c r="Y1230" s="973"/>
      <c r="Z1230" s="971"/>
      <c r="AA1230" s="970"/>
      <c r="AB1230" s="970"/>
      <c r="AC1230" s="970"/>
      <c r="AD1230" s="970"/>
      <c r="AE1230" s="970"/>
      <c r="AF1230" s="970"/>
    </row>
    <row r="1231" spans="1:32">
      <c r="A1231" s="805"/>
      <c r="B1231" s="780"/>
      <c r="C1231" s="807"/>
      <c r="D1231" s="777"/>
      <c r="E1231" s="785"/>
      <c r="F1231" s="780"/>
      <c r="G1231" s="785"/>
      <c r="H1231" s="785"/>
      <c r="I1231" s="779"/>
      <c r="J1231" s="786"/>
      <c r="K1231" s="785"/>
      <c r="L1231" s="785"/>
      <c r="M1231" s="805"/>
      <c r="N1231" s="781"/>
      <c r="O1231" s="777"/>
      <c r="Q1231" s="975" t="s">
        <v>283</v>
      </c>
      <c r="R1231" s="988" t="s">
        <v>1914</v>
      </c>
      <c r="S1231" s="989">
        <v>1</v>
      </c>
      <c r="T1231" s="977">
        <v>2250000</v>
      </c>
      <c r="U1231" s="978"/>
      <c r="W1231" s="970"/>
      <c r="X1231" s="970"/>
      <c r="Y1231" s="973"/>
      <c r="Z1231" s="971"/>
      <c r="AA1231" s="970"/>
      <c r="AB1231" s="970"/>
      <c r="AC1231" s="970"/>
      <c r="AD1231" s="970"/>
      <c r="AE1231" s="970"/>
      <c r="AF1231" s="970"/>
    </row>
    <row r="1232" spans="1:32">
      <c r="A1232" s="805"/>
      <c r="B1232" s="780"/>
      <c r="C1232" s="807"/>
      <c r="D1232" s="777"/>
      <c r="E1232" s="785"/>
      <c r="F1232" s="780"/>
      <c r="G1232" s="785"/>
      <c r="H1232" s="785"/>
      <c r="I1232" s="779"/>
      <c r="J1232" s="786"/>
      <c r="K1232" s="785"/>
      <c r="L1232" s="785"/>
      <c r="M1232" s="805"/>
      <c r="N1232" s="781"/>
      <c r="O1232" s="777"/>
      <c r="Q1232" s="975" t="s">
        <v>283</v>
      </c>
      <c r="R1232" s="988" t="s">
        <v>1914</v>
      </c>
      <c r="S1232" s="989">
        <v>1</v>
      </c>
      <c r="T1232" s="977">
        <v>2250000</v>
      </c>
      <c r="U1232" s="978"/>
      <c r="W1232" s="970"/>
      <c r="X1232" s="964"/>
      <c r="Y1232" s="964"/>
      <c r="Z1232" s="971"/>
      <c r="AA1232" s="970"/>
      <c r="AB1232" s="970"/>
      <c r="AC1232" s="970"/>
      <c r="AD1232" s="970"/>
      <c r="AE1232" s="970"/>
      <c r="AF1232" s="970"/>
    </row>
    <row r="1233" spans="1:32">
      <c r="A1233" s="805"/>
      <c r="B1233" s="780"/>
      <c r="C1233" s="807"/>
      <c r="D1233" s="777"/>
      <c r="E1233" s="785"/>
      <c r="F1233" s="780"/>
      <c r="G1233" s="785"/>
      <c r="H1233" s="785"/>
      <c r="I1233" s="779"/>
      <c r="J1233" s="786"/>
      <c r="K1233" s="785"/>
      <c r="L1233" s="785"/>
      <c r="M1233" s="805"/>
      <c r="N1233" s="781"/>
      <c r="O1233" s="777"/>
      <c r="Q1233" s="857"/>
      <c r="R1233" s="857"/>
      <c r="S1233" s="857"/>
      <c r="T1233" s="857"/>
      <c r="U1233" s="978"/>
      <c r="W1233" s="964"/>
      <c r="X1233" s="964"/>
      <c r="Y1233" s="964"/>
      <c r="Z1233" s="964"/>
      <c r="AA1233" s="964"/>
      <c r="AB1233" s="964"/>
      <c r="AC1233" s="964"/>
      <c r="AD1233" s="964"/>
      <c r="AE1233" s="964"/>
      <c r="AF1233" s="964"/>
    </row>
    <row r="1234" spans="1:32" ht="12.75" customHeight="1">
      <c r="A1234" s="805">
        <v>321</v>
      </c>
      <c r="B1234" s="780" t="s">
        <v>2395</v>
      </c>
      <c r="C1234" s="785" t="s">
        <v>2321</v>
      </c>
      <c r="D1234" s="777" t="s">
        <v>283</v>
      </c>
      <c r="E1234" s="785" t="s">
        <v>12</v>
      </c>
      <c r="F1234" s="780" t="s">
        <v>12</v>
      </c>
      <c r="G1234" s="786"/>
      <c r="H1234" s="785" t="s">
        <v>1817</v>
      </c>
      <c r="I1234" s="779">
        <v>2014</v>
      </c>
      <c r="J1234" s="786"/>
      <c r="K1234" s="785"/>
      <c r="L1234" s="785" t="s">
        <v>1914</v>
      </c>
      <c r="M1234" s="805">
        <v>1</v>
      </c>
      <c r="N1234" s="787">
        <v>1600000</v>
      </c>
      <c r="O1234" s="777" t="s">
        <v>2199</v>
      </c>
      <c r="Q1234" s="975" t="s">
        <v>283</v>
      </c>
      <c r="R1234" s="988" t="s">
        <v>1914</v>
      </c>
      <c r="S1234" s="989">
        <v>1</v>
      </c>
      <c r="T1234" s="977">
        <v>1600000</v>
      </c>
      <c r="U1234" s="976"/>
      <c r="W1234" s="970"/>
      <c r="X1234" s="970"/>
      <c r="Y1234" s="973"/>
      <c r="Z1234" s="971"/>
      <c r="AA1234" s="970"/>
      <c r="AB1234" s="970"/>
      <c r="AC1234" s="970"/>
      <c r="AD1234" s="970"/>
      <c r="AE1234" s="970"/>
      <c r="AF1234" s="970"/>
    </row>
    <row r="1235" spans="1:32">
      <c r="A1235" s="805"/>
      <c r="B1235" s="780"/>
      <c r="C1235" s="785"/>
      <c r="D1235" s="777"/>
      <c r="E1235" s="785"/>
      <c r="F1235" s="780"/>
      <c r="G1235" s="786"/>
      <c r="H1235" s="785"/>
      <c r="I1235" s="779"/>
      <c r="J1235" s="786"/>
      <c r="K1235" s="785"/>
      <c r="L1235" s="785"/>
      <c r="M1235" s="805"/>
      <c r="N1235" s="787"/>
      <c r="O1235" s="777"/>
      <c r="Q1235" s="857"/>
      <c r="R1235" s="857"/>
      <c r="S1235" s="857"/>
      <c r="T1235" s="857"/>
      <c r="U1235" s="976"/>
      <c r="W1235" s="970"/>
      <c r="X1235" s="970"/>
      <c r="Y1235" s="973"/>
      <c r="Z1235" s="971"/>
      <c r="AA1235" s="970"/>
      <c r="AB1235" s="970"/>
      <c r="AC1235" s="970"/>
      <c r="AD1235" s="970"/>
      <c r="AE1235" s="970"/>
      <c r="AF1235" s="970"/>
    </row>
    <row r="1236" spans="1:32">
      <c r="A1236" s="805">
        <v>322</v>
      </c>
      <c r="B1236" s="780" t="s">
        <v>2396</v>
      </c>
      <c r="C1236" s="807" t="s">
        <v>2198</v>
      </c>
      <c r="D1236" s="777" t="s">
        <v>285</v>
      </c>
      <c r="E1236" s="785" t="s">
        <v>1867</v>
      </c>
      <c r="F1236" s="780" t="s">
        <v>12</v>
      </c>
      <c r="G1236" s="785" t="s">
        <v>218</v>
      </c>
      <c r="H1236" s="785" t="s">
        <v>1817</v>
      </c>
      <c r="I1236" s="779">
        <v>2012</v>
      </c>
      <c r="J1236" s="786"/>
      <c r="K1236" s="785"/>
      <c r="L1236" s="785" t="s">
        <v>1914</v>
      </c>
      <c r="M1236" s="805">
        <v>2</v>
      </c>
      <c r="N1236" s="781">
        <v>1651224</v>
      </c>
      <c r="O1236" s="777" t="s">
        <v>2199</v>
      </c>
      <c r="Q1236" s="975" t="s">
        <v>285</v>
      </c>
      <c r="R1236" s="975" t="s">
        <v>1914</v>
      </c>
      <c r="S1236" s="976">
        <v>1</v>
      </c>
      <c r="T1236" s="977">
        <v>825612</v>
      </c>
      <c r="U1236" s="976"/>
      <c r="W1236" s="970"/>
      <c r="X1236" s="964"/>
      <c r="Y1236" s="964"/>
      <c r="Z1236" s="971"/>
      <c r="AA1236" s="970"/>
      <c r="AB1236" s="970"/>
      <c r="AC1236" s="970"/>
      <c r="AD1236" s="970"/>
      <c r="AE1236" s="970"/>
      <c r="AF1236" s="970"/>
    </row>
    <row r="1237" spans="1:32">
      <c r="A1237" s="805"/>
      <c r="B1237" s="780"/>
      <c r="C1237" s="807"/>
      <c r="D1237" s="777"/>
      <c r="E1237" s="785"/>
      <c r="F1237" s="780"/>
      <c r="G1237" s="785"/>
      <c r="H1237" s="785"/>
      <c r="I1237" s="779"/>
      <c r="J1237" s="786"/>
      <c r="K1237" s="785"/>
      <c r="L1237" s="785"/>
      <c r="M1237" s="805"/>
      <c r="N1237" s="781"/>
      <c r="O1237" s="777"/>
      <c r="Q1237" s="975" t="s">
        <v>285</v>
      </c>
      <c r="R1237" s="975" t="s">
        <v>1914</v>
      </c>
      <c r="S1237" s="976">
        <v>1</v>
      </c>
      <c r="T1237" s="977">
        <v>825612</v>
      </c>
      <c r="U1237" s="976"/>
      <c r="W1237" s="964"/>
      <c r="X1237" s="964"/>
      <c r="Y1237" s="964"/>
      <c r="Z1237" s="964"/>
      <c r="AA1237" s="964"/>
      <c r="AB1237" s="964"/>
      <c r="AC1237" s="964"/>
      <c r="AD1237" s="964"/>
      <c r="AE1237" s="964"/>
      <c r="AF1237" s="964"/>
    </row>
    <row r="1238" spans="1:32" ht="12.75" customHeight="1">
      <c r="A1238" s="2436" t="s">
        <v>3049</v>
      </c>
      <c r="B1238" s="2437"/>
      <c r="C1238" s="2437"/>
      <c r="D1238" s="2437"/>
      <c r="E1238" s="2437"/>
      <c r="F1238" s="2437"/>
      <c r="G1238" s="2437"/>
      <c r="H1238" s="2437"/>
      <c r="I1238" s="2437"/>
      <c r="J1238" s="2437"/>
      <c r="K1238" s="2437"/>
      <c r="L1238" s="2438"/>
      <c r="M1238" s="1063">
        <f>SUM(M1020:M1236)</f>
        <v>142</v>
      </c>
      <c r="N1238" s="1043">
        <f>SUM(N1020:N1236)</f>
        <v>931024058</v>
      </c>
      <c r="O1238" s="1030"/>
      <c r="P1238" s="1061"/>
      <c r="Q1238" s="1030"/>
      <c r="R1238" s="1030"/>
      <c r="S1238" s="1030"/>
      <c r="T1238" s="1030"/>
      <c r="U1238" s="1030"/>
      <c r="W1238" s="970"/>
      <c r="X1238" s="970"/>
      <c r="Y1238" s="973"/>
      <c r="Z1238" s="971"/>
      <c r="AA1238" s="970"/>
      <c r="AB1238" s="970"/>
      <c r="AC1238" s="970"/>
      <c r="AD1238" s="970"/>
      <c r="AE1238" s="970"/>
      <c r="AF1238" s="970"/>
    </row>
    <row r="1239" spans="1:32">
      <c r="A1239" s="2436" t="s">
        <v>3050</v>
      </c>
      <c r="B1239" s="2437"/>
      <c r="C1239" s="2437"/>
      <c r="D1239" s="2437"/>
      <c r="E1239" s="2437"/>
      <c r="F1239" s="2437"/>
      <c r="G1239" s="2437"/>
      <c r="H1239" s="2437"/>
      <c r="I1239" s="2437"/>
      <c r="J1239" s="2437"/>
      <c r="K1239" s="2437"/>
      <c r="L1239" s="2438"/>
      <c r="M1239" s="1063">
        <f>SUM(M32,M75,M86,M960,M1018,M1238)</f>
        <v>893</v>
      </c>
      <c r="N1239" s="1043">
        <f>SUM(N32,N75,N86,N960,N1018,N1238)</f>
        <v>4188142953</v>
      </c>
      <c r="O1239" s="1030"/>
      <c r="P1239" s="1061"/>
      <c r="Q1239" s="1030"/>
      <c r="R1239" s="1030"/>
      <c r="S1239" s="1030"/>
      <c r="T1239" s="1030"/>
      <c r="U1239" s="1030"/>
      <c r="W1239" s="970"/>
      <c r="X1239" s="970"/>
      <c r="Y1239" s="973"/>
      <c r="Z1239" s="971"/>
      <c r="AA1239" s="970"/>
      <c r="AB1239" s="970"/>
      <c r="AC1239" s="970"/>
      <c r="AD1239" s="970"/>
      <c r="AE1239" s="970"/>
      <c r="AF1239" s="970"/>
    </row>
    <row r="1240" spans="1:32">
      <c r="W1240" s="970"/>
      <c r="X1240" s="964"/>
      <c r="Y1240" s="964"/>
      <c r="Z1240" s="971"/>
      <c r="AA1240" s="970"/>
      <c r="AB1240" s="970"/>
      <c r="AC1240" s="970"/>
      <c r="AD1240" s="970"/>
      <c r="AE1240" s="970"/>
      <c r="AF1240" s="970"/>
    </row>
    <row r="1241" spans="1:32">
      <c r="W1241" s="964"/>
      <c r="X1241" s="964"/>
      <c r="Y1241" s="964"/>
      <c r="Z1241" s="964"/>
      <c r="AA1241" s="964"/>
      <c r="AB1241" s="964"/>
      <c r="AC1241" s="964"/>
      <c r="AD1241" s="964"/>
      <c r="AE1241" s="964"/>
      <c r="AF1241" s="964"/>
    </row>
    <row r="1242" spans="1:32" ht="12.75" customHeight="1">
      <c r="W1242" s="970"/>
      <c r="X1242" s="970"/>
      <c r="Y1242" s="973"/>
      <c r="Z1242" s="971"/>
      <c r="AA1242" s="970"/>
      <c r="AB1242" s="970"/>
      <c r="AC1242" s="970"/>
      <c r="AD1242" s="970"/>
      <c r="AE1242" s="970"/>
      <c r="AF1242" s="970"/>
    </row>
    <row r="1243" spans="1:32">
      <c r="W1243" s="970"/>
      <c r="X1243" s="970"/>
      <c r="Y1243" s="973"/>
      <c r="Z1243" s="971"/>
      <c r="AA1243" s="970"/>
      <c r="AB1243" s="970"/>
      <c r="AC1243" s="970"/>
      <c r="AD1243" s="970"/>
      <c r="AE1243" s="970"/>
      <c r="AF1243" s="970"/>
    </row>
    <row r="1244" spans="1:32">
      <c r="W1244" s="970"/>
      <c r="X1244" s="964"/>
      <c r="Y1244" s="964"/>
      <c r="Z1244" s="971"/>
      <c r="AA1244" s="970"/>
      <c r="AB1244" s="970"/>
      <c r="AC1244" s="970"/>
      <c r="AD1244" s="970"/>
      <c r="AE1244" s="970"/>
      <c r="AF1244" s="970"/>
    </row>
    <row r="1245" spans="1:32">
      <c r="W1245" s="964"/>
      <c r="X1245" s="964"/>
      <c r="Y1245" s="964"/>
      <c r="Z1245" s="964"/>
      <c r="AA1245" s="964"/>
      <c r="AB1245" s="964"/>
      <c r="AC1245" s="964"/>
      <c r="AD1245" s="964"/>
      <c r="AE1245" s="964"/>
      <c r="AF1245" s="964"/>
    </row>
    <row r="1246" spans="1:32" ht="12.75" customHeight="1">
      <c r="W1246" s="970"/>
      <c r="X1246" s="970"/>
      <c r="Y1246" s="973"/>
      <c r="Z1246" s="971"/>
      <c r="AA1246" s="970"/>
      <c r="AB1246" s="970"/>
      <c r="AC1246" s="970"/>
      <c r="AD1246" s="970"/>
      <c r="AE1246" s="970"/>
      <c r="AF1246" s="970"/>
    </row>
    <row r="1247" spans="1:32">
      <c r="W1247" s="970"/>
      <c r="X1247" s="970"/>
      <c r="Y1247" s="973"/>
      <c r="Z1247" s="971"/>
      <c r="AA1247" s="970"/>
      <c r="AB1247" s="970"/>
      <c r="AC1247" s="970"/>
      <c r="AD1247" s="970"/>
      <c r="AE1247" s="970"/>
      <c r="AF1247" s="970"/>
    </row>
    <row r="1248" spans="1:32">
      <c r="W1248" s="970"/>
      <c r="X1248" s="964"/>
      <c r="Y1248" s="964"/>
      <c r="Z1248" s="971"/>
      <c r="AA1248" s="970"/>
      <c r="AB1248" s="970"/>
      <c r="AC1248" s="970"/>
      <c r="AD1248" s="970"/>
      <c r="AE1248" s="970"/>
      <c r="AF1248" s="970"/>
    </row>
    <row r="1249" spans="23:32">
      <c r="W1249" s="964"/>
      <c r="X1249" s="964"/>
      <c r="Y1249" s="964"/>
      <c r="Z1249" s="964"/>
      <c r="AA1249" s="964"/>
      <c r="AB1249" s="964"/>
      <c r="AC1249" s="964"/>
      <c r="AD1249" s="964"/>
      <c r="AE1249" s="964"/>
      <c r="AF1249" s="964"/>
    </row>
    <row r="1250" spans="23:32" ht="12.75" customHeight="1">
      <c r="W1250" s="970"/>
      <c r="X1250" s="970"/>
      <c r="Y1250" s="973"/>
      <c r="Z1250" s="971"/>
      <c r="AA1250" s="970"/>
      <c r="AB1250" s="970"/>
      <c r="AC1250" s="970"/>
      <c r="AD1250" s="970"/>
      <c r="AE1250" s="970"/>
      <c r="AF1250" s="970"/>
    </row>
    <row r="1251" spans="23:32">
      <c r="W1251" s="970"/>
      <c r="X1251" s="970"/>
      <c r="Y1251" s="973"/>
      <c r="Z1251" s="971"/>
      <c r="AA1251" s="970"/>
      <c r="AB1251" s="970"/>
      <c r="AC1251" s="970"/>
      <c r="AD1251" s="970"/>
      <c r="AE1251" s="970"/>
      <c r="AF1251" s="970"/>
    </row>
    <row r="1252" spans="23:32">
      <c r="W1252" s="970"/>
      <c r="X1252" s="964"/>
      <c r="Y1252" s="964"/>
      <c r="Z1252" s="971"/>
      <c r="AA1252" s="970"/>
      <c r="AB1252" s="970"/>
      <c r="AC1252" s="970"/>
      <c r="AD1252" s="970"/>
      <c r="AE1252" s="970"/>
      <c r="AF1252" s="970"/>
    </row>
    <row r="1253" spans="23:32">
      <c r="W1253" s="964"/>
      <c r="X1253" s="964"/>
      <c r="Y1253" s="964"/>
      <c r="Z1253" s="964"/>
      <c r="AA1253" s="964"/>
      <c r="AB1253" s="964"/>
      <c r="AC1253" s="964"/>
      <c r="AD1253" s="964"/>
      <c r="AE1253" s="964"/>
      <c r="AF1253" s="964"/>
    </row>
    <row r="1254" spans="23:32" ht="12.75" customHeight="1">
      <c r="W1254" s="970"/>
      <c r="X1254" s="970"/>
      <c r="Y1254" s="973"/>
      <c r="Z1254" s="971"/>
      <c r="AA1254" s="970"/>
      <c r="AB1254" s="970"/>
      <c r="AC1254" s="970"/>
      <c r="AD1254" s="970"/>
      <c r="AE1254" s="970"/>
      <c r="AF1254" s="970"/>
    </row>
    <row r="1255" spans="23:32">
      <c r="W1255" s="970"/>
      <c r="X1255" s="970"/>
      <c r="Y1255" s="973"/>
      <c r="Z1255" s="971"/>
      <c r="AA1255" s="970"/>
      <c r="AB1255" s="970"/>
      <c r="AC1255" s="970"/>
      <c r="AD1255" s="970"/>
      <c r="AE1255" s="970"/>
      <c r="AF1255" s="970"/>
    </row>
    <row r="1256" spans="23:32">
      <c r="W1256" s="970"/>
      <c r="X1256" s="964"/>
      <c r="Y1256" s="964"/>
      <c r="Z1256" s="971"/>
      <c r="AA1256" s="970"/>
      <c r="AB1256" s="970"/>
      <c r="AC1256" s="970"/>
      <c r="AD1256" s="970"/>
      <c r="AE1256" s="970"/>
      <c r="AF1256" s="970"/>
    </row>
    <row r="1257" spans="23:32">
      <c r="W1257" s="964"/>
      <c r="X1257" s="964"/>
      <c r="Y1257" s="964"/>
      <c r="Z1257" s="964"/>
      <c r="AA1257" s="964"/>
      <c r="AB1257" s="964"/>
      <c r="AC1257" s="964"/>
      <c r="AD1257" s="964"/>
      <c r="AE1257" s="964"/>
      <c r="AF1257" s="964"/>
    </row>
    <row r="1258" spans="23:32" ht="12.75" customHeight="1">
      <c r="W1258" s="970"/>
      <c r="X1258" s="970"/>
      <c r="Y1258" s="973"/>
      <c r="Z1258" s="971"/>
      <c r="AA1258" s="970"/>
      <c r="AB1258" s="970"/>
      <c r="AC1258" s="970"/>
      <c r="AD1258" s="970"/>
      <c r="AE1258" s="970"/>
      <c r="AF1258" s="970"/>
    </row>
    <row r="1259" spans="23:32">
      <c r="W1259" s="970"/>
      <c r="X1259" s="970"/>
      <c r="Y1259" s="973"/>
      <c r="Z1259" s="971"/>
      <c r="AA1259" s="970"/>
      <c r="AB1259" s="970"/>
      <c r="AC1259" s="970"/>
      <c r="AD1259" s="970"/>
      <c r="AE1259" s="970"/>
      <c r="AF1259" s="970"/>
    </row>
    <row r="1260" spans="23:32">
      <c r="W1260" s="970"/>
      <c r="X1260" s="964"/>
      <c r="Y1260" s="964"/>
      <c r="Z1260" s="971"/>
      <c r="AA1260" s="970"/>
      <c r="AB1260" s="970"/>
      <c r="AC1260" s="970"/>
      <c r="AD1260" s="970"/>
      <c r="AE1260" s="970"/>
      <c r="AF1260" s="970"/>
    </row>
    <row r="1261" spans="23:32">
      <c r="W1261" s="964"/>
      <c r="X1261" s="964"/>
      <c r="Y1261" s="964"/>
      <c r="Z1261" s="964"/>
      <c r="AA1261" s="964"/>
      <c r="AB1261" s="964"/>
      <c r="AC1261" s="964"/>
      <c r="AD1261" s="964"/>
      <c r="AE1261" s="964"/>
      <c r="AF1261" s="964"/>
    </row>
    <row r="1262" spans="23:32" ht="12.75" customHeight="1">
      <c r="W1262" s="970"/>
      <c r="X1262" s="970"/>
      <c r="Y1262" s="973"/>
      <c r="Z1262" s="971"/>
      <c r="AA1262" s="970"/>
      <c r="AB1262" s="970"/>
      <c r="AC1262" s="970"/>
      <c r="AD1262" s="970"/>
      <c r="AE1262" s="970"/>
      <c r="AF1262" s="970"/>
    </row>
    <row r="1263" spans="23:32">
      <c r="W1263" s="970"/>
      <c r="X1263" s="970"/>
      <c r="Y1263" s="973"/>
      <c r="Z1263" s="971"/>
      <c r="AA1263" s="970"/>
      <c r="AB1263" s="970"/>
      <c r="AC1263" s="970"/>
      <c r="AD1263" s="970"/>
      <c r="AE1263" s="970"/>
      <c r="AF1263" s="970"/>
    </row>
    <row r="1264" spans="23:32">
      <c r="W1264" s="970"/>
      <c r="X1264" s="964"/>
      <c r="Y1264" s="964"/>
      <c r="Z1264" s="971"/>
      <c r="AA1264" s="970"/>
      <c r="AB1264" s="970"/>
      <c r="AC1264" s="970"/>
      <c r="AD1264" s="970"/>
      <c r="AE1264" s="970"/>
      <c r="AF1264" s="970"/>
    </row>
    <row r="1265" spans="23:32">
      <c r="W1265" s="964"/>
      <c r="X1265" s="964"/>
      <c r="Y1265" s="964"/>
      <c r="Z1265" s="964"/>
      <c r="AA1265" s="964"/>
      <c r="AB1265" s="964"/>
      <c r="AC1265" s="964"/>
      <c r="AD1265" s="964"/>
      <c r="AE1265" s="964"/>
      <c r="AF1265" s="964"/>
    </row>
    <row r="1266" spans="23:32" ht="12.75" customHeight="1">
      <c r="W1266" s="970"/>
      <c r="X1266" s="970"/>
      <c r="Y1266" s="973"/>
      <c r="Z1266" s="971"/>
      <c r="AA1266" s="970"/>
      <c r="AB1266" s="970"/>
      <c r="AC1266" s="970"/>
      <c r="AD1266" s="970"/>
      <c r="AE1266" s="970"/>
      <c r="AF1266" s="970"/>
    </row>
    <row r="1267" spans="23:32">
      <c r="W1267" s="970"/>
      <c r="X1267" s="970"/>
      <c r="Y1267" s="973"/>
      <c r="Z1267" s="971"/>
      <c r="AA1267" s="970"/>
      <c r="AB1267" s="970"/>
      <c r="AC1267" s="970"/>
      <c r="AD1267" s="970"/>
      <c r="AE1267" s="970"/>
      <c r="AF1267" s="970"/>
    </row>
    <row r="1268" spans="23:32">
      <c r="W1268" s="970"/>
      <c r="X1268" s="964"/>
      <c r="Y1268" s="964"/>
      <c r="Z1268" s="971"/>
      <c r="AA1268" s="970"/>
      <c r="AB1268" s="970"/>
      <c r="AC1268" s="970"/>
      <c r="AD1268" s="970"/>
      <c r="AE1268" s="970"/>
      <c r="AF1268" s="970"/>
    </row>
    <row r="1269" spans="23:32">
      <c r="W1269" s="964"/>
      <c r="X1269" s="964"/>
      <c r="Y1269" s="964"/>
      <c r="Z1269" s="964"/>
      <c r="AA1269" s="964"/>
      <c r="AB1269" s="964"/>
      <c r="AC1269" s="964"/>
      <c r="AD1269" s="964"/>
      <c r="AE1269" s="964"/>
      <c r="AF1269" s="964"/>
    </row>
    <row r="1270" spans="23:32" ht="12.75" customHeight="1">
      <c r="W1270" s="970"/>
      <c r="X1270" s="970"/>
      <c r="Y1270" s="973"/>
      <c r="Z1270" s="971"/>
      <c r="AA1270" s="970"/>
      <c r="AB1270" s="970"/>
      <c r="AC1270" s="970"/>
      <c r="AD1270" s="970"/>
      <c r="AE1270" s="970"/>
      <c r="AF1270" s="970"/>
    </row>
    <row r="1271" spans="23:32">
      <c r="W1271" s="970"/>
      <c r="X1271" s="970"/>
      <c r="Y1271" s="973"/>
      <c r="Z1271" s="971"/>
      <c r="AA1271" s="970"/>
      <c r="AB1271" s="970"/>
      <c r="AC1271" s="970"/>
      <c r="AD1271" s="970"/>
      <c r="AE1271" s="970"/>
      <c r="AF1271" s="970"/>
    </row>
    <row r="1272" spans="23:32">
      <c r="W1272" s="970"/>
      <c r="X1272" s="964"/>
      <c r="Y1272" s="964"/>
      <c r="Z1272" s="971"/>
      <c r="AA1272" s="970"/>
      <c r="AB1272" s="970"/>
      <c r="AC1272" s="970"/>
      <c r="AD1272" s="970"/>
      <c r="AE1272" s="970"/>
      <c r="AF1272" s="970"/>
    </row>
    <row r="1273" spans="23:32">
      <c r="W1273" s="964"/>
      <c r="X1273" s="964"/>
      <c r="Y1273" s="964"/>
      <c r="Z1273" s="964"/>
      <c r="AA1273" s="964"/>
      <c r="AB1273" s="964"/>
      <c r="AC1273" s="964"/>
      <c r="AD1273" s="964"/>
      <c r="AE1273" s="964"/>
      <c r="AF1273" s="964"/>
    </row>
    <row r="1274" spans="23:32" ht="12.75" customHeight="1">
      <c r="W1274" s="970"/>
      <c r="X1274" s="970"/>
      <c r="Y1274" s="973"/>
      <c r="Z1274" s="971"/>
      <c r="AA1274" s="970"/>
      <c r="AB1274" s="970"/>
      <c r="AC1274" s="970"/>
      <c r="AD1274" s="970"/>
      <c r="AE1274" s="970"/>
      <c r="AF1274" s="970"/>
    </row>
    <row r="1275" spans="23:32">
      <c r="W1275" s="970"/>
      <c r="X1275" s="970"/>
      <c r="Y1275" s="973"/>
      <c r="Z1275" s="971"/>
      <c r="AA1275" s="970"/>
      <c r="AB1275" s="970"/>
      <c r="AC1275" s="970"/>
      <c r="AD1275" s="970"/>
      <c r="AE1275" s="970"/>
      <c r="AF1275" s="970"/>
    </row>
    <row r="1276" spans="23:32">
      <c r="W1276" s="970"/>
      <c r="X1276" s="964"/>
      <c r="Y1276" s="964"/>
      <c r="Z1276" s="971"/>
      <c r="AA1276" s="970"/>
      <c r="AB1276" s="970"/>
      <c r="AC1276" s="970"/>
      <c r="AD1276" s="970"/>
      <c r="AE1276" s="970"/>
      <c r="AF1276" s="970"/>
    </row>
    <row r="1277" spans="23:32">
      <c r="W1277" s="964"/>
      <c r="X1277" s="964"/>
      <c r="Y1277" s="964"/>
      <c r="Z1277" s="964"/>
      <c r="AA1277" s="964"/>
      <c r="AB1277" s="964"/>
      <c r="AC1277" s="964"/>
      <c r="AD1277" s="964"/>
      <c r="AE1277" s="964"/>
      <c r="AF1277" s="964"/>
    </row>
    <row r="1278" spans="23:32" ht="12.75" customHeight="1">
      <c r="W1278" s="970"/>
      <c r="X1278" s="970"/>
      <c r="Y1278" s="973"/>
      <c r="Z1278" s="971"/>
      <c r="AA1278" s="970"/>
      <c r="AB1278" s="970"/>
      <c r="AC1278" s="970"/>
      <c r="AD1278" s="970"/>
      <c r="AE1278" s="970"/>
      <c r="AF1278" s="970"/>
    </row>
    <row r="1279" spans="23:32">
      <c r="W1279" s="970"/>
      <c r="X1279" s="970"/>
      <c r="Y1279" s="973"/>
      <c r="Z1279" s="971"/>
      <c r="AA1279" s="970"/>
      <c r="AB1279" s="970"/>
      <c r="AC1279" s="970"/>
      <c r="AD1279" s="970"/>
      <c r="AE1279" s="970"/>
      <c r="AF1279" s="970"/>
    </row>
    <row r="1280" spans="23:32">
      <c r="W1280" s="970"/>
      <c r="X1280" s="964"/>
      <c r="Y1280" s="964"/>
      <c r="Z1280" s="971"/>
      <c r="AA1280" s="970"/>
      <c r="AB1280" s="970"/>
      <c r="AC1280" s="970"/>
      <c r="AD1280" s="970"/>
      <c r="AE1280" s="970"/>
      <c r="AF1280" s="970"/>
    </row>
    <row r="1281" spans="23:32">
      <c r="W1281" s="964"/>
      <c r="X1281" s="964"/>
      <c r="Y1281" s="964"/>
      <c r="Z1281" s="964"/>
      <c r="AA1281" s="964"/>
      <c r="AB1281" s="964"/>
      <c r="AC1281" s="964"/>
      <c r="AD1281" s="964"/>
      <c r="AE1281" s="964"/>
      <c r="AF1281" s="964"/>
    </row>
    <row r="1282" spans="23:32" ht="12.75" customHeight="1">
      <c r="W1282" s="970"/>
      <c r="X1282" s="970"/>
      <c r="Y1282" s="973"/>
      <c r="Z1282" s="971"/>
      <c r="AA1282" s="970"/>
      <c r="AB1282" s="970"/>
      <c r="AC1282" s="970"/>
      <c r="AD1282" s="970"/>
      <c r="AE1282" s="970"/>
      <c r="AF1282" s="970"/>
    </row>
    <row r="1283" spans="23:32">
      <c r="W1283" s="970"/>
      <c r="X1283" s="970"/>
      <c r="Y1283" s="973"/>
      <c r="Z1283" s="971"/>
      <c r="AA1283" s="970"/>
      <c r="AB1283" s="970"/>
      <c r="AC1283" s="970"/>
      <c r="AD1283" s="970"/>
      <c r="AE1283" s="970"/>
      <c r="AF1283" s="970"/>
    </row>
    <row r="1284" spans="23:32">
      <c r="W1284" s="970"/>
      <c r="X1284" s="964"/>
      <c r="Y1284" s="964"/>
      <c r="Z1284" s="971"/>
      <c r="AA1284" s="970"/>
      <c r="AB1284" s="970"/>
      <c r="AC1284" s="970"/>
      <c r="AD1284" s="970"/>
      <c r="AE1284" s="970"/>
      <c r="AF1284" s="970"/>
    </row>
    <row r="1285" spans="23:32">
      <c r="W1285" s="964"/>
      <c r="X1285" s="964"/>
      <c r="Y1285" s="964"/>
      <c r="Z1285" s="964"/>
      <c r="AA1285" s="964"/>
      <c r="AB1285" s="964"/>
      <c r="AC1285" s="964"/>
      <c r="AD1285" s="964"/>
      <c r="AE1285" s="964"/>
      <c r="AF1285" s="964"/>
    </row>
    <row r="1286" spans="23:32" ht="12.75" customHeight="1">
      <c r="W1286" s="970"/>
      <c r="X1286" s="970"/>
      <c r="Y1286" s="973"/>
      <c r="Z1286" s="971"/>
      <c r="AA1286" s="970"/>
      <c r="AB1286" s="970"/>
      <c r="AC1286" s="970"/>
      <c r="AD1286" s="970"/>
      <c r="AE1286" s="970"/>
      <c r="AF1286" s="970"/>
    </row>
    <row r="1287" spans="23:32">
      <c r="W1287" s="970"/>
      <c r="X1287" s="970"/>
      <c r="Y1287" s="973"/>
      <c r="Z1287" s="971"/>
      <c r="AA1287" s="970"/>
      <c r="AB1287" s="970"/>
      <c r="AC1287" s="970"/>
      <c r="AD1287" s="970"/>
      <c r="AE1287" s="970"/>
      <c r="AF1287" s="970"/>
    </row>
    <row r="1288" spans="23:32">
      <c r="W1288" s="970"/>
      <c r="X1288" s="964"/>
      <c r="Y1288" s="964"/>
      <c r="Z1288" s="971"/>
      <c r="AA1288" s="970"/>
      <c r="AB1288" s="970"/>
      <c r="AC1288" s="970"/>
      <c r="AD1288" s="970"/>
      <c r="AE1288" s="970"/>
      <c r="AF1288" s="970"/>
    </row>
    <row r="1289" spans="23:32">
      <c r="W1289" s="964"/>
      <c r="X1289" s="964"/>
      <c r="Y1289" s="964"/>
      <c r="Z1289" s="964"/>
      <c r="AA1289" s="964"/>
      <c r="AB1289" s="964"/>
      <c r="AC1289" s="964"/>
      <c r="AD1289" s="964"/>
      <c r="AE1289" s="964"/>
      <c r="AF1289" s="964"/>
    </row>
    <row r="1290" spans="23:32" ht="12.75" customHeight="1">
      <c r="W1290" s="970"/>
      <c r="X1290" s="970"/>
      <c r="Y1290" s="973"/>
      <c r="Z1290" s="971"/>
      <c r="AA1290" s="970"/>
      <c r="AB1290" s="970"/>
      <c r="AC1290" s="970"/>
      <c r="AD1290" s="970"/>
      <c r="AE1290" s="970"/>
      <c r="AF1290" s="970"/>
    </row>
    <row r="1291" spans="23:32">
      <c r="W1291" s="970"/>
      <c r="X1291" s="970"/>
      <c r="Y1291" s="973"/>
      <c r="Z1291" s="971"/>
      <c r="AA1291" s="970"/>
      <c r="AB1291" s="970"/>
      <c r="AC1291" s="970"/>
      <c r="AD1291" s="970"/>
      <c r="AE1291" s="970"/>
      <c r="AF1291" s="970"/>
    </row>
    <row r="1292" spans="23:32">
      <c r="W1292" s="970"/>
      <c r="X1292" s="964"/>
      <c r="Y1292" s="964"/>
      <c r="Z1292" s="971"/>
      <c r="AA1292" s="970"/>
      <c r="AB1292" s="970"/>
      <c r="AC1292" s="970"/>
      <c r="AD1292" s="970"/>
      <c r="AE1292" s="970"/>
      <c r="AF1292" s="970"/>
    </row>
    <row r="1293" spans="23:32">
      <c r="W1293" s="964"/>
      <c r="X1293" s="964"/>
      <c r="Y1293" s="964"/>
      <c r="Z1293" s="964"/>
      <c r="AA1293" s="964"/>
      <c r="AB1293" s="964"/>
      <c r="AC1293" s="964"/>
      <c r="AD1293" s="964"/>
      <c r="AE1293" s="964"/>
      <c r="AF1293" s="964"/>
    </row>
    <row r="1294" spans="23:32" ht="12.75" customHeight="1">
      <c r="W1294" s="970"/>
      <c r="X1294" s="970"/>
      <c r="Y1294" s="973"/>
      <c r="Z1294" s="971"/>
      <c r="AA1294" s="970"/>
      <c r="AB1294" s="970"/>
      <c r="AC1294" s="970"/>
      <c r="AD1294" s="970"/>
      <c r="AE1294" s="970"/>
      <c r="AF1294" s="970"/>
    </row>
    <row r="1295" spans="23:32">
      <c r="W1295" s="970"/>
      <c r="X1295" s="970"/>
      <c r="Y1295" s="973"/>
      <c r="Z1295" s="971"/>
      <c r="AA1295" s="970"/>
      <c r="AB1295" s="970"/>
      <c r="AC1295" s="970"/>
      <c r="AD1295" s="970"/>
      <c r="AE1295" s="970"/>
      <c r="AF1295" s="970"/>
    </row>
    <row r="1296" spans="23:32">
      <c r="W1296" s="970"/>
      <c r="X1296" s="964"/>
      <c r="Y1296" s="964"/>
      <c r="Z1296" s="971"/>
      <c r="AA1296" s="970"/>
      <c r="AB1296" s="970"/>
      <c r="AC1296" s="970"/>
      <c r="AD1296" s="970"/>
      <c r="AE1296" s="970"/>
      <c r="AF1296" s="970"/>
    </row>
    <row r="1297" spans="23:32">
      <c r="W1297" s="964"/>
      <c r="X1297" s="964"/>
      <c r="Y1297" s="964"/>
      <c r="Z1297" s="964"/>
      <c r="AA1297" s="964"/>
      <c r="AB1297" s="964"/>
      <c r="AC1297" s="964"/>
      <c r="AD1297" s="964"/>
      <c r="AE1297" s="964"/>
      <c r="AF1297" s="964"/>
    </row>
    <row r="1298" spans="23:32" ht="12.75" customHeight="1">
      <c r="W1298" s="970"/>
      <c r="X1298" s="970"/>
      <c r="Y1298" s="973"/>
      <c r="Z1298" s="971"/>
      <c r="AA1298" s="970"/>
      <c r="AB1298" s="970"/>
      <c r="AC1298" s="970"/>
      <c r="AD1298" s="970"/>
      <c r="AE1298" s="970"/>
      <c r="AF1298" s="970"/>
    </row>
    <row r="1299" spans="23:32">
      <c r="W1299" s="970"/>
      <c r="X1299" s="970"/>
      <c r="Y1299" s="973"/>
      <c r="Z1299" s="971"/>
      <c r="AA1299" s="970"/>
      <c r="AB1299" s="970"/>
      <c r="AC1299" s="970"/>
      <c r="AD1299" s="970"/>
      <c r="AE1299" s="970"/>
      <c r="AF1299" s="970"/>
    </row>
    <row r="1300" spans="23:32">
      <c r="W1300" s="970"/>
      <c r="X1300" s="964"/>
      <c r="Y1300" s="964"/>
      <c r="Z1300" s="971"/>
      <c r="AA1300" s="970"/>
      <c r="AB1300" s="970"/>
      <c r="AC1300" s="970"/>
      <c r="AD1300" s="970"/>
      <c r="AE1300" s="970"/>
      <c r="AF1300" s="970"/>
    </row>
    <row r="1301" spans="23:32" ht="12.75" customHeight="1">
      <c r="W1301" s="970"/>
      <c r="X1301" s="970"/>
      <c r="Y1301" s="973"/>
      <c r="Z1301" s="971"/>
      <c r="AA1301" s="970"/>
      <c r="AB1301" s="970"/>
      <c r="AC1301" s="970"/>
      <c r="AD1301" s="970"/>
      <c r="AE1301" s="970"/>
      <c r="AF1301" s="970"/>
    </row>
    <row r="1302" spans="23:32">
      <c r="W1302" s="970"/>
      <c r="X1302" s="970"/>
      <c r="Y1302" s="973"/>
      <c r="Z1302" s="971"/>
      <c r="AA1302" s="970"/>
      <c r="AB1302" s="970"/>
      <c r="AC1302" s="970"/>
      <c r="AD1302" s="970"/>
      <c r="AE1302" s="970"/>
      <c r="AF1302" s="970"/>
    </row>
    <row r="1303" spans="23:32">
      <c r="W1303" s="970"/>
      <c r="X1303" s="964"/>
      <c r="Y1303" s="964"/>
      <c r="Z1303" s="971"/>
      <c r="AA1303" s="970"/>
      <c r="AB1303" s="970"/>
      <c r="AC1303" s="970"/>
      <c r="AD1303" s="970"/>
      <c r="AE1303" s="970"/>
      <c r="AF1303" s="970"/>
    </row>
    <row r="1304" spans="23:32">
      <c r="W1304" s="964"/>
      <c r="X1304" s="964"/>
      <c r="Y1304" s="964"/>
      <c r="Z1304" s="964"/>
      <c r="AA1304" s="964"/>
      <c r="AB1304" s="964"/>
      <c r="AC1304" s="964"/>
      <c r="AD1304" s="964"/>
      <c r="AE1304" s="964"/>
      <c r="AF1304" s="964"/>
    </row>
    <row r="1305" spans="23:32" ht="12.75" customHeight="1">
      <c r="W1305" s="970"/>
      <c r="X1305" s="970"/>
      <c r="Y1305" s="973"/>
      <c r="Z1305" s="971"/>
      <c r="AA1305" s="970"/>
      <c r="AB1305" s="970"/>
      <c r="AC1305" s="970"/>
      <c r="AD1305" s="970"/>
      <c r="AE1305" s="970"/>
      <c r="AF1305" s="970"/>
    </row>
    <row r="1306" spans="23:32">
      <c r="W1306" s="970"/>
      <c r="X1306" s="970"/>
      <c r="Y1306" s="973"/>
      <c r="Z1306" s="971"/>
      <c r="AA1306" s="970"/>
      <c r="AB1306" s="970"/>
      <c r="AC1306" s="970"/>
      <c r="AD1306" s="970"/>
      <c r="AE1306" s="970"/>
      <c r="AF1306" s="970"/>
    </row>
    <row r="1307" spans="23:32">
      <c r="W1307" s="970"/>
      <c r="X1307" s="964"/>
      <c r="Y1307" s="964"/>
      <c r="Z1307" s="971"/>
      <c r="AA1307" s="970"/>
      <c r="AB1307" s="970"/>
      <c r="AC1307" s="970"/>
      <c r="AD1307" s="970"/>
      <c r="AE1307" s="970"/>
      <c r="AF1307" s="970"/>
    </row>
    <row r="1308" spans="23:32">
      <c r="W1308" s="964"/>
      <c r="X1308" s="964"/>
      <c r="Y1308" s="964"/>
      <c r="Z1308" s="964"/>
      <c r="AA1308" s="964"/>
      <c r="AB1308" s="964"/>
      <c r="AC1308" s="964"/>
      <c r="AD1308" s="964"/>
      <c r="AE1308" s="964"/>
      <c r="AF1308" s="964"/>
    </row>
    <row r="1309" spans="23:32" ht="12.75" customHeight="1">
      <c r="W1309" s="970"/>
      <c r="X1309" s="970"/>
      <c r="Y1309" s="973"/>
      <c r="Z1309" s="971"/>
      <c r="AA1309" s="970"/>
      <c r="AB1309" s="970"/>
      <c r="AC1309" s="970"/>
      <c r="AD1309" s="970"/>
      <c r="AE1309" s="970"/>
      <c r="AF1309" s="970"/>
    </row>
    <row r="1310" spans="23:32">
      <c r="W1310" s="970"/>
      <c r="X1310" s="970"/>
      <c r="Y1310" s="973"/>
      <c r="Z1310" s="971"/>
      <c r="AA1310" s="970"/>
      <c r="AB1310" s="970"/>
      <c r="AC1310" s="970"/>
      <c r="AD1310" s="970"/>
      <c r="AE1310" s="970"/>
      <c r="AF1310" s="970"/>
    </row>
    <row r="1311" spans="23:32">
      <c r="W1311" s="970"/>
      <c r="X1311" s="964"/>
      <c r="Y1311" s="964"/>
      <c r="Z1311" s="971"/>
      <c r="AA1311" s="970"/>
      <c r="AB1311" s="970"/>
      <c r="AC1311" s="970"/>
      <c r="AD1311" s="970"/>
      <c r="AE1311" s="970"/>
      <c r="AF1311" s="970"/>
    </row>
    <row r="1312" spans="23:32">
      <c r="W1312" s="964"/>
      <c r="X1312" s="964"/>
      <c r="Y1312" s="964"/>
      <c r="Z1312" s="964"/>
      <c r="AA1312" s="964"/>
      <c r="AB1312" s="964"/>
      <c r="AC1312" s="964"/>
      <c r="AD1312" s="964"/>
      <c r="AE1312" s="964"/>
      <c r="AF1312" s="964"/>
    </row>
    <row r="1313" spans="23:32" ht="12.75" customHeight="1">
      <c r="W1313" s="970"/>
      <c r="X1313" s="970"/>
      <c r="Y1313" s="973"/>
      <c r="Z1313" s="971"/>
      <c r="AA1313" s="970"/>
      <c r="AB1313" s="970"/>
      <c r="AC1313" s="970"/>
      <c r="AD1313" s="970"/>
      <c r="AE1313" s="970"/>
      <c r="AF1313" s="970"/>
    </row>
    <row r="1314" spans="23:32">
      <c r="W1314" s="970"/>
      <c r="X1314" s="970"/>
      <c r="Y1314" s="973"/>
      <c r="Z1314" s="971"/>
      <c r="AA1314" s="970"/>
      <c r="AB1314" s="970"/>
      <c r="AC1314" s="970"/>
      <c r="AD1314" s="970"/>
      <c r="AE1314" s="970"/>
      <c r="AF1314" s="970"/>
    </row>
    <row r="1315" spans="23:32">
      <c r="W1315" s="970"/>
      <c r="X1315" s="964"/>
      <c r="Y1315" s="964"/>
      <c r="Z1315" s="971"/>
      <c r="AA1315" s="970"/>
      <c r="AB1315" s="970"/>
      <c r="AC1315" s="970"/>
      <c r="AD1315" s="970"/>
      <c r="AE1315" s="970"/>
      <c r="AF1315" s="970"/>
    </row>
    <row r="1316" spans="23:32">
      <c r="W1316" s="964"/>
      <c r="X1316" s="964"/>
      <c r="Y1316" s="964"/>
      <c r="Z1316" s="964"/>
      <c r="AA1316" s="964"/>
      <c r="AB1316" s="964"/>
      <c r="AC1316" s="964"/>
      <c r="AD1316" s="964"/>
      <c r="AE1316" s="964"/>
      <c r="AF1316" s="964"/>
    </row>
    <row r="1317" spans="23:32" ht="12.75" customHeight="1">
      <c r="W1317" s="970"/>
      <c r="X1317" s="970"/>
      <c r="Y1317" s="973"/>
      <c r="Z1317" s="971"/>
      <c r="AA1317" s="970"/>
      <c r="AB1317" s="970"/>
      <c r="AC1317" s="970"/>
      <c r="AD1317" s="970"/>
      <c r="AE1317" s="970"/>
      <c r="AF1317" s="970"/>
    </row>
    <row r="1318" spans="23:32">
      <c r="W1318" s="970"/>
      <c r="X1318" s="970"/>
      <c r="Y1318" s="973"/>
      <c r="Z1318" s="971"/>
      <c r="AA1318" s="970"/>
      <c r="AB1318" s="970"/>
      <c r="AC1318" s="970"/>
      <c r="AD1318" s="970"/>
      <c r="AE1318" s="970"/>
      <c r="AF1318" s="970"/>
    </row>
    <row r="1319" spans="23:32">
      <c r="W1319" s="970"/>
      <c r="X1319" s="964"/>
      <c r="Y1319" s="964"/>
      <c r="Z1319" s="971"/>
      <c r="AA1319" s="970"/>
      <c r="AB1319" s="970"/>
      <c r="AC1319" s="970"/>
      <c r="AD1319" s="970"/>
      <c r="AE1319" s="970"/>
      <c r="AF1319" s="970"/>
    </row>
    <row r="1320" spans="23:32">
      <c r="W1320" s="964"/>
      <c r="X1320" s="964"/>
      <c r="Y1320" s="964"/>
      <c r="Z1320" s="964"/>
      <c r="AA1320" s="964"/>
      <c r="AB1320" s="964"/>
      <c r="AC1320" s="964"/>
      <c r="AD1320" s="964"/>
      <c r="AE1320" s="964"/>
      <c r="AF1320" s="964"/>
    </row>
    <row r="1321" spans="23:32" ht="12.75" customHeight="1">
      <c r="W1321" s="970"/>
      <c r="X1321" s="970"/>
      <c r="Y1321" s="973"/>
      <c r="Z1321" s="971"/>
      <c r="AA1321" s="970"/>
      <c r="AB1321" s="970"/>
      <c r="AC1321" s="970"/>
      <c r="AD1321" s="970"/>
      <c r="AE1321" s="970"/>
      <c r="AF1321" s="970"/>
    </row>
    <row r="1322" spans="23:32">
      <c r="W1322" s="970"/>
      <c r="X1322" s="970"/>
      <c r="Y1322" s="973"/>
      <c r="Z1322" s="971"/>
      <c r="AA1322" s="970"/>
      <c r="AB1322" s="970"/>
      <c r="AC1322" s="970"/>
      <c r="AD1322" s="970"/>
      <c r="AE1322" s="970"/>
      <c r="AF1322" s="970"/>
    </row>
    <row r="1323" spans="23:32">
      <c r="W1323" s="970"/>
      <c r="X1323" s="964"/>
      <c r="Y1323" s="964"/>
      <c r="Z1323" s="971"/>
      <c r="AA1323" s="970"/>
      <c r="AB1323" s="970"/>
      <c r="AC1323" s="970"/>
      <c r="AD1323" s="970"/>
      <c r="AE1323" s="970"/>
      <c r="AF1323" s="970"/>
    </row>
    <row r="1324" spans="23:32">
      <c r="W1324" s="964"/>
      <c r="X1324" s="964"/>
      <c r="Y1324" s="964"/>
      <c r="Z1324" s="964"/>
      <c r="AA1324" s="964"/>
      <c r="AB1324" s="964"/>
      <c r="AC1324" s="964"/>
      <c r="AD1324" s="964"/>
      <c r="AE1324" s="964"/>
      <c r="AF1324" s="964"/>
    </row>
    <row r="1325" spans="23:32" ht="12.75" customHeight="1">
      <c r="W1325" s="970"/>
      <c r="X1325" s="970"/>
      <c r="Y1325" s="973"/>
      <c r="Z1325" s="971"/>
      <c r="AA1325" s="970"/>
      <c r="AB1325" s="970"/>
      <c r="AC1325" s="970"/>
      <c r="AD1325" s="970"/>
      <c r="AE1325" s="970"/>
      <c r="AF1325" s="970"/>
    </row>
    <row r="1326" spans="23:32">
      <c r="W1326" s="970"/>
      <c r="X1326" s="970"/>
      <c r="Y1326" s="973"/>
      <c r="Z1326" s="971"/>
      <c r="AA1326" s="970"/>
      <c r="AB1326" s="970"/>
      <c r="AC1326" s="970"/>
      <c r="AD1326" s="970"/>
      <c r="AE1326" s="970"/>
      <c r="AF1326" s="970"/>
    </row>
    <row r="1327" spans="23:32">
      <c r="W1327" s="970"/>
      <c r="X1327" s="964"/>
      <c r="Y1327" s="964"/>
      <c r="Z1327" s="971"/>
      <c r="AA1327" s="970"/>
      <c r="AB1327" s="970"/>
      <c r="AC1327" s="970"/>
      <c r="AD1327" s="970"/>
      <c r="AE1327" s="970"/>
      <c r="AF1327" s="970"/>
    </row>
    <row r="1328" spans="23:32">
      <c r="W1328" s="964"/>
      <c r="X1328" s="964"/>
      <c r="Y1328" s="964"/>
      <c r="Z1328" s="964"/>
      <c r="AA1328" s="964"/>
      <c r="AB1328" s="964"/>
      <c r="AC1328" s="964"/>
      <c r="AD1328" s="964"/>
      <c r="AE1328" s="964"/>
      <c r="AF1328" s="964"/>
    </row>
    <row r="1329" spans="23:32" ht="12.75" customHeight="1">
      <c r="W1329" s="970"/>
      <c r="X1329" s="970"/>
      <c r="Y1329" s="973"/>
      <c r="Z1329" s="971"/>
      <c r="AA1329" s="970"/>
      <c r="AB1329" s="970"/>
      <c r="AC1329" s="970"/>
      <c r="AD1329" s="970"/>
      <c r="AE1329" s="970"/>
      <c r="AF1329" s="970"/>
    </row>
    <row r="1330" spans="23:32">
      <c r="W1330" s="970"/>
      <c r="X1330" s="970"/>
      <c r="Y1330" s="973"/>
      <c r="Z1330" s="971"/>
      <c r="AA1330" s="970"/>
      <c r="AB1330" s="970"/>
      <c r="AC1330" s="970"/>
      <c r="AD1330" s="970"/>
      <c r="AE1330" s="970"/>
      <c r="AF1330" s="970"/>
    </row>
    <row r="1331" spans="23:32">
      <c r="W1331" s="970"/>
      <c r="X1331" s="964"/>
      <c r="Y1331" s="964"/>
      <c r="Z1331" s="971"/>
      <c r="AA1331" s="970"/>
      <c r="AB1331" s="970"/>
      <c r="AC1331" s="970"/>
      <c r="AD1331" s="970"/>
      <c r="AE1331" s="970"/>
      <c r="AF1331" s="970"/>
    </row>
    <row r="1332" spans="23:32">
      <c r="W1332" s="964"/>
      <c r="X1332" s="964"/>
      <c r="Y1332" s="964"/>
      <c r="Z1332" s="964"/>
      <c r="AA1332" s="964"/>
      <c r="AB1332" s="964"/>
      <c r="AC1332" s="964"/>
      <c r="AD1332" s="964"/>
      <c r="AE1332" s="964"/>
      <c r="AF1332" s="964"/>
    </row>
    <row r="1333" spans="23:32" ht="12.75" customHeight="1">
      <c r="W1333" s="970"/>
      <c r="X1333" s="970"/>
      <c r="Y1333" s="973"/>
      <c r="Z1333" s="971"/>
      <c r="AA1333" s="970"/>
      <c r="AB1333" s="970"/>
      <c r="AC1333" s="970"/>
      <c r="AD1333" s="970"/>
      <c r="AE1333" s="970"/>
      <c r="AF1333" s="970"/>
    </row>
    <row r="1334" spans="23:32">
      <c r="W1334" s="970"/>
      <c r="X1334" s="970"/>
      <c r="Y1334" s="973"/>
      <c r="Z1334" s="971"/>
      <c r="AA1334" s="970"/>
      <c r="AB1334" s="970"/>
      <c r="AC1334" s="970"/>
      <c r="AD1334" s="970"/>
      <c r="AE1334" s="970"/>
      <c r="AF1334" s="970"/>
    </row>
    <row r="1335" spans="23:32">
      <c r="W1335" s="970"/>
      <c r="X1335" s="964"/>
      <c r="Y1335" s="964"/>
      <c r="Z1335" s="971"/>
      <c r="AA1335" s="970"/>
      <c r="AB1335" s="970"/>
      <c r="AC1335" s="970"/>
      <c r="AD1335" s="970"/>
      <c r="AE1335" s="970"/>
      <c r="AF1335" s="970"/>
    </row>
    <row r="1336" spans="23:32">
      <c r="W1336" s="964"/>
      <c r="X1336" s="964"/>
      <c r="Y1336" s="964"/>
      <c r="Z1336" s="964"/>
      <c r="AA1336" s="964"/>
      <c r="AB1336" s="964"/>
      <c r="AC1336" s="964"/>
      <c r="AD1336" s="964"/>
      <c r="AE1336" s="964"/>
      <c r="AF1336" s="964"/>
    </row>
    <row r="1337" spans="23:32" ht="12.75" customHeight="1">
      <c r="W1337" s="970"/>
      <c r="X1337" s="970"/>
      <c r="Y1337" s="973"/>
      <c r="Z1337" s="971"/>
      <c r="AA1337" s="970"/>
      <c r="AB1337" s="970"/>
      <c r="AC1337" s="970"/>
      <c r="AD1337" s="970"/>
      <c r="AE1337" s="970"/>
      <c r="AF1337" s="970"/>
    </row>
    <row r="1338" spans="23:32">
      <c r="W1338" s="970"/>
      <c r="X1338" s="970"/>
      <c r="Y1338" s="973"/>
      <c r="Z1338" s="971"/>
      <c r="AA1338" s="970"/>
      <c r="AB1338" s="970"/>
      <c r="AC1338" s="970"/>
      <c r="AD1338" s="970"/>
      <c r="AE1338" s="970"/>
      <c r="AF1338" s="970"/>
    </row>
    <row r="1339" spans="23:32">
      <c r="W1339" s="970"/>
      <c r="X1339" s="964"/>
      <c r="Y1339" s="964"/>
      <c r="Z1339" s="971"/>
      <c r="AA1339" s="970"/>
      <c r="AB1339" s="970"/>
      <c r="AC1339" s="970"/>
      <c r="AD1339" s="970"/>
      <c r="AE1339" s="970"/>
      <c r="AF1339" s="970"/>
    </row>
    <row r="1340" spans="23:32">
      <c r="W1340" s="964"/>
      <c r="X1340" s="964"/>
      <c r="Y1340" s="964"/>
      <c r="Z1340" s="964"/>
      <c r="AA1340" s="964"/>
      <c r="AB1340" s="964"/>
      <c r="AC1340" s="964"/>
      <c r="AD1340" s="964"/>
      <c r="AE1340" s="964"/>
      <c r="AF1340" s="964"/>
    </row>
    <row r="1341" spans="23:32" ht="12.75" customHeight="1">
      <c r="W1341" s="970"/>
      <c r="X1341" s="970"/>
      <c r="Y1341" s="973"/>
      <c r="Z1341" s="971"/>
      <c r="AA1341" s="970"/>
      <c r="AB1341" s="970"/>
      <c r="AC1341" s="970"/>
      <c r="AD1341" s="970"/>
      <c r="AE1341" s="970"/>
      <c r="AF1341" s="970"/>
    </row>
    <row r="1342" spans="23:32">
      <c r="W1342" s="970"/>
      <c r="X1342" s="970"/>
      <c r="Y1342" s="973"/>
      <c r="Z1342" s="971"/>
      <c r="AA1342" s="970"/>
      <c r="AB1342" s="970"/>
      <c r="AC1342" s="970"/>
      <c r="AD1342" s="970"/>
      <c r="AE1342" s="970"/>
      <c r="AF1342" s="970"/>
    </row>
    <row r="1343" spans="23:32">
      <c r="W1343" s="970"/>
      <c r="X1343" s="964"/>
      <c r="Y1343" s="964"/>
      <c r="Z1343" s="971"/>
      <c r="AA1343" s="970"/>
      <c r="AB1343" s="970"/>
      <c r="AC1343" s="970"/>
      <c r="AD1343" s="970"/>
      <c r="AE1343" s="970"/>
      <c r="AF1343" s="970"/>
    </row>
    <row r="1344" spans="23:32">
      <c r="W1344" s="964"/>
      <c r="X1344" s="964"/>
      <c r="Y1344" s="964"/>
      <c r="Z1344" s="964"/>
      <c r="AA1344" s="964"/>
      <c r="AB1344" s="964"/>
      <c r="AC1344" s="964"/>
      <c r="AD1344" s="964"/>
      <c r="AE1344" s="964"/>
      <c r="AF1344" s="964"/>
    </row>
    <row r="1345" spans="23:32" ht="12.75" customHeight="1">
      <c r="W1345" s="970"/>
      <c r="X1345" s="970"/>
      <c r="Y1345" s="973"/>
      <c r="Z1345" s="971"/>
      <c r="AA1345" s="970"/>
      <c r="AB1345" s="970"/>
      <c r="AC1345" s="970"/>
      <c r="AD1345" s="970"/>
      <c r="AE1345" s="970"/>
      <c r="AF1345" s="970"/>
    </row>
    <row r="1346" spans="23:32">
      <c r="W1346" s="970"/>
      <c r="X1346" s="970"/>
      <c r="Y1346" s="973"/>
      <c r="Z1346" s="971"/>
      <c r="AA1346" s="970"/>
      <c r="AB1346" s="970"/>
      <c r="AC1346" s="970"/>
      <c r="AD1346" s="970"/>
      <c r="AE1346" s="970"/>
      <c r="AF1346" s="970"/>
    </row>
    <row r="1347" spans="23:32">
      <c r="W1347" s="970"/>
      <c r="X1347" s="964"/>
      <c r="Y1347" s="964"/>
      <c r="Z1347" s="971"/>
      <c r="AA1347" s="970"/>
      <c r="AB1347" s="970"/>
      <c r="AC1347" s="970"/>
      <c r="AD1347" s="970"/>
      <c r="AE1347" s="970"/>
      <c r="AF1347" s="970"/>
    </row>
    <row r="1348" spans="23:32">
      <c r="W1348" s="964"/>
      <c r="X1348" s="964"/>
      <c r="Y1348" s="964"/>
      <c r="Z1348" s="964"/>
      <c r="AA1348" s="964"/>
      <c r="AB1348" s="964"/>
      <c r="AC1348" s="964"/>
      <c r="AD1348" s="964"/>
      <c r="AE1348" s="964"/>
      <c r="AF1348" s="964"/>
    </row>
    <row r="1349" spans="23:32" ht="12.75" customHeight="1">
      <c r="W1349" s="970"/>
      <c r="X1349" s="970"/>
      <c r="Y1349" s="973"/>
      <c r="Z1349" s="971"/>
      <c r="AA1349" s="970"/>
      <c r="AB1349" s="970"/>
      <c r="AC1349" s="970"/>
      <c r="AD1349" s="970"/>
      <c r="AE1349" s="970"/>
      <c r="AF1349" s="970"/>
    </row>
    <row r="1350" spans="23:32">
      <c r="W1350" s="970"/>
      <c r="X1350" s="970"/>
      <c r="Y1350" s="973"/>
      <c r="Z1350" s="971"/>
      <c r="AA1350" s="970"/>
      <c r="AB1350" s="970"/>
      <c r="AC1350" s="970"/>
      <c r="AD1350" s="970"/>
      <c r="AE1350" s="970"/>
      <c r="AF1350" s="970"/>
    </row>
    <row r="1351" spans="23:32">
      <c r="W1351" s="970"/>
      <c r="X1351" s="964"/>
      <c r="Y1351" s="964"/>
      <c r="Z1351" s="971"/>
      <c r="AA1351" s="970"/>
      <c r="AB1351" s="970"/>
      <c r="AC1351" s="970"/>
      <c r="AD1351" s="970"/>
      <c r="AE1351" s="970"/>
      <c r="AF1351" s="970"/>
    </row>
    <row r="1352" spans="23:32">
      <c r="W1352" s="964"/>
      <c r="X1352" s="964"/>
      <c r="Y1352" s="964"/>
      <c r="Z1352" s="964"/>
      <c r="AA1352" s="964"/>
      <c r="AB1352" s="964"/>
      <c r="AC1352" s="964"/>
      <c r="AD1352" s="964"/>
      <c r="AE1352" s="964"/>
      <c r="AF1352" s="964"/>
    </row>
    <row r="1353" spans="23:32" ht="12.75" customHeight="1">
      <c r="W1353" s="970"/>
      <c r="X1353" s="970"/>
      <c r="Y1353" s="973"/>
      <c r="Z1353" s="971"/>
      <c r="AA1353" s="970"/>
      <c r="AB1353" s="970"/>
      <c r="AC1353" s="970"/>
      <c r="AD1353" s="970"/>
      <c r="AE1353" s="970"/>
      <c r="AF1353" s="970"/>
    </row>
    <row r="1354" spans="23:32">
      <c r="W1354" s="970"/>
      <c r="X1354" s="970"/>
      <c r="Y1354" s="973"/>
      <c r="Z1354" s="971"/>
      <c r="AA1354" s="970"/>
      <c r="AB1354" s="970"/>
      <c r="AC1354" s="970"/>
      <c r="AD1354" s="970"/>
      <c r="AE1354" s="970"/>
      <c r="AF1354" s="970"/>
    </row>
    <row r="1355" spans="23:32">
      <c r="W1355" s="970"/>
      <c r="X1355" s="964"/>
      <c r="Y1355" s="964"/>
      <c r="Z1355" s="971"/>
      <c r="AA1355" s="970"/>
      <c r="AB1355" s="970"/>
      <c r="AC1355" s="970"/>
      <c r="AD1355" s="970"/>
      <c r="AE1355" s="970"/>
      <c r="AF1355" s="970"/>
    </row>
    <row r="1356" spans="23:32">
      <c r="W1356" s="964"/>
      <c r="X1356" s="964"/>
      <c r="Y1356" s="964"/>
      <c r="Z1356" s="964"/>
      <c r="AA1356" s="964"/>
      <c r="AB1356" s="964"/>
      <c r="AC1356" s="964"/>
      <c r="AD1356" s="964"/>
      <c r="AE1356" s="964"/>
      <c r="AF1356" s="964"/>
    </row>
    <row r="1357" spans="23:32" ht="12.75" customHeight="1">
      <c r="W1357" s="970"/>
      <c r="X1357" s="970"/>
      <c r="Y1357" s="973"/>
      <c r="Z1357" s="971"/>
      <c r="AA1357" s="970"/>
      <c r="AB1357" s="970"/>
      <c r="AC1357" s="970"/>
      <c r="AD1357" s="970"/>
      <c r="AE1357" s="970"/>
      <c r="AF1357" s="970"/>
    </row>
    <row r="1358" spans="23:32">
      <c r="W1358" s="970"/>
      <c r="X1358" s="970"/>
      <c r="Y1358" s="973"/>
      <c r="Z1358" s="971"/>
      <c r="AA1358" s="970"/>
      <c r="AB1358" s="970"/>
      <c r="AC1358" s="970"/>
      <c r="AD1358" s="970"/>
      <c r="AE1358" s="970"/>
      <c r="AF1358" s="970"/>
    </row>
    <row r="1359" spans="23:32">
      <c r="W1359" s="970"/>
      <c r="X1359" s="964"/>
      <c r="Y1359" s="964"/>
      <c r="Z1359" s="971"/>
      <c r="AA1359" s="970"/>
      <c r="AB1359" s="970"/>
      <c r="AC1359" s="970"/>
      <c r="AD1359" s="970"/>
      <c r="AE1359" s="970"/>
      <c r="AF1359" s="970"/>
    </row>
    <row r="1360" spans="23:32">
      <c r="W1360" s="964"/>
      <c r="X1360" s="964"/>
      <c r="Y1360" s="964"/>
      <c r="Z1360" s="964"/>
      <c r="AA1360" s="964"/>
      <c r="AB1360" s="964"/>
      <c r="AC1360" s="964"/>
      <c r="AD1360" s="964"/>
      <c r="AE1360" s="964"/>
      <c r="AF1360" s="964"/>
    </row>
    <row r="1361" spans="23:32" ht="12.75" customHeight="1">
      <c r="W1361" s="970"/>
      <c r="X1361" s="970"/>
      <c r="Y1361" s="973"/>
      <c r="Z1361" s="971"/>
      <c r="AA1361" s="970"/>
      <c r="AB1361" s="970"/>
      <c r="AC1361" s="970"/>
      <c r="AD1361" s="970"/>
      <c r="AE1361" s="970"/>
      <c r="AF1361" s="970"/>
    </row>
    <row r="1362" spans="23:32">
      <c r="W1362" s="970"/>
      <c r="X1362" s="970"/>
      <c r="Y1362" s="973"/>
      <c r="Z1362" s="971"/>
      <c r="AA1362" s="970"/>
      <c r="AB1362" s="970"/>
      <c r="AC1362" s="970"/>
      <c r="AD1362" s="970"/>
      <c r="AE1362" s="970"/>
      <c r="AF1362" s="970"/>
    </row>
    <row r="1363" spans="23:32">
      <c r="W1363" s="970"/>
      <c r="X1363" s="964"/>
      <c r="Y1363" s="964"/>
      <c r="Z1363" s="971"/>
      <c r="AA1363" s="970"/>
      <c r="AB1363" s="970"/>
      <c r="AC1363" s="970"/>
      <c r="AD1363" s="970"/>
      <c r="AE1363" s="970"/>
      <c r="AF1363" s="970"/>
    </row>
    <row r="1364" spans="23:32">
      <c r="W1364" s="964"/>
      <c r="X1364" s="964"/>
      <c r="Y1364" s="964"/>
      <c r="Z1364" s="964"/>
      <c r="AA1364" s="964"/>
      <c r="AB1364" s="964"/>
      <c r="AC1364" s="964"/>
      <c r="AD1364" s="964"/>
      <c r="AE1364" s="964"/>
      <c r="AF1364" s="964"/>
    </row>
    <row r="1365" spans="23:32" ht="12.75" customHeight="1">
      <c r="W1365" s="970"/>
      <c r="X1365" s="970"/>
      <c r="Y1365" s="973"/>
      <c r="Z1365" s="971"/>
      <c r="AA1365" s="970"/>
      <c r="AB1365" s="970"/>
      <c r="AC1365" s="970"/>
      <c r="AD1365" s="970"/>
      <c r="AE1365" s="970"/>
      <c r="AF1365" s="970"/>
    </row>
    <row r="1366" spans="23:32">
      <c r="W1366" s="970"/>
      <c r="X1366" s="970"/>
      <c r="Y1366" s="973"/>
      <c r="Z1366" s="971"/>
      <c r="AA1366" s="970"/>
      <c r="AB1366" s="970"/>
      <c r="AC1366" s="970"/>
      <c r="AD1366" s="970"/>
      <c r="AE1366" s="970"/>
      <c r="AF1366" s="970"/>
    </row>
    <row r="1367" spans="23:32">
      <c r="W1367" s="970"/>
      <c r="X1367" s="964"/>
      <c r="Y1367" s="964"/>
      <c r="Z1367" s="971"/>
      <c r="AA1367" s="970"/>
      <c r="AB1367" s="970"/>
      <c r="AC1367" s="970"/>
      <c r="AD1367" s="970"/>
      <c r="AE1367" s="970"/>
      <c r="AF1367" s="970"/>
    </row>
    <row r="1368" spans="23:32">
      <c r="W1368" s="964"/>
      <c r="X1368" s="964"/>
      <c r="Y1368" s="964"/>
      <c r="Z1368" s="964"/>
      <c r="AA1368" s="964"/>
      <c r="AB1368" s="964"/>
      <c r="AC1368" s="964"/>
      <c r="AD1368" s="964"/>
      <c r="AE1368" s="964"/>
      <c r="AF1368" s="964"/>
    </row>
    <row r="1369" spans="23:32" ht="12.75" customHeight="1">
      <c r="W1369" s="970"/>
      <c r="X1369" s="970"/>
      <c r="Y1369" s="973"/>
      <c r="Z1369" s="971"/>
      <c r="AA1369" s="970"/>
      <c r="AB1369" s="970"/>
      <c r="AC1369" s="970"/>
      <c r="AD1369" s="970"/>
      <c r="AE1369" s="970"/>
      <c r="AF1369" s="970"/>
    </row>
    <row r="1370" spans="23:32">
      <c r="W1370" s="970"/>
      <c r="X1370" s="970"/>
      <c r="Y1370" s="973"/>
      <c r="Z1370" s="971"/>
      <c r="AA1370" s="970"/>
      <c r="AB1370" s="970"/>
      <c r="AC1370" s="970"/>
      <c r="AD1370" s="970"/>
      <c r="AE1370" s="970"/>
      <c r="AF1370" s="970"/>
    </row>
    <row r="1371" spans="23:32">
      <c r="W1371" s="970"/>
      <c r="X1371" s="964"/>
      <c r="Y1371" s="964"/>
      <c r="Z1371" s="971"/>
      <c r="AA1371" s="970"/>
      <c r="AB1371" s="970"/>
      <c r="AC1371" s="970"/>
      <c r="AD1371" s="970"/>
      <c r="AE1371" s="970"/>
      <c r="AF1371" s="970"/>
    </row>
    <row r="1372" spans="23:32">
      <c r="W1372" s="964"/>
      <c r="X1372" s="964"/>
      <c r="Y1372" s="964"/>
      <c r="Z1372" s="964"/>
      <c r="AA1372" s="964"/>
      <c r="AB1372" s="964"/>
      <c r="AC1372" s="964"/>
      <c r="AD1372" s="964"/>
      <c r="AE1372" s="964"/>
      <c r="AF1372" s="964"/>
    </row>
    <row r="1373" spans="23:32" ht="12.75" customHeight="1">
      <c r="W1373" s="970"/>
      <c r="X1373" s="970"/>
      <c r="Y1373" s="973"/>
      <c r="Z1373" s="971"/>
      <c r="AA1373" s="970"/>
      <c r="AB1373" s="970"/>
      <c r="AC1373" s="970"/>
      <c r="AD1373" s="970"/>
      <c r="AE1373" s="970"/>
      <c r="AF1373" s="970"/>
    </row>
    <row r="1374" spans="23:32">
      <c r="W1374" s="970"/>
      <c r="X1374" s="970"/>
      <c r="Y1374" s="973"/>
      <c r="Z1374" s="971"/>
      <c r="AA1374" s="970"/>
      <c r="AB1374" s="970"/>
      <c r="AC1374" s="970"/>
      <c r="AD1374" s="970"/>
      <c r="AE1374" s="970"/>
      <c r="AF1374" s="970"/>
    </row>
    <row r="1375" spans="23:32">
      <c r="W1375" s="970"/>
      <c r="X1375" s="964"/>
      <c r="Y1375" s="964"/>
      <c r="Z1375" s="971"/>
      <c r="AA1375" s="970"/>
      <c r="AB1375" s="970"/>
      <c r="AC1375" s="970"/>
      <c r="AD1375" s="970"/>
      <c r="AE1375" s="970"/>
      <c r="AF1375" s="970"/>
    </row>
    <row r="1376" spans="23:32">
      <c r="W1376" s="964"/>
      <c r="X1376" s="964"/>
      <c r="Y1376" s="964"/>
      <c r="Z1376" s="964"/>
      <c r="AA1376" s="964"/>
      <c r="AB1376" s="964"/>
      <c r="AC1376" s="964"/>
      <c r="AD1376" s="964"/>
      <c r="AE1376" s="964"/>
      <c r="AF1376" s="964"/>
    </row>
    <row r="1377" spans="23:32" ht="12.75" customHeight="1">
      <c r="W1377" s="970"/>
      <c r="X1377" s="970"/>
      <c r="Y1377" s="973"/>
      <c r="Z1377" s="971"/>
      <c r="AA1377" s="970"/>
      <c r="AB1377" s="970"/>
      <c r="AC1377" s="970"/>
      <c r="AD1377" s="970"/>
      <c r="AE1377" s="970"/>
      <c r="AF1377" s="970"/>
    </row>
    <row r="1378" spans="23:32">
      <c r="W1378" s="970"/>
      <c r="X1378" s="970"/>
      <c r="Y1378" s="973"/>
      <c r="Z1378" s="971"/>
      <c r="AA1378" s="970"/>
      <c r="AB1378" s="970"/>
      <c r="AC1378" s="970"/>
      <c r="AD1378" s="970"/>
      <c r="AE1378" s="970"/>
      <c r="AF1378" s="970"/>
    </row>
    <row r="1379" spans="23:32">
      <c r="W1379" s="970"/>
      <c r="X1379" s="964"/>
      <c r="Y1379" s="964"/>
      <c r="Z1379" s="971"/>
      <c r="AA1379" s="970"/>
      <c r="AB1379" s="970"/>
      <c r="AC1379" s="970"/>
      <c r="AD1379" s="970"/>
      <c r="AE1379" s="970"/>
      <c r="AF1379" s="970"/>
    </row>
    <row r="1380" spans="23:32">
      <c r="W1380" s="964"/>
      <c r="X1380" s="964"/>
      <c r="Y1380" s="964"/>
      <c r="Z1380" s="964"/>
      <c r="AA1380" s="964"/>
      <c r="AB1380" s="964"/>
      <c r="AC1380" s="964"/>
      <c r="AD1380" s="964"/>
      <c r="AE1380" s="964"/>
      <c r="AF1380" s="964"/>
    </row>
    <row r="1381" spans="23:32" ht="12.75" customHeight="1">
      <c r="W1381" s="970"/>
      <c r="X1381" s="970"/>
      <c r="Y1381" s="973"/>
      <c r="Z1381" s="971"/>
      <c r="AA1381" s="970"/>
      <c r="AB1381" s="970"/>
      <c r="AC1381" s="970"/>
      <c r="AD1381" s="970"/>
      <c r="AE1381" s="970"/>
      <c r="AF1381" s="970"/>
    </row>
    <row r="1382" spans="23:32">
      <c r="W1382" s="970"/>
      <c r="X1382" s="970"/>
      <c r="Y1382" s="973"/>
      <c r="Z1382" s="971"/>
      <c r="AA1382" s="970"/>
      <c r="AB1382" s="970"/>
      <c r="AC1382" s="970"/>
      <c r="AD1382" s="970"/>
      <c r="AE1382" s="970"/>
      <c r="AF1382" s="970"/>
    </row>
    <row r="1383" spans="23:32">
      <c r="W1383" s="970"/>
      <c r="X1383" s="964"/>
      <c r="Y1383" s="964"/>
      <c r="Z1383" s="971"/>
      <c r="AA1383" s="970"/>
      <c r="AB1383" s="970"/>
      <c r="AC1383" s="970"/>
      <c r="AD1383" s="970"/>
      <c r="AE1383" s="970"/>
      <c r="AF1383" s="970"/>
    </row>
    <row r="1384" spans="23:32">
      <c r="W1384" s="964"/>
      <c r="X1384" s="964"/>
      <c r="Y1384" s="964"/>
      <c r="Z1384" s="964"/>
      <c r="AA1384" s="964"/>
      <c r="AB1384" s="964"/>
      <c r="AC1384" s="964"/>
      <c r="AD1384" s="964"/>
      <c r="AE1384" s="964"/>
      <c r="AF1384" s="964"/>
    </row>
    <row r="1385" spans="23:32" ht="12.75" customHeight="1">
      <c r="W1385" s="970"/>
      <c r="X1385" s="970"/>
      <c r="Y1385" s="973"/>
      <c r="Z1385" s="971"/>
      <c r="AA1385" s="970"/>
      <c r="AB1385" s="970"/>
      <c r="AC1385" s="970"/>
      <c r="AD1385" s="970"/>
      <c r="AE1385" s="970"/>
      <c r="AF1385" s="970"/>
    </row>
    <row r="1386" spans="23:32">
      <c r="W1386" s="970"/>
      <c r="X1386" s="970"/>
      <c r="Y1386" s="973"/>
      <c r="Z1386" s="971"/>
      <c r="AA1386" s="970"/>
      <c r="AB1386" s="970"/>
      <c r="AC1386" s="970"/>
      <c r="AD1386" s="970"/>
      <c r="AE1386" s="970"/>
      <c r="AF1386" s="970"/>
    </row>
    <row r="1387" spans="23:32">
      <c r="W1387" s="970"/>
      <c r="X1387" s="964"/>
      <c r="Y1387" s="964"/>
      <c r="Z1387" s="971"/>
      <c r="AA1387" s="970"/>
      <c r="AB1387" s="970"/>
      <c r="AC1387" s="970"/>
      <c r="AD1387" s="970"/>
      <c r="AE1387" s="970"/>
      <c r="AF1387" s="970"/>
    </row>
    <row r="1388" spans="23:32">
      <c r="W1388" s="964"/>
      <c r="X1388" s="964"/>
      <c r="Y1388" s="964"/>
      <c r="Z1388" s="964"/>
      <c r="AA1388" s="964"/>
      <c r="AB1388" s="964"/>
      <c r="AC1388" s="964"/>
      <c r="AD1388" s="964"/>
      <c r="AE1388" s="964"/>
      <c r="AF1388" s="964"/>
    </row>
    <row r="1389" spans="23:32" ht="12.75" customHeight="1">
      <c r="W1389" s="970"/>
      <c r="X1389" s="970"/>
      <c r="Y1389" s="973"/>
      <c r="Z1389" s="971"/>
      <c r="AA1389" s="970"/>
      <c r="AB1389" s="970"/>
      <c r="AC1389" s="970"/>
      <c r="AD1389" s="970"/>
      <c r="AE1389" s="970"/>
      <c r="AF1389" s="970"/>
    </row>
    <row r="1390" spans="23:32">
      <c r="W1390" s="970"/>
      <c r="X1390" s="970"/>
      <c r="Y1390" s="973"/>
      <c r="Z1390" s="971"/>
      <c r="AA1390" s="970"/>
      <c r="AB1390" s="970"/>
      <c r="AC1390" s="970"/>
      <c r="AD1390" s="970"/>
      <c r="AE1390" s="970"/>
      <c r="AF1390" s="970"/>
    </row>
    <row r="1391" spans="23:32">
      <c r="W1391" s="970"/>
      <c r="X1391" s="964"/>
      <c r="Y1391" s="964"/>
      <c r="Z1391" s="971"/>
      <c r="AA1391" s="970"/>
      <c r="AB1391" s="970"/>
      <c r="AC1391" s="970"/>
      <c r="AD1391" s="970"/>
      <c r="AE1391" s="970"/>
      <c r="AF1391" s="970"/>
    </row>
    <row r="1392" spans="23:32" ht="12.75" customHeight="1">
      <c r="W1392" s="970"/>
      <c r="X1392" s="970"/>
      <c r="Y1392" s="973"/>
      <c r="Z1392" s="971"/>
      <c r="AA1392" s="970"/>
      <c r="AB1392" s="970"/>
      <c r="AC1392" s="970"/>
      <c r="AD1392" s="970"/>
      <c r="AE1392" s="970"/>
      <c r="AF1392" s="970"/>
    </row>
    <row r="1393" spans="23:32">
      <c r="W1393" s="970"/>
      <c r="X1393" s="970"/>
      <c r="Y1393" s="973"/>
      <c r="Z1393" s="971"/>
      <c r="AA1393" s="970"/>
      <c r="AB1393" s="970"/>
      <c r="AC1393" s="970"/>
      <c r="AD1393" s="970"/>
      <c r="AE1393" s="970"/>
      <c r="AF1393" s="970"/>
    </row>
    <row r="1394" spans="23:32">
      <c r="W1394" s="970"/>
      <c r="X1394" s="964"/>
      <c r="Y1394" s="964"/>
      <c r="Z1394" s="971"/>
      <c r="AA1394" s="970"/>
      <c r="AB1394" s="970"/>
      <c r="AC1394" s="970"/>
      <c r="AD1394" s="970"/>
      <c r="AE1394" s="970"/>
      <c r="AF1394" s="970"/>
    </row>
    <row r="1395" spans="23:32">
      <c r="W1395" s="964"/>
      <c r="X1395" s="964"/>
      <c r="Y1395" s="964"/>
      <c r="Z1395" s="964"/>
      <c r="AA1395" s="964"/>
      <c r="AB1395" s="964"/>
      <c r="AC1395" s="964"/>
      <c r="AD1395" s="964"/>
      <c r="AE1395" s="964"/>
      <c r="AF1395" s="964"/>
    </row>
    <row r="1396" spans="23:32" ht="12.75" customHeight="1">
      <c r="W1396" s="970"/>
      <c r="X1396" s="970"/>
      <c r="Y1396" s="973"/>
      <c r="Z1396" s="971"/>
      <c r="AA1396" s="970"/>
      <c r="AB1396" s="970"/>
      <c r="AC1396" s="970"/>
      <c r="AD1396" s="970"/>
      <c r="AE1396" s="970"/>
      <c r="AF1396" s="970"/>
    </row>
    <row r="1397" spans="23:32">
      <c r="W1397" s="970"/>
      <c r="X1397" s="970"/>
      <c r="Y1397" s="973"/>
      <c r="Z1397" s="971"/>
      <c r="AA1397" s="970"/>
      <c r="AB1397" s="970"/>
      <c r="AC1397" s="970"/>
      <c r="AD1397" s="970"/>
      <c r="AE1397" s="970"/>
      <c r="AF1397" s="970"/>
    </row>
    <row r="1398" spans="23:32">
      <c r="W1398" s="970"/>
      <c r="X1398" s="964"/>
      <c r="Y1398" s="964"/>
      <c r="Z1398" s="971"/>
      <c r="AA1398" s="970"/>
      <c r="AB1398" s="970"/>
      <c r="AC1398" s="970"/>
      <c r="AD1398" s="970"/>
      <c r="AE1398" s="970"/>
      <c r="AF1398" s="970"/>
    </row>
    <row r="1399" spans="23:32">
      <c r="W1399" s="964"/>
      <c r="X1399" s="964"/>
      <c r="Y1399" s="964"/>
      <c r="Z1399" s="964"/>
      <c r="AA1399" s="964"/>
      <c r="AB1399" s="964"/>
      <c r="AC1399" s="964"/>
      <c r="AD1399" s="964"/>
      <c r="AE1399" s="964"/>
      <c r="AF1399" s="964"/>
    </row>
    <row r="1400" spans="23:32" ht="12.75" customHeight="1">
      <c r="W1400" s="970"/>
      <c r="X1400" s="970"/>
      <c r="Y1400" s="973"/>
      <c r="Z1400" s="971"/>
      <c r="AA1400" s="970"/>
      <c r="AB1400" s="970"/>
      <c r="AC1400" s="970"/>
      <c r="AD1400" s="970"/>
      <c r="AE1400" s="970"/>
      <c r="AF1400" s="970"/>
    </row>
    <row r="1401" spans="23:32">
      <c r="W1401" s="970"/>
      <c r="X1401" s="970"/>
      <c r="Y1401" s="973"/>
      <c r="Z1401" s="971"/>
      <c r="AA1401" s="970"/>
      <c r="AB1401" s="970"/>
      <c r="AC1401" s="970"/>
      <c r="AD1401" s="970"/>
      <c r="AE1401" s="970"/>
      <c r="AF1401" s="970"/>
    </row>
    <row r="1402" spans="23:32">
      <c r="W1402" s="970"/>
      <c r="X1402" s="964"/>
      <c r="Y1402" s="964"/>
      <c r="Z1402" s="971"/>
      <c r="AA1402" s="970"/>
      <c r="AB1402" s="970"/>
      <c r="AC1402" s="970"/>
      <c r="AD1402" s="970"/>
      <c r="AE1402" s="970"/>
      <c r="AF1402" s="970"/>
    </row>
    <row r="1403" spans="23:32">
      <c r="W1403" s="964"/>
      <c r="X1403" s="964"/>
      <c r="Y1403" s="964"/>
      <c r="Z1403" s="964"/>
      <c r="AA1403" s="964"/>
      <c r="AB1403" s="964"/>
      <c r="AC1403" s="964"/>
      <c r="AD1403" s="964"/>
      <c r="AE1403" s="964"/>
      <c r="AF1403" s="964"/>
    </row>
    <row r="1404" spans="23:32" ht="12.75" customHeight="1">
      <c r="W1404" s="970"/>
      <c r="X1404" s="970"/>
      <c r="Y1404" s="973"/>
      <c r="Z1404" s="971"/>
      <c r="AA1404" s="970"/>
      <c r="AB1404" s="970"/>
      <c r="AC1404" s="970"/>
      <c r="AD1404" s="970"/>
      <c r="AE1404" s="970"/>
      <c r="AF1404" s="970"/>
    </row>
    <row r="1405" spans="23:32">
      <c r="W1405" s="970"/>
      <c r="X1405" s="970"/>
      <c r="Y1405" s="973"/>
      <c r="Z1405" s="971"/>
      <c r="AA1405" s="970"/>
      <c r="AB1405" s="970"/>
      <c r="AC1405" s="970"/>
      <c r="AD1405" s="970"/>
      <c r="AE1405" s="970"/>
      <c r="AF1405" s="970"/>
    </row>
    <row r="1406" spans="23:32">
      <c r="W1406" s="970"/>
      <c r="X1406" s="964"/>
      <c r="Y1406" s="964"/>
      <c r="Z1406" s="971"/>
      <c r="AA1406" s="970"/>
      <c r="AB1406" s="970"/>
      <c r="AC1406" s="970"/>
      <c r="AD1406" s="970"/>
      <c r="AE1406" s="970"/>
      <c r="AF1406" s="970"/>
    </row>
    <row r="1407" spans="23:32">
      <c r="W1407" s="964"/>
      <c r="X1407" s="964"/>
      <c r="Y1407" s="964"/>
      <c r="Z1407" s="964"/>
      <c r="AA1407" s="964"/>
      <c r="AB1407" s="964"/>
      <c r="AC1407" s="964"/>
      <c r="AD1407" s="964"/>
      <c r="AE1407" s="964"/>
      <c r="AF1407" s="964"/>
    </row>
    <row r="1408" spans="23:32" ht="12.75" customHeight="1">
      <c r="W1408" s="970"/>
      <c r="X1408" s="970"/>
      <c r="Y1408" s="973"/>
      <c r="Z1408" s="971"/>
      <c r="AA1408" s="970"/>
      <c r="AB1408" s="970"/>
      <c r="AC1408" s="970"/>
      <c r="AD1408" s="970"/>
      <c r="AE1408" s="970"/>
      <c r="AF1408" s="970"/>
    </row>
    <row r="1409" spans="23:32">
      <c r="W1409" s="970"/>
      <c r="X1409" s="970"/>
      <c r="Y1409" s="973"/>
      <c r="Z1409" s="971"/>
      <c r="AA1409" s="970"/>
      <c r="AB1409" s="970"/>
      <c r="AC1409" s="970"/>
      <c r="AD1409" s="970"/>
      <c r="AE1409" s="970"/>
      <c r="AF1409" s="970"/>
    </row>
    <row r="1410" spans="23:32">
      <c r="W1410" s="970"/>
      <c r="X1410" s="964"/>
      <c r="Y1410" s="964"/>
      <c r="Z1410" s="971"/>
      <c r="AA1410" s="970"/>
      <c r="AB1410" s="970"/>
      <c r="AC1410" s="970"/>
      <c r="AD1410" s="970"/>
      <c r="AE1410" s="970"/>
      <c r="AF1410" s="970"/>
    </row>
    <row r="1411" spans="23:32">
      <c r="W1411" s="964"/>
      <c r="X1411" s="964"/>
      <c r="Y1411" s="964"/>
      <c r="Z1411" s="964"/>
      <c r="AA1411" s="964"/>
      <c r="AB1411" s="964"/>
      <c r="AC1411" s="964"/>
      <c r="AD1411" s="964"/>
      <c r="AE1411" s="964"/>
      <c r="AF1411" s="964"/>
    </row>
    <row r="1412" spans="23:32" ht="12.75" customHeight="1">
      <c r="W1412" s="970"/>
      <c r="X1412" s="972"/>
      <c r="Y1412" s="967"/>
      <c r="Z1412" s="971"/>
      <c r="AA1412" s="970"/>
      <c r="AB1412" s="970"/>
      <c r="AC1412" s="970"/>
      <c r="AD1412" s="970"/>
      <c r="AE1412" s="970"/>
      <c r="AF1412" s="970"/>
    </row>
    <row r="1413" spans="23:32">
      <c r="W1413" s="970"/>
      <c r="X1413" s="964"/>
      <c r="Y1413" s="964"/>
      <c r="Z1413" s="971"/>
      <c r="AA1413" s="970"/>
      <c r="AB1413" s="970"/>
      <c r="AC1413" s="970"/>
      <c r="AD1413" s="970"/>
      <c r="AE1413" s="970"/>
      <c r="AF1413" s="970"/>
    </row>
    <row r="1414" spans="23:32">
      <c r="W1414" s="964"/>
      <c r="X1414" s="964"/>
      <c r="Y1414" s="964"/>
      <c r="Z1414" s="964"/>
      <c r="AA1414" s="964"/>
      <c r="AB1414" s="964"/>
      <c r="AC1414" s="964"/>
      <c r="AD1414" s="964"/>
      <c r="AE1414" s="964"/>
      <c r="AF1414" s="964"/>
    </row>
    <row r="1415" spans="23:32" ht="12.75" customHeight="1">
      <c r="W1415" s="970"/>
      <c r="X1415" s="972"/>
      <c r="Y1415" s="967"/>
      <c r="Z1415" s="971"/>
      <c r="AA1415" s="970"/>
      <c r="AB1415" s="970"/>
      <c r="AC1415" s="970"/>
      <c r="AD1415" s="970"/>
      <c r="AE1415" s="970"/>
      <c r="AF1415" s="970"/>
    </row>
    <row r="1416" spans="23:32">
      <c r="W1416" s="970"/>
      <c r="X1416" s="964"/>
      <c r="Y1416" s="964"/>
      <c r="Z1416" s="971"/>
      <c r="AA1416" s="970"/>
      <c r="AB1416" s="970"/>
      <c r="AC1416" s="970"/>
      <c r="AD1416" s="970"/>
      <c r="AE1416" s="970"/>
      <c r="AF1416" s="970"/>
    </row>
    <row r="1417" spans="23:32">
      <c r="W1417" s="964"/>
      <c r="X1417" s="964"/>
      <c r="Y1417" s="964"/>
      <c r="Z1417" s="964"/>
      <c r="AA1417" s="964"/>
      <c r="AB1417" s="964"/>
      <c r="AC1417" s="964"/>
      <c r="AD1417" s="964"/>
      <c r="AE1417" s="964"/>
      <c r="AF1417" s="964"/>
    </row>
    <row r="1418" spans="23:32" ht="12.75" customHeight="1">
      <c r="W1418" s="970"/>
      <c r="X1418" s="970"/>
      <c r="Y1418" s="973"/>
      <c r="Z1418" s="971"/>
      <c r="AA1418" s="970"/>
      <c r="AB1418" s="970"/>
      <c r="AC1418" s="970"/>
      <c r="AD1418" s="970"/>
      <c r="AE1418" s="970"/>
      <c r="AF1418" s="970"/>
    </row>
    <row r="1419" spans="23:32">
      <c r="W1419" s="970"/>
      <c r="X1419" s="970"/>
      <c r="Y1419" s="973"/>
      <c r="Z1419" s="971"/>
      <c r="AA1419" s="970"/>
      <c r="AB1419" s="970"/>
      <c r="AC1419" s="970"/>
      <c r="AD1419" s="970"/>
      <c r="AE1419" s="970"/>
      <c r="AF1419" s="970"/>
    </row>
    <row r="1420" spans="23:32">
      <c r="W1420" s="970"/>
      <c r="X1420" s="964"/>
      <c r="Y1420" s="964"/>
      <c r="Z1420" s="971"/>
      <c r="AA1420" s="970"/>
      <c r="AB1420" s="970"/>
      <c r="AC1420" s="970"/>
      <c r="AD1420" s="970"/>
      <c r="AE1420" s="970"/>
      <c r="AF1420" s="970"/>
    </row>
    <row r="1421" spans="23:32">
      <c r="W1421" s="964"/>
      <c r="X1421" s="964"/>
      <c r="Y1421" s="964"/>
      <c r="Z1421" s="964"/>
      <c r="AA1421" s="964"/>
      <c r="AB1421" s="964"/>
      <c r="AC1421" s="964"/>
      <c r="AD1421" s="964"/>
      <c r="AE1421" s="964"/>
      <c r="AF1421" s="964"/>
    </row>
    <row r="1422" spans="23:32" ht="12.75" customHeight="1">
      <c r="W1422" s="970"/>
      <c r="X1422" s="970"/>
      <c r="Y1422" s="973"/>
      <c r="Z1422" s="971"/>
      <c r="AA1422" s="970"/>
      <c r="AB1422" s="970"/>
      <c r="AC1422" s="970"/>
      <c r="AD1422" s="970"/>
      <c r="AE1422" s="970"/>
      <c r="AF1422" s="970"/>
    </row>
    <row r="1423" spans="23:32">
      <c r="W1423" s="970"/>
      <c r="X1423" s="970"/>
      <c r="Y1423" s="973"/>
      <c r="Z1423" s="971"/>
      <c r="AA1423" s="970"/>
      <c r="AB1423" s="970"/>
      <c r="AC1423" s="970"/>
      <c r="AD1423" s="970"/>
      <c r="AE1423" s="970"/>
      <c r="AF1423" s="970"/>
    </row>
    <row r="1424" spans="23:32">
      <c r="W1424" s="970"/>
      <c r="X1424" s="964"/>
      <c r="Y1424" s="964"/>
      <c r="Z1424" s="971"/>
      <c r="AA1424" s="970"/>
      <c r="AB1424" s="970"/>
      <c r="AC1424" s="970"/>
      <c r="AD1424" s="970"/>
      <c r="AE1424" s="970"/>
      <c r="AF1424" s="970"/>
    </row>
    <row r="1425" spans="23:32">
      <c r="W1425" s="964"/>
      <c r="X1425" s="964"/>
      <c r="Y1425" s="964"/>
      <c r="Z1425" s="964"/>
      <c r="AA1425" s="964"/>
      <c r="AB1425" s="964"/>
      <c r="AC1425" s="964"/>
      <c r="AD1425" s="964"/>
      <c r="AE1425" s="964"/>
      <c r="AF1425" s="964"/>
    </row>
    <row r="1426" spans="23:32" ht="12.75" customHeight="1">
      <c r="W1426" s="970"/>
      <c r="X1426" s="970"/>
      <c r="Y1426" s="973"/>
      <c r="Z1426" s="971"/>
      <c r="AA1426" s="970"/>
      <c r="AB1426" s="970"/>
      <c r="AC1426" s="970"/>
      <c r="AD1426" s="970"/>
      <c r="AE1426" s="970"/>
      <c r="AF1426" s="970"/>
    </row>
    <row r="1427" spans="23:32">
      <c r="W1427" s="970"/>
      <c r="X1427" s="970"/>
      <c r="Y1427" s="973"/>
      <c r="Z1427" s="971"/>
      <c r="AA1427" s="970"/>
      <c r="AB1427" s="970"/>
      <c r="AC1427" s="970"/>
      <c r="AD1427" s="970"/>
      <c r="AE1427" s="970"/>
      <c r="AF1427" s="970"/>
    </row>
    <row r="1428" spans="23:32">
      <c r="W1428" s="970"/>
      <c r="X1428" s="964"/>
      <c r="Y1428" s="964"/>
      <c r="Z1428" s="971"/>
      <c r="AA1428" s="970"/>
      <c r="AB1428" s="970"/>
      <c r="AC1428" s="970"/>
      <c r="AD1428" s="970"/>
      <c r="AE1428" s="970"/>
      <c r="AF1428" s="970"/>
    </row>
    <row r="1429" spans="23:32">
      <c r="W1429" s="964"/>
      <c r="X1429" s="964"/>
      <c r="Y1429" s="964"/>
      <c r="Z1429" s="964"/>
      <c r="AA1429" s="964"/>
      <c r="AB1429" s="964"/>
      <c r="AC1429" s="964"/>
      <c r="AD1429" s="964"/>
      <c r="AE1429" s="964"/>
      <c r="AF1429" s="964"/>
    </row>
    <row r="1430" spans="23:32" ht="12.75" customHeight="1">
      <c r="W1430" s="970"/>
      <c r="X1430" s="970"/>
      <c r="Y1430" s="973"/>
      <c r="Z1430" s="971"/>
      <c r="AA1430" s="970"/>
      <c r="AB1430" s="970"/>
      <c r="AC1430" s="970"/>
      <c r="AD1430" s="970"/>
      <c r="AE1430" s="970"/>
      <c r="AF1430" s="970"/>
    </row>
    <row r="1431" spans="23:32">
      <c r="W1431" s="970"/>
      <c r="X1431" s="970"/>
      <c r="Y1431" s="973"/>
      <c r="Z1431" s="971"/>
      <c r="AA1431" s="970"/>
      <c r="AB1431" s="970"/>
      <c r="AC1431" s="970"/>
      <c r="AD1431" s="970"/>
      <c r="AE1431" s="970"/>
      <c r="AF1431" s="970"/>
    </row>
    <row r="1432" spans="23:32">
      <c r="W1432" s="970"/>
      <c r="X1432" s="964"/>
      <c r="Y1432" s="964"/>
      <c r="Z1432" s="971"/>
      <c r="AA1432" s="970"/>
      <c r="AB1432" s="970"/>
      <c r="AC1432" s="970"/>
      <c r="AD1432" s="970"/>
      <c r="AE1432" s="970"/>
      <c r="AF1432" s="970"/>
    </row>
    <row r="1433" spans="23:32">
      <c r="W1433" s="964"/>
      <c r="X1433" s="964"/>
      <c r="Y1433" s="964"/>
      <c r="Z1433" s="964"/>
      <c r="AA1433" s="964"/>
      <c r="AB1433" s="964"/>
      <c r="AC1433" s="964"/>
      <c r="AD1433" s="964"/>
      <c r="AE1433" s="964"/>
      <c r="AF1433" s="964"/>
    </row>
    <row r="1434" spans="23:32" ht="12.75" customHeight="1">
      <c r="W1434" s="970"/>
      <c r="X1434" s="970"/>
      <c r="Y1434" s="973"/>
      <c r="Z1434" s="971"/>
      <c r="AA1434" s="970"/>
      <c r="AB1434" s="970"/>
      <c r="AC1434" s="970"/>
      <c r="AD1434" s="970"/>
      <c r="AE1434" s="970"/>
      <c r="AF1434" s="970"/>
    </row>
    <row r="1435" spans="23:32">
      <c r="W1435" s="970"/>
      <c r="X1435" s="970"/>
      <c r="Y1435" s="973"/>
      <c r="Z1435" s="971"/>
      <c r="AA1435" s="970"/>
      <c r="AB1435" s="970"/>
      <c r="AC1435" s="970"/>
      <c r="AD1435" s="970"/>
      <c r="AE1435" s="970"/>
      <c r="AF1435" s="970"/>
    </row>
    <row r="1436" spans="23:32">
      <c r="W1436" s="970"/>
      <c r="X1436" s="964"/>
      <c r="Y1436" s="964"/>
      <c r="Z1436" s="971"/>
      <c r="AA1436" s="970"/>
      <c r="AB1436" s="970"/>
      <c r="AC1436" s="970"/>
      <c r="AD1436" s="970"/>
      <c r="AE1436" s="970"/>
      <c r="AF1436" s="970"/>
    </row>
    <row r="1437" spans="23:32">
      <c r="W1437" s="964"/>
      <c r="X1437" s="964"/>
      <c r="Y1437" s="964"/>
      <c r="Z1437" s="964"/>
      <c r="AA1437" s="964"/>
      <c r="AB1437" s="964"/>
      <c r="AC1437" s="964"/>
      <c r="AD1437" s="964"/>
      <c r="AE1437" s="964"/>
      <c r="AF1437" s="964"/>
    </row>
    <row r="1438" spans="23:32" ht="12.75" customHeight="1">
      <c r="W1438" s="970"/>
      <c r="X1438" s="970"/>
      <c r="Y1438" s="973"/>
      <c r="Z1438" s="971"/>
      <c r="AA1438" s="970"/>
      <c r="AB1438" s="970"/>
      <c r="AC1438" s="970"/>
      <c r="AD1438" s="970"/>
      <c r="AE1438" s="970"/>
      <c r="AF1438" s="970"/>
    </row>
    <row r="1439" spans="23:32">
      <c r="W1439" s="970"/>
      <c r="X1439" s="970"/>
      <c r="Y1439" s="973"/>
      <c r="Z1439" s="971"/>
      <c r="AA1439" s="970"/>
      <c r="AB1439" s="970"/>
      <c r="AC1439" s="970"/>
      <c r="AD1439" s="970"/>
      <c r="AE1439" s="970"/>
      <c r="AF1439" s="970"/>
    </row>
    <row r="1440" spans="23:32">
      <c r="W1440" s="970"/>
      <c r="X1440" s="964"/>
      <c r="Y1440" s="964"/>
      <c r="Z1440" s="971"/>
      <c r="AA1440" s="970"/>
      <c r="AB1440" s="970"/>
      <c r="AC1440" s="970"/>
      <c r="AD1440" s="970"/>
      <c r="AE1440" s="970"/>
      <c r="AF1440" s="970"/>
    </row>
    <row r="1441" spans="23:32">
      <c r="W1441" s="964"/>
      <c r="X1441" s="964"/>
      <c r="Y1441" s="964"/>
      <c r="Z1441" s="964"/>
      <c r="AA1441" s="964"/>
      <c r="AB1441" s="964"/>
      <c r="AC1441" s="964"/>
      <c r="AD1441" s="964"/>
      <c r="AE1441" s="964"/>
      <c r="AF1441" s="964"/>
    </row>
    <row r="1442" spans="23:32" ht="12.75" customHeight="1">
      <c r="W1442" s="970"/>
      <c r="X1442" s="970"/>
      <c r="Y1442" s="973"/>
      <c r="Z1442" s="971"/>
      <c r="AA1442" s="970"/>
      <c r="AB1442" s="970"/>
      <c r="AC1442" s="970"/>
      <c r="AD1442" s="970"/>
      <c r="AE1442" s="970"/>
      <c r="AF1442" s="970"/>
    </row>
    <row r="1443" spans="23:32">
      <c r="W1443" s="970"/>
      <c r="X1443" s="970"/>
      <c r="Y1443" s="973"/>
      <c r="Z1443" s="971"/>
      <c r="AA1443" s="970"/>
      <c r="AB1443" s="970"/>
      <c r="AC1443" s="970"/>
      <c r="AD1443" s="970"/>
      <c r="AE1443" s="970"/>
      <c r="AF1443" s="970"/>
    </row>
    <row r="1444" spans="23:32">
      <c r="W1444" s="970"/>
      <c r="X1444" s="964"/>
      <c r="Y1444" s="964"/>
      <c r="Z1444" s="971"/>
      <c r="AA1444" s="970"/>
      <c r="AB1444" s="970"/>
      <c r="AC1444" s="970"/>
      <c r="AD1444" s="970"/>
      <c r="AE1444" s="970"/>
      <c r="AF1444" s="970"/>
    </row>
    <row r="1445" spans="23:32">
      <c r="W1445" s="964"/>
      <c r="X1445" s="964"/>
      <c r="Y1445" s="964"/>
      <c r="Z1445" s="964"/>
      <c r="AA1445" s="964"/>
      <c r="AB1445" s="964"/>
      <c r="AC1445" s="964"/>
      <c r="AD1445" s="964"/>
      <c r="AE1445" s="964"/>
      <c r="AF1445" s="964"/>
    </row>
    <row r="1446" spans="23:32" ht="12.75" customHeight="1">
      <c r="W1446" s="970"/>
      <c r="X1446" s="970"/>
      <c r="Y1446" s="973"/>
      <c r="Z1446" s="971"/>
      <c r="AA1446" s="970"/>
      <c r="AB1446" s="970"/>
      <c r="AC1446" s="970"/>
      <c r="AD1446" s="970"/>
      <c r="AE1446" s="970"/>
      <c r="AF1446" s="970"/>
    </row>
    <row r="1447" spans="23:32">
      <c r="W1447" s="970"/>
      <c r="X1447" s="970"/>
      <c r="Y1447" s="973"/>
      <c r="Z1447" s="971"/>
      <c r="AA1447" s="970"/>
      <c r="AB1447" s="970"/>
      <c r="AC1447" s="970"/>
      <c r="AD1447" s="970"/>
      <c r="AE1447" s="970"/>
      <c r="AF1447" s="970"/>
    </row>
    <row r="1448" spans="23:32">
      <c r="W1448" s="970"/>
      <c r="X1448" s="964"/>
      <c r="Y1448" s="964"/>
      <c r="Z1448" s="971"/>
      <c r="AA1448" s="970"/>
      <c r="AB1448" s="970"/>
      <c r="AC1448" s="970"/>
      <c r="AD1448" s="970"/>
      <c r="AE1448" s="970"/>
      <c r="AF1448" s="970"/>
    </row>
    <row r="1449" spans="23:32">
      <c r="W1449" s="964"/>
      <c r="X1449" s="964"/>
      <c r="Y1449" s="964"/>
      <c r="Z1449" s="964"/>
      <c r="AA1449" s="964"/>
      <c r="AB1449" s="964"/>
      <c r="AC1449" s="964"/>
      <c r="AD1449" s="964"/>
      <c r="AE1449" s="964"/>
      <c r="AF1449" s="964"/>
    </row>
    <row r="1450" spans="23:32" ht="12.75" customHeight="1">
      <c r="W1450" s="970"/>
      <c r="X1450" s="970"/>
      <c r="Y1450" s="973"/>
      <c r="Z1450" s="971"/>
      <c r="AA1450" s="970"/>
      <c r="AB1450" s="970"/>
      <c r="AC1450" s="970"/>
      <c r="AD1450" s="970"/>
      <c r="AE1450" s="970"/>
      <c r="AF1450" s="970"/>
    </row>
    <row r="1451" spans="23:32">
      <c r="W1451" s="970"/>
      <c r="X1451" s="970"/>
      <c r="Y1451" s="973"/>
      <c r="Z1451" s="971"/>
      <c r="AA1451" s="970"/>
      <c r="AB1451" s="970"/>
      <c r="AC1451" s="970"/>
      <c r="AD1451" s="970"/>
      <c r="AE1451" s="970"/>
      <c r="AF1451" s="970"/>
    </row>
    <row r="1452" spans="23:32">
      <c r="W1452" s="970"/>
      <c r="X1452" s="964"/>
      <c r="Y1452" s="964"/>
      <c r="Z1452" s="971"/>
      <c r="AA1452" s="970"/>
      <c r="AB1452" s="970"/>
      <c r="AC1452" s="970"/>
      <c r="AD1452" s="970"/>
      <c r="AE1452" s="970"/>
      <c r="AF1452" s="970"/>
    </row>
    <row r="1453" spans="23:32">
      <c r="W1453" s="964"/>
      <c r="X1453" s="964"/>
      <c r="Y1453" s="964"/>
      <c r="Z1453" s="964"/>
      <c r="AA1453" s="964"/>
      <c r="AB1453" s="964"/>
      <c r="AC1453" s="964"/>
      <c r="AD1453" s="964"/>
      <c r="AE1453" s="964"/>
      <c r="AF1453" s="964"/>
    </row>
    <row r="1454" spans="23:32" ht="12.75" customHeight="1">
      <c r="W1454" s="970"/>
      <c r="X1454" s="970"/>
      <c r="Y1454" s="973"/>
      <c r="Z1454" s="971"/>
      <c r="AA1454" s="970"/>
      <c r="AB1454" s="970"/>
      <c r="AC1454" s="970"/>
      <c r="AD1454" s="970"/>
      <c r="AE1454" s="970"/>
      <c r="AF1454" s="970"/>
    </row>
    <row r="1455" spans="23:32">
      <c r="W1455" s="970"/>
      <c r="X1455" s="970"/>
      <c r="Y1455" s="973"/>
      <c r="Z1455" s="971"/>
      <c r="AA1455" s="970"/>
      <c r="AB1455" s="970"/>
      <c r="AC1455" s="970"/>
      <c r="AD1455" s="970"/>
      <c r="AE1455" s="970"/>
      <c r="AF1455" s="970"/>
    </row>
    <row r="1456" spans="23:32">
      <c r="W1456" s="970"/>
      <c r="X1456" s="964"/>
      <c r="Y1456" s="964"/>
      <c r="Z1456" s="971"/>
      <c r="AA1456" s="970"/>
      <c r="AB1456" s="970"/>
      <c r="AC1456" s="970"/>
      <c r="AD1456" s="970"/>
      <c r="AE1456" s="970"/>
      <c r="AF1456" s="970"/>
    </row>
    <row r="1457" spans="23:32">
      <c r="W1457" s="964"/>
      <c r="X1457" s="964"/>
      <c r="Y1457" s="964"/>
      <c r="Z1457" s="964"/>
      <c r="AA1457" s="964"/>
      <c r="AB1457" s="964"/>
      <c r="AC1457" s="964"/>
      <c r="AD1457" s="964"/>
      <c r="AE1457" s="964"/>
      <c r="AF1457" s="964"/>
    </row>
    <row r="1458" spans="23:32" ht="12.75" customHeight="1">
      <c r="W1458" s="970"/>
      <c r="X1458" s="970"/>
      <c r="Y1458" s="973"/>
      <c r="Z1458" s="971"/>
      <c r="AA1458" s="970"/>
      <c r="AB1458" s="970"/>
      <c r="AC1458" s="970"/>
      <c r="AD1458" s="970"/>
      <c r="AE1458" s="970"/>
      <c r="AF1458" s="970"/>
    </row>
    <row r="1459" spans="23:32">
      <c r="W1459" s="970"/>
      <c r="X1459" s="970"/>
      <c r="Y1459" s="973"/>
      <c r="Z1459" s="971"/>
      <c r="AA1459" s="970"/>
      <c r="AB1459" s="970"/>
      <c r="AC1459" s="970"/>
      <c r="AD1459" s="970"/>
      <c r="AE1459" s="970"/>
      <c r="AF1459" s="970"/>
    </row>
    <row r="1460" spans="23:32">
      <c r="W1460" s="970"/>
      <c r="X1460" s="964"/>
      <c r="Y1460" s="964"/>
      <c r="Z1460" s="971"/>
      <c r="AA1460" s="970"/>
      <c r="AB1460" s="970"/>
      <c r="AC1460" s="970"/>
      <c r="AD1460" s="970"/>
      <c r="AE1460" s="970"/>
      <c r="AF1460" s="970"/>
    </row>
    <row r="1461" spans="23:32">
      <c r="W1461" s="964"/>
      <c r="X1461" s="964"/>
      <c r="Y1461" s="964"/>
      <c r="Z1461" s="964"/>
      <c r="AA1461" s="964"/>
      <c r="AB1461" s="964"/>
      <c r="AC1461" s="964"/>
      <c r="AD1461" s="964"/>
      <c r="AE1461" s="964"/>
      <c r="AF1461" s="964"/>
    </row>
    <row r="1462" spans="23:32" ht="12.75" customHeight="1">
      <c r="W1462" s="970"/>
      <c r="X1462" s="970"/>
      <c r="Y1462" s="973"/>
      <c r="Z1462" s="971"/>
      <c r="AA1462" s="970"/>
      <c r="AB1462" s="970"/>
      <c r="AC1462" s="970"/>
      <c r="AD1462" s="970"/>
      <c r="AE1462" s="970"/>
      <c r="AF1462" s="970"/>
    </row>
    <row r="1463" spans="23:32">
      <c r="W1463" s="970"/>
      <c r="X1463" s="970"/>
      <c r="Y1463" s="973"/>
      <c r="Z1463" s="971"/>
      <c r="AA1463" s="970"/>
      <c r="AB1463" s="970"/>
      <c r="AC1463" s="970"/>
      <c r="AD1463" s="970"/>
      <c r="AE1463" s="970"/>
      <c r="AF1463" s="970"/>
    </row>
    <row r="1464" spans="23:32">
      <c r="W1464" s="970"/>
      <c r="X1464" s="964"/>
      <c r="Y1464" s="964"/>
      <c r="Z1464" s="971"/>
      <c r="AA1464" s="970"/>
      <c r="AB1464" s="970"/>
      <c r="AC1464" s="970"/>
      <c r="AD1464" s="970"/>
      <c r="AE1464" s="970"/>
      <c r="AF1464" s="970"/>
    </row>
    <row r="1465" spans="23:32">
      <c r="W1465" s="964"/>
      <c r="X1465" s="964"/>
      <c r="Y1465" s="964"/>
      <c r="Z1465" s="964"/>
      <c r="AA1465" s="964"/>
      <c r="AB1465" s="964"/>
      <c r="AC1465" s="964"/>
      <c r="AD1465" s="964"/>
      <c r="AE1465" s="964"/>
      <c r="AF1465" s="964"/>
    </row>
    <row r="1466" spans="23:32" ht="12.75" customHeight="1">
      <c r="W1466" s="970"/>
      <c r="X1466" s="970"/>
      <c r="Y1466" s="973"/>
      <c r="Z1466" s="971"/>
      <c r="AA1466" s="970"/>
      <c r="AB1466" s="970"/>
      <c r="AC1466" s="970"/>
      <c r="AD1466" s="970"/>
      <c r="AE1466" s="970"/>
      <c r="AF1466" s="970"/>
    </row>
    <row r="1467" spans="23:32">
      <c r="W1467" s="970"/>
      <c r="X1467" s="970"/>
      <c r="Y1467" s="973"/>
      <c r="Z1467" s="971"/>
      <c r="AA1467" s="970"/>
      <c r="AB1467" s="970"/>
      <c r="AC1467" s="970"/>
      <c r="AD1467" s="970"/>
      <c r="AE1467" s="970"/>
      <c r="AF1467" s="970"/>
    </row>
    <row r="1468" spans="23:32">
      <c r="W1468" s="970"/>
      <c r="X1468" s="964"/>
      <c r="Y1468" s="964"/>
      <c r="Z1468" s="971"/>
      <c r="AA1468" s="970"/>
      <c r="AB1468" s="970"/>
      <c r="AC1468" s="970"/>
      <c r="AD1468" s="970"/>
      <c r="AE1468" s="970"/>
      <c r="AF1468" s="970"/>
    </row>
    <row r="1469" spans="23:32">
      <c r="W1469" s="964"/>
      <c r="X1469" s="964"/>
      <c r="Y1469" s="964"/>
      <c r="Z1469" s="964"/>
      <c r="AA1469" s="964"/>
      <c r="AB1469" s="964"/>
      <c r="AC1469" s="964"/>
      <c r="AD1469" s="964"/>
      <c r="AE1469" s="964"/>
      <c r="AF1469" s="964"/>
    </row>
    <row r="1470" spans="23:32" ht="12.75" customHeight="1">
      <c r="W1470" s="970"/>
      <c r="X1470" s="970"/>
      <c r="Y1470" s="973"/>
      <c r="Z1470" s="971"/>
      <c r="AA1470" s="970"/>
      <c r="AB1470" s="970"/>
      <c r="AC1470" s="970"/>
      <c r="AD1470" s="970"/>
      <c r="AE1470" s="970"/>
      <c r="AF1470" s="970"/>
    </row>
    <row r="1471" spans="23:32">
      <c r="W1471" s="970"/>
      <c r="X1471" s="970"/>
      <c r="Y1471" s="973"/>
      <c r="Z1471" s="971"/>
      <c r="AA1471" s="970"/>
      <c r="AB1471" s="970"/>
      <c r="AC1471" s="970"/>
      <c r="AD1471" s="970"/>
      <c r="AE1471" s="970"/>
      <c r="AF1471" s="970"/>
    </row>
    <row r="1472" spans="23:32">
      <c r="W1472" s="970"/>
      <c r="X1472" s="964"/>
      <c r="Y1472" s="964"/>
      <c r="Z1472" s="971"/>
      <c r="AA1472" s="970"/>
      <c r="AB1472" s="970"/>
      <c r="AC1472" s="970"/>
      <c r="AD1472" s="970"/>
      <c r="AE1472" s="970"/>
      <c r="AF1472" s="970"/>
    </row>
    <row r="1473" spans="23:32">
      <c r="W1473" s="964"/>
      <c r="X1473" s="964"/>
      <c r="Y1473" s="964"/>
      <c r="Z1473" s="964"/>
      <c r="AA1473" s="964"/>
      <c r="AB1473" s="964"/>
      <c r="AC1473" s="964"/>
      <c r="AD1473" s="964"/>
      <c r="AE1473" s="964"/>
      <c r="AF1473" s="964"/>
    </row>
    <row r="1474" spans="23:32" ht="12.75" customHeight="1">
      <c r="W1474" s="970"/>
      <c r="X1474" s="970"/>
      <c r="Y1474" s="973"/>
      <c r="Z1474" s="971"/>
      <c r="AA1474" s="970"/>
      <c r="AB1474" s="970"/>
      <c r="AC1474" s="970"/>
      <c r="AD1474" s="970"/>
      <c r="AE1474" s="970"/>
      <c r="AF1474" s="970"/>
    </row>
    <row r="1475" spans="23:32">
      <c r="W1475" s="970"/>
      <c r="X1475" s="970"/>
      <c r="Y1475" s="973"/>
      <c r="Z1475" s="971"/>
      <c r="AA1475" s="970"/>
      <c r="AB1475" s="970"/>
      <c r="AC1475" s="970"/>
      <c r="AD1475" s="970"/>
      <c r="AE1475" s="970"/>
      <c r="AF1475" s="970"/>
    </row>
    <row r="1476" spans="23:32">
      <c r="W1476" s="970"/>
      <c r="X1476" s="964"/>
      <c r="Y1476" s="964"/>
      <c r="Z1476" s="971"/>
      <c r="AA1476" s="970"/>
      <c r="AB1476" s="970"/>
      <c r="AC1476" s="970"/>
      <c r="AD1476" s="970"/>
      <c r="AE1476" s="970"/>
      <c r="AF1476" s="970"/>
    </row>
    <row r="1477" spans="23:32">
      <c r="W1477" s="964"/>
      <c r="X1477" s="964"/>
      <c r="Y1477" s="964"/>
      <c r="Z1477" s="964"/>
      <c r="AA1477" s="964"/>
      <c r="AB1477" s="964"/>
      <c r="AC1477" s="964"/>
      <c r="AD1477" s="964"/>
      <c r="AE1477" s="964"/>
      <c r="AF1477" s="964"/>
    </row>
    <row r="1478" spans="23:32" ht="12.75" customHeight="1">
      <c r="W1478" s="970"/>
      <c r="X1478" s="970"/>
      <c r="Y1478" s="973"/>
      <c r="Z1478" s="971"/>
      <c r="AA1478" s="970"/>
      <c r="AB1478" s="970"/>
      <c r="AC1478" s="970"/>
      <c r="AD1478" s="970"/>
      <c r="AE1478" s="970"/>
      <c r="AF1478" s="970"/>
    </row>
    <row r="1479" spans="23:32">
      <c r="W1479" s="970"/>
      <c r="X1479" s="970"/>
      <c r="Y1479" s="973"/>
      <c r="Z1479" s="971"/>
      <c r="AA1479" s="970"/>
      <c r="AB1479" s="970"/>
      <c r="AC1479" s="970"/>
      <c r="AD1479" s="970"/>
      <c r="AE1479" s="970"/>
      <c r="AF1479" s="970"/>
    </row>
    <row r="1480" spans="23:32">
      <c r="W1480" s="970"/>
      <c r="X1480" s="964"/>
      <c r="Y1480" s="964"/>
      <c r="Z1480" s="971"/>
      <c r="AA1480" s="970"/>
      <c r="AB1480" s="970"/>
      <c r="AC1480" s="970"/>
      <c r="AD1480" s="970"/>
      <c r="AE1480" s="970"/>
      <c r="AF1480" s="970"/>
    </row>
    <row r="1481" spans="23:32" ht="12.75" customHeight="1">
      <c r="W1481" s="970"/>
      <c r="X1481" s="970"/>
      <c r="Y1481" s="973"/>
      <c r="Z1481" s="971"/>
      <c r="AA1481" s="970"/>
      <c r="AB1481" s="970"/>
      <c r="AC1481" s="970"/>
      <c r="AD1481" s="970"/>
      <c r="AE1481" s="970"/>
      <c r="AF1481" s="970"/>
    </row>
    <row r="1482" spans="23:32">
      <c r="W1482" s="970"/>
      <c r="X1482" s="970"/>
      <c r="Y1482" s="973"/>
      <c r="Z1482" s="971"/>
      <c r="AA1482" s="970"/>
      <c r="AB1482" s="970"/>
      <c r="AC1482" s="970"/>
      <c r="AD1482" s="970"/>
      <c r="AE1482" s="970"/>
      <c r="AF1482" s="970"/>
    </row>
    <row r="1483" spans="23:32">
      <c r="W1483" s="970"/>
      <c r="X1483" s="964"/>
      <c r="Y1483" s="964"/>
      <c r="Z1483" s="971"/>
      <c r="AA1483" s="970"/>
      <c r="AB1483" s="970"/>
      <c r="AC1483" s="970"/>
      <c r="AD1483" s="970"/>
      <c r="AE1483" s="970"/>
      <c r="AF1483" s="970"/>
    </row>
    <row r="1484" spans="23:32">
      <c r="W1484" s="964"/>
      <c r="X1484" s="964"/>
      <c r="Y1484" s="964"/>
      <c r="Z1484" s="964"/>
      <c r="AA1484" s="964"/>
      <c r="AB1484" s="964"/>
      <c r="AC1484" s="964"/>
      <c r="AD1484" s="964"/>
      <c r="AE1484" s="964"/>
      <c r="AF1484" s="964"/>
    </row>
    <row r="1485" spans="23:32" ht="12.75" customHeight="1">
      <c r="W1485" s="970"/>
      <c r="X1485" s="970"/>
      <c r="Y1485" s="973"/>
      <c r="Z1485" s="971"/>
      <c r="AA1485" s="970"/>
      <c r="AB1485" s="970"/>
      <c r="AC1485" s="970"/>
      <c r="AD1485" s="970"/>
      <c r="AE1485" s="970"/>
      <c r="AF1485" s="970"/>
    </row>
    <row r="1486" spans="23:32">
      <c r="W1486" s="970"/>
      <c r="X1486" s="970"/>
      <c r="Y1486" s="973"/>
      <c r="Z1486" s="971"/>
      <c r="AA1486" s="970"/>
      <c r="AB1486" s="970"/>
      <c r="AC1486" s="970"/>
      <c r="AD1486" s="970"/>
      <c r="AE1486" s="970"/>
      <c r="AF1486" s="970"/>
    </row>
    <row r="1487" spans="23:32">
      <c r="W1487" s="970"/>
      <c r="X1487" s="964"/>
      <c r="Y1487" s="964"/>
      <c r="Z1487" s="971"/>
      <c r="AA1487" s="970"/>
      <c r="AB1487" s="970"/>
      <c r="AC1487" s="970"/>
      <c r="AD1487" s="970"/>
      <c r="AE1487" s="970"/>
      <c r="AF1487" s="970"/>
    </row>
    <row r="1488" spans="23:32">
      <c r="W1488" s="964"/>
      <c r="X1488" s="964"/>
      <c r="Y1488" s="964"/>
      <c r="Z1488" s="964"/>
      <c r="AA1488" s="964"/>
      <c r="AB1488" s="964"/>
      <c r="AC1488" s="964"/>
      <c r="AD1488" s="964"/>
      <c r="AE1488" s="964"/>
      <c r="AF1488" s="964"/>
    </row>
    <row r="1489" spans="23:32" ht="12.75" customHeight="1">
      <c r="W1489" s="970"/>
      <c r="X1489" s="970"/>
      <c r="Y1489" s="973"/>
      <c r="Z1489" s="971"/>
      <c r="AA1489" s="970"/>
      <c r="AB1489" s="970"/>
      <c r="AC1489" s="970"/>
      <c r="AD1489" s="970"/>
      <c r="AE1489" s="970"/>
      <c r="AF1489" s="970"/>
    </row>
    <row r="1490" spans="23:32">
      <c r="W1490" s="970"/>
      <c r="X1490" s="970"/>
      <c r="Y1490" s="973"/>
      <c r="Z1490" s="971"/>
      <c r="AA1490" s="970"/>
      <c r="AB1490" s="970"/>
      <c r="AC1490" s="970"/>
      <c r="AD1490" s="970"/>
      <c r="AE1490" s="970"/>
      <c r="AF1490" s="970"/>
    </row>
    <row r="1491" spans="23:32">
      <c r="W1491" s="970"/>
      <c r="X1491" s="964"/>
      <c r="Y1491" s="964"/>
      <c r="Z1491" s="971"/>
      <c r="AA1491" s="970"/>
      <c r="AB1491" s="970"/>
      <c r="AC1491" s="970"/>
      <c r="AD1491" s="970"/>
      <c r="AE1491" s="970"/>
      <c r="AF1491" s="970"/>
    </row>
    <row r="1492" spans="23:32">
      <c r="W1492" s="964"/>
      <c r="X1492" s="964"/>
      <c r="Y1492" s="964"/>
      <c r="Z1492" s="964"/>
      <c r="AA1492" s="964"/>
      <c r="AB1492" s="964"/>
      <c r="AC1492" s="964"/>
      <c r="AD1492" s="964"/>
      <c r="AE1492" s="964"/>
      <c r="AF1492" s="964"/>
    </row>
    <row r="1493" spans="23:32" ht="12.75" customHeight="1">
      <c r="W1493" s="970"/>
      <c r="X1493" s="970"/>
      <c r="Y1493" s="973"/>
      <c r="Z1493" s="971"/>
      <c r="AA1493" s="970"/>
      <c r="AB1493" s="970"/>
      <c r="AC1493" s="970"/>
      <c r="AD1493" s="970"/>
      <c r="AE1493" s="970"/>
      <c r="AF1493" s="970"/>
    </row>
    <row r="1494" spans="23:32">
      <c r="W1494" s="970"/>
      <c r="X1494" s="970"/>
      <c r="Y1494" s="973"/>
      <c r="Z1494" s="971"/>
      <c r="AA1494" s="970"/>
      <c r="AB1494" s="970"/>
      <c r="AC1494" s="970"/>
      <c r="AD1494" s="970"/>
      <c r="AE1494" s="970"/>
      <c r="AF1494" s="970"/>
    </row>
    <row r="1495" spans="23:32">
      <c r="W1495" s="970"/>
      <c r="X1495" s="964"/>
      <c r="Y1495" s="964"/>
      <c r="Z1495" s="971"/>
      <c r="AA1495" s="970"/>
      <c r="AB1495" s="970"/>
      <c r="AC1495" s="970"/>
      <c r="AD1495" s="970"/>
      <c r="AE1495" s="970"/>
      <c r="AF1495" s="970"/>
    </row>
    <row r="1496" spans="23:32">
      <c r="W1496" s="964"/>
      <c r="X1496" s="964"/>
      <c r="Y1496" s="964"/>
      <c r="Z1496" s="964"/>
      <c r="AA1496" s="964"/>
      <c r="AB1496" s="964"/>
      <c r="AC1496" s="964"/>
      <c r="AD1496" s="964"/>
      <c r="AE1496" s="964"/>
      <c r="AF1496" s="964"/>
    </row>
    <row r="1497" spans="23:32" ht="12.75" customHeight="1">
      <c r="W1497" s="970"/>
      <c r="X1497" s="970"/>
      <c r="Y1497" s="973"/>
      <c r="Z1497" s="971"/>
      <c r="AA1497" s="970"/>
      <c r="AB1497" s="970"/>
      <c r="AC1497" s="970"/>
      <c r="AD1497" s="970"/>
      <c r="AE1497" s="970"/>
      <c r="AF1497" s="970"/>
    </row>
    <row r="1498" spans="23:32">
      <c r="W1498" s="970"/>
      <c r="X1498" s="970"/>
      <c r="Y1498" s="973"/>
      <c r="Z1498" s="971"/>
      <c r="AA1498" s="970"/>
      <c r="AB1498" s="970"/>
      <c r="AC1498" s="970"/>
      <c r="AD1498" s="970"/>
      <c r="AE1498" s="970"/>
      <c r="AF1498" s="970"/>
    </row>
    <row r="1499" spans="23:32">
      <c r="W1499" s="970"/>
      <c r="X1499" s="964"/>
      <c r="Y1499" s="964"/>
      <c r="Z1499" s="971"/>
      <c r="AA1499" s="970"/>
      <c r="AB1499" s="970"/>
      <c r="AC1499" s="970"/>
      <c r="AD1499" s="970"/>
      <c r="AE1499" s="970"/>
      <c r="AF1499" s="970"/>
    </row>
    <row r="1500" spans="23:32">
      <c r="W1500" s="964"/>
      <c r="X1500" s="964"/>
      <c r="Y1500" s="964"/>
      <c r="Z1500" s="964"/>
      <c r="AA1500" s="964"/>
      <c r="AB1500" s="964"/>
      <c r="AC1500" s="964"/>
      <c r="AD1500" s="964"/>
      <c r="AE1500" s="964"/>
      <c r="AF1500" s="964"/>
    </row>
    <row r="1501" spans="23:32" ht="12.75" customHeight="1">
      <c r="W1501" s="970"/>
      <c r="X1501" s="970"/>
      <c r="Y1501" s="973"/>
      <c r="Z1501" s="971"/>
      <c r="AA1501" s="970"/>
      <c r="AB1501" s="970"/>
      <c r="AC1501" s="970"/>
      <c r="AD1501" s="970"/>
      <c r="AE1501" s="970"/>
      <c r="AF1501" s="970"/>
    </row>
    <row r="1502" spans="23:32">
      <c r="W1502" s="970"/>
      <c r="X1502" s="970"/>
      <c r="Y1502" s="973"/>
      <c r="Z1502" s="971"/>
      <c r="AA1502" s="970"/>
      <c r="AB1502" s="970"/>
      <c r="AC1502" s="970"/>
      <c r="AD1502" s="970"/>
      <c r="AE1502" s="970"/>
      <c r="AF1502" s="970"/>
    </row>
    <row r="1503" spans="23:32">
      <c r="W1503" s="970"/>
      <c r="X1503" s="964"/>
      <c r="Y1503" s="964"/>
      <c r="Z1503" s="971"/>
      <c r="AA1503" s="970"/>
      <c r="AB1503" s="970"/>
      <c r="AC1503" s="970"/>
      <c r="AD1503" s="970"/>
      <c r="AE1503" s="970"/>
      <c r="AF1503" s="970"/>
    </row>
    <row r="1504" spans="23:32">
      <c r="W1504" s="964"/>
      <c r="X1504" s="964"/>
      <c r="Y1504" s="964"/>
      <c r="Z1504" s="964"/>
      <c r="AA1504" s="964"/>
      <c r="AB1504" s="964"/>
      <c r="AC1504" s="964"/>
      <c r="AD1504" s="964"/>
      <c r="AE1504" s="964"/>
      <c r="AF1504" s="964"/>
    </row>
    <row r="1505" spans="23:32" ht="12.75" customHeight="1">
      <c r="W1505" s="970"/>
      <c r="X1505" s="970"/>
      <c r="Y1505" s="973"/>
      <c r="Z1505" s="971"/>
      <c r="AA1505" s="970"/>
      <c r="AB1505" s="970"/>
      <c r="AC1505" s="970"/>
      <c r="AD1505" s="970"/>
      <c r="AE1505" s="970"/>
      <c r="AF1505" s="970"/>
    </row>
    <row r="1506" spans="23:32">
      <c r="W1506" s="970"/>
      <c r="X1506" s="970"/>
      <c r="Y1506" s="973"/>
      <c r="Z1506" s="971"/>
      <c r="AA1506" s="970"/>
      <c r="AB1506" s="970"/>
      <c r="AC1506" s="970"/>
      <c r="AD1506" s="970"/>
      <c r="AE1506" s="970"/>
      <c r="AF1506" s="970"/>
    </row>
    <row r="1507" spans="23:32">
      <c r="W1507" s="970"/>
      <c r="X1507" s="964"/>
      <c r="Y1507" s="964"/>
      <c r="Z1507" s="971"/>
      <c r="AA1507" s="970"/>
      <c r="AB1507" s="970"/>
      <c r="AC1507" s="970"/>
      <c r="AD1507" s="970"/>
      <c r="AE1507" s="970"/>
      <c r="AF1507" s="970"/>
    </row>
    <row r="1508" spans="23:32">
      <c r="W1508" s="964"/>
      <c r="X1508" s="964"/>
      <c r="Y1508" s="964"/>
      <c r="Z1508" s="964"/>
      <c r="AA1508" s="964"/>
      <c r="AB1508" s="964"/>
      <c r="AC1508" s="964"/>
      <c r="AD1508" s="964"/>
      <c r="AE1508" s="964"/>
      <c r="AF1508" s="964"/>
    </row>
    <row r="1509" spans="23:32" ht="12.75" customHeight="1">
      <c r="W1509" s="970"/>
      <c r="X1509" s="970"/>
      <c r="Y1509" s="973"/>
      <c r="Z1509" s="971"/>
      <c r="AA1509" s="970"/>
      <c r="AB1509" s="970"/>
      <c r="AC1509" s="970"/>
      <c r="AD1509" s="970"/>
      <c r="AE1509" s="970"/>
      <c r="AF1509" s="970"/>
    </row>
    <row r="1510" spans="23:32">
      <c r="W1510" s="970"/>
      <c r="X1510" s="970"/>
      <c r="Y1510" s="973"/>
      <c r="Z1510" s="971"/>
      <c r="AA1510" s="970"/>
      <c r="AB1510" s="970"/>
      <c r="AC1510" s="970"/>
      <c r="AD1510" s="970"/>
      <c r="AE1510" s="970"/>
      <c r="AF1510" s="970"/>
    </row>
    <row r="1511" spans="23:32">
      <c r="W1511" s="970"/>
      <c r="X1511" s="964"/>
      <c r="Y1511" s="964"/>
      <c r="Z1511" s="971"/>
      <c r="AA1511" s="970"/>
      <c r="AB1511" s="970"/>
      <c r="AC1511" s="970"/>
      <c r="AD1511" s="970"/>
      <c r="AE1511" s="970"/>
      <c r="AF1511" s="970"/>
    </row>
    <row r="1512" spans="23:32">
      <c r="W1512" s="964"/>
      <c r="X1512" s="964"/>
      <c r="Y1512" s="964"/>
      <c r="Z1512" s="964"/>
      <c r="AA1512" s="964"/>
      <c r="AB1512" s="964"/>
      <c r="AC1512" s="964"/>
      <c r="AD1512" s="964"/>
      <c r="AE1512" s="964"/>
      <c r="AF1512" s="964"/>
    </row>
    <row r="1513" spans="23:32" ht="12.75" customHeight="1">
      <c r="W1513" s="970"/>
      <c r="X1513" s="970"/>
      <c r="Y1513" s="973"/>
      <c r="Z1513" s="971"/>
      <c r="AA1513" s="970"/>
      <c r="AB1513" s="970"/>
      <c r="AC1513" s="970"/>
      <c r="AD1513" s="970"/>
      <c r="AE1513" s="970"/>
      <c r="AF1513" s="970"/>
    </row>
    <row r="1514" spans="23:32">
      <c r="W1514" s="970"/>
      <c r="X1514" s="970"/>
      <c r="Y1514" s="973"/>
      <c r="Z1514" s="971"/>
      <c r="AA1514" s="970"/>
      <c r="AB1514" s="970"/>
      <c r="AC1514" s="970"/>
      <c r="AD1514" s="970"/>
      <c r="AE1514" s="970"/>
      <c r="AF1514" s="970"/>
    </row>
    <row r="1515" spans="23:32">
      <c r="W1515" s="970"/>
      <c r="X1515" s="964"/>
      <c r="Y1515" s="964"/>
      <c r="Z1515" s="971"/>
      <c r="AA1515" s="970"/>
      <c r="AB1515" s="970"/>
      <c r="AC1515" s="970"/>
      <c r="AD1515" s="970"/>
      <c r="AE1515" s="970"/>
      <c r="AF1515" s="970"/>
    </row>
    <row r="1516" spans="23:32">
      <c r="W1516" s="964"/>
      <c r="X1516" s="964"/>
      <c r="Y1516" s="964"/>
      <c r="Z1516" s="964"/>
      <c r="AA1516" s="964"/>
      <c r="AB1516" s="964"/>
      <c r="AC1516" s="964"/>
      <c r="AD1516" s="964"/>
      <c r="AE1516" s="964"/>
      <c r="AF1516" s="964"/>
    </row>
    <row r="1517" spans="23:32" ht="12.75" customHeight="1">
      <c r="W1517" s="970"/>
      <c r="X1517" s="970"/>
      <c r="Y1517" s="973"/>
      <c r="Z1517" s="971"/>
      <c r="AA1517" s="970"/>
      <c r="AB1517" s="970"/>
      <c r="AC1517" s="970"/>
      <c r="AD1517" s="970"/>
      <c r="AE1517" s="970"/>
      <c r="AF1517" s="970"/>
    </row>
    <row r="1518" spans="23:32">
      <c r="W1518" s="970"/>
      <c r="X1518" s="970"/>
      <c r="Y1518" s="973"/>
      <c r="Z1518" s="971"/>
      <c r="AA1518" s="970"/>
      <c r="AB1518" s="970"/>
      <c r="AC1518" s="970"/>
      <c r="AD1518" s="970"/>
      <c r="AE1518" s="970"/>
      <c r="AF1518" s="970"/>
    </row>
    <row r="1519" spans="23:32">
      <c r="W1519" s="970"/>
      <c r="X1519" s="964"/>
      <c r="Y1519" s="964"/>
      <c r="Z1519" s="971"/>
      <c r="AA1519" s="970"/>
      <c r="AB1519" s="970"/>
      <c r="AC1519" s="970"/>
      <c r="AD1519" s="970"/>
      <c r="AE1519" s="970"/>
      <c r="AF1519" s="970"/>
    </row>
    <row r="1520" spans="23:32">
      <c r="W1520" s="964"/>
      <c r="X1520" s="964"/>
      <c r="Y1520" s="964"/>
      <c r="Z1520" s="964"/>
      <c r="AA1520" s="964"/>
      <c r="AB1520" s="964"/>
      <c r="AC1520" s="964"/>
      <c r="AD1520" s="964"/>
      <c r="AE1520" s="964"/>
      <c r="AF1520" s="964"/>
    </row>
    <row r="1521" spans="23:32" ht="12.75" customHeight="1">
      <c r="W1521" s="970"/>
      <c r="X1521" s="970"/>
      <c r="Y1521" s="973"/>
      <c r="Z1521" s="971"/>
      <c r="AA1521" s="970"/>
      <c r="AB1521" s="970"/>
      <c r="AC1521" s="970"/>
      <c r="AD1521" s="970"/>
      <c r="AE1521" s="970"/>
      <c r="AF1521" s="970"/>
    </row>
    <row r="1522" spans="23:32">
      <c r="W1522" s="970"/>
      <c r="X1522" s="970"/>
      <c r="Y1522" s="973"/>
      <c r="Z1522" s="971"/>
      <c r="AA1522" s="970"/>
      <c r="AB1522" s="970"/>
      <c r="AC1522" s="970"/>
      <c r="AD1522" s="970"/>
      <c r="AE1522" s="970"/>
      <c r="AF1522" s="970"/>
    </row>
    <row r="1523" spans="23:32">
      <c r="W1523" s="970"/>
      <c r="X1523" s="964"/>
      <c r="Y1523" s="964"/>
      <c r="Z1523" s="971"/>
      <c r="AA1523" s="970"/>
      <c r="AB1523" s="970"/>
      <c r="AC1523" s="970"/>
      <c r="AD1523" s="970"/>
      <c r="AE1523" s="970"/>
      <c r="AF1523" s="970"/>
    </row>
    <row r="1524" spans="23:32">
      <c r="W1524" s="964"/>
      <c r="X1524" s="964"/>
      <c r="Y1524" s="964"/>
      <c r="Z1524" s="964"/>
      <c r="AA1524" s="964"/>
      <c r="AB1524" s="964"/>
      <c r="AC1524" s="964"/>
      <c r="AD1524" s="964"/>
      <c r="AE1524" s="964"/>
      <c r="AF1524" s="964"/>
    </row>
    <row r="1525" spans="23:32" ht="12.75" customHeight="1">
      <c r="W1525" s="970"/>
      <c r="X1525" s="970"/>
      <c r="Y1525" s="973"/>
      <c r="Z1525" s="971"/>
      <c r="AA1525" s="970"/>
      <c r="AB1525" s="970"/>
      <c r="AC1525" s="970"/>
      <c r="AD1525" s="970"/>
      <c r="AE1525" s="970"/>
      <c r="AF1525" s="970"/>
    </row>
    <row r="1526" spans="23:32">
      <c r="W1526" s="970"/>
      <c r="X1526" s="970"/>
      <c r="Y1526" s="973"/>
      <c r="Z1526" s="971"/>
      <c r="AA1526" s="970"/>
      <c r="AB1526" s="970"/>
      <c r="AC1526" s="970"/>
      <c r="AD1526" s="970"/>
      <c r="AE1526" s="970"/>
      <c r="AF1526" s="970"/>
    </row>
    <row r="1527" spans="23:32">
      <c r="W1527" s="970"/>
      <c r="X1527" s="964"/>
      <c r="Y1527" s="964"/>
      <c r="Z1527" s="971"/>
      <c r="AA1527" s="970"/>
      <c r="AB1527" s="970"/>
      <c r="AC1527" s="970"/>
      <c r="AD1527" s="970"/>
      <c r="AE1527" s="970"/>
      <c r="AF1527" s="970"/>
    </row>
    <row r="1528" spans="23:32">
      <c r="W1528" s="964"/>
      <c r="X1528" s="964"/>
      <c r="Y1528" s="964"/>
      <c r="Z1528" s="964"/>
      <c r="AA1528" s="964"/>
      <c r="AB1528" s="964"/>
      <c r="AC1528" s="964"/>
      <c r="AD1528" s="964"/>
      <c r="AE1528" s="964"/>
      <c r="AF1528" s="964"/>
    </row>
    <row r="1529" spans="23:32" ht="12.75" customHeight="1">
      <c r="W1529" s="970"/>
      <c r="X1529" s="970"/>
      <c r="Y1529" s="973"/>
      <c r="Z1529" s="971"/>
      <c r="AA1529" s="970"/>
      <c r="AB1529" s="970"/>
      <c r="AC1529" s="970"/>
      <c r="AD1529" s="970"/>
      <c r="AE1529" s="970"/>
      <c r="AF1529" s="970"/>
    </row>
    <row r="1530" spans="23:32">
      <c r="W1530" s="970"/>
      <c r="X1530" s="970"/>
      <c r="Y1530" s="973"/>
      <c r="Z1530" s="971"/>
      <c r="AA1530" s="970"/>
      <c r="AB1530" s="970"/>
      <c r="AC1530" s="970"/>
      <c r="AD1530" s="970"/>
      <c r="AE1530" s="970"/>
      <c r="AF1530" s="970"/>
    </row>
    <row r="1531" spans="23:32">
      <c r="W1531" s="970"/>
      <c r="X1531" s="964"/>
      <c r="Y1531" s="964"/>
      <c r="Z1531" s="971"/>
      <c r="AA1531" s="970"/>
      <c r="AB1531" s="970"/>
      <c r="AC1531" s="970"/>
      <c r="AD1531" s="970"/>
      <c r="AE1531" s="970"/>
      <c r="AF1531" s="970"/>
    </row>
    <row r="1532" spans="23:32">
      <c r="W1532" s="964"/>
      <c r="X1532" s="964"/>
      <c r="Y1532" s="964"/>
      <c r="Z1532" s="964"/>
      <c r="AA1532" s="964"/>
      <c r="AB1532" s="964"/>
      <c r="AC1532" s="964"/>
      <c r="AD1532" s="964"/>
      <c r="AE1532" s="964"/>
      <c r="AF1532" s="964"/>
    </row>
    <row r="1533" spans="23:32" ht="12.75" customHeight="1">
      <c r="W1533" s="970"/>
      <c r="X1533" s="970"/>
      <c r="Y1533" s="973"/>
      <c r="Z1533" s="971"/>
      <c r="AA1533" s="970"/>
      <c r="AB1533" s="970"/>
      <c r="AC1533" s="970"/>
      <c r="AD1533" s="970"/>
      <c r="AE1533" s="970"/>
      <c r="AF1533" s="970"/>
    </row>
    <row r="1534" spans="23:32">
      <c r="W1534" s="970"/>
      <c r="X1534" s="970"/>
      <c r="Y1534" s="973"/>
      <c r="Z1534" s="971"/>
      <c r="AA1534" s="970"/>
      <c r="AB1534" s="970"/>
      <c r="AC1534" s="970"/>
      <c r="AD1534" s="970"/>
      <c r="AE1534" s="970"/>
      <c r="AF1534" s="970"/>
    </row>
    <row r="1535" spans="23:32">
      <c r="W1535" s="970"/>
      <c r="X1535" s="964"/>
      <c r="Y1535" s="964"/>
      <c r="Z1535" s="971"/>
      <c r="AA1535" s="970"/>
      <c r="AB1535" s="970"/>
      <c r="AC1535" s="970"/>
      <c r="AD1535" s="970"/>
      <c r="AE1535" s="970"/>
      <c r="AF1535" s="970"/>
    </row>
    <row r="1536" spans="23:32">
      <c r="W1536" s="964"/>
      <c r="X1536" s="964"/>
      <c r="Y1536" s="964"/>
      <c r="Z1536" s="964"/>
      <c r="AA1536" s="964"/>
      <c r="AB1536" s="964"/>
      <c r="AC1536" s="964"/>
      <c r="AD1536" s="964"/>
      <c r="AE1536" s="964"/>
      <c r="AF1536" s="964"/>
    </row>
    <row r="1537" spans="23:32" ht="12.75" customHeight="1">
      <c r="W1537" s="970"/>
      <c r="X1537" s="970"/>
      <c r="Y1537" s="973"/>
      <c r="Z1537" s="971"/>
      <c r="AA1537" s="970"/>
      <c r="AB1537" s="970"/>
      <c r="AC1537" s="970"/>
      <c r="AD1537" s="970"/>
      <c r="AE1537" s="970"/>
      <c r="AF1537" s="970"/>
    </row>
    <row r="1538" spans="23:32">
      <c r="W1538" s="970"/>
      <c r="X1538" s="970"/>
      <c r="Y1538" s="973"/>
      <c r="Z1538" s="971"/>
      <c r="AA1538" s="970"/>
      <c r="AB1538" s="970"/>
      <c r="AC1538" s="970"/>
      <c r="AD1538" s="970"/>
      <c r="AE1538" s="970"/>
      <c r="AF1538" s="970"/>
    </row>
    <row r="1539" spans="23:32">
      <c r="W1539" s="970"/>
      <c r="X1539" s="964"/>
      <c r="Y1539" s="964"/>
      <c r="Z1539" s="971"/>
      <c r="AA1539" s="970"/>
      <c r="AB1539" s="970"/>
      <c r="AC1539" s="970"/>
      <c r="AD1539" s="970"/>
      <c r="AE1539" s="970"/>
      <c r="AF1539" s="970"/>
    </row>
    <row r="1540" spans="23:32">
      <c r="W1540" s="964"/>
      <c r="X1540" s="964"/>
      <c r="Y1540" s="964"/>
      <c r="Z1540" s="964"/>
      <c r="AA1540" s="964"/>
      <c r="AB1540" s="964"/>
      <c r="AC1540" s="964"/>
      <c r="AD1540" s="964"/>
      <c r="AE1540" s="964"/>
      <c r="AF1540" s="964"/>
    </row>
    <row r="1541" spans="23:32" ht="12.75" customHeight="1">
      <c r="W1541" s="970"/>
      <c r="X1541" s="970"/>
      <c r="Y1541" s="973"/>
      <c r="Z1541" s="971"/>
      <c r="AA1541" s="970"/>
      <c r="AB1541" s="970"/>
      <c r="AC1541" s="970"/>
      <c r="AD1541" s="970"/>
      <c r="AE1541" s="970"/>
      <c r="AF1541" s="970"/>
    </row>
    <row r="1542" spans="23:32">
      <c r="W1542" s="970"/>
      <c r="X1542" s="970"/>
      <c r="Y1542" s="973"/>
      <c r="Z1542" s="971"/>
      <c r="AA1542" s="970"/>
      <c r="AB1542" s="970"/>
      <c r="AC1542" s="970"/>
      <c r="AD1542" s="970"/>
      <c r="AE1542" s="970"/>
      <c r="AF1542" s="970"/>
    </row>
    <row r="1543" spans="23:32">
      <c r="W1543" s="970"/>
      <c r="X1543" s="964"/>
      <c r="Y1543" s="964"/>
      <c r="Z1543" s="971"/>
      <c r="AA1543" s="970"/>
      <c r="AB1543" s="970"/>
      <c r="AC1543" s="970"/>
      <c r="AD1543" s="970"/>
      <c r="AE1543" s="970"/>
      <c r="AF1543" s="970"/>
    </row>
    <row r="1544" spans="23:32">
      <c r="W1544" s="964"/>
      <c r="X1544" s="964"/>
      <c r="Y1544" s="964"/>
      <c r="Z1544" s="964"/>
      <c r="AA1544" s="964"/>
      <c r="AB1544" s="964"/>
      <c r="AC1544" s="964"/>
      <c r="AD1544" s="964"/>
      <c r="AE1544" s="964"/>
      <c r="AF1544" s="964"/>
    </row>
    <row r="1545" spans="23:32" ht="12.75" customHeight="1">
      <c r="W1545" s="970"/>
      <c r="X1545" s="970"/>
      <c r="Y1545" s="973"/>
      <c r="Z1545" s="971"/>
      <c r="AA1545" s="970"/>
      <c r="AB1545" s="970"/>
      <c r="AC1545" s="970"/>
      <c r="AD1545" s="970"/>
      <c r="AE1545" s="970"/>
      <c r="AF1545" s="970"/>
    </row>
    <row r="1546" spans="23:32">
      <c r="W1546" s="970"/>
      <c r="X1546" s="970"/>
      <c r="Y1546" s="973"/>
      <c r="Z1546" s="971"/>
      <c r="AA1546" s="970"/>
      <c r="AB1546" s="970"/>
      <c r="AC1546" s="970"/>
      <c r="AD1546" s="970"/>
      <c r="AE1546" s="970"/>
      <c r="AF1546" s="970"/>
    </row>
    <row r="1547" spans="23:32">
      <c r="W1547" s="970"/>
      <c r="X1547" s="964"/>
      <c r="Y1547" s="964"/>
      <c r="Z1547" s="971"/>
      <c r="AA1547" s="970"/>
      <c r="AB1547" s="970"/>
      <c r="AC1547" s="970"/>
      <c r="AD1547" s="970"/>
      <c r="AE1547" s="970"/>
      <c r="AF1547" s="970"/>
    </row>
    <row r="1548" spans="23:32">
      <c r="W1548" s="964"/>
      <c r="X1548" s="964"/>
      <c r="Y1548" s="964"/>
      <c r="Z1548" s="964"/>
      <c r="AA1548" s="964"/>
      <c r="AB1548" s="964"/>
      <c r="AC1548" s="964"/>
      <c r="AD1548" s="964"/>
      <c r="AE1548" s="964"/>
      <c r="AF1548" s="964"/>
    </row>
    <row r="1549" spans="23:32" ht="12.75" customHeight="1">
      <c r="W1549" s="970"/>
      <c r="X1549" s="970"/>
      <c r="Y1549" s="973"/>
      <c r="Z1549" s="971"/>
      <c r="AA1549" s="970"/>
      <c r="AB1549" s="970"/>
      <c r="AC1549" s="970"/>
      <c r="AD1549" s="970"/>
      <c r="AE1549" s="970"/>
      <c r="AF1549" s="970"/>
    </row>
    <row r="1550" spans="23:32">
      <c r="W1550" s="970"/>
      <c r="X1550" s="970"/>
      <c r="Y1550" s="973"/>
      <c r="Z1550" s="971"/>
      <c r="AA1550" s="970"/>
      <c r="AB1550" s="970"/>
      <c r="AC1550" s="970"/>
      <c r="AD1550" s="970"/>
      <c r="AE1550" s="970"/>
      <c r="AF1550" s="970"/>
    </row>
    <row r="1551" spans="23:32">
      <c r="W1551" s="970"/>
      <c r="X1551" s="964"/>
      <c r="Y1551" s="964"/>
      <c r="Z1551" s="971"/>
      <c r="AA1551" s="970"/>
      <c r="AB1551" s="970"/>
      <c r="AC1551" s="970"/>
      <c r="AD1551" s="970"/>
      <c r="AE1551" s="970"/>
      <c r="AF1551" s="970"/>
    </row>
    <row r="1552" spans="23:32">
      <c r="W1552" s="964"/>
      <c r="X1552" s="964"/>
      <c r="Y1552" s="964"/>
      <c r="Z1552" s="964"/>
      <c r="AA1552" s="964"/>
      <c r="AB1552" s="964"/>
      <c r="AC1552" s="964"/>
      <c r="AD1552" s="964"/>
      <c r="AE1552" s="964"/>
      <c r="AF1552" s="964"/>
    </row>
    <row r="1553" spans="23:32" ht="12.75" customHeight="1">
      <c r="W1553" s="970"/>
      <c r="X1553" s="970"/>
      <c r="Y1553" s="973"/>
      <c r="Z1553" s="971"/>
      <c r="AA1553" s="970"/>
      <c r="AB1553" s="970"/>
      <c r="AC1553" s="970"/>
      <c r="AD1553" s="970"/>
      <c r="AE1553" s="970"/>
      <c r="AF1553" s="970"/>
    </row>
    <row r="1554" spans="23:32">
      <c r="W1554" s="970"/>
      <c r="X1554" s="970"/>
      <c r="Y1554" s="973"/>
      <c r="Z1554" s="971"/>
      <c r="AA1554" s="970"/>
      <c r="AB1554" s="970"/>
      <c r="AC1554" s="970"/>
      <c r="AD1554" s="970"/>
      <c r="AE1554" s="970"/>
      <c r="AF1554" s="970"/>
    </row>
    <row r="1555" spans="23:32">
      <c r="W1555" s="970"/>
      <c r="X1555" s="964"/>
      <c r="Y1555" s="964"/>
      <c r="Z1555" s="971"/>
      <c r="AA1555" s="970"/>
      <c r="AB1555" s="970"/>
      <c r="AC1555" s="970"/>
      <c r="AD1555" s="970"/>
      <c r="AE1555" s="970"/>
      <c r="AF1555" s="970"/>
    </row>
    <row r="1556" spans="23:32">
      <c r="W1556" s="964"/>
      <c r="X1556" s="964"/>
      <c r="Y1556" s="964"/>
      <c r="Z1556" s="964"/>
      <c r="AA1556" s="964"/>
      <c r="AB1556" s="964"/>
      <c r="AC1556" s="964"/>
      <c r="AD1556" s="964"/>
      <c r="AE1556" s="964"/>
      <c r="AF1556" s="964"/>
    </row>
    <row r="1557" spans="23:32" ht="12.75" customHeight="1">
      <c r="W1557" s="970"/>
      <c r="X1557" s="970"/>
      <c r="Y1557" s="973"/>
      <c r="Z1557" s="971"/>
      <c r="AA1557" s="970"/>
      <c r="AB1557" s="970"/>
      <c r="AC1557" s="970"/>
      <c r="AD1557" s="970"/>
      <c r="AE1557" s="970"/>
      <c r="AF1557" s="970"/>
    </row>
    <row r="1558" spans="23:32">
      <c r="W1558" s="970"/>
      <c r="X1558" s="970"/>
      <c r="Y1558" s="973"/>
      <c r="Z1558" s="971"/>
      <c r="AA1558" s="970"/>
      <c r="AB1558" s="970"/>
      <c r="AC1558" s="970"/>
      <c r="AD1558" s="970"/>
      <c r="AE1558" s="970"/>
      <c r="AF1558" s="970"/>
    </row>
    <row r="1559" spans="23:32">
      <c r="W1559" s="970"/>
      <c r="X1559" s="964"/>
      <c r="Y1559" s="964"/>
      <c r="Z1559" s="971"/>
      <c r="AA1559" s="970"/>
      <c r="AB1559" s="970"/>
      <c r="AC1559" s="970"/>
      <c r="AD1559" s="970"/>
      <c r="AE1559" s="970"/>
      <c r="AF1559" s="970"/>
    </row>
    <row r="1560" spans="23:32">
      <c r="W1560" s="964"/>
      <c r="X1560" s="964"/>
      <c r="Y1560" s="964"/>
      <c r="Z1560" s="964"/>
      <c r="AA1560" s="964"/>
      <c r="AB1560" s="964"/>
      <c r="AC1560" s="964"/>
      <c r="AD1560" s="964"/>
      <c r="AE1560" s="964"/>
      <c r="AF1560" s="964"/>
    </row>
    <row r="1561" spans="23:32" ht="12.75" customHeight="1">
      <c r="W1561" s="970"/>
      <c r="X1561" s="970"/>
      <c r="Y1561" s="973"/>
      <c r="Z1561" s="971"/>
      <c r="AA1561" s="970"/>
      <c r="AB1561" s="970"/>
      <c r="AC1561" s="970"/>
      <c r="AD1561" s="970"/>
      <c r="AE1561" s="970"/>
      <c r="AF1561" s="970"/>
    </row>
    <row r="1562" spans="23:32">
      <c r="W1562" s="970"/>
      <c r="X1562" s="970"/>
      <c r="Y1562" s="973"/>
      <c r="Z1562" s="971"/>
      <c r="AA1562" s="970"/>
      <c r="AB1562" s="970"/>
      <c r="AC1562" s="970"/>
      <c r="AD1562" s="970"/>
      <c r="AE1562" s="970"/>
      <c r="AF1562" s="970"/>
    </row>
    <row r="1563" spans="23:32">
      <c r="W1563" s="970"/>
      <c r="X1563" s="964"/>
      <c r="Y1563" s="964"/>
      <c r="Z1563" s="971"/>
      <c r="AA1563" s="970"/>
      <c r="AB1563" s="970"/>
      <c r="AC1563" s="970"/>
      <c r="AD1563" s="970"/>
      <c r="AE1563" s="970"/>
      <c r="AF1563" s="970"/>
    </row>
    <row r="1564" spans="23:32">
      <c r="W1564" s="964"/>
      <c r="X1564" s="964"/>
      <c r="Y1564" s="964"/>
      <c r="Z1564" s="964"/>
      <c r="AA1564" s="964"/>
      <c r="AB1564" s="964"/>
      <c r="AC1564" s="964"/>
      <c r="AD1564" s="964"/>
      <c r="AE1564" s="964"/>
      <c r="AF1564" s="964"/>
    </row>
    <row r="1565" spans="23:32" ht="12.75" customHeight="1">
      <c r="W1565" s="970"/>
      <c r="X1565" s="970"/>
      <c r="Y1565" s="973"/>
      <c r="Z1565" s="971"/>
      <c r="AA1565" s="970"/>
      <c r="AB1565" s="970"/>
      <c r="AC1565" s="970"/>
      <c r="AD1565" s="970"/>
      <c r="AE1565" s="970"/>
      <c r="AF1565" s="970"/>
    </row>
    <row r="1566" spans="23:32">
      <c r="W1566" s="970"/>
      <c r="X1566" s="970"/>
      <c r="Y1566" s="973"/>
      <c r="Z1566" s="971"/>
      <c r="AA1566" s="970"/>
      <c r="AB1566" s="970"/>
      <c r="AC1566" s="970"/>
      <c r="AD1566" s="970"/>
      <c r="AE1566" s="970"/>
      <c r="AF1566" s="970"/>
    </row>
    <row r="1567" spans="23:32">
      <c r="W1567" s="970"/>
      <c r="X1567" s="964"/>
      <c r="Y1567" s="964"/>
      <c r="Z1567" s="971"/>
      <c r="AA1567" s="970"/>
      <c r="AB1567" s="970"/>
      <c r="AC1567" s="970"/>
      <c r="AD1567" s="970"/>
      <c r="AE1567" s="970"/>
      <c r="AF1567" s="970"/>
    </row>
    <row r="1568" spans="23:32">
      <c r="W1568" s="964"/>
      <c r="X1568" s="964"/>
      <c r="Y1568" s="964"/>
      <c r="Z1568" s="964"/>
      <c r="AA1568" s="964"/>
      <c r="AB1568" s="964"/>
      <c r="AC1568" s="964"/>
      <c r="AD1568" s="964"/>
      <c r="AE1568" s="964"/>
      <c r="AF1568" s="964"/>
    </row>
    <row r="1569" spans="23:32" ht="12.75" customHeight="1">
      <c r="W1569" s="970"/>
      <c r="X1569" s="970"/>
      <c r="Y1569" s="973"/>
      <c r="Z1569" s="971"/>
      <c r="AA1569" s="970"/>
      <c r="AB1569" s="970"/>
      <c r="AC1569" s="970"/>
      <c r="AD1569" s="970"/>
      <c r="AE1569" s="970"/>
      <c r="AF1569" s="970"/>
    </row>
    <row r="1570" spans="23:32">
      <c r="W1570" s="970"/>
      <c r="X1570" s="970"/>
      <c r="Y1570" s="973"/>
      <c r="Z1570" s="971"/>
      <c r="AA1570" s="970"/>
      <c r="AB1570" s="970"/>
      <c r="AC1570" s="970"/>
      <c r="AD1570" s="970"/>
      <c r="AE1570" s="970"/>
      <c r="AF1570" s="970"/>
    </row>
    <row r="1571" spans="23:32">
      <c r="W1571" s="970"/>
      <c r="X1571" s="964"/>
      <c r="Y1571" s="964"/>
      <c r="Z1571" s="971"/>
      <c r="AA1571" s="970"/>
      <c r="AB1571" s="970"/>
      <c r="AC1571" s="970"/>
      <c r="AD1571" s="970"/>
      <c r="AE1571" s="970"/>
      <c r="AF1571" s="970"/>
    </row>
    <row r="1572" spans="23:32" ht="12.75" customHeight="1">
      <c r="W1572" s="970"/>
      <c r="X1572" s="970"/>
      <c r="Y1572" s="973"/>
      <c r="Z1572" s="971"/>
      <c r="AA1572" s="970"/>
      <c r="AB1572" s="970"/>
      <c r="AC1572" s="970"/>
      <c r="AD1572" s="970"/>
      <c r="AE1572" s="970"/>
      <c r="AF1572" s="970"/>
    </row>
    <row r="1573" spans="23:32">
      <c r="W1573" s="970"/>
      <c r="X1573" s="970"/>
      <c r="Y1573" s="973"/>
      <c r="Z1573" s="971"/>
      <c r="AA1573" s="970"/>
      <c r="AB1573" s="970"/>
      <c r="AC1573" s="970"/>
      <c r="AD1573" s="970"/>
      <c r="AE1573" s="970"/>
      <c r="AF1573" s="970"/>
    </row>
    <row r="1574" spans="23:32">
      <c r="W1574" s="970"/>
      <c r="X1574" s="964"/>
      <c r="Y1574" s="964"/>
      <c r="Z1574" s="971"/>
      <c r="AA1574" s="970"/>
      <c r="AB1574" s="970"/>
      <c r="AC1574" s="970"/>
      <c r="AD1574" s="970"/>
      <c r="AE1574" s="970"/>
      <c r="AF1574" s="970"/>
    </row>
    <row r="1575" spans="23:32">
      <c r="W1575" s="964"/>
      <c r="X1575" s="964"/>
      <c r="Y1575" s="964"/>
      <c r="Z1575" s="964"/>
      <c r="AA1575" s="964"/>
      <c r="AB1575" s="964"/>
      <c r="AC1575" s="964"/>
      <c r="AD1575" s="964"/>
      <c r="AE1575" s="964"/>
      <c r="AF1575" s="964"/>
    </row>
    <row r="1576" spans="23:32" ht="12.75" customHeight="1">
      <c r="W1576" s="970"/>
      <c r="X1576" s="970"/>
      <c r="Y1576" s="973"/>
      <c r="Z1576" s="971"/>
      <c r="AA1576" s="970"/>
      <c r="AB1576" s="970"/>
      <c r="AC1576" s="970"/>
      <c r="AD1576" s="970"/>
      <c r="AE1576" s="970"/>
      <c r="AF1576" s="970"/>
    </row>
    <row r="1577" spans="23:32">
      <c r="W1577" s="970"/>
      <c r="X1577" s="970"/>
      <c r="Y1577" s="973"/>
      <c r="Z1577" s="971"/>
      <c r="AA1577" s="970"/>
      <c r="AB1577" s="970"/>
      <c r="AC1577" s="970"/>
      <c r="AD1577" s="970"/>
      <c r="AE1577" s="970"/>
      <c r="AF1577" s="970"/>
    </row>
    <row r="1578" spans="23:32">
      <c r="W1578" s="970"/>
      <c r="X1578" s="964"/>
      <c r="Y1578" s="964"/>
      <c r="Z1578" s="971"/>
      <c r="AA1578" s="970"/>
      <c r="AB1578" s="970"/>
      <c r="AC1578" s="970"/>
      <c r="AD1578" s="970"/>
      <c r="AE1578" s="970"/>
      <c r="AF1578" s="970"/>
    </row>
    <row r="1579" spans="23:32">
      <c r="W1579" s="964"/>
      <c r="X1579" s="964"/>
      <c r="Y1579" s="964"/>
      <c r="Z1579" s="964"/>
      <c r="AA1579" s="964"/>
      <c r="AB1579" s="964"/>
      <c r="AC1579" s="964"/>
      <c r="AD1579" s="964"/>
      <c r="AE1579" s="964"/>
      <c r="AF1579" s="964"/>
    </row>
    <row r="1580" spans="23:32" ht="12.75" customHeight="1">
      <c r="W1580" s="970"/>
      <c r="X1580" s="970"/>
      <c r="Y1580" s="973"/>
      <c r="Z1580" s="971"/>
      <c r="AA1580" s="970"/>
      <c r="AB1580" s="970"/>
      <c r="AC1580" s="970"/>
      <c r="AD1580" s="970"/>
      <c r="AE1580" s="970"/>
      <c r="AF1580" s="970"/>
    </row>
    <row r="1581" spans="23:32">
      <c r="W1581" s="970"/>
      <c r="X1581" s="970"/>
      <c r="Y1581" s="973"/>
      <c r="Z1581" s="971"/>
      <c r="AA1581" s="970"/>
      <c r="AB1581" s="970"/>
      <c r="AC1581" s="970"/>
      <c r="AD1581" s="970"/>
      <c r="AE1581" s="970"/>
      <c r="AF1581" s="970"/>
    </row>
    <row r="1582" spans="23:32">
      <c r="W1582" s="970"/>
      <c r="X1582" s="964"/>
      <c r="Y1582" s="964"/>
      <c r="Z1582" s="971"/>
      <c r="AA1582" s="970"/>
      <c r="AB1582" s="970"/>
      <c r="AC1582" s="970"/>
      <c r="AD1582" s="970"/>
      <c r="AE1582" s="970"/>
      <c r="AF1582" s="970"/>
    </row>
    <row r="1583" spans="23:32">
      <c r="W1583" s="964"/>
      <c r="X1583" s="964"/>
      <c r="Y1583" s="964"/>
      <c r="Z1583" s="964"/>
      <c r="AA1583" s="964"/>
      <c r="AB1583" s="964"/>
      <c r="AC1583" s="964"/>
      <c r="AD1583" s="964"/>
      <c r="AE1583" s="964"/>
      <c r="AF1583" s="964"/>
    </row>
    <row r="1584" spans="23:32" ht="12.75" customHeight="1">
      <c r="W1584" s="970"/>
      <c r="X1584" s="970"/>
      <c r="Y1584" s="973"/>
      <c r="Z1584" s="971"/>
      <c r="AA1584" s="970"/>
      <c r="AB1584" s="970"/>
      <c r="AC1584" s="970"/>
      <c r="AD1584" s="970"/>
      <c r="AE1584" s="970"/>
      <c r="AF1584" s="970"/>
    </row>
    <row r="1585" spans="23:32">
      <c r="W1585" s="970"/>
      <c r="X1585" s="970"/>
      <c r="Y1585" s="973"/>
      <c r="Z1585" s="971"/>
      <c r="AA1585" s="970"/>
      <c r="AB1585" s="970"/>
      <c r="AC1585" s="970"/>
      <c r="AD1585" s="970"/>
      <c r="AE1585" s="970"/>
      <c r="AF1585" s="970"/>
    </row>
    <row r="1586" spans="23:32">
      <c r="W1586" s="970"/>
      <c r="X1586" s="964"/>
      <c r="Y1586" s="964"/>
      <c r="Z1586" s="971"/>
      <c r="AA1586" s="970"/>
      <c r="AB1586" s="970"/>
      <c r="AC1586" s="970"/>
      <c r="AD1586" s="970"/>
      <c r="AE1586" s="970"/>
      <c r="AF1586" s="970"/>
    </row>
    <row r="1587" spans="23:32">
      <c r="W1587" s="964"/>
      <c r="X1587" s="964"/>
      <c r="Y1587" s="964"/>
      <c r="Z1587" s="964"/>
      <c r="AA1587" s="964"/>
      <c r="AB1587" s="964"/>
      <c r="AC1587" s="964"/>
      <c r="AD1587" s="964"/>
      <c r="AE1587" s="964"/>
      <c r="AF1587" s="964"/>
    </row>
    <row r="1588" spans="23:32" ht="12.75" customHeight="1">
      <c r="W1588" s="970"/>
      <c r="X1588" s="970"/>
      <c r="Y1588" s="973"/>
      <c r="Z1588" s="971"/>
      <c r="AA1588" s="970"/>
      <c r="AB1588" s="970"/>
      <c r="AC1588" s="970"/>
      <c r="AD1588" s="970"/>
      <c r="AE1588" s="970"/>
      <c r="AF1588" s="970"/>
    </row>
    <row r="1589" spans="23:32">
      <c r="W1589" s="970"/>
      <c r="X1589" s="970"/>
      <c r="Y1589" s="973"/>
      <c r="Z1589" s="971"/>
      <c r="AA1589" s="970"/>
      <c r="AB1589" s="970"/>
      <c r="AC1589" s="970"/>
      <c r="AD1589" s="970"/>
      <c r="AE1589" s="970"/>
      <c r="AF1589" s="970"/>
    </row>
    <row r="1590" spans="23:32">
      <c r="W1590" s="970"/>
      <c r="X1590" s="964"/>
      <c r="Y1590" s="964"/>
      <c r="Z1590" s="971"/>
      <c r="AA1590" s="970"/>
      <c r="AB1590" s="970"/>
      <c r="AC1590" s="970"/>
      <c r="AD1590" s="970"/>
      <c r="AE1590" s="970"/>
      <c r="AF1590" s="970"/>
    </row>
    <row r="1591" spans="23:32">
      <c r="W1591" s="964"/>
      <c r="X1591" s="964"/>
      <c r="Y1591" s="964"/>
      <c r="Z1591" s="964"/>
      <c r="AA1591" s="964"/>
      <c r="AB1591" s="964"/>
      <c r="AC1591" s="964"/>
      <c r="AD1591" s="964"/>
      <c r="AE1591" s="964"/>
      <c r="AF1591" s="964"/>
    </row>
    <row r="1592" spans="23:32" ht="12.75" customHeight="1">
      <c r="W1592" s="970"/>
      <c r="X1592" s="970"/>
      <c r="Y1592" s="973"/>
      <c r="Z1592" s="971"/>
      <c r="AA1592" s="970"/>
      <c r="AB1592" s="970"/>
      <c r="AC1592" s="970"/>
      <c r="AD1592" s="970"/>
      <c r="AE1592" s="970"/>
      <c r="AF1592" s="970"/>
    </row>
    <row r="1593" spans="23:32">
      <c r="W1593" s="970"/>
      <c r="X1593" s="970"/>
      <c r="Y1593" s="973"/>
      <c r="Z1593" s="971"/>
      <c r="AA1593" s="970"/>
      <c r="AB1593" s="970"/>
      <c r="AC1593" s="970"/>
      <c r="AD1593" s="970"/>
      <c r="AE1593" s="970"/>
      <c r="AF1593" s="970"/>
    </row>
    <row r="1594" spans="23:32">
      <c r="W1594" s="970"/>
      <c r="X1594" s="964"/>
      <c r="Y1594" s="964"/>
      <c r="Z1594" s="971"/>
      <c r="AA1594" s="970"/>
      <c r="AB1594" s="970"/>
      <c r="AC1594" s="970"/>
      <c r="AD1594" s="970"/>
      <c r="AE1594" s="970"/>
      <c r="AF1594" s="970"/>
    </row>
    <row r="1595" spans="23:32">
      <c r="W1595" s="964"/>
      <c r="X1595" s="964"/>
      <c r="Y1595" s="964"/>
      <c r="Z1595" s="964"/>
      <c r="AA1595" s="964"/>
      <c r="AB1595" s="964"/>
      <c r="AC1595" s="964"/>
      <c r="AD1595" s="964"/>
      <c r="AE1595" s="964"/>
      <c r="AF1595" s="964"/>
    </row>
    <row r="1596" spans="23:32" ht="12.75" customHeight="1">
      <c r="W1596" s="970"/>
      <c r="X1596" s="970"/>
      <c r="Y1596" s="973"/>
      <c r="Z1596" s="971"/>
      <c r="AA1596" s="970"/>
      <c r="AB1596" s="970"/>
      <c r="AC1596" s="970"/>
      <c r="AD1596" s="970"/>
      <c r="AE1596" s="970"/>
      <c r="AF1596" s="970"/>
    </row>
    <row r="1597" spans="23:32">
      <c r="W1597" s="970"/>
      <c r="X1597" s="970"/>
      <c r="Y1597" s="973"/>
      <c r="Z1597" s="971"/>
      <c r="AA1597" s="970"/>
      <c r="AB1597" s="970"/>
      <c r="AC1597" s="970"/>
      <c r="AD1597" s="970"/>
      <c r="AE1597" s="970"/>
      <c r="AF1597" s="970"/>
    </row>
    <row r="1598" spans="23:32">
      <c r="W1598" s="970"/>
      <c r="X1598" s="964"/>
      <c r="Y1598" s="964"/>
      <c r="Z1598" s="971"/>
      <c r="AA1598" s="970"/>
      <c r="AB1598" s="970"/>
      <c r="AC1598" s="970"/>
      <c r="AD1598" s="970"/>
      <c r="AE1598" s="970"/>
      <c r="AF1598" s="970"/>
    </row>
    <row r="1599" spans="23:32">
      <c r="W1599" s="964"/>
      <c r="X1599" s="964"/>
      <c r="Y1599" s="964"/>
      <c r="Z1599" s="964"/>
      <c r="AA1599" s="964"/>
      <c r="AB1599" s="964"/>
      <c r="AC1599" s="964"/>
      <c r="AD1599" s="964"/>
      <c r="AE1599" s="964"/>
      <c r="AF1599" s="964"/>
    </row>
    <row r="1600" spans="23:32" ht="12.75" customHeight="1">
      <c r="W1600" s="970"/>
      <c r="X1600" s="970"/>
      <c r="Y1600" s="973"/>
      <c r="Z1600" s="971"/>
      <c r="AA1600" s="970"/>
      <c r="AB1600" s="970"/>
      <c r="AC1600" s="970"/>
      <c r="AD1600" s="970"/>
      <c r="AE1600" s="970"/>
      <c r="AF1600" s="970"/>
    </row>
    <row r="1601" spans="23:32">
      <c r="W1601" s="970"/>
      <c r="X1601" s="970"/>
      <c r="Y1601" s="973"/>
      <c r="Z1601" s="971"/>
      <c r="AA1601" s="970"/>
      <c r="AB1601" s="970"/>
      <c r="AC1601" s="970"/>
      <c r="AD1601" s="970"/>
      <c r="AE1601" s="970"/>
      <c r="AF1601" s="970"/>
    </row>
    <row r="1602" spans="23:32">
      <c r="W1602" s="970"/>
      <c r="X1602" s="964"/>
      <c r="Y1602" s="964"/>
      <c r="Z1602" s="971"/>
      <c r="AA1602" s="970"/>
      <c r="AB1602" s="970"/>
      <c r="AC1602" s="970"/>
      <c r="AD1602" s="970"/>
      <c r="AE1602" s="970"/>
      <c r="AF1602" s="970"/>
    </row>
    <row r="1603" spans="23:32">
      <c r="W1603" s="964"/>
      <c r="X1603" s="964"/>
      <c r="Y1603" s="964"/>
      <c r="Z1603" s="964"/>
      <c r="AA1603" s="964"/>
      <c r="AB1603" s="964"/>
      <c r="AC1603" s="964"/>
      <c r="AD1603" s="964"/>
      <c r="AE1603" s="964"/>
      <c r="AF1603" s="964"/>
    </row>
    <row r="1604" spans="23:32" ht="12.75" customHeight="1">
      <c r="W1604" s="970"/>
      <c r="X1604" s="970"/>
      <c r="Y1604" s="973"/>
      <c r="Z1604" s="971"/>
      <c r="AA1604" s="970"/>
      <c r="AB1604" s="970"/>
      <c r="AC1604" s="970"/>
      <c r="AD1604" s="970"/>
      <c r="AE1604" s="970"/>
      <c r="AF1604" s="970"/>
    </row>
    <row r="1605" spans="23:32">
      <c r="W1605" s="970"/>
      <c r="X1605" s="970"/>
      <c r="Y1605" s="973"/>
      <c r="Z1605" s="971"/>
      <c r="AA1605" s="970"/>
      <c r="AB1605" s="970"/>
      <c r="AC1605" s="970"/>
      <c r="AD1605" s="970"/>
      <c r="AE1605" s="970"/>
      <c r="AF1605" s="970"/>
    </row>
    <row r="1606" spans="23:32">
      <c r="W1606" s="970"/>
      <c r="X1606" s="964"/>
      <c r="Y1606" s="964"/>
      <c r="Z1606" s="971"/>
      <c r="AA1606" s="970"/>
      <c r="AB1606" s="970"/>
      <c r="AC1606" s="970"/>
      <c r="AD1606" s="970"/>
      <c r="AE1606" s="970"/>
      <c r="AF1606" s="970"/>
    </row>
    <row r="1607" spans="23:32">
      <c r="W1607" s="964"/>
      <c r="X1607" s="964"/>
      <c r="Y1607" s="964"/>
      <c r="Z1607" s="964"/>
      <c r="AA1607" s="964"/>
      <c r="AB1607" s="964"/>
      <c r="AC1607" s="964"/>
      <c r="AD1607" s="964"/>
      <c r="AE1607" s="964"/>
      <c r="AF1607" s="964"/>
    </row>
    <row r="1608" spans="23:32" ht="12.75" customHeight="1">
      <c r="W1608" s="970"/>
      <c r="X1608" s="970"/>
      <c r="Y1608" s="973"/>
      <c r="Z1608" s="971"/>
      <c r="AA1608" s="970"/>
      <c r="AB1608" s="970"/>
      <c r="AC1608" s="970"/>
      <c r="AD1608" s="970"/>
      <c r="AE1608" s="970"/>
      <c r="AF1608" s="970"/>
    </row>
    <row r="1609" spans="23:32">
      <c r="W1609" s="970"/>
      <c r="X1609" s="970"/>
      <c r="Y1609" s="973"/>
      <c r="Z1609" s="971"/>
      <c r="AA1609" s="970"/>
      <c r="AB1609" s="970"/>
      <c r="AC1609" s="970"/>
      <c r="AD1609" s="970"/>
      <c r="AE1609" s="970"/>
      <c r="AF1609" s="970"/>
    </row>
    <row r="1610" spans="23:32">
      <c r="W1610" s="970"/>
      <c r="X1610" s="964"/>
      <c r="Y1610" s="964"/>
      <c r="Z1610" s="971"/>
      <c r="AA1610" s="970"/>
      <c r="AB1610" s="970"/>
      <c r="AC1610" s="970"/>
      <c r="AD1610" s="970"/>
      <c r="AE1610" s="970"/>
      <c r="AF1610" s="970"/>
    </row>
    <row r="1611" spans="23:32">
      <c r="W1611" s="964"/>
      <c r="X1611" s="964"/>
      <c r="Y1611" s="964"/>
      <c r="Z1611" s="964"/>
      <c r="AA1611" s="964"/>
      <c r="AB1611" s="964"/>
      <c r="AC1611" s="964"/>
      <c r="AD1611" s="964"/>
      <c r="AE1611" s="964"/>
      <c r="AF1611" s="964"/>
    </row>
    <row r="1612" spans="23:32" ht="12.75" customHeight="1">
      <c r="W1612" s="970"/>
      <c r="X1612" s="970"/>
      <c r="Y1612" s="973"/>
      <c r="Z1612" s="971"/>
      <c r="AA1612" s="970"/>
      <c r="AB1612" s="970"/>
      <c r="AC1612" s="970"/>
      <c r="AD1612" s="970"/>
      <c r="AE1612" s="970"/>
      <c r="AF1612" s="970"/>
    </row>
    <row r="1613" spans="23:32">
      <c r="W1613" s="970"/>
      <c r="X1613" s="970"/>
      <c r="Y1613" s="973"/>
      <c r="Z1613" s="971"/>
      <c r="AA1613" s="970"/>
      <c r="AB1613" s="970"/>
      <c r="AC1613" s="970"/>
      <c r="AD1613" s="970"/>
      <c r="AE1613" s="970"/>
      <c r="AF1613" s="970"/>
    </row>
    <row r="1614" spans="23:32">
      <c r="W1614" s="970"/>
      <c r="X1614" s="964"/>
      <c r="Y1614" s="964"/>
      <c r="Z1614" s="971"/>
      <c r="AA1614" s="970"/>
      <c r="AB1614" s="970"/>
      <c r="AC1614" s="970"/>
      <c r="AD1614" s="970"/>
      <c r="AE1614" s="970"/>
      <c r="AF1614" s="970"/>
    </row>
    <row r="1615" spans="23:32">
      <c r="W1615" s="964"/>
      <c r="X1615" s="964"/>
      <c r="Y1615" s="964"/>
      <c r="Z1615" s="964"/>
      <c r="AA1615" s="964"/>
      <c r="AB1615" s="964"/>
      <c r="AC1615" s="964"/>
      <c r="AD1615" s="964"/>
      <c r="AE1615" s="964"/>
      <c r="AF1615" s="964"/>
    </row>
    <row r="1616" spans="23:32" ht="12.75" customHeight="1">
      <c r="W1616" s="970"/>
      <c r="X1616" s="970"/>
      <c r="Y1616" s="973"/>
      <c r="Z1616" s="971"/>
      <c r="AA1616" s="970"/>
      <c r="AB1616" s="970"/>
      <c r="AC1616" s="970"/>
      <c r="AD1616" s="970"/>
      <c r="AE1616" s="970"/>
      <c r="AF1616" s="970"/>
    </row>
    <row r="1617" spans="23:32">
      <c r="W1617" s="970"/>
      <c r="X1617" s="970"/>
      <c r="Y1617" s="973"/>
      <c r="Z1617" s="971"/>
      <c r="AA1617" s="970"/>
      <c r="AB1617" s="970"/>
      <c r="AC1617" s="970"/>
      <c r="AD1617" s="970"/>
      <c r="AE1617" s="970"/>
      <c r="AF1617" s="970"/>
    </row>
    <row r="1618" spans="23:32">
      <c r="W1618" s="970"/>
      <c r="X1618" s="964"/>
      <c r="Y1618" s="964"/>
      <c r="Z1618" s="971"/>
      <c r="AA1618" s="970"/>
      <c r="AB1618" s="970"/>
      <c r="AC1618" s="970"/>
      <c r="AD1618" s="970"/>
      <c r="AE1618" s="970"/>
      <c r="AF1618" s="970"/>
    </row>
    <row r="1619" spans="23:32">
      <c r="W1619" s="964"/>
      <c r="X1619" s="964"/>
      <c r="Y1619" s="964"/>
      <c r="Z1619" s="964"/>
      <c r="AA1619" s="964"/>
      <c r="AB1619" s="964"/>
      <c r="AC1619" s="964"/>
      <c r="AD1619" s="964"/>
      <c r="AE1619" s="964"/>
      <c r="AF1619" s="964"/>
    </row>
    <row r="1620" spans="23:32" ht="12.75" customHeight="1">
      <c r="W1620" s="970"/>
      <c r="X1620" s="970"/>
      <c r="Y1620" s="973"/>
      <c r="Z1620" s="971"/>
      <c r="AA1620" s="970"/>
      <c r="AB1620" s="970"/>
      <c r="AC1620" s="970"/>
      <c r="AD1620" s="970"/>
      <c r="AE1620" s="970"/>
      <c r="AF1620" s="970"/>
    </row>
    <row r="1621" spans="23:32">
      <c r="W1621" s="970"/>
      <c r="X1621" s="970"/>
      <c r="Y1621" s="973"/>
      <c r="Z1621" s="971"/>
      <c r="AA1621" s="970"/>
      <c r="AB1621" s="970"/>
      <c r="AC1621" s="970"/>
      <c r="AD1621" s="970"/>
      <c r="AE1621" s="970"/>
      <c r="AF1621" s="970"/>
    </row>
    <row r="1622" spans="23:32">
      <c r="W1622" s="970"/>
      <c r="X1622" s="964"/>
      <c r="Y1622" s="964"/>
      <c r="Z1622" s="971"/>
      <c r="AA1622" s="970"/>
      <c r="AB1622" s="970"/>
      <c r="AC1622" s="970"/>
      <c r="AD1622" s="970"/>
      <c r="AE1622" s="970"/>
      <c r="AF1622" s="970"/>
    </row>
    <row r="1623" spans="23:32">
      <c r="W1623" s="964"/>
      <c r="X1623" s="964"/>
      <c r="Y1623" s="964"/>
      <c r="Z1623" s="964"/>
      <c r="AA1623" s="964"/>
      <c r="AB1623" s="964"/>
      <c r="AC1623" s="964"/>
      <c r="AD1623" s="964"/>
      <c r="AE1623" s="964"/>
      <c r="AF1623" s="964"/>
    </row>
    <row r="1624" spans="23:32" ht="12.75" customHeight="1">
      <c r="W1624" s="970"/>
      <c r="X1624" s="970"/>
      <c r="Y1624" s="973"/>
      <c r="Z1624" s="971"/>
      <c r="AA1624" s="970"/>
      <c r="AB1624" s="970"/>
      <c r="AC1624" s="970"/>
      <c r="AD1624" s="970"/>
      <c r="AE1624" s="970"/>
      <c r="AF1624" s="970"/>
    </row>
    <row r="1625" spans="23:32">
      <c r="W1625" s="970"/>
      <c r="X1625" s="970"/>
      <c r="Y1625" s="973"/>
      <c r="Z1625" s="971"/>
      <c r="AA1625" s="970"/>
      <c r="AB1625" s="970"/>
      <c r="AC1625" s="970"/>
      <c r="AD1625" s="970"/>
      <c r="AE1625" s="970"/>
      <c r="AF1625" s="970"/>
    </row>
    <row r="1626" spans="23:32">
      <c r="W1626" s="970"/>
      <c r="X1626" s="964"/>
      <c r="Y1626" s="964"/>
      <c r="Z1626" s="971"/>
      <c r="AA1626" s="970"/>
      <c r="AB1626" s="970"/>
      <c r="AC1626" s="970"/>
      <c r="AD1626" s="970"/>
      <c r="AE1626" s="970"/>
      <c r="AF1626" s="970"/>
    </row>
    <row r="1627" spans="23:32">
      <c r="W1627" s="964"/>
      <c r="X1627" s="964"/>
      <c r="Y1627" s="964"/>
      <c r="Z1627" s="964"/>
      <c r="AA1627" s="964"/>
      <c r="AB1627" s="964"/>
      <c r="AC1627" s="964"/>
      <c r="AD1627" s="964"/>
      <c r="AE1627" s="964"/>
      <c r="AF1627" s="964"/>
    </row>
    <row r="1628" spans="23:32" ht="12.75" customHeight="1">
      <c r="W1628" s="970"/>
      <c r="X1628" s="970"/>
      <c r="Y1628" s="973"/>
      <c r="Z1628" s="971"/>
      <c r="AA1628" s="970"/>
      <c r="AB1628" s="970"/>
      <c r="AC1628" s="970"/>
      <c r="AD1628" s="970"/>
      <c r="AE1628" s="970"/>
      <c r="AF1628" s="970"/>
    </row>
    <row r="1629" spans="23:32">
      <c r="W1629" s="970"/>
      <c r="X1629" s="970"/>
      <c r="Y1629" s="973"/>
      <c r="Z1629" s="971"/>
      <c r="AA1629" s="970"/>
      <c r="AB1629" s="970"/>
      <c r="AC1629" s="970"/>
      <c r="AD1629" s="970"/>
      <c r="AE1629" s="970"/>
      <c r="AF1629" s="970"/>
    </row>
    <row r="1630" spans="23:32">
      <c r="W1630" s="970"/>
      <c r="X1630" s="964"/>
      <c r="Y1630" s="964"/>
      <c r="Z1630" s="971"/>
      <c r="AA1630" s="970"/>
      <c r="AB1630" s="970"/>
      <c r="AC1630" s="970"/>
      <c r="AD1630" s="970"/>
      <c r="AE1630" s="970"/>
      <c r="AF1630" s="970"/>
    </row>
    <row r="1631" spans="23:32">
      <c r="W1631" s="964"/>
      <c r="X1631" s="964"/>
      <c r="Y1631" s="964"/>
      <c r="Z1631" s="964"/>
      <c r="AA1631" s="964"/>
      <c r="AB1631" s="964"/>
      <c r="AC1631" s="964"/>
      <c r="AD1631" s="964"/>
      <c r="AE1631" s="964"/>
      <c r="AF1631" s="964"/>
    </row>
    <row r="1632" spans="23:32" ht="12.75" customHeight="1">
      <c r="W1632" s="970"/>
      <c r="X1632" s="970"/>
      <c r="Y1632" s="973"/>
      <c r="Z1632" s="971"/>
      <c r="AA1632" s="970"/>
      <c r="AB1632" s="970"/>
      <c r="AC1632" s="970"/>
      <c r="AD1632" s="970"/>
      <c r="AE1632" s="970"/>
      <c r="AF1632" s="970"/>
    </row>
    <row r="1633" spans="23:32">
      <c r="W1633" s="970"/>
      <c r="X1633" s="970"/>
      <c r="Y1633" s="973"/>
      <c r="Z1633" s="971"/>
      <c r="AA1633" s="970"/>
      <c r="AB1633" s="970"/>
      <c r="AC1633" s="970"/>
      <c r="AD1633" s="970"/>
      <c r="AE1633" s="970"/>
      <c r="AF1633" s="970"/>
    </row>
    <row r="1634" spans="23:32">
      <c r="W1634" s="970"/>
      <c r="X1634" s="964"/>
      <c r="Y1634" s="964"/>
      <c r="Z1634" s="971"/>
      <c r="AA1634" s="970"/>
      <c r="AB1634" s="970"/>
      <c r="AC1634" s="970"/>
      <c r="AD1634" s="970"/>
      <c r="AE1634" s="970"/>
      <c r="AF1634" s="970"/>
    </row>
    <row r="1635" spans="23:32">
      <c r="W1635" s="964"/>
      <c r="X1635" s="964"/>
      <c r="Y1635" s="964"/>
      <c r="Z1635" s="964"/>
      <c r="AA1635" s="964"/>
      <c r="AB1635" s="964"/>
      <c r="AC1635" s="964"/>
      <c r="AD1635" s="964"/>
      <c r="AE1635" s="964"/>
      <c r="AF1635" s="964"/>
    </row>
    <row r="1636" spans="23:32" ht="12.75" customHeight="1">
      <c r="W1636" s="970"/>
      <c r="X1636" s="970"/>
      <c r="Y1636" s="973"/>
      <c r="Z1636" s="971"/>
      <c r="AA1636" s="970"/>
      <c r="AB1636" s="970"/>
      <c r="AC1636" s="970"/>
      <c r="AD1636" s="970"/>
      <c r="AE1636" s="970"/>
      <c r="AF1636" s="970"/>
    </row>
    <row r="1637" spans="23:32">
      <c r="W1637" s="970"/>
      <c r="X1637" s="970"/>
      <c r="Y1637" s="973"/>
      <c r="Z1637" s="971"/>
      <c r="AA1637" s="970"/>
      <c r="AB1637" s="970"/>
      <c r="AC1637" s="970"/>
      <c r="AD1637" s="970"/>
      <c r="AE1637" s="970"/>
      <c r="AF1637" s="970"/>
    </row>
    <row r="1638" spans="23:32">
      <c r="W1638" s="970"/>
      <c r="X1638" s="964"/>
      <c r="Y1638" s="964"/>
      <c r="Z1638" s="971"/>
      <c r="AA1638" s="970"/>
      <c r="AB1638" s="970"/>
      <c r="AC1638" s="970"/>
      <c r="AD1638" s="970"/>
      <c r="AE1638" s="970"/>
      <c r="AF1638" s="970"/>
    </row>
    <row r="1639" spans="23:32">
      <c r="W1639" s="964"/>
      <c r="X1639" s="964"/>
      <c r="Y1639" s="964"/>
      <c r="Z1639" s="964"/>
      <c r="AA1639" s="964"/>
      <c r="AB1639" s="964"/>
      <c r="AC1639" s="964"/>
      <c r="AD1639" s="964"/>
      <c r="AE1639" s="964"/>
      <c r="AF1639" s="964"/>
    </row>
    <row r="1640" spans="23:32" ht="12.75" customHeight="1">
      <c r="W1640" s="970"/>
      <c r="X1640" s="970"/>
      <c r="Y1640" s="973"/>
      <c r="Z1640" s="971"/>
      <c r="AA1640" s="970"/>
      <c r="AB1640" s="970"/>
      <c r="AC1640" s="970"/>
      <c r="AD1640" s="970"/>
      <c r="AE1640" s="970"/>
      <c r="AF1640" s="970"/>
    </row>
    <row r="1641" spans="23:32">
      <c r="W1641" s="970"/>
      <c r="X1641" s="970"/>
      <c r="Y1641" s="973"/>
      <c r="Z1641" s="971"/>
      <c r="AA1641" s="970"/>
      <c r="AB1641" s="970"/>
      <c r="AC1641" s="970"/>
      <c r="AD1641" s="970"/>
      <c r="AE1641" s="970"/>
      <c r="AF1641" s="970"/>
    </row>
    <row r="1642" spans="23:32">
      <c r="W1642" s="970"/>
      <c r="X1642" s="964"/>
      <c r="Y1642" s="964"/>
      <c r="Z1642" s="971"/>
      <c r="AA1642" s="970"/>
      <c r="AB1642" s="970"/>
      <c r="AC1642" s="970"/>
      <c r="AD1642" s="970"/>
      <c r="AE1642" s="970"/>
      <c r="AF1642" s="970"/>
    </row>
    <row r="1643" spans="23:32">
      <c r="W1643" s="964"/>
      <c r="X1643" s="964"/>
      <c r="Y1643" s="964"/>
      <c r="Z1643" s="964"/>
      <c r="AA1643" s="964"/>
      <c r="AB1643" s="964"/>
      <c r="AC1643" s="964"/>
      <c r="AD1643" s="964"/>
      <c r="AE1643" s="964"/>
      <c r="AF1643" s="964"/>
    </row>
    <row r="1644" spans="23:32" ht="12.75" customHeight="1">
      <c r="W1644" s="970"/>
      <c r="X1644" s="970"/>
      <c r="Y1644" s="973"/>
      <c r="Z1644" s="971"/>
      <c r="AA1644" s="970"/>
      <c r="AB1644" s="970"/>
      <c r="AC1644" s="970"/>
      <c r="AD1644" s="970"/>
      <c r="AE1644" s="970"/>
      <c r="AF1644" s="970"/>
    </row>
    <row r="1645" spans="23:32">
      <c r="W1645" s="970"/>
      <c r="X1645" s="970"/>
      <c r="Y1645" s="973"/>
      <c r="Z1645" s="971"/>
      <c r="AA1645" s="970"/>
      <c r="AB1645" s="970"/>
      <c r="AC1645" s="970"/>
      <c r="AD1645" s="970"/>
      <c r="AE1645" s="970"/>
      <c r="AF1645" s="970"/>
    </row>
    <row r="1646" spans="23:32">
      <c r="W1646" s="970"/>
      <c r="X1646" s="964"/>
      <c r="Y1646" s="964"/>
      <c r="Z1646" s="971"/>
      <c r="AA1646" s="970"/>
      <c r="AB1646" s="970"/>
      <c r="AC1646" s="970"/>
      <c r="AD1646" s="970"/>
      <c r="AE1646" s="970"/>
      <c r="AF1646" s="970"/>
    </row>
    <row r="1647" spans="23:32">
      <c r="W1647" s="964"/>
      <c r="X1647" s="964"/>
      <c r="Y1647" s="964"/>
      <c r="Z1647" s="964"/>
      <c r="AA1647" s="964"/>
      <c r="AB1647" s="964"/>
      <c r="AC1647" s="964"/>
      <c r="AD1647" s="964"/>
      <c r="AE1647" s="964"/>
      <c r="AF1647" s="964"/>
    </row>
    <row r="1648" spans="23:32" ht="12.75" customHeight="1">
      <c r="W1648" s="970"/>
      <c r="X1648" s="970"/>
      <c r="Y1648" s="973"/>
      <c r="Z1648" s="971"/>
      <c r="AA1648" s="970"/>
      <c r="AB1648" s="970"/>
      <c r="AC1648" s="970"/>
      <c r="AD1648" s="970"/>
      <c r="AE1648" s="970"/>
      <c r="AF1648" s="970"/>
    </row>
    <row r="1649" spans="23:32">
      <c r="W1649" s="970"/>
      <c r="X1649" s="970"/>
      <c r="Y1649" s="973"/>
      <c r="Z1649" s="971"/>
      <c r="AA1649" s="970"/>
      <c r="AB1649" s="970"/>
      <c r="AC1649" s="970"/>
      <c r="AD1649" s="970"/>
      <c r="AE1649" s="970"/>
      <c r="AF1649" s="970"/>
    </row>
    <row r="1650" spans="23:32">
      <c r="W1650" s="970"/>
      <c r="X1650" s="964"/>
      <c r="Y1650" s="964"/>
      <c r="Z1650" s="971"/>
      <c r="AA1650" s="970"/>
      <c r="AB1650" s="970"/>
      <c r="AC1650" s="970"/>
      <c r="AD1650" s="970"/>
      <c r="AE1650" s="970"/>
      <c r="AF1650" s="970"/>
    </row>
    <row r="1651" spans="23:32">
      <c r="W1651" s="964"/>
      <c r="X1651" s="964"/>
      <c r="Y1651" s="964"/>
      <c r="Z1651" s="964"/>
      <c r="AA1651" s="964"/>
      <c r="AB1651" s="964"/>
      <c r="AC1651" s="964"/>
      <c r="AD1651" s="964"/>
      <c r="AE1651" s="964"/>
      <c r="AF1651" s="964"/>
    </row>
    <row r="1652" spans="23:32" ht="12.75" customHeight="1">
      <c r="W1652" s="970"/>
      <c r="X1652" s="970"/>
      <c r="Y1652" s="973"/>
      <c r="Z1652" s="971"/>
      <c r="AA1652" s="970"/>
      <c r="AB1652" s="970"/>
      <c r="AC1652" s="970"/>
      <c r="AD1652" s="970"/>
      <c r="AE1652" s="970"/>
      <c r="AF1652" s="970"/>
    </row>
    <row r="1653" spans="23:32">
      <c r="W1653" s="970"/>
      <c r="X1653" s="970"/>
      <c r="Y1653" s="973"/>
      <c r="Z1653" s="971"/>
      <c r="AA1653" s="970"/>
      <c r="AB1653" s="970"/>
      <c r="AC1653" s="970"/>
      <c r="AD1653" s="970"/>
      <c r="AE1653" s="970"/>
      <c r="AF1653" s="970"/>
    </row>
    <row r="1654" spans="23:32">
      <c r="W1654" s="970"/>
      <c r="X1654" s="964"/>
      <c r="Y1654" s="964"/>
      <c r="Z1654" s="971"/>
      <c r="AA1654" s="970"/>
      <c r="AB1654" s="970"/>
      <c r="AC1654" s="970"/>
      <c r="AD1654" s="970"/>
      <c r="AE1654" s="970"/>
      <c r="AF1654" s="970"/>
    </row>
    <row r="1655" spans="23:32">
      <c r="W1655" s="964"/>
      <c r="X1655" s="964"/>
      <c r="Y1655" s="964"/>
      <c r="Z1655" s="964"/>
      <c r="AA1655" s="964"/>
      <c r="AB1655" s="964"/>
      <c r="AC1655" s="964"/>
      <c r="AD1655" s="964"/>
      <c r="AE1655" s="964"/>
      <c r="AF1655" s="964"/>
    </row>
    <row r="1656" spans="23:32" ht="12.75" customHeight="1">
      <c r="W1656" s="970"/>
      <c r="X1656" s="972"/>
      <c r="Y1656" s="967"/>
      <c r="Z1656" s="971"/>
      <c r="AA1656" s="970"/>
      <c r="AB1656" s="970"/>
      <c r="AC1656" s="970"/>
      <c r="AD1656" s="970"/>
      <c r="AE1656" s="970"/>
      <c r="AF1656" s="970"/>
    </row>
    <row r="1657" spans="23:32">
      <c r="W1657" s="970"/>
      <c r="X1657" s="964"/>
      <c r="Y1657" s="964"/>
      <c r="Z1657" s="971"/>
      <c r="AA1657" s="970"/>
      <c r="AB1657" s="970"/>
      <c r="AC1657" s="970"/>
      <c r="AD1657" s="970"/>
      <c r="AE1657" s="970"/>
      <c r="AF1657" s="970"/>
    </row>
    <row r="1658" spans="23:32">
      <c r="W1658" s="964"/>
      <c r="X1658" s="964"/>
      <c r="Y1658" s="964"/>
      <c r="Z1658" s="964"/>
      <c r="AA1658" s="964"/>
      <c r="AB1658" s="964"/>
      <c r="AC1658" s="964"/>
      <c r="AD1658" s="964"/>
      <c r="AE1658" s="964"/>
      <c r="AF1658" s="964"/>
    </row>
    <row r="1659" spans="23:32" ht="12.75" customHeight="1">
      <c r="W1659" s="970"/>
      <c r="X1659" s="970"/>
      <c r="Y1659" s="973"/>
      <c r="Z1659" s="971"/>
      <c r="AA1659" s="970"/>
      <c r="AB1659" s="970"/>
      <c r="AC1659" s="970"/>
      <c r="AD1659" s="970"/>
      <c r="AE1659" s="970"/>
      <c r="AF1659" s="970"/>
    </row>
    <row r="1660" spans="23:32">
      <c r="W1660" s="970"/>
      <c r="X1660" s="970"/>
      <c r="Y1660" s="973"/>
      <c r="Z1660" s="971"/>
      <c r="AA1660" s="970"/>
      <c r="AB1660" s="970"/>
      <c r="AC1660" s="970"/>
      <c r="AD1660" s="970"/>
      <c r="AE1660" s="970"/>
      <c r="AF1660" s="970"/>
    </row>
    <row r="1661" spans="23:32">
      <c r="W1661" s="970"/>
      <c r="X1661" s="964"/>
      <c r="Y1661" s="964"/>
      <c r="Z1661" s="971"/>
      <c r="AA1661" s="970"/>
      <c r="AB1661" s="970"/>
      <c r="AC1661" s="970"/>
      <c r="AD1661" s="970"/>
      <c r="AE1661" s="970"/>
      <c r="AF1661" s="970"/>
    </row>
    <row r="1662" spans="23:32" ht="12.75" customHeight="1">
      <c r="W1662" s="970"/>
      <c r="X1662" s="970"/>
      <c r="Y1662" s="973"/>
      <c r="Z1662" s="971"/>
      <c r="AA1662" s="970"/>
      <c r="AB1662" s="970"/>
      <c r="AC1662" s="970"/>
      <c r="AD1662" s="970"/>
      <c r="AE1662" s="970"/>
      <c r="AF1662" s="970"/>
    </row>
    <row r="1663" spans="23:32">
      <c r="W1663" s="970"/>
      <c r="X1663" s="970"/>
      <c r="Y1663" s="973"/>
      <c r="Z1663" s="971"/>
      <c r="AA1663" s="970"/>
      <c r="AB1663" s="970"/>
      <c r="AC1663" s="970"/>
      <c r="AD1663" s="970"/>
      <c r="AE1663" s="970"/>
      <c r="AF1663" s="970"/>
    </row>
    <row r="1664" spans="23:32">
      <c r="W1664" s="970"/>
      <c r="X1664" s="964"/>
      <c r="Y1664" s="964"/>
      <c r="Z1664" s="971"/>
      <c r="AA1664" s="970"/>
      <c r="AB1664" s="970"/>
      <c r="AC1664" s="970"/>
      <c r="AD1664" s="970"/>
      <c r="AE1664" s="970"/>
      <c r="AF1664" s="970"/>
    </row>
    <row r="1665" spans="23:32">
      <c r="W1665" s="964"/>
      <c r="X1665" s="964"/>
      <c r="Y1665" s="964"/>
      <c r="Z1665" s="964"/>
      <c r="AA1665" s="964"/>
      <c r="AB1665" s="964"/>
      <c r="AC1665" s="964"/>
      <c r="AD1665" s="964"/>
      <c r="AE1665" s="964"/>
      <c r="AF1665" s="964"/>
    </row>
    <row r="1666" spans="23:32" ht="12.75" customHeight="1">
      <c r="W1666" s="970"/>
      <c r="X1666" s="970"/>
      <c r="Y1666" s="973"/>
      <c r="Z1666" s="971"/>
      <c r="AA1666" s="970"/>
      <c r="AB1666" s="970"/>
      <c r="AC1666" s="970"/>
      <c r="AD1666" s="970"/>
      <c r="AE1666" s="970"/>
      <c r="AF1666" s="970"/>
    </row>
    <row r="1667" spans="23:32">
      <c r="W1667" s="970"/>
      <c r="X1667" s="970"/>
      <c r="Y1667" s="973"/>
      <c r="Z1667" s="971"/>
      <c r="AA1667" s="970"/>
      <c r="AB1667" s="970"/>
      <c r="AC1667" s="970"/>
      <c r="AD1667" s="970"/>
      <c r="AE1667" s="970"/>
      <c r="AF1667" s="970"/>
    </row>
    <row r="1668" spans="23:32">
      <c r="W1668" s="970"/>
      <c r="X1668" s="964"/>
      <c r="Y1668" s="964"/>
      <c r="Z1668" s="971"/>
      <c r="AA1668" s="970"/>
      <c r="AB1668" s="970"/>
      <c r="AC1668" s="970"/>
      <c r="AD1668" s="970"/>
      <c r="AE1668" s="970"/>
      <c r="AF1668" s="970"/>
    </row>
    <row r="1669" spans="23:32">
      <c r="W1669" s="964"/>
      <c r="X1669" s="964"/>
      <c r="Y1669" s="964"/>
      <c r="Z1669" s="964"/>
      <c r="AA1669" s="964"/>
      <c r="AB1669" s="964"/>
      <c r="AC1669" s="964"/>
      <c r="AD1669" s="964"/>
      <c r="AE1669" s="964"/>
      <c r="AF1669" s="964"/>
    </row>
    <row r="1670" spans="23:32" ht="12.75" customHeight="1">
      <c r="W1670" s="970"/>
      <c r="X1670" s="970"/>
      <c r="Y1670" s="973"/>
      <c r="Z1670" s="971"/>
      <c r="AA1670" s="970"/>
      <c r="AB1670" s="970"/>
      <c r="AC1670" s="970"/>
      <c r="AD1670" s="970"/>
      <c r="AE1670" s="970"/>
      <c r="AF1670" s="970"/>
    </row>
    <row r="1671" spans="23:32">
      <c r="W1671" s="970"/>
      <c r="X1671" s="970"/>
      <c r="Y1671" s="973"/>
      <c r="Z1671" s="971"/>
      <c r="AA1671" s="970"/>
      <c r="AB1671" s="970"/>
      <c r="AC1671" s="970"/>
      <c r="AD1671" s="970"/>
      <c r="AE1671" s="970"/>
      <c r="AF1671" s="970"/>
    </row>
    <row r="1672" spans="23:32">
      <c r="W1672" s="970"/>
      <c r="X1672" s="964"/>
      <c r="Y1672" s="964"/>
      <c r="Z1672" s="971"/>
      <c r="AA1672" s="970"/>
      <c r="AB1672" s="970"/>
      <c r="AC1672" s="970"/>
      <c r="AD1672" s="970"/>
      <c r="AE1672" s="970"/>
      <c r="AF1672" s="970"/>
    </row>
    <row r="1673" spans="23:32">
      <c r="W1673" s="964"/>
      <c r="X1673" s="964"/>
      <c r="Y1673" s="964"/>
      <c r="Z1673" s="964"/>
      <c r="AA1673" s="964"/>
      <c r="AB1673" s="964"/>
      <c r="AC1673" s="964"/>
      <c r="AD1673" s="964"/>
      <c r="AE1673" s="964"/>
      <c r="AF1673" s="964"/>
    </row>
    <row r="1674" spans="23:32">
      <c r="W1674" s="970"/>
      <c r="X1674" s="970"/>
      <c r="Y1674" s="973"/>
      <c r="Z1674" s="971"/>
      <c r="AA1674" s="970"/>
      <c r="AB1674" s="970"/>
      <c r="AC1674" s="970"/>
      <c r="AD1674" s="970"/>
      <c r="AE1674" s="970"/>
      <c r="AF1674" s="970"/>
    </row>
    <row r="1675" spans="23:32">
      <c r="W1675" s="970"/>
      <c r="X1675" s="970"/>
      <c r="Y1675" s="973"/>
      <c r="Z1675" s="971"/>
      <c r="AA1675" s="970"/>
      <c r="AB1675" s="970"/>
      <c r="AC1675" s="970"/>
      <c r="AD1675" s="970"/>
      <c r="AE1675" s="970"/>
      <c r="AF1675" s="970"/>
    </row>
    <row r="1676" spans="23:32">
      <c r="W1676" s="970"/>
      <c r="X1676" s="964"/>
      <c r="Y1676" s="964"/>
      <c r="Z1676" s="971"/>
      <c r="AA1676" s="970"/>
      <c r="AB1676" s="970"/>
      <c r="AC1676" s="970"/>
      <c r="AD1676" s="970"/>
      <c r="AE1676" s="970"/>
      <c r="AF1676" s="970"/>
    </row>
    <row r="1677" spans="23:32">
      <c r="W1677" s="964"/>
      <c r="X1677" s="964"/>
      <c r="Y1677" s="964"/>
      <c r="Z1677" s="964"/>
      <c r="AA1677" s="964"/>
      <c r="AB1677" s="964"/>
      <c r="AC1677" s="964"/>
      <c r="AD1677" s="964"/>
      <c r="AE1677" s="964"/>
      <c r="AF1677" s="964"/>
    </row>
    <row r="1678" spans="23:32" ht="12.75" customHeight="1">
      <c r="W1678" s="970"/>
      <c r="X1678" s="970"/>
      <c r="Y1678" s="973"/>
      <c r="Z1678" s="971"/>
      <c r="AA1678" s="970"/>
      <c r="AB1678" s="970"/>
      <c r="AC1678" s="970"/>
      <c r="AD1678" s="970"/>
      <c r="AE1678" s="970"/>
      <c r="AF1678" s="970"/>
    </row>
    <row r="1679" spans="23:32">
      <c r="W1679" s="970"/>
      <c r="X1679" s="970"/>
      <c r="Y1679" s="973"/>
      <c r="Z1679" s="971"/>
      <c r="AA1679" s="970"/>
      <c r="AB1679" s="970"/>
      <c r="AC1679" s="970"/>
      <c r="AD1679" s="970"/>
      <c r="AE1679" s="970"/>
      <c r="AF1679" s="970"/>
    </row>
    <row r="1680" spans="23:32">
      <c r="W1680" s="970"/>
      <c r="X1680" s="964"/>
      <c r="Y1680" s="964"/>
      <c r="Z1680" s="971"/>
      <c r="AA1680" s="970"/>
      <c r="AB1680" s="970"/>
      <c r="AC1680" s="970"/>
      <c r="AD1680" s="970"/>
      <c r="AE1680" s="970"/>
      <c r="AF1680" s="970"/>
    </row>
    <row r="1681" spans="23:32">
      <c r="W1681" s="964"/>
      <c r="X1681" s="964"/>
      <c r="Y1681" s="964"/>
      <c r="Z1681" s="964"/>
      <c r="AA1681" s="964"/>
      <c r="AB1681" s="964"/>
      <c r="AC1681" s="964"/>
      <c r="AD1681" s="964"/>
      <c r="AE1681" s="964"/>
      <c r="AF1681" s="964"/>
    </row>
    <row r="1682" spans="23:32" ht="12.75" customHeight="1">
      <c r="W1682" s="970"/>
      <c r="X1682" s="970"/>
      <c r="Y1682" s="973"/>
      <c r="Z1682" s="971"/>
      <c r="AA1682" s="970"/>
      <c r="AB1682" s="970"/>
      <c r="AC1682" s="970"/>
      <c r="AD1682" s="970"/>
      <c r="AE1682" s="970"/>
      <c r="AF1682" s="970"/>
    </row>
    <row r="1683" spans="23:32">
      <c r="W1683" s="970"/>
      <c r="X1683" s="970"/>
      <c r="Y1683" s="973"/>
      <c r="Z1683" s="971"/>
      <c r="AA1683" s="970"/>
      <c r="AB1683" s="970"/>
      <c r="AC1683" s="970"/>
      <c r="AD1683" s="970"/>
      <c r="AE1683" s="970"/>
      <c r="AF1683" s="970"/>
    </row>
    <row r="1684" spans="23:32">
      <c r="W1684" s="970"/>
      <c r="X1684" s="964"/>
      <c r="Y1684" s="964"/>
      <c r="Z1684" s="971"/>
      <c r="AA1684" s="970"/>
      <c r="AB1684" s="970"/>
      <c r="AC1684" s="970"/>
      <c r="AD1684" s="970"/>
      <c r="AE1684" s="970"/>
      <c r="AF1684" s="970"/>
    </row>
    <row r="1685" spans="23:32">
      <c r="W1685" s="964"/>
      <c r="X1685" s="964"/>
      <c r="Y1685" s="964"/>
      <c r="Z1685" s="964"/>
      <c r="AA1685" s="964"/>
      <c r="AB1685" s="964"/>
      <c r="AC1685" s="964"/>
      <c r="AD1685" s="964"/>
      <c r="AE1685" s="964"/>
      <c r="AF1685" s="964"/>
    </row>
    <row r="1686" spans="23:32" ht="12.75" customHeight="1">
      <c r="W1686" s="970"/>
      <c r="X1686" s="972"/>
      <c r="Y1686" s="967"/>
      <c r="Z1686" s="971"/>
      <c r="AA1686" s="970"/>
      <c r="AB1686" s="970"/>
      <c r="AC1686" s="970"/>
      <c r="AD1686" s="970"/>
      <c r="AE1686" s="970"/>
      <c r="AF1686" s="970"/>
    </row>
    <row r="1687" spans="23:32">
      <c r="W1687" s="970"/>
      <c r="X1687" s="964"/>
      <c r="Y1687" s="964"/>
      <c r="Z1687" s="971"/>
      <c r="AA1687" s="970"/>
      <c r="AB1687" s="970"/>
      <c r="AC1687" s="970"/>
      <c r="AD1687" s="970"/>
      <c r="AE1687" s="970"/>
      <c r="AF1687" s="970"/>
    </row>
    <row r="1688" spans="23:32">
      <c r="W1688" s="964"/>
      <c r="X1688" s="964"/>
      <c r="Y1688" s="964"/>
      <c r="Z1688" s="964"/>
      <c r="AA1688" s="964"/>
      <c r="AB1688" s="964"/>
      <c r="AC1688" s="964"/>
      <c r="AD1688" s="964"/>
      <c r="AE1688" s="964"/>
      <c r="AF1688" s="964"/>
    </row>
    <row r="1689" spans="23:32" ht="12.75" customHeight="1">
      <c r="W1689" s="970"/>
      <c r="X1689" s="970"/>
      <c r="Y1689" s="973"/>
      <c r="Z1689" s="971"/>
      <c r="AA1689" s="970"/>
      <c r="AB1689" s="970"/>
      <c r="AC1689" s="970"/>
      <c r="AD1689" s="970"/>
      <c r="AE1689" s="970"/>
      <c r="AF1689" s="970"/>
    </row>
    <row r="1690" spans="23:32">
      <c r="W1690" s="970"/>
      <c r="X1690" s="970"/>
      <c r="Y1690" s="973"/>
      <c r="Z1690" s="971"/>
      <c r="AA1690" s="970"/>
      <c r="AB1690" s="970"/>
      <c r="AC1690" s="970"/>
      <c r="AD1690" s="970"/>
      <c r="AE1690" s="970"/>
      <c r="AF1690" s="970"/>
    </row>
    <row r="1691" spans="23:32">
      <c r="W1691" s="970"/>
      <c r="X1691" s="964"/>
      <c r="Y1691" s="964"/>
      <c r="Z1691" s="971"/>
      <c r="AA1691" s="970"/>
      <c r="AB1691" s="970"/>
      <c r="AC1691" s="970"/>
      <c r="AD1691" s="970"/>
      <c r="AE1691" s="970"/>
      <c r="AF1691" s="970"/>
    </row>
    <row r="1692" spans="23:32">
      <c r="W1692" s="964"/>
      <c r="X1692" s="964"/>
      <c r="Y1692" s="964"/>
      <c r="Z1692" s="964"/>
      <c r="AA1692" s="964"/>
      <c r="AB1692" s="964"/>
      <c r="AC1692" s="964"/>
      <c r="AD1692" s="964"/>
      <c r="AE1692" s="964"/>
      <c r="AF1692" s="964"/>
    </row>
    <row r="1693" spans="23:32" ht="12.75" customHeight="1">
      <c r="W1693" s="970"/>
      <c r="X1693" s="970"/>
      <c r="Y1693" s="973"/>
      <c r="Z1693" s="971"/>
      <c r="AA1693" s="970"/>
      <c r="AB1693" s="970"/>
      <c r="AC1693" s="970"/>
      <c r="AD1693" s="970"/>
      <c r="AE1693" s="970"/>
      <c r="AF1693" s="970"/>
    </row>
    <row r="1694" spans="23:32">
      <c r="W1694" s="970"/>
      <c r="X1694" s="970"/>
      <c r="Y1694" s="973"/>
      <c r="Z1694" s="971"/>
      <c r="AA1694" s="970"/>
      <c r="AB1694" s="970"/>
      <c r="AC1694" s="970"/>
      <c r="AD1694" s="970"/>
      <c r="AE1694" s="970"/>
      <c r="AF1694" s="970"/>
    </row>
    <row r="1695" spans="23:32">
      <c r="W1695" s="970"/>
      <c r="X1695" s="964"/>
      <c r="Y1695" s="964"/>
      <c r="Z1695" s="971"/>
      <c r="AA1695" s="970"/>
      <c r="AB1695" s="970"/>
      <c r="AC1695" s="970"/>
      <c r="AD1695" s="970"/>
      <c r="AE1695" s="970"/>
      <c r="AF1695" s="970"/>
    </row>
    <row r="1696" spans="23:32">
      <c r="W1696" s="964"/>
      <c r="X1696" s="964"/>
      <c r="Y1696" s="964"/>
      <c r="Z1696" s="964"/>
      <c r="AA1696" s="964"/>
      <c r="AB1696" s="964"/>
      <c r="AC1696" s="964"/>
      <c r="AD1696" s="964"/>
      <c r="AE1696" s="964"/>
      <c r="AF1696" s="964"/>
    </row>
    <row r="1697" spans="23:32" ht="12.75" customHeight="1">
      <c r="W1697" s="970"/>
      <c r="X1697" s="970"/>
      <c r="Y1697" s="973"/>
      <c r="Z1697" s="971"/>
      <c r="AA1697" s="970"/>
      <c r="AB1697" s="970"/>
      <c r="AC1697" s="970"/>
      <c r="AD1697" s="970"/>
      <c r="AE1697" s="970"/>
      <c r="AF1697" s="970"/>
    </row>
    <row r="1698" spans="23:32">
      <c r="W1698" s="970"/>
      <c r="X1698" s="970"/>
      <c r="Y1698" s="973"/>
      <c r="Z1698" s="971"/>
      <c r="AA1698" s="970"/>
      <c r="AB1698" s="970"/>
      <c r="AC1698" s="970"/>
      <c r="AD1698" s="970"/>
      <c r="AE1698" s="970"/>
      <c r="AF1698" s="970"/>
    </row>
    <row r="1699" spans="23:32">
      <c r="W1699" s="970"/>
      <c r="X1699" s="964"/>
      <c r="Y1699" s="964"/>
      <c r="Z1699" s="971"/>
      <c r="AA1699" s="970"/>
      <c r="AB1699" s="970"/>
      <c r="AC1699" s="970"/>
      <c r="AD1699" s="970"/>
      <c r="AE1699" s="970"/>
      <c r="AF1699" s="970"/>
    </row>
    <row r="1700" spans="23:32">
      <c r="W1700" s="964"/>
      <c r="X1700" s="964"/>
      <c r="Y1700" s="964"/>
      <c r="Z1700" s="964"/>
      <c r="AA1700" s="964"/>
      <c r="AB1700" s="964"/>
      <c r="AC1700" s="964"/>
      <c r="AD1700" s="964"/>
      <c r="AE1700" s="964"/>
      <c r="AF1700" s="964"/>
    </row>
    <row r="1701" spans="23:32">
      <c r="W1701" s="970"/>
      <c r="X1701" s="970"/>
      <c r="Y1701" s="973"/>
      <c r="Z1701" s="971"/>
      <c r="AA1701" s="970"/>
      <c r="AB1701" s="970"/>
      <c r="AC1701" s="970"/>
      <c r="AD1701" s="970"/>
      <c r="AE1701" s="970"/>
      <c r="AF1701" s="970"/>
    </row>
    <row r="1702" spans="23:32">
      <c r="W1702" s="970"/>
      <c r="X1702" s="970"/>
      <c r="Y1702" s="973"/>
      <c r="Z1702" s="971"/>
      <c r="AA1702" s="970"/>
      <c r="AB1702" s="970"/>
      <c r="AC1702" s="970"/>
      <c r="AD1702" s="970"/>
      <c r="AE1702" s="970"/>
      <c r="AF1702" s="970"/>
    </row>
    <row r="1703" spans="23:32">
      <c r="W1703" s="970"/>
      <c r="X1703" s="964"/>
      <c r="Y1703" s="964"/>
      <c r="Z1703" s="971"/>
      <c r="AA1703" s="970"/>
      <c r="AB1703" s="970"/>
      <c r="AC1703" s="970"/>
      <c r="AD1703" s="970"/>
      <c r="AE1703" s="970"/>
      <c r="AF1703" s="970"/>
    </row>
    <row r="1704" spans="23:32">
      <c r="W1704" s="964"/>
      <c r="X1704" s="964"/>
      <c r="Y1704" s="964"/>
      <c r="Z1704" s="964"/>
      <c r="AA1704" s="964"/>
      <c r="AB1704" s="964"/>
      <c r="AC1704" s="964"/>
      <c r="AD1704" s="964"/>
      <c r="AE1704" s="964"/>
      <c r="AF1704" s="964"/>
    </row>
    <row r="1705" spans="23:32">
      <c r="W1705" s="970"/>
      <c r="X1705" s="970"/>
      <c r="Y1705" s="973"/>
      <c r="Z1705" s="971"/>
      <c r="AA1705" s="970"/>
      <c r="AB1705" s="970"/>
      <c r="AC1705" s="970"/>
      <c r="AD1705" s="970"/>
      <c r="AE1705" s="970"/>
      <c r="AF1705" s="970"/>
    </row>
    <row r="1706" spans="23:32">
      <c r="W1706" s="970"/>
      <c r="X1706" s="970"/>
      <c r="Y1706" s="973"/>
      <c r="Z1706" s="971"/>
      <c r="AA1706" s="970"/>
      <c r="AB1706" s="970"/>
      <c r="AC1706" s="970"/>
      <c r="AD1706" s="970"/>
      <c r="AE1706" s="970"/>
      <c r="AF1706" s="970"/>
    </row>
    <row r="1707" spans="23:32">
      <c r="W1707" s="970"/>
      <c r="X1707" s="964"/>
      <c r="Y1707" s="964"/>
      <c r="Z1707" s="971"/>
      <c r="AA1707" s="970"/>
      <c r="AB1707" s="970"/>
      <c r="AC1707" s="970"/>
      <c r="AD1707" s="970"/>
      <c r="AE1707" s="970"/>
      <c r="AF1707" s="970"/>
    </row>
    <row r="1708" spans="23:32">
      <c r="W1708" s="964"/>
      <c r="X1708" s="964"/>
      <c r="Y1708" s="964"/>
      <c r="Z1708" s="964"/>
      <c r="AA1708" s="964"/>
      <c r="AB1708" s="964"/>
      <c r="AC1708" s="964"/>
      <c r="AD1708" s="964"/>
      <c r="AE1708" s="964"/>
      <c r="AF1708" s="964"/>
    </row>
    <row r="1709" spans="23:32" ht="12.75" customHeight="1">
      <c r="W1709" s="970"/>
      <c r="X1709" s="970"/>
      <c r="Y1709" s="973"/>
      <c r="Z1709" s="971"/>
      <c r="AA1709" s="970"/>
      <c r="AB1709" s="970"/>
      <c r="AC1709" s="970"/>
      <c r="AD1709" s="970"/>
      <c r="AE1709" s="970"/>
      <c r="AF1709" s="970"/>
    </row>
    <row r="1710" spans="23:32">
      <c r="W1710" s="970"/>
      <c r="X1710" s="970"/>
      <c r="Y1710" s="973"/>
      <c r="Z1710" s="971"/>
      <c r="AA1710" s="970"/>
      <c r="AB1710" s="970"/>
      <c r="AC1710" s="970"/>
      <c r="AD1710" s="970"/>
      <c r="AE1710" s="970"/>
      <c r="AF1710" s="970"/>
    </row>
    <row r="1711" spans="23:32">
      <c r="W1711" s="970"/>
      <c r="X1711" s="964"/>
      <c r="Y1711" s="964"/>
      <c r="Z1711" s="971"/>
      <c r="AA1711" s="970"/>
      <c r="AB1711" s="970"/>
      <c r="AC1711" s="970"/>
      <c r="AD1711" s="970"/>
      <c r="AE1711" s="970"/>
      <c r="AF1711" s="970"/>
    </row>
    <row r="1712" spans="23:32">
      <c r="W1712" s="964"/>
      <c r="X1712" s="964"/>
      <c r="Y1712" s="964"/>
      <c r="Z1712" s="964"/>
      <c r="AA1712" s="964"/>
      <c r="AB1712" s="964"/>
      <c r="AC1712" s="964"/>
      <c r="AD1712" s="964"/>
      <c r="AE1712" s="964"/>
      <c r="AF1712" s="964"/>
    </row>
    <row r="1713" spans="23:32" ht="12.75" customHeight="1">
      <c r="W1713" s="970"/>
      <c r="X1713" s="970"/>
      <c r="Y1713" s="973"/>
      <c r="Z1713" s="971"/>
      <c r="AA1713" s="970"/>
      <c r="AB1713" s="970"/>
      <c r="AC1713" s="970"/>
      <c r="AD1713" s="970"/>
      <c r="AE1713" s="970"/>
      <c r="AF1713" s="970"/>
    </row>
    <row r="1714" spans="23:32">
      <c r="W1714" s="970"/>
      <c r="X1714" s="970"/>
      <c r="Y1714" s="973"/>
      <c r="Z1714" s="971"/>
      <c r="AA1714" s="970"/>
      <c r="AB1714" s="970"/>
      <c r="AC1714" s="970"/>
      <c r="AD1714" s="970"/>
      <c r="AE1714" s="970"/>
      <c r="AF1714" s="970"/>
    </row>
    <row r="1715" spans="23:32">
      <c r="W1715" s="970"/>
      <c r="X1715" s="964"/>
      <c r="Y1715" s="964"/>
      <c r="Z1715" s="971"/>
      <c r="AA1715" s="970"/>
      <c r="AB1715" s="970"/>
      <c r="AC1715" s="970"/>
      <c r="AD1715" s="970"/>
      <c r="AE1715" s="970"/>
      <c r="AF1715" s="970"/>
    </row>
    <row r="1716" spans="23:32">
      <c r="W1716" s="964"/>
      <c r="X1716" s="964"/>
      <c r="Y1716" s="964"/>
      <c r="Z1716" s="964"/>
      <c r="AA1716" s="964"/>
      <c r="AB1716" s="964"/>
      <c r="AC1716" s="964"/>
      <c r="AD1716" s="964"/>
      <c r="AE1716" s="964"/>
      <c r="AF1716" s="964"/>
    </row>
    <row r="1717" spans="23:32" ht="12.75" customHeight="1">
      <c r="W1717" s="970"/>
      <c r="X1717" s="970"/>
      <c r="Y1717" s="973"/>
      <c r="Z1717" s="971"/>
      <c r="AA1717" s="970"/>
      <c r="AB1717" s="970"/>
      <c r="AC1717" s="970"/>
      <c r="AD1717" s="970"/>
      <c r="AE1717" s="970"/>
      <c r="AF1717" s="970"/>
    </row>
    <row r="1718" spans="23:32">
      <c r="W1718" s="970"/>
      <c r="X1718" s="970"/>
      <c r="Y1718" s="973"/>
      <c r="Z1718" s="971"/>
      <c r="AA1718" s="970"/>
      <c r="AB1718" s="970"/>
      <c r="AC1718" s="970"/>
      <c r="AD1718" s="970"/>
      <c r="AE1718" s="970"/>
      <c r="AF1718" s="970"/>
    </row>
    <row r="1719" spans="23:32">
      <c r="W1719" s="970"/>
      <c r="X1719" s="964"/>
      <c r="Y1719" s="964"/>
      <c r="Z1719" s="971"/>
      <c r="AA1719" s="970"/>
      <c r="AB1719" s="970"/>
      <c r="AC1719" s="970"/>
      <c r="AD1719" s="970"/>
      <c r="AE1719" s="970"/>
      <c r="AF1719" s="970"/>
    </row>
    <row r="1720" spans="23:32">
      <c r="W1720" s="964"/>
      <c r="X1720" s="964"/>
      <c r="Y1720" s="964"/>
      <c r="Z1720" s="964"/>
      <c r="AA1720" s="964"/>
      <c r="AB1720" s="964"/>
      <c r="AC1720" s="964"/>
      <c r="AD1720" s="964"/>
      <c r="AE1720" s="964"/>
      <c r="AF1720" s="964"/>
    </row>
    <row r="1721" spans="23:32" ht="12.75" customHeight="1">
      <c r="W1721" s="970"/>
      <c r="X1721" s="970"/>
      <c r="Y1721" s="973"/>
      <c r="Z1721" s="971"/>
      <c r="AA1721" s="970"/>
      <c r="AB1721" s="970"/>
      <c r="AC1721" s="970"/>
      <c r="AD1721" s="970"/>
      <c r="AE1721" s="970"/>
      <c r="AF1721" s="970"/>
    </row>
    <row r="1722" spans="23:32">
      <c r="W1722" s="970"/>
      <c r="X1722" s="970"/>
      <c r="Y1722" s="973"/>
      <c r="Z1722" s="971"/>
      <c r="AA1722" s="970"/>
      <c r="AB1722" s="970"/>
      <c r="AC1722" s="970"/>
      <c r="AD1722" s="970"/>
      <c r="AE1722" s="970"/>
      <c r="AF1722" s="970"/>
    </row>
    <row r="1723" spans="23:32">
      <c r="W1723" s="970"/>
      <c r="X1723" s="964"/>
      <c r="Y1723" s="964"/>
      <c r="Z1723" s="971"/>
      <c r="AA1723" s="970"/>
      <c r="AB1723" s="970"/>
      <c r="AC1723" s="970"/>
      <c r="AD1723" s="970"/>
      <c r="AE1723" s="970"/>
      <c r="AF1723" s="970"/>
    </row>
    <row r="1724" spans="23:32">
      <c r="W1724" s="964"/>
      <c r="X1724" s="964"/>
      <c r="Y1724" s="964"/>
      <c r="Z1724" s="964"/>
      <c r="AA1724" s="964"/>
      <c r="AB1724" s="964"/>
      <c r="AC1724" s="964"/>
      <c r="AD1724" s="964"/>
      <c r="AE1724" s="964"/>
      <c r="AF1724" s="964"/>
    </row>
    <row r="1725" spans="23:32" ht="12.75" customHeight="1">
      <c r="W1725" s="970"/>
      <c r="X1725" s="970"/>
      <c r="Y1725" s="973"/>
      <c r="Z1725" s="971"/>
      <c r="AA1725" s="970"/>
      <c r="AB1725" s="970"/>
      <c r="AC1725" s="970"/>
      <c r="AD1725" s="970"/>
      <c r="AE1725" s="970"/>
      <c r="AF1725" s="970"/>
    </row>
    <row r="1726" spans="23:32">
      <c r="W1726" s="970"/>
      <c r="X1726" s="970"/>
      <c r="Y1726" s="973"/>
      <c r="Z1726" s="971"/>
      <c r="AA1726" s="970"/>
      <c r="AB1726" s="970"/>
      <c r="AC1726" s="970"/>
      <c r="AD1726" s="970"/>
      <c r="AE1726" s="970"/>
      <c r="AF1726" s="970"/>
    </row>
    <row r="1727" spans="23:32">
      <c r="W1727" s="970"/>
      <c r="X1727" s="964"/>
      <c r="Y1727" s="964"/>
      <c r="Z1727" s="971"/>
      <c r="AA1727" s="970"/>
      <c r="AB1727" s="970"/>
      <c r="AC1727" s="970"/>
      <c r="AD1727" s="970"/>
      <c r="AE1727" s="970"/>
      <c r="AF1727" s="970"/>
    </row>
    <row r="1728" spans="23:32">
      <c r="W1728" s="964"/>
      <c r="X1728" s="964"/>
      <c r="Y1728" s="964"/>
      <c r="Z1728" s="964"/>
      <c r="AA1728" s="964"/>
      <c r="AB1728" s="964"/>
      <c r="AC1728" s="964"/>
      <c r="AD1728" s="964"/>
      <c r="AE1728" s="964"/>
      <c r="AF1728" s="964"/>
    </row>
    <row r="1729" spans="23:32" ht="12.75" customHeight="1">
      <c r="W1729" s="970"/>
      <c r="X1729" s="970"/>
      <c r="Y1729" s="973"/>
      <c r="Z1729" s="971"/>
      <c r="AA1729" s="970"/>
      <c r="AB1729" s="970"/>
      <c r="AC1729" s="970"/>
      <c r="AD1729" s="970"/>
      <c r="AE1729" s="970"/>
      <c r="AF1729" s="970"/>
    </row>
    <row r="1730" spans="23:32">
      <c r="W1730" s="970"/>
      <c r="X1730" s="970"/>
      <c r="Y1730" s="973"/>
      <c r="Z1730" s="971"/>
      <c r="AA1730" s="970"/>
      <c r="AB1730" s="970"/>
      <c r="AC1730" s="970"/>
      <c r="AD1730" s="970"/>
      <c r="AE1730" s="970"/>
      <c r="AF1730" s="970"/>
    </row>
    <row r="1731" spans="23:32">
      <c r="W1731" s="970"/>
      <c r="X1731" s="964"/>
      <c r="Y1731" s="964"/>
      <c r="Z1731" s="971"/>
      <c r="AA1731" s="970"/>
      <c r="AB1731" s="970"/>
      <c r="AC1731" s="970"/>
      <c r="AD1731" s="970"/>
      <c r="AE1731" s="970"/>
      <c r="AF1731" s="970"/>
    </row>
    <row r="1732" spans="23:32">
      <c r="W1732" s="964"/>
      <c r="X1732" s="964"/>
      <c r="Y1732" s="964"/>
      <c r="Z1732" s="964"/>
      <c r="AA1732" s="964"/>
      <c r="AB1732" s="964"/>
      <c r="AC1732" s="964"/>
      <c r="AD1732" s="964"/>
      <c r="AE1732" s="964"/>
      <c r="AF1732" s="964"/>
    </row>
    <row r="1733" spans="23:32" ht="12.75" customHeight="1">
      <c r="W1733" s="970"/>
      <c r="X1733" s="970"/>
      <c r="Y1733" s="973"/>
      <c r="Z1733" s="971"/>
      <c r="AA1733" s="970"/>
      <c r="AB1733" s="970"/>
      <c r="AC1733" s="970"/>
      <c r="AD1733" s="970"/>
      <c r="AE1733" s="970"/>
      <c r="AF1733" s="970"/>
    </row>
    <row r="1734" spans="23:32">
      <c r="W1734" s="970"/>
      <c r="X1734" s="970"/>
      <c r="Y1734" s="973"/>
      <c r="Z1734" s="971"/>
      <c r="AA1734" s="970"/>
      <c r="AB1734" s="970"/>
      <c r="AC1734" s="970"/>
      <c r="AD1734" s="970"/>
      <c r="AE1734" s="970"/>
      <c r="AF1734" s="970"/>
    </row>
    <row r="1735" spans="23:32">
      <c r="W1735" s="970"/>
      <c r="X1735" s="964"/>
      <c r="Y1735" s="964"/>
      <c r="Z1735" s="971"/>
      <c r="AA1735" s="970"/>
      <c r="AB1735" s="970"/>
      <c r="AC1735" s="970"/>
      <c r="AD1735" s="970"/>
      <c r="AE1735" s="970"/>
      <c r="AF1735" s="970"/>
    </row>
    <row r="1736" spans="23:32">
      <c r="W1736" s="964"/>
      <c r="X1736" s="964"/>
      <c r="Y1736" s="964"/>
      <c r="Z1736" s="964"/>
      <c r="AA1736" s="964"/>
      <c r="AB1736" s="964"/>
      <c r="AC1736" s="964"/>
      <c r="AD1736" s="964"/>
      <c r="AE1736" s="964"/>
      <c r="AF1736" s="964"/>
    </row>
    <row r="1737" spans="23:32" ht="12.75" customHeight="1">
      <c r="W1737" s="970"/>
      <c r="X1737" s="970"/>
      <c r="Y1737" s="973"/>
      <c r="Z1737" s="971"/>
      <c r="AA1737" s="970"/>
      <c r="AB1737" s="970"/>
      <c r="AC1737" s="970"/>
      <c r="AD1737" s="970"/>
      <c r="AE1737" s="970"/>
      <c r="AF1737" s="970"/>
    </row>
    <row r="1738" spans="23:32">
      <c r="W1738" s="970"/>
      <c r="X1738" s="970"/>
      <c r="Y1738" s="973"/>
      <c r="Z1738" s="971"/>
      <c r="AA1738" s="970"/>
      <c r="AB1738" s="970"/>
      <c r="AC1738" s="970"/>
      <c r="AD1738" s="970"/>
      <c r="AE1738" s="970"/>
      <c r="AF1738" s="970"/>
    </row>
    <row r="1739" spans="23:32">
      <c r="W1739" s="970"/>
      <c r="X1739" s="964"/>
      <c r="Y1739" s="964"/>
      <c r="Z1739" s="971"/>
      <c r="AA1739" s="970"/>
      <c r="AB1739" s="970"/>
      <c r="AC1739" s="970"/>
      <c r="AD1739" s="970"/>
      <c r="AE1739" s="970"/>
      <c r="AF1739" s="970"/>
    </row>
    <row r="1740" spans="23:32">
      <c r="W1740" s="964"/>
      <c r="X1740" s="964"/>
      <c r="Y1740" s="964"/>
      <c r="Z1740" s="964"/>
      <c r="AA1740" s="964"/>
      <c r="AB1740" s="964"/>
      <c r="AC1740" s="964"/>
      <c r="AD1740" s="964"/>
      <c r="AE1740" s="964"/>
      <c r="AF1740" s="964"/>
    </row>
    <row r="1741" spans="23:32" ht="12.75" customHeight="1">
      <c r="W1741" s="970"/>
      <c r="X1741" s="970"/>
      <c r="Y1741" s="973"/>
      <c r="Z1741" s="971"/>
      <c r="AA1741" s="970"/>
      <c r="AB1741" s="970"/>
      <c r="AC1741" s="970"/>
      <c r="AD1741" s="970"/>
      <c r="AE1741" s="970"/>
      <c r="AF1741" s="970"/>
    </row>
    <row r="1742" spans="23:32">
      <c r="W1742" s="970"/>
      <c r="X1742" s="970"/>
      <c r="Y1742" s="973"/>
      <c r="Z1742" s="971"/>
      <c r="AA1742" s="970"/>
      <c r="AB1742" s="970"/>
      <c r="AC1742" s="970"/>
      <c r="AD1742" s="970"/>
      <c r="AE1742" s="970"/>
      <c r="AF1742" s="970"/>
    </row>
    <row r="1743" spans="23:32">
      <c r="W1743" s="970"/>
      <c r="X1743" s="964"/>
      <c r="Y1743" s="964"/>
      <c r="Z1743" s="971"/>
      <c r="AA1743" s="970"/>
      <c r="AB1743" s="970"/>
      <c r="AC1743" s="970"/>
      <c r="AD1743" s="970"/>
      <c r="AE1743" s="970"/>
      <c r="AF1743" s="970"/>
    </row>
    <row r="1744" spans="23:32">
      <c r="W1744" s="964"/>
      <c r="X1744" s="964"/>
      <c r="Y1744" s="964"/>
      <c r="Z1744" s="964"/>
      <c r="AA1744" s="964"/>
      <c r="AB1744" s="964"/>
      <c r="AC1744" s="964"/>
      <c r="AD1744" s="964"/>
      <c r="AE1744" s="964"/>
      <c r="AF1744" s="964"/>
    </row>
    <row r="1745" spans="23:32" ht="12.75" customHeight="1">
      <c r="W1745" s="970"/>
      <c r="X1745" s="970"/>
      <c r="Y1745" s="973"/>
      <c r="Z1745" s="971"/>
      <c r="AA1745" s="970"/>
      <c r="AB1745" s="970"/>
      <c r="AC1745" s="970"/>
      <c r="AD1745" s="970"/>
      <c r="AE1745" s="970"/>
      <c r="AF1745" s="970"/>
    </row>
    <row r="1746" spans="23:32">
      <c r="W1746" s="970"/>
      <c r="X1746" s="970"/>
      <c r="Y1746" s="973"/>
      <c r="Z1746" s="971"/>
      <c r="AA1746" s="970"/>
      <c r="AB1746" s="970"/>
      <c r="AC1746" s="970"/>
      <c r="AD1746" s="970"/>
      <c r="AE1746" s="970"/>
      <c r="AF1746" s="970"/>
    </row>
    <row r="1747" spans="23:32">
      <c r="W1747" s="970"/>
      <c r="X1747" s="964"/>
      <c r="Y1747" s="964"/>
      <c r="Z1747" s="971"/>
      <c r="AA1747" s="970"/>
      <c r="AB1747" s="970"/>
      <c r="AC1747" s="970"/>
      <c r="AD1747" s="970"/>
      <c r="AE1747" s="970"/>
      <c r="AF1747" s="970"/>
    </row>
    <row r="1748" spans="23:32">
      <c r="W1748" s="964"/>
      <c r="X1748" s="964"/>
      <c r="Y1748" s="964"/>
      <c r="Z1748" s="964"/>
      <c r="AA1748" s="964"/>
      <c r="AB1748" s="964"/>
      <c r="AC1748" s="964"/>
      <c r="AD1748" s="964"/>
      <c r="AE1748" s="964"/>
      <c r="AF1748" s="964"/>
    </row>
    <row r="1749" spans="23:32" ht="12.75" customHeight="1">
      <c r="W1749" s="970"/>
      <c r="X1749" s="970"/>
      <c r="Y1749" s="973"/>
      <c r="Z1749" s="971"/>
      <c r="AA1749" s="970"/>
      <c r="AB1749" s="970"/>
      <c r="AC1749" s="970"/>
      <c r="AD1749" s="970"/>
      <c r="AE1749" s="970"/>
      <c r="AF1749" s="970"/>
    </row>
    <row r="1750" spans="23:32">
      <c r="W1750" s="970"/>
      <c r="X1750" s="970"/>
      <c r="Y1750" s="973"/>
      <c r="Z1750" s="971"/>
      <c r="AA1750" s="970"/>
      <c r="AB1750" s="970"/>
      <c r="AC1750" s="970"/>
      <c r="AD1750" s="970"/>
      <c r="AE1750" s="970"/>
      <c r="AF1750" s="970"/>
    </row>
    <row r="1751" spans="23:32">
      <c r="W1751" s="970"/>
      <c r="X1751" s="964"/>
      <c r="Y1751" s="964"/>
      <c r="Z1751" s="971"/>
      <c r="AA1751" s="970"/>
      <c r="AB1751" s="970"/>
      <c r="AC1751" s="970"/>
      <c r="AD1751" s="970"/>
      <c r="AE1751" s="970"/>
      <c r="AF1751" s="970"/>
    </row>
    <row r="1752" spans="23:32" ht="12.75" customHeight="1">
      <c r="W1752" s="970"/>
      <c r="X1752" s="970"/>
      <c r="Y1752" s="973"/>
      <c r="Z1752" s="971"/>
      <c r="AA1752" s="970"/>
      <c r="AB1752" s="970"/>
      <c r="AC1752" s="970"/>
      <c r="AD1752" s="970"/>
      <c r="AE1752" s="970"/>
      <c r="AF1752" s="970"/>
    </row>
    <row r="1753" spans="23:32">
      <c r="W1753" s="970"/>
      <c r="X1753" s="970"/>
      <c r="Y1753" s="973"/>
      <c r="Z1753" s="971"/>
      <c r="AA1753" s="970"/>
      <c r="AB1753" s="970"/>
      <c r="AC1753" s="970"/>
      <c r="AD1753" s="970"/>
      <c r="AE1753" s="970"/>
      <c r="AF1753" s="970"/>
    </row>
    <row r="1754" spans="23:32">
      <c r="W1754" s="970"/>
      <c r="X1754" s="964"/>
      <c r="Y1754" s="964"/>
      <c r="Z1754" s="971"/>
      <c r="AA1754" s="970"/>
      <c r="AB1754" s="970"/>
      <c r="AC1754" s="970"/>
      <c r="AD1754" s="970"/>
      <c r="AE1754" s="970"/>
      <c r="AF1754" s="970"/>
    </row>
    <row r="1755" spans="23:32">
      <c r="W1755" s="964"/>
      <c r="X1755" s="964"/>
      <c r="Y1755" s="964"/>
      <c r="Z1755" s="964"/>
      <c r="AA1755" s="964"/>
      <c r="AB1755" s="964"/>
      <c r="AC1755" s="964"/>
      <c r="AD1755" s="964"/>
      <c r="AE1755" s="964"/>
      <c r="AF1755" s="964"/>
    </row>
    <row r="1756" spans="23:32" ht="12.75" customHeight="1">
      <c r="W1756" s="970"/>
      <c r="X1756" s="970"/>
      <c r="Y1756" s="973"/>
      <c r="Z1756" s="971"/>
      <c r="AA1756" s="970"/>
      <c r="AB1756" s="970"/>
      <c r="AC1756" s="970"/>
      <c r="AD1756" s="970"/>
      <c r="AE1756" s="970"/>
      <c r="AF1756" s="970"/>
    </row>
    <row r="1757" spans="23:32">
      <c r="W1757" s="970"/>
      <c r="X1757" s="970"/>
      <c r="Y1757" s="973"/>
      <c r="Z1757" s="971"/>
      <c r="AA1757" s="970"/>
      <c r="AB1757" s="970"/>
      <c r="AC1757" s="970"/>
      <c r="AD1757" s="970"/>
      <c r="AE1757" s="970"/>
      <c r="AF1757" s="970"/>
    </row>
    <row r="1758" spans="23:32">
      <c r="W1758" s="970"/>
      <c r="X1758" s="964"/>
      <c r="Y1758" s="964"/>
      <c r="Z1758" s="971"/>
      <c r="AA1758" s="970"/>
      <c r="AB1758" s="970"/>
      <c r="AC1758" s="970"/>
      <c r="AD1758" s="970"/>
      <c r="AE1758" s="970"/>
      <c r="AF1758" s="970"/>
    </row>
    <row r="1759" spans="23:32">
      <c r="W1759" s="964"/>
      <c r="X1759" s="964"/>
      <c r="Y1759" s="964"/>
      <c r="Z1759" s="964"/>
      <c r="AA1759" s="964"/>
      <c r="AB1759" s="964"/>
      <c r="AC1759" s="964"/>
      <c r="AD1759" s="964"/>
      <c r="AE1759" s="964"/>
      <c r="AF1759" s="964"/>
    </row>
    <row r="1760" spans="23:32" ht="12.75" customHeight="1">
      <c r="W1760" s="970"/>
      <c r="X1760" s="970"/>
      <c r="Y1760" s="973"/>
      <c r="Z1760" s="971"/>
      <c r="AA1760" s="970"/>
      <c r="AB1760" s="970"/>
      <c r="AC1760" s="970"/>
      <c r="AD1760" s="970"/>
      <c r="AE1760" s="970"/>
      <c r="AF1760" s="970"/>
    </row>
    <row r="1761" spans="23:32">
      <c r="W1761" s="970"/>
      <c r="X1761" s="970"/>
      <c r="Y1761" s="973"/>
      <c r="Z1761" s="971"/>
      <c r="AA1761" s="970"/>
      <c r="AB1761" s="970"/>
      <c r="AC1761" s="970"/>
      <c r="AD1761" s="970"/>
      <c r="AE1761" s="970"/>
      <c r="AF1761" s="970"/>
    </row>
    <row r="1762" spans="23:32">
      <c r="W1762" s="970"/>
      <c r="X1762" s="964"/>
      <c r="Y1762" s="964"/>
      <c r="Z1762" s="971"/>
      <c r="AA1762" s="970"/>
      <c r="AB1762" s="970"/>
      <c r="AC1762" s="970"/>
      <c r="AD1762" s="970"/>
      <c r="AE1762" s="970"/>
      <c r="AF1762" s="970"/>
    </row>
    <row r="1763" spans="23:32">
      <c r="W1763" s="964"/>
      <c r="X1763" s="964"/>
      <c r="Y1763" s="964"/>
      <c r="Z1763" s="964"/>
      <c r="AA1763" s="964"/>
      <c r="AB1763" s="964"/>
      <c r="AC1763" s="964"/>
      <c r="AD1763" s="964"/>
      <c r="AE1763" s="964"/>
      <c r="AF1763" s="964"/>
    </row>
    <row r="1764" spans="23:32" ht="12.75" customHeight="1">
      <c r="W1764" s="970"/>
      <c r="X1764" s="970"/>
      <c r="Y1764" s="973"/>
      <c r="Z1764" s="971"/>
      <c r="AA1764" s="970"/>
      <c r="AB1764" s="970"/>
      <c r="AC1764" s="970"/>
      <c r="AD1764" s="970"/>
      <c r="AE1764" s="970"/>
      <c r="AF1764" s="970"/>
    </row>
    <row r="1765" spans="23:32">
      <c r="W1765" s="970"/>
      <c r="X1765" s="970"/>
      <c r="Y1765" s="973"/>
      <c r="Z1765" s="971"/>
      <c r="AA1765" s="970"/>
      <c r="AB1765" s="970"/>
      <c r="AC1765" s="970"/>
      <c r="AD1765" s="970"/>
      <c r="AE1765" s="970"/>
      <c r="AF1765" s="970"/>
    </row>
    <row r="1766" spans="23:32">
      <c r="W1766" s="970"/>
      <c r="X1766" s="964"/>
      <c r="Y1766" s="964"/>
      <c r="Z1766" s="971"/>
      <c r="AA1766" s="970"/>
      <c r="AB1766" s="970"/>
      <c r="AC1766" s="970"/>
      <c r="AD1766" s="970"/>
      <c r="AE1766" s="970"/>
      <c r="AF1766" s="970"/>
    </row>
    <row r="1767" spans="23:32">
      <c r="W1767" s="964"/>
      <c r="X1767" s="964"/>
      <c r="Y1767" s="964"/>
      <c r="Z1767" s="964"/>
      <c r="AA1767" s="964"/>
      <c r="AB1767" s="964"/>
      <c r="AC1767" s="964"/>
      <c r="AD1767" s="964"/>
      <c r="AE1767" s="964"/>
      <c r="AF1767" s="964"/>
    </row>
    <row r="1768" spans="23:32" ht="12.75" customHeight="1">
      <c r="W1768" s="970"/>
      <c r="X1768" s="970"/>
      <c r="Y1768" s="973"/>
      <c r="Z1768" s="971"/>
      <c r="AA1768" s="970"/>
      <c r="AB1768" s="970"/>
      <c r="AC1768" s="970"/>
      <c r="AD1768" s="970"/>
      <c r="AE1768" s="970"/>
      <c r="AF1768" s="970"/>
    </row>
    <row r="1769" spans="23:32">
      <c r="W1769" s="970"/>
      <c r="X1769" s="970"/>
      <c r="Y1769" s="973"/>
      <c r="Z1769" s="971"/>
      <c r="AA1769" s="970"/>
      <c r="AB1769" s="970"/>
      <c r="AC1769" s="970"/>
      <c r="AD1769" s="970"/>
      <c r="AE1769" s="970"/>
      <c r="AF1769" s="970"/>
    </row>
    <row r="1770" spans="23:32">
      <c r="W1770" s="970"/>
      <c r="X1770" s="964"/>
      <c r="Y1770" s="964"/>
      <c r="Z1770" s="971"/>
      <c r="AA1770" s="970"/>
      <c r="AB1770" s="970"/>
      <c r="AC1770" s="970"/>
      <c r="AD1770" s="970"/>
      <c r="AE1770" s="970"/>
      <c r="AF1770" s="970"/>
    </row>
    <row r="1771" spans="23:32">
      <c r="W1771" s="964"/>
      <c r="X1771" s="964"/>
      <c r="Y1771" s="964"/>
      <c r="Z1771" s="964"/>
      <c r="AA1771" s="964"/>
      <c r="AB1771" s="964"/>
      <c r="AC1771" s="964"/>
      <c r="AD1771" s="964"/>
      <c r="AE1771" s="964"/>
      <c r="AF1771" s="964"/>
    </row>
    <row r="1772" spans="23:32" ht="12.75" customHeight="1">
      <c r="W1772" s="970"/>
      <c r="X1772" s="970"/>
      <c r="Y1772" s="973"/>
      <c r="Z1772" s="971"/>
      <c r="AA1772" s="970"/>
      <c r="AB1772" s="970"/>
      <c r="AC1772" s="970"/>
      <c r="AD1772" s="970"/>
      <c r="AE1772" s="970"/>
      <c r="AF1772" s="970"/>
    </row>
    <row r="1773" spans="23:32">
      <c r="W1773" s="970"/>
      <c r="X1773" s="970"/>
      <c r="Y1773" s="973"/>
      <c r="Z1773" s="971"/>
      <c r="AA1773" s="970"/>
      <c r="AB1773" s="970"/>
      <c r="AC1773" s="970"/>
      <c r="AD1773" s="970"/>
      <c r="AE1773" s="970"/>
      <c r="AF1773" s="970"/>
    </row>
    <row r="1774" spans="23:32">
      <c r="W1774" s="970"/>
      <c r="X1774" s="964"/>
      <c r="Y1774" s="964"/>
      <c r="Z1774" s="971"/>
      <c r="AA1774" s="970"/>
      <c r="AB1774" s="970"/>
      <c r="AC1774" s="970"/>
      <c r="AD1774" s="970"/>
      <c r="AE1774" s="970"/>
      <c r="AF1774" s="970"/>
    </row>
    <row r="1775" spans="23:32">
      <c r="W1775" s="964"/>
      <c r="X1775" s="964"/>
      <c r="Y1775" s="964"/>
      <c r="Z1775" s="964"/>
      <c r="AA1775" s="964"/>
      <c r="AB1775" s="964"/>
      <c r="AC1775" s="964"/>
      <c r="AD1775" s="964"/>
      <c r="AE1775" s="964"/>
      <c r="AF1775" s="964"/>
    </row>
    <row r="1776" spans="23:32" ht="12.75" customHeight="1">
      <c r="W1776" s="970"/>
      <c r="X1776" s="970"/>
      <c r="Y1776" s="973"/>
      <c r="Z1776" s="971"/>
      <c r="AA1776" s="970"/>
      <c r="AB1776" s="970"/>
      <c r="AC1776" s="970"/>
      <c r="AD1776" s="970"/>
      <c r="AE1776" s="970"/>
      <c r="AF1776" s="970"/>
    </row>
    <row r="1777" spans="23:32">
      <c r="W1777" s="970"/>
      <c r="X1777" s="970"/>
      <c r="Y1777" s="973"/>
      <c r="Z1777" s="971"/>
      <c r="AA1777" s="970"/>
      <c r="AB1777" s="970"/>
      <c r="AC1777" s="970"/>
      <c r="AD1777" s="970"/>
      <c r="AE1777" s="970"/>
      <c r="AF1777" s="970"/>
    </row>
    <row r="1778" spans="23:32">
      <c r="W1778" s="970"/>
      <c r="X1778" s="964"/>
      <c r="Y1778" s="964"/>
      <c r="Z1778" s="971"/>
      <c r="AA1778" s="970"/>
      <c r="AB1778" s="970"/>
      <c r="AC1778" s="970"/>
      <c r="AD1778" s="970"/>
      <c r="AE1778" s="970"/>
      <c r="AF1778" s="970"/>
    </row>
    <row r="1779" spans="23:32">
      <c r="W1779" s="964"/>
      <c r="X1779" s="964"/>
      <c r="Y1779" s="964"/>
      <c r="Z1779" s="964"/>
      <c r="AA1779" s="964"/>
      <c r="AB1779" s="964"/>
      <c r="AC1779" s="964"/>
      <c r="AD1779" s="964"/>
      <c r="AE1779" s="964"/>
      <c r="AF1779" s="964"/>
    </row>
    <row r="1780" spans="23:32" ht="12.75" customHeight="1">
      <c r="W1780" s="970"/>
      <c r="X1780" s="970"/>
      <c r="Y1780" s="973"/>
      <c r="Z1780" s="971"/>
      <c r="AA1780" s="970"/>
      <c r="AB1780" s="970"/>
      <c r="AC1780" s="970"/>
      <c r="AD1780" s="970"/>
      <c r="AE1780" s="970"/>
      <c r="AF1780" s="970"/>
    </row>
    <row r="1781" spans="23:32">
      <c r="W1781" s="970"/>
      <c r="X1781" s="970"/>
      <c r="Y1781" s="973"/>
      <c r="Z1781" s="971"/>
      <c r="AA1781" s="970"/>
      <c r="AB1781" s="970"/>
      <c r="AC1781" s="970"/>
      <c r="AD1781" s="970"/>
      <c r="AE1781" s="970"/>
      <c r="AF1781" s="970"/>
    </row>
    <row r="1782" spans="23:32">
      <c r="W1782" s="970"/>
      <c r="X1782" s="964"/>
      <c r="Y1782" s="964"/>
      <c r="Z1782" s="971"/>
      <c r="AA1782" s="970"/>
      <c r="AB1782" s="970"/>
      <c r="AC1782" s="970"/>
      <c r="AD1782" s="970"/>
      <c r="AE1782" s="970"/>
      <c r="AF1782" s="970"/>
    </row>
    <row r="1783" spans="23:32">
      <c r="W1783" s="964"/>
      <c r="X1783" s="964"/>
      <c r="Y1783" s="964"/>
      <c r="Z1783" s="964"/>
      <c r="AA1783" s="964"/>
      <c r="AB1783" s="964"/>
      <c r="AC1783" s="964"/>
      <c r="AD1783" s="964"/>
      <c r="AE1783" s="964"/>
      <c r="AF1783" s="964"/>
    </row>
    <row r="1784" spans="23:32" ht="12.75" customHeight="1">
      <c r="W1784" s="970"/>
      <c r="X1784" s="970"/>
      <c r="Y1784" s="973"/>
      <c r="Z1784" s="971"/>
      <c r="AA1784" s="970"/>
      <c r="AB1784" s="970"/>
      <c r="AC1784" s="970"/>
      <c r="AD1784" s="970"/>
      <c r="AE1784" s="970"/>
      <c r="AF1784" s="970"/>
    </row>
    <row r="1785" spans="23:32">
      <c r="W1785" s="970"/>
      <c r="X1785" s="970"/>
      <c r="Y1785" s="973"/>
      <c r="Z1785" s="971"/>
      <c r="AA1785" s="970"/>
      <c r="AB1785" s="970"/>
      <c r="AC1785" s="970"/>
      <c r="AD1785" s="970"/>
      <c r="AE1785" s="970"/>
      <c r="AF1785" s="970"/>
    </row>
    <row r="1786" spans="23:32">
      <c r="W1786" s="970"/>
      <c r="X1786" s="964"/>
      <c r="Y1786" s="964"/>
      <c r="Z1786" s="971"/>
      <c r="AA1786" s="970"/>
      <c r="AB1786" s="970"/>
      <c r="AC1786" s="970"/>
      <c r="AD1786" s="970"/>
      <c r="AE1786" s="970"/>
      <c r="AF1786" s="970"/>
    </row>
    <row r="1787" spans="23:32">
      <c r="W1787" s="964"/>
      <c r="X1787" s="964"/>
      <c r="Y1787" s="964"/>
      <c r="Z1787" s="964"/>
      <c r="AA1787" s="964"/>
      <c r="AB1787" s="964"/>
      <c r="AC1787" s="964"/>
      <c r="AD1787" s="964"/>
      <c r="AE1787" s="964"/>
      <c r="AF1787" s="964"/>
    </row>
    <row r="1788" spans="23:32" ht="12.75" customHeight="1">
      <c r="W1788" s="970"/>
      <c r="X1788" s="970"/>
      <c r="Y1788" s="973"/>
      <c r="Z1788" s="971"/>
      <c r="AA1788" s="970"/>
      <c r="AB1788" s="970"/>
      <c r="AC1788" s="970"/>
      <c r="AD1788" s="970"/>
      <c r="AE1788" s="970"/>
      <c r="AF1788" s="970"/>
    </row>
    <row r="1789" spans="23:32">
      <c r="W1789" s="970"/>
      <c r="X1789" s="970"/>
      <c r="Y1789" s="973"/>
      <c r="Z1789" s="971"/>
      <c r="AA1789" s="970"/>
      <c r="AB1789" s="970"/>
      <c r="AC1789" s="970"/>
      <c r="AD1789" s="970"/>
      <c r="AE1789" s="970"/>
      <c r="AF1789" s="970"/>
    </row>
    <row r="1790" spans="23:32">
      <c r="W1790" s="970"/>
      <c r="X1790" s="964"/>
      <c r="Y1790" s="964"/>
      <c r="Z1790" s="971"/>
      <c r="AA1790" s="970"/>
      <c r="AB1790" s="970"/>
      <c r="AC1790" s="970"/>
      <c r="AD1790" s="970"/>
      <c r="AE1790" s="970"/>
      <c r="AF1790" s="970"/>
    </row>
    <row r="1791" spans="23:32">
      <c r="W1791" s="964"/>
      <c r="X1791" s="964"/>
      <c r="Y1791" s="964"/>
      <c r="Z1791" s="964"/>
      <c r="AA1791" s="964"/>
      <c r="AB1791" s="964"/>
      <c r="AC1791" s="964"/>
      <c r="AD1791" s="964"/>
      <c r="AE1791" s="964"/>
      <c r="AF1791" s="964"/>
    </row>
    <row r="1792" spans="23:32" ht="12.75" customHeight="1">
      <c r="W1792" s="970"/>
      <c r="X1792" s="970"/>
      <c r="Y1792" s="973"/>
      <c r="Z1792" s="971"/>
      <c r="AA1792" s="970"/>
      <c r="AB1792" s="970"/>
      <c r="AC1792" s="970"/>
      <c r="AD1792" s="970"/>
      <c r="AE1792" s="970"/>
      <c r="AF1792" s="970"/>
    </row>
    <row r="1793" spans="23:32">
      <c r="W1793" s="970"/>
      <c r="X1793" s="970"/>
      <c r="Y1793" s="973"/>
      <c r="Z1793" s="971"/>
      <c r="AA1793" s="970"/>
      <c r="AB1793" s="970"/>
      <c r="AC1793" s="970"/>
      <c r="AD1793" s="970"/>
      <c r="AE1793" s="970"/>
      <c r="AF1793" s="970"/>
    </row>
    <row r="1794" spans="23:32">
      <c r="W1794" s="970"/>
      <c r="X1794" s="964"/>
      <c r="Y1794" s="964"/>
      <c r="Z1794" s="971"/>
      <c r="AA1794" s="970"/>
      <c r="AB1794" s="970"/>
      <c r="AC1794" s="970"/>
      <c r="AD1794" s="970"/>
      <c r="AE1794" s="970"/>
      <c r="AF1794" s="970"/>
    </row>
    <row r="1795" spans="23:32">
      <c r="W1795" s="964"/>
      <c r="X1795" s="964"/>
      <c r="Y1795" s="964"/>
      <c r="Z1795" s="964"/>
      <c r="AA1795" s="964"/>
      <c r="AB1795" s="964"/>
      <c r="AC1795" s="964"/>
      <c r="AD1795" s="964"/>
      <c r="AE1795" s="964"/>
      <c r="AF1795" s="964"/>
    </row>
    <row r="1796" spans="23:32" ht="12.75" customHeight="1">
      <c r="W1796" s="970"/>
      <c r="X1796" s="970"/>
      <c r="Y1796" s="973"/>
      <c r="Z1796" s="971"/>
      <c r="AA1796" s="970"/>
      <c r="AB1796" s="970"/>
      <c r="AC1796" s="970"/>
      <c r="AD1796" s="970"/>
      <c r="AE1796" s="970"/>
      <c r="AF1796" s="970"/>
    </row>
    <row r="1797" spans="23:32">
      <c r="W1797" s="970"/>
      <c r="X1797" s="970"/>
      <c r="Y1797" s="973"/>
      <c r="Z1797" s="971"/>
      <c r="AA1797" s="970"/>
      <c r="AB1797" s="970"/>
      <c r="AC1797" s="970"/>
      <c r="AD1797" s="970"/>
      <c r="AE1797" s="970"/>
      <c r="AF1797" s="970"/>
    </row>
    <row r="1798" spans="23:32">
      <c r="W1798" s="970"/>
      <c r="X1798" s="964"/>
      <c r="Y1798" s="964"/>
      <c r="Z1798" s="971"/>
      <c r="AA1798" s="970"/>
      <c r="AB1798" s="970"/>
      <c r="AC1798" s="970"/>
      <c r="AD1798" s="970"/>
      <c r="AE1798" s="970"/>
      <c r="AF1798" s="970"/>
    </row>
    <row r="1799" spans="23:32">
      <c r="W1799" s="964"/>
      <c r="X1799" s="964"/>
      <c r="Y1799" s="964"/>
      <c r="Z1799" s="964"/>
      <c r="AA1799" s="964"/>
      <c r="AB1799" s="964"/>
      <c r="AC1799" s="964"/>
      <c r="AD1799" s="964"/>
      <c r="AE1799" s="964"/>
      <c r="AF1799" s="964"/>
    </row>
    <row r="1800" spans="23:32" ht="12.75" customHeight="1">
      <c r="W1800" s="970"/>
      <c r="X1800" s="970"/>
      <c r="Y1800" s="973"/>
      <c r="Z1800" s="971"/>
      <c r="AA1800" s="970"/>
      <c r="AB1800" s="970"/>
      <c r="AC1800" s="970"/>
      <c r="AD1800" s="970"/>
      <c r="AE1800" s="970"/>
      <c r="AF1800" s="970"/>
    </row>
    <row r="1801" spans="23:32">
      <c r="W1801" s="970"/>
      <c r="X1801" s="970"/>
      <c r="Y1801" s="973"/>
      <c r="Z1801" s="971"/>
      <c r="AA1801" s="970"/>
      <c r="AB1801" s="970"/>
      <c r="AC1801" s="970"/>
      <c r="AD1801" s="970"/>
      <c r="AE1801" s="970"/>
      <c r="AF1801" s="970"/>
    </row>
    <row r="1802" spans="23:32">
      <c r="W1802" s="970"/>
      <c r="X1802" s="964"/>
      <c r="Y1802" s="964"/>
      <c r="Z1802" s="971"/>
      <c r="AA1802" s="970"/>
      <c r="AB1802" s="970"/>
      <c r="AC1802" s="970"/>
      <c r="AD1802" s="970"/>
      <c r="AE1802" s="970"/>
      <c r="AF1802" s="970"/>
    </row>
    <row r="1803" spans="23:32">
      <c r="W1803" s="964"/>
      <c r="X1803" s="964"/>
      <c r="Y1803" s="964"/>
      <c r="Z1803" s="964"/>
      <c r="AA1803" s="964"/>
      <c r="AB1803" s="964"/>
      <c r="AC1803" s="964"/>
      <c r="AD1803" s="964"/>
      <c r="AE1803" s="964"/>
      <c r="AF1803" s="964"/>
    </row>
    <row r="1804" spans="23:32" ht="12.75" customHeight="1">
      <c r="W1804" s="970"/>
      <c r="X1804" s="970"/>
      <c r="Y1804" s="973"/>
      <c r="Z1804" s="971"/>
      <c r="AA1804" s="970"/>
      <c r="AB1804" s="970"/>
      <c r="AC1804" s="970"/>
      <c r="AD1804" s="970"/>
      <c r="AE1804" s="970"/>
      <c r="AF1804" s="970"/>
    </row>
    <row r="1805" spans="23:32">
      <c r="W1805" s="970"/>
      <c r="X1805" s="970"/>
      <c r="Y1805" s="973"/>
      <c r="Z1805" s="971"/>
      <c r="AA1805" s="970"/>
      <c r="AB1805" s="970"/>
      <c r="AC1805" s="970"/>
      <c r="AD1805" s="970"/>
      <c r="AE1805" s="970"/>
      <c r="AF1805" s="970"/>
    </row>
    <row r="1806" spans="23:32">
      <c r="W1806" s="970"/>
      <c r="X1806" s="964"/>
      <c r="Y1806" s="964"/>
      <c r="Z1806" s="971"/>
      <c r="AA1806" s="970"/>
      <c r="AB1806" s="970"/>
      <c r="AC1806" s="970"/>
      <c r="AD1806" s="970"/>
      <c r="AE1806" s="970"/>
      <c r="AF1806" s="970"/>
    </row>
    <row r="1807" spans="23:32">
      <c r="W1807" s="964"/>
      <c r="X1807" s="964"/>
      <c r="Y1807" s="964"/>
      <c r="Z1807" s="964"/>
      <c r="AA1807" s="964"/>
      <c r="AB1807" s="964"/>
      <c r="AC1807" s="964"/>
      <c r="AD1807" s="964"/>
      <c r="AE1807" s="964"/>
      <c r="AF1807" s="964"/>
    </row>
    <row r="1808" spans="23:32" ht="12.75" customHeight="1">
      <c r="W1808" s="970"/>
      <c r="X1808" s="970"/>
      <c r="Y1808" s="973"/>
      <c r="Z1808" s="971"/>
      <c r="AA1808" s="970"/>
      <c r="AB1808" s="970"/>
      <c r="AC1808" s="970"/>
      <c r="AD1808" s="970"/>
      <c r="AE1808" s="970"/>
      <c r="AF1808" s="970"/>
    </row>
    <row r="1809" spans="23:32">
      <c r="W1809" s="970"/>
      <c r="X1809" s="970"/>
      <c r="Y1809" s="973"/>
      <c r="Z1809" s="971"/>
      <c r="AA1809" s="970"/>
      <c r="AB1809" s="970"/>
      <c r="AC1809" s="970"/>
      <c r="AD1809" s="970"/>
      <c r="AE1809" s="970"/>
      <c r="AF1809" s="970"/>
    </row>
    <row r="1810" spans="23:32">
      <c r="W1810" s="970"/>
      <c r="X1810" s="964"/>
      <c r="Y1810" s="964"/>
      <c r="Z1810" s="971"/>
      <c r="AA1810" s="970"/>
      <c r="AB1810" s="970"/>
      <c r="AC1810" s="970"/>
      <c r="AD1810" s="970"/>
      <c r="AE1810" s="970"/>
      <c r="AF1810" s="970"/>
    </row>
    <row r="1811" spans="23:32">
      <c r="W1811" s="964"/>
      <c r="X1811" s="964"/>
      <c r="Y1811" s="964"/>
      <c r="Z1811" s="964"/>
      <c r="AA1811" s="964"/>
      <c r="AB1811" s="964"/>
      <c r="AC1811" s="964"/>
      <c r="AD1811" s="964"/>
      <c r="AE1811" s="964"/>
      <c r="AF1811" s="964"/>
    </row>
    <row r="1812" spans="23:32" ht="12.75" customHeight="1">
      <c r="W1812" s="970"/>
      <c r="X1812" s="970"/>
      <c r="Y1812" s="973"/>
      <c r="Z1812" s="971"/>
      <c r="AA1812" s="970"/>
      <c r="AB1812" s="970"/>
      <c r="AC1812" s="970"/>
      <c r="AD1812" s="970"/>
      <c r="AE1812" s="970"/>
      <c r="AF1812" s="970"/>
    </row>
    <row r="1813" spans="23:32">
      <c r="W1813" s="970"/>
      <c r="X1813" s="970"/>
      <c r="Y1813" s="973"/>
      <c r="Z1813" s="971"/>
      <c r="AA1813" s="970"/>
      <c r="AB1813" s="970"/>
      <c r="AC1813" s="970"/>
      <c r="AD1813" s="970"/>
      <c r="AE1813" s="970"/>
      <c r="AF1813" s="970"/>
    </row>
    <row r="1814" spans="23:32">
      <c r="W1814" s="970"/>
      <c r="X1814" s="964"/>
      <c r="Y1814" s="964"/>
      <c r="Z1814" s="971"/>
      <c r="AA1814" s="970"/>
      <c r="AB1814" s="970"/>
      <c r="AC1814" s="970"/>
      <c r="AD1814" s="970"/>
      <c r="AE1814" s="970"/>
      <c r="AF1814" s="970"/>
    </row>
    <row r="1815" spans="23:32">
      <c r="W1815" s="964"/>
      <c r="X1815" s="964"/>
      <c r="Y1815" s="964"/>
      <c r="Z1815" s="964"/>
      <c r="AA1815" s="964"/>
      <c r="AB1815" s="964"/>
      <c r="AC1815" s="964"/>
      <c r="AD1815" s="964"/>
      <c r="AE1815" s="964"/>
      <c r="AF1815" s="964"/>
    </row>
    <row r="1816" spans="23:32" ht="12.75" customHeight="1">
      <c r="W1816" s="970"/>
      <c r="X1816" s="970"/>
      <c r="Y1816" s="973"/>
      <c r="Z1816" s="971"/>
      <c r="AA1816" s="970"/>
      <c r="AB1816" s="970"/>
      <c r="AC1816" s="970"/>
      <c r="AD1816" s="970"/>
      <c r="AE1816" s="970"/>
      <c r="AF1816" s="970"/>
    </row>
    <row r="1817" spans="23:32">
      <c r="W1817" s="970"/>
      <c r="X1817" s="970"/>
      <c r="Y1817" s="973"/>
      <c r="Z1817" s="971"/>
      <c r="AA1817" s="970"/>
      <c r="AB1817" s="970"/>
      <c r="AC1817" s="970"/>
      <c r="AD1817" s="970"/>
      <c r="AE1817" s="970"/>
      <c r="AF1817" s="970"/>
    </row>
    <row r="1818" spans="23:32">
      <c r="W1818" s="970"/>
      <c r="X1818" s="964"/>
      <c r="Y1818" s="964"/>
      <c r="Z1818" s="971"/>
      <c r="AA1818" s="970"/>
      <c r="AB1818" s="970"/>
      <c r="AC1818" s="970"/>
      <c r="AD1818" s="970"/>
      <c r="AE1818" s="970"/>
      <c r="AF1818" s="970"/>
    </row>
    <row r="1819" spans="23:32">
      <c r="W1819" s="964"/>
      <c r="X1819" s="964"/>
      <c r="Y1819" s="964"/>
      <c r="Z1819" s="964"/>
      <c r="AA1819" s="964"/>
      <c r="AB1819" s="964"/>
      <c r="AC1819" s="964"/>
      <c r="AD1819" s="964"/>
      <c r="AE1819" s="964"/>
      <c r="AF1819" s="964"/>
    </row>
    <row r="1820" spans="23:32" ht="12.75" customHeight="1">
      <c r="W1820" s="970"/>
      <c r="X1820" s="970"/>
      <c r="Y1820" s="973"/>
      <c r="Z1820" s="971"/>
      <c r="AA1820" s="970"/>
      <c r="AB1820" s="970"/>
      <c r="AC1820" s="970"/>
      <c r="AD1820" s="970"/>
      <c r="AE1820" s="970"/>
      <c r="AF1820" s="970"/>
    </row>
    <row r="1821" spans="23:32">
      <c r="W1821" s="970"/>
      <c r="X1821" s="970"/>
      <c r="Y1821" s="973"/>
      <c r="Z1821" s="971"/>
      <c r="AA1821" s="970"/>
      <c r="AB1821" s="970"/>
      <c r="AC1821" s="970"/>
      <c r="AD1821" s="970"/>
      <c r="AE1821" s="970"/>
      <c r="AF1821" s="970"/>
    </row>
    <row r="1822" spans="23:32">
      <c r="W1822" s="970"/>
      <c r="X1822" s="964"/>
      <c r="Y1822" s="964"/>
      <c r="Z1822" s="971"/>
      <c r="AA1822" s="970"/>
      <c r="AB1822" s="970"/>
      <c r="AC1822" s="970"/>
      <c r="AD1822" s="970"/>
      <c r="AE1822" s="970"/>
      <c r="AF1822" s="970"/>
    </row>
    <row r="1823" spans="23:32">
      <c r="W1823" s="964"/>
      <c r="X1823" s="964"/>
      <c r="Y1823" s="964"/>
      <c r="Z1823" s="964"/>
      <c r="AA1823" s="964"/>
      <c r="AB1823" s="964"/>
      <c r="AC1823" s="964"/>
      <c r="AD1823" s="964"/>
      <c r="AE1823" s="964"/>
      <c r="AF1823" s="964"/>
    </row>
    <row r="1824" spans="23:32" ht="12.75" customHeight="1">
      <c r="W1824" s="970"/>
      <c r="X1824" s="970"/>
      <c r="Y1824" s="973"/>
      <c r="Z1824" s="971"/>
      <c r="AA1824" s="970"/>
      <c r="AB1824" s="970"/>
      <c r="AC1824" s="970"/>
      <c r="AD1824" s="970"/>
      <c r="AE1824" s="970"/>
      <c r="AF1824" s="970"/>
    </row>
    <row r="1825" spans="23:32">
      <c r="W1825" s="970"/>
      <c r="X1825" s="970"/>
      <c r="Y1825" s="973"/>
      <c r="Z1825" s="971"/>
      <c r="AA1825" s="970"/>
      <c r="AB1825" s="970"/>
      <c r="AC1825" s="970"/>
      <c r="AD1825" s="970"/>
      <c r="AE1825" s="970"/>
      <c r="AF1825" s="970"/>
    </row>
    <row r="1826" spans="23:32">
      <c r="W1826" s="970"/>
      <c r="X1826" s="964"/>
      <c r="Y1826" s="964"/>
      <c r="Z1826" s="971"/>
      <c r="AA1826" s="970"/>
      <c r="AB1826" s="970"/>
      <c r="AC1826" s="970"/>
      <c r="AD1826" s="970"/>
      <c r="AE1826" s="970"/>
      <c r="AF1826" s="970"/>
    </row>
    <row r="1827" spans="23:32">
      <c r="W1827" s="964"/>
      <c r="X1827" s="964"/>
      <c r="Y1827" s="964"/>
      <c r="Z1827" s="964"/>
      <c r="AA1827" s="964"/>
      <c r="AB1827" s="964"/>
      <c r="AC1827" s="964"/>
      <c r="AD1827" s="964"/>
      <c r="AE1827" s="964"/>
      <c r="AF1827" s="964"/>
    </row>
    <row r="1828" spans="23:32" ht="12.75" customHeight="1">
      <c r="W1828" s="970"/>
      <c r="X1828" s="970"/>
      <c r="Y1828" s="973"/>
      <c r="Z1828" s="971"/>
      <c r="AA1828" s="970"/>
      <c r="AB1828" s="970"/>
      <c r="AC1828" s="970"/>
      <c r="AD1828" s="970"/>
      <c r="AE1828" s="970"/>
      <c r="AF1828" s="970"/>
    </row>
    <row r="1829" spans="23:32">
      <c r="W1829" s="970"/>
      <c r="X1829" s="970"/>
      <c r="Y1829" s="973"/>
      <c r="Z1829" s="971"/>
      <c r="AA1829" s="970"/>
      <c r="AB1829" s="970"/>
      <c r="AC1829" s="970"/>
      <c r="AD1829" s="970"/>
      <c r="AE1829" s="970"/>
      <c r="AF1829" s="970"/>
    </row>
    <row r="1830" spans="23:32">
      <c r="W1830" s="970"/>
      <c r="X1830" s="964"/>
      <c r="Y1830" s="964"/>
      <c r="Z1830" s="971"/>
      <c r="AA1830" s="970"/>
      <c r="AB1830" s="970"/>
      <c r="AC1830" s="970"/>
      <c r="AD1830" s="970"/>
      <c r="AE1830" s="970"/>
      <c r="AF1830" s="970"/>
    </row>
    <row r="1831" spans="23:32">
      <c r="W1831" s="964"/>
      <c r="X1831" s="964"/>
      <c r="Y1831" s="964"/>
      <c r="Z1831" s="964"/>
      <c r="AA1831" s="964"/>
      <c r="AB1831" s="964"/>
      <c r="AC1831" s="964"/>
      <c r="AD1831" s="964"/>
      <c r="AE1831" s="964"/>
      <c r="AF1831" s="964"/>
    </row>
    <row r="1832" spans="23:32" ht="12.75" customHeight="1">
      <c r="W1832" s="970"/>
      <c r="X1832" s="970"/>
      <c r="Y1832" s="973"/>
      <c r="Z1832" s="971"/>
      <c r="AA1832" s="970"/>
      <c r="AB1832" s="970"/>
      <c r="AC1832" s="970"/>
      <c r="AD1832" s="970"/>
      <c r="AE1832" s="970"/>
      <c r="AF1832" s="970"/>
    </row>
    <row r="1833" spans="23:32">
      <c r="W1833" s="970"/>
      <c r="X1833" s="970"/>
      <c r="Y1833" s="973"/>
      <c r="Z1833" s="971"/>
      <c r="AA1833" s="970"/>
      <c r="AB1833" s="970"/>
      <c r="AC1833" s="970"/>
      <c r="AD1833" s="970"/>
      <c r="AE1833" s="970"/>
      <c r="AF1833" s="970"/>
    </row>
    <row r="1834" spans="23:32">
      <c r="W1834" s="970"/>
      <c r="X1834" s="964"/>
      <c r="Y1834" s="964"/>
      <c r="Z1834" s="971"/>
      <c r="AA1834" s="970"/>
      <c r="AB1834" s="970"/>
      <c r="AC1834" s="970"/>
      <c r="AD1834" s="970"/>
      <c r="AE1834" s="970"/>
      <c r="AF1834" s="970"/>
    </row>
    <row r="1835" spans="23:32">
      <c r="W1835" s="964"/>
      <c r="X1835" s="964"/>
      <c r="Y1835" s="964"/>
      <c r="Z1835" s="964"/>
      <c r="AA1835" s="964"/>
      <c r="AB1835" s="964"/>
      <c r="AC1835" s="964"/>
      <c r="AD1835" s="964"/>
      <c r="AE1835" s="964"/>
      <c r="AF1835" s="964"/>
    </row>
    <row r="1836" spans="23:32">
      <c r="W1836" s="970"/>
      <c r="X1836" s="970"/>
      <c r="Y1836" s="973"/>
      <c r="Z1836" s="971"/>
      <c r="AA1836" s="970"/>
      <c r="AB1836" s="970"/>
      <c r="AC1836" s="970"/>
      <c r="AD1836" s="970"/>
      <c r="AE1836" s="970"/>
      <c r="AF1836" s="970"/>
    </row>
    <row r="1837" spans="23:32">
      <c r="W1837" s="970"/>
      <c r="X1837" s="970"/>
      <c r="Y1837" s="973"/>
      <c r="Z1837" s="971"/>
      <c r="AA1837" s="970"/>
      <c r="AB1837" s="970"/>
      <c r="AC1837" s="970"/>
      <c r="AD1837" s="970"/>
      <c r="AE1837" s="970"/>
      <c r="AF1837" s="970"/>
    </row>
    <row r="1838" spans="23:32">
      <c r="W1838" s="970"/>
      <c r="X1838" s="964"/>
      <c r="Y1838" s="964"/>
      <c r="Z1838" s="971"/>
      <c r="AA1838" s="970"/>
      <c r="AB1838" s="970"/>
      <c r="AC1838" s="970"/>
      <c r="AD1838" s="970"/>
      <c r="AE1838" s="970"/>
      <c r="AF1838" s="970"/>
    </row>
    <row r="1839" spans="23:32">
      <c r="W1839" s="964"/>
      <c r="X1839" s="964"/>
      <c r="Y1839" s="964"/>
      <c r="Z1839" s="964"/>
      <c r="AA1839" s="964"/>
      <c r="AB1839" s="964"/>
      <c r="AC1839" s="964"/>
      <c r="AD1839" s="964"/>
      <c r="AE1839" s="964"/>
      <c r="AF1839" s="964"/>
    </row>
    <row r="1840" spans="23:32">
      <c r="W1840" s="970"/>
      <c r="X1840" s="970"/>
      <c r="Y1840" s="973"/>
      <c r="Z1840" s="971"/>
      <c r="AA1840" s="970"/>
      <c r="AB1840" s="970"/>
      <c r="AC1840" s="970"/>
      <c r="AD1840" s="970"/>
      <c r="AE1840" s="970"/>
      <c r="AF1840" s="970"/>
    </row>
    <row r="1841" spans="23:32">
      <c r="W1841" s="970"/>
      <c r="X1841" s="970"/>
      <c r="Y1841" s="973"/>
      <c r="Z1841" s="971"/>
      <c r="AA1841" s="970"/>
      <c r="AB1841" s="970"/>
      <c r="AC1841" s="970"/>
      <c r="AD1841" s="970"/>
      <c r="AE1841" s="970"/>
      <c r="AF1841" s="970"/>
    </row>
    <row r="1842" spans="23:32">
      <c r="W1842" s="970"/>
      <c r="X1842" s="964"/>
      <c r="Y1842" s="964"/>
      <c r="Z1842" s="971"/>
      <c r="AA1842" s="970"/>
      <c r="AB1842" s="970"/>
      <c r="AC1842" s="970"/>
      <c r="AD1842" s="970"/>
      <c r="AE1842" s="970"/>
      <c r="AF1842" s="970"/>
    </row>
    <row r="1843" spans="23:32">
      <c r="W1843" s="970"/>
      <c r="X1843" s="970"/>
      <c r="Y1843" s="973"/>
      <c r="Z1843" s="971"/>
      <c r="AA1843" s="970"/>
      <c r="AB1843" s="970"/>
      <c r="AC1843" s="970"/>
      <c r="AD1843" s="970"/>
      <c r="AE1843" s="970"/>
      <c r="AF1843" s="970"/>
    </row>
    <row r="1844" spans="23:32">
      <c r="W1844" s="970"/>
      <c r="X1844" s="970"/>
      <c r="Y1844" s="973"/>
      <c r="Z1844" s="971"/>
      <c r="AA1844" s="970"/>
      <c r="AB1844" s="970"/>
      <c r="AC1844" s="970"/>
      <c r="AD1844" s="970"/>
      <c r="AE1844" s="970"/>
      <c r="AF1844" s="970"/>
    </row>
    <row r="1845" spans="23:32">
      <c r="W1845" s="970"/>
      <c r="X1845" s="964"/>
      <c r="Y1845" s="964"/>
      <c r="Z1845" s="971"/>
      <c r="AA1845" s="970"/>
      <c r="AB1845" s="970"/>
      <c r="AC1845" s="970"/>
      <c r="AD1845" s="970"/>
      <c r="AE1845" s="970"/>
      <c r="AF1845" s="970"/>
    </row>
    <row r="1846" spans="23:32">
      <c r="W1846" s="964"/>
      <c r="X1846" s="964"/>
      <c r="Y1846" s="964"/>
      <c r="Z1846" s="964"/>
      <c r="AA1846" s="964"/>
      <c r="AB1846" s="964"/>
      <c r="AC1846" s="964"/>
      <c r="AD1846" s="964"/>
      <c r="AE1846" s="964"/>
      <c r="AF1846" s="964"/>
    </row>
    <row r="1847" spans="23:32">
      <c r="W1847" s="970"/>
      <c r="X1847" s="970"/>
      <c r="Y1847" s="973"/>
      <c r="Z1847" s="971"/>
      <c r="AA1847" s="970"/>
      <c r="AB1847" s="970"/>
      <c r="AC1847" s="970"/>
      <c r="AD1847" s="970"/>
      <c r="AE1847" s="970"/>
      <c r="AF1847" s="970"/>
    </row>
    <row r="1848" spans="23:32">
      <c r="W1848" s="970"/>
      <c r="X1848" s="970"/>
      <c r="Y1848" s="973"/>
      <c r="Z1848" s="971"/>
      <c r="AA1848" s="970"/>
      <c r="AB1848" s="970"/>
      <c r="AC1848" s="970"/>
      <c r="AD1848" s="970"/>
      <c r="AE1848" s="970"/>
      <c r="AF1848" s="970"/>
    </row>
    <row r="1849" spans="23:32">
      <c r="W1849" s="970"/>
      <c r="X1849" s="964"/>
      <c r="Y1849" s="964"/>
      <c r="Z1849" s="971"/>
      <c r="AA1849" s="970"/>
      <c r="AB1849" s="970"/>
      <c r="AC1849" s="970"/>
      <c r="AD1849" s="970"/>
      <c r="AE1849" s="970"/>
      <c r="AF1849" s="970"/>
    </row>
    <row r="1850" spans="23:32">
      <c r="W1850" s="964"/>
      <c r="X1850" s="964"/>
      <c r="Y1850" s="964"/>
      <c r="Z1850" s="964"/>
      <c r="AA1850" s="964"/>
      <c r="AB1850" s="964"/>
      <c r="AC1850" s="964"/>
      <c r="AD1850" s="964"/>
      <c r="AE1850" s="964"/>
      <c r="AF1850" s="964"/>
    </row>
    <row r="1851" spans="23:32">
      <c r="W1851" s="970"/>
      <c r="X1851" s="970"/>
      <c r="Y1851" s="973"/>
      <c r="Z1851" s="971"/>
      <c r="AA1851" s="970"/>
      <c r="AB1851" s="970"/>
      <c r="AC1851" s="970"/>
      <c r="AD1851" s="970"/>
      <c r="AE1851" s="970"/>
      <c r="AF1851" s="970"/>
    </row>
    <row r="1852" spans="23:32">
      <c r="W1852" s="970"/>
      <c r="X1852" s="970"/>
      <c r="Y1852" s="973"/>
      <c r="Z1852" s="971"/>
      <c r="AA1852" s="970"/>
      <c r="AB1852" s="970"/>
      <c r="AC1852" s="970"/>
      <c r="AD1852" s="970"/>
      <c r="AE1852" s="970"/>
      <c r="AF1852" s="970"/>
    </row>
    <row r="1853" spans="23:32">
      <c r="W1853" s="970"/>
      <c r="X1853" s="964"/>
      <c r="Y1853" s="964"/>
      <c r="Z1853" s="971"/>
      <c r="AA1853" s="970"/>
      <c r="AB1853" s="970"/>
      <c r="AC1853" s="970"/>
      <c r="AD1853" s="970"/>
      <c r="AE1853" s="970"/>
      <c r="AF1853" s="970"/>
    </row>
    <row r="1854" spans="23:32">
      <c r="W1854" s="964"/>
      <c r="X1854" s="964"/>
      <c r="Y1854" s="964"/>
      <c r="Z1854" s="964"/>
      <c r="AA1854" s="964"/>
      <c r="AB1854" s="964"/>
      <c r="AC1854" s="964"/>
      <c r="AD1854" s="964"/>
      <c r="AE1854" s="964"/>
      <c r="AF1854" s="964"/>
    </row>
    <row r="1855" spans="23:32" ht="12.75" customHeight="1">
      <c r="W1855" s="970"/>
      <c r="X1855" s="970"/>
      <c r="Y1855" s="973"/>
      <c r="Z1855" s="971"/>
      <c r="AA1855" s="970"/>
      <c r="AB1855" s="970"/>
      <c r="AC1855" s="970"/>
      <c r="AD1855" s="970"/>
      <c r="AE1855" s="970"/>
      <c r="AF1855" s="970"/>
    </row>
    <row r="1856" spans="23:32">
      <c r="W1856" s="970"/>
      <c r="X1856" s="970"/>
      <c r="Y1856" s="973"/>
      <c r="Z1856" s="971"/>
      <c r="AA1856" s="970"/>
      <c r="AB1856" s="970"/>
      <c r="AC1856" s="970"/>
      <c r="AD1856" s="970"/>
      <c r="AE1856" s="970"/>
      <c r="AF1856" s="970"/>
    </row>
    <row r="1857" spans="23:32">
      <c r="W1857" s="970"/>
      <c r="X1857" s="964"/>
      <c r="Y1857" s="964"/>
      <c r="Z1857" s="971"/>
      <c r="AA1857" s="970"/>
      <c r="AB1857" s="970"/>
      <c r="AC1857" s="970"/>
      <c r="AD1857" s="970"/>
      <c r="AE1857" s="970"/>
      <c r="AF1857" s="970"/>
    </row>
    <row r="1858" spans="23:32">
      <c r="W1858" s="964"/>
      <c r="X1858" s="964"/>
      <c r="Y1858" s="964"/>
      <c r="Z1858" s="964"/>
      <c r="AA1858" s="964"/>
      <c r="AB1858" s="964"/>
      <c r="AC1858" s="964"/>
      <c r="AD1858" s="964"/>
      <c r="AE1858" s="964"/>
      <c r="AF1858" s="964"/>
    </row>
    <row r="1859" spans="23:32" ht="12.75" customHeight="1">
      <c r="W1859" s="970"/>
      <c r="X1859" s="970"/>
      <c r="Y1859" s="973"/>
      <c r="Z1859" s="971"/>
      <c r="AA1859" s="970"/>
      <c r="AB1859" s="970"/>
      <c r="AC1859" s="970"/>
      <c r="AD1859" s="970"/>
      <c r="AE1859" s="970"/>
      <c r="AF1859" s="970"/>
    </row>
    <row r="1860" spans="23:32">
      <c r="W1860" s="970"/>
      <c r="X1860" s="970"/>
      <c r="Y1860" s="973"/>
      <c r="Z1860" s="971"/>
      <c r="AA1860" s="970"/>
      <c r="AB1860" s="970"/>
      <c r="AC1860" s="970"/>
      <c r="AD1860" s="970"/>
      <c r="AE1860" s="970"/>
      <c r="AF1860" s="970"/>
    </row>
    <row r="1861" spans="23:32">
      <c r="W1861" s="970"/>
      <c r="X1861" s="964"/>
      <c r="Y1861" s="964"/>
      <c r="Z1861" s="971"/>
      <c r="AA1861" s="970"/>
      <c r="AB1861" s="970"/>
      <c r="AC1861" s="970"/>
      <c r="AD1861" s="970"/>
      <c r="AE1861" s="970"/>
      <c r="AF1861" s="970"/>
    </row>
    <row r="1862" spans="23:32">
      <c r="W1862" s="964"/>
      <c r="X1862" s="964"/>
      <c r="Y1862" s="964"/>
      <c r="Z1862" s="964"/>
      <c r="AA1862" s="964"/>
      <c r="AB1862" s="964"/>
      <c r="AC1862" s="964"/>
      <c r="AD1862" s="964"/>
      <c r="AE1862" s="964"/>
      <c r="AF1862" s="964"/>
    </row>
    <row r="1863" spans="23:32" ht="12.75" customHeight="1">
      <c r="W1863" s="970"/>
      <c r="X1863" s="970"/>
      <c r="Y1863" s="973"/>
      <c r="Z1863" s="971"/>
      <c r="AA1863" s="970"/>
      <c r="AB1863" s="970"/>
      <c r="AC1863" s="970"/>
      <c r="AD1863" s="970"/>
      <c r="AE1863" s="970"/>
      <c r="AF1863" s="970"/>
    </row>
    <row r="1864" spans="23:32">
      <c r="W1864" s="970"/>
      <c r="X1864" s="970"/>
      <c r="Y1864" s="973"/>
      <c r="Z1864" s="971"/>
      <c r="AA1864" s="970"/>
      <c r="AB1864" s="970"/>
      <c r="AC1864" s="970"/>
      <c r="AD1864" s="970"/>
      <c r="AE1864" s="970"/>
      <c r="AF1864" s="970"/>
    </row>
    <row r="1865" spans="23:32">
      <c r="W1865" s="970"/>
      <c r="X1865" s="964"/>
      <c r="Y1865" s="964"/>
      <c r="Z1865" s="971"/>
      <c r="AA1865" s="970"/>
      <c r="AB1865" s="970"/>
      <c r="AC1865" s="970"/>
      <c r="AD1865" s="970"/>
      <c r="AE1865" s="970"/>
      <c r="AF1865" s="970"/>
    </row>
    <row r="1866" spans="23:32">
      <c r="W1866" s="964"/>
      <c r="X1866" s="964"/>
      <c r="Y1866" s="964"/>
      <c r="Z1866" s="964"/>
      <c r="AA1866" s="964"/>
      <c r="AB1866" s="964"/>
      <c r="AC1866" s="964"/>
      <c r="AD1866" s="964"/>
      <c r="AE1866" s="964"/>
      <c r="AF1866" s="964"/>
    </row>
    <row r="1867" spans="23:32" ht="12.75" customHeight="1">
      <c r="W1867" s="970"/>
      <c r="X1867" s="970"/>
      <c r="Y1867" s="973"/>
      <c r="Z1867" s="971"/>
      <c r="AA1867" s="970"/>
      <c r="AB1867" s="970"/>
      <c r="AC1867" s="970"/>
      <c r="AD1867" s="970"/>
      <c r="AE1867" s="970"/>
      <c r="AF1867" s="970"/>
    </row>
    <row r="1868" spans="23:32">
      <c r="W1868" s="970"/>
      <c r="X1868" s="970"/>
      <c r="Y1868" s="973"/>
      <c r="Z1868" s="971"/>
      <c r="AA1868" s="970"/>
      <c r="AB1868" s="970"/>
      <c r="AC1868" s="970"/>
      <c r="AD1868" s="970"/>
      <c r="AE1868" s="970"/>
      <c r="AF1868" s="970"/>
    </row>
    <row r="1869" spans="23:32">
      <c r="W1869" s="970"/>
      <c r="X1869" s="964"/>
      <c r="Y1869" s="964"/>
      <c r="Z1869" s="971"/>
      <c r="AA1869" s="970"/>
      <c r="AB1869" s="970"/>
      <c r="AC1869" s="970"/>
      <c r="AD1869" s="970"/>
      <c r="AE1869" s="970"/>
      <c r="AF1869" s="970"/>
    </row>
    <row r="1870" spans="23:32">
      <c r="W1870" s="964"/>
      <c r="X1870" s="964"/>
      <c r="Y1870" s="964"/>
      <c r="Z1870" s="964"/>
      <c r="AA1870" s="964"/>
      <c r="AB1870" s="964"/>
      <c r="AC1870" s="964"/>
      <c r="AD1870" s="964"/>
      <c r="AE1870" s="964"/>
      <c r="AF1870" s="964"/>
    </row>
    <row r="1871" spans="23:32" ht="12.75" customHeight="1">
      <c r="W1871" s="970"/>
      <c r="X1871" s="970"/>
      <c r="Y1871" s="973"/>
      <c r="Z1871" s="971"/>
      <c r="AA1871" s="970"/>
      <c r="AB1871" s="970"/>
      <c r="AC1871" s="970"/>
      <c r="AD1871" s="970"/>
      <c r="AE1871" s="970"/>
      <c r="AF1871" s="970"/>
    </row>
    <row r="1872" spans="23:32">
      <c r="W1872" s="970"/>
      <c r="X1872" s="970"/>
      <c r="Y1872" s="973"/>
      <c r="Z1872" s="971"/>
      <c r="AA1872" s="970"/>
      <c r="AB1872" s="970"/>
      <c r="AC1872" s="970"/>
      <c r="AD1872" s="970"/>
      <c r="AE1872" s="970"/>
      <c r="AF1872" s="970"/>
    </row>
    <row r="1873" spans="23:32">
      <c r="W1873" s="970"/>
      <c r="X1873" s="964"/>
      <c r="Y1873" s="964"/>
      <c r="Z1873" s="971"/>
      <c r="AA1873" s="970"/>
      <c r="AB1873" s="970"/>
      <c r="AC1873" s="970"/>
      <c r="AD1873" s="970"/>
      <c r="AE1873" s="970"/>
      <c r="AF1873" s="970"/>
    </row>
    <row r="1874" spans="23:32">
      <c r="W1874" s="964"/>
      <c r="X1874" s="964"/>
      <c r="Y1874" s="964"/>
      <c r="Z1874" s="964"/>
      <c r="AA1874" s="964"/>
      <c r="AB1874" s="964"/>
      <c r="AC1874" s="964"/>
      <c r="AD1874" s="964"/>
      <c r="AE1874" s="964"/>
      <c r="AF1874" s="964"/>
    </row>
    <row r="1875" spans="23:32" ht="12.75" customHeight="1">
      <c r="W1875" s="970"/>
      <c r="X1875" s="970"/>
      <c r="Y1875" s="973"/>
      <c r="Z1875" s="971"/>
      <c r="AA1875" s="970"/>
      <c r="AB1875" s="970"/>
      <c r="AC1875" s="970"/>
      <c r="AD1875" s="970"/>
      <c r="AE1875" s="970"/>
      <c r="AF1875" s="970"/>
    </row>
    <row r="1876" spans="23:32">
      <c r="W1876" s="970"/>
      <c r="X1876" s="970"/>
      <c r="Y1876" s="973"/>
      <c r="Z1876" s="971"/>
      <c r="AA1876" s="970"/>
      <c r="AB1876" s="970"/>
      <c r="AC1876" s="970"/>
      <c r="AD1876" s="970"/>
      <c r="AE1876" s="970"/>
      <c r="AF1876" s="970"/>
    </row>
    <row r="1877" spans="23:32">
      <c r="W1877" s="970"/>
      <c r="X1877" s="964"/>
      <c r="Y1877" s="964"/>
      <c r="Z1877" s="971"/>
      <c r="AA1877" s="970"/>
      <c r="AB1877" s="970"/>
      <c r="AC1877" s="970"/>
      <c r="AD1877" s="970"/>
      <c r="AE1877" s="970"/>
      <c r="AF1877" s="970"/>
    </row>
    <row r="1878" spans="23:32">
      <c r="W1878" s="964"/>
      <c r="X1878" s="964"/>
      <c r="Y1878" s="964"/>
      <c r="Z1878" s="964"/>
      <c r="AA1878" s="964"/>
      <c r="AB1878" s="964"/>
      <c r="AC1878" s="964"/>
      <c r="AD1878" s="964"/>
      <c r="AE1878" s="964"/>
      <c r="AF1878" s="964"/>
    </row>
    <row r="1879" spans="23:32" ht="12.75" customHeight="1">
      <c r="W1879" s="970"/>
      <c r="X1879" s="970"/>
      <c r="Y1879" s="973"/>
      <c r="Z1879" s="971"/>
      <c r="AA1879" s="970"/>
      <c r="AB1879" s="970"/>
      <c r="AC1879" s="970"/>
      <c r="AD1879" s="970"/>
      <c r="AE1879" s="970"/>
      <c r="AF1879" s="970"/>
    </row>
    <row r="1880" spans="23:32">
      <c r="W1880" s="970"/>
      <c r="X1880" s="970"/>
      <c r="Y1880" s="973"/>
      <c r="Z1880" s="971"/>
      <c r="AA1880" s="970"/>
      <c r="AB1880" s="970"/>
      <c r="AC1880" s="970"/>
      <c r="AD1880" s="970"/>
      <c r="AE1880" s="970"/>
      <c r="AF1880" s="970"/>
    </row>
    <row r="1881" spans="23:32">
      <c r="W1881" s="970"/>
      <c r="X1881" s="964"/>
      <c r="Y1881" s="964"/>
      <c r="Z1881" s="971"/>
      <c r="AA1881" s="970"/>
      <c r="AB1881" s="970"/>
      <c r="AC1881" s="970"/>
      <c r="AD1881" s="970"/>
      <c r="AE1881" s="970"/>
      <c r="AF1881" s="970"/>
    </row>
    <row r="1882" spans="23:32">
      <c r="W1882" s="964"/>
      <c r="X1882" s="964"/>
      <c r="Y1882" s="964"/>
      <c r="Z1882" s="964"/>
      <c r="AA1882" s="964"/>
      <c r="AB1882" s="964"/>
      <c r="AC1882" s="964"/>
      <c r="AD1882" s="964"/>
      <c r="AE1882" s="964"/>
      <c r="AF1882" s="964"/>
    </row>
    <row r="1883" spans="23:32" ht="12.75" customHeight="1">
      <c r="W1883" s="970"/>
      <c r="X1883" s="970"/>
      <c r="Y1883" s="973"/>
      <c r="Z1883" s="971"/>
      <c r="AA1883" s="970"/>
      <c r="AB1883" s="970"/>
      <c r="AC1883" s="970"/>
      <c r="AD1883" s="970"/>
      <c r="AE1883" s="970"/>
      <c r="AF1883" s="970"/>
    </row>
    <row r="1884" spans="23:32">
      <c r="W1884" s="970"/>
      <c r="X1884" s="970"/>
      <c r="Y1884" s="973"/>
      <c r="Z1884" s="971"/>
      <c r="AA1884" s="970"/>
      <c r="AB1884" s="970"/>
      <c r="AC1884" s="970"/>
      <c r="AD1884" s="970"/>
      <c r="AE1884" s="970"/>
      <c r="AF1884" s="970"/>
    </row>
    <row r="1885" spans="23:32">
      <c r="W1885" s="970"/>
      <c r="X1885" s="964"/>
      <c r="Y1885" s="964"/>
      <c r="Z1885" s="971"/>
      <c r="AA1885" s="970"/>
      <c r="AB1885" s="970"/>
      <c r="AC1885" s="970"/>
      <c r="AD1885" s="970"/>
      <c r="AE1885" s="970"/>
      <c r="AF1885" s="970"/>
    </row>
    <row r="1886" spans="23:32">
      <c r="W1886" s="964"/>
      <c r="X1886" s="964"/>
      <c r="Y1886" s="964"/>
      <c r="Z1886" s="964"/>
      <c r="AA1886" s="964"/>
      <c r="AB1886" s="964"/>
      <c r="AC1886" s="964"/>
      <c r="AD1886" s="964"/>
      <c r="AE1886" s="964"/>
      <c r="AF1886" s="964"/>
    </row>
    <row r="1887" spans="23:32" ht="12.75" customHeight="1">
      <c r="W1887" s="970"/>
      <c r="X1887" s="970"/>
      <c r="Y1887" s="973"/>
      <c r="Z1887" s="971"/>
      <c r="AA1887" s="970"/>
      <c r="AB1887" s="970"/>
      <c r="AC1887" s="970"/>
      <c r="AD1887" s="970"/>
      <c r="AE1887" s="970"/>
      <c r="AF1887" s="970"/>
    </row>
    <row r="1888" spans="23:32">
      <c r="W1888" s="970"/>
      <c r="X1888" s="970"/>
      <c r="Y1888" s="973"/>
      <c r="Z1888" s="971"/>
      <c r="AA1888" s="970"/>
      <c r="AB1888" s="970"/>
      <c r="AC1888" s="970"/>
      <c r="AD1888" s="970"/>
      <c r="AE1888" s="970"/>
      <c r="AF1888" s="970"/>
    </row>
    <row r="1889" spans="23:32">
      <c r="W1889" s="970"/>
      <c r="X1889" s="964"/>
      <c r="Y1889" s="964"/>
      <c r="Z1889" s="971"/>
      <c r="AA1889" s="970"/>
      <c r="AB1889" s="970"/>
      <c r="AC1889" s="970"/>
      <c r="AD1889" s="970"/>
      <c r="AE1889" s="970"/>
      <c r="AF1889" s="970"/>
    </row>
    <row r="1890" spans="23:32">
      <c r="W1890" s="964"/>
      <c r="X1890" s="964"/>
      <c r="Y1890" s="964"/>
      <c r="Z1890" s="964"/>
      <c r="AA1890" s="964"/>
      <c r="AB1890" s="964"/>
      <c r="AC1890" s="964"/>
      <c r="AD1890" s="964"/>
      <c r="AE1890" s="964"/>
      <c r="AF1890" s="964"/>
    </row>
    <row r="1891" spans="23:32" ht="12.75" customHeight="1">
      <c r="W1891" s="970"/>
      <c r="X1891" s="970"/>
      <c r="Y1891" s="973"/>
      <c r="Z1891" s="971"/>
      <c r="AA1891" s="970"/>
      <c r="AB1891" s="970"/>
      <c r="AC1891" s="970"/>
      <c r="AD1891" s="970"/>
      <c r="AE1891" s="970"/>
      <c r="AF1891" s="970"/>
    </row>
    <row r="1892" spans="23:32">
      <c r="W1892" s="970"/>
      <c r="X1892" s="970"/>
      <c r="Y1892" s="973"/>
      <c r="Z1892" s="971"/>
      <c r="AA1892" s="970"/>
      <c r="AB1892" s="970"/>
      <c r="AC1892" s="970"/>
      <c r="AD1892" s="970"/>
      <c r="AE1892" s="970"/>
      <c r="AF1892" s="970"/>
    </row>
    <row r="1893" spans="23:32">
      <c r="W1893" s="970"/>
      <c r="X1893" s="964"/>
      <c r="Y1893" s="964"/>
      <c r="Z1893" s="971"/>
      <c r="AA1893" s="970"/>
      <c r="AB1893" s="970"/>
      <c r="AC1893" s="970"/>
      <c r="AD1893" s="970"/>
      <c r="AE1893" s="970"/>
      <c r="AF1893" s="970"/>
    </row>
    <row r="1894" spans="23:32">
      <c r="W1894" s="964"/>
      <c r="X1894" s="964"/>
      <c r="Y1894" s="964"/>
      <c r="Z1894" s="964"/>
      <c r="AA1894" s="964"/>
      <c r="AB1894" s="964"/>
      <c r="AC1894" s="964"/>
      <c r="AD1894" s="964"/>
      <c r="AE1894" s="964"/>
      <c r="AF1894" s="964"/>
    </row>
    <row r="1895" spans="23:32" ht="12.75" customHeight="1">
      <c r="W1895" s="970"/>
      <c r="X1895" s="970"/>
      <c r="Y1895" s="973"/>
      <c r="Z1895" s="971"/>
      <c r="AA1895" s="970"/>
      <c r="AB1895" s="970"/>
      <c r="AC1895" s="970"/>
      <c r="AD1895" s="970"/>
      <c r="AE1895" s="970"/>
      <c r="AF1895" s="970"/>
    </row>
    <row r="1896" spans="23:32">
      <c r="W1896" s="970"/>
      <c r="X1896" s="970"/>
      <c r="Y1896" s="973"/>
      <c r="Z1896" s="971"/>
      <c r="AA1896" s="970"/>
      <c r="AB1896" s="970"/>
      <c r="AC1896" s="970"/>
      <c r="AD1896" s="970"/>
      <c r="AE1896" s="970"/>
      <c r="AF1896" s="970"/>
    </row>
    <row r="1897" spans="23:32">
      <c r="W1897" s="970"/>
      <c r="X1897" s="964"/>
      <c r="Y1897" s="964"/>
      <c r="Z1897" s="971"/>
      <c r="AA1897" s="970"/>
      <c r="AB1897" s="970"/>
      <c r="AC1897" s="970"/>
      <c r="AD1897" s="970"/>
      <c r="AE1897" s="970"/>
      <c r="AF1897" s="970"/>
    </row>
    <row r="1898" spans="23:32">
      <c r="W1898" s="964"/>
      <c r="X1898" s="964"/>
      <c r="Y1898" s="964"/>
      <c r="Z1898" s="964"/>
      <c r="AA1898" s="964"/>
      <c r="AB1898" s="964"/>
      <c r="AC1898" s="964"/>
      <c r="AD1898" s="964"/>
      <c r="AE1898" s="964"/>
      <c r="AF1898" s="964"/>
    </row>
    <row r="1899" spans="23:32" ht="12.75" customHeight="1">
      <c r="W1899" s="970"/>
      <c r="X1899" s="970"/>
      <c r="Y1899" s="973"/>
      <c r="Z1899" s="971"/>
      <c r="AA1899" s="970"/>
      <c r="AB1899" s="970"/>
      <c r="AC1899" s="970"/>
      <c r="AD1899" s="970"/>
      <c r="AE1899" s="970"/>
      <c r="AF1899" s="970"/>
    </row>
    <row r="1900" spans="23:32">
      <c r="W1900" s="970"/>
      <c r="X1900" s="970"/>
      <c r="Y1900" s="973"/>
      <c r="Z1900" s="971"/>
      <c r="AA1900" s="970"/>
      <c r="AB1900" s="970"/>
      <c r="AC1900" s="970"/>
      <c r="AD1900" s="970"/>
      <c r="AE1900" s="970"/>
      <c r="AF1900" s="970"/>
    </row>
    <row r="1901" spans="23:32">
      <c r="W1901" s="970"/>
      <c r="X1901" s="964"/>
      <c r="Y1901" s="964"/>
      <c r="Z1901" s="971"/>
      <c r="AA1901" s="970"/>
      <c r="AB1901" s="970"/>
      <c r="AC1901" s="970"/>
      <c r="AD1901" s="970"/>
      <c r="AE1901" s="970"/>
      <c r="AF1901" s="970"/>
    </row>
    <row r="1902" spans="23:32">
      <c r="W1902" s="964"/>
      <c r="X1902" s="964"/>
      <c r="Y1902" s="964"/>
      <c r="Z1902" s="964"/>
      <c r="AA1902" s="964"/>
      <c r="AB1902" s="964"/>
      <c r="AC1902" s="964"/>
      <c r="AD1902" s="964"/>
      <c r="AE1902" s="964"/>
      <c r="AF1902" s="964"/>
    </row>
    <row r="1903" spans="23:32" ht="12.75" customHeight="1">
      <c r="W1903" s="970"/>
      <c r="X1903" s="970"/>
      <c r="Y1903" s="973"/>
      <c r="Z1903" s="971"/>
      <c r="AA1903" s="970"/>
      <c r="AB1903" s="970"/>
      <c r="AC1903" s="970"/>
      <c r="AD1903" s="970"/>
      <c r="AE1903" s="970"/>
      <c r="AF1903" s="970"/>
    </row>
    <row r="1904" spans="23:32">
      <c r="W1904" s="970"/>
      <c r="X1904" s="970"/>
      <c r="Y1904" s="973"/>
      <c r="Z1904" s="971"/>
      <c r="AA1904" s="970"/>
      <c r="AB1904" s="970"/>
      <c r="AC1904" s="970"/>
      <c r="AD1904" s="970"/>
      <c r="AE1904" s="970"/>
      <c r="AF1904" s="970"/>
    </row>
    <row r="1905" spans="23:32">
      <c r="W1905" s="970"/>
      <c r="X1905" s="964"/>
      <c r="Y1905" s="964"/>
      <c r="Z1905" s="971"/>
      <c r="AA1905" s="970"/>
      <c r="AB1905" s="970"/>
      <c r="AC1905" s="970"/>
      <c r="AD1905" s="970"/>
      <c r="AE1905" s="970"/>
      <c r="AF1905" s="970"/>
    </row>
    <row r="1906" spans="23:32">
      <c r="W1906" s="964"/>
      <c r="X1906" s="964"/>
      <c r="Y1906" s="964"/>
      <c r="Z1906" s="964"/>
      <c r="AA1906" s="964"/>
      <c r="AB1906" s="964"/>
      <c r="AC1906" s="964"/>
      <c r="AD1906" s="964"/>
      <c r="AE1906" s="964"/>
      <c r="AF1906" s="964"/>
    </row>
    <row r="1907" spans="23:32" ht="12.75" customHeight="1">
      <c r="W1907" s="970"/>
      <c r="X1907" s="972"/>
      <c r="Y1907" s="967"/>
      <c r="Z1907" s="971"/>
      <c r="AA1907" s="970"/>
      <c r="AB1907" s="970"/>
      <c r="AC1907" s="970"/>
      <c r="AD1907" s="970"/>
      <c r="AE1907" s="970"/>
      <c r="AF1907" s="970"/>
    </row>
    <row r="1908" spans="23:32">
      <c r="W1908" s="970"/>
      <c r="X1908" s="964"/>
      <c r="Y1908" s="964"/>
      <c r="Z1908" s="971"/>
      <c r="AA1908" s="970"/>
      <c r="AB1908" s="970"/>
      <c r="AC1908" s="970"/>
      <c r="AD1908" s="970"/>
      <c r="AE1908" s="970"/>
      <c r="AF1908" s="970"/>
    </row>
    <row r="1909" spans="23:32">
      <c r="W1909" s="964"/>
      <c r="X1909" s="964"/>
      <c r="Y1909" s="964"/>
      <c r="Z1909" s="964"/>
      <c r="AA1909" s="964"/>
      <c r="AB1909" s="964"/>
      <c r="AC1909" s="964"/>
      <c r="AD1909" s="964"/>
      <c r="AE1909" s="964"/>
      <c r="AF1909" s="964"/>
    </row>
    <row r="1910" spans="23:32" ht="12.75" customHeight="1">
      <c r="W1910" s="970"/>
      <c r="X1910" s="970"/>
      <c r="Y1910" s="973"/>
      <c r="Z1910" s="971"/>
      <c r="AA1910" s="970"/>
      <c r="AB1910" s="970"/>
      <c r="AC1910" s="970"/>
      <c r="AD1910" s="970"/>
      <c r="AE1910" s="970"/>
      <c r="AF1910" s="970"/>
    </row>
    <row r="1911" spans="23:32">
      <c r="W1911" s="970"/>
      <c r="X1911" s="970"/>
      <c r="Y1911" s="973"/>
      <c r="Z1911" s="971"/>
      <c r="AA1911" s="970"/>
      <c r="AB1911" s="970"/>
      <c r="AC1911" s="970"/>
      <c r="AD1911" s="970"/>
      <c r="AE1911" s="970"/>
      <c r="AF1911" s="970"/>
    </row>
    <row r="1912" spans="23:32">
      <c r="W1912" s="970"/>
      <c r="X1912" s="964"/>
      <c r="Y1912" s="964"/>
      <c r="Z1912" s="971"/>
      <c r="AA1912" s="970"/>
      <c r="AB1912" s="970"/>
      <c r="AC1912" s="970"/>
      <c r="AD1912" s="970"/>
      <c r="AE1912" s="970"/>
      <c r="AF1912" s="970"/>
    </row>
    <row r="1913" spans="23:32">
      <c r="W1913" s="964"/>
      <c r="X1913" s="964"/>
      <c r="Y1913" s="964"/>
      <c r="Z1913" s="964"/>
      <c r="AA1913" s="964"/>
      <c r="AB1913" s="964"/>
      <c r="AC1913" s="964"/>
      <c r="AD1913" s="964"/>
      <c r="AE1913" s="964"/>
      <c r="AF1913" s="964"/>
    </row>
    <row r="1914" spans="23:32" ht="12.75" customHeight="1">
      <c r="W1914" s="970"/>
      <c r="X1914" s="970"/>
      <c r="Y1914" s="973"/>
      <c r="Z1914" s="971"/>
      <c r="AA1914" s="970"/>
      <c r="AB1914" s="970"/>
      <c r="AC1914" s="970"/>
      <c r="AD1914" s="970"/>
      <c r="AE1914" s="970"/>
      <c r="AF1914" s="970"/>
    </row>
    <row r="1915" spans="23:32">
      <c r="W1915" s="970"/>
      <c r="X1915" s="970"/>
      <c r="Y1915" s="973"/>
      <c r="Z1915" s="971"/>
      <c r="AA1915" s="970"/>
      <c r="AB1915" s="970"/>
      <c r="AC1915" s="970"/>
      <c r="AD1915" s="970"/>
      <c r="AE1915" s="970"/>
      <c r="AF1915" s="970"/>
    </row>
    <row r="1916" spans="23:32">
      <c r="W1916" s="970"/>
      <c r="X1916" s="964"/>
      <c r="Y1916" s="964"/>
      <c r="Z1916" s="971"/>
      <c r="AA1916" s="970"/>
      <c r="AB1916" s="970"/>
      <c r="AC1916" s="970"/>
      <c r="AD1916" s="970"/>
      <c r="AE1916" s="970"/>
      <c r="AF1916" s="970"/>
    </row>
    <row r="1917" spans="23:32">
      <c r="W1917" s="964"/>
      <c r="X1917" s="964"/>
      <c r="Y1917" s="964"/>
      <c r="Z1917" s="964"/>
      <c r="AA1917" s="964"/>
      <c r="AB1917" s="964"/>
      <c r="AC1917" s="964"/>
      <c r="AD1917" s="964"/>
      <c r="AE1917" s="964"/>
      <c r="AF1917" s="964"/>
    </row>
    <row r="1918" spans="23:32" ht="12.75" customHeight="1">
      <c r="W1918" s="970"/>
      <c r="X1918" s="970"/>
      <c r="Y1918" s="973"/>
      <c r="Z1918" s="971"/>
      <c r="AA1918" s="970"/>
      <c r="AB1918" s="970"/>
      <c r="AC1918" s="970"/>
      <c r="AD1918" s="970"/>
      <c r="AE1918" s="970"/>
      <c r="AF1918" s="970"/>
    </row>
    <row r="1919" spans="23:32">
      <c r="W1919" s="970"/>
      <c r="X1919" s="970"/>
      <c r="Y1919" s="973"/>
      <c r="Z1919" s="971"/>
      <c r="AA1919" s="970"/>
      <c r="AB1919" s="970"/>
      <c r="AC1919" s="970"/>
      <c r="AD1919" s="970"/>
      <c r="AE1919" s="970"/>
      <c r="AF1919" s="970"/>
    </row>
    <row r="1920" spans="23:32">
      <c r="W1920" s="970"/>
      <c r="X1920" s="964"/>
      <c r="Y1920" s="964"/>
      <c r="Z1920" s="971"/>
      <c r="AA1920" s="970"/>
      <c r="AB1920" s="970"/>
      <c r="AC1920" s="970"/>
      <c r="AD1920" s="970"/>
      <c r="AE1920" s="970"/>
      <c r="AF1920" s="970"/>
    </row>
    <row r="1921" spans="23:32">
      <c r="W1921" s="964"/>
      <c r="X1921" s="964"/>
      <c r="Y1921" s="964"/>
      <c r="Z1921" s="964"/>
      <c r="AA1921" s="964"/>
      <c r="AB1921" s="964"/>
      <c r="AC1921" s="964"/>
      <c r="AD1921" s="964"/>
      <c r="AE1921" s="964"/>
      <c r="AF1921" s="964"/>
    </row>
    <row r="1922" spans="23:32">
      <c r="W1922" s="970"/>
      <c r="X1922" s="970"/>
      <c r="Y1922" s="973"/>
      <c r="Z1922" s="971"/>
      <c r="AA1922" s="970"/>
      <c r="AB1922" s="970"/>
      <c r="AC1922" s="970"/>
      <c r="AD1922" s="970"/>
      <c r="AE1922" s="970"/>
      <c r="AF1922" s="970"/>
    </row>
    <row r="1923" spans="23:32">
      <c r="W1923" s="970"/>
      <c r="X1923" s="970"/>
      <c r="Y1923" s="973"/>
      <c r="Z1923" s="971"/>
      <c r="AA1923" s="970"/>
      <c r="AB1923" s="970"/>
      <c r="AC1923" s="970"/>
      <c r="AD1923" s="970"/>
      <c r="AE1923" s="970"/>
      <c r="AF1923" s="970"/>
    </row>
    <row r="1924" spans="23:32">
      <c r="W1924" s="970"/>
      <c r="X1924" s="964"/>
      <c r="Y1924" s="964"/>
      <c r="Z1924" s="971"/>
      <c r="AA1924" s="970"/>
      <c r="AB1924" s="970"/>
      <c r="AC1924" s="970"/>
      <c r="AD1924" s="970"/>
      <c r="AE1924" s="970"/>
      <c r="AF1924" s="970"/>
    </row>
    <row r="1925" spans="23:32">
      <c r="W1925" s="964"/>
      <c r="X1925" s="964"/>
      <c r="Y1925" s="964"/>
      <c r="Z1925" s="964"/>
      <c r="AA1925" s="964"/>
      <c r="AB1925" s="964"/>
      <c r="AC1925" s="964"/>
      <c r="AD1925" s="964"/>
      <c r="AE1925" s="964"/>
      <c r="AF1925" s="964"/>
    </row>
    <row r="1926" spans="23:32">
      <c r="W1926" s="970"/>
      <c r="X1926" s="970"/>
      <c r="Y1926" s="973"/>
      <c r="Z1926" s="971"/>
      <c r="AA1926" s="970"/>
      <c r="AB1926" s="970"/>
      <c r="AC1926" s="970"/>
      <c r="AD1926" s="970"/>
      <c r="AE1926" s="970"/>
      <c r="AF1926" s="970"/>
    </row>
    <row r="1927" spans="23:32">
      <c r="W1927" s="970"/>
      <c r="X1927" s="970"/>
      <c r="Y1927" s="973"/>
      <c r="Z1927" s="971"/>
      <c r="AA1927" s="970"/>
      <c r="AB1927" s="970"/>
      <c r="AC1927" s="970"/>
      <c r="AD1927" s="970"/>
      <c r="AE1927" s="970"/>
      <c r="AF1927" s="970"/>
    </row>
    <row r="1928" spans="23:32">
      <c r="W1928" s="970"/>
      <c r="X1928" s="964"/>
      <c r="Y1928" s="964"/>
      <c r="Z1928" s="971"/>
      <c r="AA1928" s="970"/>
      <c r="AB1928" s="970"/>
      <c r="AC1928" s="970"/>
      <c r="AD1928" s="970"/>
      <c r="AE1928" s="970"/>
      <c r="AF1928" s="970"/>
    </row>
    <row r="1929" spans="23:32">
      <c r="W1929" s="964"/>
      <c r="X1929" s="964"/>
      <c r="Y1929" s="964"/>
      <c r="Z1929" s="964"/>
      <c r="AA1929" s="964"/>
      <c r="AB1929" s="964"/>
      <c r="AC1929" s="964"/>
      <c r="AD1929" s="964"/>
      <c r="AE1929" s="964"/>
      <c r="AF1929" s="964"/>
    </row>
    <row r="1930" spans="23:32">
      <c r="W1930" s="970"/>
      <c r="X1930" s="970"/>
      <c r="Y1930" s="973"/>
      <c r="Z1930" s="971"/>
      <c r="AA1930" s="970"/>
      <c r="AB1930" s="970"/>
      <c r="AC1930" s="970"/>
      <c r="AD1930" s="970"/>
      <c r="AE1930" s="970"/>
      <c r="AF1930" s="970"/>
    </row>
    <row r="1931" spans="23:32">
      <c r="W1931" s="970"/>
      <c r="X1931" s="970"/>
      <c r="Y1931" s="973"/>
      <c r="Z1931" s="971"/>
      <c r="AA1931" s="970"/>
      <c r="AB1931" s="970"/>
      <c r="AC1931" s="970"/>
      <c r="AD1931" s="970"/>
      <c r="AE1931" s="970"/>
      <c r="AF1931" s="970"/>
    </row>
    <row r="1932" spans="23:32">
      <c r="W1932" s="970"/>
      <c r="X1932" s="964"/>
      <c r="Y1932" s="964"/>
      <c r="Z1932" s="971"/>
      <c r="AA1932" s="970"/>
      <c r="AB1932" s="970"/>
      <c r="AC1932" s="970"/>
      <c r="AD1932" s="970"/>
      <c r="AE1932" s="970"/>
      <c r="AF1932" s="970"/>
    </row>
    <row r="1933" spans="23:32">
      <c r="W1933" s="970"/>
      <c r="X1933" s="970"/>
      <c r="Y1933" s="973"/>
      <c r="Z1933" s="971"/>
      <c r="AA1933" s="970"/>
      <c r="AB1933" s="970"/>
      <c r="AC1933" s="970"/>
      <c r="AD1933" s="970"/>
      <c r="AE1933" s="970"/>
      <c r="AF1933" s="970"/>
    </row>
    <row r="1934" spans="23:32">
      <c r="W1934" s="970"/>
      <c r="X1934" s="970"/>
      <c r="Y1934" s="973"/>
      <c r="Z1934" s="971"/>
      <c r="AA1934" s="970"/>
      <c r="AB1934" s="970"/>
      <c r="AC1934" s="970"/>
      <c r="AD1934" s="970"/>
      <c r="AE1934" s="970"/>
      <c r="AF1934" s="970"/>
    </row>
    <row r="1935" spans="23:32">
      <c r="W1935" s="970"/>
      <c r="X1935" s="964"/>
      <c r="Y1935" s="964"/>
      <c r="Z1935" s="971"/>
      <c r="AA1935" s="970"/>
      <c r="AB1935" s="970"/>
      <c r="AC1935" s="970"/>
      <c r="AD1935" s="970"/>
      <c r="AE1935" s="970"/>
      <c r="AF1935" s="970"/>
    </row>
    <row r="1936" spans="23:32">
      <c r="W1936" s="964"/>
      <c r="X1936" s="964"/>
      <c r="Y1936" s="964"/>
      <c r="Z1936" s="964"/>
      <c r="AA1936" s="964"/>
      <c r="AB1936" s="964"/>
      <c r="AC1936" s="964"/>
      <c r="AD1936" s="964"/>
      <c r="AE1936" s="964"/>
      <c r="AF1936" s="964"/>
    </row>
    <row r="1937" spans="23:32" ht="12.75" customHeight="1">
      <c r="W1937" s="970"/>
      <c r="X1937" s="970"/>
      <c r="Y1937" s="973"/>
      <c r="Z1937" s="971"/>
      <c r="AA1937" s="970"/>
      <c r="AB1937" s="970"/>
      <c r="AC1937" s="970"/>
      <c r="AD1937" s="970"/>
      <c r="AE1937" s="970"/>
      <c r="AF1937" s="970"/>
    </row>
    <row r="1938" spans="23:32">
      <c r="W1938" s="970"/>
      <c r="X1938" s="970"/>
      <c r="Y1938" s="973"/>
      <c r="Z1938" s="971"/>
      <c r="AA1938" s="970"/>
      <c r="AB1938" s="970"/>
      <c r="AC1938" s="970"/>
      <c r="AD1938" s="970"/>
      <c r="AE1938" s="970"/>
      <c r="AF1938" s="970"/>
    </row>
    <row r="1939" spans="23:32">
      <c r="W1939" s="970"/>
      <c r="X1939" s="964"/>
      <c r="Y1939" s="964"/>
      <c r="Z1939" s="971"/>
      <c r="AA1939" s="970"/>
      <c r="AB1939" s="970"/>
      <c r="AC1939" s="970"/>
      <c r="AD1939" s="970"/>
      <c r="AE1939" s="970"/>
      <c r="AF1939" s="970"/>
    </row>
    <row r="1940" spans="23:32">
      <c r="W1940" s="964"/>
      <c r="X1940" s="964"/>
      <c r="Y1940" s="964"/>
      <c r="Z1940" s="964"/>
      <c r="AA1940" s="964"/>
      <c r="AB1940" s="964"/>
      <c r="AC1940" s="964"/>
      <c r="AD1940" s="964"/>
      <c r="AE1940" s="964"/>
      <c r="AF1940" s="964"/>
    </row>
    <row r="1941" spans="23:32">
      <c r="W1941" s="970"/>
      <c r="X1941" s="970"/>
      <c r="Y1941" s="973"/>
      <c r="Z1941" s="971"/>
      <c r="AA1941" s="970"/>
      <c r="AB1941" s="970"/>
      <c r="AC1941" s="970"/>
      <c r="AD1941" s="970"/>
      <c r="AE1941" s="970"/>
      <c r="AF1941" s="970"/>
    </row>
    <row r="1942" spans="23:32">
      <c r="W1942" s="970"/>
      <c r="X1942" s="970"/>
      <c r="Y1942" s="973"/>
      <c r="Z1942" s="971"/>
      <c r="AA1942" s="970"/>
      <c r="AB1942" s="970"/>
      <c r="AC1942" s="970"/>
      <c r="AD1942" s="970"/>
      <c r="AE1942" s="970"/>
      <c r="AF1942" s="970"/>
    </row>
    <row r="1943" spans="23:32">
      <c r="W1943" s="970"/>
      <c r="X1943" s="964"/>
      <c r="Y1943" s="964"/>
      <c r="Z1943" s="971"/>
      <c r="AA1943" s="970"/>
      <c r="AB1943" s="970"/>
      <c r="AC1943" s="970"/>
      <c r="AD1943" s="970"/>
      <c r="AE1943" s="970"/>
      <c r="AF1943" s="970"/>
    </row>
    <row r="1944" spans="23:32">
      <c r="W1944" s="964"/>
      <c r="X1944" s="964"/>
      <c r="Y1944" s="964"/>
      <c r="Z1944" s="964"/>
      <c r="AA1944" s="964"/>
      <c r="AB1944" s="964"/>
      <c r="AC1944" s="964"/>
      <c r="AD1944" s="964"/>
      <c r="AE1944" s="964"/>
      <c r="AF1944" s="964"/>
    </row>
    <row r="1945" spans="23:32" ht="12.75" customHeight="1">
      <c r="W1945" s="970"/>
      <c r="X1945" s="970"/>
      <c r="Y1945" s="973"/>
      <c r="Z1945" s="971"/>
      <c r="AA1945" s="970"/>
      <c r="AB1945" s="970"/>
      <c r="AC1945" s="970"/>
      <c r="AD1945" s="970"/>
      <c r="AE1945" s="970"/>
      <c r="AF1945" s="970"/>
    </row>
    <row r="1946" spans="23:32">
      <c r="W1946" s="970"/>
      <c r="X1946" s="970"/>
      <c r="Y1946" s="973"/>
      <c r="Z1946" s="971"/>
      <c r="AA1946" s="970"/>
      <c r="AB1946" s="970"/>
      <c r="AC1946" s="970"/>
      <c r="AD1946" s="970"/>
      <c r="AE1946" s="970"/>
      <c r="AF1946" s="970"/>
    </row>
    <row r="1947" spans="23:32">
      <c r="W1947" s="970"/>
      <c r="X1947" s="964"/>
      <c r="Y1947" s="964"/>
      <c r="Z1947" s="971"/>
      <c r="AA1947" s="970"/>
      <c r="AB1947" s="970"/>
      <c r="AC1947" s="970"/>
      <c r="AD1947" s="970"/>
      <c r="AE1947" s="970"/>
      <c r="AF1947" s="970"/>
    </row>
    <row r="1948" spans="23:32">
      <c r="W1948" s="964"/>
      <c r="X1948" s="964"/>
      <c r="Y1948" s="964"/>
      <c r="Z1948" s="964"/>
      <c r="AA1948" s="964"/>
      <c r="AB1948" s="964"/>
      <c r="AC1948" s="964"/>
      <c r="AD1948" s="964"/>
      <c r="AE1948" s="964"/>
      <c r="AF1948" s="964"/>
    </row>
    <row r="1949" spans="23:32" ht="12.75" customHeight="1">
      <c r="W1949" s="970"/>
      <c r="X1949" s="970"/>
      <c r="Y1949" s="973"/>
      <c r="Z1949" s="971"/>
      <c r="AA1949" s="970"/>
      <c r="AB1949" s="970"/>
      <c r="AC1949" s="970"/>
      <c r="AD1949" s="970"/>
      <c r="AE1949" s="970"/>
      <c r="AF1949" s="970"/>
    </row>
    <row r="1950" spans="23:32">
      <c r="W1950" s="970"/>
      <c r="X1950" s="970"/>
      <c r="Y1950" s="973"/>
      <c r="Z1950" s="971"/>
      <c r="AA1950" s="970"/>
      <c r="AB1950" s="970"/>
      <c r="AC1950" s="970"/>
      <c r="AD1950" s="970"/>
      <c r="AE1950" s="970"/>
      <c r="AF1950" s="970"/>
    </row>
    <row r="1951" spans="23:32">
      <c r="W1951" s="970"/>
      <c r="X1951" s="964"/>
      <c r="Y1951" s="964"/>
      <c r="Z1951" s="971"/>
      <c r="AA1951" s="970"/>
      <c r="AB1951" s="970"/>
      <c r="AC1951" s="970"/>
      <c r="AD1951" s="970"/>
      <c r="AE1951" s="970"/>
      <c r="AF1951" s="970"/>
    </row>
    <row r="1952" spans="23:32">
      <c r="W1952" s="964"/>
      <c r="X1952" s="964"/>
      <c r="Y1952" s="964"/>
      <c r="Z1952" s="964"/>
      <c r="AA1952" s="964"/>
      <c r="AB1952" s="964"/>
      <c r="AC1952" s="964"/>
      <c r="AD1952" s="964"/>
      <c r="AE1952" s="964"/>
      <c r="AF1952" s="964"/>
    </row>
    <row r="1953" spans="23:32" ht="12.75" customHeight="1">
      <c r="W1953" s="970"/>
      <c r="X1953" s="970"/>
      <c r="Y1953" s="973"/>
      <c r="Z1953" s="971"/>
      <c r="AA1953" s="970"/>
      <c r="AB1953" s="970"/>
      <c r="AC1953" s="970"/>
      <c r="AD1953" s="970"/>
      <c r="AE1953" s="970"/>
      <c r="AF1953" s="970"/>
    </row>
    <row r="1954" spans="23:32">
      <c r="W1954" s="970"/>
      <c r="X1954" s="970"/>
      <c r="Y1954" s="973"/>
      <c r="Z1954" s="971"/>
      <c r="AA1954" s="970"/>
      <c r="AB1954" s="970"/>
      <c r="AC1954" s="970"/>
      <c r="AD1954" s="970"/>
      <c r="AE1954" s="970"/>
      <c r="AF1954" s="970"/>
    </row>
    <row r="1955" spans="23:32">
      <c r="W1955" s="970"/>
      <c r="X1955" s="964"/>
      <c r="Y1955" s="964"/>
      <c r="Z1955" s="971"/>
      <c r="AA1955" s="970"/>
      <c r="AB1955" s="970"/>
      <c r="AC1955" s="970"/>
      <c r="AD1955" s="970"/>
      <c r="AE1955" s="970"/>
      <c r="AF1955" s="970"/>
    </row>
    <row r="1956" spans="23:32">
      <c r="W1956" s="964"/>
      <c r="X1956" s="964"/>
      <c r="Y1956" s="964"/>
      <c r="Z1956" s="964"/>
      <c r="AA1956" s="964"/>
      <c r="AB1956" s="964"/>
      <c r="AC1956" s="964"/>
      <c r="AD1956" s="964"/>
      <c r="AE1956" s="964"/>
      <c r="AF1956" s="964"/>
    </row>
    <row r="1957" spans="23:32" ht="12.75" customHeight="1">
      <c r="W1957" s="970"/>
      <c r="X1957" s="970"/>
      <c r="Y1957" s="973"/>
      <c r="Z1957" s="971"/>
      <c r="AA1957" s="970"/>
      <c r="AB1957" s="970"/>
      <c r="AC1957" s="970"/>
      <c r="AD1957" s="970"/>
      <c r="AE1957" s="970"/>
      <c r="AF1957" s="970"/>
    </row>
    <row r="1958" spans="23:32">
      <c r="W1958" s="970"/>
      <c r="X1958" s="970"/>
      <c r="Y1958" s="973"/>
      <c r="Z1958" s="971"/>
      <c r="AA1958" s="970"/>
      <c r="AB1958" s="970"/>
      <c r="AC1958" s="970"/>
      <c r="AD1958" s="970"/>
      <c r="AE1958" s="970"/>
      <c r="AF1958" s="970"/>
    </row>
    <row r="1959" spans="23:32">
      <c r="W1959" s="970"/>
      <c r="X1959" s="964"/>
      <c r="Y1959" s="964"/>
      <c r="Z1959" s="971"/>
      <c r="AA1959" s="970"/>
      <c r="AB1959" s="970"/>
      <c r="AC1959" s="970"/>
      <c r="AD1959" s="970"/>
      <c r="AE1959" s="970"/>
      <c r="AF1959" s="970"/>
    </row>
    <row r="1960" spans="23:32">
      <c r="W1960" s="964"/>
      <c r="X1960" s="964"/>
      <c r="Y1960" s="964"/>
      <c r="Z1960" s="964"/>
      <c r="AA1960" s="964"/>
      <c r="AB1960" s="964"/>
      <c r="AC1960" s="964"/>
      <c r="AD1960" s="964"/>
      <c r="AE1960" s="964"/>
      <c r="AF1960" s="964"/>
    </row>
    <row r="1961" spans="23:32" ht="12.75" customHeight="1">
      <c r="W1961" s="970"/>
      <c r="X1961" s="970"/>
      <c r="Y1961" s="973"/>
      <c r="Z1961" s="971"/>
      <c r="AA1961" s="970"/>
      <c r="AB1961" s="970"/>
      <c r="AC1961" s="970"/>
      <c r="AD1961" s="970"/>
      <c r="AE1961" s="970"/>
      <c r="AF1961" s="970"/>
    </row>
    <row r="1962" spans="23:32">
      <c r="W1962" s="970"/>
      <c r="X1962" s="970"/>
      <c r="Y1962" s="973"/>
      <c r="Z1962" s="971"/>
      <c r="AA1962" s="970"/>
      <c r="AB1962" s="970"/>
      <c r="AC1962" s="970"/>
      <c r="AD1962" s="970"/>
      <c r="AE1962" s="970"/>
      <c r="AF1962" s="970"/>
    </row>
    <row r="1963" spans="23:32">
      <c r="W1963" s="970"/>
      <c r="X1963" s="964"/>
      <c r="Y1963" s="964"/>
      <c r="Z1963" s="971"/>
      <c r="AA1963" s="970"/>
      <c r="AB1963" s="970"/>
      <c r="AC1963" s="970"/>
      <c r="AD1963" s="970"/>
      <c r="AE1963" s="970"/>
      <c r="AF1963" s="970"/>
    </row>
    <row r="1964" spans="23:32">
      <c r="W1964" s="964"/>
      <c r="X1964" s="964"/>
      <c r="Y1964" s="964"/>
      <c r="Z1964" s="964"/>
      <c r="AA1964" s="964"/>
      <c r="AB1964" s="964"/>
      <c r="AC1964" s="964"/>
      <c r="AD1964" s="964"/>
      <c r="AE1964" s="964"/>
      <c r="AF1964" s="964"/>
    </row>
    <row r="1965" spans="23:32" ht="12.75" customHeight="1">
      <c r="W1965" s="970"/>
      <c r="X1965" s="970"/>
      <c r="Y1965" s="973"/>
      <c r="Z1965" s="971"/>
      <c r="AA1965" s="970"/>
      <c r="AB1965" s="970"/>
      <c r="AC1965" s="970"/>
      <c r="AD1965" s="970"/>
      <c r="AE1965" s="970"/>
      <c r="AF1965" s="970"/>
    </row>
    <row r="1966" spans="23:32">
      <c r="W1966" s="970"/>
      <c r="X1966" s="970"/>
      <c r="Y1966" s="973"/>
      <c r="Z1966" s="971"/>
      <c r="AA1966" s="970"/>
      <c r="AB1966" s="970"/>
      <c r="AC1966" s="970"/>
      <c r="AD1966" s="970"/>
      <c r="AE1966" s="970"/>
      <c r="AF1966" s="970"/>
    </row>
    <row r="1967" spans="23:32">
      <c r="W1967" s="970"/>
      <c r="X1967" s="964"/>
      <c r="Y1967" s="964"/>
      <c r="Z1967" s="971"/>
      <c r="AA1967" s="970"/>
      <c r="AB1967" s="970"/>
      <c r="AC1967" s="970"/>
      <c r="AD1967" s="970"/>
      <c r="AE1967" s="970"/>
      <c r="AF1967" s="970"/>
    </row>
    <row r="1968" spans="23:32">
      <c r="W1968" s="964"/>
      <c r="X1968" s="964"/>
      <c r="Y1968" s="964"/>
      <c r="Z1968" s="964"/>
      <c r="AA1968" s="964"/>
      <c r="AB1968" s="964"/>
      <c r="AC1968" s="964"/>
      <c r="AD1968" s="964"/>
      <c r="AE1968" s="964"/>
      <c r="AF1968" s="964"/>
    </row>
    <row r="1969" spans="23:32" ht="12.75" customHeight="1">
      <c r="W1969" s="970"/>
      <c r="X1969" s="970"/>
      <c r="Y1969" s="973"/>
      <c r="Z1969" s="971"/>
      <c r="AA1969" s="970"/>
      <c r="AB1969" s="970"/>
      <c r="AC1969" s="970"/>
      <c r="AD1969" s="970"/>
      <c r="AE1969" s="970"/>
      <c r="AF1969" s="970"/>
    </row>
    <row r="1970" spans="23:32">
      <c r="W1970" s="970"/>
      <c r="X1970" s="970"/>
      <c r="Y1970" s="973"/>
      <c r="Z1970" s="971"/>
      <c r="AA1970" s="970"/>
      <c r="AB1970" s="970"/>
      <c r="AC1970" s="970"/>
      <c r="AD1970" s="970"/>
      <c r="AE1970" s="970"/>
      <c r="AF1970" s="970"/>
    </row>
    <row r="1971" spans="23:32">
      <c r="W1971" s="970"/>
      <c r="X1971" s="964"/>
      <c r="Y1971" s="964"/>
      <c r="Z1971" s="971"/>
      <c r="AA1971" s="970"/>
      <c r="AB1971" s="970"/>
      <c r="AC1971" s="970"/>
      <c r="AD1971" s="970"/>
      <c r="AE1971" s="970"/>
      <c r="AF1971" s="970"/>
    </row>
    <row r="1972" spans="23:32">
      <c r="W1972" s="964"/>
      <c r="X1972" s="964"/>
      <c r="Y1972" s="964"/>
      <c r="Z1972" s="964"/>
      <c r="AA1972" s="964"/>
      <c r="AB1972" s="964"/>
      <c r="AC1972" s="964"/>
      <c r="AD1972" s="964"/>
      <c r="AE1972" s="964"/>
      <c r="AF1972" s="964"/>
    </row>
    <row r="1973" spans="23:32" ht="12.75" customHeight="1">
      <c r="W1973" s="970"/>
      <c r="X1973" s="970"/>
      <c r="Y1973" s="973"/>
      <c r="Z1973" s="971"/>
      <c r="AA1973" s="970"/>
      <c r="AB1973" s="970"/>
      <c r="AC1973" s="970"/>
      <c r="AD1973" s="970"/>
      <c r="AE1973" s="970"/>
      <c r="AF1973" s="970"/>
    </row>
    <row r="1974" spans="23:32">
      <c r="W1974" s="970"/>
      <c r="X1974" s="970"/>
      <c r="Y1974" s="973"/>
      <c r="Z1974" s="971"/>
      <c r="AA1974" s="970"/>
      <c r="AB1974" s="970"/>
      <c r="AC1974" s="970"/>
      <c r="AD1974" s="970"/>
      <c r="AE1974" s="970"/>
      <c r="AF1974" s="970"/>
    </row>
    <row r="1975" spans="23:32">
      <c r="W1975" s="970"/>
      <c r="X1975" s="964"/>
      <c r="Y1975" s="964"/>
      <c r="Z1975" s="971"/>
      <c r="AA1975" s="970"/>
      <c r="AB1975" s="970"/>
      <c r="AC1975" s="970"/>
      <c r="AD1975" s="970"/>
      <c r="AE1975" s="970"/>
      <c r="AF1975" s="970"/>
    </row>
    <row r="1976" spans="23:32">
      <c r="W1976" s="964"/>
      <c r="X1976" s="964"/>
      <c r="Y1976" s="964"/>
      <c r="Z1976" s="964"/>
      <c r="AA1976" s="964"/>
      <c r="AB1976" s="964"/>
      <c r="AC1976" s="964"/>
      <c r="AD1976" s="964"/>
      <c r="AE1976" s="964"/>
      <c r="AF1976" s="964"/>
    </row>
    <row r="1977" spans="23:32" ht="12.75" customHeight="1">
      <c r="W1977" s="970"/>
      <c r="X1977" s="970"/>
      <c r="Y1977" s="973"/>
      <c r="Z1977" s="971"/>
      <c r="AA1977" s="970"/>
      <c r="AB1977" s="970"/>
      <c r="AC1977" s="970"/>
      <c r="AD1977" s="970"/>
      <c r="AE1977" s="970"/>
      <c r="AF1977" s="970"/>
    </row>
    <row r="1978" spans="23:32">
      <c r="W1978" s="970"/>
      <c r="X1978" s="970"/>
      <c r="Y1978" s="973"/>
      <c r="Z1978" s="971"/>
      <c r="AA1978" s="970"/>
      <c r="AB1978" s="970"/>
      <c r="AC1978" s="970"/>
      <c r="AD1978" s="970"/>
      <c r="AE1978" s="970"/>
      <c r="AF1978" s="970"/>
    </row>
    <row r="1979" spans="23:32">
      <c r="W1979" s="970"/>
      <c r="X1979" s="964"/>
      <c r="Y1979" s="964"/>
      <c r="Z1979" s="971"/>
      <c r="AA1979" s="970"/>
      <c r="AB1979" s="970"/>
      <c r="AC1979" s="970"/>
      <c r="AD1979" s="970"/>
      <c r="AE1979" s="970"/>
      <c r="AF1979" s="970"/>
    </row>
    <row r="1980" spans="23:32">
      <c r="W1980" s="964"/>
      <c r="X1980" s="964"/>
      <c r="Y1980" s="964"/>
      <c r="Z1980" s="964"/>
      <c r="AA1980" s="964"/>
      <c r="AB1980" s="964"/>
      <c r="AC1980" s="964"/>
      <c r="AD1980" s="964"/>
      <c r="AE1980" s="964"/>
      <c r="AF1980" s="964"/>
    </row>
    <row r="1981" spans="23:32" ht="12.75" customHeight="1">
      <c r="W1981" s="970"/>
      <c r="X1981" s="970"/>
      <c r="Y1981" s="973"/>
      <c r="Z1981" s="971"/>
      <c r="AA1981" s="970"/>
      <c r="AB1981" s="970"/>
      <c r="AC1981" s="970"/>
      <c r="AD1981" s="970"/>
      <c r="AE1981" s="970"/>
      <c r="AF1981" s="970"/>
    </row>
    <row r="1982" spans="23:32">
      <c r="W1982" s="970"/>
      <c r="X1982" s="970"/>
      <c r="Y1982" s="973"/>
      <c r="Z1982" s="971"/>
      <c r="AA1982" s="970"/>
      <c r="AB1982" s="970"/>
      <c r="AC1982" s="970"/>
      <c r="AD1982" s="970"/>
      <c r="AE1982" s="970"/>
      <c r="AF1982" s="970"/>
    </row>
    <row r="1983" spans="23:32">
      <c r="W1983" s="970"/>
      <c r="X1983" s="964"/>
      <c r="Y1983" s="964"/>
      <c r="Z1983" s="971"/>
      <c r="AA1983" s="970"/>
      <c r="AB1983" s="970"/>
      <c r="AC1983" s="970"/>
      <c r="AD1983" s="970"/>
      <c r="AE1983" s="970"/>
      <c r="AF1983" s="970"/>
    </row>
    <row r="1984" spans="23:32">
      <c r="W1984" s="964"/>
      <c r="X1984" s="964"/>
      <c r="Y1984" s="964"/>
      <c r="Z1984" s="964"/>
      <c r="AA1984" s="964"/>
      <c r="AB1984" s="964"/>
      <c r="AC1984" s="964"/>
      <c r="AD1984" s="964"/>
      <c r="AE1984" s="964"/>
      <c r="AF1984" s="964"/>
    </row>
    <row r="1985" spans="23:32" ht="12.75" customHeight="1">
      <c r="W1985" s="970"/>
      <c r="X1985" s="970"/>
      <c r="Y1985" s="973"/>
      <c r="Z1985" s="971"/>
      <c r="AA1985" s="970"/>
      <c r="AB1985" s="970"/>
      <c r="AC1985" s="970"/>
      <c r="AD1985" s="970"/>
      <c r="AE1985" s="970"/>
      <c r="AF1985" s="970"/>
    </row>
    <row r="1986" spans="23:32">
      <c r="W1986" s="970"/>
      <c r="X1986" s="970"/>
      <c r="Y1986" s="973"/>
      <c r="Z1986" s="971"/>
      <c r="AA1986" s="970"/>
      <c r="AB1986" s="970"/>
      <c r="AC1986" s="970"/>
      <c r="AD1986" s="970"/>
      <c r="AE1986" s="970"/>
      <c r="AF1986" s="970"/>
    </row>
    <row r="1987" spans="23:32">
      <c r="W1987" s="970"/>
      <c r="X1987" s="964"/>
      <c r="Y1987" s="964"/>
      <c r="Z1987" s="971"/>
      <c r="AA1987" s="970"/>
      <c r="AB1987" s="970"/>
      <c r="AC1987" s="970"/>
      <c r="AD1987" s="970"/>
      <c r="AE1987" s="970"/>
      <c r="AF1987" s="970"/>
    </row>
    <row r="1988" spans="23:32">
      <c r="W1988" s="964"/>
      <c r="X1988" s="964"/>
      <c r="Y1988" s="964"/>
      <c r="Z1988" s="964"/>
      <c r="AA1988" s="964"/>
      <c r="AB1988" s="964"/>
      <c r="AC1988" s="964"/>
      <c r="AD1988" s="964"/>
      <c r="AE1988" s="964"/>
      <c r="AF1988" s="964"/>
    </row>
    <row r="1989" spans="23:32" ht="12.75" customHeight="1">
      <c r="W1989" s="970"/>
      <c r="X1989" s="970"/>
      <c r="Y1989" s="973"/>
      <c r="Z1989" s="971"/>
      <c r="AA1989" s="970"/>
      <c r="AB1989" s="970"/>
      <c r="AC1989" s="970"/>
      <c r="AD1989" s="970"/>
      <c r="AE1989" s="970"/>
      <c r="AF1989" s="970"/>
    </row>
    <row r="1990" spans="23:32">
      <c r="W1990" s="970"/>
      <c r="X1990" s="970"/>
      <c r="Y1990" s="973"/>
      <c r="Z1990" s="971"/>
      <c r="AA1990" s="970"/>
      <c r="AB1990" s="970"/>
      <c r="AC1990" s="970"/>
      <c r="AD1990" s="970"/>
      <c r="AE1990" s="970"/>
      <c r="AF1990" s="970"/>
    </row>
    <row r="1991" spans="23:32">
      <c r="W1991" s="970"/>
      <c r="X1991" s="964"/>
      <c r="Y1991" s="964"/>
      <c r="Z1991" s="971"/>
      <c r="AA1991" s="970"/>
      <c r="AB1991" s="970"/>
      <c r="AC1991" s="970"/>
      <c r="AD1991" s="970"/>
      <c r="AE1991" s="970"/>
      <c r="AF1991" s="970"/>
    </row>
    <row r="1992" spans="23:32">
      <c r="W1992" s="964"/>
      <c r="X1992" s="964"/>
      <c r="Y1992" s="964"/>
      <c r="Z1992" s="964"/>
      <c r="AA1992" s="964"/>
      <c r="AB1992" s="964"/>
      <c r="AC1992" s="964"/>
      <c r="AD1992" s="964"/>
      <c r="AE1992" s="964"/>
      <c r="AF1992" s="964"/>
    </row>
    <row r="1993" spans="23:32" ht="12.75" customHeight="1">
      <c r="W1993" s="970"/>
      <c r="X1993" s="970"/>
      <c r="Y1993" s="973"/>
      <c r="Z1993" s="971"/>
      <c r="AA1993" s="970"/>
      <c r="AB1993" s="970"/>
      <c r="AC1993" s="970"/>
      <c r="AD1993" s="970"/>
      <c r="AE1993" s="970"/>
      <c r="AF1993" s="970"/>
    </row>
    <row r="1994" spans="23:32">
      <c r="W1994" s="970"/>
      <c r="X1994" s="970"/>
      <c r="Y1994" s="973"/>
      <c r="Z1994" s="971"/>
      <c r="AA1994" s="970"/>
      <c r="AB1994" s="970"/>
      <c r="AC1994" s="970"/>
      <c r="AD1994" s="970"/>
      <c r="AE1994" s="970"/>
      <c r="AF1994" s="970"/>
    </row>
    <row r="1995" spans="23:32">
      <c r="W1995" s="970"/>
      <c r="X1995" s="964"/>
      <c r="Y1995" s="964"/>
      <c r="Z1995" s="971"/>
      <c r="AA1995" s="970"/>
      <c r="AB1995" s="970"/>
      <c r="AC1995" s="970"/>
      <c r="AD1995" s="970"/>
      <c r="AE1995" s="970"/>
      <c r="AF1995" s="970"/>
    </row>
    <row r="1996" spans="23:32">
      <c r="W1996" s="964"/>
      <c r="X1996" s="964"/>
      <c r="Y1996" s="964"/>
      <c r="Z1996" s="964"/>
      <c r="AA1996" s="964"/>
      <c r="AB1996" s="964"/>
      <c r="AC1996" s="964"/>
      <c r="AD1996" s="964"/>
      <c r="AE1996" s="964"/>
      <c r="AF1996" s="964"/>
    </row>
    <row r="1997" spans="23:32" ht="12.75" customHeight="1">
      <c r="W1997" s="970"/>
      <c r="X1997" s="970"/>
      <c r="Y1997" s="973"/>
      <c r="Z1997" s="971"/>
      <c r="AA1997" s="970"/>
      <c r="AB1997" s="970"/>
      <c r="AC1997" s="970"/>
      <c r="AD1997" s="970"/>
      <c r="AE1997" s="970"/>
      <c r="AF1997" s="970"/>
    </row>
    <row r="1998" spans="23:32">
      <c r="W1998" s="970"/>
      <c r="X1998" s="970"/>
      <c r="Y1998" s="973"/>
      <c r="Z1998" s="971"/>
      <c r="AA1998" s="970"/>
      <c r="AB1998" s="970"/>
      <c r="AC1998" s="970"/>
      <c r="AD1998" s="970"/>
      <c r="AE1998" s="970"/>
      <c r="AF1998" s="970"/>
    </row>
    <row r="1999" spans="23:32">
      <c r="W1999" s="970"/>
      <c r="X1999" s="964"/>
      <c r="Y1999" s="964"/>
      <c r="Z1999" s="971"/>
      <c r="AA1999" s="970"/>
      <c r="AB1999" s="970"/>
      <c r="AC1999" s="970"/>
      <c r="AD1999" s="970"/>
      <c r="AE1999" s="970"/>
      <c r="AF1999" s="970"/>
    </row>
    <row r="2000" spans="23:32">
      <c r="W2000" s="964"/>
      <c r="X2000" s="964"/>
      <c r="Y2000" s="964"/>
      <c r="Z2000" s="964"/>
      <c r="AA2000" s="964"/>
      <c r="AB2000" s="964"/>
      <c r="AC2000" s="964"/>
      <c r="AD2000" s="964"/>
      <c r="AE2000" s="964"/>
      <c r="AF2000" s="964"/>
    </row>
    <row r="2001" spans="23:32" ht="12.75" customHeight="1">
      <c r="W2001" s="970"/>
      <c r="X2001" s="970"/>
      <c r="Y2001" s="973"/>
      <c r="Z2001" s="971"/>
      <c r="AA2001" s="970"/>
      <c r="AB2001" s="970"/>
      <c r="AC2001" s="970"/>
      <c r="AD2001" s="970"/>
      <c r="AE2001" s="970"/>
      <c r="AF2001" s="970"/>
    </row>
    <row r="2002" spans="23:32">
      <c r="W2002" s="970"/>
      <c r="X2002" s="970"/>
      <c r="Y2002" s="973"/>
      <c r="Z2002" s="971"/>
      <c r="AA2002" s="970"/>
      <c r="AB2002" s="970"/>
      <c r="AC2002" s="970"/>
      <c r="AD2002" s="970"/>
      <c r="AE2002" s="970"/>
      <c r="AF2002" s="970"/>
    </row>
    <row r="2003" spans="23:32">
      <c r="W2003" s="970"/>
      <c r="X2003" s="964"/>
      <c r="Y2003" s="964"/>
      <c r="Z2003" s="971"/>
      <c r="AA2003" s="970"/>
      <c r="AB2003" s="970"/>
      <c r="AC2003" s="970"/>
      <c r="AD2003" s="970"/>
      <c r="AE2003" s="970"/>
      <c r="AF2003" s="970"/>
    </row>
    <row r="2004" spans="23:32">
      <c r="W2004" s="964"/>
      <c r="X2004" s="964"/>
      <c r="Y2004" s="964"/>
      <c r="Z2004" s="964"/>
      <c r="AA2004" s="964"/>
      <c r="AB2004" s="964"/>
      <c r="AC2004" s="964"/>
      <c r="AD2004" s="964"/>
      <c r="AE2004" s="964"/>
      <c r="AF2004" s="964"/>
    </row>
    <row r="2005" spans="23:32" ht="12.75" customHeight="1">
      <c r="W2005" s="970"/>
      <c r="X2005" s="970"/>
      <c r="Y2005" s="973"/>
      <c r="Z2005" s="971"/>
      <c r="AA2005" s="970"/>
      <c r="AB2005" s="970"/>
      <c r="AC2005" s="970"/>
      <c r="AD2005" s="970"/>
      <c r="AE2005" s="970"/>
      <c r="AF2005" s="970"/>
    </row>
    <row r="2006" spans="23:32">
      <c r="W2006" s="970"/>
      <c r="X2006" s="970"/>
      <c r="Y2006" s="973"/>
      <c r="Z2006" s="971"/>
      <c r="AA2006" s="970"/>
      <c r="AB2006" s="970"/>
      <c r="AC2006" s="970"/>
      <c r="AD2006" s="970"/>
      <c r="AE2006" s="970"/>
      <c r="AF2006" s="970"/>
    </row>
    <row r="2007" spans="23:32">
      <c r="W2007" s="970"/>
      <c r="X2007" s="964"/>
      <c r="Y2007" s="964"/>
      <c r="Z2007" s="971"/>
      <c r="AA2007" s="970"/>
      <c r="AB2007" s="970"/>
      <c r="AC2007" s="970"/>
      <c r="AD2007" s="970"/>
      <c r="AE2007" s="970"/>
      <c r="AF2007" s="970"/>
    </row>
    <row r="2008" spans="23:32">
      <c r="W2008" s="964"/>
      <c r="X2008" s="964"/>
      <c r="Y2008" s="964"/>
      <c r="Z2008" s="964"/>
      <c r="AA2008" s="964"/>
      <c r="AB2008" s="964"/>
      <c r="AC2008" s="964"/>
      <c r="AD2008" s="964"/>
      <c r="AE2008" s="964"/>
      <c r="AF2008" s="964"/>
    </row>
    <row r="2009" spans="23:32" ht="12.75" customHeight="1">
      <c r="W2009" s="970"/>
      <c r="X2009" s="970"/>
      <c r="Y2009" s="973"/>
      <c r="Z2009" s="971"/>
      <c r="AA2009" s="970"/>
      <c r="AB2009" s="970"/>
      <c r="AC2009" s="970"/>
      <c r="AD2009" s="970"/>
      <c r="AE2009" s="970"/>
      <c r="AF2009" s="970"/>
    </row>
    <row r="2010" spans="23:32">
      <c r="W2010" s="970"/>
      <c r="X2010" s="970"/>
      <c r="Y2010" s="973"/>
      <c r="Z2010" s="971"/>
      <c r="AA2010" s="970"/>
      <c r="AB2010" s="970"/>
      <c r="AC2010" s="970"/>
      <c r="AD2010" s="970"/>
      <c r="AE2010" s="970"/>
      <c r="AF2010" s="970"/>
    </row>
    <row r="2011" spans="23:32">
      <c r="W2011" s="970"/>
      <c r="X2011" s="964"/>
      <c r="Y2011" s="964"/>
      <c r="Z2011" s="971"/>
      <c r="AA2011" s="970"/>
      <c r="AB2011" s="970"/>
      <c r="AC2011" s="970"/>
      <c r="AD2011" s="970"/>
      <c r="AE2011" s="970"/>
      <c r="AF2011" s="970"/>
    </row>
    <row r="2012" spans="23:32">
      <c r="W2012" s="964"/>
      <c r="X2012" s="964"/>
      <c r="Y2012" s="964"/>
      <c r="Z2012" s="964"/>
      <c r="AA2012" s="964"/>
      <c r="AB2012" s="964"/>
      <c r="AC2012" s="964"/>
      <c r="AD2012" s="964"/>
      <c r="AE2012" s="964"/>
      <c r="AF2012" s="964"/>
    </row>
    <row r="2013" spans="23:32" ht="12.75" customHeight="1">
      <c r="W2013" s="970"/>
      <c r="X2013" s="970"/>
      <c r="Y2013" s="973"/>
      <c r="Z2013" s="971"/>
      <c r="AA2013" s="970"/>
      <c r="AB2013" s="970"/>
      <c r="AC2013" s="970"/>
      <c r="AD2013" s="970"/>
      <c r="AE2013" s="970"/>
      <c r="AF2013" s="970"/>
    </row>
    <row r="2014" spans="23:32">
      <c r="W2014" s="970"/>
      <c r="X2014" s="970"/>
      <c r="Y2014" s="973"/>
      <c r="Z2014" s="971"/>
      <c r="AA2014" s="970"/>
      <c r="AB2014" s="970"/>
      <c r="AC2014" s="970"/>
      <c r="AD2014" s="970"/>
      <c r="AE2014" s="970"/>
      <c r="AF2014" s="970"/>
    </row>
    <row r="2015" spans="23:32">
      <c r="W2015" s="970"/>
      <c r="X2015" s="964"/>
      <c r="Y2015" s="964"/>
      <c r="Z2015" s="971"/>
      <c r="AA2015" s="970"/>
      <c r="AB2015" s="970"/>
      <c r="AC2015" s="970"/>
      <c r="AD2015" s="970"/>
      <c r="AE2015" s="970"/>
      <c r="AF2015" s="970"/>
    </row>
    <row r="2016" spans="23:32">
      <c r="W2016" s="964"/>
      <c r="X2016" s="964"/>
      <c r="Y2016" s="964"/>
      <c r="Z2016" s="964"/>
      <c r="AA2016" s="964"/>
      <c r="AB2016" s="964"/>
      <c r="AC2016" s="964"/>
      <c r="AD2016" s="964"/>
      <c r="AE2016" s="964"/>
      <c r="AF2016" s="964"/>
    </row>
    <row r="2017" spans="23:32" ht="12.75" customHeight="1">
      <c r="W2017" s="970"/>
      <c r="X2017" s="970"/>
      <c r="Y2017" s="973"/>
      <c r="Z2017" s="971"/>
      <c r="AA2017" s="970"/>
      <c r="AB2017" s="970"/>
      <c r="AC2017" s="970"/>
      <c r="AD2017" s="970"/>
      <c r="AE2017" s="970"/>
      <c r="AF2017" s="970"/>
    </row>
    <row r="2018" spans="23:32">
      <c r="W2018" s="970"/>
      <c r="X2018" s="970"/>
      <c r="Y2018" s="973"/>
      <c r="Z2018" s="971"/>
      <c r="AA2018" s="970"/>
      <c r="AB2018" s="970"/>
      <c r="AC2018" s="970"/>
      <c r="AD2018" s="970"/>
      <c r="AE2018" s="970"/>
      <c r="AF2018" s="970"/>
    </row>
    <row r="2019" spans="23:32">
      <c r="W2019" s="970"/>
      <c r="X2019" s="964"/>
      <c r="Y2019" s="964"/>
      <c r="Z2019" s="971"/>
      <c r="AA2019" s="970"/>
      <c r="AB2019" s="970"/>
      <c r="AC2019" s="970"/>
      <c r="AD2019" s="970"/>
      <c r="AE2019" s="970"/>
      <c r="AF2019" s="970"/>
    </row>
    <row r="2020" spans="23:32">
      <c r="W2020" s="964"/>
      <c r="X2020" s="964"/>
      <c r="Y2020" s="964"/>
      <c r="Z2020" s="964"/>
      <c r="AA2020" s="964"/>
      <c r="AB2020" s="964"/>
      <c r="AC2020" s="964"/>
      <c r="AD2020" s="964"/>
      <c r="AE2020" s="964"/>
      <c r="AF2020" s="964"/>
    </row>
    <row r="2021" spans="23:32" ht="12.75" customHeight="1">
      <c r="W2021" s="970"/>
      <c r="X2021" s="970"/>
      <c r="Y2021" s="973"/>
      <c r="Z2021" s="971"/>
      <c r="AA2021" s="970"/>
      <c r="AB2021" s="970"/>
      <c r="AC2021" s="970"/>
      <c r="AD2021" s="970"/>
      <c r="AE2021" s="970"/>
      <c r="AF2021" s="970"/>
    </row>
    <row r="2022" spans="23:32">
      <c r="W2022" s="970"/>
      <c r="X2022" s="970"/>
      <c r="Y2022" s="973"/>
      <c r="Z2022" s="971"/>
      <c r="AA2022" s="970"/>
      <c r="AB2022" s="970"/>
      <c r="AC2022" s="970"/>
      <c r="AD2022" s="970"/>
      <c r="AE2022" s="970"/>
      <c r="AF2022" s="970"/>
    </row>
    <row r="2023" spans="23:32">
      <c r="W2023" s="970"/>
      <c r="X2023" s="964"/>
      <c r="Y2023" s="964"/>
      <c r="Z2023" s="971"/>
      <c r="AA2023" s="970"/>
      <c r="AB2023" s="970"/>
      <c r="AC2023" s="970"/>
      <c r="AD2023" s="970"/>
      <c r="AE2023" s="970"/>
      <c r="AF2023" s="970"/>
    </row>
    <row r="2024" spans="23:32" ht="12.75" customHeight="1">
      <c r="W2024" s="970"/>
      <c r="X2024" s="970"/>
      <c r="Y2024" s="973"/>
      <c r="Z2024" s="971"/>
      <c r="AA2024" s="970"/>
      <c r="AB2024" s="970"/>
      <c r="AC2024" s="970"/>
      <c r="AD2024" s="970"/>
      <c r="AE2024" s="970"/>
      <c r="AF2024" s="970"/>
    </row>
    <row r="2025" spans="23:32">
      <c r="W2025" s="970"/>
      <c r="X2025" s="970"/>
      <c r="Y2025" s="973"/>
      <c r="Z2025" s="971"/>
      <c r="AA2025" s="970"/>
      <c r="AB2025" s="970"/>
      <c r="AC2025" s="970"/>
      <c r="AD2025" s="970"/>
      <c r="AE2025" s="970"/>
      <c r="AF2025" s="970"/>
    </row>
    <row r="2026" spans="23:32">
      <c r="W2026" s="970"/>
      <c r="X2026" s="964"/>
      <c r="Y2026" s="964"/>
      <c r="Z2026" s="971"/>
      <c r="AA2026" s="970"/>
      <c r="AB2026" s="970"/>
      <c r="AC2026" s="970"/>
      <c r="AD2026" s="970"/>
      <c r="AE2026" s="970"/>
      <c r="AF2026" s="970"/>
    </row>
    <row r="2027" spans="23:32">
      <c r="W2027" s="964"/>
      <c r="X2027" s="964"/>
      <c r="Y2027" s="964"/>
      <c r="Z2027" s="964"/>
      <c r="AA2027" s="964"/>
      <c r="AB2027" s="964"/>
      <c r="AC2027" s="964"/>
      <c r="AD2027" s="964"/>
      <c r="AE2027" s="964"/>
      <c r="AF2027" s="964"/>
    </row>
    <row r="2028" spans="23:32" ht="12.75" customHeight="1">
      <c r="W2028" s="970"/>
      <c r="X2028" s="970"/>
      <c r="Y2028" s="973"/>
      <c r="Z2028" s="971"/>
      <c r="AA2028" s="970"/>
      <c r="AB2028" s="970"/>
      <c r="AC2028" s="970"/>
      <c r="AD2028" s="970"/>
      <c r="AE2028" s="970"/>
      <c r="AF2028" s="970"/>
    </row>
    <row r="2029" spans="23:32">
      <c r="W2029" s="970"/>
      <c r="X2029" s="970"/>
      <c r="Y2029" s="973"/>
      <c r="Z2029" s="971"/>
      <c r="AA2029" s="970"/>
      <c r="AB2029" s="970"/>
      <c r="AC2029" s="970"/>
      <c r="AD2029" s="970"/>
      <c r="AE2029" s="970"/>
      <c r="AF2029" s="970"/>
    </row>
    <row r="2030" spans="23:32">
      <c r="W2030" s="970"/>
      <c r="X2030" s="964"/>
      <c r="Y2030" s="964"/>
      <c r="Z2030" s="971"/>
      <c r="AA2030" s="970"/>
      <c r="AB2030" s="970"/>
      <c r="AC2030" s="970"/>
      <c r="AD2030" s="970"/>
      <c r="AE2030" s="970"/>
      <c r="AF2030" s="970"/>
    </row>
    <row r="2031" spans="23:32">
      <c r="W2031" s="964"/>
      <c r="X2031" s="964"/>
      <c r="Y2031" s="964"/>
      <c r="Z2031" s="964"/>
      <c r="AA2031" s="964"/>
      <c r="AB2031" s="964"/>
      <c r="AC2031" s="964"/>
      <c r="AD2031" s="964"/>
      <c r="AE2031" s="964"/>
      <c r="AF2031" s="964"/>
    </row>
    <row r="2032" spans="23:32" ht="12.75" customHeight="1">
      <c r="W2032" s="970"/>
      <c r="X2032" s="970"/>
      <c r="Y2032" s="973"/>
      <c r="Z2032" s="971"/>
      <c r="AA2032" s="970"/>
      <c r="AB2032" s="970"/>
      <c r="AC2032" s="970"/>
      <c r="AD2032" s="970"/>
      <c r="AE2032" s="970"/>
      <c r="AF2032" s="970"/>
    </row>
    <row r="2033" spans="23:32">
      <c r="W2033" s="970"/>
      <c r="X2033" s="970"/>
      <c r="Y2033" s="973"/>
      <c r="Z2033" s="971"/>
      <c r="AA2033" s="970"/>
      <c r="AB2033" s="970"/>
      <c r="AC2033" s="970"/>
      <c r="AD2033" s="970"/>
      <c r="AE2033" s="970"/>
      <c r="AF2033" s="970"/>
    </row>
    <row r="2034" spans="23:32">
      <c r="W2034" s="970"/>
      <c r="X2034" s="964"/>
      <c r="Y2034" s="964"/>
      <c r="Z2034" s="971"/>
      <c r="AA2034" s="970"/>
      <c r="AB2034" s="970"/>
      <c r="AC2034" s="970"/>
      <c r="AD2034" s="970"/>
      <c r="AE2034" s="970"/>
      <c r="AF2034" s="970"/>
    </row>
    <row r="2035" spans="23:32">
      <c r="W2035" s="964"/>
      <c r="X2035" s="964"/>
      <c r="Y2035" s="964"/>
      <c r="Z2035" s="964"/>
      <c r="AA2035" s="964"/>
      <c r="AB2035" s="964"/>
      <c r="AC2035" s="964"/>
      <c r="AD2035" s="964"/>
      <c r="AE2035" s="964"/>
      <c r="AF2035" s="964"/>
    </row>
    <row r="2036" spans="23:32" ht="12.75" customHeight="1">
      <c r="W2036" s="970"/>
      <c r="X2036" s="970"/>
      <c r="Y2036" s="973"/>
      <c r="Z2036" s="971"/>
      <c r="AA2036" s="970"/>
      <c r="AB2036" s="970"/>
      <c r="AC2036" s="970"/>
      <c r="AD2036" s="970"/>
      <c r="AE2036" s="970"/>
      <c r="AF2036" s="970"/>
    </row>
    <row r="2037" spans="23:32">
      <c r="W2037" s="970"/>
      <c r="X2037" s="970"/>
      <c r="Y2037" s="973"/>
      <c r="Z2037" s="971"/>
      <c r="AA2037" s="970"/>
      <c r="AB2037" s="970"/>
      <c r="AC2037" s="970"/>
      <c r="AD2037" s="970"/>
      <c r="AE2037" s="970"/>
      <c r="AF2037" s="970"/>
    </row>
    <row r="2038" spans="23:32">
      <c r="W2038" s="970"/>
      <c r="X2038" s="964"/>
      <c r="Y2038" s="964"/>
      <c r="Z2038" s="971"/>
      <c r="AA2038" s="970"/>
      <c r="AB2038" s="970"/>
      <c r="AC2038" s="970"/>
      <c r="AD2038" s="970"/>
      <c r="AE2038" s="970"/>
      <c r="AF2038" s="970"/>
    </row>
    <row r="2039" spans="23:32">
      <c r="W2039" s="964"/>
      <c r="X2039" s="964"/>
      <c r="Y2039" s="964"/>
      <c r="Z2039" s="964"/>
      <c r="AA2039" s="964"/>
      <c r="AB2039" s="964"/>
      <c r="AC2039" s="964"/>
      <c r="AD2039" s="964"/>
      <c r="AE2039" s="964"/>
      <c r="AF2039" s="964"/>
    </row>
    <row r="2040" spans="23:32" ht="12.75" customHeight="1">
      <c r="W2040" s="970"/>
      <c r="X2040" s="970"/>
      <c r="Y2040" s="973"/>
      <c r="Z2040" s="971"/>
      <c r="AA2040" s="970"/>
      <c r="AB2040" s="970"/>
      <c r="AC2040" s="970"/>
      <c r="AD2040" s="970"/>
      <c r="AE2040" s="970"/>
      <c r="AF2040" s="970"/>
    </row>
    <row r="2041" spans="23:32">
      <c r="W2041" s="970"/>
      <c r="X2041" s="970"/>
      <c r="Y2041" s="973"/>
      <c r="Z2041" s="971"/>
      <c r="AA2041" s="970"/>
      <c r="AB2041" s="970"/>
      <c r="AC2041" s="970"/>
      <c r="AD2041" s="970"/>
      <c r="AE2041" s="970"/>
      <c r="AF2041" s="970"/>
    </row>
    <row r="2042" spans="23:32">
      <c r="W2042" s="970"/>
      <c r="X2042" s="964"/>
      <c r="Y2042" s="964"/>
      <c r="Z2042" s="971"/>
      <c r="AA2042" s="970"/>
      <c r="AB2042" s="970"/>
      <c r="AC2042" s="970"/>
      <c r="AD2042" s="970"/>
      <c r="AE2042" s="970"/>
      <c r="AF2042" s="970"/>
    </row>
    <row r="2043" spans="23:32">
      <c r="W2043" s="964"/>
      <c r="X2043" s="964"/>
      <c r="Y2043" s="964"/>
      <c r="Z2043" s="964"/>
      <c r="AA2043" s="964"/>
      <c r="AB2043" s="964"/>
      <c r="AC2043" s="964"/>
      <c r="AD2043" s="964"/>
      <c r="AE2043" s="964"/>
      <c r="AF2043" s="964"/>
    </row>
    <row r="2044" spans="23:32" ht="12.75" customHeight="1">
      <c r="W2044" s="970"/>
      <c r="X2044" s="970"/>
      <c r="Y2044" s="973"/>
      <c r="Z2044" s="971"/>
      <c r="AA2044" s="970"/>
      <c r="AB2044" s="970"/>
      <c r="AC2044" s="970"/>
      <c r="AD2044" s="970"/>
      <c r="AE2044" s="970"/>
      <c r="AF2044" s="970"/>
    </row>
    <row r="2045" spans="23:32">
      <c r="W2045" s="970"/>
      <c r="X2045" s="970"/>
      <c r="Y2045" s="973"/>
      <c r="Z2045" s="971"/>
      <c r="AA2045" s="970"/>
      <c r="AB2045" s="970"/>
      <c r="AC2045" s="970"/>
      <c r="AD2045" s="970"/>
      <c r="AE2045" s="970"/>
      <c r="AF2045" s="970"/>
    </row>
    <row r="2046" spans="23:32">
      <c r="W2046" s="970"/>
      <c r="X2046" s="964"/>
      <c r="Y2046" s="964"/>
      <c r="Z2046" s="971"/>
      <c r="AA2046" s="970"/>
      <c r="AB2046" s="970"/>
      <c r="AC2046" s="970"/>
      <c r="AD2046" s="970"/>
      <c r="AE2046" s="970"/>
      <c r="AF2046" s="970"/>
    </row>
    <row r="2047" spans="23:32">
      <c r="W2047" s="964"/>
      <c r="X2047" s="964"/>
      <c r="Y2047" s="964"/>
      <c r="Z2047" s="964"/>
      <c r="AA2047" s="964"/>
      <c r="AB2047" s="964"/>
      <c r="AC2047" s="964"/>
      <c r="AD2047" s="964"/>
      <c r="AE2047" s="964"/>
      <c r="AF2047" s="964"/>
    </row>
    <row r="2048" spans="23:32" ht="12.75" customHeight="1">
      <c r="W2048" s="970"/>
      <c r="X2048" s="970"/>
      <c r="Y2048" s="973"/>
      <c r="Z2048" s="971"/>
      <c r="AA2048" s="970"/>
      <c r="AB2048" s="970"/>
      <c r="AC2048" s="970"/>
      <c r="AD2048" s="970"/>
      <c r="AE2048" s="970"/>
      <c r="AF2048" s="970"/>
    </row>
    <row r="2049" spans="23:32">
      <c r="W2049" s="970"/>
      <c r="X2049" s="970"/>
      <c r="Y2049" s="973"/>
      <c r="Z2049" s="971"/>
      <c r="AA2049" s="970"/>
      <c r="AB2049" s="970"/>
      <c r="AC2049" s="970"/>
      <c r="AD2049" s="970"/>
      <c r="AE2049" s="970"/>
      <c r="AF2049" s="970"/>
    </row>
    <row r="2050" spans="23:32">
      <c r="W2050" s="970"/>
      <c r="X2050" s="964"/>
      <c r="Y2050" s="964"/>
      <c r="Z2050" s="971"/>
      <c r="AA2050" s="970"/>
      <c r="AB2050" s="970"/>
      <c r="AC2050" s="970"/>
      <c r="AD2050" s="970"/>
      <c r="AE2050" s="970"/>
      <c r="AF2050" s="970"/>
    </row>
    <row r="2051" spans="23:32">
      <c r="W2051" s="964"/>
      <c r="X2051" s="964"/>
      <c r="Y2051" s="964"/>
      <c r="Z2051" s="964"/>
      <c r="AA2051" s="964"/>
      <c r="AB2051" s="964"/>
      <c r="AC2051" s="964"/>
      <c r="AD2051" s="964"/>
      <c r="AE2051" s="964"/>
      <c r="AF2051" s="964"/>
    </row>
    <row r="2052" spans="23:32" ht="12.75" customHeight="1">
      <c r="W2052" s="970"/>
      <c r="X2052" s="970"/>
      <c r="Y2052" s="973"/>
      <c r="Z2052" s="971"/>
      <c r="AA2052" s="970"/>
      <c r="AB2052" s="970"/>
      <c r="AC2052" s="970"/>
      <c r="AD2052" s="970"/>
      <c r="AE2052" s="970"/>
      <c r="AF2052" s="970"/>
    </row>
    <row r="2053" spans="23:32">
      <c r="W2053" s="970"/>
      <c r="X2053" s="970"/>
      <c r="Y2053" s="973"/>
      <c r="Z2053" s="971"/>
      <c r="AA2053" s="970"/>
      <c r="AB2053" s="970"/>
      <c r="AC2053" s="970"/>
      <c r="AD2053" s="970"/>
      <c r="AE2053" s="970"/>
      <c r="AF2053" s="970"/>
    </row>
    <row r="2054" spans="23:32">
      <c r="W2054" s="970"/>
      <c r="X2054" s="964"/>
      <c r="Y2054" s="964"/>
      <c r="Z2054" s="971"/>
      <c r="AA2054" s="970"/>
      <c r="AB2054" s="970"/>
      <c r="AC2054" s="970"/>
      <c r="AD2054" s="970"/>
      <c r="AE2054" s="970"/>
      <c r="AF2054" s="970"/>
    </row>
    <row r="2055" spans="23:32">
      <c r="W2055" s="964"/>
      <c r="X2055" s="964"/>
      <c r="Y2055" s="964"/>
      <c r="Z2055" s="964"/>
      <c r="AA2055" s="964"/>
      <c r="AB2055" s="964"/>
      <c r="AC2055" s="964"/>
      <c r="AD2055" s="964"/>
      <c r="AE2055" s="964"/>
      <c r="AF2055" s="964"/>
    </row>
    <row r="2056" spans="23:32" ht="12.75" customHeight="1">
      <c r="W2056" s="970"/>
      <c r="X2056" s="970"/>
      <c r="Y2056" s="973"/>
      <c r="Z2056" s="971"/>
      <c r="AA2056" s="970"/>
      <c r="AB2056" s="970"/>
      <c r="AC2056" s="970"/>
      <c r="AD2056" s="970"/>
      <c r="AE2056" s="970"/>
      <c r="AF2056" s="970"/>
    </row>
    <row r="2057" spans="23:32">
      <c r="W2057" s="970"/>
      <c r="X2057" s="970"/>
      <c r="Y2057" s="973"/>
      <c r="Z2057" s="971"/>
      <c r="AA2057" s="970"/>
      <c r="AB2057" s="970"/>
      <c r="AC2057" s="970"/>
      <c r="AD2057" s="970"/>
      <c r="AE2057" s="970"/>
      <c r="AF2057" s="970"/>
    </row>
    <row r="2058" spans="23:32">
      <c r="W2058" s="970"/>
      <c r="X2058" s="964"/>
      <c r="Y2058" s="964"/>
      <c r="Z2058" s="971"/>
      <c r="AA2058" s="970"/>
      <c r="AB2058" s="970"/>
      <c r="AC2058" s="970"/>
      <c r="AD2058" s="970"/>
      <c r="AE2058" s="970"/>
      <c r="AF2058" s="970"/>
    </row>
    <row r="2059" spans="23:32">
      <c r="W2059" s="964"/>
      <c r="X2059" s="964"/>
      <c r="Y2059" s="964"/>
      <c r="Z2059" s="964"/>
      <c r="AA2059" s="964"/>
      <c r="AB2059" s="964"/>
      <c r="AC2059" s="964"/>
      <c r="AD2059" s="964"/>
      <c r="AE2059" s="964"/>
      <c r="AF2059" s="964"/>
    </row>
    <row r="2060" spans="23:32" ht="12.75" customHeight="1">
      <c r="W2060" s="970"/>
      <c r="X2060" s="970"/>
      <c r="Y2060" s="973"/>
      <c r="Z2060" s="971"/>
      <c r="AA2060" s="970"/>
      <c r="AB2060" s="970"/>
      <c r="AC2060" s="970"/>
      <c r="AD2060" s="970"/>
      <c r="AE2060" s="970"/>
      <c r="AF2060" s="970"/>
    </row>
    <row r="2061" spans="23:32">
      <c r="W2061" s="970"/>
      <c r="X2061" s="970"/>
      <c r="Y2061" s="973"/>
      <c r="Z2061" s="971"/>
      <c r="AA2061" s="970"/>
      <c r="AB2061" s="970"/>
      <c r="AC2061" s="970"/>
      <c r="AD2061" s="970"/>
      <c r="AE2061" s="970"/>
      <c r="AF2061" s="970"/>
    </row>
    <row r="2062" spans="23:32">
      <c r="W2062" s="970"/>
      <c r="X2062" s="964"/>
      <c r="Y2062" s="964"/>
      <c r="Z2062" s="971"/>
      <c r="AA2062" s="970"/>
      <c r="AB2062" s="970"/>
      <c r="AC2062" s="970"/>
      <c r="AD2062" s="970"/>
      <c r="AE2062" s="970"/>
      <c r="AF2062" s="970"/>
    </row>
    <row r="2063" spans="23:32">
      <c r="W2063" s="964"/>
      <c r="X2063" s="964"/>
      <c r="Y2063" s="964"/>
      <c r="Z2063" s="964"/>
      <c r="AA2063" s="964"/>
      <c r="AB2063" s="964"/>
      <c r="AC2063" s="964"/>
      <c r="AD2063" s="964"/>
      <c r="AE2063" s="964"/>
      <c r="AF2063" s="964"/>
    </row>
    <row r="2064" spans="23:32" ht="12.75" customHeight="1">
      <c r="W2064" s="970"/>
      <c r="X2064" s="970"/>
      <c r="Y2064" s="973"/>
      <c r="Z2064" s="971"/>
      <c r="AA2064" s="970"/>
      <c r="AB2064" s="970"/>
      <c r="AC2064" s="970"/>
      <c r="AD2064" s="970"/>
      <c r="AE2064" s="970"/>
      <c r="AF2064" s="970"/>
    </row>
    <row r="2065" spans="23:32">
      <c r="W2065" s="970"/>
      <c r="X2065" s="970"/>
      <c r="Y2065" s="973"/>
      <c r="Z2065" s="971"/>
      <c r="AA2065" s="970"/>
      <c r="AB2065" s="970"/>
      <c r="AC2065" s="970"/>
      <c r="AD2065" s="970"/>
      <c r="AE2065" s="970"/>
      <c r="AF2065" s="970"/>
    </row>
    <row r="2066" spans="23:32">
      <c r="W2066" s="970"/>
      <c r="X2066" s="964"/>
      <c r="Y2066" s="964"/>
      <c r="Z2066" s="971"/>
      <c r="AA2066" s="970"/>
      <c r="AB2066" s="970"/>
      <c r="AC2066" s="970"/>
      <c r="AD2066" s="970"/>
      <c r="AE2066" s="970"/>
      <c r="AF2066" s="970"/>
    </row>
    <row r="2067" spans="23:32">
      <c r="W2067" s="964"/>
      <c r="X2067" s="964"/>
      <c r="Y2067" s="964"/>
      <c r="Z2067" s="964"/>
      <c r="AA2067" s="964"/>
      <c r="AB2067" s="964"/>
      <c r="AC2067" s="964"/>
      <c r="AD2067" s="964"/>
      <c r="AE2067" s="964"/>
      <c r="AF2067" s="964"/>
    </row>
    <row r="2068" spans="23:32" ht="12.75" customHeight="1">
      <c r="W2068" s="970"/>
      <c r="X2068" s="970"/>
      <c r="Y2068" s="973"/>
      <c r="Z2068" s="971"/>
      <c r="AA2068" s="970"/>
      <c r="AB2068" s="970"/>
      <c r="AC2068" s="970"/>
      <c r="AD2068" s="970"/>
      <c r="AE2068" s="970"/>
      <c r="AF2068" s="970"/>
    </row>
    <row r="2069" spans="23:32">
      <c r="W2069" s="970"/>
      <c r="X2069" s="970"/>
      <c r="Y2069" s="973"/>
      <c r="Z2069" s="971"/>
      <c r="AA2069" s="970"/>
      <c r="AB2069" s="970"/>
      <c r="AC2069" s="970"/>
      <c r="AD2069" s="970"/>
      <c r="AE2069" s="970"/>
      <c r="AF2069" s="970"/>
    </row>
    <row r="2070" spans="23:32">
      <c r="W2070" s="970"/>
      <c r="X2070" s="964"/>
      <c r="Y2070" s="964"/>
      <c r="Z2070" s="971"/>
      <c r="AA2070" s="970"/>
      <c r="AB2070" s="970"/>
      <c r="AC2070" s="970"/>
      <c r="AD2070" s="970"/>
      <c r="AE2070" s="970"/>
      <c r="AF2070" s="970"/>
    </row>
    <row r="2071" spans="23:32">
      <c r="W2071" s="964"/>
      <c r="X2071" s="964"/>
      <c r="Y2071" s="964"/>
      <c r="Z2071" s="964"/>
      <c r="AA2071" s="964"/>
      <c r="AB2071" s="964"/>
      <c r="AC2071" s="964"/>
      <c r="AD2071" s="964"/>
      <c r="AE2071" s="964"/>
      <c r="AF2071" s="964"/>
    </row>
    <row r="2072" spans="23:32" ht="12.75" customHeight="1">
      <c r="W2072" s="970"/>
      <c r="X2072" s="970"/>
      <c r="Y2072" s="973"/>
      <c r="Z2072" s="971"/>
      <c r="AA2072" s="970"/>
      <c r="AB2072" s="970"/>
      <c r="AC2072" s="970"/>
      <c r="AD2072" s="970"/>
      <c r="AE2072" s="970"/>
      <c r="AF2072" s="970"/>
    </row>
    <row r="2073" spans="23:32">
      <c r="W2073" s="970"/>
      <c r="X2073" s="970"/>
      <c r="Y2073" s="973"/>
      <c r="Z2073" s="971"/>
      <c r="AA2073" s="970"/>
      <c r="AB2073" s="970"/>
      <c r="AC2073" s="970"/>
      <c r="AD2073" s="970"/>
      <c r="AE2073" s="970"/>
      <c r="AF2073" s="970"/>
    </row>
    <row r="2074" spans="23:32">
      <c r="W2074" s="970"/>
      <c r="X2074" s="964"/>
      <c r="Y2074" s="964"/>
      <c r="Z2074" s="971"/>
      <c r="AA2074" s="970"/>
      <c r="AB2074" s="970"/>
      <c r="AC2074" s="970"/>
      <c r="AD2074" s="970"/>
      <c r="AE2074" s="970"/>
      <c r="AF2074" s="970"/>
    </row>
    <row r="2075" spans="23:32">
      <c r="W2075" s="964"/>
      <c r="X2075" s="964"/>
      <c r="Y2075" s="964"/>
      <c r="Z2075" s="964"/>
      <c r="AA2075" s="964"/>
      <c r="AB2075" s="964"/>
      <c r="AC2075" s="964"/>
      <c r="AD2075" s="964"/>
      <c r="AE2075" s="964"/>
      <c r="AF2075" s="964"/>
    </row>
    <row r="2076" spans="23:32" ht="12.75" customHeight="1">
      <c r="W2076" s="970"/>
      <c r="X2076" s="970"/>
      <c r="Y2076" s="973"/>
      <c r="Z2076" s="971"/>
      <c r="AA2076" s="970"/>
      <c r="AB2076" s="970"/>
      <c r="AC2076" s="970"/>
      <c r="AD2076" s="970"/>
      <c r="AE2076" s="970"/>
      <c r="AF2076" s="970"/>
    </row>
    <row r="2077" spans="23:32">
      <c r="W2077" s="970"/>
      <c r="X2077" s="970"/>
      <c r="Y2077" s="973"/>
      <c r="Z2077" s="971"/>
      <c r="AA2077" s="970"/>
      <c r="AB2077" s="970"/>
      <c r="AC2077" s="970"/>
      <c r="AD2077" s="970"/>
      <c r="AE2077" s="970"/>
      <c r="AF2077" s="970"/>
    </row>
    <row r="2078" spans="23:32">
      <c r="W2078" s="970"/>
      <c r="X2078" s="964"/>
      <c r="Y2078" s="964"/>
      <c r="Z2078" s="971"/>
      <c r="AA2078" s="970"/>
      <c r="AB2078" s="970"/>
      <c r="AC2078" s="970"/>
      <c r="AD2078" s="970"/>
      <c r="AE2078" s="970"/>
      <c r="AF2078" s="970"/>
    </row>
    <row r="2079" spans="23:32">
      <c r="W2079" s="964"/>
      <c r="X2079" s="964"/>
      <c r="Y2079" s="964"/>
      <c r="Z2079" s="964"/>
      <c r="AA2079" s="964"/>
      <c r="AB2079" s="964"/>
      <c r="AC2079" s="964"/>
      <c r="AD2079" s="964"/>
      <c r="AE2079" s="964"/>
      <c r="AF2079" s="964"/>
    </row>
    <row r="2080" spans="23:32" ht="12.75" customHeight="1">
      <c r="W2080" s="970"/>
      <c r="X2080" s="970"/>
      <c r="Y2080" s="973"/>
      <c r="Z2080" s="971"/>
      <c r="AA2080" s="970"/>
      <c r="AB2080" s="970"/>
      <c r="AC2080" s="970"/>
      <c r="AD2080" s="970"/>
      <c r="AE2080" s="970"/>
      <c r="AF2080" s="970"/>
    </row>
    <row r="2081" spans="23:32">
      <c r="W2081" s="970"/>
      <c r="X2081" s="970"/>
      <c r="Y2081" s="973"/>
      <c r="Z2081" s="971"/>
      <c r="AA2081" s="970"/>
      <c r="AB2081" s="970"/>
      <c r="AC2081" s="970"/>
      <c r="AD2081" s="970"/>
      <c r="AE2081" s="970"/>
      <c r="AF2081" s="970"/>
    </row>
    <row r="2082" spans="23:32">
      <c r="W2082" s="970"/>
      <c r="X2082" s="964"/>
      <c r="Y2082" s="964"/>
      <c r="Z2082" s="971"/>
      <c r="AA2082" s="970"/>
      <c r="AB2082" s="970"/>
      <c r="AC2082" s="970"/>
      <c r="AD2082" s="970"/>
      <c r="AE2082" s="970"/>
      <c r="AF2082" s="970"/>
    </row>
    <row r="2083" spans="23:32">
      <c r="W2083" s="964"/>
      <c r="X2083" s="964"/>
      <c r="Y2083" s="964"/>
      <c r="Z2083" s="964"/>
      <c r="AA2083" s="964"/>
      <c r="AB2083" s="964"/>
      <c r="AC2083" s="964"/>
      <c r="AD2083" s="964"/>
      <c r="AE2083" s="964"/>
      <c r="AF2083" s="964"/>
    </row>
    <row r="2084" spans="23:32" ht="12.75" customHeight="1">
      <c r="W2084" s="970"/>
      <c r="X2084" s="970"/>
      <c r="Y2084" s="973"/>
      <c r="Z2084" s="971"/>
      <c r="AA2084" s="970"/>
      <c r="AB2084" s="970"/>
      <c r="AC2084" s="970"/>
      <c r="AD2084" s="970"/>
      <c r="AE2084" s="970"/>
      <c r="AF2084" s="970"/>
    </row>
    <row r="2085" spans="23:32">
      <c r="W2085" s="970"/>
      <c r="X2085" s="970"/>
      <c r="Y2085" s="973"/>
      <c r="Z2085" s="971"/>
      <c r="AA2085" s="970"/>
      <c r="AB2085" s="970"/>
      <c r="AC2085" s="970"/>
      <c r="AD2085" s="970"/>
      <c r="AE2085" s="970"/>
      <c r="AF2085" s="970"/>
    </row>
    <row r="2086" spans="23:32">
      <c r="W2086" s="970"/>
      <c r="X2086" s="964"/>
      <c r="Y2086" s="964"/>
      <c r="Z2086" s="971"/>
      <c r="AA2086" s="970"/>
      <c r="AB2086" s="970"/>
      <c r="AC2086" s="970"/>
      <c r="AD2086" s="970"/>
      <c r="AE2086" s="970"/>
      <c r="AF2086" s="970"/>
    </row>
    <row r="2087" spans="23:32">
      <c r="W2087" s="964"/>
      <c r="X2087" s="964"/>
      <c r="Y2087" s="964"/>
      <c r="Z2087" s="964"/>
      <c r="AA2087" s="964"/>
      <c r="AB2087" s="964"/>
      <c r="AC2087" s="964"/>
      <c r="AD2087" s="964"/>
      <c r="AE2087" s="964"/>
      <c r="AF2087" s="964"/>
    </row>
    <row r="2088" spans="23:32" ht="12.75" customHeight="1">
      <c r="W2088" s="970"/>
      <c r="X2088" s="970"/>
      <c r="Y2088" s="973"/>
      <c r="Z2088" s="971"/>
      <c r="AA2088" s="970"/>
      <c r="AB2088" s="970"/>
      <c r="AC2088" s="970"/>
      <c r="AD2088" s="970"/>
      <c r="AE2088" s="970"/>
      <c r="AF2088" s="970"/>
    </row>
    <row r="2089" spans="23:32">
      <c r="W2089" s="970"/>
      <c r="X2089" s="970"/>
      <c r="Y2089" s="973"/>
      <c r="Z2089" s="971"/>
      <c r="AA2089" s="970"/>
      <c r="AB2089" s="970"/>
      <c r="AC2089" s="970"/>
      <c r="AD2089" s="970"/>
      <c r="AE2089" s="970"/>
      <c r="AF2089" s="970"/>
    </row>
    <row r="2090" spans="23:32">
      <c r="W2090" s="970"/>
      <c r="X2090" s="964"/>
      <c r="Y2090" s="964"/>
      <c r="Z2090" s="971"/>
      <c r="AA2090" s="970"/>
      <c r="AB2090" s="970"/>
      <c r="AC2090" s="970"/>
      <c r="AD2090" s="970"/>
      <c r="AE2090" s="970"/>
      <c r="AF2090" s="970"/>
    </row>
    <row r="2091" spans="23:32">
      <c r="W2091" s="964"/>
      <c r="X2091" s="964"/>
      <c r="Y2091" s="964"/>
      <c r="Z2091" s="964"/>
      <c r="AA2091" s="964"/>
      <c r="AB2091" s="964"/>
      <c r="AC2091" s="964"/>
      <c r="AD2091" s="964"/>
      <c r="AE2091" s="964"/>
      <c r="AF2091" s="964"/>
    </row>
    <row r="2092" spans="23:32" ht="12.75" customHeight="1">
      <c r="W2092" s="970"/>
      <c r="X2092" s="970"/>
      <c r="Y2092" s="973"/>
      <c r="Z2092" s="971"/>
      <c r="AA2092" s="970"/>
      <c r="AB2092" s="970"/>
      <c r="AC2092" s="970"/>
      <c r="AD2092" s="970"/>
      <c r="AE2092" s="970"/>
      <c r="AF2092" s="970"/>
    </row>
    <row r="2093" spans="23:32">
      <c r="W2093" s="970"/>
      <c r="X2093" s="970"/>
      <c r="Y2093" s="973"/>
      <c r="Z2093" s="971"/>
      <c r="AA2093" s="970"/>
      <c r="AB2093" s="970"/>
      <c r="AC2093" s="970"/>
      <c r="AD2093" s="970"/>
      <c r="AE2093" s="970"/>
      <c r="AF2093" s="970"/>
    </row>
    <row r="2094" spans="23:32">
      <c r="W2094" s="970"/>
      <c r="X2094" s="964"/>
      <c r="Y2094" s="964"/>
      <c r="Z2094" s="971"/>
      <c r="AA2094" s="970"/>
      <c r="AB2094" s="970"/>
      <c r="AC2094" s="970"/>
      <c r="AD2094" s="970"/>
      <c r="AE2094" s="970"/>
      <c r="AF2094" s="970"/>
    </row>
    <row r="2095" spans="23:32">
      <c r="W2095" s="964"/>
      <c r="X2095" s="964"/>
      <c r="Y2095" s="964"/>
      <c r="Z2095" s="964"/>
      <c r="AA2095" s="964"/>
      <c r="AB2095" s="964"/>
      <c r="AC2095" s="964"/>
      <c r="AD2095" s="964"/>
      <c r="AE2095" s="964"/>
      <c r="AF2095" s="964"/>
    </row>
    <row r="2096" spans="23:32" ht="12.75" customHeight="1">
      <c r="W2096" s="970"/>
      <c r="X2096" s="970"/>
      <c r="Y2096" s="973"/>
      <c r="Z2096" s="971"/>
      <c r="AA2096" s="970"/>
      <c r="AB2096" s="970"/>
      <c r="AC2096" s="970"/>
      <c r="AD2096" s="970"/>
      <c r="AE2096" s="970"/>
      <c r="AF2096" s="970"/>
    </row>
    <row r="2097" spans="23:32">
      <c r="W2097" s="970"/>
      <c r="X2097" s="970"/>
      <c r="Y2097" s="973"/>
      <c r="Z2097" s="971"/>
      <c r="AA2097" s="970"/>
      <c r="AB2097" s="970"/>
      <c r="AC2097" s="970"/>
      <c r="AD2097" s="970"/>
      <c r="AE2097" s="970"/>
      <c r="AF2097" s="970"/>
    </row>
    <row r="2098" spans="23:32">
      <c r="W2098" s="970"/>
      <c r="X2098" s="964"/>
      <c r="Y2098" s="964"/>
      <c r="Z2098" s="971"/>
      <c r="AA2098" s="970"/>
      <c r="AB2098" s="970"/>
      <c r="AC2098" s="970"/>
      <c r="AD2098" s="970"/>
      <c r="AE2098" s="970"/>
      <c r="AF2098" s="970"/>
    </row>
    <row r="2099" spans="23:32">
      <c r="W2099" s="964"/>
      <c r="X2099" s="964"/>
      <c r="Y2099" s="964"/>
      <c r="Z2099" s="964"/>
      <c r="AA2099" s="964"/>
      <c r="AB2099" s="964"/>
      <c r="AC2099" s="964"/>
      <c r="AD2099" s="964"/>
      <c r="AE2099" s="964"/>
      <c r="AF2099" s="964"/>
    </row>
    <row r="2100" spans="23:32" ht="12.75" customHeight="1">
      <c r="W2100" s="970"/>
      <c r="X2100" s="970"/>
      <c r="Y2100" s="973"/>
      <c r="Z2100" s="971"/>
      <c r="AA2100" s="970"/>
      <c r="AB2100" s="970"/>
      <c r="AC2100" s="970"/>
      <c r="AD2100" s="970"/>
      <c r="AE2100" s="970"/>
      <c r="AF2100" s="970"/>
    </row>
    <row r="2101" spans="23:32">
      <c r="W2101" s="970"/>
      <c r="X2101" s="970"/>
      <c r="Y2101" s="973"/>
      <c r="Z2101" s="971"/>
      <c r="AA2101" s="970"/>
      <c r="AB2101" s="970"/>
      <c r="AC2101" s="970"/>
      <c r="AD2101" s="970"/>
      <c r="AE2101" s="970"/>
      <c r="AF2101" s="970"/>
    </row>
    <row r="2102" spans="23:32">
      <c r="W2102" s="970"/>
      <c r="X2102" s="964"/>
      <c r="Y2102" s="964"/>
      <c r="Z2102" s="971"/>
      <c r="AA2102" s="970"/>
      <c r="AB2102" s="970"/>
      <c r="AC2102" s="970"/>
      <c r="AD2102" s="970"/>
      <c r="AE2102" s="970"/>
      <c r="AF2102" s="970"/>
    </row>
    <row r="2103" spans="23:32">
      <c r="W2103" s="964"/>
      <c r="X2103" s="964"/>
      <c r="Y2103" s="964"/>
      <c r="Z2103" s="964"/>
      <c r="AA2103" s="964"/>
      <c r="AB2103" s="964"/>
      <c r="AC2103" s="964"/>
      <c r="AD2103" s="964"/>
      <c r="AE2103" s="964"/>
      <c r="AF2103" s="964"/>
    </row>
    <row r="2104" spans="23:32" ht="12.75" customHeight="1">
      <c r="W2104" s="970"/>
      <c r="X2104" s="970"/>
      <c r="Y2104" s="973"/>
      <c r="Z2104" s="971"/>
      <c r="AA2104" s="970"/>
      <c r="AB2104" s="970"/>
      <c r="AC2104" s="970"/>
      <c r="AD2104" s="970"/>
      <c r="AE2104" s="970"/>
      <c r="AF2104" s="970"/>
    </row>
    <row r="2105" spans="23:32">
      <c r="W2105" s="970"/>
      <c r="X2105" s="970"/>
      <c r="Y2105" s="973"/>
      <c r="Z2105" s="971"/>
      <c r="AA2105" s="970"/>
      <c r="AB2105" s="970"/>
      <c r="AC2105" s="970"/>
      <c r="AD2105" s="970"/>
      <c r="AE2105" s="970"/>
      <c r="AF2105" s="970"/>
    </row>
    <row r="2106" spans="23:32">
      <c r="W2106" s="970"/>
      <c r="X2106" s="964"/>
      <c r="Y2106" s="964"/>
      <c r="Z2106" s="971"/>
      <c r="AA2106" s="970"/>
      <c r="AB2106" s="970"/>
      <c r="AC2106" s="970"/>
      <c r="AD2106" s="970"/>
      <c r="AE2106" s="970"/>
      <c r="AF2106" s="970"/>
    </row>
    <row r="2107" spans="23:32">
      <c r="W2107" s="964"/>
      <c r="X2107" s="964"/>
      <c r="Y2107" s="964"/>
      <c r="Z2107" s="964"/>
      <c r="AA2107" s="964"/>
      <c r="AB2107" s="964"/>
      <c r="AC2107" s="964"/>
      <c r="AD2107" s="964"/>
      <c r="AE2107" s="964"/>
      <c r="AF2107" s="964"/>
    </row>
    <row r="2108" spans="23:32" ht="12.75" customHeight="1">
      <c r="W2108" s="970"/>
      <c r="X2108" s="970"/>
      <c r="Y2108" s="973"/>
      <c r="Z2108" s="971"/>
      <c r="AA2108" s="970"/>
      <c r="AB2108" s="970"/>
      <c r="AC2108" s="970"/>
      <c r="AD2108" s="970"/>
      <c r="AE2108" s="970"/>
      <c r="AF2108" s="970"/>
    </row>
    <row r="2109" spans="23:32">
      <c r="W2109" s="970"/>
      <c r="X2109" s="970"/>
      <c r="Y2109" s="973"/>
      <c r="Z2109" s="971"/>
      <c r="AA2109" s="970"/>
      <c r="AB2109" s="970"/>
      <c r="AC2109" s="970"/>
      <c r="AD2109" s="970"/>
      <c r="AE2109" s="970"/>
      <c r="AF2109" s="970"/>
    </row>
    <row r="2110" spans="23:32">
      <c r="W2110" s="970"/>
      <c r="X2110" s="964"/>
      <c r="Y2110" s="964"/>
      <c r="Z2110" s="971"/>
      <c r="AA2110" s="970"/>
      <c r="AB2110" s="970"/>
      <c r="AC2110" s="970"/>
      <c r="AD2110" s="970"/>
      <c r="AE2110" s="970"/>
      <c r="AF2110" s="970"/>
    </row>
    <row r="2111" spans="23:32">
      <c r="W2111" s="964"/>
      <c r="X2111" s="964"/>
      <c r="Y2111" s="964"/>
      <c r="Z2111" s="964"/>
      <c r="AA2111" s="964"/>
      <c r="AB2111" s="964"/>
      <c r="AC2111" s="964"/>
      <c r="AD2111" s="964"/>
      <c r="AE2111" s="964"/>
      <c r="AF2111" s="964"/>
    </row>
    <row r="2112" spans="23:32" ht="12.75" customHeight="1">
      <c r="W2112" s="970"/>
      <c r="X2112" s="970"/>
      <c r="Y2112" s="973"/>
      <c r="Z2112" s="971"/>
      <c r="AA2112" s="970"/>
      <c r="AB2112" s="970"/>
      <c r="AC2112" s="970"/>
      <c r="AD2112" s="970"/>
      <c r="AE2112" s="970"/>
      <c r="AF2112" s="970"/>
    </row>
    <row r="2113" spans="23:32">
      <c r="W2113" s="970"/>
      <c r="X2113" s="970"/>
      <c r="Y2113" s="973"/>
      <c r="Z2113" s="971"/>
      <c r="AA2113" s="970"/>
      <c r="AB2113" s="970"/>
      <c r="AC2113" s="970"/>
      <c r="AD2113" s="970"/>
      <c r="AE2113" s="970"/>
      <c r="AF2113" s="970"/>
    </row>
    <row r="2114" spans="23:32">
      <c r="W2114" s="970"/>
      <c r="X2114" s="964"/>
      <c r="Y2114" s="964"/>
      <c r="Z2114" s="971"/>
      <c r="AA2114" s="970"/>
      <c r="AB2114" s="970"/>
      <c r="AC2114" s="970"/>
      <c r="AD2114" s="970"/>
      <c r="AE2114" s="970"/>
      <c r="AF2114" s="970"/>
    </row>
    <row r="2115" spans="23:32" ht="12.75" customHeight="1">
      <c r="W2115" s="970"/>
      <c r="X2115" s="970"/>
      <c r="Y2115" s="973"/>
      <c r="Z2115" s="971"/>
      <c r="AA2115" s="970"/>
      <c r="AB2115" s="970"/>
      <c r="AC2115" s="970"/>
      <c r="AD2115" s="970"/>
      <c r="AE2115" s="970"/>
      <c r="AF2115" s="970"/>
    </row>
    <row r="2116" spans="23:32">
      <c r="W2116" s="970"/>
      <c r="X2116" s="970"/>
      <c r="Y2116" s="973"/>
      <c r="Z2116" s="971"/>
      <c r="AA2116" s="970"/>
      <c r="AB2116" s="970"/>
      <c r="AC2116" s="970"/>
      <c r="AD2116" s="970"/>
      <c r="AE2116" s="970"/>
      <c r="AF2116" s="970"/>
    </row>
    <row r="2117" spans="23:32">
      <c r="W2117" s="970"/>
      <c r="X2117" s="964"/>
      <c r="Y2117" s="964"/>
      <c r="Z2117" s="971"/>
      <c r="AA2117" s="970"/>
      <c r="AB2117" s="970"/>
      <c r="AC2117" s="970"/>
      <c r="AD2117" s="970"/>
      <c r="AE2117" s="970"/>
      <c r="AF2117" s="970"/>
    </row>
    <row r="2118" spans="23:32">
      <c r="W2118" s="964"/>
      <c r="X2118" s="964"/>
      <c r="Y2118" s="964"/>
      <c r="Z2118" s="964"/>
      <c r="AA2118" s="964"/>
      <c r="AB2118" s="964"/>
      <c r="AC2118" s="964"/>
      <c r="AD2118" s="964"/>
      <c r="AE2118" s="964"/>
      <c r="AF2118" s="964"/>
    </row>
    <row r="2119" spans="23:32" ht="12.75" customHeight="1">
      <c r="W2119" s="970"/>
      <c r="X2119" s="970"/>
      <c r="Y2119" s="973"/>
      <c r="Z2119" s="971"/>
      <c r="AA2119" s="970"/>
      <c r="AB2119" s="970"/>
      <c r="AC2119" s="970"/>
      <c r="AD2119" s="970"/>
      <c r="AE2119" s="970"/>
      <c r="AF2119" s="970"/>
    </row>
    <row r="2120" spans="23:32">
      <c r="W2120" s="970"/>
      <c r="X2120" s="970"/>
      <c r="Y2120" s="973"/>
      <c r="Z2120" s="971"/>
      <c r="AA2120" s="970"/>
      <c r="AB2120" s="970"/>
      <c r="AC2120" s="970"/>
      <c r="AD2120" s="970"/>
      <c r="AE2120" s="970"/>
      <c r="AF2120" s="970"/>
    </row>
    <row r="2121" spans="23:32">
      <c r="W2121" s="970"/>
      <c r="X2121" s="964"/>
      <c r="Y2121" s="964"/>
      <c r="Z2121" s="971"/>
      <c r="AA2121" s="970"/>
      <c r="AB2121" s="970"/>
      <c r="AC2121" s="970"/>
      <c r="AD2121" s="970"/>
      <c r="AE2121" s="970"/>
      <c r="AF2121" s="970"/>
    </row>
    <row r="2122" spans="23:32">
      <c r="W2122" s="964"/>
      <c r="X2122" s="964"/>
      <c r="Y2122" s="964"/>
      <c r="Z2122" s="964"/>
      <c r="AA2122" s="964"/>
      <c r="AB2122" s="964"/>
      <c r="AC2122" s="964"/>
      <c r="AD2122" s="964"/>
      <c r="AE2122" s="964"/>
      <c r="AF2122" s="964"/>
    </row>
    <row r="2123" spans="23:32" ht="12.75" customHeight="1">
      <c r="W2123" s="970"/>
      <c r="X2123" s="970"/>
      <c r="Y2123" s="973"/>
      <c r="Z2123" s="971"/>
      <c r="AA2123" s="970"/>
      <c r="AB2123" s="970"/>
      <c r="AC2123" s="970"/>
      <c r="AD2123" s="970"/>
      <c r="AE2123" s="970"/>
      <c r="AF2123" s="970"/>
    </row>
    <row r="2124" spans="23:32">
      <c r="W2124" s="970"/>
      <c r="X2124" s="970"/>
      <c r="Y2124" s="973"/>
      <c r="Z2124" s="971"/>
      <c r="AA2124" s="970"/>
      <c r="AB2124" s="970"/>
      <c r="AC2124" s="970"/>
      <c r="AD2124" s="970"/>
      <c r="AE2124" s="970"/>
      <c r="AF2124" s="970"/>
    </row>
    <row r="2125" spans="23:32">
      <c r="W2125" s="970"/>
      <c r="X2125" s="964"/>
      <c r="Y2125" s="964"/>
      <c r="Z2125" s="971"/>
      <c r="AA2125" s="970"/>
      <c r="AB2125" s="970"/>
      <c r="AC2125" s="970"/>
      <c r="AD2125" s="970"/>
      <c r="AE2125" s="970"/>
      <c r="AF2125" s="970"/>
    </row>
    <row r="2126" spans="23:32">
      <c r="W2126" s="964"/>
      <c r="X2126" s="964"/>
      <c r="Y2126" s="964"/>
      <c r="Z2126" s="964"/>
      <c r="AA2126" s="964"/>
      <c r="AB2126" s="964"/>
      <c r="AC2126" s="964"/>
      <c r="AD2126" s="964"/>
      <c r="AE2126" s="964"/>
      <c r="AF2126" s="964"/>
    </row>
    <row r="2127" spans="23:32" ht="12.75" customHeight="1">
      <c r="W2127" s="970"/>
      <c r="X2127" s="970"/>
      <c r="Y2127" s="973"/>
      <c r="Z2127" s="971"/>
      <c r="AA2127" s="970"/>
      <c r="AB2127" s="970"/>
      <c r="AC2127" s="970"/>
      <c r="AD2127" s="970"/>
      <c r="AE2127" s="970"/>
      <c r="AF2127" s="970"/>
    </row>
    <row r="2128" spans="23:32">
      <c r="W2128" s="970"/>
      <c r="X2128" s="970"/>
      <c r="Y2128" s="973"/>
      <c r="Z2128" s="971"/>
      <c r="AA2128" s="970"/>
      <c r="AB2128" s="970"/>
      <c r="AC2128" s="970"/>
      <c r="AD2128" s="970"/>
      <c r="AE2128" s="970"/>
      <c r="AF2128" s="970"/>
    </row>
    <row r="2129" spans="23:32">
      <c r="W2129" s="970"/>
      <c r="X2129" s="964"/>
      <c r="Y2129" s="964"/>
      <c r="Z2129" s="971"/>
      <c r="AA2129" s="970"/>
      <c r="AB2129" s="970"/>
      <c r="AC2129" s="970"/>
      <c r="AD2129" s="970"/>
      <c r="AE2129" s="970"/>
      <c r="AF2129" s="970"/>
    </row>
    <row r="2130" spans="23:32">
      <c r="W2130" s="964"/>
      <c r="X2130" s="964"/>
      <c r="Y2130" s="964"/>
      <c r="Z2130" s="964"/>
      <c r="AA2130" s="964"/>
      <c r="AB2130" s="964"/>
      <c r="AC2130" s="964"/>
      <c r="AD2130" s="964"/>
      <c r="AE2130" s="964"/>
      <c r="AF2130" s="964"/>
    </row>
    <row r="2131" spans="23:32" ht="12.75" customHeight="1">
      <c r="W2131" s="970"/>
      <c r="X2131" s="970"/>
      <c r="Y2131" s="973"/>
      <c r="Z2131" s="971"/>
      <c r="AA2131" s="970"/>
      <c r="AB2131" s="970"/>
      <c r="AC2131" s="970"/>
      <c r="AD2131" s="970"/>
      <c r="AE2131" s="970"/>
      <c r="AF2131" s="970"/>
    </row>
    <row r="2132" spans="23:32">
      <c r="W2132" s="970"/>
      <c r="X2132" s="970"/>
      <c r="Y2132" s="973"/>
      <c r="Z2132" s="971"/>
      <c r="AA2132" s="970"/>
      <c r="AB2132" s="970"/>
      <c r="AC2132" s="970"/>
      <c r="AD2132" s="970"/>
      <c r="AE2132" s="970"/>
      <c r="AF2132" s="970"/>
    </row>
    <row r="2133" spans="23:32">
      <c r="W2133" s="970"/>
      <c r="X2133" s="964"/>
      <c r="Y2133" s="964"/>
      <c r="Z2133" s="971"/>
      <c r="AA2133" s="970"/>
      <c r="AB2133" s="970"/>
      <c r="AC2133" s="970"/>
      <c r="AD2133" s="970"/>
      <c r="AE2133" s="970"/>
      <c r="AF2133" s="970"/>
    </row>
    <row r="2134" spans="23:32">
      <c r="W2134" s="964"/>
      <c r="X2134" s="964"/>
      <c r="Y2134" s="964"/>
      <c r="Z2134" s="964"/>
      <c r="AA2134" s="964"/>
      <c r="AB2134" s="964"/>
      <c r="AC2134" s="964"/>
      <c r="AD2134" s="964"/>
      <c r="AE2134" s="964"/>
      <c r="AF2134" s="964"/>
    </row>
    <row r="2135" spans="23:32" ht="12.75" customHeight="1">
      <c r="W2135" s="970"/>
      <c r="X2135" s="970"/>
      <c r="Y2135" s="973"/>
      <c r="Z2135" s="971"/>
      <c r="AA2135" s="970"/>
      <c r="AB2135" s="970"/>
      <c r="AC2135" s="970"/>
      <c r="AD2135" s="970"/>
      <c r="AE2135" s="970"/>
      <c r="AF2135" s="970"/>
    </row>
    <row r="2136" spans="23:32">
      <c r="W2136" s="970"/>
      <c r="X2136" s="970"/>
      <c r="Y2136" s="973"/>
      <c r="Z2136" s="971"/>
      <c r="AA2136" s="970"/>
      <c r="AB2136" s="970"/>
      <c r="AC2136" s="970"/>
      <c r="AD2136" s="970"/>
      <c r="AE2136" s="970"/>
      <c r="AF2136" s="970"/>
    </row>
    <row r="2137" spans="23:32">
      <c r="W2137" s="970"/>
      <c r="X2137" s="964"/>
      <c r="Y2137" s="964"/>
      <c r="Z2137" s="971"/>
      <c r="AA2137" s="970"/>
      <c r="AB2137" s="970"/>
      <c r="AC2137" s="970"/>
      <c r="AD2137" s="970"/>
      <c r="AE2137" s="970"/>
      <c r="AF2137" s="970"/>
    </row>
    <row r="2138" spans="23:32">
      <c r="W2138" s="964"/>
      <c r="X2138" s="964"/>
      <c r="Y2138" s="964"/>
      <c r="Z2138" s="964"/>
      <c r="AA2138" s="964"/>
      <c r="AB2138" s="964"/>
      <c r="AC2138" s="964"/>
      <c r="AD2138" s="964"/>
      <c r="AE2138" s="964"/>
      <c r="AF2138" s="964"/>
    </row>
    <row r="2139" spans="23:32" ht="12.75" customHeight="1">
      <c r="W2139" s="970"/>
      <c r="X2139" s="970"/>
      <c r="Y2139" s="973"/>
      <c r="Z2139" s="971"/>
      <c r="AA2139" s="970"/>
      <c r="AB2139" s="970"/>
      <c r="AC2139" s="970"/>
      <c r="AD2139" s="970"/>
      <c r="AE2139" s="970"/>
      <c r="AF2139" s="970"/>
    </row>
    <row r="2140" spans="23:32">
      <c r="W2140" s="970"/>
      <c r="X2140" s="970"/>
      <c r="Y2140" s="973"/>
      <c r="Z2140" s="971"/>
      <c r="AA2140" s="970"/>
      <c r="AB2140" s="970"/>
      <c r="AC2140" s="970"/>
      <c r="AD2140" s="970"/>
      <c r="AE2140" s="970"/>
      <c r="AF2140" s="970"/>
    </row>
    <row r="2141" spans="23:32">
      <c r="W2141" s="970"/>
      <c r="X2141" s="964"/>
      <c r="Y2141" s="964"/>
      <c r="Z2141" s="971"/>
      <c r="AA2141" s="970"/>
      <c r="AB2141" s="970"/>
      <c r="AC2141" s="970"/>
      <c r="AD2141" s="970"/>
      <c r="AE2141" s="970"/>
      <c r="AF2141" s="970"/>
    </row>
    <row r="2142" spans="23:32">
      <c r="W2142" s="964"/>
      <c r="X2142" s="964"/>
      <c r="Y2142" s="964"/>
      <c r="Z2142" s="964"/>
      <c r="AA2142" s="964"/>
      <c r="AB2142" s="964"/>
      <c r="AC2142" s="964"/>
      <c r="AD2142" s="964"/>
      <c r="AE2142" s="964"/>
      <c r="AF2142" s="964"/>
    </row>
    <row r="2143" spans="23:32" ht="12.75" customHeight="1">
      <c r="W2143" s="970"/>
      <c r="X2143" s="970"/>
      <c r="Y2143" s="973"/>
      <c r="Z2143" s="971"/>
      <c r="AA2143" s="970"/>
      <c r="AB2143" s="970"/>
      <c r="AC2143" s="970"/>
      <c r="AD2143" s="970"/>
      <c r="AE2143" s="970"/>
      <c r="AF2143" s="970"/>
    </row>
    <row r="2144" spans="23:32">
      <c r="W2144" s="970"/>
      <c r="X2144" s="970"/>
      <c r="Y2144" s="973"/>
      <c r="Z2144" s="971"/>
      <c r="AA2144" s="970"/>
      <c r="AB2144" s="970"/>
      <c r="AC2144" s="970"/>
      <c r="AD2144" s="970"/>
      <c r="AE2144" s="970"/>
      <c r="AF2144" s="970"/>
    </row>
    <row r="2145" spans="23:32">
      <c r="W2145" s="970"/>
      <c r="X2145" s="964"/>
      <c r="Y2145" s="964"/>
      <c r="Z2145" s="971"/>
      <c r="AA2145" s="970"/>
      <c r="AB2145" s="970"/>
      <c r="AC2145" s="970"/>
      <c r="AD2145" s="970"/>
      <c r="AE2145" s="970"/>
      <c r="AF2145" s="970"/>
    </row>
    <row r="2146" spans="23:32">
      <c r="W2146" s="964"/>
      <c r="X2146" s="964"/>
      <c r="Y2146" s="964"/>
      <c r="Z2146" s="964"/>
      <c r="AA2146" s="964"/>
      <c r="AB2146" s="964"/>
      <c r="AC2146" s="964"/>
      <c r="AD2146" s="964"/>
      <c r="AE2146" s="964"/>
      <c r="AF2146" s="964"/>
    </row>
    <row r="2147" spans="23:32" ht="12.75" customHeight="1">
      <c r="W2147" s="970"/>
      <c r="X2147" s="970"/>
      <c r="Y2147" s="973"/>
      <c r="Z2147" s="971"/>
      <c r="AA2147" s="970"/>
      <c r="AB2147" s="970"/>
      <c r="AC2147" s="970"/>
      <c r="AD2147" s="970"/>
      <c r="AE2147" s="970"/>
      <c r="AF2147" s="970"/>
    </row>
    <row r="2148" spans="23:32">
      <c r="W2148" s="970"/>
      <c r="X2148" s="970"/>
      <c r="Y2148" s="973"/>
      <c r="Z2148" s="971"/>
      <c r="AA2148" s="970"/>
      <c r="AB2148" s="970"/>
      <c r="AC2148" s="970"/>
      <c r="AD2148" s="970"/>
      <c r="AE2148" s="970"/>
      <c r="AF2148" s="970"/>
    </row>
    <row r="2149" spans="23:32">
      <c r="W2149" s="970"/>
      <c r="X2149" s="964"/>
      <c r="Y2149" s="964"/>
      <c r="Z2149" s="971"/>
      <c r="AA2149" s="970"/>
      <c r="AB2149" s="970"/>
      <c r="AC2149" s="970"/>
      <c r="AD2149" s="970"/>
      <c r="AE2149" s="970"/>
      <c r="AF2149" s="970"/>
    </row>
    <row r="2150" spans="23:32">
      <c r="W2150" s="964"/>
      <c r="X2150" s="964"/>
      <c r="Y2150" s="964"/>
      <c r="Z2150" s="964"/>
      <c r="AA2150" s="964"/>
      <c r="AB2150" s="964"/>
      <c r="AC2150" s="964"/>
      <c r="AD2150" s="964"/>
      <c r="AE2150" s="964"/>
      <c r="AF2150" s="964"/>
    </row>
    <row r="2151" spans="23:32" ht="12.75" customHeight="1">
      <c r="W2151" s="970"/>
      <c r="X2151" s="970"/>
      <c r="Y2151" s="973"/>
      <c r="Z2151" s="971"/>
      <c r="AA2151" s="970"/>
      <c r="AB2151" s="970"/>
      <c r="AC2151" s="970"/>
      <c r="AD2151" s="970"/>
      <c r="AE2151" s="970"/>
      <c r="AF2151" s="970"/>
    </row>
    <row r="2152" spans="23:32">
      <c r="W2152" s="970"/>
      <c r="X2152" s="970"/>
      <c r="Y2152" s="973"/>
      <c r="Z2152" s="971"/>
      <c r="AA2152" s="970"/>
      <c r="AB2152" s="970"/>
      <c r="AC2152" s="970"/>
      <c r="AD2152" s="970"/>
      <c r="AE2152" s="970"/>
      <c r="AF2152" s="970"/>
    </row>
    <row r="2153" spans="23:32">
      <c r="W2153" s="970"/>
      <c r="X2153" s="964"/>
      <c r="Y2153" s="964"/>
      <c r="Z2153" s="971"/>
      <c r="AA2153" s="970"/>
      <c r="AB2153" s="970"/>
      <c r="AC2153" s="970"/>
      <c r="AD2153" s="970"/>
      <c r="AE2153" s="970"/>
      <c r="AF2153" s="970"/>
    </row>
    <row r="2154" spans="23:32">
      <c r="W2154" s="964"/>
      <c r="X2154" s="964"/>
      <c r="Y2154" s="964"/>
      <c r="Z2154" s="964"/>
      <c r="AA2154" s="964"/>
      <c r="AB2154" s="964"/>
      <c r="AC2154" s="964"/>
      <c r="AD2154" s="964"/>
      <c r="AE2154" s="964"/>
      <c r="AF2154" s="964"/>
    </row>
    <row r="2155" spans="23:32" ht="12.75" customHeight="1">
      <c r="W2155" s="970"/>
      <c r="X2155" s="970"/>
      <c r="Y2155" s="973"/>
      <c r="Z2155" s="971"/>
      <c r="AA2155" s="970"/>
      <c r="AB2155" s="970"/>
      <c r="AC2155" s="970"/>
      <c r="AD2155" s="970"/>
      <c r="AE2155" s="970"/>
      <c r="AF2155" s="970"/>
    </row>
    <row r="2156" spans="23:32">
      <c r="W2156" s="970"/>
      <c r="X2156" s="970"/>
      <c r="Y2156" s="973"/>
      <c r="Z2156" s="971"/>
      <c r="AA2156" s="970"/>
      <c r="AB2156" s="970"/>
      <c r="AC2156" s="970"/>
      <c r="AD2156" s="970"/>
      <c r="AE2156" s="970"/>
      <c r="AF2156" s="970"/>
    </row>
    <row r="2157" spans="23:32">
      <c r="W2157" s="970"/>
      <c r="X2157" s="964"/>
      <c r="Y2157" s="964"/>
      <c r="Z2157" s="971"/>
      <c r="AA2157" s="970"/>
      <c r="AB2157" s="970"/>
      <c r="AC2157" s="970"/>
      <c r="AD2157" s="970"/>
      <c r="AE2157" s="970"/>
      <c r="AF2157" s="970"/>
    </row>
    <row r="2158" spans="23:32">
      <c r="W2158" s="964"/>
      <c r="X2158" s="964"/>
      <c r="Y2158" s="964"/>
      <c r="Z2158" s="964"/>
      <c r="AA2158" s="964"/>
      <c r="AB2158" s="964"/>
      <c r="AC2158" s="964"/>
      <c r="AD2158" s="964"/>
      <c r="AE2158" s="964"/>
      <c r="AF2158" s="964"/>
    </row>
    <row r="2159" spans="23:32" ht="12.75" customHeight="1">
      <c r="W2159" s="970"/>
      <c r="X2159" s="970"/>
      <c r="Y2159" s="973"/>
      <c r="Z2159" s="971"/>
      <c r="AA2159" s="970"/>
      <c r="AB2159" s="970"/>
      <c r="AC2159" s="970"/>
      <c r="AD2159" s="970"/>
      <c r="AE2159" s="970"/>
      <c r="AF2159" s="970"/>
    </row>
    <row r="2160" spans="23:32">
      <c r="W2160" s="970"/>
      <c r="X2160" s="970"/>
      <c r="Y2160" s="973"/>
      <c r="Z2160" s="971"/>
      <c r="AA2160" s="970"/>
      <c r="AB2160" s="970"/>
      <c r="AC2160" s="970"/>
      <c r="AD2160" s="970"/>
      <c r="AE2160" s="970"/>
      <c r="AF2160" s="970"/>
    </row>
    <row r="2161" spans="23:32">
      <c r="W2161" s="970"/>
      <c r="X2161" s="964"/>
      <c r="Y2161" s="964"/>
      <c r="Z2161" s="971"/>
      <c r="AA2161" s="970"/>
      <c r="AB2161" s="970"/>
      <c r="AC2161" s="970"/>
      <c r="AD2161" s="970"/>
      <c r="AE2161" s="970"/>
      <c r="AF2161" s="970"/>
    </row>
    <row r="2162" spans="23:32">
      <c r="W2162" s="964"/>
      <c r="X2162" s="964"/>
      <c r="Y2162" s="964"/>
      <c r="Z2162" s="964"/>
      <c r="AA2162" s="964"/>
      <c r="AB2162" s="964"/>
      <c r="AC2162" s="964"/>
      <c r="AD2162" s="964"/>
      <c r="AE2162" s="964"/>
      <c r="AF2162" s="964"/>
    </row>
    <row r="2163" spans="23:32" ht="12.75" customHeight="1">
      <c r="W2163" s="970"/>
      <c r="X2163" s="970"/>
      <c r="Y2163" s="973"/>
      <c r="Z2163" s="971"/>
      <c r="AA2163" s="970"/>
      <c r="AB2163" s="970"/>
      <c r="AC2163" s="970"/>
      <c r="AD2163" s="970"/>
      <c r="AE2163" s="970"/>
      <c r="AF2163" s="970"/>
    </row>
    <row r="2164" spans="23:32">
      <c r="W2164" s="970"/>
      <c r="X2164" s="970"/>
      <c r="Y2164" s="973"/>
      <c r="Z2164" s="971"/>
      <c r="AA2164" s="970"/>
      <c r="AB2164" s="970"/>
      <c r="AC2164" s="970"/>
      <c r="AD2164" s="970"/>
      <c r="AE2164" s="970"/>
      <c r="AF2164" s="970"/>
    </row>
    <row r="2165" spans="23:32">
      <c r="W2165" s="970"/>
      <c r="X2165" s="964"/>
      <c r="Y2165" s="964"/>
      <c r="Z2165" s="971"/>
      <c r="AA2165" s="970"/>
      <c r="AB2165" s="970"/>
      <c r="AC2165" s="970"/>
      <c r="AD2165" s="970"/>
      <c r="AE2165" s="970"/>
      <c r="AF2165" s="970"/>
    </row>
    <row r="2166" spans="23:32">
      <c r="W2166" s="964"/>
      <c r="X2166" s="964"/>
      <c r="Y2166" s="964"/>
      <c r="Z2166" s="964"/>
      <c r="AA2166" s="964"/>
      <c r="AB2166" s="964"/>
      <c r="AC2166" s="964"/>
      <c r="AD2166" s="964"/>
      <c r="AE2166" s="964"/>
      <c r="AF2166" s="964"/>
    </row>
    <row r="2167" spans="23:32" ht="12.75" customHeight="1">
      <c r="W2167" s="970"/>
      <c r="X2167" s="972"/>
      <c r="Y2167" s="967"/>
      <c r="Z2167" s="971"/>
      <c r="AA2167" s="970"/>
      <c r="AB2167" s="970"/>
      <c r="AC2167" s="970"/>
      <c r="AD2167" s="970"/>
      <c r="AE2167" s="970"/>
      <c r="AF2167" s="970"/>
    </row>
    <row r="2168" spans="23:32">
      <c r="W2168" s="970"/>
      <c r="X2168" s="964"/>
      <c r="Y2168" s="964"/>
      <c r="Z2168" s="971"/>
      <c r="AA2168" s="970"/>
      <c r="AB2168" s="970"/>
      <c r="AC2168" s="970"/>
      <c r="AD2168" s="970"/>
      <c r="AE2168" s="970"/>
      <c r="AF2168" s="970"/>
    </row>
    <row r="2169" spans="23:32">
      <c r="W2169" s="964"/>
      <c r="X2169" s="964"/>
      <c r="Y2169" s="964"/>
      <c r="Z2169" s="964"/>
      <c r="AA2169" s="964"/>
      <c r="AB2169" s="964"/>
      <c r="AC2169" s="964"/>
      <c r="AD2169" s="964"/>
      <c r="AE2169" s="964"/>
      <c r="AF2169" s="964"/>
    </row>
    <row r="2170" spans="23:32" ht="12.75" customHeight="1">
      <c r="W2170" s="970"/>
      <c r="X2170" s="972"/>
      <c r="Y2170" s="967"/>
      <c r="Z2170" s="971"/>
      <c r="AA2170" s="970"/>
      <c r="AB2170" s="970"/>
      <c r="AC2170" s="970"/>
      <c r="AD2170" s="970"/>
      <c r="AE2170" s="970"/>
      <c r="AF2170" s="970"/>
    </row>
    <row r="2171" spans="23:32">
      <c r="W2171" s="970"/>
      <c r="X2171" s="964"/>
      <c r="Y2171" s="964"/>
      <c r="Z2171" s="971"/>
      <c r="AA2171" s="970"/>
      <c r="AB2171" s="970"/>
      <c r="AC2171" s="970"/>
      <c r="AD2171" s="970"/>
      <c r="AE2171" s="970"/>
      <c r="AF2171" s="970"/>
    </row>
    <row r="2172" spans="23:32">
      <c r="W2172" s="964"/>
      <c r="X2172" s="964"/>
      <c r="Y2172" s="964"/>
      <c r="Z2172" s="964"/>
      <c r="AA2172" s="964"/>
      <c r="AB2172" s="964"/>
      <c r="AC2172" s="964"/>
      <c r="AD2172" s="964"/>
      <c r="AE2172" s="964"/>
      <c r="AF2172" s="964"/>
    </row>
    <row r="2173" spans="23:32" ht="12.75" customHeight="1">
      <c r="W2173" s="970"/>
      <c r="X2173" s="972"/>
      <c r="Y2173" s="967"/>
      <c r="Z2173" s="971"/>
      <c r="AA2173" s="970"/>
      <c r="AB2173" s="970"/>
      <c r="AC2173" s="970"/>
      <c r="AD2173" s="970"/>
      <c r="AE2173" s="970"/>
      <c r="AF2173" s="970"/>
    </row>
    <row r="2174" spans="23:32">
      <c r="W2174" s="970"/>
      <c r="X2174" s="964"/>
      <c r="Y2174" s="964"/>
      <c r="Z2174" s="971"/>
      <c r="AA2174" s="970"/>
      <c r="AB2174" s="970"/>
      <c r="AC2174" s="970"/>
      <c r="AD2174" s="970"/>
      <c r="AE2174" s="970"/>
      <c r="AF2174" s="970"/>
    </row>
    <row r="2175" spans="23:32">
      <c r="W2175" s="964"/>
      <c r="X2175" s="964"/>
      <c r="Y2175" s="964"/>
      <c r="Z2175" s="964"/>
      <c r="AA2175" s="964"/>
      <c r="AB2175" s="964"/>
      <c r="AC2175" s="964"/>
      <c r="AD2175" s="964"/>
      <c r="AE2175" s="964"/>
      <c r="AF2175" s="964"/>
    </row>
    <row r="2176" spans="23:32" ht="12.75" customHeight="1">
      <c r="W2176" s="970"/>
      <c r="X2176" s="972"/>
      <c r="Y2176" s="967"/>
      <c r="Z2176" s="971"/>
      <c r="AA2176" s="970"/>
      <c r="AB2176" s="970"/>
      <c r="AC2176" s="970"/>
      <c r="AD2176" s="970"/>
      <c r="AE2176" s="970"/>
      <c r="AF2176" s="970"/>
    </row>
    <row r="2177" spans="23:32">
      <c r="W2177" s="970"/>
      <c r="X2177" s="964"/>
      <c r="Y2177" s="964"/>
      <c r="Z2177" s="971"/>
      <c r="AA2177" s="970"/>
      <c r="AB2177" s="970"/>
      <c r="AC2177" s="970"/>
      <c r="AD2177" s="970"/>
      <c r="AE2177" s="970"/>
      <c r="AF2177" s="970"/>
    </row>
    <row r="2178" spans="23:32">
      <c r="W2178" s="964"/>
      <c r="X2178" s="964"/>
      <c r="Y2178" s="964"/>
      <c r="Z2178" s="964"/>
      <c r="AA2178" s="964"/>
      <c r="AB2178" s="964"/>
      <c r="AC2178" s="964"/>
      <c r="AD2178" s="964"/>
      <c r="AE2178" s="964"/>
      <c r="AF2178" s="964"/>
    </row>
    <row r="2179" spans="23:32" ht="12.75" customHeight="1">
      <c r="W2179" s="970"/>
      <c r="X2179" s="970"/>
      <c r="Y2179" s="973"/>
      <c r="Z2179" s="971"/>
      <c r="AA2179" s="970"/>
      <c r="AB2179" s="970"/>
      <c r="AC2179" s="970"/>
      <c r="AD2179" s="970"/>
      <c r="AE2179" s="970"/>
      <c r="AF2179" s="970"/>
    </row>
    <row r="2180" spans="23:32">
      <c r="W2180" s="970"/>
      <c r="X2180" s="970"/>
      <c r="Y2180" s="973"/>
      <c r="Z2180" s="971"/>
      <c r="AA2180" s="970"/>
      <c r="AB2180" s="970"/>
      <c r="AC2180" s="970"/>
      <c r="AD2180" s="970"/>
      <c r="AE2180" s="970"/>
      <c r="AF2180" s="970"/>
    </row>
    <row r="2181" spans="23:32">
      <c r="W2181" s="970"/>
      <c r="X2181" s="964"/>
      <c r="Y2181" s="964"/>
      <c r="Z2181" s="971"/>
      <c r="AA2181" s="970"/>
      <c r="AB2181" s="970"/>
      <c r="AC2181" s="970"/>
      <c r="AD2181" s="970"/>
      <c r="AE2181" s="970"/>
      <c r="AF2181" s="970"/>
    </row>
    <row r="2182" spans="23:32">
      <c r="W2182" s="964"/>
      <c r="X2182" s="964"/>
      <c r="Y2182" s="964"/>
      <c r="Z2182" s="964"/>
      <c r="AA2182" s="964"/>
      <c r="AB2182" s="964"/>
      <c r="AC2182" s="964"/>
      <c r="AD2182" s="964"/>
      <c r="AE2182" s="964"/>
      <c r="AF2182" s="964"/>
    </row>
    <row r="2183" spans="23:32" ht="12.75" customHeight="1">
      <c r="W2183" s="970"/>
      <c r="X2183" s="970"/>
      <c r="Y2183" s="973"/>
      <c r="Z2183" s="971"/>
      <c r="AA2183" s="970"/>
      <c r="AB2183" s="970"/>
      <c r="AC2183" s="970"/>
      <c r="AD2183" s="970"/>
      <c r="AE2183" s="970"/>
      <c r="AF2183" s="970"/>
    </row>
    <row r="2184" spans="23:32">
      <c r="W2184" s="970"/>
      <c r="X2184" s="970"/>
      <c r="Y2184" s="973"/>
      <c r="Z2184" s="971"/>
      <c r="AA2184" s="970"/>
      <c r="AB2184" s="970"/>
      <c r="AC2184" s="970"/>
      <c r="AD2184" s="970"/>
      <c r="AE2184" s="970"/>
      <c r="AF2184" s="970"/>
    </row>
    <row r="2185" spans="23:32">
      <c r="W2185" s="970"/>
      <c r="X2185" s="964"/>
      <c r="Y2185" s="964"/>
      <c r="Z2185" s="971"/>
      <c r="AA2185" s="970"/>
      <c r="AB2185" s="970"/>
      <c r="AC2185" s="970"/>
      <c r="AD2185" s="970"/>
      <c r="AE2185" s="970"/>
      <c r="AF2185" s="970"/>
    </row>
    <row r="2186" spans="23:32">
      <c r="W2186" s="964"/>
      <c r="X2186" s="964"/>
      <c r="Y2186" s="964"/>
      <c r="Z2186" s="964"/>
      <c r="AA2186" s="964"/>
      <c r="AB2186" s="964"/>
      <c r="AC2186" s="964"/>
      <c r="AD2186" s="964"/>
      <c r="AE2186" s="964"/>
      <c r="AF2186" s="964"/>
    </row>
    <row r="2187" spans="23:32" ht="12.75" customHeight="1">
      <c r="W2187" s="970"/>
      <c r="X2187" s="970"/>
      <c r="Y2187" s="973"/>
      <c r="Z2187" s="971"/>
      <c r="AA2187" s="970"/>
      <c r="AB2187" s="970"/>
      <c r="AC2187" s="970"/>
      <c r="AD2187" s="970"/>
      <c r="AE2187" s="970"/>
      <c r="AF2187" s="970"/>
    </row>
    <row r="2188" spans="23:32">
      <c r="W2188" s="970"/>
      <c r="X2188" s="970"/>
      <c r="Y2188" s="973"/>
      <c r="Z2188" s="971"/>
      <c r="AA2188" s="970"/>
      <c r="AB2188" s="970"/>
      <c r="AC2188" s="970"/>
      <c r="AD2188" s="970"/>
      <c r="AE2188" s="970"/>
      <c r="AF2188" s="970"/>
    </row>
    <row r="2189" spans="23:32">
      <c r="W2189" s="970"/>
      <c r="X2189" s="964"/>
      <c r="Y2189" s="964"/>
      <c r="Z2189" s="971"/>
      <c r="AA2189" s="970"/>
      <c r="AB2189" s="970"/>
      <c r="AC2189" s="970"/>
      <c r="AD2189" s="970"/>
      <c r="AE2189" s="970"/>
      <c r="AF2189" s="970"/>
    </row>
    <row r="2190" spans="23:32">
      <c r="W2190" s="964"/>
      <c r="X2190" s="964"/>
      <c r="Y2190" s="964"/>
      <c r="Z2190" s="964"/>
      <c r="AA2190" s="964"/>
      <c r="AB2190" s="964"/>
      <c r="AC2190" s="964"/>
      <c r="AD2190" s="964"/>
      <c r="AE2190" s="964"/>
      <c r="AF2190" s="964"/>
    </row>
    <row r="2191" spans="23:32" ht="12.75" customHeight="1">
      <c r="W2191" s="970"/>
      <c r="X2191" s="970"/>
      <c r="Y2191" s="973"/>
      <c r="Z2191" s="971"/>
      <c r="AA2191" s="970"/>
      <c r="AB2191" s="970"/>
      <c r="AC2191" s="970"/>
      <c r="AD2191" s="970"/>
      <c r="AE2191" s="970"/>
      <c r="AF2191" s="970"/>
    </row>
    <row r="2192" spans="23:32">
      <c r="W2192" s="970"/>
      <c r="X2192" s="970"/>
      <c r="Y2192" s="973"/>
      <c r="Z2192" s="971"/>
      <c r="AA2192" s="970"/>
      <c r="AB2192" s="970"/>
      <c r="AC2192" s="970"/>
      <c r="AD2192" s="970"/>
      <c r="AE2192" s="970"/>
      <c r="AF2192" s="970"/>
    </row>
    <row r="2193" spans="23:32">
      <c r="W2193" s="970"/>
      <c r="X2193" s="964"/>
      <c r="Y2193" s="964"/>
      <c r="Z2193" s="971"/>
      <c r="AA2193" s="970"/>
      <c r="AB2193" s="970"/>
      <c r="AC2193" s="970"/>
      <c r="AD2193" s="970"/>
      <c r="AE2193" s="970"/>
      <c r="AF2193" s="970"/>
    </row>
    <row r="2194" spans="23:32">
      <c r="W2194" s="964"/>
      <c r="X2194" s="964"/>
      <c r="Y2194" s="964"/>
      <c r="Z2194" s="964"/>
      <c r="AA2194" s="964"/>
      <c r="AB2194" s="964"/>
      <c r="AC2194" s="964"/>
      <c r="AD2194" s="964"/>
      <c r="AE2194" s="964"/>
      <c r="AF2194" s="964"/>
    </row>
    <row r="2195" spans="23:32" ht="12.75" customHeight="1">
      <c r="W2195" s="970"/>
      <c r="X2195" s="970"/>
      <c r="Y2195" s="973"/>
      <c r="Z2195" s="971"/>
      <c r="AA2195" s="970"/>
      <c r="AB2195" s="970"/>
      <c r="AC2195" s="970"/>
      <c r="AD2195" s="970"/>
      <c r="AE2195" s="970"/>
      <c r="AF2195" s="970"/>
    </row>
    <row r="2196" spans="23:32">
      <c r="W2196" s="970"/>
      <c r="X2196" s="970"/>
      <c r="Y2196" s="973"/>
      <c r="Z2196" s="971"/>
      <c r="AA2196" s="970"/>
      <c r="AB2196" s="970"/>
      <c r="AC2196" s="970"/>
      <c r="AD2196" s="970"/>
      <c r="AE2196" s="970"/>
      <c r="AF2196" s="970"/>
    </row>
    <row r="2197" spans="23:32">
      <c r="W2197" s="970"/>
      <c r="X2197" s="964"/>
      <c r="Y2197" s="964"/>
      <c r="Z2197" s="971"/>
      <c r="AA2197" s="970"/>
      <c r="AB2197" s="970"/>
      <c r="AC2197" s="970"/>
      <c r="AD2197" s="970"/>
      <c r="AE2197" s="970"/>
      <c r="AF2197" s="970"/>
    </row>
    <row r="2198" spans="23:32">
      <c r="W2198" s="964"/>
      <c r="X2198" s="964"/>
      <c r="Y2198" s="964"/>
      <c r="Z2198" s="964"/>
      <c r="AA2198" s="964"/>
      <c r="AB2198" s="964"/>
      <c r="AC2198" s="964"/>
      <c r="AD2198" s="964"/>
      <c r="AE2198" s="964"/>
      <c r="AF2198" s="964"/>
    </row>
    <row r="2199" spans="23:32" ht="12.75" customHeight="1">
      <c r="W2199" s="970"/>
      <c r="X2199" s="970"/>
      <c r="Y2199" s="973"/>
      <c r="Z2199" s="971"/>
      <c r="AA2199" s="970"/>
      <c r="AB2199" s="970"/>
      <c r="AC2199" s="970"/>
      <c r="AD2199" s="970"/>
      <c r="AE2199" s="970"/>
      <c r="AF2199" s="970"/>
    </row>
    <row r="2200" spans="23:32">
      <c r="W2200" s="970"/>
      <c r="X2200" s="970"/>
      <c r="Y2200" s="973"/>
      <c r="Z2200" s="971"/>
      <c r="AA2200" s="970"/>
      <c r="AB2200" s="970"/>
      <c r="AC2200" s="970"/>
      <c r="AD2200" s="970"/>
      <c r="AE2200" s="970"/>
      <c r="AF2200" s="970"/>
    </row>
    <row r="2201" spans="23:32">
      <c r="W2201" s="970"/>
      <c r="X2201" s="964"/>
      <c r="Y2201" s="964"/>
      <c r="Z2201" s="971"/>
      <c r="AA2201" s="970"/>
      <c r="AB2201" s="970"/>
      <c r="AC2201" s="970"/>
      <c r="AD2201" s="970"/>
      <c r="AE2201" s="970"/>
      <c r="AF2201" s="970"/>
    </row>
    <row r="2202" spans="23:32" ht="12.75" customHeight="1">
      <c r="W2202" s="970"/>
      <c r="X2202" s="970"/>
      <c r="Y2202" s="973"/>
      <c r="Z2202" s="971"/>
      <c r="AA2202" s="970"/>
      <c r="AB2202" s="970"/>
      <c r="AC2202" s="970"/>
      <c r="AD2202" s="970"/>
      <c r="AE2202" s="970"/>
      <c r="AF2202" s="970"/>
    </row>
    <row r="2203" spans="23:32">
      <c r="W2203" s="970"/>
      <c r="X2203" s="970"/>
      <c r="Y2203" s="973"/>
      <c r="Z2203" s="971"/>
      <c r="AA2203" s="970"/>
      <c r="AB2203" s="970"/>
      <c r="AC2203" s="970"/>
      <c r="AD2203" s="970"/>
      <c r="AE2203" s="970"/>
      <c r="AF2203" s="970"/>
    </row>
    <row r="2204" spans="23:32">
      <c r="W2204" s="970"/>
      <c r="X2204" s="964"/>
      <c r="Y2204" s="964"/>
      <c r="Z2204" s="971"/>
      <c r="AA2204" s="970"/>
      <c r="AB2204" s="970"/>
      <c r="AC2204" s="970"/>
      <c r="AD2204" s="970"/>
      <c r="AE2204" s="970"/>
      <c r="AF2204" s="970"/>
    </row>
    <row r="2205" spans="23:32">
      <c r="W2205" s="964"/>
      <c r="X2205" s="964"/>
      <c r="Y2205" s="964"/>
      <c r="Z2205" s="964"/>
      <c r="AA2205" s="964"/>
      <c r="AB2205" s="964"/>
      <c r="AC2205" s="964"/>
      <c r="AD2205" s="964"/>
      <c r="AE2205" s="964"/>
      <c r="AF2205" s="964"/>
    </row>
    <row r="2206" spans="23:32" ht="12.75" customHeight="1">
      <c r="W2206" s="970"/>
      <c r="X2206" s="970"/>
      <c r="Y2206" s="973"/>
      <c r="Z2206" s="971"/>
      <c r="AA2206" s="970"/>
      <c r="AB2206" s="970"/>
      <c r="AC2206" s="970"/>
      <c r="AD2206" s="970"/>
      <c r="AE2206" s="970"/>
      <c r="AF2206" s="970"/>
    </row>
    <row r="2207" spans="23:32">
      <c r="W2207" s="970"/>
      <c r="X2207" s="970"/>
      <c r="Y2207" s="973"/>
      <c r="Z2207" s="971"/>
      <c r="AA2207" s="970"/>
      <c r="AB2207" s="970"/>
      <c r="AC2207" s="970"/>
      <c r="AD2207" s="970"/>
      <c r="AE2207" s="970"/>
      <c r="AF2207" s="970"/>
    </row>
    <row r="2208" spans="23:32">
      <c r="W2208" s="970"/>
      <c r="X2208" s="964"/>
      <c r="Y2208" s="964"/>
      <c r="Z2208" s="971"/>
      <c r="AA2208" s="970"/>
      <c r="AB2208" s="970"/>
      <c r="AC2208" s="970"/>
      <c r="AD2208" s="970"/>
      <c r="AE2208" s="970"/>
      <c r="AF2208" s="970"/>
    </row>
    <row r="2209" spans="23:32">
      <c r="W2209" s="964"/>
      <c r="X2209" s="964"/>
      <c r="Y2209" s="964"/>
      <c r="Z2209" s="964"/>
      <c r="AA2209" s="964"/>
      <c r="AB2209" s="964"/>
      <c r="AC2209" s="964"/>
      <c r="AD2209" s="964"/>
      <c r="AE2209" s="964"/>
      <c r="AF2209" s="964"/>
    </row>
    <row r="2210" spans="23:32" ht="12.75" customHeight="1">
      <c r="W2210" s="970"/>
      <c r="X2210" s="970"/>
      <c r="Y2210" s="973"/>
      <c r="Z2210" s="971"/>
      <c r="AA2210" s="970"/>
      <c r="AB2210" s="970"/>
      <c r="AC2210" s="970"/>
      <c r="AD2210" s="970"/>
      <c r="AE2210" s="970"/>
      <c r="AF2210" s="970"/>
    </row>
    <row r="2211" spans="23:32">
      <c r="W2211" s="970"/>
      <c r="X2211" s="970"/>
      <c r="Y2211" s="973"/>
      <c r="Z2211" s="971"/>
      <c r="AA2211" s="970"/>
      <c r="AB2211" s="970"/>
      <c r="AC2211" s="970"/>
      <c r="AD2211" s="970"/>
      <c r="AE2211" s="970"/>
      <c r="AF2211" s="970"/>
    </row>
    <row r="2212" spans="23:32">
      <c r="W2212" s="970"/>
      <c r="X2212" s="964"/>
      <c r="Y2212" s="964"/>
      <c r="Z2212" s="971"/>
      <c r="AA2212" s="970"/>
      <c r="AB2212" s="970"/>
      <c r="AC2212" s="970"/>
      <c r="AD2212" s="970"/>
      <c r="AE2212" s="970"/>
      <c r="AF2212" s="970"/>
    </row>
    <row r="2213" spans="23:32">
      <c r="W2213" s="964"/>
      <c r="X2213" s="964"/>
      <c r="Y2213" s="964"/>
      <c r="Z2213" s="964"/>
      <c r="AA2213" s="964"/>
      <c r="AB2213" s="964"/>
      <c r="AC2213" s="964"/>
      <c r="AD2213" s="964"/>
      <c r="AE2213" s="964"/>
      <c r="AF2213" s="964"/>
    </row>
    <row r="2214" spans="23:32" ht="12.75" customHeight="1">
      <c r="W2214" s="970"/>
      <c r="X2214" s="970"/>
      <c r="Y2214" s="973"/>
      <c r="Z2214" s="971"/>
      <c r="AA2214" s="970"/>
      <c r="AB2214" s="970"/>
      <c r="AC2214" s="970"/>
      <c r="AD2214" s="970"/>
      <c r="AE2214" s="970"/>
      <c r="AF2214" s="970"/>
    </row>
    <row r="2215" spans="23:32">
      <c r="W2215" s="970"/>
      <c r="X2215" s="970"/>
      <c r="Y2215" s="973"/>
      <c r="Z2215" s="971"/>
      <c r="AA2215" s="970"/>
      <c r="AB2215" s="970"/>
      <c r="AC2215" s="970"/>
      <c r="AD2215" s="970"/>
      <c r="AE2215" s="970"/>
      <c r="AF2215" s="970"/>
    </row>
    <row r="2216" spans="23:32">
      <c r="W2216" s="970"/>
      <c r="X2216" s="964"/>
      <c r="Y2216" s="964"/>
      <c r="Z2216" s="971"/>
      <c r="AA2216" s="970"/>
      <c r="AB2216" s="970"/>
      <c r="AC2216" s="970"/>
      <c r="AD2216" s="970"/>
      <c r="AE2216" s="970"/>
      <c r="AF2216" s="970"/>
    </row>
    <row r="2217" spans="23:32">
      <c r="W2217" s="964"/>
      <c r="X2217" s="964"/>
      <c r="Y2217" s="964"/>
      <c r="Z2217" s="964"/>
      <c r="AA2217" s="964"/>
      <c r="AB2217" s="964"/>
      <c r="AC2217" s="964"/>
      <c r="AD2217" s="964"/>
      <c r="AE2217" s="964"/>
      <c r="AF2217" s="964"/>
    </row>
    <row r="2218" spans="23:32" ht="12.75" customHeight="1">
      <c r="W2218" s="970"/>
      <c r="X2218" s="970"/>
      <c r="Y2218" s="973"/>
      <c r="Z2218" s="971"/>
      <c r="AA2218" s="970"/>
      <c r="AB2218" s="970"/>
      <c r="AC2218" s="970"/>
      <c r="AD2218" s="970"/>
      <c r="AE2218" s="970"/>
      <c r="AF2218" s="970"/>
    </row>
    <row r="2219" spans="23:32">
      <c r="W2219" s="970"/>
      <c r="X2219" s="970"/>
      <c r="Y2219" s="973"/>
      <c r="Z2219" s="971"/>
      <c r="AA2219" s="970"/>
      <c r="AB2219" s="970"/>
      <c r="AC2219" s="970"/>
      <c r="AD2219" s="970"/>
      <c r="AE2219" s="970"/>
      <c r="AF2219" s="970"/>
    </row>
    <row r="2220" spans="23:32">
      <c r="W2220" s="970"/>
      <c r="X2220" s="964"/>
      <c r="Y2220" s="964"/>
      <c r="Z2220" s="971"/>
      <c r="AA2220" s="970"/>
      <c r="AB2220" s="970"/>
      <c r="AC2220" s="970"/>
      <c r="AD2220" s="970"/>
      <c r="AE2220" s="970"/>
      <c r="AF2220" s="970"/>
    </row>
    <row r="2221" spans="23:32">
      <c r="W2221" s="964"/>
      <c r="X2221" s="964"/>
      <c r="Y2221" s="964"/>
      <c r="Z2221" s="964"/>
      <c r="AA2221" s="964"/>
      <c r="AB2221" s="964"/>
      <c r="AC2221" s="964"/>
      <c r="AD2221" s="964"/>
      <c r="AE2221" s="964"/>
      <c r="AF2221" s="964"/>
    </row>
    <row r="2222" spans="23:32" ht="12.75" customHeight="1">
      <c r="W2222" s="970"/>
      <c r="X2222" s="970"/>
      <c r="Y2222" s="973"/>
      <c r="Z2222" s="971"/>
      <c r="AA2222" s="970"/>
      <c r="AB2222" s="970"/>
      <c r="AC2222" s="970"/>
      <c r="AD2222" s="970"/>
      <c r="AE2222" s="970"/>
      <c r="AF2222" s="970"/>
    </row>
    <row r="2223" spans="23:32">
      <c r="W2223" s="970"/>
      <c r="X2223" s="970"/>
      <c r="Y2223" s="973"/>
      <c r="Z2223" s="971"/>
      <c r="AA2223" s="970"/>
      <c r="AB2223" s="970"/>
      <c r="AC2223" s="970"/>
      <c r="AD2223" s="970"/>
      <c r="AE2223" s="970"/>
      <c r="AF2223" s="970"/>
    </row>
    <row r="2224" spans="23:32">
      <c r="W2224" s="970"/>
      <c r="X2224" s="964"/>
      <c r="Y2224" s="964"/>
      <c r="Z2224" s="971"/>
      <c r="AA2224" s="970"/>
      <c r="AB2224" s="970"/>
      <c r="AC2224" s="970"/>
      <c r="AD2224" s="970"/>
      <c r="AE2224" s="970"/>
      <c r="AF2224" s="970"/>
    </row>
    <row r="2225" spans="23:32">
      <c r="W2225" s="964"/>
      <c r="X2225" s="964"/>
      <c r="Y2225" s="964"/>
      <c r="Z2225" s="964"/>
      <c r="AA2225" s="964"/>
      <c r="AB2225" s="964"/>
      <c r="AC2225" s="964"/>
      <c r="AD2225" s="964"/>
      <c r="AE2225" s="964"/>
      <c r="AF2225" s="964"/>
    </row>
    <row r="2226" spans="23:32" ht="12.75" customHeight="1">
      <c r="W2226" s="970"/>
      <c r="X2226" s="970"/>
      <c r="Y2226" s="973"/>
      <c r="Z2226" s="971"/>
      <c r="AA2226" s="970"/>
      <c r="AB2226" s="970"/>
      <c r="AC2226" s="970"/>
      <c r="AD2226" s="970"/>
      <c r="AE2226" s="970"/>
      <c r="AF2226" s="970"/>
    </row>
    <row r="2227" spans="23:32">
      <c r="W2227" s="970"/>
      <c r="X2227" s="970"/>
      <c r="Y2227" s="973"/>
      <c r="Z2227" s="971"/>
      <c r="AA2227" s="970"/>
      <c r="AB2227" s="970"/>
      <c r="AC2227" s="970"/>
      <c r="AD2227" s="970"/>
      <c r="AE2227" s="970"/>
      <c r="AF2227" s="970"/>
    </row>
    <row r="2228" spans="23:32">
      <c r="W2228" s="970"/>
      <c r="X2228" s="964"/>
      <c r="Y2228" s="964"/>
      <c r="Z2228" s="971"/>
      <c r="AA2228" s="970"/>
      <c r="AB2228" s="970"/>
      <c r="AC2228" s="970"/>
      <c r="AD2228" s="970"/>
      <c r="AE2228" s="970"/>
      <c r="AF2228" s="970"/>
    </row>
    <row r="2229" spans="23:32">
      <c r="W2229" s="964"/>
      <c r="X2229" s="964"/>
      <c r="Y2229" s="964"/>
      <c r="Z2229" s="964"/>
      <c r="AA2229" s="964"/>
      <c r="AB2229" s="964"/>
      <c r="AC2229" s="964"/>
      <c r="AD2229" s="964"/>
      <c r="AE2229" s="964"/>
      <c r="AF2229" s="964"/>
    </row>
    <row r="2230" spans="23:32" ht="12.75" customHeight="1">
      <c r="W2230" s="970"/>
      <c r="X2230" s="970"/>
      <c r="Y2230" s="973"/>
      <c r="Z2230" s="971"/>
      <c r="AA2230" s="970"/>
      <c r="AB2230" s="970"/>
      <c r="AC2230" s="970"/>
      <c r="AD2230" s="970"/>
      <c r="AE2230" s="970"/>
      <c r="AF2230" s="970"/>
    </row>
    <row r="2231" spans="23:32">
      <c r="W2231" s="970"/>
      <c r="X2231" s="970"/>
      <c r="Y2231" s="973"/>
      <c r="Z2231" s="971"/>
      <c r="AA2231" s="970"/>
      <c r="AB2231" s="970"/>
      <c r="AC2231" s="970"/>
      <c r="AD2231" s="970"/>
      <c r="AE2231" s="970"/>
      <c r="AF2231" s="970"/>
    </row>
    <row r="2232" spans="23:32">
      <c r="W2232" s="970"/>
      <c r="X2232" s="964"/>
      <c r="Y2232" s="964"/>
      <c r="Z2232" s="971"/>
      <c r="AA2232" s="970"/>
      <c r="AB2232" s="970"/>
      <c r="AC2232" s="970"/>
      <c r="AD2232" s="970"/>
      <c r="AE2232" s="970"/>
      <c r="AF2232" s="970"/>
    </row>
    <row r="2233" spans="23:32">
      <c r="W2233" s="964"/>
      <c r="X2233" s="964"/>
      <c r="Y2233" s="964"/>
      <c r="Z2233" s="964"/>
      <c r="AA2233" s="964"/>
      <c r="AB2233" s="964"/>
      <c r="AC2233" s="964"/>
      <c r="AD2233" s="964"/>
      <c r="AE2233" s="964"/>
      <c r="AF2233" s="964"/>
    </row>
    <row r="2234" spans="23:32" ht="12.75" customHeight="1">
      <c r="W2234" s="970"/>
      <c r="X2234" s="970"/>
      <c r="Y2234" s="973"/>
      <c r="Z2234" s="971"/>
      <c r="AA2234" s="970"/>
      <c r="AB2234" s="970"/>
      <c r="AC2234" s="970"/>
      <c r="AD2234" s="970"/>
      <c r="AE2234" s="970"/>
      <c r="AF2234" s="970"/>
    </row>
    <row r="2235" spans="23:32">
      <c r="W2235" s="970"/>
      <c r="X2235" s="970"/>
      <c r="Y2235" s="973"/>
      <c r="Z2235" s="971"/>
      <c r="AA2235" s="970"/>
      <c r="AB2235" s="970"/>
      <c r="AC2235" s="970"/>
      <c r="AD2235" s="970"/>
      <c r="AE2235" s="970"/>
      <c r="AF2235" s="970"/>
    </row>
    <row r="2236" spans="23:32">
      <c r="W2236" s="970"/>
      <c r="X2236" s="964"/>
      <c r="Y2236" s="964"/>
      <c r="Z2236" s="971"/>
      <c r="AA2236" s="970"/>
      <c r="AB2236" s="970"/>
      <c r="AC2236" s="970"/>
      <c r="AD2236" s="970"/>
      <c r="AE2236" s="970"/>
      <c r="AF2236" s="970"/>
    </row>
    <row r="2237" spans="23:32">
      <c r="W2237" s="964"/>
      <c r="X2237" s="964"/>
      <c r="Y2237" s="964"/>
      <c r="Z2237" s="964"/>
      <c r="AA2237" s="964"/>
      <c r="AB2237" s="964"/>
      <c r="AC2237" s="964"/>
      <c r="AD2237" s="964"/>
      <c r="AE2237" s="964"/>
      <c r="AF2237" s="964"/>
    </row>
    <row r="2238" spans="23:32" ht="12.75" customHeight="1">
      <c r="W2238" s="970"/>
      <c r="X2238" s="970"/>
      <c r="Y2238" s="973"/>
      <c r="Z2238" s="971"/>
      <c r="AA2238" s="970"/>
      <c r="AB2238" s="970"/>
      <c r="AC2238" s="970"/>
      <c r="AD2238" s="970"/>
      <c r="AE2238" s="970"/>
      <c r="AF2238" s="970"/>
    </row>
    <row r="2239" spans="23:32">
      <c r="W2239" s="970"/>
      <c r="X2239" s="970"/>
      <c r="Y2239" s="973"/>
      <c r="Z2239" s="971"/>
      <c r="AA2239" s="970"/>
      <c r="AB2239" s="970"/>
      <c r="AC2239" s="970"/>
      <c r="AD2239" s="970"/>
      <c r="AE2239" s="970"/>
      <c r="AF2239" s="970"/>
    </row>
    <row r="2240" spans="23:32">
      <c r="W2240" s="970"/>
      <c r="X2240" s="964"/>
      <c r="Y2240" s="964"/>
      <c r="Z2240" s="971"/>
      <c r="AA2240" s="970"/>
      <c r="AB2240" s="970"/>
      <c r="AC2240" s="970"/>
      <c r="AD2240" s="970"/>
      <c r="AE2240" s="970"/>
      <c r="AF2240" s="970"/>
    </row>
    <row r="2241" spans="23:32">
      <c r="W2241" s="964"/>
      <c r="X2241" s="964"/>
      <c r="Y2241" s="964"/>
      <c r="Z2241" s="964"/>
      <c r="AA2241" s="964"/>
      <c r="AB2241" s="964"/>
      <c r="AC2241" s="964"/>
      <c r="AD2241" s="964"/>
      <c r="AE2241" s="964"/>
      <c r="AF2241" s="964"/>
    </row>
    <row r="2242" spans="23:32" ht="12.75" customHeight="1">
      <c r="W2242" s="970"/>
      <c r="X2242" s="970"/>
      <c r="Y2242" s="973"/>
      <c r="Z2242" s="971"/>
      <c r="AA2242" s="970"/>
      <c r="AB2242" s="970"/>
      <c r="AC2242" s="970"/>
      <c r="AD2242" s="970"/>
      <c r="AE2242" s="970"/>
      <c r="AF2242" s="970"/>
    </row>
    <row r="2243" spans="23:32">
      <c r="W2243" s="970"/>
      <c r="X2243" s="970"/>
      <c r="Y2243" s="973"/>
      <c r="Z2243" s="971"/>
      <c r="AA2243" s="970"/>
      <c r="AB2243" s="970"/>
      <c r="AC2243" s="970"/>
      <c r="AD2243" s="970"/>
      <c r="AE2243" s="970"/>
      <c r="AF2243" s="970"/>
    </row>
    <row r="2244" spans="23:32">
      <c r="W2244" s="970"/>
      <c r="X2244" s="964"/>
      <c r="Y2244" s="964"/>
      <c r="Z2244" s="971"/>
      <c r="AA2244" s="970"/>
      <c r="AB2244" s="970"/>
      <c r="AC2244" s="970"/>
      <c r="AD2244" s="970"/>
      <c r="AE2244" s="970"/>
      <c r="AF2244" s="970"/>
    </row>
    <row r="2245" spans="23:32">
      <c r="W2245" s="964"/>
      <c r="X2245" s="964"/>
      <c r="Y2245" s="964"/>
      <c r="Z2245" s="964"/>
      <c r="AA2245" s="964"/>
      <c r="AB2245" s="964"/>
      <c r="AC2245" s="964"/>
      <c r="AD2245" s="964"/>
      <c r="AE2245" s="964"/>
      <c r="AF2245" s="964"/>
    </row>
    <row r="2246" spans="23:32" ht="12.75" customHeight="1">
      <c r="W2246" s="970"/>
      <c r="X2246" s="970"/>
      <c r="Y2246" s="973"/>
      <c r="Z2246" s="971"/>
      <c r="AA2246" s="970"/>
      <c r="AB2246" s="970"/>
      <c r="AC2246" s="970"/>
      <c r="AD2246" s="970"/>
      <c r="AE2246" s="970"/>
      <c r="AF2246" s="970"/>
    </row>
    <row r="2247" spans="23:32">
      <c r="W2247" s="970"/>
      <c r="X2247" s="970"/>
      <c r="Y2247" s="973"/>
      <c r="Z2247" s="971"/>
      <c r="AA2247" s="970"/>
      <c r="AB2247" s="970"/>
      <c r="AC2247" s="970"/>
      <c r="AD2247" s="970"/>
      <c r="AE2247" s="970"/>
      <c r="AF2247" s="970"/>
    </row>
    <row r="2248" spans="23:32">
      <c r="W2248" s="970"/>
      <c r="X2248" s="964"/>
      <c r="Y2248" s="964"/>
      <c r="Z2248" s="971"/>
      <c r="AA2248" s="970"/>
      <c r="AB2248" s="970"/>
      <c r="AC2248" s="970"/>
      <c r="AD2248" s="970"/>
      <c r="AE2248" s="970"/>
      <c r="AF2248" s="970"/>
    </row>
    <row r="2249" spans="23:32">
      <c r="W2249" s="964"/>
      <c r="X2249" s="964"/>
      <c r="Y2249" s="964"/>
      <c r="Z2249" s="964"/>
      <c r="AA2249" s="964"/>
      <c r="AB2249" s="964"/>
      <c r="AC2249" s="964"/>
      <c r="AD2249" s="964"/>
      <c r="AE2249" s="964"/>
      <c r="AF2249" s="964"/>
    </row>
    <row r="2250" spans="23:32" ht="12.75" customHeight="1">
      <c r="W2250" s="970"/>
      <c r="X2250" s="970"/>
      <c r="Y2250" s="973"/>
      <c r="Z2250" s="971"/>
      <c r="AA2250" s="970"/>
      <c r="AB2250" s="970"/>
      <c r="AC2250" s="970"/>
      <c r="AD2250" s="970"/>
      <c r="AE2250" s="970"/>
      <c r="AF2250" s="970"/>
    </row>
    <row r="2251" spans="23:32">
      <c r="W2251" s="970"/>
      <c r="X2251" s="970"/>
      <c r="Y2251" s="973"/>
      <c r="Z2251" s="971"/>
      <c r="AA2251" s="970"/>
      <c r="AB2251" s="970"/>
      <c r="AC2251" s="970"/>
      <c r="AD2251" s="970"/>
      <c r="AE2251" s="970"/>
      <c r="AF2251" s="970"/>
    </row>
    <row r="2252" spans="23:32">
      <c r="W2252" s="970"/>
      <c r="X2252" s="964"/>
      <c r="Y2252" s="964"/>
      <c r="Z2252" s="971"/>
      <c r="AA2252" s="970"/>
      <c r="AB2252" s="970"/>
      <c r="AC2252" s="970"/>
      <c r="AD2252" s="970"/>
      <c r="AE2252" s="970"/>
      <c r="AF2252" s="970"/>
    </row>
    <row r="2253" spans="23:32">
      <c r="W2253" s="964"/>
      <c r="X2253" s="964"/>
      <c r="Y2253" s="964"/>
      <c r="Z2253" s="964"/>
      <c r="AA2253" s="964"/>
      <c r="AB2253" s="964"/>
      <c r="AC2253" s="964"/>
      <c r="AD2253" s="964"/>
      <c r="AE2253" s="964"/>
      <c r="AF2253" s="964"/>
    </row>
    <row r="2254" spans="23:32" ht="12.75" customHeight="1">
      <c r="W2254" s="970"/>
      <c r="X2254" s="970"/>
      <c r="Y2254" s="973"/>
      <c r="Z2254" s="971"/>
      <c r="AA2254" s="970"/>
      <c r="AB2254" s="970"/>
      <c r="AC2254" s="970"/>
      <c r="AD2254" s="970"/>
      <c r="AE2254" s="970"/>
      <c r="AF2254" s="970"/>
    </row>
    <row r="2255" spans="23:32">
      <c r="W2255" s="970"/>
      <c r="X2255" s="970"/>
      <c r="Y2255" s="973"/>
      <c r="Z2255" s="971"/>
      <c r="AA2255" s="970"/>
      <c r="AB2255" s="970"/>
      <c r="AC2255" s="970"/>
      <c r="AD2255" s="970"/>
      <c r="AE2255" s="970"/>
      <c r="AF2255" s="970"/>
    </row>
    <row r="2256" spans="23:32">
      <c r="W2256" s="970"/>
      <c r="X2256" s="964"/>
      <c r="Y2256" s="964"/>
      <c r="Z2256" s="971"/>
      <c r="AA2256" s="970"/>
      <c r="AB2256" s="970"/>
      <c r="AC2256" s="970"/>
      <c r="AD2256" s="970"/>
      <c r="AE2256" s="970"/>
      <c r="AF2256" s="970"/>
    </row>
    <row r="2257" spans="23:32">
      <c r="W2257" s="964"/>
      <c r="X2257" s="964"/>
      <c r="Y2257" s="964"/>
      <c r="Z2257" s="964"/>
      <c r="AA2257" s="964"/>
      <c r="AB2257" s="964"/>
      <c r="AC2257" s="964"/>
      <c r="AD2257" s="964"/>
      <c r="AE2257" s="964"/>
      <c r="AF2257" s="964"/>
    </row>
    <row r="2258" spans="23:32" ht="12.75" customHeight="1">
      <c r="W2258" s="970"/>
      <c r="X2258" s="970"/>
      <c r="Y2258" s="973"/>
      <c r="Z2258" s="971"/>
      <c r="AA2258" s="970"/>
      <c r="AB2258" s="970"/>
      <c r="AC2258" s="970"/>
      <c r="AD2258" s="970"/>
      <c r="AE2258" s="970"/>
      <c r="AF2258" s="970"/>
    </row>
    <row r="2259" spans="23:32">
      <c r="W2259" s="970"/>
      <c r="X2259" s="970"/>
      <c r="Y2259" s="973"/>
      <c r="Z2259" s="971"/>
      <c r="AA2259" s="970"/>
      <c r="AB2259" s="970"/>
      <c r="AC2259" s="970"/>
      <c r="AD2259" s="970"/>
      <c r="AE2259" s="970"/>
      <c r="AF2259" s="970"/>
    </row>
    <row r="2260" spans="23:32">
      <c r="W2260" s="970"/>
      <c r="X2260" s="964"/>
      <c r="Y2260" s="964"/>
      <c r="Z2260" s="971"/>
      <c r="AA2260" s="970"/>
      <c r="AB2260" s="970"/>
      <c r="AC2260" s="970"/>
      <c r="AD2260" s="970"/>
      <c r="AE2260" s="970"/>
      <c r="AF2260" s="970"/>
    </row>
    <row r="2261" spans="23:32">
      <c r="W2261" s="964"/>
      <c r="X2261" s="964"/>
      <c r="Y2261" s="964"/>
      <c r="Z2261" s="964"/>
      <c r="AA2261" s="964"/>
      <c r="AB2261" s="964"/>
      <c r="AC2261" s="964"/>
      <c r="AD2261" s="964"/>
      <c r="AE2261" s="964"/>
      <c r="AF2261" s="964"/>
    </row>
    <row r="2262" spans="23:32" ht="12.75" customHeight="1">
      <c r="W2262" s="970"/>
      <c r="X2262" s="970"/>
      <c r="Y2262" s="973"/>
      <c r="Z2262" s="971"/>
      <c r="AA2262" s="970"/>
      <c r="AB2262" s="970"/>
      <c r="AC2262" s="970"/>
      <c r="AD2262" s="970"/>
      <c r="AE2262" s="970"/>
      <c r="AF2262" s="970"/>
    </row>
    <row r="2263" spans="23:32">
      <c r="W2263" s="970"/>
      <c r="X2263" s="970"/>
      <c r="Y2263" s="973"/>
      <c r="Z2263" s="971"/>
      <c r="AA2263" s="970"/>
      <c r="AB2263" s="970"/>
      <c r="AC2263" s="970"/>
      <c r="AD2263" s="970"/>
      <c r="AE2263" s="970"/>
      <c r="AF2263" s="970"/>
    </row>
    <row r="2264" spans="23:32">
      <c r="W2264" s="970"/>
      <c r="X2264" s="964"/>
      <c r="Y2264" s="964"/>
      <c r="Z2264" s="971"/>
      <c r="AA2264" s="970"/>
      <c r="AB2264" s="970"/>
      <c r="AC2264" s="970"/>
      <c r="AD2264" s="970"/>
      <c r="AE2264" s="970"/>
      <c r="AF2264" s="970"/>
    </row>
    <row r="2265" spans="23:32">
      <c r="W2265" s="964"/>
      <c r="X2265" s="964"/>
      <c r="Y2265" s="964"/>
      <c r="Z2265" s="964"/>
      <c r="AA2265" s="964"/>
      <c r="AB2265" s="964"/>
      <c r="AC2265" s="964"/>
      <c r="AD2265" s="964"/>
      <c r="AE2265" s="964"/>
      <c r="AF2265" s="964"/>
    </row>
    <row r="2266" spans="23:32" ht="12.75" customHeight="1">
      <c r="W2266" s="970"/>
      <c r="X2266" s="970"/>
      <c r="Y2266" s="973"/>
      <c r="Z2266" s="971"/>
      <c r="AA2266" s="970"/>
      <c r="AB2266" s="970"/>
      <c r="AC2266" s="970"/>
      <c r="AD2266" s="970"/>
      <c r="AE2266" s="970"/>
      <c r="AF2266" s="970"/>
    </row>
    <row r="2267" spans="23:32">
      <c r="W2267" s="970"/>
      <c r="X2267" s="970"/>
      <c r="Y2267" s="973"/>
      <c r="Z2267" s="971"/>
      <c r="AA2267" s="970"/>
      <c r="AB2267" s="970"/>
      <c r="AC2267" s="970"/>
      <c r="AD2267" s="970"/>
      <c r="AE2267" s="970"/>
      <c r="AF2267" s="970"/>
    </row>
    <row r="2268" spans="23:32">
      <c r="W2268" s="970"/>
      <c r="X2268" s="964"/>
      <c r="Y2268" s="964"/>
      <c r="Z2268" s="971"/>
      <c r="AA2268" s="970"/>
      <c r="AB2268" s="970"/>
      <c r="AC2268" s="970"/>
      <c r="AD2268" s="970"/>
      <c r="AE2268" s="970"/>
      <c r="AF2268" s="970"/>
    </row>
    <row r="2269" spans="23:32">
      <c r="W2269" s="964"/>
      <c r="X2269" s="964"/>
      <c r="Y2269" s="964"/>
      <c r="Z2269" s="964"/>
      <c r="AA2269" s="964"/>
      <c r="AB2269" s="964"/>
      <c r="AC2269" s="964"/>
      <c r="AD2269" s="964"/>
      <c r="AE2269" s="964"/>
      <c r="AF2269" s="964"/>
    </row>
    <row r="2270" spans="23:32" ht="12.75" customHeight="1">
      <c r="W2270" s="970"/>
      <c r="X2270" s="970"/>
      <c r="Y2270" s="973"/>
      <c r="Z2270" s="971"/>
      <c r="AA2270" s="970"/>
      <c r="AB2270" s="970"/>
      <c r="AC2270" s="970"/>
      <c r="AD2270" s="970"/>
      <c r="AE2270" s="970"/>
      <c r="AF2270" s="970"/>
    </row>
    <row r="2271" spans="23:32">
      <c r="W2271" s="970"/>
      <c r="X2271" s="970"/>
      <c r="Y2271" s="973"/>
      <c r="Z2271" s="971"/>
      <c r="AA2271" s="970"/>
      <c r="AB2271" s="970"/>
      <c r="AC2271" s="970"/>
      <c r="AD2271" s="970"/>
      <c r="AE2271" s="970"/>
      <c r="AF2271" s="970"/>
    </row>
    <row r="2272" spans="23:32">
      <c r="W2272" s="970"/>
      <c r="X2272" s="964"/>
      <c r="Y2272" s="964"/>
      <c r="Z2272" s="971"/>
      <c r="AA2272" s="970"/>
      <c r="AB2272" s="970"/>
      <c r="AC2272" s="970"/>
      <c r="AD2272" s="970"/>
      <c r="AE2272" s="970"/>
      <c r="AF2272" s="970"/>
    </row>
    <row r="2273" spans="23:32">
      <c r="W2273" s="964"/>
      <c r="X2273" s="964"/>
      <c r="Y2273" s="964"/>
      <c r="Z2273" s="964"/>
      <c r="AA2273" s="964"/>
      <c r="AB2273" s="964"/>
      <c r="AC2273" s="964"/>
      <c r="AD2273" s="964"/>
      <c r="AE2273" s="964"/>
      <c r="AF2273" s="964"/>
    </row>
    <row r="2274" spans="23:32" ht="12.75" customHeight="1">
      <c r="W2274" s="970"/>
      <c r="X2274" s="970"/>
      <c r="Y2274" s="973"/>
      <c r="Z2274" s="971"/>
      <c r="AA2274" s="970"/>
      <c r="AB2274" s="970"/>
      <c r="AC2274" s="970"/>
      <c r="AD2274" s="970"/>
      <c r="AE2274" s="970"/>
      <c r="AF2274" s="970"/>
    </row>
    <row r="2275" spans="23:32">
      <c r="W2275" s="970"/>
      <c r="X2275" s="970"/>
      <c r="Y2275" s="973"/>
      <c r="Z2275" s="971"/>
      <c r="AA2275" s="970"/>
      <c r="AB2275" s="970"/>
      <c r="AC2275" s="970"/>
      <c r="AD2275" s="970"/>
      <c r="AE2275" s="970"/>
      <c r="AF2275" s="970"/>
    </row>
    <row r="2276" spans="23:32">
      <c r="W2276" s="970"/>
      <c r="X2276" s="964"/>
      <c r="Y2276" s="964"/>
      <c r="Z2276" s="971"/>
      <c r="AA2276" s="970"/>
      <c r="AB2276" s="970"/>
      <c r="AC2276" s="970"/>
      <c r="AD2276" s="970"/>
      <c r="AE2276" s="970"/>
      <c r="AF2276" s="970"/>
    </row>
    <row r="2277" spans="23:32">
      <c r="W2277" s="964"/>
      <c r="X2277" s="964"/>
      <c r="Y2277" s="964"/>
      <c r="Z2277" s="964"/>
      <c r="AA2277" s="964"/>
      <c r="AB2277" s="964"/>
      <c r="AC2277" s="964"/>
      <c r="AD2277" s="964"/>
      <c r="AE2277" s="964"/>
      <c r="AF2277" s="964"/>
    </row>
    <row r="2278" spans="23:32" ht="12.75" customHeight="1">
      <c r="W2278" s="970"/>
      <c r="X2278" s="970"/>
      <c r="Y2278" s="973"/>
      <c r="Z2278" s="971"/>
      <c r="AA2278" s="970"/>
      <c r="AB2278" s="970"/>
      <c r="AC2278" s="970"/>
      <c r="AD2278" s="970"/>
      <c r="AE2278" s="970"/>
      <c r="AF2278" s="970"/>
    </row>
    <row r="2279" spans="23:32">
      <c r="W2279" s="970"/>
      <c r="X2279" s="970"/>
      <c r="Y2279" s="973"/>
      <c r="Z2279" s="971"/>
      <c r="AA2279" s="970"/>
      <c r="AB2279" s="970"/>
      <c r="AC2279" s="970"/>
      <c r="AD2279" s="970"/>
      <c r="AE2279" s="970"/>
      <c r="AF2279" s="970"/>
    </row>
    <row r="2280" spans="23:32">
      <c r="W2280" s="970"/>
      <c r="X2280" s="964"/>
      <c r="Y2280" s="964"/>
      <c r="Z2280" s="971"/>
      <c r="AA2280" s="970"/>
      <c r="AB2280" s="970"/>
      <c r="AC2280" s="970"/>
      <c r="AD2280" s="970"/>
      <c r="AE2280" s="970"/>
      <c r="AF2280" s="970"/>
    </row>
    <row r="2281" spans="23:32">
      <c r="W2281" s="964"/>
      <c r="X2281" s="964"/>
      <c r="Y2281" s="964"/>
      <c r="Z2281" s="964"/>
      <c r="AA2281" s="964"/>
      <c r="AB2281" s="964"/>
      <c r="AC2281" s="964"/>
      <c r="AD2281" s="964"/>
      <c r="AE2281" s="964"/>
      <c r="AF2281" s="964"/>
    </row>
    <row r="2282" spans="23:32" ht="12.75" customHeight="1">
      <c r="W2282" s="970"/>
      <c r="X2282" s="970"/>
      <c r="Y2282" s="973"/>
      <c r="Z2282" s="971"/>
      <c r="AA2282" s="970"/>
      <c r="AB2282" s="970"/>
      <c r="AC2282" s="970"/>
      <c r="AD2282" s="970"/>
      <c r="AE2282" s="970"/>
      <c r="AF2282" s="970"/>
    </row>
    <row r="2283" spans="23:32">
      <c r="W2283" s="970"/>
      <c r="X2283" s="970"/>
      <c r="Y2283" s="973"/>
      <c r="Z2283" s="971"/>
      <c r="AA2283" s="970"/>
      <c r="AB2283" s="970"/>
      <c r="AC2283" s="970"/>
      <c r="AD2283" s="970"/>
      <c r="AE2283" s="970"/>
      <c r="AF2283" s="970"/>
    </row>
    <row r="2284" spans="23:32">
      <c r="W2284" s="970"/>
      <c r="X2284" s="964"/>
      <c r="Y2284" s="964"/>
      <c r="Z2284" s="971"/>
      <c r="AA2284" s="970"/>
      <c r="AB2284" s="970"/>
      <c r="AC2284" s="970"/>
      <c r="AD2284" s="970"/>
      <c r="AE2284" s="970"/>
      <c r="AF2284" s="970"/>
    </row>
    <row r="2285" spans="23:32">
      <c r="W2285" s="964"/>
      <c r="X2285" s="964"/>
      <c r="Y2285" s="964"/>
      <c r="Z2285" s="964"/>
      <c r="AA2285" s="964"/>
      <c r="AB2285" s="964"/>
      <c r="AC2285" s="964"/>
      <c r="AD2285" s="964"/>
      <c r="AE2285" s="964"/>
      <c r="AF2285" s="964"/>
    </row>
    <row r="2286" spans="23:32" ht="12.75" customHeight="1">
      <c r="W2286" s="970"/>
      <c r="X2286" s="970"/>
      <c r="Y2286" s="973"/>
      <c r="Z2286" s="971"/>
      <c r="AA2286" s="970"/>
      <c r="AB2286" s="970"/>
      <c r="AC2286" s="970"/>
      <c r="AD2286" s="970"/>
      <c r="AE2286" s="970"/>
      <c r="AF2286" s="970"/>
    </row>
    <row r="2287" spans="23:32">
      <c r="W2287" s="970"/>
      <c r="X2287" s="970"/>
      <c r="Y2287" s="973"/>
      <c r="Z2287" s="971"/>
      <c r="AA2287" s="970"/>
      <c r="AB2287" s="970"/>
      <c r="AC2287" s="970"/>
      <c r="AD2287" s="970"/>
      <c r="AE2287" s="970"/>
      <c r="AF2287" s="970"/>
    </row>
    <row r="2288" spans="23:32">
      <c r="W2288" s="970"/>
      <c r="X2288" s="964"/>
      <c r="Y2288" s="964"/>
      <c r="Z2288" s="971"/>
      <c r="AA2288" s="970"/>
      <c r="AB2288" s="970"/>
      <c r="AC2288" s="970"/>
      <c r="AD2288" s="970"/>
      <c r="AE2288" s="970"/>
      <c r="AF2288" s="970"/>
    </row>
    <row r="2289" spans="23:32">
      <c r="W2289" s="964"/>
      <c r="X2289" s="964"/>
      <c r="Y2289" s="964"/>
      <c r="Z2289" s="964"/>
      <c r="AA2289" s="964"/>
      <c r="AB2289" s="964"/>
      <c r="AC2289" s="964"/>
      <c r="AD2289" s="964"/>
      <c r="AE2289" s="964"/>
      <c r="AF2289" s="964"/>
    </row>
    <row r="2290" spans="23:32" ht="12.75" customHeight="1">
      <c r="W2290" s="970"/>
      <c r="X2290" s="970"/>
      <c r="Y2290" s="973"/>
      <c r="Z2290" s="971"/>
      <c r="AA2290" s="970"/>
      <c r="AB2290" s="970"/>
      <c r="AC2290" s="970"/>
      <c r="AD2290" s="970"/>
      <c r="AE2290" s="970"/>
      <c r="AF2290" s="970"/>
    </row>
    <row r="2291" spans="23:32">
      <c r="W2291" s="970"/>
      <c r="X2291" s="970"/>
      <c r="Y2291" s="973"/>
      <c r="Z2291" s="971"/>
      <c r="AA2291" s="970"/>
      <c r="AB2291" s="970"/>
      <c r="AC2291" s="970"/>
      <c r="AD2291" s="970"/>
      <c r="AE2291" s="970"/>
      <c r="AF2291" s="970"/>
    </row>
    <row r="2292" spans="23:32">
      <c r="W2292" s="970"/>
      <c r="X2292" s="964"/>
      <c r="Y2292" s="964"/>
      <c r="Z2292" s="971"/>
      <c r="AA2292" s="970"/>
      <c r="AB2292" s="970"/>
      <c r="AC2292" s="970"/>
      <c r="AD2292" s="970"/>
      <c r="AE2292" s="970"/>
      <c r="AF2292" s="970"/>
    </row>
    <row r="2293" spans="23:32" ht="12.75" customHeight="1">
      <c r="W2293" s="970"/>
      <c r="X2293" s="972"/>
      <c r="Y2293" s="967"/>
      <c r="Z2293" s="971"/>
      <c r="AA2293" s="970"/>
      <c r="AB2293" s="970"/>
      <c r="AC2293" s="970"/>
      <c r="AD2293" s="970"/>
      <c r="AE2293" s="970"/>
      <c r="AF2293" s="970"/>
    </row>
    <row r="2294" spans="23:32">
      <c r="W2294" s="970"/>
      <c r="X2294" s="964"/>
      <c r="Y2294" s="964"/>
      <c r="Z2294" s="971"/>
      <c r="AA2294" s="970"/>
      <c r="AB2294" s="970"/>
      <c r="AC2294" s="970"/>
      <c r="AD2294" s="970"/>
      <c r="AE2294" s="970"/>
      <c r="AF2294" s="970"/>
    </row>
    <row r="2295" spans="23:32">
      <c r="W2295" s="964"/>
      <c r="X2295" s="964"/>
      <c r="Y2295" s="964"/>
      <c r="Z2295" s="964"/>
      <c r="AA2295" s="964"/>
      <c r="AB2295" s="964"/>
      <c r="AC2295" s="964"/>
      <c r="AD2295" s="964"/>
      <c r="AE2295" s="964"/>
      <c r="AF2295" s="964"/>
    </row>
    <row r="2296" spans="23:32" ht="12.75" customHeight="1">
      <c r="W2296" s="970"/>
      <c r="X2296" s="970"/>
      <c r="Y2296" s="973"/>
      <c r="Z2296" s="971"/>
      <c r="AA2296" s="970"/>
      <c r="AB2296" s="970"/>
      <c r="AC2296" s="970"/>
      <c r="AD2296" s="970"/>
      <c r="AE2296" s="970"/>
      <c r="AF2296" s="970"/>
    </row>
    <row r="2297" spans="23:32">
      <c r="W2297" s="970"/>
      <c r="X2297" s="970"/>
      <c r="Y2297" s="973"/>
      <c r="Z2297" s="971"/>
      <c r="AA2297" s="970"/>
      <c r="AB2297" s="970"/>
      <c r="AC2297" s="970"/>
      <c r="AD2297" s="970"/>
      <c r="AE2297" s="970"/>
      <c r="AF2297" s="970"/>
    </row>
    <row r="2298" spans="23:32">
      <c r="W2298" s="970"/>
      <c r="X2298" s="964"/>
      <c r="Y2298" s="964"/>
      <c r="Z2298" s="971"/>
      <c r="AA2298" s="970"/>
      <c r="AB2298" s="970"/>
      <c r="AC2298" s="970"/>
      <c r="AD2298" s="970"/>
      <c r="AE2298" s="970"/>
      <c r="AF2298" s="970"/>
    </row>
    <row r="2299" spans="23:32">
      <c r="W2299" s="964"/>
      <c r="X2299" s="964"/>
      <c r="Y2299" s="964"/>
      <c r="Z2299" s="964"/>
      <c r="AA2299" s="964"/>
      <c r="AB2299" s="964"/>
      <c r="AC2299" s="964"/>
      <c r="AD2299" s="964"/>
      <c r="AE2299" s="964"/>
      <c r="AF2299" s="964"/>
    </row>
    <row r="2300" spans="23:32" ht="12.75" customHeight="1">
      <c r="W2300" s="970"/>
      <c r="X2300" s="972"/>
      <c r="Y2300" s="967"/>
      <c r="Z2300" s="971"/>
      <c r="AA2300" s="970"/>
      <c r="AB2300" s="970"/>
      <c r="AC2300" s="970"/>
      <c r="AD2300" s="970"/>
      <c r="AE2300" s="970"/>
      <c r="AF2300" s="970"/>
    </row>
    <row r="2301" spans="23:32">
      <c r="W2301" s="970"/>
      <c r="X2301" s="964"/>
      <c r="Y2301" s="964"/>
      <c r="Z2301" s="971"/>
      <c r="AA2301" s="970"/>
      <c r="AB2301" s="970"/>
      <c r="AC2301" s="970"/>
      <c r="AD2301" s="970"/>
      <c r="AE2301" s="970"/>
      <c r="AF2301" s="970"/>
    </row>
    <row r="2302" spans="23:32">
      <c r="W2302" s="964"/>
      <c r="X2302" s="964"/>
      <c r="Y2302" s="964"/>
      <c r="Z2302" s="964"/>
      <c r="AA2302" s="964"/>
      <c r="AB2302" s="964"/>
      <c r="AC2302" s="964"/>
      <c r="AD2302" s="964"/>
      <c r="AE2302" s="964"/>
      <c r="AF2302" s="964"/>
    </row>
    <row r="2303" spans="23:32" ht="12.75" customHeight="1">
      <c r="W2303" s="970"/>
      <c r="X2303" s="972"/>
      <c r="Y2303" s="967"/>
      <c r="Z2303" s="971"/>
      <c r="AA2303" s="970"/>
      <c r="AB2303" s="970"/>
      <c r="AC2303" s="970"/>
      <c r="AD2303" s="970"/>
      <c r="AE2303" s="970"/>
      <c r="AF2303" s="970"/>
    </row>
    <row r="2304" spans="23:32">
      <c r="W2304" s="970"/>
      <c r="X2304" s="964"/>
      <c r="Y2304" s="964"/>
      <c r="Z2304" s="971"/>
      <c r="AA2304" s="970"/>
      <c r="AB2304" s="970"/>
      <c r="AC2304" s="970"/>
      <c r="AD2304" s="970"/>
      <c r="AE2304" s="970"/>
      <c r="AF2304" s="970"/>
    </row>
    <row r="2305" spans="23:32">
      <c r="W2305" s="964"/>
      <c r="X2305" s="964"/>
      <c r="Y2305" s="964"/>
      <c r="Z2305" s="964"/>
      <c r="AA2305" s="964"/>
      <c r="AB2305" s="964"/>
      <c r="AC2305" s="964"/>
      <c r="AD2305" s="964"/>
      <c r="AE2305" s="964"/>
      <c r="AF2305" s="964"/>
    </row>
    <row r="2306" spans="23:32" ht="12.75" customHeight="1">
      <c r="W2306" s="970"/>
      <c r="X2306" s="972"/>
      <c r="Y2306" s="967"/>
      <c r="Z2306" s="971"/>
      <c r="AA2306" s="970"/>
      <c r="AB2306" s="970"/>
      <c r="AC2306" s="970"/>
      <c r="AD2306" s="970"/>
      <c r="AE2306" s="970"/>
      <c r="AF2306" s="970"/>
    </row>
    <row r="2307" spans="23:32">
      <c r="W2307" s="970"/>
      <c r="X2307" s="964"/>
      <c r="Y2307" s="964"/>
      <c r="Z2307" s="971"/>
      <c r="AA2307" s="970"/>
      <c r="AB2307" s="970"/>
      <c r="AC2307" s="970"/>
      <c r="AD2307" s="970"/>
      <c r="AE2307" s="970"/>
      <c r="AF2307" s="970"/>
    </row>
    <row r="2308" spans="23:32">
      <c r="W2308" s="964"/>
      <c r="X2308" s="964"/>
      <c r="Y2308" s="964"/>
      <c r="Z2308" s="964"/>
      <c r="AA2308" s="964"/>
      <c r="AB2308" s="964"/>
      <c r="AC2308" s="964"/>
      <c r="AD2308" s="964"/>
      <c r="AE2308" s="964"/>
      <c r="AF2308" s="964"/>
    </row>
    <row r="2309" spans="23:32" ht="12.75" customHeight="1">
      <c r="W2309" s="970"/>
      <c r="X2309" s="972"/>
      <c r="Y2309" s="967"/>
      <c r="Z2309" s="971"/>
      <c r="AA2309" s="970"/>
      <c r="AB2309" s="970"/>
      <c r="AC2309" s="970"/>
      <c r="AD2309" s="970"/>
      <c r="AE2309" s="970"/>
      <c r="AF2309" s="970"/>
    </row>
    <row r="2310" spans="23:32">
      <c r="W2310" s="970"/>
      <c r="X2310" s="964"/>
      <c r="Y2310" s="964"/>
      <c r="Z2310" s="971"/>
      <c r="AA2310" s="970"/>
      <c r="AB2310" s="970"/>
      <c r="AC2310" s="970"/>
      <c r="AD2310" s="970"/>
      <c r="AE2310" s="970"/>
      <c r="AF2310" s="970"/>
    </row>
    <row r="2311" spans="23:32">
      <c r="W2311" s="964"/>
      <c r="X2311" s="964"/>
      <c r="Y2311" s="964"/>
      <c r="Z2311" s="964"/>
      <c r="AA2311" s="964"/>
      <c r="AB2311" s="964"/>
      <c r="AC2311" s="964"/>
      <c r="AD2311" s="964"/>
      <c r="AE2311" s="964"/>
      <c r="AF2311" s="964"/>
    </row>
    <row r="2312" spans="23:32" ht="12.75" customHeight="1">
      <c r="W2312" s="970"/>
      <c r="X2312" s="970"/>
      <c r="Y2312" s="973"/>
      <c r="Z2312" s="971"/>
      <c r="AA2312" s="970"/>
      <c r="AB2312" s="970"/>
      <c r="AC2312" s="970"/>
      <c r="AD2312" s="970"/>
      <c r="AE2312" s="970"/>
      <c r="AF2312" s="970"/>
    </row>
    <row r="2313" spans="23:32">
      <c r="W2313" s="970"/>
      <c r="X2313" s="970"/>
      <c r="Y2313" s="973"/>
      <c r="Z2313" s="971"/>
      <c r="AA2313" s="970"/>
      <c r="AB2313" s="970"/>
      <c r="AC2313" s="970"/>
      <c r="AD2313" s="970"/>
      <c r="AE2313" s="970"/>
      <c r="AF2313" s="970"/>
    </row>
    <row r="2314" spans="23:32">
      <c r="W2314" s="970"/>
      <c r="X2314" s="964"/>
      <c r="Y2314" s="964"/>
      <c r="Z2314" s="971"/>
      <c r="AA2314" s="970"/>
      <c r="AB2314" s="970"/>
      <c r="AC2314" s="970"/>
      <c r="AD2314" s="970"/>
      <c r="AE2314" s="970"/>
      <c r="AF2314" s="970"/>
    </row>
    <row r="2315" spans="23:32">
      <c r="W2315" s="964"/>
      <c r="X2315" s="964"/>
      <c r="Y2315" s="964"/>
      <c r="Z2315" s="964"/>
      <c r="AA2315" s="964"/>
      <c r="AB2315" s="964"/>
      <c r="AC2315" s="964"/>
      <c r="AD2315" s="964"/>
      <c r="AE2315" s="964"/>
      <c r="AF2315" s="964"/>
    </row>
    <row r="2316" spans="23:32" ht="12.75" customHeight="1">
      <c r="W2316" s="970"/>
      <c r="X2316" s="972"/>
      <c r="Y2316" s="967"/>
      <c r="Z2316" s="971"/>
      <c r="AA2316" s="970"/>
      <c r="AB2316" s="970"/>
      <c r="AC2316" s="970"/>
      <c r="AD2316" s="970"/>
      <c r="AE2316" s="970"/>
      <c r="AF2316" s="970"/>
    </row>
    <row r="2317" spans="23:32">
      <c r="W2317" s="970"/>
      <c r="X2317" s="964"/>
      <c r="Y2317" s="964"/>
      <c r="Z2317" s="971"/>
      <c r="AA2317" s="970"/>
      <c r="AB2317" s="970"/>
      <c r="AC2317" s="970"/>
      <c r="AD2317" s="970"/>
      <c r="AE2317" s="970"/>
      <c r="AF2317" s="970"/>
    </row>
    <row r="2318" spans="23:32">
      <c r="W2318" s="964"/>
      <c r="X2318" s="964"/>
      <c r="Y2318" s="964"/>
      <c r="Z2318" s="964"/>
      <c r="AA2318" s="964"/>
      <c r="AB2318" s="964"/>
      <c r="AC2318" s="964"/>
      <c r="AD2318" s="964"/>
      <c r="AE2318" s="964"/>
      <c r="AF2318" s="964"/>
    </row>
    <row r="2319" spans="23:32" ht="12.75" customHeight="1">
      <c r="W2319" s="970"/>
      <c r="X2319" s="970"/>
      <c r="Y2319" s="973"/>
      <c r="Z2319" s="971"/>
      <c r="AA2319" s="970"/>
      <c r="AB2319" s="970"/>
      <c r="AC2319" s="970"/>
      <c r="AD2319" s="970"/>
      <c r="AE2319" s="970"/>
      <c r="AF2319" s="970"/>
    </row>
    <row r="2320" spans="23:32">
      <c r="W2320" s="970"/>
      <c r="X2320" s="970"/>
      <c r="Y2320" s="973"/>
      <c r="Z2320" s="971"/>
      <c r="AA2320" s="970"/>
      <c r="AB2320" s="970"/>
      <c r="AC2320" s="970"/>
      <c r="AD2320" s="970"/>
      <c r="AE2320" s="970"/>
      <c r="AF2320" s="970"/>
    </row>
    <row r="2321" spans="23:32">
      <c r="W2321" s="970"/>
      <c r="X2321" s="964"/>
      <c r="Y2321" s="964"/>
      <c r="Z2321" s="971"/>
      <c r="AA2321" s="970"/>
      <c r="AB2321" s="970"/>
      <c r="AC2321" s="970"/>
      <c r="AD2321" s="970"/>
      <c r="AE2321" s="970"/>
      <c r="AF2321" s="970"/>
    </row>
    <row r="2322" spans="23:32">
      <c r="W2322" s="964"/>
      <c r="X2322" s="964"/>
      <c r="Y2322" s="964"/>
      <c r="Z2322" s="964"/>
      <c r="AA2322" s="964"/>
      <c r="AB2322" s="964"/>
      <c r="AC2322" s="964"/>
      <c r="AD2322" s="964"/>
      <c r="AE2322" s="964"/>
      <c r="AF2322" s="964"/>
    </row>
    <row r="2323" spans="23:32" ht="12.75" customHeight="1">
      <c r="W2323" s="970"/>
      <c r="X2323" s="970"/>
      <c r="Y2323" s="973"/>
      <c r="Z2323" s="971"/>
      <c r="AA2323" s="970"/>
      <c r="AB2323" s="970"/>
      <c r="AC2323" s="970"/>
      <c r="AD2323" s="970"/>
      <c r="AE2323" s="970"/>
      <c r="AF2323" s="970"/>
    </row>
    <row r="2324" spans="23:32">
      <c r="W2324" s="970"/>
      <c r="X2324" s="970"/>
      <c r="Y2324" s="973"/>
      <c r="Z2324" s="971"/>
      <c r="AA2324" s="970"/>
      <c r="AB2324" s="970"/>
      <c r="AC2324" s="970"/>
      <c r="AD2324" s="970"/>
      <c r="AE2324" s="970"/>
      <c r="AF2324" s="970"/>
    </row>
    <row r="2325" spans="23:32">
      <c r="W2325" s="970"/>
      <c r="X2325" s="964"/>
      <c r="Y2325" s="964"/>
      <c r="Z2325" s="971"/>
      <c r="AA2325" s="970"/>
      <c r="AB2325" s="970"/>
      <c r="AC2325" s="970"/>
      <c r="AD2325" s="970"/>
      <c r="AE2325" s="970"/>
      <c r="AF2325" s="970"/>
    </row>
    <row r="2326" spans="23:32">
      <c r="W2326" s="964"/>
      <c r="X2326" s="964"/>
      <c r="Y2326" s="964"/>
      <c r="Z2326" s="964"/>
      <c r="AA2326" s="964"/>
      <c r="AB2326" s="964"/>
      <c r="AC2326" s="964"/>
      <c r="AD2326" s="964"/>
      <c r="AE2326" s="964"/>
      <c r="AF2326" s="964"/>
    </row>
    <row r="2327" spans="23:32" ht="12.75" customHeight="1">
      <c r="W2327" s="970"/>
      <c r="X2327" s="970"/>
      <c r="Y2327" s="973"/>
      <c r="Z2327" s="971"/>
      <c r="AA2327" s="970"/>
      <c r="AB2327" s="970"/>
      <c r="AC2327" s="970"/>
      <c r="AD2327" s="970"/>
      <c r="AE2327" s="970"/>
      <c r="AF2327" s="970"/>
    </row>
    <row r="2328" spans="23:32">
      <c r="W2328" s="970"/>
      <c r="X2328" s="970"/>
      <c r="Y2328" s="973"/>
      <c r="Z2328" s="971"/>
      <c r="AA2328" s="970"/>
      <c r="AB2328" s="970"/>
      <c r="AC2328" s="970"/>
      <c r="AD2328" s="970"/>
      <c r="AE2328" s="970"/>
      <c r="AF2328" s="970"/>
    </row>
    <row r="2329" spans="23:32">
      <c r="W2329" s="970"/>
      <c r="X2329" s="964"/>
      <c r="Y2329" s="964"/>
      <c r="Z2329" s="971"/>
      <c r="AA2329" s="970"/>
      <c r="AB2329" s="970"/>
      <c r="AC2329" s="970"/>
      <c r="AD2329" s="970"/>
      <c r="AE2329" s="970"/>
      <c r="AF2329" s="970"/>
    </row>
    <row r="2330" spans="23:32">
      <c r="W2330" s="964"/>
      <c r="X2330" s="964"/>
      <c r="Y2330" s="964"/>
      <c r="Z2330" s="964"/>
      <c r="AA2330" s="964"/>
      <c r="AB2330" s="964"/>
      <c r="AC2330" s="964"/>
      <c r="AD2330" s="964"/>
      <c r="AE2330" s="964"/>
      <c r="AF2330" s="964"/>
    </row>
    <row r="2331" spans="23:32" ht="12.75" customHeight="1">
      <c r="W2331" s="970"/>
      <c r="X2331" s="970"/>
      <c r="Y2331" s="973"/>
      <c r="Z2331" s="971"/>
      <c r="AA2331" s="970"/>
      <c r="AB2331" s="970"/>
      <c r="AC2331" s="970"/>
      <c r="AD2331" s="970"/>
      <c r="AE2331" s="970"/>
      <c r="AF2331" s="970"/>
    </row>
    <row r="2332" spans="23:32">
      <c r="W2332" s="970"/>
      <c r="X2332" s="970"/>
      <c r="Y2332" s="973"/>
      <c r="Z2332" s="971"/>
      <c r="AA2332" s="970"/>
      <c r="AB2332" s="970"/>
      <c r="AC2332" s="970"/>
      <c r="AD2332" s="970"/>
      <c r="AE2332" s="970"/>
      <c r="AF2332" s="970"/>
    </row>
    <row r="2333" spans="23:32">
      <c r="W2333" s="970"/>
      <c r="X2333" s="964"/>
      <c r="Y2333" s="964"/>
      <c r="Z2333" s="971"/>
      <c r="AA2333" s="970"/>
      <c r="AB2333" s="970"/>
      <c r="AC2333" s="970"/>
      <c r="AD2333" s="970"/>
      <c r="AE2333" s="970"/>
      <c r="AF2333" s="970"/>
    </row>
    <row r="2334" spans="23:32">
      <c r="W2334" s="964"/>
      <c r="X2334" s="964"/>
      <c r="Y2334" s="964"/>
      <c r="Z2334" s="964"/>
      <c r="AA2334" s="964"/>
      <c r="AB2334" s="964"/>
      <c r="AC2334" s="964"/>
      <c r="AD2334" s="964"/>
      <c r="AE2334" s="964"/>
      <c r="AF2334" s="964"/>
    </row>
    <row r="2335" spans="23:32" ht="12.75" customHeight="1">
      <c r="W2335" s="970"/>
      <c r="X2335" s="970"/>
      <c r="Y2335" s="973"/>
      <c r="Z2335" s="971"/>
      <c r="AA2335" s="970"/>
      <c r="AB2335" s="970"/>
      <c r="AC2335" s="970"/>
      <c r="AD2335" s="970"/>
      <c r="AE2335" s="970"/>
      <c r="AF2335" s="970"/>
    </row>
    <row r="2336" spans="23:32">
      <c r="W2336" s="970"/>
      <c r="X2336" s="970"/>
      <c r="Y2336" s="973"/>
      <c r="Z2336" s="971"/>
      <c r="AA2336" s="970"/>
      <c r="AB2336" s="970"/>
      <c r="AC2336" s="970"/>
      <c r="AD2336" s="970"/>
      <c r="AE2336" s="970"/>
      <c r="AF2336" s="970"/>
    </row>
    <row r="2337" spans="23:32">
      <c r="W2337" s="970"/>
      <c r="X2337" s="964"/>
      <c r="Y2337" s="964"/>
      <c r="Z2337" s="971"/>
      <c r="AA2337" s="970"/>
      <c r="AB2337" s="970"/>
      <c r="AC2337" s="970"/>
      <c r="AD2337" s="970"/>
      <c r="AE2337" s="970"/>
      <c r="AF2337" s="970"/>
    </row>
    <row r="2338" spans="23:32">
      <c r="W2338" s="964"/>
      <c r="X2338" s="964"/>
      <c r="Y2338" s="964"/>
      <c r="Z2338" s="964"/>
      <c r="AA2338" s="964"/>
      <c r="AB2338" s="964"/>
      <c r="AC2338" s="964"/>
      <c r="AD2338" s="964"/>
      <c r="AE2338" s="964"/>
      <c r="AF2338" s="964"/>
    </row>
    <row r="2339" spans="23:32" ht="12.75" customHeight="1">
      <c r="W2339" s="970"/>
      <c r="X2339" s="970"/>
      <c r="Y2339" s="973"/>
      <c r="Z2339" s="971"/>
      <c r="AA2339" s="970"/>
      <c r="AB2339" s="970"/>
      <c r="AC2339" s="970"/>
      <c r="AD2339" s="970"/>
      <c r="AE2339" s="970"/>
      <c r="AF2339" s="970"/>
    </row>
    <row r="2340" spans="23:32">
      <c r="W2340" s="970"/>
      <c r="X2340" s="970"/>
      <c r="Y2340" s="973"/>
      <c r="Z2340" s="971"/>
      <c r="AA2340" s="970"/>
      <c r="AB2340" s="970"/>
      <c r="AC2340" s="970"/>
      <c r="AD2340" s="970"/>
      <c r="AE2340" s="970"/>
      <c r="AF2340" s="970"/>
    </row>
    <row r="2341" spans="23:32">
      <c r="W2341" s="970"/>
      <c r="X2341" s="964"/>
      <c r="Y2341" s="964"/>
      <c r="Z2341" s="971"/>
      <c r="AA2341" s="970"/>
      <c r="AB2341" s="970"/>
      <c r="AC2341" s="970"/>
      <c r="AD2341" s="970"/>
      <c r="AE2341" s="970"/>
      <c r="AF2341" s="970"/>
    </row>
    <row r="2342" spans="23:32">
      <c r="W2342" s="964"/>
      <c r="X2342" s="964"/>
      <c r="Y2342" s="964"/>
      <c r="Z2342" s="964"/>
      <c r="AA2342" s="964"/>
      <c r="AB2342" s="964"/>
      <c r="AC2342" s="964"/>
      <c r="AD2342" s="964"/>
      <c r="AE2342" s="964"/>
      <c r="AF2342" s="964"/>
    </row>
    <row r="2343" spans="23:32">
      <c r="W2343" s="970"/>
      <c r="X2343" s="972"/>
      <c r="Y2343" s="967"/>
      <c r="Z2343" s="971"/>
      <c r="AA2343" s="970"/>
      <c r="AB2343" s="970"/>
      <c r="AC2343" s="970"/>
      <c r="AD2343" s="970"/>
      <c r="AE2343" s="970"/>
      <c r="AF2343" s="970"/>
    </row>
    <row r="2344" spans="23:32">
      <c r="W2344" s="970"/>
      <c r="X2344" s="964"/>
      <c r="Y2344" s="964"/>
      <c r="Z2344" s="971"/>
      <c r="AA2344" s="970"/>
      <c r="AB2344" s="970"/>
      <c r="AC2344" s="970"/>
      <c r="AD2344" s="970"/>
      <c r="AE2344" s="970"/>
      <c r="AF2344" s="970"/>
    </row>
    <row r="2345" spans="23:32">
      <c r="W2345" s="964"/>
      <c r="X2345" s="964"/>
      <c r="Y2345" s="964"/>
      <c r="Z2345" s="964"/>
      <c r="AA2345" s="964"/>
      <c r="AB2345" s="964"/>
      <c r="AC2345" s="964"/>
      <c r="AD2345" s="964"/>
      <c r="AE2345" s="964"/>
      <c r="AF2345" s="964"/>
    </row>
    <row r="2346" spans="23:32">
      <c r="W2346" s="970"/>
      <c r="X2346" s="972"/>
      <c r="Y2346" s="967"/>
      <c r="Z2346" s="971"/>
      <c r="AA2346" s="970"/>
      <c r="AB2346" s="970"/>
      <c r="AC2346" s="970"/>
      <c r="AD2346" s="970"/>
      <c r="AE2346" s="970"/>
      <c r="AF2346" s="970"/>
    </row>
    <row r="2347" spans="23:32">
      <c r="W2347" s="970"/>
      <c r="X2347" s="964"/>
      <c r="Y2347" s="964"/>
      <c r="Z2347" s="971"/>
      <c r="AA2347" s="970"/>
      <c r="AB2347" s="970"/>
      <c r="AC2347" s="970"/>
      <c r="AD2347" s="970"/>
      <c r="AE2347" s="970"/>
      <c r="AF2347" s="970"/>
    </row>
    <row r="2348" spans="23:32">
      <c r="W2348" s="964"/>
      <c r="X2348" s="964"/>
      <c r="Y2348" s="964"/>
      <c r="Z2348" s="964"/>
      <c r="AA2348" s="964"/>
      <c r="AB2348" s="964"/>
      <c r="AC2348" s="964"/>
      <c r="AD2348" s="964"/>
      <c r="AE2348" s="964"/>
      <c r="AF2348" s="964"/>
    </row>
    <row r="2349" spans="23:32">
      <c r="W2349" s="970"/>
      <c r="X2349" s="970"/>
      <c r="Y2349" s="973"/>
      <c r="Z2349" s="971"/>
      <c r="AA2349" s="970"/>
      <c r="AB2349" s="970"/>
      <c r="AC2349" s="970"/>
      <c r="AD2349" s="970"/>
      <c r="AE2349" s="970"/>
      <c r="AF2349" s="970"/>
    </row>
    <row r="2350" spans="23:32">
      <c r="W2350" s="970"/>
      <c r="X2350" s="970"/>
      <c r="Y2350" s="973"/>
      <c r="Z2350" s="971"/>
      <c r="AA2350" s="970"/>
      <c r="AB2350" s="970"/>
      <c r="AC2350" s="970"/>
      <c r="AD2350" s="970"/>
      <c r="AE2350" s="970"/>
      <c r="AF2350" s="970"/>
    </row>
    <row r="2351" spans="23:32">
      <c r="W2351" s="970"/>
      <c r="X2351" s="964"/>
      <c r="Y2351" s="964"/>
      <c r="Z2351" s="971"/>
      <c r="AA2351" s="970"/>
      <c r="AB2351" s="970"/>
      <c r="AC2351" s="970"/>
      <c r="AD2351" s="970"/>
      <c r="AE2351" s="970"/>
      <c r="AF2351" s="970"/>
    </row>
    <row r="2352" spans="23:32">
      <c r="W2352" s="964"/>
      <c r="X2352" s="964"/>
      <c r="Y2352" s="964"/>
      <c r="Z2352" s="964"/>
      <c r="AA2352" s="964"/>
      <c r="AB2352" s="964"/>
      <c r="AC2352" s="964"/>
      <c r="AD2352" s="964"/>
      <c r="AE2352" s="964"/>
      <c r="AF2352" s="964"/>
    </row>
    <row r="2353" spans="23:32" ht="12.75" customHeight="1">
      <c r="W2353" s="970"/>
      <c r="X2353" s="970"/>
      <c r="Y2353" s="973"/>
      <c r="Z2353" s="971"/>
      <c r="AA2353" s="970"/>
      <c r="AB2353" s="970"/>
      <c r="AC2353" s="970"/>
      <c r="AD2353" s="970"/>
      <c r="AE2353" s="970"/>
      <c r="AF2353" s="970"/>
    </row>
    <row r="2354" spans="23:32">
      <c r="W2354" s="970"/>
      <c r="X2354" s="970"/>
      <c r="Y2354" s="973"/>
      <c r="Z2354" s="971"/>
      <c r="AA2354" s="970"/>
      <c r="AB2354" s="970"/>
      <c r="AC2354" s="970"/>
      <c r="AD2354" s="970"/>
      <c r="AE2354" s="970"/>
      <c r="AF2354" s="970"/>
    </row>
    <row r="2355" spans="23:32">
      <c r="W2355" s="970"/>
      <c r="X2355" s="964"/>
      <c r="Y2355" s="964"/>
      <c r="Z2355" s="971"/>
      <c r="AA2355" s="970"/>
      <c r="AB2355" s="970"/>
      <c r="AC2355" s="970"/>
      <c r="AD2355" s="970"/>
      <c r="AE2355" s="970"/>
      <c r="AF2355" s="970"/>
    </row>
    <row r="2356" spans="23:32">
      <c r="W2356" s="964"/>
      <c r="X2356" s="964"/>
      <c r="Y2356" s="964"/>
      <c r="Z2356" s="964"/>
      <c r="AA2356" s="964"/>
      <c r="AB2356" s="964"/>
      <c r="AC2356" s="964"/>
      <c r="AD2356" s="964"/>
      <c r="AE2356" s="964"/>
      <c r="AF2356" s="964"/>
    </row>
    <row r="2357" spans="23:32" ht="12.75" customHeight="1">
      <c r="W2357" s="970"/>
      <c r="X2357" s="970"/>
      <c r="Y2357" s="973"/>
      <c r="Z2357" s="971"/>
      <c r="AA2357" s="970"/>
      <c r="AB2357" s="970"/>
      <c r="AC2357" s="970"/>
      <c r="AD2357" s="970"/>
      <c r="AE2357" s="970"/>
      <c r="AF2357" s="970"/>
    </row>
    <row r="2358" spans="23:32">
      <c r="W2358" s="970"/>
      <c r="X2358" s="970"/>
      <c r="Y2358" s="973"/>
      <c r="Z2358" s="971"/>
      <c r="AA2358" s="970"/>
      <c r="AB2358" s="970"/>
      <c r="AC2358" s="970"/>
      <c r="AD2358" s="970"/>
      <c r="AE2358" s="970"/>
      <c r="AF2358" s="970"/>
    </row>
    <row r="2359" spans="23:32">
      <c r="W2359" s="970"/>
      <c r="X2359" s="964"/>
      <c r="Y2359" s="964"/>
      <c r="Z2359" s="971"/>
      <c r="AA2359" s="970"/>
      <c r="AB2359" s="970"/>
      <c r="AC2359" s="970"/>
      <c r="AD2359" s="970"/>
      <c r="AE2359" s="970"/>
      <c r="AF2359" s="970"/>
    </row>
    <row r="2360" spans="23:32">
      <c r="W2360" s="964"/>
      <c r="X2360" s="964"/>
      <c r="Y2360" s="964"/>
      <c r="Z2360" s="964"/>
      <c r="AA2360" s="964"/>
      <c r="AB2360" s="964"/>
      <c r="AC2360" s="964"/>
      <c r="AD2360" s="964"/>
      <c r="AE2360" s="964"/>
      <c r="AF2360" s="964"/>
    </row>
    <row r="2361" spans="23:32">
      <c r="W2361" s="964"/>
      <c r="X2361" s="964"/>
      <c r="Y2361" s="964"/>
      <c r="Z2361" s="964"/>
      <c r="AA2361" s="964"/>
      <c r="AB2361" s="964"/>
      <c r="AC2361" s="964"/>
      <c r="AD2361" s="964"/>
      <c r="AE2361" s="964"/>
      <c r="AF2361" s="964"/>
    </row>
    <row r="2362" spans="23:32" ht="12.75" customHeight="1">
      <c r="W2362" s="970"/>
      <c r="X2362" s="972"/>
      <c r="Y2362" s="967"/>
      <c r="Z2362" s="971"/>
      <c r="AA2362" s="970"/>
      <c r="AB2362" s="970"/>
      <c r="AC2362" s="970"/>
      <c r="AD2362" s="970"/>
      <c r="AE2362" s="970"/>
      <c r="AF2362" s="970"/>
    </row>
    <row r="2363" spans="23:32">
      <c r="W2363" s="970"/>
      <c r="X2363" s="964"/>
      <c r="Y2363" s="964"/>
      <c r="Z2363" s="971"/>
      <c r="AA2363" s="970"/>
      <c r="AB2363" s="970"/>
      <c r="AC2363" s="970"/>
      <c r="AD2363" s="970"/>
      <c r="AE2363" s="970"/>
      <c r="AF2363" s="970"/>
    </row>
    <row r="2364" spans="23:32">
      <c r="W2364" s="964"/>
      <c r="X2364" s="964"/>
      <c r="Y2364" s="964"/>
      <c r="Z2364" s="964"/>
      <c r="AA2364" s="964"/>
      <c r="AB2364" s="964"/>
      <c r="AC2364" s="964"/>
      <c r="AD2364" s="964"/>
      <c r="AE2364" s="964"/>
      <c r="AF2364" s="964"/>
    </row>
    <row r="2365" spans="23:32" ht="12.75" customHeight="1">
      <c r="W2365" s="970"/>
      <c r="X2365" s="970"/>
      <c r="Y2365" s="973"/>
      <c r="Z2365" s="971"/>
      <c r="AA2365" s="970"/>
      <c r="AB2365" s="970"/>
      <c r="AC2365" s="970"/>
      <c r="AD2365" s="970"/>
      <c r="AE2365" s="970"/>
      <c r="AF2365" s="970"/>
    </row>
    <row r="2366" spans="23:32">
      <c r="W2366" s="970"/>
      <c r="X2366" s="970"/>
      <c r="Y2366" s="973"/>
      <c r="Z2366" s="971"/>
      <c r="AA2366" s="970"/>
      <c r="AB2366" s="970"/>
      <c r="AC2366" s="970"/>
      <c r="AD2366" s="970"/>
      <c r="AE2366" s="970"/>
      <c r="AF2366" s="970"/>
    </row>
    <row r="2367" spans="23:32">
      <c r="W2367" s="970"/>
      <c r="X2367" s="964"/>
      <c r="Y2367" s="964"/>
      <c r="Z2367" s="971"/>
      <c r="AA2367" s="970"/>
      <c r="AB2367" s="970"/>
      <c r="AC2367" s="970"/>
      <c r="AD2367" s="970"/>
      <c r="AE2367" s="970"/>
      <c r="AF2367" s="970"/>
    </row>
    <row r="2368" spans="23:32">
      <c r="W2368" s="964"/>
      <c r="X2368" s="964"/>
      <c r="Y2368" s="964"/>
      <c r="Z2368" s="964"/>
      <c r="AA2368" s="964"/>
      <c r="AB2368" s="964"/>
      <c r="AC2368" s="964"/>
      <c r="AD2368" s="964"/>
      <c r="AE2368" s="964"/>
      <c r="AF2368" s="964"/>
    </row>
    <row r="2369" spans="23:32" ht="12.75" customHeight="1">
      <c r="W2369" s="970"/>
      <c r="X2369" s="972"/>
      <c r="Y2369" s="967"/>
      <c r="Z2369" s="971"/>
      <c r="AA2369" s="970"/>
      <c r="AB2369" s="970"/>
      <c r="AC2369" s="970"/>
      <c r="AD2369" s="970"/>
      <c r="AE2369" s="970"/>
      <c r="AF2369" s="970"/>
    </row>
    <row r="2370" spans="23:32">
      <c r="W2370" s="970"/>
      <c r="X2370" s="964"/>
      <c r="Y2370" s="964"/>
      <c r="Z2370" s="971"/>
      <c r="AA2370" s="970"/>
      <c r="AB2370" s="970"/>
      <c r="AC2370" s="970"/>
      <c r="AD2370" s="970"/>
      <c r="AE2370" s="970"/>
      <c r="AF2370" s="970"/>
    </row>
    <row r="2371" spans="23:32">
      <c r="W2371" s="964"/>
      <c r="X2371" s="964"/>
      <c r="Y2371" s="964"/>
      <c r="Z2371" s="964"/>
      <c r="AA2371" s="964"/>
      <c r="AB2371" s="964"/>
      <c r="AC2371" s="964"/>
      <c r="AD2371" s="964"/>
      <c r="AE2371" s="964"/>
      <c r="AF2371" s="964"/>
    </row>
    <row r="2372" spans="23:32" ht="12.75" customHeight="1">
      <c r="W2372" s="970"/>
      <c r="X2372" s="970"/>
      <c r="Y2372" s="973"/>
      <c r="Z2372" s="971"/>
      <c r="AA2372" s="970"/>
      <c r="AB2372" s="970"/>
      <c r="AC2372" s="970"/>
      <c r="AD2372" s="970"/>
      <c r="AE2372" s="970"/>
      <c r="AF2372" s="970"/>
    </row>
    <row r="2373" spans="23:32">
      <c r="W2373" s="970"/>
      <c r="X2373" s="970"/>
      <c r="Y2373" s="973"/>
      <c r="Z2373" s="971"/>
      <c r="AA2373" s="970"/>
      <c r="AB2373" s="970"/>
      <c r="AC2373" s="970"/>
      <c r="AD2373" s="970"/>
      <c r="AE2373" s="970"/>
      <c r="AF2373" s="970"/>
    </row>
    <row r="2374" spans="23:32">
      <c r="W2374" s="970"/>
      <c r="X2374" s="964"/>
      <c r="Y2374" s="964"/>
      <c r="Z2374" s="971"/>
      <c r="AA2374" s="970"/>
      <c r="AB2374" s="970"/>
      <c r="AC2374" s="970"/>
      <c r="AD2374" s="970"/>
      <c r="AE2374" s="970"/>
      <c r="AF2374" s="970"/>
    </row>
    <row r="2375" spans="23:32" ht="12.75" customHeight="1">
      <c r="W2375" s="970"/>
      <c r="X2375" s="972"/>
      <c r="Y2375" s="967"/>
      <c r="Z2375" s="971"/>
      <c r="AA2375" s="970"/>
      <c r="AB2375" s="970"/>
      <c r="AC2375" s="970"/>
      <c r="AD2375" s="970"/>
      <c r="AE2375" s="970"/>
      <c r="AF2375" s="970"/>
    </row>
    <row r="2376" spans="23:32">
      <c r="W2376" s="970"/>
      <c r="X2376" s="964"/>
      <c r="Y2376" s="964"/>
      <c r="Z2376" s="971"/>
      <c r="AA2376" s="970"/>
      <c r="AB2376" s="970"/>
      <c r="AC2376" s="970"/>
      <c r="AD2376" s="970"/>
      <c r="AE2376" s="970"/>
      <c r="AF2376" s="970"/>
    </row>
    <row r="2377" spans="23:32">
      <c r="W2377" s="964"/>
      <c r="X2377" s="964"/>
      <c r="Y2377" s="964"/>
      <c r="Z2377" s="964"/>
      <c r="AA2377" s="964"/>
      <c r="AB2377" s="964"/>
      <c r="AC2377" s="964"/>
      <c r="AD2377" s="964"/>
      <c r="AE2377" s="964"/>
      <c r="AF2377" s="964"/>
    </row>
    <row r="2378" spans="23:32" ht="12.75" customHeight="1">
      <c r="W2378" s="970"/>
      <c r="X2378" s="970"/>
      <c r="Y2378" s="973"/>
      <c r="Z2378" s="971"/>
      <c r="AA2378" s="970"/>
      <c r="AB2378" s="970"/>
      <c r="AC2378" s="970"/>
      <c r="AD2378" s="970"/>
      <c r="AE2378" s="970"/>
      <c r="AF2378" s="970"/>
    </row>
    <row r="2379" spans="23:32">
      <c r="W2379" s="970"/>
      <c r="X2379" s="970"/>
      <c r="Y2379" s="973"/>
      <c r="Z2379" s="971"/>
      <c r="AA2379" s="970"/>
      <c r="AB2379" s="970"/>
      <c r="AC2379" s="970"/>
      <c r="AD2379" s="970"/>
      <c r="AE2379" s="970"/>
      <c r="AF2379" s="970"/>
    </row>
    <row r="2380" spans="23:32">
      <c r="W2380" s="970"/>
      <c r="X2380" s="964"/>
      <c r="Y2380" s="964"/>
      <c r="Z2380" s="971"/>
      <c r="AA2380" s="970"/>
      <c r="AB2380" s="970"/>
      <c r="AC2380" s="970"/>
      <c r="AD2380" s="970"/>
      <c r="AE2380" s="970"/>
      <c r="AF2380" s="970"/>
    </row>
    <row r="2381" spans="23:32">
      <c r="W2381" s="964"/>
      <c r="X2381" s="964"/>
      <c r="Y2381" s="964"/>
      <c r="Z2381" s="964"/>
      <c r="AA2381" s="964"/>
      <c r="AB2381" s="964"/>
      <c r="AC2381" s="964"/>
      <c r="AD2381" s="964"/>
      <c r="AE2381" s="964"/>
      <c r="AF2381" s="964"/>
    </row>
    <row r="2382" spans="23:32" ht="12.75" customHeight="1">
      <c r="W2382" s="970"/>
      <c r="X2382" s="970"/>
      <c r="Y2382" s="973"/>
      <c r="Z2382" s="971"/>
      <c r="AA2382" s="970"/>
      <c r="AB2382" s="970"/>
      <c r="AC2382" s="970"/>
      <c r="AD2382" s="970"/>
      <c r="AE2382" s="970"/>
      <c r="AF2382" s="970"/>
    </row>
    <row r="2383" spans="23:32">
      <c r="W2383" s="970"/>
      <c r="X2383" s="970"/>
      <c r="Y2383" s="973"/>
      <c r="Z2383" s="971"/>
      <c r="AA2383" s="970"/>
      <c r="AB2383" s="970"/>
      <c r="AC2383" s="970"/>
      <c r="AD2383" s="970"/>
      <c r="AE2383" s="970"/>
      <c r="AF2383" s="970"/>
    </row>
    <row r="2384" spans="23:32">
      <c r="W2384" s="970"/>
      <c r="X2384" s="964"/>
      <c r="Y2384" s="964"/>
      <c r="Z2384" s="971"/>
      <c r="AA2384" s="970"/>
      <c r="AB2384" s="970"/>
      <c r="AC2384" s="970"/>
      <c r="AD2384" s="970"/>
      <c r="AE2384" s="970"/>
      <c r="AF2384" s="970"/>
    </row>
    <row r="2385" spans="23:32">
      <c r="W2385" s="964"/>
      <c r="X2385" s="964"/>
      <c r="Y2385" s="964"/>
      <c r="Z2385" s="964"/>
      <c r="AA2385" s="964"/>
      <c r="AB2385" s="964"/>
      <c r="AC2385" s="964"/>
      <c r="AD2385" s="964"/>
      <c r="AE2385" s="964"/>
      <c r="AF2385" s="964"/>
    </row>
    <row r="2386" spans="23:32" ht="12.75" customHeight="1">
      <c r="W2386" s="970"/>
      <c r="X2386" s="970"/>
      <c r="Y2386" s="973"/>
      <c r="Z2386" s="971"/>
      <c r="AA2386" s="970"/>
      <c r="AB2386" s="970"/>
      <c r="AC2386" s="970"/>
      <c r="AD2386" s="970"/>
      <c r="AE2386" s="970"/>
      <c r="AF2386" s="970"/>
    </row>
    <row r="2387" spans="23:32">
      <c r="W2387" s="970"/>
      <c r="X2387" s="970"/>
      <c r="Y2387" s="973"/>
      <c r="Z2387" s="971"/>
      <c r="AA2387" s="970"/>
      <c r="AB2387" s="970"/>
      <c r="AC2387" s="970"/>
      <c r="AD2387" s="970"/>
      <c r="AE2387" s="970"/>
      <c r="AF2387" s="970"/>
    </row>
    <row r="2388" spans="23:32">
      <c r="W2388" s="970"/>
      <c r="X2388" s="964"/>
      <c r="Y2388" s="964"/>
      <c r="Z2388" s="971"/>
      <c r="AA2388" s="970"/>
      <c r="AB2388" s="970"/>
      <c r="AC2388" s="970"/>
      <c r="AD2388" s="970"/>
      <c r="AE2388" s="970"/>
      <c r="AF2388" s="970"/>
    </row>
    <row r="2389" spans="23:32">
      <c r="W2389" s="964"/>
      <c r="X2389" s="964"/>
      <c r="Y2389" s="964"/>
      <c r="Z2389" s="964"/>
      <c r="AA2389" s="964"/>
      <c r="AB2389" s="964"/>
      <c r="AC2389" s="964"/>
      <c r="AD2389" s="964"/>
      <c r="AE2389" s="964"/>
      <c r="AF2389" s="964"/>
    </row>
    <row r="2390" spans="23:32" ht="12.75" customHeight="1">
      <c r="W2390" s="970"/>
      <c r="X2390" s="970"/>
      <c r="Y2390" s="973"/>
      <c r="Z2390" s="971"/>
      <c r="AA2390" s="970"/>
      <c r="AB2390" s="970"/>
      <c r="AC2390" s="970"/>
      <c r="AD2390" s="970"/>
      <c r="AE2390" s="970"/>
      <c r="AF2390" s="970"/>
    </row>
    <row r="2391" spans="23:32">
      <c r="W2391" s="970"/>
      <c r="X2391" s="970"/>
      <c r="Y2391" s="973"/>
      <c r="Z2391" s="971"/>
      <c r="AA2391" s="970"/>
      <c r="AB2391" s="970"/>
      <c r="AC2391" s="970"/>
      <c r="AD2391" s="970"/>
      <c r="AE2391" s="970"/>
      <c r="AF2391" s="970"/>
    </row>
    <row r="2392" spans="23:32">
      <c r="W2392" s="970"/>
      <c r="X2392" s="964"/>
      <c r="Y2392" s="964"/>
      <c r="Z2392" s="971"/>
      <c r="AA2392" s="970"/>
      <c r="AB2392" s="970"/>
      <c r="AC2392" s="970"/>
      <c r="AD2392" s="970"/>
      <c r="AE2392" s="970"/>
      <c r="AF2392" s="970"/>
    </row>
    <row r="2393" spans="23:32">
      <c r="W2393" s="964"/>
      <c r="X2393" s="964"/>
      <c r="Y2393" s="964"/>
      <c r="Z2393" s="964"/>
      <c r="AA2393" s="964"/>
      <c r="AB2393" s="964"/>
      <c r="AC2393" s="964"/>
      <c r="AD2393" s="964"/>
      <c r="AE2393" s="964"/>
      <c r="AF2393" s="964"/>
    </row>
    <row r="2394" spans="23:32" ht="12.75" customHeight="1">
      <c r="W2394" s="970"/>
      <c r="X2394" s="970"/>
      <c r="Y2394" s="973"/>
      <c r="Z2394" s="971"/>
      <c r="AA2394" s="970"/>
      <c r="AB2394" s="970"/>
      <c r="AC2394" s="970"/>
      <c r="AD2394" s="970"/>
      <c r="AE2394" s="970"/>
      <c r="AF2394" s="970"/>
    </row>
    <row r="2395" spans="23:32">
      <c r="W2395" s="970"/>
      <c r="X2395" s="970"/>
      <c r="Y2395" s="973"/>
      <c r="Z2395" s="971"/>
      <c r="AA2395" s="970"/>
      <c r="AB2395" s="970"/>
      <c r="AC2395" s="970"/>
      <c r="AD2395" s="970"/>
      <c r="AE2395" s="970"/>
      <c r="AF2395" s="970"/>
    </row>
    <row r="2396" spans="23:32">
      <c r="W2396" s="970"/>
      <c r="X2396" s="964"/>
      <c r="Y2396" s="964"/>
      <c r="Z2396" s="971"/>
      <c r="AA2396" s="970"/>
      <c r="AB2396" s="970"/>
      <c r="AC2396" s="970"/>
      <c r="AD2396" s="970"/>
      <c r="AE2396" s="970"/>
      <c r="AF2396" s="970"/>
    </row>
    <row r="2397" spans="23:32">
      <c r="W2397" s="964"/>
      <c r="X2397" s="964"/>
      <c r="Y2397" s="964"/>
      <c r="Z2397" s="964"/>
      <c r="AA2397" s="964"/>
      <c r="AB2397" s="964"/>
      <c r="AC2397" s="964"/>
      <c r="AD2397" s="964"/>
      <c r="AE2397" s="964"/>
      <c r="AF2397" s="964"/>
    </row>
    <row r="2398" spans="23:32" ht="12.75" customHeight="1">
      <c r="W2398" s="970"/>
      <c r="X2398" s="970"/>
      <c r="Y2398" s="973"/>
      <c r="Z2398" s="971"/>
      <c r="AA2398" s="970"/>
      <c r="AB2398" s="970"/>
      <c r="AC2398" s="970"/>
      <c r="AD2398" s="970"/>
      <c r="AE2398" s="970"/>
      <c r="AF2398" s="970"/>
    </row>
    <row r="2399" spans="23:32">
      <c r="W2399" s="970"/>
      <c r="X2399" s="970"/>
      <c r="Y2399" s="973"/>
      <c r="Z2399" s="971"/>
      <c r="AA2399" s="970"/>
      <c r="AB2399" s="970"/>
      <c r="AC2399" s="970"/>
      <c r="AD2399" s="970"/>
      <c r="AE2399" s="970"/>
      <c r="AF2399" s="970"/>
    </row>
    <row r="2400" spans="23:32">
      <c r="W2400" s="970"/>
      <c r="X2400" s="964"/>
      <c r="Y2400" s="964"/>
      <c r="Z2400" s="971"/>
      <c r="AA2400" s="970"/>
      <c r="AB2400" s="970"/>
      <c r="AC2400" s="970"/>
      <c r="AD2400" s="970"/>
      <c r="AE2400" s="970"/>
      <c r="AF2400" s="970"/>
    </row>
    <row r="2401" spans="23:32">
      <c r="W2401" s="964"/>
      <c r="X2401" s="964"/>
      <c r="Y2401" s="964"/>
      <c r="Z2401" s="964"/>
      <c r="AA2401" s="964"/>
      <c r="AB2401" s="964"/>
      <c r="AC2401" s="964"/>
      <c r="AD2401" s="964"/>
      <c r="AE2401" s="964"/>
      <c r="AF2401" s="964"/>
    </row>
    <row r="2402" spans="23:32" ht="12.75" customHeight="1">
      <c r="W2402" s="970"/>
      <c r="X2402" s="970"/>
      <c r="Y2402" s="973"/>
      <c r="Z2402" s="971"/>
      <c r="AA2402" s="970"/>
      <c r="AB2402" s="970"/>
      <c r="AC2402" s="970"/>
      <c r="AD2402" s="970"/>
      <c r="AE2402" s="970"/>
      <c r="AF2402" s="970"/>
    </row>
    <row r="2403" spans="23:32">
      <c r="W2403" s="970"/>
      <c r="X2403" s="970"/>
      <c r="Y2403" s="973"/>
      <c r="Z2403" s="971"/>
      <c r="AA2403" s="970"/>
      <c r="AB2403" s="970"/>
      <c r="AC2403" s="970"/>
      <c r="AD2403" s="970"/>
      <c r="AE2403" s="970"/>
      <c r="AF2403" s="970"/>
    </row>
    <row r="2404" spans="23:32">
      <c r="W2404" s="970"/>
      <c r="X2404" s="964"/>
      <c r="Y2404" s="964"/>
      <c r="Z2404" s="971"/>
      <c r="AA2404" s="970"/>
      <c r="AB2404" s="970"/>
      <c r="AC2404" s="970"/>
      <c r="AD2404" s="970"/>
      <c r="AE2404" s="970"/>
      <c r="AF2404" s="970"/>
    </row>
    <row r="2405" spans="23:32">
      <c r="W2405" s="964"/>
      <c r="X2405" s="964"/>
      <c r="Y2405" s="964"/>
      <c r="Z2405" s="964"/>
      <c r="AA2405" s="964"/>
      <c r="AB2405" s="964"/>
      <c r="AC2405" s="964"/>
      <c r="AD2405" s="964"/>
      <c r="AE2405" s="964"/>
      <c r="AF2405" s="964"/>
    </row>
    <row r="2406" spans="23:32" ht="12.75" customHeight="1">
      <c r="W2406" s="970"/>
      <c r="X2406" s="970"/>
      <c r="Y2406" s="973"/>
      <c r="Z2406" s="971"/>
      <c r="AA2406" s="970"/>
      <c r="AB2406" s="970"/>
      <c r="AC2406" s="970"/>
      <c r="AD2406" s="970"/>
      <c r="AE2406" s="970"/>
      <c r="AF2406" s="970"/>
    </row>
    <row r="2407" spans="23:32">
      <c r="W2407" s="970"/>
      <c r="X2407" s="970"/>
      <c r="Y2407" s="973"/>
      <c r="Z2407" s="971"/>
      <c r="AA2407" s="970"/>
      <c r="AB2407" s="970"/>
      <c r="AC2407" s="970"/>
      <c r="AD2407" s="970"/>
      <c r="AE2407" s="970"/>
      <c r="AF2407" s="970"/>
    </row>
    <row r="2408" spans="23:32">
      <c r="W2408" s="970"/>
      <c r="X2408" s="964"/>
      <c r="Y2408" s="964"/>
      <c r="Z2408" s="971"/>
      <c r="AA2408" s="970"/>
      <c r="AB2408" s="970"/>
      <c r="AC2408" s="970"/>
      <c r="AD2408" s="970"/>
      <c r="AE2408" s="970"/>
      <c r="AF2408" s="970"/>
    </row>
    <row r="2409" spans="23:32">
      <c r="W2409" s="964"/>
      <c r="X2409" s="964"/>
      <c r="Y2409" s="964"/>
      <c r="Z2409" s="964"/>
      <c r="AA2409" s="964"/>
      <c r="AB2409" s="964"/>
      <c r="AC2409" s="964"/>
      <c r="AD2409" s="964"/>
      <c r="AE2409" s="964"/>
      <c r="AF2409" s="964"/>
    </row>
    <row r="2410" spans="23:32" ht="12.75" customHeight="1">
      <c r="W2410" s="970"/>
      <c r="X2410" s="970"/>
      <c r="Y2410" s="973"/>
      <c r="Z2410" s="971"/>
      <c r="AA2410" s="970"/>
      <c r="AB2410" s="970"/>
      <c r="AC2410" s="970"/>
      <c r="AD2410" s="970"/>
      <c r="AE2410" s="970"/>
      <c r="AF2410" s="970"/>
    </row>
    <row r="2411" spans="23:32">
      <c r="W2411" s="970"/>
      <c r="X2411" s="970"/>
      <c r="Y2411" s="973"/>
      <c r="Z2411" s="971"/>
      <c r="AA2411" s="970"/>
      <c r="AB2411" s="970"/>
      <c r="AC2411" s="970"/>
      <c r="AD2411" s="970"/>
      <c r="AE2411" s="970"/>
      <c r="AF2411" s="970"/>
    </row>
    <row r="2412" spans="23:32">
      <c r="W2412" s="970"/>
      <c r="X2412" s="964"/>
      <c r="Y2412" s="964"/>
      <c r="Z2412" s="971"/>
      <c r="AA2412" s="970"/>
      <c r="AB2412" s="970"/>
      <c r="AC2412" s="970"/>
      <c r="AD2412" s="970"/>
      <c r="AE2412" s="970"/>
      <c r="AF2412" s="970"/>
    </row>
    <row r="2413" spans="23:32">
      <c r="W2413" s="964"/>
      <c r="X2413" s="964"/>
      <c r="Y2413" s="964"/>
      <c r="Z2413" s="964"/>
      <c r="AA2413" s="964"/>
      <c r="AB2413" s="964"/>
      <c r="AC2413" s="964"/>
      <c r="AD2413" s="964"/>
      <c r="AE2413" s="964"/>
      <c r="AF2413" s="964"/>
    </row>
    <row r="2414" spans="23:32" ht="12.75" customHeight="1">
      <c r="W2414" s="970"/>
      <c r="X2414" s="972"/>
      <c r="Y2414" s="967"/>
      <c r="Z2414" s="971"/>
      <c r="AA2414" s="970"/>
      <c r="AB2414" s="970"/>
      <c r="AC2414" s="970"/>
      <c r="AD2414" s="970"/>
      <c r="AE2414" s="970"/>
      <c r="AF2414" s="970"/>
    </row>
    <row r="2415" spans="23:32">
      <c r="W2415" s="970"/>
      <c r="X2415" s="964"/>
      <c r="Y2415" s="964"/>
      <c r="Z2415" s="971"/>
      <c r="AA2415" s="970"/>
      <c r="AB2415" s="970"/>
      <c r="AC2415" s="970"/>
      <c r="AD2415" s="970"/>
      <c r="AE2415" s="970"/>
      <c r="AF2415" s="970"/>
    </row>
    <row r="2416" spans="23:32">
      <c r="W2416" s="964"/>
      <c r="X2416" s="964"/>
      <c r="Y2416" s="964"/>
      <c r="Z2416" s="964"/>
      <c r="AA2416" s="964"/>
      <c r="AB2416" s="964"/>
      <c r="AC2416" s="964"/>
      <c r="AD2416" s="964"/>
      <c r="AE2416" s="964"/>
      <c r="AF2416" s="964"/>
    </row>
    <row r="2417" spans="23:32" ht="12.75" customHeight="1">
      <c r="W2417" s="970"/>
      <c r="X2417" s="970"/>
      <c r="Y2417" s="973"/>
      <c r="Z2417" s="971"/>
      <c r="AA2417" s="970"/>
      <c r="AB2417" s="970"/>
      <c r="AC2417" s="970"/>
      <c r="AD2417" s="970"/>
      <c r="AE2417" s="970"/>
      <c r="AF2417" s="970"/>
    </row>
    <row r="2418" spans="23:32">
      <c r="W2418" s="970"/>
      <c r="X2418" s="970"/>
      <c r="Y2418" s="973"/>
      <c r="Z2418" s="971"/>
      <c r="AA2418" s="970"/>
      <c r="AB2418" s="970"/>
      <c r="AC2418" s="970"/>
      <c r="AD2418" s="970"/>
      <c r="AE2418" s="970"/>
      <c r="AF2418" s="970"/>
    </row>
    <row r="2419" spans="23:32">
      <c r="W2419" s="970"/>
      <c r="X2419" s="964"/>
      <c r="Y2419" s="964"/>
      <c r="Z2419" s="971"/>
      <c r="AA2419" s="970"/>
      <c r="AB2419" s="970"/>
      <c r="AC2419" s="970"/>
      <c r="AD2419" s="970"/>
      <c r="AE2419" s="970"/>
      <c r="AF2419" s="970"/>
    </row>
    <row r="2420" spans="23:32">
      <c r="W2420" s="964"/>
      <c r="X2420" s="964"/>
      <c r="Y2420" s="964"/>
      <c r="Z2420" s="964"/>
      <c r="AA2420" s="964"/>
      <c r="AB2420" s="964"/>
      <c r="AC2420" s="964"/>
      <c r="AD2420" s="964"/>
      <c r="AE2420" s="964"/>
      <c r="AF2420" s="964"/>
    </row>
    <row r="2421" spans="23:32" ht="12.75" customHeight="1">
      <c r="W2421" s="970"/>
      <c r="X2421" s="970"/>
      <c r="Y2421" s="973"/>
      <c r="Z2421" s="971"/>
      <c r="AA2421" s="970"/>
      <c r="AB2421" s="970"/>
      <c r="AC2421" s="970"/>
      <c r="AD2421" s="970"/>
      <c r="AE2421" s="970"/>
      <c r="AF2421" s="970"/>
    </row>
    <row r="2422" spans="23:32">
      <c r="W2422" s="970"/>
      <c r="X2422" s="970"/>
      <c r="Y2422" s="973"/>
      <c r="Z2422" s="971"/>
      <c r="AA2422" s="970"/>
      <c r="AB2422" s="970"/>
      <c r="AC2422" s="970"/>
      <c r="AD2422" s="970"/>
      <c r="AE2422" s="970"/>
      <c r="AF2422" s="970"/>
    </row>
    <row r="2423" spans="23:32">
      <c r="W2423" s="970"/>
      <c r="X2423" s="964"/>
      <c r="Y2423" s="964"/>
      <c r="Z2423" s="971"/>
      <c r="AA2423" s="970"/>
      <c r="AB2423" s="970"/>
      <c r="AC2423" s="970"/>
      <c r="AD2423" s="970"/>
      <c r="AE2423" s="970"/>
      <c r="AF2423" s="970"/>
    </row>
    <row r="2424" spans="23:32">
      <c r="W2424" s="964"/>
      <c r="X2424" s="964"/>
      <c r="Y2424" s="964"/>
      <c r="Z2424" s="964"/>
      <c r="AA2424" s="964"/>
      <c r="AB2424" s="964"/>
      <c r="AC2424" s="964"/>
      <c r="AD2424" s="964"/>
      <c r="AE2424" s="964"/>
      <c r="AF2424" s="964"/>
    </row>
    <row r="2425" spans="23:32" ht="12.75" customHeight="1">
      <c r="W2425" s="970"/>
      <c r="X2425" s="970"/>
      <c r="Y2425" s="973"/>
      <c r="Z2425" s="971"/>
      <c r="AA2425" s="970"/>
      <c r="AB2425" s="970"/>
      <c r="AC2425" s="970"/>
      <c r="AD2425" s="970"/>
      <c r="AE2425" s="970"/>
      <c r="AF2425" s="970"/>
    </row>
    <row r="2426" spans="23:32">
      <c r="W2426" s="970"/>
      <c r="X2426" s="970"/>
      <c r="Y2426" s="973"/>
      <c r="Z2426" s="971"/>
      <c r="AA2426" s="970"/>
      <c r="AB2426" s="970"/>
      <c r="AC2426" s="970"/>
      <c r="AD2426" s="970"/>
      <c r="AE2426" s="970"/>
      <c r="AF2426" s="970"/>
    </row>
    <row r="2427" spans="23:32">
      <c r="W2427" s="970"/>
      <c r="X2427" s="964"/>
      <c r="Y2427" s="964"/>
      <c r="Z2427" s="971"/>
      <c r="AA2427" s="970"/>
      <c r="AB2427" s="970"/>
      <c r="AC2427" s="970"/>
      <c r="AD2427" s="970"/>
      <c r="AE2427" s="970"/>
      <c r="AF2427" s="970"/>
    </row>
    <row r="2428" spans="23:32">
      <c r="W2428" s="964"/>
      <c r="X2428" s="964"/>
      <c r="Y2428" s="964"/>
      <c r="Z2428" s="964"/>
      <c r="AA2428" s="964"/>
      <c r="AB2428" s="964"/>
      <c r="AC2428" s="964"/>
      <c r="AD2428" s="964"/>
      <c r="AE2428" s="964"/>
      <c r="AF2428" s="964"/>
    </row>
    <row r="2429" spans="23:32" ht="12.75" customHeight="1">
      <c r="W2429" s="970"/>
      <c r="X2429" s="970"/>
      <c r="Y2429" s="973"/>
      <c r="Z2429" s="971"/>
      <c r="AA2429" s="970"/>
      <c r="AB2429" s="970"/>
      <c r="AC2429" s="970"/>
      <c r="AD2429" s="970"/>
      <c r="AE2429" s="970"/>
      <c r="AF2429" s="970"/>
    </row>
    <row r="2430" spans="23:32">
      <c r="W2430" s="970"/>
      <c r="X2430" s="970"/>
      <c r="Y2430" s="973"/>
      <c r="Z2430" s="971"/>
      <c r="AA2430" s="970"/>
      <c r="AB2430" s="970"/>
      <c r="AC2430" s="970"/>
      <c r="AD2430" s="970"/>
      <c r="AE2430" s="970"/>
      <c r="AF2430" s="970"/>
    </row>
    <row r="2431" spans="23:32">
      <c r="W2431" s="970"/>
      <c r="X2431" s="964"/>
      <c r="Y2431" s="964"/>
      <c r="Z2431" s="971"/>
      <c r="AA2431" s="970"/>
      <c r="AB2431" s="970"/>
      <c r="AC2431" s="970"/>
      <c r="AD2431" s="970"/>
      <c r="AE2431" s="970"/>
      <c r="AF2431" s="970"/>
    </row>
    <row r="2432" spans="23:32">
      <c r="W2432" s="964"/>
      <c r="X2432" s="964"/>
      <c r="Y2432" s="964"/>
      <c r="Z2432" s="964"/>
      <c r="AA2432" s="964"/>
      <c r="AB2432" s="964"/>
      <c r="AC2432" s="964"/>
      <c r="AD2432" s="964"/>
      <c r="AE2432" s="964"/>
      <c r="AF2432" s="964"/>
    </row>
    <row r="2433" spans="23:32" ht="12.75" customHeight="1">
      <c r="W2433" s="970"/>
      <c r="X2433" s="970"/>
      <c r="Y2433" s="973"/>
      <c r="Z2433" s="971"/>
      <c r="AA2433" s="970"/>
      <c r="AB2433" s="970"/>
      <c r="AC2433" s="970"/>
      <c r="AD2433" s="970"/>
      <c r="AE2433" s="970"/>
      <c r="AF2433" s="970"/>
    </row>
    <row r="2434" spans="23:32">
      <c r="W2434" s="970"/>
      <c r="X2434" s="970"/>
      <c r="Y2434" s="973"/>
      <c r="Z2434" s="971"/>
      <c r="AA2434" s="970"/>
      <c r="AB2434" s="970"/>
      <c r="AC2434" s="970"/>
      <c r="AD2434" s="970"/>
      <c r="AE2434" s="970"/>
      <c r="AF2434" s="970"/>
    </row>
    <row r="2435" spans="23:32">
      <c r="W2435" s="970"/>
      <c r="X2435" s="964"/>
      <c r="Y2435" s="964"/>
      <c r="Z2435" s="971"/>
      <c r="AA2435" s="970"/>
      <c r="AB2435" s="970"/>
      <c r="AC2435" s="970"/>
      <c r="AD2435" s="970"/>
      <c r="AE2435" s="970"/>
      <c r="AF2435" s="970"/>
    </row>
    <row r="2436" spans="23:32">
      <c r="W2436" s="964"/>
      <c r="X2436" s="964"/>
      <c r="Y2436" s="964"/>
      <c r="Z2436" s="964"/>
      <c r="AA2436" s="964"/>
      <c r="AB2436" s="964"/>
      <c r="AC2436" s="964"/>
      <c r="AD2436" s="964"/>
      <c r="AE2436" s="964"/>
      <c r="AF2436" s="964"/>
    </row>
    <row r="2437" spans="23:32" ht="12.75" customHeight="1">
      <c r="W2437" s="970"/>
      <c r="X2437" s="970"/>
      <c r="Y2437" s="973"/>
      <c r="Z2437" s="971"/>
      <c r="AA2437" s="970"/>
      <c r="AB2437" s="970"/>
      <c r="AC2437" s="970"/>
      <c r="AD2437" s="970"/>
      <c r="AE2437" s="970"/>
      <c r="AF2437" s="970"/>
    </row>
    <row r="2438" spans="23:32">
      <c r="W2438" s="970"/>
      <c r="X2438" s="970"/>
      <c r="Y2438" s="973"/>
      <c r="Z2438" s="971"/>
      <c r="AA2438" s="970"/>
      <c r="AB2438" s="970"/>
      <c r="AC2438" s="970"/>
      <c r="AD2438" s="970"/>
      <c r="AE2438" s="970"/>
      <c r="AF2438" s="970"/>
    </row>
    <row r="2439" spans="23:32">
      <c r="W2439" s="970"/>
      <c r="X2439" s="964"/>
      <c r="Y2439" s="964"/>
      <c r="Z2439" s="971"/>
      <c r="AA2439" s="970"/>
      <c r="AB2439" s="970"/>
      <c r="AC2439" s="970"/>
      <c r="AD2439" s="970"/>
      <c r="AE2439" s="970"/>
      <c r="AF2439" s="970"/>
    </row>
    <row r="2440" spans="23:32">
      <c r="W2440" s="964"/>
      <c r="X2440" s="964"/>
      <c r="Y2440" s="964"/>
      <c r="Z2440" s="964"/>
      <c r="AA2440" s="964"/>
      <c r="AB2440" s="964"/>
      <c r="AC2440" s="964"/>
      <c r="AD2440" s="964"/>
      <c r="AE2440" s="964"/>
      <c r="AF2440" s="964"/>
    </row>
    <row r="2441" spans="23:32" ht="12.75" customHeight="1">
      <c r="W2441" s="970"/>
      <c r="X2441" s="970"/>
      <c r="Y2441" s="973"/>
      <c r="Z2441" s="971"/>
      <c r="AA2441" s="970"/>
      <c r="AB2441" s="970"/>
      <c r="AC2441" s="970"/>
      <c r="AD2441" s="970"/>
      <c r="AE2441" s="970"/>
      <c r="AF2441" s="970"/>
    </row>
    <row r="2442" spans="23:32">
      <c r="W2442" s="970"/>
      <c r="X2442" s="970"/>
      <c r="Y2442" s="973"/>
      <c r="Z2442" s="971"/>
      <c r="AA2442" s="970"/>
      <c r="AB2442" s="970"/>
      <c r="AC2442" s="970"/>
      <c r="AD2442" s="970"/>
      <c r="AE2442" s="970"/>
      <c r="AF2442" s="970"/>
    </row>
    <row r="2443" spans="23:32">
      <c r="W2443" s="970"/>
      <c r="X2443" s="964"/>
      <c r="Y2443" s="964"/>
      <c r="Z2443" s="971"/>
      <c r="AA2443" s="970"/>
      <c r="AB2443" s="970"/>
      <c r="AC2443" s="970"/>
      <c r="AD2443" s="970"/>
      <c r="AE2443" s="970"/>
      <c r="AF2443" s="970"/>
    </row>
    <row r="2444" spans="23:32">
      <c r="W2444" s="964"/>
      <c r="X2444" s="964"/>
      <c r="Y2444" s="964"/>
      <c r="Z2444" s="964"/>
      <c r="AA2444" s="964"/>
      <c r="AB2444" s="964"/>
      <c r="AC2444" s="964"/>
      <c r="AD2444" s="964"/>
      <c r="AE2444" s="964"/>
      <c r="AF2444" s="964"/>
    </row>
    <row r="2445" spans="23:32" ht="12.75" customHeight="1">
      <c r="W2445" s="970"/>
      <c r="X2445" s="970"/>
      <c r="Y2445" s="973"/>
      <c r="Z2445" s="971"/>
      <c r="AA2445" s="970"/>
      <c r="AB2445" s="970"/>
      <c r="AC2445" s="970"/>
      <c r="AD2445" s="970"/>
      <c r="AE2445" s="970"/>
      <c r="AF2445" s="970"/>
    </row>
    <row r="2446" spans="23:32">
      <c r="W2446" s="970"/>
      <c r="X2446" s="970"/>
      <c r="Y2446" s="973"/>
      <c r="Z2446" s="971"/>
      <c r="AA2446" s="970"/>
      <c r="AB2446" s="970"/>
      <c r="AC2446" s="970"/>
      <c r="AD2446" s="970"/>
      <c r="AE2446" s="970"/>
      <c r="AF2446" s="970"/>
    </row>
    <row r="2447" spans="23:32">
      <c r="W2447" s="970"/>
      <c r="X2447" s="964"/>
      <c r="Y2447" s="964"/>
      <c r="Z2447" s="971"/>
      <c r="AA2447" s="970"/>
      <c r="AB2447" s="970"/>
      <c r="AC2447" s="970"/>
      <c r="AD2447" s="970"/>
      <c r="AE2447" s="970"/>
      <c r="AF2447" s="970"/>
    </row>
    <row r="2448" spans="23:32">
      <c r="W2448" s="964"/>
      <c r="X2448" s="964"/>
      <c r="Y2448" s="964"/>
      <c r="Z2448" s="964"/>
      <c r="AA2448" s="964"/>
      <c r="AB2448" s="964"/>
      <c r="AC2448" s="964"/>
      <c r="AD2448" s="964"/>
      <c r="AE2448" s="964"/>
      <c r="AF2448" s="964"/>
    </row>
    <row r="2449" spans="23:32" ht="12.75" customHeight="1">
      <c r="W2449" s="970"/>
      <c r="X2449" s="970"/>
      <c r="Y2449" s="973"/>
      <c r="Z2449" s="971"/>
      <c r="AA2449" s="970"/>
      <c r="AB2449" s="970"/>
      <c r="AC2449" s="970"/>
      <c r="AD2449" s="970"/>
      <c r="AE2449" s="970"/>
      <c r="AF2449" s="970"/>
    </row>
    <row r="2450" spans="23:32">
      <c r="W2450" s="970"/>
      <c r="X2450" s="970"/>
      <c r="Y2450" s="973"/>
      <c r="Z2450" s="971"/>
      <c r="AA2450" s="970"/>
      <c r="AB2450" s="970"/>
      <c r="AC2450" s="970"/>
      <c r="AD2450" s="970"/>
      <c r="AE2450" s="970"/>
      <c r="AF2450" s="970"/>
    </row>
    <row r="2451" spans="23:32">
      <c r="W2451" s="970"/>
      <c r="X2451" s="964"/>
      <c r="Y2451" s="964"/>
      <c r="Z2451" s="971"/>
      <c r="AA2451" s="970"/>
      <c r="AB2451" s="970"/>
      <c r="AC2451" s="970"/>
      <c r="AD2451" s="970"/>
      <c r="AE2451" s="970"/>
      <c r="AF2451" s="970"/>
    </row>
    <row r="2452" spans="23:32">
      <c r="W2452" s="964"/>
      <c r="X2452" s="964"/>
      <c r="Y2452" s="964"/>
      <c r="Z2452" s="964"/>
      <c r="AA2452" s="964"/>
      <c r="AB2452" s="964"/>
      <c r="AC2452" s="964"/>
      <c r="AD2452" s="964"/>
      <c r="AE2452" s="964"/>
      <c r="AF2452" s="964"/>
    </row>
    <row r="2453" spans="23:32" ht="12.75" customHeight="1">
      <c r="W2453" s="970"/>
      <c r="X2453" s="970"/>
      <c r="Y2453" s="973"/>
      <c r="Z2453" s="971"/>
      <c r="AA2453" s="970"/>
      <c r="AB2453" s="970"/>
      <c r="AC2453" s="970"/>
      <c r="AD2453" s="970"/>
      <c r="AE2453" s="970"/>
      <c r="AF2453" s="970"/>
    </row>
    <row r="2454" spans="23:32">
      <c r="W2454" s="970"/>
      <c r="X2454" s="970"/>
      <c r="Y2454" s="973"/>
      <c r="Z2454" s="971"/>
      <c r="AA2454" s="970"/>
      <c r="AB2454" s="970"/>
      <c r="AC2454" s="970"/>
      <c r="AD2454" s="970"/>
      <c r="AE2454" s="970"/>
      <c r="AF2454" s="970"/>
    </row>
    <row r="2455" spans="23:32">
      <c r="W2455" s="970"/>
      <c r="X2455" s="964"/>
      <c r="Y2455" s="964"/>
      <c r="Z2455" s="971"/>
      <c r="AA2455" s="970"/>
      <c r="AB2455" s="970"/>
      <c r="AC2455" s="970"/>
      <c r="AD2455" s="970"/>
      <c r="AE2455" s="970"/>
      <c r="AF2455" s="970"/>
    </row>
    <row r="2456" spans="23:32">
      <c r="W2456" s="964"/>
      <c r="X2456" s="964"/>
      <c r="Y2456" s="964"/>
      <c r="Z2456" s="964"/>
      <c r="AA2456" s="964"/>
      <c r="AB2456" s="964"/>
      <c r="AC2456" s="964"/>
      <c r="AD2456" s="964"/>
      <c r="AE2456" s="964"/>
      <c r="AF2456" s="964"/>
    </row>
    <row r="2457" spans="23:32" ht="12.75" customHeight="1">
      <c r="W2457" s="970"/>
      <c r="X2457" s="970"/>
      <c r="Y2457" s="973"/>
      <c r="Z2457" s="971"/>
      <c r="AA2457" s="970"/>
      <c r="AB2457" s="970"/>
      <c r="AC2457" s="970"/>
      <c r="AD2457" s="970"/>
      <c r="AE2457" s="970"/>
      <c r="AF2457" s="970"/>
    </row>
    <row r="2458" spans="23:32">
      <c r="W2458" s="970"/>
      <c r="X2458" s="970"/>
      <c r="Y2458" s="973"/>
      <c r="Z2458" s="971"/>
      <c r="AA2458" s="970"/>
      <c r="AB2458" s="970"/>
      <c r="AC2458" s="970"/>
      <c r="AD2458" s="970"/>
      <c r="AE2458" s="970"/>
      <c r="AF2458" s="970"/>
    </row>
    <row r="2459" spans="23:32">
      <c r="W2459" s="970"/>
      <c r="X2459" s="964"/>
      <c r="Y2459" s="964"/>
      <c r="Z2459" s="971"/>
      <c r="AA2459" s="970"/>
      <c r="AB2459" s="970"/>
      <c r="AC2459" s="970"/>
      <c r="AD2459" s="970"/>
      <c r="AE2459" s="970"/>
      <c r="AF2459" s="970"/>
    </row>
    <row r="2460" spans="23:32">
      <c r="W2460" s="964"/>
      <c r="X2460" s="964"/>
      <c r="Y2460" s="964"/>
      <c r="Z2460" s="964"/>
      <c r="AA2460" s="964"/>
      <c r="AB2460" s="964"/>
      <c r="AC2460" s="964"/>
      <c r="AD2460" s="964"/>
      <c r="AE2460" s="964"/>
      <c r="AF2460" s="964"/>
    </row>
    <row r="2461" spans="23:32" ht="12.75" customHeight="1">
      <c r="W2461" s="970"/>
      <c r="X2461" s="970"/>
      <c r="Y2461" s="973"/>
      <c r="Z2461" s="971"/>
      <c r="AA2461" s="970"/>
      <c r="AB2461" s="970"/>
      <c r="AC2461" s="970"/>
      <c r="AD2461" s="970"/>
      <c r="AE2461" s="970"/>
      <c r="AF2461" s="970"/>
    </row>
    <row r="2462" spans="23:32">
      <c r="W2462" s="970"/>
      <c r="X2462" s="970"/>
      <c r="Y2462" s="973"/>
      <c r="Z2462" s="971"/>
      <c r="AA2462" s="970"/>
      <c r="AB2462" s="970"/>
      <c r="AC2462" s="970"/>
      <c r="AD2462" s="970"/>
      <c r="AE2462" s="970"/>
      <c r="AF2462" s="970"/>
    </row>
    <row r="2463" spans="23:32">
      <c r="W2463" s="970"/>
      <c r="X2463" s="964"/>
      <c r="Y2463" s="964"/>
      <c r="Z2463" s="971"/>
      <c r="AA2463" s="970"/>
      <c r="AB2463" s="970"/>
      <c r="AC2463" s="970"/>
      <c r="AD2463" s="970"/>
      <c r="AE2463" s="970"/>
      <c r="AF2463" s="970"/>
    </row>
    <row r="2464" spans="23:32" ht="12.75" customHeight="1">
      <c r="W2464" s="970"/>
      <c r="X2464" s="970"/>
      <c r="Y2464" s="973"/>
      <c r="Z2464" s="971"/>
      <c r="AA2464" s="970"/>
      <c r="AB2464" s="970"/>
      <c r="AC2464" s="970"/>
      <c r="AD2464" s="970"/>
      <c r="AE2464" s="970"/>
      <c r="AF2464" s="970"/>
    </row>
    <row r="2465" spans="23:32">
      <c r="W2465" s="970"/>
      <c r="X2465" s="970"/>
      <c r="Y2465" s="973"/>
      <c r="Z2465" s="971"/>
      <c r="AA2465" s="970"/>
      <c r="AB2465" s="970"/>
      <c r="AC2465" s="970"/>
      <c r="AD2465" s="970"/>
      <c r="AE2465" s="970"/>
      <c r="AF2465" s="970"/>
    </row>
    <row r="2466" spans="23:32">
      <c r="W2466" s="970"/>
      <c r="X2466" s="964"/>
      <c r="Y2466" s="964"/>
      <c r="Z2466" s="971"/>
      <c r="AA2466" s="970"/>
      <c r="AB2466" s="970"/>
      <c r="AC2466" s="970"/>
      <c r="AD2466" s="970"/>
      <c r="AE2466" s="970"/>
      <c r="AF2466" s="970"/>
    </row>
    <row r="2467" spans="23:32">
      <c r="W2467" s="964"/>
      <c r="X2467" s="964"/>
      <c r="Y2467" s="964"/>
      <c r="Z2467" s="964"/>
      <c r="AA2467" s="964"/>
      <c r="AB2467" s="964"/>
      <c r="AC2467" s="964"/>
      <c r="AD2467" s="964"/>
      <c r="AE2467" s="964"/>
      <c r="AF2467" s="964"/>
    </row>
    <row r="2468" spans="23:32" ht="12.75" customHeight="1">
      <c r="W2468" s="970"/>
      <c r="X2468" s="970"/>
      <c r="Y2468" s="973"/>
      <c r="Z2468" s="971"/>
      <c r="AA2468" s="970"/>
      <c r="AB2468" s="970"/>
      <c r="AC2468" s="970"/>
      <c r="AD2468" s="970"/>
      <c r="AE2468" s="970"/>
      <c r="AF2468" s="970"/>
    </row>
    <row r="2469" spans="23:32">
      <c r="W2469" s="970"/>
      <c r="X2469" s="970"/>
      <c r="Y2469" s="973"/>
      <c r="Z2469" s="971"/>
      <c r="AA2469" s="970"/>
      <c r="AB2469" s="970"/>
      <c r="AC2469" s="970"/>
      <c r="AD2469" s="970"/>
      <c r="AE2469" s="970"/>
      <c r="AF2469" s="970"/>
    </row>
    <row r="2470" spans="23:32">
      <c r="W2470" s="970"/>
      <c r="X2470" s="964"/>
      <c r="Y2470" s="964"/>
      <c r="Z2470" s="971"/>
      <c r="AA2470" s="970"/>
      <c r="AB2470" s="970"/>
      <c r="AC2470" s="970"/>
      <c r="AD2470" s="970"/>
      <c r="AE2470" s="970"/>
      <c r="AF2470" s="970"/>
    </row>
    <row r="2471" spans="23:32">
      <c r="W2471" s="964"/>
      <c r="X2471" s="964"/>
      <c r="Y2471" s="964"/>
      <c r="Z2471" s="964"/>
      <c r="AA2471" s="964"/>
      <c r="AB2471" s="964"/>
      <c r="AC2471" s="964"/>
      <c r="AD2471" s="964"/>
      <c r="AE2471" s="964"/>
      <c r="AF2471" s="964"/>
    </row>
    <row r="2472" spans="23:32" ht="12.75" customHeight="1">
      <c r="W2472" s="970"/>
      <c r="X2472" s="970"/>
      <c r="Y2472" s="973"/>
      <c r="Z2472" s="971"/>
      <c r="AA2472" s="970"/>
      <c r="AB2472" s="970"/>
      <c r="AC2472" s="970"/>
      <c r="AD2472" s="970"/>
      <c r="AE2472" s="970"/>
      <c r="AF2472" s="970"/>
    </row>
    <row r="2473" spans="23:32">
      <c r="W2473" s="970"/>
      <c r="X2473" s="970"/>
      <c r="Y2473" s="973"/>
      <c r="Z2473" s="971"/>
      <c r="AA2473" s="970"/>
      <c r="AB2473" s="970"/>
      <c r="AC2473" s="970"/>
      <c r="AD2473" s="970"/>
      <c r="AE2473" s="970"/>
      <c r="AF2473" s="970"/>
    </row>
    <row r="2474" spans="23:32">
      <c r="W2474" s="970"/>
      <c r="X2474" s="964"/>
      <c r="Y2474" s="964"/>
      <c r="Z2474" s="971"/>
      <c r="AA2474" s="970"/>
      <c r="AB2474" s="970"/>
      <c r="AC2474" s="970"/>
      <c r="AD2474" s="970"/>
      <c r="AE2474" s="970"/>
      <c r="AF2474" s="970"/>
    </row>
    <row r="2475" spans="23:32">
      <c r="W2475" s="964"/>
      <c r="X2475" s="964"/>
      <c r="Y2475" s="964"/>
      <c r="Z2475" s="964"/>
      <c r="AA2475" s="964"/>
      <c r="AB2475" s="964"/>
      <c r="AC2475" s="964"/>
      <c r="AD2475" s="964"/>
      <c r="AE2475" s="964"/>
      <c r="AF2475" s="964"/>
    </row>
    <row r="2476" spans="23:32" ht="12.75" customHeight="1">
      <c r="W2476" s="970"/>
      <c r="X2476" s="970"/>
      <c r="Y2476" s="973"/>
      <c r="Z2476" s="971"/>
      <c r="AA2476" s="970"/>
      <c r="AB2476" s="970"/>
      <c r="AC2476" s="970"/>
      <c r="AD2476" s="970"/>
      <c r="AE2476" s="970"/>
      <c r="AF2476" s="970"/>
    </row>
    <row r="2477" spans="23:32">
      <c r="W2477" s="970"/>
      <c r="X2477" s="970"/>
      <c r="Y2477" s="973"/>
      <c r="Z2477" s="971"/>
      <c r="AA2477" s="970"/>
      <c r="AB2477" s="970"/>
      <c r="AC2477" s="970"/>
      <c r="AD2477" s="970"/>
      <c r="AE2477" s="970"/>
      <c r="AF2477" s="970"/>
    </row>
    <row r="2478" spans="23:32">
      <c r="W2478" s="970"/>
      <c r="X2478" s="964"/>
      <c r="Y2478" s="964"/>
      <c r="Z2478" s="971"/>
      <c r="AA2478" s="970"/>
      <c r="AB2478" s="970"/>
      <c r="AC2478" s="970"/>
      <c r="AD2478" s="970"/>
      <c r="AE2478" s="970"/>
      <c r="AF2478" s="970"/>
    </row>
    <row r="2479" spans="23:32">
      <c r="W2479" s="964"/>
      <c r="X2479" s="964"/>
      <c r="Y2479" s="964"/>
      <c r="Z2479" s="964"/>
      <c r="AA2479" s="964"/>
      <c r="AB2479" s="964"/>
      <c r="AC2479" s="964"/>
      <c r="AD2479" s="964"/>
      <c r="AE2479" s="964"/>
      <c r="AF2479" s="964"/>
    </row>
    <row r="2480" spans="23:32" ht="12.75" customHeight="1">
      <c r="W2480" s="970"/>
      <c r="X2480" s="970"/>
      <c r="Y2480" s="973"/>
      <c r="Z2480" s="971"/>
      <c r="AA2480" s="970"/>
      <c r="AB2480" s="970"/>
      <c r="AC2480" s="970"/>
      <c r="AD2480" s="970"/>
      <c r="AE2480" s="970"/>
      <c r="AF2480" s="970"/>
    </row>
    <row r="2481" spans="23:32">
      <c r="W2481" s="970"/>
      <c r="X2481" s="970"/>
      <c r="Y2481" s="973"/>
      <c r="Z2481" s="971"/>
      <c r="AA2481" s="970"/>
      <c r="AB2481" s="970"/>
      <c r="AC2481" s="970"/>
      <c r="AD2481" s="970"/>
      <c r="AE2481" s="970"/>
      <c r="AF2481" s="970"/>
    </row>
    <row r="2482" spans="23:32">
      <c r="W2482" s="970"/>
      <c r="X2482" s="964"/>
      <c r="Y2482" s="964"/>
      <c r="Z2482" s="971"/>
      <c r="AA2482" s="970"/>
      <c r="AB2482" s="970"/>
      <c r="AC2482" s="970"/>
      <c r="AD2482" s="970"/>
      <c r="AE2482" s="970"/>
      <c r="AF2482" s="970"/>
    </row>
    <row r="2483" spans="23:32">
      <c r="W2483" s="964"/>
      <c r="X2483" s="964"/>
      <c r="Y2483" s="964"/>
      <c r="Z2483" s="964"/>
      <c r="AA2483" s="964"/>
      <c r="AB2483" s="964"/>
      <c r="AC2483" s="964"/>
      <c r="AD2483" s="964"/>
      <c r="AE2483" s="964"/>
      <c r="AF2483" s="964"/>
    </row>
    <row r="2484" spans="23:32" ht="12.75" customHeight="1">
      <c r="W2484" s="970"/>
      <c r="X2484" s="970"/>
      <c r="Y2484" s="973"/>
      <c r="Z2484" s="971"/>
      <c r="AA2484" s="970"/>
      <c r="AB2484" s="970"/>
      <c r="AC2484" s="970"/>
      <c r="AD2484" s="970"/>
      <c r="AE2484" s="970"/>
      <c r="AF2484" s="970"/>
    </row>
    <row r="2485" spans="23:32">
      <c r="W2485" s="970"/>
      <c r="X2485" s="970"/>
      <c r="Y2485" s="973"/>
      <c r="Z2485" s="971"/>
      <c r="AA2485" s="970"/>
      <c r="AB2485" s="970"/>
      <c r="AC2485" s="970"/>
      <c r="AD2485" s="970"/>
      <c r="AE2485" s="970"/>
      <c r="AF2485" s="970"/>
    </row>
    <row r="2486" spans="23:32">
      <c r="W2486" s="970"/>
      <c r="X2486" s="964"/>
      <c r="Y2486" s="964"/>
      <c r="Z2486" s="971"/>
      <c r="AA2486" s="970"/>
      <c r="AB2486" s="970"/>
      <c r="AC2486" s="970"/>
      <c r="AD2486" s="970"/>
      <c r="AE2486" s="970"/>
      <c r="AF2486" s="970"/>
    </row>
    <row r="2487" spans="23:32">
      <c r="W2487" s="964"/>
      <c r="X2487" s="964"/>
      <c r="Y2487" s="964"/>
      <c r="Z2487" s="964"/>
      <c r="AA2487" s="964"/>
      <c r="AB2487" s="964"/>
      <c r="AC2487" s="964"/>
      <c r="AD2487" s="964"/>
      <c r="AE2487" s="964"/>
      <c r="AF2487" s="964"/>
    </row>
    <row r="2488" spans="23:32" ht="12.75" customHeight="1">
      <c r="W2488" s="970"/>
      <c r="X2488" s="970"/>
      <c r="Y2488" s="973"/>
      <c r="Z2488" s="971"/>
      <c r="AA2488" s="970"/>
      <c r="AB2488" s="970"/>
      <c r="AC2488" s="970"/>
      <c r="AD2488" s="970"/>
      <c r="AE2488" s="970"/>
      <c r="AF2488" s="970"/>
    </row>
    <row r="2489" spans="23:32">
      <c r="W2489" s="970"/>
      <c r="X2489" s="970"/>
      <c r="Y2489" s="973"/>
      <c r="Z2489" s="971"/>
      <c r="AA2489" s="970"/>
      <c r="AB2489" s="970"/>
      <c r="AC2489" s="970"/>
      <c r="AD2489" s="970"/>
      <c r="AE2489" s="970"/>
      <c r="AF2489" s="970"/>
    </row>
    <row r="2490" spans="23:32">
      <c r="W2490" s="970"/>
      <c r="X2490" s="964"/>
      <c r="Y2490" s="964"/>
      <c r="Z2490" s="971"/>
      <c r="AA2490" s="970"/>
      <c r="AB2490" s="970"/>
      <c r="AC2490" s="970"/>
      <c r="AD2490" s="970"/>
      <c r="AE2490" s="970"/>
      <c r="AF2490" s="970"/>
    </row>
    <row r="2491" spans="23:32">
      <c r="W2491" s="964"/>
      <c r="X2491" s="964"/>
      <c r="Y2491" s="964"/>
      <c r="Z2491" s="964"/>
      <c r="AA2491" s="964"/>
      <c r="AB2491" s="964"/>
      <c r="AC2491" s="964"/>
      <c r="AD2491" s="964"/>
      <c r="AE2491" s="964"/>
      <c r="AF2491" s="964"/>
    </row>
    <row r="2492" spans="23:32" ht="12.75" customHeight="1">
      <c r="W2492" s="970"/>
      <c r="X2492" s="970"/>
      <c r="Y2492" s="973"/>
      <c r="Z2492" s="971"/>
      <c r="AA2492" s="970"/>
      <c r="AB2492" s="970"/>
      <c r="AC2492" s="970"/>
      <c r="AD2492" s="970"/>
      <c r="AE2492" s="970"/>
      <c r="AF2492" s="970"/>
    </row>
    <row r="2493" spans="23:32">
      <c r="W2493" s="970"/>
      <c r="X2493" s="970"/>
      <c r="Y2493" s="973"/>
      <c r="Z2493" s="971"/>
      <c r="AA2493" s="970"/>
      <c r="AB2493" s="970"/>
      <c r="AC2493" s="970"/>
      <c r="AD2493" s="970"/>
      <c r="AE2493" s="970"/>
      <c r="AF2493" s="970"/>
    </row>
    <row r="2494" spans="23:32">
      <c r="W2494" s="970"/>
      <c r="X2494" s="964"/>
      <c r="Y2494" s="964"/>
      <c r="Z2494" s="971"/>
      <c r="AA2494" s="970"/>
      <c r="AB2494" s="970"/>
      <c r="AC2494" s="970"/>
      <c r="AD2494" s="970"/>
      <c r="AE2494" s="970"/>
      <c r="AF2494" s="970"/>
    </row>
    <row r="2495" spans="23:32">
      <c r="W2495" s="964"/>
      <c r="X2495" s="964"/>
      <c r="Y2495" s="964"/>
      <c r="Z2495" s="964"/>
      <c r="AA2495" s="964"/>
      <c r="AB2495" s="964"/>
      <c r="AC2495" s="964"/>
      <c r="AD2495" s="964"/>
      <c r="AE2495" s="964"/>
      <c r="AF2495" s="964"/>
    </row>
    <row r="2496" spans="23:32" ht="12.75" customHeight="1">
      <c r="W2496" s="970"/>
      <c r="X2496" s="970"/>
      <c r="Y2496" s="973"/>
      <c r="Z2496" s="971"/>
      <c r="AA2496" s="970"/>
      <c r="AB2496" s="970"/>
      <c r="AC2496" s="970"/>
      <c r="AD2496" s="970"/>
      <c r="AE2496" s="970"/>
      <c r="AF2496" s="970"/>
    </row>
    <row r="2497" spans="23:32">
      <c r="W2497" s="970"/>
      <c r="X2497" s="970"/>
      <c r="Y2497" s="973"/>
      <c r="Z2497" s="971"/>
      <c r="AA2497" s="970"/>
      <c r="AB2497" s="970"/>
      <c r="AC2497" s="970"/>
      <c r="AD2497" s="970"/>
      <c r="AE2497" s="970"/>
      <c r="AF2497" s="970"/>
    </row>
    <row r="2498" spans="23:32">
      <c r="W2498" s="970"/>
      <c r="X2498" s="964"/>
      <c r="Y2498" s="964"/>
      <c r="Z2498" s="971"/>
      <c r="AA2498" s="970"/>
      <c r="AB2498" s="970"/>
      <c r="AC2498" s="970"/>
      <c r="AD2498" s="970"/>
      <c r="AE2498" s="970"/>
      <c r="AF2498" s="970"/>
    </row>
    <row r="2499" spans="23:32">
      <c r="W2499" s="964"/>
      <c r="X2499" s="964"/>
      <c r="Y2499" s="964"/>
      <c r="Z2499" s="964"/>
      <c r="AA2499" s="964"/>
      <c r="AB2499" s="964"/>
      <c r="AC2499" s="964"/>
      <c r="AD2499" s="964"/>
      <c r="AE2499" s="964"/>
      <c r="AF2499" s="964"/>
    </row>
    <row r="2500" spans="23:32" ht="12.75" customHeight="1">
      <c r="W2500" s="970"/>
      <c r="X2500" s="970"/>
      <c r="Y2500" s="973"/>
      <c r="Z2500" s="971"/>
      <c r="AA2500" s="970"/>
      <c r="AB2500" s="970"/>
      <c r="AC2500" s="970"/>
      <c r="AD2500" s="970"/>
      <c r="AE2500" s="970"/>
      <c r="AF2500" s="970"/>
    </row>
    <row r="2501" spans="23:32">
      <c r="W2501" s="970"/>
      <c r="X2501" s="970"/>
      <c r="Y2501" s="973"/>
      <c r="Z2501" s="971"/>
      <c r="AA2501" s="970"/>
      <c r="AB2501" s="970"/>
      <c r="AC2501" s="970"/>
      <c r="AD2501" s="970"/>
      <c r="AE2501" s="970"/>
      <c r="AF2501" s="970"/>
    </row>
    <row r="2502" spans="23:32">
      <c r="W2502" s="970"/>
      <c r="X2502" s="964"/>
      <c r="Y2502" s="964"/>
      <c r="Z2502" s="971"/>
      <c r="AA2502" s="970"/>
      <c r="AB2502" s="970"/>
      <c r="AC2502" s="970"/>
      <c r="AD2502" s="970"/>
      <c r="AE2502" s="970"/>
      <c r="AF2502" s="970"/>
    </row>
    <row r="2503" spans="23:32">
      <c r="W2503" s="964"/>
      <c r="X2503" s="964"/>
      <c r="Y2503" s="964"/>
      <c r="Z2503" s="964"/>
      <c r="AA2503" s="964"/>
      <c r="AB2503" s="964"/>
      <c r="AC2503" s="964"/>
      <c r="AD2503" s="964"/>
      <c r="AE2503" s="964"/>
      <c r="AF2503" s="964"/>
    </row>
    <row r="2504" spans="23:32" ht="12.75" customHeight="1">
      <c r="W2504" s="970"/>
      <c r="X2504" s="970"/>
      <c r="Y2504" s="973"/>
      <c r="Z2504" s="971"/>
      <c r="AA2504" s="970"/>
      <c r="AB2504" s="970"/>
      <c r="AC2504" s="970"/>
      <c r="AD2504" s="970"/>
      <c r="AE2504" s="970"/>
      <c r="AF2504" s="970"/>
    </row>
    <row r="2505" spans="23:32">
      <c r="W2505" s="970"/>
      <c r="X2505" s="970"/>
      <c r="Y2505" s="973"/>
      <c r="Z2505" s="971"/>
      <c r="AA2505" s="970"/>
      <c r="AB2505" s="970"/>
      <c r="AC2505" s="970"/>
      <c r="AD2505" s="970"/>
      <c r="AE2505" s="970"/>
      <c r="AF2505" s="970"/>
    </row>
    <row r="2506" spans="23:32">
      <c r="W2506" s="970"/>
      <c r="X2506" s="964"/>
      <c r="Y2506" s="964"/>
      <c r="Z2506" s="971"/>
      <c r="AA2506" s="970"/>
      <c r="AB2506" s="970"/>
      <c r="AC2506" s="970"/>
      <c r="AD2506" s="970"/>
      <c r="AE2506" s="970"/>
      <c r="AF2506" s="970"/>
    </row>
    <row r="2507" spans="23:32">
      <c r="W2507" s="964"/>
      <c r="X2507" s="964"/>
      <c r="Y2507" s="964"/>
      <c r="Z2507" s="964"/>
      <c r="AA2507" s="964"/>
      <c r="AB2507" s="964"/>
      <c r="AC2507" s="964"/>
      <c r="AD2507" s="964"/>
      <c r="AE2507" s="964"/>
      <c r="AF2507" s="964"/>
    </row>
    <row r="2508" spans="23:32" ht="12.75" customHeight="1">
      <c r="W2508" s="970"/>
      <c r="X2508" s="970"/>
      <c r="Y2508" s="973"/>
      <c r="Z2508" s="971"/>
      <c r="AA2508" s="970"/>
      <c r="AB2508" s="970"/>
      <c r="AC2508" s="970"/>
      <c r="AD2508" s="970"/>
      <c r="AE2508" s="970"/>
      <c r="AF2508" s="970"/>
    </row>
    <row r="2509" spans="23:32">
      <c r="W2509" s="970"/>
      <c r="X2509" s="970"/>
      <c r="Y2509" s="973"/>
      <c r="Z2509" s="971"/>
      <c r="AA2509" s="970"/>
      <c r="AB2509" s="970"/>
      <c r="AC2509" s="970"/>
      <c r="AD2509" s="970"/>
      <c r="AE2509" s="970"/>
      <c r="AF2509" s="970"/>
    </row>
    <row r="2510" spans="23:32">
      <c r="W2510" s="970"/>
      <c r="X2510" s="964"/>
      <c r="Y2510" s="964"/>
      <c r="Z2510" s="971"/>
      <c r="AA2510" s="970"/>
      <c r="AB2510" s="970"/>
      <c r="AC2510" s="970"/>
      <c r="AD2510" s="970"/>
      <c r="AE2510" s="970"/>
      <c r="AF2510" s="970"/>
    </row>
    <row r="2511" spans="23:32">
      <c r="W2511" s="964"/>
      <c r="X2511" s="964"/>
      <c r="Y2511" s="964"/>
      <c r="Z2511" s="964"/>
      <c r="AA2511" s="964"/>
      <c r="AB2511" s="964"/>
      <c r="AC2511" s="964"/>
      <c r="AD2511" s="964"/>
      <c r="AE2511" s="964"/>
      <c r="AF2511" s="964"/>
    </row>
    <row r="2512" spans="23:32" ht="12.75" customHeight="1">
      <c r="W2512" s="970"/>
      <c r="X2512" s="970"/>
      <c r="Y2512" s="973"/>
      <c r="Z2512" s="971"/>
      <c r="AA2512" s="970"/>
      <c r="AB2512" s="970"/>
      <c r="AC2512" s="970"/>
      <c r="AD2512" s="970"/>
      <c r="AE2512" s="970"/>
      <c r="AF2512" s="970"/>
    </row>
    <row r="2513" spans="23:32">
      <c r="W2513" s="970"/>
      <c r="X2513" s="970"/>
      <c r="Y2513" s="973"/>
      <c r="Z2513" s="971"/>
      <c r="AA2513" s="970"/>
      <c r="AB2513" s="970"/>
      <c r="AC2513" s="970"/>
      <c r="AD2513" s="970"/>
      <c r="AE2513" s="970"/>
      <c r="AF2513" s="970"/>
    </row>
    <row r="2514" spans="23:32">
      <c r="W2514" s="970"/>
      <c r="X2514" s="964"/>
      <c r="Y2514" s="964"/>
      <c r="Z2514" s="971"/>
      <c r="AA2514" s="970"/>
      <c r="AB2514" s="970"/>
      <c r="AC2514" s="970"/>
      <c r="AD2514" s="970"/>
      <c r="AE2514" s="970"/>
      <c r="AF2514" s="970"/>
    </row>
    <row r="2515" spans="23:32">
      <c r="W2515" s="964"/>
      <c r="X2515" s="964"/>
      <c r="Y2515" s="964"/>
      <c r="Z2515" s="964"/>
      <c r="AA2515" s="964"/>
      <c r="AB2515" s="964"/>
      <c r="AC2515" s="964"/>
      <c r="AD2515" s="964"/>
      <c r="AE2515" s="964"/>
      <c r="AF2515" s="964"/>
    </row>
    <row r="2516" spans="23:32" ht="12.75" customHeight="1">
      <c r="W2516" s="970"/>
      <c r="X2516" s="970"/>
      <c r="Y2516" s="973"/>
      <c r="Z2516" s="971"/>
      <c r="AA2516" s="970"/>
      <c r="AB2516" s="970"/>
      <c r="AC2516" s="970"/>
      <c r="AD2516" s="970"/>
      <c r="AE2516" s="970"/>
      <c r="AF2516" s="970"/>
    </row>
    <row r="2517" spans="23:32">
      <c r="W2517" s="970"/>
      <c r="X2517" s="970"/>
      <c r="Y2517" s="973"/>
      <c r="Z2517" s="971"/>
      <c r="AA2517" s="970"/>
      <c r="AB2517" s="970"/>
      <c r="AC2517" s="970"/>
      <c r="AD2517" s="970"/>
      <c r="AE2517" s="970"/>
      <c r="AF2517" s="970"/>
    </row>
    <row r="2518" spans="23:32">
      <c r="W2518" s="970"/>
      <c r="X2518" s="964"/>
      <c r="Y2518" s="964"/>
      <c r="Z2518" s="971"/>
      <c r="AA2518" s="970"/>
      <c r="AB2518" s="970"/>
      <c r="AC2518" s="970"/>
      <c r="AD2518" s="970"/>
      <c r="AE2518" s="970"/>
      <c r="AF2518" s="970"/>
    </row>
    <row r="2519" spans="23:32">
      <c r="W2519" s="964"/>
      <c r="X2519" s="964"/>
      <c r="Y2519" s="964"/>
      <c r="Z2519" s="964"/>
      <c r="AA2519" s="964"/>
      <c r="AB2519" s="964"/>
      <c r="AC2519" s="964"/>
      <c r="AD2519" s="964"/>
      <c r="AE2519" s="964"/>
      <c r="AF2519" s="964"/>
    </row>
    <row r="2520" spans="23:32" ht="12.75" customHeight="1">
      <c r="W2520" s="970"/>
      <c r="X2520" s="970"/>
      <c r="Y2520" s="973"/>
      <c r="Z2520" s="971"/>
      <c r="AA2520" s="970"/>
      <c r="AB2520" s="970"/>
      <c r="AC2520" s="970"/>
      <c r="AD2520" s="970"/>
      <c r="AE2520" s="970"/>
      <c r="AF2520" s="970"/>
    </row>
    <row r="2521" spans="23:32">
      <c r="W2521" s="970"/>
      <c r="X2521" s="970"/>
      <c r="Y2521" s="973"/>
      <c r="Z2521" s="971"/>
      <c r="AA2521" s="970"/>
      <c r="AB2521" s="970"/>
      <c r="AC2521" s="970"/>
      <c r="AD2521" s="970"/>
      <c r="AE2521" s="970"/>
      <c r="AF2521" s="970"/>
    </row>
    <row r="2522" spans="23:32">
      <c r="W2522" s="970"/>
      <c r="X2522" s="964"/>
      <c r="Y2522" s="964"/>
      <c r="Z2522" s="971"/>
      <c r="AA2522" s="970"/>
      <c r="AB2522" s="970"/>
      <c r="AC2522" s="970"/>
      <c r="AD2522" s="970"/>
      <c r="AE2522" s="970"/>
      <c r="AF2522" s="970"/>
    </row>
    <row r="2523" spans="23:32">
      <c r="W2523" s="964"/>
      <c r="X2523" s="964"/>
      <c r="Y2523" s="964"/>
      <c r="Z2523" s="964"/>
      <c r="AA2523" s="964"/>
      <c r="AB2523" s="964"/>
      <c r="AC2523" s="964"/>
      <c r="AD2523" s="964"/>
      <c r="AE2523" s="964"/>
      <c r="AF2523" s="964"/>
    </row>
    <row r="2524" spans="23:32" ht="12.75" customHeight="1">
      <c r="W2524" s="970"/>
      <c r="X2524" s="970"/>
      <c r="Y2524" s="973"/>
      <c r="Z2524" s="971"/>
      <c r="AA2524" s="970"/>
      <c r="AB2524" s="970"/>
      <c r="AC2524" s="970"/>
      <c r="AD2524" s="970"/>
      <c r="AE2524" s="970"/>
      <c r="AF2524" s="970"/>
    </row>
    <row r="2525" spans="23:32">
      <c r="W2525" s="970"/>
      <c r="X2525" s="970"/>
      <c r="Y2525" s="973"/>
      <c r="Z2525" s="971"/>
      <c r="AA2525" s="970"/>
      <c r="AB2525" s="970"/>
      <c r="AC2525" s="970"/>
      <c r="AD2525" s="970"/>
      <c r="AE2525" s="970"/>
      <c r="AF2525" s="970"/>
    </row>
    <row r="2526" spans="23:32">
      <c r="W2526" s="970"/>
      <c r="X2526" s="964"/>
      <c r="Y2526" s="964"/>
      <c r="Z2526" s="971"/>
      <c r="AA2526" s="970"/>
      <c r="AB2526" s="970"/>
      <c r="AC2526" s="970"/>
      <c r="AD2526" s="970"/>
      <c r="AE2526" s="970"/>
      <c r="AF2526" s="970"/>
    </row>
    <row r="2527" spans="23:32">
      <c r="W2527" s="964"/>
      <c r="X2527" s="964"/>
      <c r="Y2527" s="964"/>
      <c r="Z2527" s="964"/>
      <c r="AA2527" s="964"/>
      <c r="AB2527" s="964"/>
      <c r="AC2527" s="964"/>
      <c r="AD2527" s="964"/>
      <c r="AE2527" s="964"/>
      <c r="AF2527" s="964"/>
    </row>
    <row r="2528" spans="23:32" ht="12.75" customHeight="1">
      <c r="W2528" s="970"/>
      <c r="X2528" s="970"/>
      <c r="Y2528" s="973"/>
      <c r="Z2528" s="971"/>
      <c r="AA2528" s="970"/>
      <c r="AB2528" s="970"/>
      <c r="AC2528" s="970"/>
      <c r="AD2528" s="970"/>
      <c r="AE2528" s="970"/>
      <c r="AF2528" s="970"/>
    </row>
    <row r="2529" spans="23:32">
      <c r="W2529" s="970"/>
      <c r="X2529" s="970"/>
      <c r="Y2529" s="973"/>
      <c r="Z2529" s="971"/>
      <c r="AA2529" s="970"/>
      <c r="AB2529" s="970"/>
      <c r="AC2529" s="970"/>
      <c r="AD2529" s="970"/>
      <c r="AE2529" s="970"/>
      <c r="AF2529" s="970"/>
    </row>
    <row r="2530" spans="23:32">
      <c r="W2530" s="970"/>
      <c r="X2530" s="964"/>
      <c r="Y2530" s="964"/>
      <c r="Z2530" s="971"/>
      <c r="AA2530" s="970"/>
      <c r="AB2530" s="970"/>
      <c r="AC2530" s="970"/>
      <c r="AD2530" s="970"/>
      <c r="AE2530" s="970"/>
      <c r="AF2530" s="970"/>
    </row>
    <row r="2531" spans="23:32">
      <c r="W2531" s="964"/>
      <c r="X2531" s="964"/>
      <c r="Y2531" s="964"/>
      <c r="Z2531" s="964"/>
      <c r="AA2531" s="964"/>
      <c r="AB2531" s="964"/>
      <c r="AC2531" s="964"/>
      <c r="AD2531" s="964"/>
      <c r="AE2531" s="964"/>
      <c r="AF2531" s="964"/>
    </row>
    <row r="2532" spans="23:32" ht="12.75" customHeight="1">
      <c r="W2532" s="970"/>
      <c r="X2532" s="970"/>
      <c r="Y2532" s="973"/>
      <c r="Z2532" s="971"/>
      <c r="AA2532" s="970"/>
      <c r="AB2532" s="970"/>
      <c r="AC2532" s="970"/>
      <c r="AD2532" s="970"/>
      <c r="AE2532" s="970"/>
      <c r="AF2532" s="970"/>
    </row>
    <row r="2533" spans="23:32">
      <c r="W2533" s="970"/>
      <c r="X2533" s="970"/>
      <c r="Y2533" s="973"/>
      <c r="Z2533" s="971"/>
      <c r="AA2533" s="970"/>
      <c r="AB2533" s="970"/>
      <c r="AC2533" s="970"/>
      <c r="AD2533" s="970"/>
      <c r="AE2533" s="970"/>
      <c r="AF2533" s="970"/>
    </row>
    <row r="2534" spans="23:32">
      <c r="W2534" s="970"/>
      <c r="X2534" s="964"/>
      <c r="Y2534" s="964"/>
      <c r="Z2534" s="971"/>
      <c r="AA2534" s="970"/>
      <c r="AB2534" s="970"/>
      <c r="AC2534" s="970"/>
      <c r="AD2534" s="970"/>
      <c r="AE2534" s="970"/>
      <c r="AF2534" s="970"/>
    </row>
    <row r="2535" spans="23:32">
      <c r="W2535" s="964"/>
      <c r="X2535" s="964"/>
      <c r="Y2535" s="964"/>
      <c r="Z2535" s="964"/>
      <c r="AA2535" s="964"/>
      <c r="AB2535" s="964"/>
      <c r="AC2535" s="964"/>
      <c r="AD2535" s="964"/>
      <c r="AE2535" s="964"/>
      <c r="AF2535" s="964"/>
    </row>
    <row r="2536" spans="23:32" ht="12.75" customHeight="1">
      <c r="W2536" s="970"/>
      <c r="X2536" s="970"/>
      <c r="Y2536" s="973"/>
      <c r="Z2536" s="971"/>
      <c r="AA2536" s="970"/>
      <c r="AB2536" s="970"/>
      <c r="AC2536" s="970"/>
      <c r="AD2536" s="970"/>
      <c r="AE2536" s="970"/>
      <c r="AF2536" s="970"/>
    </row>
    <row r="2537" spans="23:32">
      <c r="W2537" s="970"/>
      <c r="X2537" s="970"/>
      <c r="Y2537" s="973"/>
      <c r="Z2537" s="971"/>
      <c r="AA2537" s="970"/>
      <c r="AB2537" s="970"/>
      <c r="AC2537" s="970"/>
      <c r="AD2537" s="970"/>
      <c r="AE2537" s="970"/>
      <c r="AF2537" s="970"/>
    </row>
    <row r="2538" spans="23:32">
      <c r="W2538" s="970"/>
      <c r="X2538" s="964"/>
      <c r="Y2538" s="964"/>
      <c r="Z2538" s="971"/>
      <c r="AA2538" s="970"/>
      <c r="AB2538" s="970"/>
      <c r="AC2538" s="970"/>
      <c r="AD2538" s="970"/>
      <c r="AE2538" s="970"/>
      <c r="AF2538" s="970"/>
    </row>
    <row r="2539" spans="23:32">
      <c r="W2539" s="964"/>
      <c r="X2539" s="964"/>
      <c r="Y2539" s="964"/>
      <c r="Z2539" s="964"/>
      <c r="AA2539" s="964"/>
      <c r="AB2539" s="964"/>
      <c r="AC2539" s="964"/>
      <c r="AD2539" s="964"/>
      <c r="AE2539" s="964"/>
      <c r="AF2539" s="964"/>
    </row>
    <row r="2540" spans="23:32" ht="12.75" customHeight="1">
      <c r="W2540" s="970"/>
      <c r="X2540" s="970"/>
      <c r="Y2540" s="973"/>
      <c r="Z2540" s="971"/>
      <c r="AA2540" s="970"/>
      <c r="AB2540" s="970"/>
      <c r="AC2540" s="970"/>
      <c r="AD2540" s="970"/>
      <c r="AE2540" s="970"/>
      <c r="AF2540" s="970"/>
    </row>
    <row r="2541" spans="23:32">
      <c r="W2541" s="970"/>
      <c r="X2541" s="970"/>
      <c r="Y2541" s="973"/>
      <c r="Z2541" s="971"/>
      <c r="AA2541" s="970"/>
      <c r="AB2541" s="970"/>
      <c r="AC2541" s="970"/>
      <c r="AD2541" s="970"/>
      <c r="AE2541" s="970"/>
      <c r="AF2541" s="970"/>
    </row>
    <row r="2542" spans="23:32">
      <c r="W2542" s="970"/>
      <c r="X2542" s="964"/>
      <c r="Y2542" s="964"/>
      <c r="Z2542" s="971"/>
      <c r="AA2542" s="970"/>
      <c r="AB2542" s="970"/>
      <c r="AC2542" s="970"/>
      <c r="AD2542" s="970"/>
      <c r="AE2542" s="970"/>
      <c r="AF2542" s="970"/>
    </row>
    <row r="2543" spans="23:32">
      <c r="W2543" s="964"/>
      <c r="X2543" s="964"/>
      <c r="Y2543" s="964"/>
      <c r="Z2543" s="964"/>
      <c r="AA2543" s="964"/>
      <c r="AB2543" s="964"/>
      <c r="AC2543" s="964"/>
      <c r="AD2543" s="964"/>
      <c r="AE2543" s="964"/>
      <c r="AF2543" s="964"/>
    </row>
    <row r="2544" spans="23:32" ht="12.75" customHeight="1">
      <c r="W2544" s="970"/>
      <c r="X2544" s="970"/>
      <c r="Y2544" s="973"/>
      <c r="Z2544" s="971"/>
      <c r="AA2544" s="970"/>
      <c r="AB2544" s="970"/>
      <c r="AC2544" s="970"/>
      <c r="AD2544" s="970"/>
      <c r="AE2544" s="970"/>
      <c r="AF2544" s="970"/>
    </row>
    <row r="2545" spans="23:32">
      <c r="W2545" s="970"/>
      <c r="X2545" s="970"/>
      <c r="Y2545" s="973"/>
      <c r="Z2545" s="971"/>
      <c r="AA2545" s="970"/>
      <c r="AB2545" s="970"/>
      <c r="AC2545" s="970"/>
      <c r="AD2545" s="970"/>
      <c r="AE2545" s="970"/>
      <c r="AF2545" s="970"/>
    </row>
    <row r="2546" spans="23:32">
      <c r="W2546" s="970"/>
      <c r="X2546" s="964"/>
      <c r="Y2546" s="964"/>
      <c r="Z2546" s="971"/>
      <c r="AA2546" s="970"/>
      <c r="AB2546" s="970"/>
      <c r="AC2546" s="970"/>
      <c r="AD2546" s="970"/>
      <c r="AE2546" s="970"/>
      <c r="AF2546" s="970"/>
    </row>
    <row r="2547" spans="23:32">
      <c r="W2547" s="964"/>
      <c r="X2547" s="964"/>
      <c r="Y2547" s="964"/>
      <c r="Z2547" s="964"/>
      <c r="AA2547" s="964"/>
      <c r="AB2547" s="964"/>
      <c r="AC2547" s="964"/>
      <c r="AD2547" s="964"/>
      <c r="AE2547" s="964"/>
      <c r="AF2547" s="964"/>
    </row>
    <row r="2548" spans="23:32" ht="12.75" customHeight="1">
      <c r="W2548" s="970"/>
      <c r="X2548" s="970"/>
      <c r="Y2548" s="973"/>
      <c r="Z2548" s="971"/>
      <c r="AA2548" s="970"/>
      <c r="AB2548" s="970"/>
      <c r="AC2548" s="970"/>
      <c r="AD2548" s="970"/>
      <c r="AE2548" s="970"/>
      <c r="AF2548" s="970"/>
    </row>
    <row r="2549" spans="23:32">
      <c r="W2549" s="970"/>
      <c r="X2549" s="970"/>
      <c r="Y2549" s="973"/>
      <c r="Z2549" s="971"/>
      <c r="AA2549" s="970"/>
      <c r="AB2549" s="970"/>
      <c r="AC2549" s="970"/>
      <c r="AD2549" s="970"/>
      <c r="AE2549" s="970"/>
      <c r="AF2549" s="970"/>
    </row>
    <row r="2550" spans="23:32">
      <c r="W2550" s="970"/>
      <c r="X2550" s="964"/>
      <c r="Y2550" s="964"/>
      <c r="Z2550" s="971"/>
      <c r="AA2550" s="970"/>
      <c r="AB2550" s="970"/>
      <c r="AC2550" s="970"/>
      <c r="AD2550" s="970"/>
      <c r="AE2550" s="970"/>
      <c r="AF2550" s="970"/>
    </row>
    <row r="2551" spans="23:32">
      <c r="W2551" s="964"/>
      <c r="X2551" s="964"/>
      <c r="Y2551" s="964"/>
      <c r="Z2551" s="964"/>
      <c r="AA2551" s="964"/>
      <c r="AB2551" s="964"/>
      <c r="AC2551" s="964"/>
      <c r="AD2551" s="964"/>
      <c r="AE2551" s="964"/>
      <c r="AF2551" s="964"/>
    </row>
    <row r="2552" spans="23:32" ht="12.75" customHeight="1">
      <c r="W2552" s="970"/>
      <c r="X2552" s="970"/>
      <c r="Y2552" s="973"/>
      <c r="Z2552" s="971"/>
      <c r="AA2552" s="970"/>
      <c r="AB2552" s="970"/>
      <c r="AC2552" s="970"/>
      <c r="AD2552" s="970"/>
      <c r="AE2552" s="970"/>
      <c r="AF2552" s="970"/>
    </row>
    <row r="2553" spans="23:32">
      <c r="W2553" s="970"/>
      <c r="X2553" s="970"/>
      <c r="Y2553" s="973"/>
      <c r="Z2553" s="971"/>
      <c r="AA2553" s="970"/>
      <c r="AB2553" s="970"/>
      <c r="AC2553" s="970"/>
      <c r="AD2553" s="970"/>
      <c r="AE2553" s="970"/>
      <c r="AF2553" s="970"/>
    </row>
    <row r="2554" spans="23:32">
      <c r="W2554" s="970"/>
      <c r="X2554" s="964"/>
      <c r="Y2554" s="964"/>
      <c r="Z2554" s="971"/>
      <c r="AA2554" s="970"/>
      <c r="AB2554" s="970"/>
      <c r="AC2554" s="970"/>
      <c r="AD2554" s="970"/>
      <c r="AE2554" s="970"/>
      <c r="AF2554" s="970"/>
    </row>
    <row r="2555" spans="23:32" ht="12.75" customHeight="1">
      <c r="W2555" s="970"/>
      <c r="X2555" s="970"/>
      <c r="Y2555" s="973"/>
      <c r="Z2555" s="971"/>
      <c r="AA2555" s="970"/>
      <c r="AB2555" s="970"/>
      <c r="AC2555" s="970"/>
      <c r="AD2555" s="970"/>
      <c r="AE2555" s="970"/>
      <c r="AF2555" s="970"/>
    </row>
    <row r="2556" spans="23:32">
      <c r="W2556" s="970"/>
      <c r="X2556" s="970"/>
      <c r="Y2556" s="973"/>
      <c r="Z2556" s="971"/>
      <c r="AA2556" s="970"/>
      <c r="AB2556" s="970"/>
      <c r="AC2556" s="970"/>
      <c r="AD2556" s="970"/>
      <c r="AE2556" s="970"/>
      <c r="AF2556" s="970"/>
    </row>
    <row r="2557" spans="23:32">
      <c r="W2557" s="970"/>
      <c r="X2557" s="964"/>
      <c r="Y2557" s="964"/>
      <c r="Z2557" s="971"/>
      <c r="AA2557" s="970"/>
      <c r="AB2557" s="970"/>
      <c r="AC2557" s="970"/>
      <c r="AD2557" s="970"/>
      <c r="AE2557" s="970"/>
      <c r="AF2557" s="970"/>
    </row>
    <row r="2558" spans="23:32">
      <c r="W2558" s="964"/>
      <c r="X2558" s="964"/>
      <c r="Y2558" s="964"/>
      <c r="Z2558" s="964"/>
      <c r="AA2558" s="964"/>
      <c r="AB2558" s="964"/>
      <c r="AC2558" s="964"/>
      <c r="AD2558" s="964"/>
      <c r="AE2558" s="964"/>
      <c r="AF2558" s="964"/>
    </row>
    <row r="2559" spans="23:32" ht="12.75" customHeight="1">
      <c r="W2559" s="970"/>
      <c r="X2559" s="970"/>
      <c r="Y2559" s="973"/>
      <c r="Z2559" s="971"/>
      <c r="AA2559" s="970"/>
      <c r="AB2559" s="970"/>
      <c r="AC2559" s="970"/>
      <c r="AD2559" s="970"/>
      <c r="AE2559" s="970"/>
      <c r="AF2559" s="970"/>
    </row>
    <row r="2560" spans="23:32">
      <c r="W2560" s="970"/>
      <c r="X2560" s="970"/>
      <c r="Y2560" s="973"/>
      <c r="Z2560" s="971"/>
      <c r="AA2560" s="970"/>
      <c r="AB2560" s="970"/>
      <c r="AC2560" s="970"/>
      <c r="AD2560" s="970"/>
      <c r="AE2560" s="970"/>
      <c r="AF2560" s="970"/>
    </row>
    <row r="2561" spans="23:32">
      <c r="W2561" s="970"/>
      <c r="X2561" s="964"/>
      <c r="Y2561" s="964"/>
      <c r="Z2561" s="971"/>
      <c r="AA2561" s="970"/>
      <c r="AB2561" s="970"/>
      <c r="AC2561" s="970"/>
      <c r="AD2561" s="970"/>
      <c r="AE2561" s="970"/>
      <c r="AF2561" s="970"/>
    </row>
    <row r="2562" spans="23:32">
      <c r="W2562" s="964"/>
      <c r="X2562" s="964"/>
      <c r="Y2562" s="964"/>
      <c r="Z2562" s="964"/>
      <c r="AA2562" s="964"/>
      <c r="AB2562" s="964"/>
      <c r="AC2562" s="964"/>
      <c r="AD2562" s="964"/>
      <c r="AE2562" s="964"/>
      <c r="AF2562" s="964"/>
    </row>
    <row r="2563" spans="23:32" ht="12.75" customHeight="1">
      <c r="W2563" s="970"/>
      <c r="X2563" s="970"/>
      <c r="Y2563" s="973"/>
      <c r="Z2563" s="971"/>
      <c r="AA2563" s="970"/>
      <c r="AB2563" s="970"/>
      <c r="AC2563" s="970"/>
      <c r="AD2563" s="970"/>
      <c r="AE2563" s="970"/>
      <c r="AF2563" s="970"/>
    </row>
    <row r="2564" spans="23:32">
      <c r="W2564" s="970"/>
      <c r="X2564" s="970"/>
      <c r="Y2564" s="973"/>
      <c r="Z2564" s="971"/>
      <c r="AA2564" s="970"/>
      <c r="AB2564" s="970"/>
      <c r="AC2564" s="970"/>
      <c r="AD2564" s="970"/>
      <c r="AE2564" s="970"/>
      <c r="AF2564" s="970"/>
    </row>
    <row r="2565" spans="23:32">
      <c r="W2565" s="970"/>
      <c r="X2565" s="964"/>
      <c r="Y2565" s="964"/>
      <c r="Z2565" s="971"/>
      <c r="AA2565" s="970"/>
      <c r="AB2565" s="970"/>
      <c r="AC2565" s="970"/>
      <c r="AD2565" s="970"/>
      <c r="AE2565" s="970"/>
      <c r="AF2565" s="970"/>
    </row>
    <row r="2566" spans="23:32">
      <c r="W2566" s="964"/>
      <c r="X2566" s="964"/>
      <c r="Y2566" s="964"/>
      <c r="Z2566" s="964"/>
      <c r="AA2566" s="964"/>
      <c r="AB2566" s="964"/>
      <c r="AC2566" s="964"/>
      <c r="AD2566" s="964"/>
      <c r="AE2566" s="964"/>
      <c r="AF2566" s="964"/>
    </row>
    <row r="2567" spans="23:32" ht="12.75" customHeight="1">
      <c r="W2567" s="970"/>
      <c r="X2567" s="970"/>
      <c r="Y2567" s="973"/>
      <c r="Z2567" s="971"/>
      <c r="AA2567" s="970"/>
      <c r="AB2567" s="970"/>
      <c r="AC2567" s="970"/>
      <c r="AD2567" s="970"/>
      <c r="AE2567" s="970"/>
      <c r="AF2567" s="970"/>
    </row>
    <row r="2568" spans="23:32">
      <c r="W2568" s="970"/>
      <c r="X2568" s="970"/>
      <c r="Y2568" s="973"/>
      <c r="Z2568" s="971"/>
      <c r="AA2568" s="970"/>
      <c r="AB2568" s="970"/>
      <c r="AC2568" s="970"/>
      <c r="AD2568" s="970"/>
      <c r="AE2568" s="970"/>
      <c r="AF2568" s="970"/>
    </row>
    <row r="2569" spans="23:32">
      <c r="W2569" s="970"/>
      <c r="X2569" s="964"/>
      <c r="Y2569" s="964"/>
      <c r="Z2569" s="971"/>
      <c r="AA2569" s="970"/>
      <c r="AB2569" s="970"/>
      <c r="AC2569" s="970"/>
      <c r="AD2569" s="970"/>
      <c r="AE2569" s="970"/>
      <c r="AF2569" s="970"/>
    </row>
    <row r="2570" spans="23:32">
      <c r="W2570" s="964"/>
      <c r="X2570" s="964"/>
      <c r="Y2570" s="964"/>
      <c r="Z2570" s="964"/>
      <c r="AA2570" s="964"/>
      <c r="AB2570" s="964"/>
      <c r="AC2570" s="964"/>
      <c r="AD2570" s="964"/>
      <c r="AE2570" s="964"/>
      <c r="AF2570" s="964"/>
    </row>
    <row r="2571" spans="23:32" ht="12.75" customHeight="1">
      <c r="W2571" s="970"/>
      <c r="X2571" s="970"/>
      <c r="Y2571" s="973"/>
      <c r="Z2571" s="971"/>
      <c r="AA2571" s="970"/>
      <c r="AB2571" s="970"/>
      <c r="AC2571" s="970"/>
      <c r="AD2571" s="970"/>
      <c r="AE2571" s="970"/>
      <c r="AF2571" s="970"/>
    </row>
    <row r="2572" spans="23:32">
      <c r="W2572" s="970"/>
      <c r="X2572" s="970"/>
      <c r="Y2572" s="973"/>
      <c r="Z2572" s="971"/>
      <c r="AA2572" s="970"/>
      <c r="AB2572" s="970"/>
      <c r="AC2572" s="970"/>
      <c r="AD2572" s="970"/>
      <c r="AE2572" s="970"/>
      <c r="AF2572" s="970"/>
    </row>
    <row r="2573" spans="23:32">
      <c r="W2573" s="970"/>
      <c r="X2573" s="964"/>
      <c r="Y2573" s="964"/>
      <c r="Z2573" s="971"/>
      <c r="AA2573" s="970"/>
      <c r="AB2573" s="970"/>
      <c r="AC2573" s="970"/>
      <c r="AD2573" s="970"/>
      <c r="AE2573" s="970"/>
      <c r="AF2573" s="970"/>
    </row>
    <row r="2574" spans="23:32">
      <c r="W2574" s="964"/>
      <c r="X2574" s="964"/>
      <c r="Y2574" s="964"/>
      <c r="Z2574" s="964"/>
      <c r="AA2574" s="964"/>
      <c r="AB2574" s="964"/>
      <c r="AC2574" s="964"/>
      <c r="AD2574" s="964"/>
      <c r="AE2574" s="964"/>
      <c r="AF2574" s="964"/>
    </row>
    <row r="2575" spans="23:32" ht="12.75" customHeight="1">
      <c r="W2575" s="970"/>
      <c r="X2575" s="970"/>
      <c r="Y2575" s="973"/>
      <c r="Z2575" s="971"/>
      <c r="AA2575" s="970"/>
      <c r="AB2575" s="970"/>
      <c r="AC2575" s="970"/>
      <c r="AD2575" s="970"/>
      <c r="AE2575" s="970"/>
      <c r="AF2575" s="970"/>
    </row>
    <row r="2576" spans="23:32">
      <c r="W2576" s="970"/>
      <c r="X2576" s="970"/>
      <c r="Y2576" s="973"/>
      <c r="Z2576" s="971"/>
      <c r="AA2576" s="970"/>
      <c r="AB2576" s="970"/>
      <c r="AC2576" s="970"/>
      <c r="AD2576" s="970"/>
      <c r="AE2576" s="970"/>
      <c r="AF2576" s="970"/>
    </row>
    <row r="2577" spans="23:32">
      <c r="W2577" s="970"/>
      <c r="X2577" s="964"/>
      <c r="Y2577" s="964"/>
      <c r="Z2577" s="971"/>
      <c r="AA2577" s="970"/>
      <c r="AB2577" s="970"/>
      <c r="AC2577" s="970"/>
      <c r="AD2577" s="970"/>
      <c r="AE2577" s="970"/>
      <c r="AF2577" s="970"/>
    </row>
    <row r="2578" spans="23:32">
      <c r="W2578" s="964"/>
      <c r="X2578" s="964"/>
      <c r="Y2578" s="964"/>
      <c r="Z2578" s="964"/>
      <c r="AA2578" s="964"/>
      <c r="AB2578" s="964"/>
      <c r="AC2578" s="964"/>
      <c r="AD2578" s="964"/>
      <c r="AE2578" s="964"/>
      <c r="AF2578" s="964"/>
    </row>
    <row r="2579" spans="23:32" ht="12.75" customHeight="1">
      <c r="W2579" s="970"/>
      <c r="X2579" s="970"/>
      <c r="Y2579" s="973"/>
      <c r="Z2579" s="971"/>
      <c r="AA2579" s="970"/>
      <c r="AB2579" s="970"/>
      <c r="AC2579" s="970"/>
      <c r="AD2579" s="970"/>
      <c r="AE2579" s="970"/>
      <c r="AF2579" s="970"/>
    </row>
    <row r="2580" spans="23:32">
      <c r="W2580" s="970"/>
      <c r="X2580" s="970"/>
      <c r="Y2580" s="973"/>
      <c r="Z2580" s="971"/>
      <c r="AA2580" s="970"/>
      <c r="AB2580" s="970"/>
      <c r="AC2580" s="970"/>
      <c r="AD2580" s="970"/>
      <c r="AE2580" s="970"/>
      <c r="AF2580" s="970"/>
    </row>
    <row r="2581" spans="23:32">
      <c r="W2581" s="970"/>
      <c r="X2581" s="964"/>
      <c r="Y2581" s="964"/>
      <c r="Z2581" s="971"/>
      <c r="AA2581" s="970"/>
      <c r="AB2581" s="970"/>
      <c r="AC2581" s="970"/>
      <c r="AD2581" s="970"/>
      <c r="AE2581" s="970"/>
      <c r="AF2581" s="970"/>
    </row>
    <row r="2582" spans="23:32">
      <c r="W2582" s="964"/>
      <c r="X2582" s="964"/>
      <c r="Y2582" s="964"/>
      <c r="Z2582" s="964"/>
      <c r="AA2582" s="964"/>
      <c r="AB2582" s="964"/>
      <c r="AC2582" s="964"/>
      <c r="AD2582" s="964"/>
      <c r="AE2582" s="964"/>
      <c r="AF2582" s="964"/>
    </row>
    <row r="2583" spans="23:32" ht="12.75" customHeight="1">
      <c r="W2583" s="970"/>
      <c r="X2583" s="970"/>
      <c r="Y2583" s="973"/>
      <c r="Z2583" s="971"/>
      <c r="AA2583" s="970"/>
      <c r="AB2583" s="970"/>
      <c r="AC2583" s="970"/>
      <c r="AD2583" s="970"/>
      <c r="AE2583" s="970"/>
      <c r="AF2583" s="970"/>
    </row>
    <row r="2584" spans="23:32">
      <c r="W2584" s="970"/>
      <c r="X2584" s="970"/>
      <c r="Y2584" s="973"/>
      <c r="Z2584" s="971"/>
      <c r="AA2584" s="970"/>
      <c r="AB2584" s="970"/>
      <c r="AC2584" s="970"/>
      <c r="AD2584" s="970"/>
      <c r="AE2584" s="970"/>
      <c r="AF2584" s="970"/>
    </row>
    <row r="2585" spans="23:32">
      <c r="W2585" s="970"/>
      <c r="X2585" s="964"/>
      <c r="Y2585" s="964"/>
      <c r="Z2585" s="971"/>
      <c r="AA2585" s="970"/>
      <c r="AB2585" s="970"/>
      <c r="AC2585" s="970"/>
      <c r="AD2585" s="970"/>
      <c r="AE2585" s="970"/>
      <c r="AF2585" s="970"/>
    </row>
    <row r="2586" spans="23:32">
      <c r="W2586" s="964"/>
      <c r="X2586" s="964"/>
      <c r="Y2586" s="964"/>
      <c r="Z2586" s="964"/>
      <c r="AA2586" s="964"/>
      <c r="AB2586" s="964"/>
      <c r="AC2586" s="964"/>
      <c r="AD2586" s="964"/>
      <c r="AE2586" s="964"/>
      <c r="AF2586" s="964"/>
    </row>
    <row r="2587" spans="23:32" ht="12.75" customHeight="1">
      <c r="W2587" s="970"/>
      <c r="X2587" s="970"/>
      <c r="Y2587" s="973"/>
      <c r="Z2587" s="971"/>
      <c r="AA2587" s="970"/>
      <c r="AB2587" s="970"/>
      <c r="AC2587" s="970"/>
      <c r="AD2587" s="970"/>
      <c r="AE2587" s="970"/>
      <c r="AF2587" s="970"/>
    </row>
    <row r="2588" spans="23:32">
      <c r="W2588" s="970"/>
      <c r="X2588" s="970"/>
      <c r="Y2588" s="973"/>
      <c r="Z2588" s="971"/>
      <c r="AA2588" s="970"/>
      <c r="AB2588" s="970"/>
      <c r="AC2588" s="970"/>
      <c r="AD2588" s="970"/>
      <c r="AE2588" s="970"/>
      <c r="AF2588" s="970"/>
    </row>
    <row r="2589" spans="23:32">
      <c r="W2589" s="970"/>
      <c r="X2589" s="964"/>
      <c r="Y2589" s="964"/>
      <c r="Z2589" s="971"/>
      <c r="AA2589" s="970"/>
      <c r="AB2589" s="970"/>
      <c r="AC2589" s="970"/>
      <c r="AD2589" s="970"/>
      <c r="AE2589" s="970"/>
      <c r="AF2589" s="970"/>
    </row>
    <row r="2590" spans="23:32">
      <c r="W2590" s="964"/>
      <c r="X2590" s="964"/>
      <c r="Y2590" s="964"/>
      <c r="Z2590" s="964"/>
      <c r="AA2590" s="964"/>
      <c r="AB2590" s="964"/>
      <c r="AC2590" s="964"/>
      <c r="AD2590" s="964"/>
      <c r="AE2590" s="964"/>
      <c r="AF2590" s="964"/>
    </row>
    <row r="2591" spans="23:32" ht="12.75" customHeight="1">
      <c r="W2591" s="970"/>
      <c r="X2591" s="970"/>
      <c r="Y2591" s="973"/>
      <c r="Z2591" s="971"/>
      <c r="AA2591" s="970"/>
      <c r="AB2591" s="970"/>
      <c r="AC2591" s="970"/>
      <c r="AD2591" s="970"/>
      <c r="AE2591" s="970"/>
      <c r="AF2591" s="970"/>
    </row>
    <row r="2592" spans="23:32">
      <c r="W2592" s="970"/>
      <c r="X2592" s="970"/>
      <c r="Y2592" s="973"/>
      <c r="Z2592" s="971"/>
      <c r="AA2592" s="970"/>
      <c r="AB2592" s="970"/>
      <c r="AC2592" s="970"/>
      <c r="AD2592" s="970"/>
      <c r="AE2592" s="970"/>
      <c r="AF2592" s="970"/>
    </row>
    <row r="2593" spans="23:32">
      <c r="W2593" s="970"/>
      <c r="X2593" s="964"/>
      <c r="Y2593" s="964"/>
      <c r="Z2593" s="971"/>
      <c r="AA2593" s="970"/>
      <c r="AB2593" s="970"/>
      <c r="AC2593" s="970"/>
      <c r="AD2593" s="970"/>
      <c r="AE2593" s="970"/>
      <c r="AF2593" s="970"/>
    </row>
    <row r="2594" spans="23:32">
      <c r="W2594" s="964"/>
      <c r="X2594" s="964"/>
      <c r="Y2594" s="964"/>
      <c r="Z2594" s="964"/>
      <c r="AA2594" s="964"/>
      <c r="AB2594" s="964"/>
      <c r="AC2594" s="964"/>
      <c r="AD2594" s="964"/>
      <c r="AE2594" s="964"/>
      <c r="AF2594" s="964"/>
    </row>
    <row r="2595" spans="23:32" ht="12.75" customHeight="1">
      <c r="W2595" s="970"/>
      <c r="X2595" s="970"/>
      <c r="Y2595" s="973"/>
      <c r="Z2595" s="971"/>
      <c r="AA2595" s="970"/>
      <c r="AB2595" s="970"/>
      <c r="AC2595" s="970"/>
      <c r="AD2595" s="970"/>
      <c r="AE2595" s="970"/>
      <c r="AF2595" s="970"/>
    </row>
    <row r="2596" spans="23:32">
      <c r="W2596" s="970"/>
      <c r="X2596" s="970"/>
      <c r="Y2596" s="973"/>
      <c r="Z2596" s="971"/>
      <c r="AA2596" s="970"/>
      <c r="AB2596" s="970"/>
      <c r="AC2596" s="970"/>
      <c r="AD2596" s="970"/>
      <c r="AE2596" s="970"/>
      <c r="AF2596" s="970"/>
    </row>
    <row r="2597" spans="23:32">
      <c r="W2597" s="970"/>
      <c r="X2597" s="964"/>
      <c r="Y2597" s="964"/>
      <c r="Z2597" s="971"/>
      <c r="AA2597" s="970"/>
      <c r="AB2597" s="970"/>
      <c r="AC2597" s="970"/>
      <c r="AD2597" s="970"/>
      <c r="AE2597" s="970"/>
      <c r="AF2597" s="970"/>
    </row>
    <row r="2598" spans="23:32">
      <c r="W2598" s="964"/>
      <c r="X2598" s="964"/>
      <c r="Y2598" s="964"/>
      <c r="Z2598" s="964"/>
      <c r="AA2598" s="964"/>
      <c r="AB2598" s="964"/>
      <c r="AC2598" s="964"/>
      <c r="AD2598" s="964"/>
      <c r="AE2598" s="964"/>
      <c r="AF2598" s="964"/>
    </row>
    <row r="2599" spans="23:32" ht="12.75" customHeight="1">
      <c r="W2599" s="970"/>
      <c r="X2599" s="970"/>
      <c r="Y2599" s="973"/>
      <c r="Z2599" s="971"/>
      <c r="AA2599" s="970"/>
      <c r="AB2599" s="970"/>
      <c r="AC2599" s="970"/>
      <c r="AD2599" s="970"/>
      <c r="AE2599" s="970"/>
      <c r="AF2599" s="970"/>
    </row>
    <row r="2600" spans="23:32">
      <c r="W2600" s="970"/>
      <c r="X2600" s="970"/>
      <c r="Y2600" s="973"/>
      <c r="Z2600" s="971"/>
      <c r="AA2600" s="970"/>
      <c r="AB2600" s="970"/>
      <c r="AC2600" s="970"/>
      <c r="AD2600" s="970"/>
      <c r="AE2600" s="970"/>
      <c r="AF2600" s="970"/>
    </row>
    <row r="2601" spans="23:32">
      <c r="W2601" s="970"/>
      <c r="X2601" s="964"/>
      <c r="Y2601" s="964"/>
      <c r="Z2601" s="971"/>
      <c r="AA2601" s="970"/>
      <c r="AB2601" s="970"/>
      <c r="AC2601" s="970"/>
      <c r="AD2601" s="970"/>
      <c r="AE2601" s="970"/>
      <c r="AF2601" s="970"/>
    </row>
    <row r="2602" spans="23:32">
      <c r="W2602" s="964"/>
      <c r="X2602" s="964"/>
      <c r="Y2602" s="964"/>
      <c r="Z2602" s="964"/>
      <c r="AA2602" s="964"/>
      <c r="AB2602" s="964"/>
      <c r="AC2602" s="964"/>
      <c r="AD2602" s="964"/>
      <c r="AE2602" s="964"/>
      <c r="AF2602" s="964"/>
    </row>
    <row r="2603" spans="23:32" ht="12.75" customHeight="1">
      <c r="W2603" s="970"/>
      <c r="X2603" s="970"/>
      <c r="Y2603" s="973"/>
      <c r="Z2603" s="971"/>
      <c r="AA2603" s="970"/>
      <c r="AB2603" s="970"/>
      <c r="AC2603" s="970"/>
      <c r="AD2603" s="970"/>
      <c r="AE2603" s="970"/>
      <c r="AF2603" s="970"/>
    </row>
    <row r="2604" spans="23:32">
      <c r="W2604" s="970"/>
      <c r="X2604" s="970"/>
      <c r="Y2604" s="973"/>
      <c r="Z2604" s="971"/>
      <c r="AA2604" s="970"/>
      <c r="AB2604" s="970"/>
      <c r="AC2604" s="970"/>
      <c r="AD2604" s="970"/>
      <c r="AE2604" s="970"/>
      <c r="AF2604" s="970"/>
    </row>
    <row r="2605" spans="23:32">
      <c r="W2605" s="970"/>
      <c r="X2605" s="964"/>
      <c r="Y2605" s="964"/>
      <c r="Z2605" s="971"/>
      <c r="AA2605" s="970"/>
      <c r="AB2605" s="970"/>
      <c r="AC2605" s="970"/>
      <c r="AD2605" s="970"/>
      <c r="AE2605" s="970"/>
      <c r="AF2605" s="970"/>
    </row>
    <row r="2606" spans="23:32">
      <c r="W2606" s="964"/>
      <c r="X2606" s="964"/>
      <c r="Y2606" s="964"/>
      <c r="Z2606" s="964"/>
      <c r="AA2606" s="964"/>
      <c r="AB2606" s="964"/>
      <c r="AC2606" s="964"/>
      <c r="AD2606" s="964"/>
      <c r="AE2606" s="964"/>
      <c r="AF2606" s="964"/>
    </row>
    <row r="2607" spans="23:32" ht="12.75" customHeight="1">
      <c r="W2607" s="970"/>
      <c r="X2607" s="970"/>
      <c r="Y2607" s="973"/>
      <c r="Z2607" s="971"/>
      <c r="AA2607" s="970"/>
      <c r="AB2607" s="970"/>
      <c r="AC2607" s="970"/>
      <c r="AD2607" s="970"/>
      <c r="AE2607" s="970"/>
      <c r="AF2607" s="970"/>
    </row>
    <row r="2608" spans="23:32">
      <c r="W2608" s="970"/>
      <c r="X2608" s="970"/>
      <c r="Y2608" s="973"/>
      <c r="Z2608" s="971"/>
      <c r="AA2608" s="970"/>
      <c r="AB2608" s="970"/>
      <c r="AC2608" s="970"/>
      <c r="AD2608" s="970"/>
      <c r="AE2608" s="970"/>
      <c r="AF2608" s="970"/>
    </row>
    <row r="2609" spans="23:32">
      <c r="W2609" s="970"/>
      <c r="X2609" s="964"/>
      <c r="Y2609" s="964"/>
      <c r="Z2609" s="971"/>
      <c r="AA2609" s="970"/>
      <c r="AB2609" s="970"/>
      <c r="AC2609" s="970"/>
      <c r="AD2609" s="970"/>
      <c r="AE2609" s="970"/>
      <c r="AF2609" s="970"/>
    </row>
    <row r="2610" spans="23:32">
      <c r="W2610" s="964"/>
      <c r="X2610" s="964"/>
      <c r="Y2610" s="964"/>
      <c r="Z2610" s="964"/>
      <c r="AA2610" s="964"/>
      <c r="AB2610" s="964"/>
      <c r="AC2610" s="964"/>
      <c r="AD2610" s="964"/>
      <c r="AE2610" s="964"/>
      <c r="AF2610" s="964"/>
    </row>
    <row r="2611" spans="23:32" ht="12.75" customHeight="1">
      <c r="W2611" s="970"/>
      <c r="X2611" s="970"/>
      <c r="Y2611" s="973"/>
      <c r="Z2611" s="971"/>
      <c r="AA2611" s="970"/>
      <c r="AB2611" s="970"/>
      <c r="AC2611" s="970"/>
      <c r="AD2611" s="970"/>
      <c r="AE2611" s="970"/>
      <c r="AF2611" s="970"/>
    </row>
    <row r="2612" spans="23:32">
      <c r="W2612" s="970"/>
      <c r="X2612" s="970"/>
      <c r="Y2612" s="973"/>
      <c r="Z2612" s="971"/>
      <c r="AA2612" s="970"/>
      <c r="AB2612" s="970"/>
      <c r="AC2612" s="970"/>
      <c r="AD2612" s="970"/>
      <c r="AE2612" s="970"/>
      <c r="AF2612" s="970"/>
    </row>
    <row r="2613" spans="23:32">
      <c r="W2613" s="970"/>
      <c r="X2613" s="964"/>
      <c r="Y2613" s="964"/>
      <c r="Z2613" s="971"/>
      <c r="AA2613" s="970"/>
      <c r="AB2613" s="970"/>
      <c r="AC2613" s="970"/>
      <c r="AD2613" s="970"/>
      <c r="AE2613" s="970"/>
      <c r="AF2613" s="970"/>
    </row>
    <row r="2614" spans="23:32">
      <c r="W2614" s="964"/>
      <c r="X2614" s="964"/>
      <c r="Y2614" s="964"/>
      <c r="Z2614" s="964"/>
      <c r="AA2614" s="964"/>
      <c r="AB2614" s="964"/>
      <c r="AC2614" s="964"/>
      <c r="AD2614" s="964"/>
      <c r="AE2614" s="964"/>
      <c r="AF2614" s="964"/>
    </row>
    <row r="2615" spans="23:32" ht="12.75" customHeight="1">
      <c r="W2615" s="970"/>
      <c r="X2615" s="970"/>
      <c r="Y2615" s="973"/>
      <c r="Z2615" s="971"/>
      <c r="AA2615" s="970"/>
      <c r="AB2615" s="970"/>
      <c r="AC2615" s="970"/>
      <c r="AD2615" s="970"/>
      <c r="AE2615" s="970"/>
      <c r="AF2615" s="970"/>
    </row>
    <row r="2616" spans="23:32">
      <c r="W2616" s="970"/>
      <c r="X2616" s="970"/>
      <c r="Y2616" s="973"/>
      <c r="Z2616" s="971"/>
      <c r="AA2616" s="970"/>
      <c r="AB2616" s="970"/>
      <c r="AC2616" s="970"/>
      <c r="AD2616" s="970"/>
      <c r="AE2616" s="970"/>
      <c r="AF2616" s="970"/>
    </row>
    <row r="2617" spans="23:32">
      <c r="W2617" s="970"/>
      <c r="X2617" s="964"/>
      <c r="Y2617" s="964"/>
      <c r="Z2617" s="971"/>
      <c r="AA2617" s="970"/>
      <c r="AB2617" s="970"/>
      <c r="AC2617" s="970"/>
      <c r="AD2617" s="970"/>
      <c r="AE2617" s="970"/>
      <c r="AF2617" s="970"/>
    </row>
    <row r="2618" spans="23:32">
      <c r="W2618" s="964"/>
      <c r="X2618" s="964"/>
      <c r="Y2618" s="964"/>
      <c r="Z2618" s="964"/>
      <c r="AA2618" s="964"/>
      <c r="AB2618" s="964"/>
      <c r="AC2618" s="964"/>
      <c r="AD2618" s="964"/>
      <c r="AE2618" s="964"/>
      <c r="AF2618" s="964"/>
    </row>
    <row r="2619" spans="23:32" ht="12.75" customHeight="1">
      <c r="W2619" s="970"/>
      <c r="X2619" s="970"/>
      <c r="Y2619" s="973"/>
      <c r="Z2619" s="971"/>
      <c r="AA2619" s="970"/>
      <c r="AB2619" s="970"/>
      <c r="AC2619" s="970"/>
      <c r="AD2619" s="970"/>
      <c r="AE2619" s="970"/>
      <c r="AF2619" s="970"/>
    </row>
    <row r="2620" spans="23:32">
      <c r="W2620" s="970"/>
      <c r="X2620" s="970"/>
      <c r="Y2620" s="973"/>
      <c r="Z2620" s="971"/>
      <c r="AA2620" s="970"/>
      <c r="AB2620" s="970"/>
      <c r="AC2620" s="970"/>
      <c r="AD2620" s="970"/>
      <c r="AE2620" s="970"/>
      <c r="AF2620" s="970"/>
    </row>
    <row r="2621" spans="23:32">
      <c r="W2621" s="970"/>
      <c r="X2621" s="964"/>
      <c r="Y2621" s="964"/>
      <c r="Z2621" s="971"/>
      <c r="AA2621" s="970"/>
      <c r="AB2621" s="970"/>
      <c r="AC2621" s="970"/>
      <c r="AD2621" s="970"/>
      <c r="AE2621" s="970"/>
      <c r="AF2621" s="970"/>
    </row>
    <row r="2622" spans="23:32">
      <c r="W2622" s="964"/>
      <c r="X2622" s="964"/>
      <c r="Y2622" s="964"/>
      <c r="Z2622" s="964"/>
      <c r="AA2622" s="964"/>
      <c r="AB2622" s="964"/>
      <c r="AC2622" s="964"/>
      <c r="AD2622" s="964"/>
      <c r="AE2622" s="964"/>
      <c r="AF2622" s="964"/>
    </row>
    <row r="2623" spans="23:32" ht="12.75" customHeight="1">
      <c r="W2623" s="970"/>
      <c r="X2623" s="970"/>
      <c r="Y2623" s="973"/>
      <c r="Z2623" s="971"/>
      <c r="AA2623" s="970"/>
      <c r="AB2623" s="970"/>
      <c r="AC2623" s="970"/>
      <c r="AD2623" s="970"/>
      <c r="AE2623" s="970"/>
      <c r="AF2623" s="970"/>
    </row>
    <row r="2624" spans="23:32">
      <c r="W2624" s="970"/>
      <c r="X2624" s="970"/>
      <c r="Y2624" s="973"/>
      <c r="Z2624" s="971"/>
      <c r="AA2624" s="970"/>
      <c r="AB2624" s="970"/>
      <c r="AC2624" s="970"/>
      <c r="AD2624" s="970"/>
      <c r="AE2624" s="970"/>
      <c r="AF2624" s="970"/>
    </row>
    <row r="2625" spans="23:32">
      <c r="W2625" s="970"/>
      <c r="X2625" s="964"/>
      <c r="Y2625" s="964"/>
      <c r="Z2625" s="971"/>
      <c r="AA2625" s="970"/>
      <c r="AB2625" s="970"/>
      <c r="AC2625" s="970"/>
      <c r="AD2625" s="970"/>
      <c r="AE2625" s="970"/>
      <c r="AF2625" s="970"/>
    </row>
    <row r="2626" spans="23:32">
      <c r="W2626" s="964"/>
      <c r="X2626" s="964"/>
      <c r="Y2626" s="964"/>
      <c r="Z2626" s="964"/>
      <c r="AA2626" s="964"/>
      <c r="AB2626" s="964"/>
      <c r="AC2626" s="964"/>
      <c r="AD2626" s="964"/>
      <c r="AE2626" s="964"/>
      <c r="AF2626" s="964"/>
    </row>
    <row r="2627" spans="23:32" ht="12.75" customHeight="1">
      <c r="W2627" s="970"/>
      <c r="X2627" s="970"/>
      <c r="Y2627" s="973"/>
      <c r="Z2627" s="971"/>
      <c r="AA2627" s="970"/>
      <c r="AB2627" s="970"/>
      <c r="AC2627" s="970"/>
      <c r="AD2627" s="970"/>
      <c r="AE2627" s="970"/>
      <c r="AF2627" s="970"/>
    </row>
    <row r="2628" spans="23:32">
      <c r="W2628" s="970"/>
      <c r="X2628" s="970"/>
      <c r="Y2628" s="973"/>
      <c r="Z2628" s="971"/>
      <c r="AA2628" s="970"/>
      <c r="AB2628" s="970"/>
      <c r="AC2628" s="970"/>
      <c r="AD2628" s="970"/>
      <c r="AE2628" s="970"/>
      <c r="AF2628" s="970"/>
    </row>
    <row r="2629" spans="23:32">
      <c r="W2629" s="970"/>
      <c r="X2629" s="964"/>
      <c r="Y2629" s="964"/>
      <c r="Z2629" s="971"/>
      <c r="AA2629" s="970"/>
      <c r="AB2629" s="970"/>
      <c r="AC2629" s="970"/>
      <c r="AD2629" s="970"/>
      <c r="AE2629" s="970"/>
      <c r="AF2629" s="970"/>
    </row>
    <row r="2630" spans="23:32">
      <c r="W2630" s="964"/>
      <c r="X2630" s="964"/>
      <c r="Y2630" s="964"/>
      <c r="Z2630" s="964"/>
      <c r="AA2630" s="964"/>
      <c r="AB2630" s="964"/>
      <c r="AC2630" s="964"/>
      <c r="AD2630" s="964"/>
      <c r="AE2630" s="964"/>
      <c r="AF2630" s="964"/>
    </row>
    <row r="2631" spans="23:32" ht="12.75" customHeight="1">
      <c r="W2631" s="970"/>
      <c r="X2631" s="970"/>
      <c r="Y2631" s="973"/>
      <c r="Z2631" s="971"/>
      <c r="AA2631" s="970"/>
      <c r="AB2631" s="970"/>
      <c r="AC2631" s="970"/>
      <c r="AD2631" s="970"/>
      <c r="AE2631" s="970"/>
      <c r="AF2631" s="970"/>
    </row>
    <row r="2632" spans="23:32">
      <c r="W2632" s="970"/>
      <c r="X2632" s="970"/>
      <c r="Y2632" s="973"/>
      <c r="Z2632" s="971"/>
      <c r="AA2632" s="970"/>
      <c r="AB2632" s="970"/>
      <c r="AC2632" s="970"/>
      <c r="AD2632" s="970"/>
      <c r="AE2632" s="970"/>
      <c r="AF2632" s="970"/>
    </row>
    <row r="2633" spans="23:32">
      <c r="W2633" s="970"/>
      <c r="X2633" s="964"/>
      <c r="Y2633" s="964"/>
      <c r="Z2633" s="971"/>
      <c r="AA2633" s="970"/>
      <c r="AB2633" s="970"/>
      <c r="AC2633" s="970"/>
      <c r="AD2633" s="970"/>
      <c r="AE2633" s="970"/>
      <c r="AF2633" s="970"/>
    </row>
    <row r="2634" spans="23:32">
      <c r="W2634" s="964"/>
      <c r="X2634" s="964"/>
      <c r="Y2634" s="964"/>
      <c r="Z2634" s="964"/>
      <c r="AA2634" s="964"/>
      <c r="AB2634" s="964"/>
      <c r="AC2634" s="964"/>
      <c r="AD2634" s="964"/>
      <c r="AE2634" s="964"/>
      <c r="AF2634" s="964"/>
    </row>
    <row r="2635" spans="23:32" ht="12.75" customHeight="1">
      <c r="W2635" s="970"/>
      <c r="X2635" s="970"/>
      <c r="Y2635" s="973"/>
      <c r="Z2635" s="971"/>
      <c r="AA2635" s="970"/>
      <c r="AB2635" s="970"/>
      <c r="AC2635" s="970"/>
      <c r="AD2635" s="970"/>
      <c r="AE2635" s="970"/>
      <c r="AF2635" s="970"/>
    </row>
    <row r="2636" spans="23:32">
      <c r="W2636" s="970"/>
      <c r="X2636" s="970"/>
      <c r="Y2636" s="973"/>
      <c r="Z2636" s="971"/>
      <c r="AA2636" s="970"/>
      <c r="AB2636" s="970"/>
      <c r="AC2636" s="970"/>
      <c r="AD2636" s="970"/>
      <c r="AE2636" s="970"/>
      <c r="AF2636" s="970"/>
    </row>
    <row r="2637" spans="23:32">
      <c r="W2637" s="970"/>
      <c r="X2637" s="964"/>
      <c r="Y2637" s="964"/>
      <c r="Z2637" s="971"/>
      <c r="AA2637" s="970"/>
      <c r="AB2637" s="970"/>
      <c r="AC2637" s="970"/>
      <c r="AD2637" s="970"/>
      <c r="AE2637" s="970"/>
      <c r="AF2637" s="970"/>
    </row>
    <row r="2638" spans="23:32">
      <c r="W2638" s="964"/>
      <c r="X2638" s="964"/>
      <c r="Y2638" s="964"/>
      <c r="Z2638" s="964"/>
      <c r="AA2638" s="964"/>
      <c r="AB2638" s="964"/>
      <c r="AC2638" s="964"/>
      <c r="AD2638" s="964"/>
      <c r="AE2638" s="964"/>
      <c r="AF2638" s="964"/>
    </row>
    <row r="2639" spans="23:32" ht="12.75" customHeight="1">
      <c r="W2639" s="970"/>
      <c r="X2639" s="970"/>
      <c r="Y2639" s="973"/>
      <c r="Z2639" s="971"/>
      <c r="AA2639" s="970"/>
      <c r="AB2639" s="970"/>
      <c r="AC2639" s="970"/>
      <c r="AD2639" s="970"/>
      <c r="AE2639" s="970"/>
      <c r="AF2639" s="970"/>
    </row>
    <row r="2640" spans="23:32">
      <c r="W2640" s="970"/>
      <c r="X2640" s="970"/>
      <c r="Y2640" s="973"/>
      <c r="Z2640" s="971"/>
      <c r="AA2640" s="970"/>
      <c r="AB2640" s="970"/>
      <c r="AC2640" s="970"/>
      <c r="AD2640" s="970"/>
      <c r="AE2640" s="970"/>
      <c r="AF2640" s="970"/>
    </row>
    <row r="2641" spans="23:32">
      <c r="W2641" s="970"/>
      <c r="X2641" s="964"/>
      <c r="Y2641" s="964"/>
      <c r="Z2641" s="971"/>
      <c r="AA2641" s="970"/>
      <c r="AB2641" s="970"/>
      <c r="AC2641" s="970"/>
      <c r="AD2641" s="970"/>
      <c r="AE2641" s="970"/>
      <c r="AF2641" s="970"/>
    </row>
    <row r="2642" spans="23:32">
      <c r="W2642" s="964"/>
      <c r="X2642" s="964"/>
      <c r="Y2642" s="964"/>
      <c r="Z2642" s="964"/>
      <c r="AA2642" s="964"/>
      <c r="AB2642" s="964"/>
      <c r="AC2642" s="964"/>
      <c r="AD2642" s="964"/>
      <c r="AE2642" s="964"/>
      <c r="AF2642" s="964"/>
    </row>
    <row r="2643" spans="23:32" ht="12.75" customHeight="1">
      <c r="W2643" s="970"/>
      <c r="X2643" s="970"/>
      <c r="Y2643" s="973"/>
      <c r="Z2643" s="971"/>
      <c r="AA2643" s="970"/>
      <c r="AB2643" s="970"/>
      <c r="AC2643" s="970"/>
      <c r="AD2643" s="970"/>
      <c r="AE2643" s="970"/>
      <c r="AF2643" s="970"/>
    </row>
    <row r="2644" spans="23:32">
      <c r="W2644" s="970"/>
      <c r="X2644" s="970"/>
      <c r="Y2644" s="973"/>
      <c r="Z2644" s="971"/>
      <c r="AA2644" s="970"/>
      <c r="AB2644" s="970"/>
      <c r="AC2644" s="970"/>
      <c r="AD2644" s="970"/>
      <c r="AE2644" s="970"/>
      <c r="AF2644" s="970"/>
    </row>
    <row r="2645" spans="23:32">
      <c r="W2645" s="970"/>
      <c r="X2645" s="964"/>
      <c r="Y2645" s="964"/>
      <c r="Z2645" s="971"/>
      <c r="AA2645" s="970"/>
      <c r="AB2645" s="970"/>
      <c r="AC2645" s="970"/>
      <c r="AD2645" s="970"/>
      <c r="AE2645" s="970"/>
      <c r="AF2645" s="970"/>
    </row>
    <row r="2646" spans="23:32" ht="12.75" customHeight="1">
      <c r="W2646" s="970"/>
      <c r="X2646" s="970"/>
      <c r="Y2646" s="973"/>
      <c r="Z2646" s="971"/>
      <c r="AA2646" s="970"/>
      <c r="AB2646" s="970"/>
      <c r="AC2646" s="970"/>
      <c r="AD2646" s="970"/>
      <c r="AE2646" s="970"/>
      <c r="AF2646" s="970"/>
    </row>
    <row r="2647" spans="23:32">
      <c r="W2647" s="970"/>
      <c r="X2647" s="970"/>
      <c r="Y2647" s="973"/>
      <c r="Z2647" s="971"/>
      <c r="AA2647" s="970"/>
      <c r="AB2647" s="970"/>
      <c r="AC2647" s="970"/>
      <c r="AD2647" s="970"/>
      <c r="AE2647" s="970"/>
      <c r="AF2647" s="970"/>
    </row>
    <row r="2648" spans="23:32">
      <c r="W2648" s="970"/>
      <c r="X2648" s="964"/>
      <c r="Y2648" s="964"/>
      <c r="Z2648" s="971"/>
      <c r="AA2648" s="970"/>
      <c r="AB2648" s="970"/>
      <c r="AC2648" s="970"/>
      <c r="AD2648" s="970"/>
      <c r="AE2648" s="970"/>
      <c r="AF2648" s="970"/>
    </row>
    <row r="2649" spans="23:32">
      <c r="W2649" s="964"/>
      <c r="X2649" s="964"/>
      <c r="Y2649" s="964"/>
      <c r="Z2649" s="964"/>
      <c r="AA2649" s="964"/>
      <c r="AB2649" s="964"/>
      <c r="AC2649" s="964"/>
      <c r="AD2649" s="964"/>
      <c r="AE2649" s="964"/>
      <c r="AF2649" s="964"/>
    </row>
    <row r="2650" spans="23:32" ht="12.75" customHeight="1">
      <c r="W2650" s="970"/>
      <c r="X2650" s="970"/>
      <c r="Y2650" s="973"/>
      <c r="Z2650" s="971"/>
      <c r="AA2650" s="970"/>
      <c r="AB2650" s="970"/>
      <c r="AC2650" s="970"/>
      <c r="AD2650" s="970"/>
      <c r="AE2650" s="970"/>
      <c r="AF2650" s="970"/>
    </row>
    <row r="2651" spans="23:32">
      <c r="W2651" s="970"/>
      <c r="X2651" s="970"/>
      <c r="Y2651" s="973"/>
      <c r="Z2651" s="971"/>
      <c r="AA2651" s="970"/>
      <c r="AB2651" s="970"/>
      <c r="AC2651" s="970"/>
      <c r="AD2651" s="970"/>
      <c r="AE2651" s="970"/>
      <c r="AF2651" s="970"/>
    </row>
    <row r="2652" spans="23:32">
      <c r="W2652" s="970"/>
      <c r="X2652" s="964"/>
      <c r="Y2652" s="964"/>
      <c r="Z2652" s="971"/>
      <c r="AA2652" s="970"/>
      <c r="AB2652" s="970"/>
      <c r="AC2652" s="970"/>
      <c r="AD2652" s="970"/>
      <c r="AE2652" s="970"/>
      <c r="AF2652" s="970"/>
    </row>
    <row r="2653" spans="23:32">
      <c r="W2653" s="964"/>
      <c r="X2653" s="964"/>
      <c r="Y2653" s="964"/>
      <c r="Z2653" s="964"/>
      <c r="AA2653" s="964"/>
      <c r="AB2653" s="964"/>
      <c r="AC2653" s="964"/>
      <c r="AD2653" s="964"/>
      <c r="AE2653" s="964"/>
      <c r="AF2653" s="964"/>
    </row>
    <row r="2654" spans="23:32" ht="12.75" customHeight="1">
      <c r="W2654" s="970"/>
      <c r="X2654" s="970"/>
      <c r="Y2654" s="973"/>
      <c r="Z2654" s="971"/>
      <c r="AA2654" s="970"/>
      <c r="AB2654" s="970"/>
      <c r="AC2654" s="970"/>
      <c r="AD2654" s="970"/>
      <c r="AE2654" s="970"/>
      <c r="AF2654" s="970"/>
    </row>
    <row r="2655" spans="23:32">
      <c r="W2655" s="970"/>
      <c r="X2655" s="970"/>
      <c r="Y2655" s="973"/>
      <c r="Z2655" s="971"/>
      <c r="AA2655" s="970"/>
      <c r="AB2655" s="970"/>
      <c r="AC2655" s="970"/>
      <c r="AD2655" s="970"/>
      <c r="AE2655" s="970"/>
      <c r="AF2655" s="970"/>
    </row>
    <row r="2656" spans="23:32">
      <c r="W2656" s="970"/>
      <c r="X2656" s="964"/>
      <c r="Y2656" s="964"/>
      <c r="Z2656" s="971"/>
      <c r="AA2656" s="970"/>
      <c r="AB2656" s="970"/>
      <c r="AC2656" s="970"/>
      <c r="AD2656" s="970"/>
      <c r="AE2656" s="970"/>
      <c r="AF2656" s="970"/>
    </row>
    <row r="2657" spans="23:32">
      <c r="W2657" s="964"/>
      <c r="X2657" s="964"/>
      <c r="Y2657" s="964"/>
      <c r="Z2657" s="964"/>
      <c r="AA2657" s="964"/>
      <c r="AB2657" s="964"/>
      <c r="AC2657" s="964"/>
      <c r="AD2657" s="964"/>
      <c r="AE2657" s="964"/>
      <c r="AF2657" s="964"/>
    </row>
    <row r="2658" spans="23:32" ht="12.75" customHeight="1">
      <c r="W2658" s="970"/>
      <c r="X2658" s="970"/>
      <c r="Y2658" s="973"/>
      <c r="Z2658" s="971"/>
      <c r="AA2658" s="970"/>
      <c r="AB2658" s="970"/>
      <c r="AC2658" s="970"/>
      <c r="AD2658" s="970"/>
      <c r="AE2658" s="970"/>
      <c r="AF2658" s="970"/>
    </row>
    <row r="2659" spans="23:32">
      <c r="W2659" s="970"/>
      <c r="X2659" s="970"/>
      <c r="Y2659" s="973"/>
      <c r="Z2659" s="971"/>
      <c r="AA2659" s="970"/>
      <c r="AB2659" s="970"/>
      <c r="AC2659" s="970"/>
      <c r="AD2659" s="970"/>
      <c r="AE2659" s="970"/>
      <c r="AF2659" s="970"/>
    </row>
    <row r="2660" spans="23:32">
      <c r="W2660" s="970"/>
      <c r="X2660" s="964"/>
      <c r="Y2660" s="964"/>
      <c r="Z2660" s="971"/>
      <c r="AA2660" s="970"/>
      <c r="AB2660" s="970"/>
      <c r="AC2660" s="970"/>
      <c r="AD2660" s="970"/>
      <c r="AE2660" s="970"/>
      <c r="AF2660" s="970"/>
    </row>
    <row r="2661" spans="23:32">
      <c r="W2661" s="964"/>
      <c r="X2661" s="964"/>
      <c r="Y2661" s="964"/>
      <c r="Z2661" s="964"/>
      <c r="AA2661" s="964"/>
      <c r="AB2661" s="964"/>
      <c r="AC2661" s="964"/>
      <c r="AD2661" s="964"/>
      <c r="AE2661" s="964"/>
      <c r="AF2661" s="964"/>
    </row>
    <row r="2662" spans="23:32" ht="12.75" customHeight="1">
      <c r="W2662" s="970"/>
      <c r="X2662" s="970"/>
      <c r="Y2662" s="973"/>
      <c r="Z2662" s="971"/>
      <c r="AA2662" s="970"/>
      <c r="AB2662" s="970"/>
      <c r="AC2662" s="970"/>
      <c r="AD2662" s="970"/>
      <c r="AE2662" s="970"/>
      <c r="AF2662" s="970"/>
    </row>
    <row r="2663" spans="23:32">
      <c r="W2663" s="970"/>
      <c r="X2663" s="970"/>
      <c r="Y2663" s="973"/>
      <c r="Z2663" s="971"/>
      <c r="AA2663" s="970"/>
      <c r="AB2663" s="970"/>
      <c r="AC2663" s="970"/>
      <c r="AD2663" s="970"/>
      <c r="AE2663" s="970"/>
      <c r="AF2663" s="970"/>
    </row>
    <row r="2664" spans="23:32">
      <c r="W2664" s="970"/>
      <c r="X2664" s="964"/>
      <c r="Y2664" s="964"/>
      <c r="Z2664" s="971"/>
      <c r="AA2664" s="970"/>
      <c r="AB2664" s="970"/>
      <c r="AC2664" s="970"/>
      <c r="AD2664" s="970"/>
      <c r="AE2664" s="970"/>
      <c r="AF2664" s="970"/>
    </row>
    <row r="2665" spans="23:32">
      <c r="W2665" s="964"/>
      <c r="X2665" s="964"/>
      <c r="Y2665" s="964"/>
      <c r="Z2665" s="964"/>
      <c r="AA2665" s="964"/>
      <c r="AB2665" s="964"/>
      <c r="AC2665" s="964"/>
      <c r="AD2665" s="964"/>
      <c r="AE2665" s="964"/>
      <c r="AF2665" s="964"/>
    </row>
    <row r="2666" spans="23:32" ht="12.75" customHeight="1">
      <c r="W2666" s="970"/>
      <c r="X2666" s="970"/>
      <c r="Y2666" s="973"/>
      <c r="Z2666" s="971"/>
      <c r="AA2666" s="970"/>
      <c r="AB2666" s="970"/>
      <c r="AC2666" s="970"/>
      <c r="AD2666" s="970"/>
      <c r="AE2666" s="970"/>
      <c r="AF2666" s="970"/>
    </row>
    <row r="2667" spans="23:32">
      <c r="W2667" s="970"/>
      <c r="X2667" s="970"/>
      <c r="Y2667" s="973"/>
      <c r="Z2667" s="971"/>
      <c r="AA2667" s="970"/>
      <c r="AB2667" s="970"/>
      <c r="AC2667" s="970"/>
      <c r="AD2667" s="970"/>
      <c r="AE2667" s="970"/>
      <c r="AF2667" s="970"/>
    </row>
    <row r="2668" spans="23:32">
      <c r="W2668" s="970"/>
      <c r="X2668" s="964"/>
      <c r="Y2668" s="964"/>
      <c r="Z2668" s="971"/>
      <c r="AA2668" s="970"/>
      <c r="AB2668" s="970"/>
      <c r="AC2668" s="970"/>
      <c r="AD2668" s="970"/>
      <c r="AE2668" s="970"/>
      <c r="AF2668" s="970"/>
    </row>
    <row r="2669" spans="23:32">
      <c r="W2669" s="964"/>
      <c r="X2669" s="964"/>
      <c r="Y2669" s="964"/>
      <c r="Z2669" s="964"/>
      <c r="AA2669" s="964"/>
      <c r="AB2669" s="964"/>
      <c r="AC2669" s="964"/>
      <c r="AD2669" s="964"/>
      <c r="AE2669" s="964"/>
      <c r="AF2669" s="964"/>
    </row>
    <row r="2670" spans="23:32" ht="12.75" customHeight="1">
      <c r="W2670" s="970"/>
      <c r="X2670" s="970"/>
      <c r="Y2670" s="973"/>
      <c r="Z2670" s="971"/>
      <c r="AA2670" s="970"/>
      <c r="AB2670" s="970"/>
      <c r="AC2670" s="970"/>
      <c r="AD2670" s="970"/>
      <c r="AE2670" s="970"/>
      <c r="AF2670" s="970"/>
    </row>
    <row r="2671" spans="23:32">
      <c r="W2671" s="970"/>
      <c r="X2671" s="970"/>
      <c r="Y2671" s="973"/>
      <c r="Z2671" s="971"/>
      <c r="AA2671" s="970"/>
      <c r="AB2671" s="970"/>
      <c r="AC2671" s="970"/>
      <c r="AD2671" s="970"/>
      <c r="AE2671" s="970"/>
      <c r="AF2671" s="970"/>
    </row>
    <row r="2672" spans="23:32">
      <c r="W2672" s="970"/>
      <c r="X2672" s="964"/>
      <c r="Y2672" s="964"/>
      <c r="Z2672" s="971"/>
      <c r="AA2672" s="970"/>
      <c r="AB2672" s="970"/>
      <c r="AC2672" s="970"/>
      <c r="AD2672" s="970"/>
      <c r="AE2672" s="970"/>
      <c r="AF2672" s="970"/>
    </row>
    <row r="2673" spans="23:32">
      <c r="W2673" s="964"/>
      <c r="X2673" s="964"/>
      <c r="Y2673" s="964"/>
      <c r="Z2673" s="964"/>
      <c r="AA2673" s="964"/>
      <c r="AB2673" s="964"/>
      <c r="AC2673" s="964"/>
      <c r="AD2673" s="964"/>
      <c r="AE2673" s="964"/>
      <c r="AF2673" s="964"/>
    </row>
    <row r="2674" spans="23:32" ht="12.75" customHeight="1">
      <c r="W2674" s="970"/>
      <c r="X2674" s="970"/>
      <c r="Y2674" s="973"/>
      <c r="Z2674" s="971"/>
      <c r="AA2674" s="970"/>
      <c r="AB2674" s="970"/>
      <c r="AC2674" s="970"/>
      <c r="AD2674" s="970"/>
      <c r="AE2674" s="970"/>
      <c r="AF2674" s="970"/>
    </row>
    <row r="2675" spans="23:32">
      <c r="W2675" s="970"/>
      <c r="X2675" s="970"/>
      <c r="Y2675" s="973"/>
      <c r="Z2675" s="971"/>
      <c r="AA2675" s="970"/>
      <c r="AB2675" s="970"/>
      <c r="AC2675" s="970"/>
      <c r="AD2675" s="970"/>
      <c r="AE2675" s="970"/>
      <c r="AF2675" s="970"/>
    </row>
    <row r="2676" spans="23:32">
      <c r="W2676" s="970"/>
      <c r="X2676" s="964"/>
      <c r="Y2676" s="964"/>
      <c r="Z2676" s="971"/>
      <c r="AA2676" s="970"/>
      <c r="AB2676" s="970"/>
      <c r="AC2676" s="970"/>
      <c r="AD2676" s="970"/>
      <c r="AE2676" s="970"/>
      <c r="AF2676" s="970"/>
    </row>
    <row r="2677" spans="23:32">
      <c r="W2677" s="964"/>
      <c r="X2677" s="964"/>
      <c r="Y2677" s="964"/>
      <c r="Z2677" s="964"/>
      <c r="AA2677" s="964"/>
      <c r="AB2677" s="964"/>
      <c r="AC2677" s="964"/>
      <c r="AD2677" s="964"/>
      <c r="AE2677" s="964"/>
      <c r="AF2677" s="964"/>
    </row>
    <row r="2678" spans="23:32" ht="12.75" customHeight="1">
      <c r="W2678" s="970"/>
      <c r="X2678" s="970"/>
      <c r="Y2678" s="973"/>
      <c r="Z2678" s="971"/>
      <c r="AA2678" s="970"/>
      <c r="AB2678" s="970"/>
      <c r="AC2678" s="970"/>
      <c r="AD2678" s="970"/>
      <c r="AE2678" s="970"/>
      <c r="AF2678" s="970"/>
    </row>
    <row r="2679" spans="23:32">
      <c r="W2679" s="970"/>
      <c r="X2679" s="970"/>
      <c r="Y2679" s="973"/>
      <c r="Z2679" s="971"/>
      <c r="AA2679" s="970"/>
      <c r="AB2679" s="970"/>
      <c r="AC2679" s="970"/>
      <c r="AD2679" s="970"/>
      <c r="AE2679" s="970"/>
      <c r="AF2679" s="970"/>
    </row>
    <row r="2680" spans="23:32">
      <c r="W2680" s="970"/>
      <c r="X2680" s="964"/>
      <c r="Y2680" s="964"/>
      <c r="Z2680" s="971"/>
      <c r="AA2680" s="970"/>
      <c r="AB2680" s="970"/>
      <c r="AC2680" s="970"/>
      <c r="AD2680" s="970"/>
      <c r="AE2680" s="970"/>
      <c r="AF2680" s="970"/>
    </row>
    <row r="2681" spans="23:32">
      <c r="W2681" s="964"/>
      <c r="X2681" s="964"/>
      <c r="Y2681" s="964"/>
      <c r="Z2681" s="964"/>
      <c r="AA2681" s="964"/>
      <c r="AB2681" s="964"/>
      <c r="AC2681" s="964"/>
      <c r="AD2681" s="964"/>
      <c r="AE2681" s="964"/>
      <c r="AF2681" s="964"/>
    </row>
    <row r="2682" spans="23:32" ht="12.75" customHeight="1">
      <c r="W2682" s="970"/>
      <c r="X2682" s="970"/>
      <c r="Y2682" s="973"/>
      <c r="Z2682" s="971"/>
      <c r="AA2682" s="970"/>
      <c r="AB2682" s="970"/>
      <c r="AC2682" s="970"/>
      <c r="AD2682" s="970"/>
      <c r="AE2682" s="970"/>
      <c r="AF2682" s="970"/>
    </row>
    <row r="2683" spans="23:32">
      <c r="W2683" s="970"/>
      <c r="X2683" s="970"/>
      <c r="Y2683" s="973"/>
      <c r="Z2683" s="971"/>
      <c r="AA2683" s="970"/>
      <c r="AB2683" s="970"/>
      <c r="AC2683" s="970"/>
      <c r="AD2683" s="970"/>
      <c r="AE2683" s="970"/>
      <c r="AF2683" s="970"/>
    </row>
    <row r="2684" spans="23:32">
      <c r="W2684" s="970"/>
      <c r="X2684" s="964"/>
      <c r="Y2684" s="964"/>
      <c r="Z2684" s="971"/>
      <c r="AA2684" s="970"/>
      <c r="AB2684" s="970"/>
      <c r="AC2684" s="970"/>
      <c r="AD2684" s="970"/>
      <c r="AE2684" s="970"/>
      <c r="AF2684" s="970"/>
    </row>
    <row r="2685" spans="23:32">
      <c r="W2685" s="964"/>
      <c r="X2685" s="964"/>
      <c r="Y2685" s="964"/>
      <c r="Z2685" s="964"/>
      <c r="AA2685" s="964"/>
      <c r="AB2685" s="964"/>
      <c r="AC2685" s="964"/>
      <c r="AD2685" s="964"/>
      <c r="AE2685" s="964"/>
      <c r="AF2685" s="964"/>
    </row>
    <row r="2686" spans="23:32" ht="12.75" customHeight="1">
      <c r="W2686" s="970"/>
      <c r="X2686" s="970"/>
      <c r="Y2686" s="973"/>
      <c r="Z2686" s="971"/>
      <c r="AA2686" s="970"/>
      <c r="AB2686" s="970"/>
      <c r="AC2686" s="970"/>
      <c r="AD2686" s="970"/>
      <c r="AE2686" s="970"/>
      <c r="AF2686" s="970"/>
    </row>
    <row r="2687" spans="23:32">
      <c r="W2687" s="970"/>
      <c r="X2687" s="970"/>
      <c r="Y2687" s="973"/>
      <c r="Z2687" s="971"/>
      <c r="AA2687" s="970"/>
      <c r="AB2687" s="970"/>
      <c r="AC2687" s="970"/>
      <c r="AD2687" s="970"/>
      <c r="AE2687" s="970"/>
      <c r="AF2687" s="970"/>
    </row>
    <row r="2688" spans="23:32">
      <c r="W2688" s="970"/>
      <c r="X2688" s="964"/>
      <c r="Y2688" s="964"/>
      <c r="Z2688" s="971"/>
      <c r="AA2688" s="970"/>
      <c r="AB2688" s="970"/>
      <c r="AC2688" s="970"/>
      <c r="AD2688" s="970"/>
      <c r="AE2688" s="970"/>
      <c r="AF2688" s="970"/>
    </row>
    <row r="2689" spans="23:32">
      <c r="W2689" s="964"/>
      <c r="X2689" s="964"/>
      <c r="Y2689" s="964"/>
      <c r="Z2689" s="964"/>
      <c r="AA2689" s="964"/>
      <c r="AB2689" s="964"/>
      <c r="AC2689" s="964"/>
      <c r="AD2689" s="964"/>
      <c r="AE2689" s="964"/>
      <c r="AF2689" s="964"/>
    </row>
    <row r="2690" spans="23:32" ht="12.75" customHeight="1">
      <c r="W2690" s="970"/>
      <c r="X2690" s="970"/>
      <c r="Y2690" s="973"/>
      <c r="Z2690" s="971"/>
      <c r="AA2690" s="970"/>
      <c r="AB2690" s="970"/>
      <c r="AC2690" s="970"/>
      <c r="AD2690" s="970"/>
      <c r="AE2690" s="970"/>
      <c r="AF2690" s="970"/>
    </row>
    <row r="2691" spans="23:32">
      <c r="W2691" s="970"/>
      <c r="X2691" s="970"/>
      <c r="Y2691" s="973"/>
      <c r="Z2691" s="971"/>
      <c r="AA2691" s="970"/>
      <c r="AB2691" s="970"/>
      <c r="AC2691" s="970"/>
      <c r="AD2691" s="970"/>
      <c r="AE2691" s="970"/>
      <c r="AF2691" s="970"/>
    </row>
    <row r="2692" spans="23:32">
      <c r="W2692" s="970"/>
      <c r="X2692" s="964"/>
      <c r="Y2692" s="964"/>
      <c r="Z2692" s="971"/>
      <c r="AA2692" s="970"/>
      <c r="AB2692" s="970"/>
      <c r="AC2692" s="970"/>
      <c r="AD2692" s="970"/>
      <c r="AE2692" s="970"/>
      <c r="AF2692" s="970"/>
    </row>
    <row r="2693" spans="23:32">
      <c r="W2693" s="964"/>
      <c r="X2693" s="964"/>
      <c r="Y2693" s="964"/>
      <c r="Z2693" s="964"/>
      <c r="AA2693" s="964"/>
      <c r="AB2693" s="964"/>
      <c r="AC2693" s="964"/>
      <c r="AD2693" s="964"/>
      <c r="AE2693" s="964"/>
      <c r="AF2693" s="964"/>
    </row>
    <row r="2694" spans="23:32" ht="12.75" customHeight="1">
      <c r="W2694" s="970"/>
      <c r="X2694" s="970"/>
      <c r="Y2694" s="973"/>
      <c r="Z2694" s="971"/>
      <c r="AA2694" s="970"/>
      <c r="AB2694" s="970"/>
      <c r="AC2694" s="970"/>
      <c r="AD2694" s="970"/>
      <c r="AE2694" s="970"/>
      <c r="AF2694" s="970"/>
    </row>
    <row r="2695" spans="23:32">
      <c r="W2695" s="970"/>
      <c r="X2695" s="970"/>
      <c r="Y2695" s="973"/>
      <c r="Z2695" s="971"/>
      <c r="AA2695" s="970"/>
      <c r="AB2695" s="970"/>
      <c r="AC2695" s="970"/>
      <c r="AD2695" s="970"/>
      <c r="AE2695" s="970"/>
      <c r="AF2695" s="970"/>
    </row>
    <row r="2696" spans="23:32">
      <c r="W2696" s="970"/>
      <c r="X2696" s="964"/>
      <c r="Y2696" s="964"/>
      <c r="Z2696" s="971"/>
      <c r="AA2696" s="970"/>
      <c r="AB2696" s="970"/>
      <c r="AC2696" s="970"/>
      <c r="AD2696" s="970"/>
      <c r="AE2696" s="970"/>
      <c r="AF2696" s="970"/>
    </row>
    <row r="2697" spans="23:32">
      <c r="W2697" s="964"/>
      <c r="X2697" s="964"/>
      <c r="Y2697" s="964"/>
      <c r="Z2697" s="964"/>
      <c r="AA2697" s="964"/>
      <c r="AB2697" s="964"/>
      <c r="AC2697" s="964"/>
      <c r="AD2697" s="964"/>
      <c r="AE2697" s="964"/>
      <c r="AF2697" s="964"/>
    </row>
    <row r="2698" spans="23:32" ht="12.75" customHeight="1">
      <c r="W2698" s="970"/>
      <c r="X2698" s="970"/>
      <c r="Y2698" s="973"/>
      <c r="Z2698" s="971"/>
      <c r="AA2698" s="970"/>
      <c r="AB2698" s="970"/>
      <c r="AC2698" s="970"/>
      <c r="AD2698" s="970"/>
      <c r="AE2698" s="970"/>
      <c r="AF2698" s="970"/>
    </row>
    <row r="2699" spans="23:32">
      <c r="W2699" s="970"/>
      <c r="X2699" s="970"/>
      <c r="Y2699" s="973"/>
      <c r="Z2699" s="971"/>
      <c r="AA2699" s="970"/>
      <c r="AB2699" s="970"/>
      <c r="AC2699" s="970"/>
      <c r="AD2699" s="970"/>
      <c r="AE2699" s="970"/>
      <c r="AF2699" s="970"/>
    </row>
    <row r="2700" spans="23:32">
      <c r="W2700" s="970"/>
      <c r="X2700" s="964"/>
      <c r="Y2700" s="964"/>
      <c r="Z2700" s="971"/>
      <c r="AA2700" s="970"/>
      <c r="AB2700" s="970"/>
      <c r="AC2700" s="970"/>
      <c r="AD2700" s="970"/>
      <c r="AE2700" s="970"/>
      <c r="AF2700" s="970"/>
    </row>
    <row r="2701" spans="23:32">
      <c r="W2701" s="964"/>
      <c r="X2701" s="964"/>
      <c r="Y2701" s="964"/>
      <c r="Z2701" s="964"/>
      <c r="AA2701" s="964"/>
      <c r="AB2701" s="964"/>
      <c r="AC2701" s="964"/>
      <c r="AD2701" s="964"/>
      <c r="AE2701" s="964"/>
      <c r="AF2701" s="964"/>
    </row>
    <row r="2702" spans="23:32" ht="12.75" customHeight="1">
      <c r="W2702" s="970"/>
      <c r="X2702" s="970"/>
      <c r="Y2702" s="973"/>
      <c r="Z2702" s="971"/>
      <c r="AA2702" s="970"/>
      <c r="AB2702" s="970"/>
      <c r="AC2702" s="970"/>
      <c r="AD2702" s="970"/>
      <c r="AE2702" s="970"/>
      <c r="AF2702" s="970"/>
    </row>
    <row r="2703" spans="23:32">
      <c r="W2703" s="970"/>
      <c r="X2703" s="970"/>
      <c r="Y2703" s="973"/>
      <c r="Z2703" s="971"/>
      <c r="AA2703" s="970"/>
      <c r="AB2703" s="970"/>
      <c r="AC2703" s="970"/>
      <c r="AD2703" s="970"/>
      <c r="AE2703" s="970"/>
      <c r="AF2703" s="970"/>
    </row>
    <row r="2704" spans="23:32">
      <c r="W2704" s="970"/>
      <c r="X2704" s="964"/>
      <c r="Y2704" s="964"/>
      <c r="Z2704" s="971"/>
      <c r="AA2704" s="970"/>
      <c r="AB2704" s="970"/>
      <c r="AC2704" s="970"/>
      <c r="AD2704" s="970"/>
      <c r="AE2704" s="970"/>
      <c r="AF2704" s="970"/>
    </row>
    <row r="2705" spans="23:32">
      <c r="W2705" s="964"/>
      <c r="X2705" s="964"/>
      <c r="Y2705" s="964"/>
      <c r="Z2705" s="964"/>
      <c r="AA2705" s="964"/>
      <c r="AB2705" s="964"/>
      <c r="AC2705" s="964"/>
      <c r="AD2705" s="964"/>
      <c r="AE2705" s="964"/>
      <c r="AF2705" s="964"/>
    </row>
    <row r="2706" spans="23:32" ht="12.75" customHeight="1">
      <c r="W2706" s="970"/>
      <c r="X2706" s="970"/>
      <c r="Y2706" s="973"/>
      <c r="Z2706" s="971"/>
      <c r="AA2706" s="970"/>
      <c r="AB2706" s="970"/>
      <c r="AC2706" s="970"/>
      <c r="AD2706" s="970"/>
      <c r="AE2706" s="970"/>
      <c r="AF2706" s="970"/>
    </row>
    <row r="2707" spans="23:32">
      <c r="W2707" s="970"/>
      <c r="X2707" s="970"/>
      <c r="Y2707" s="973"/>
      <c r="Z2707" s="971"/>
      <c r="AA2707" s="970"/>
      <c r="AB2707" s="970"/>
      <c r="AC2707" s="970"/>
      <c r="AD2707" s="970"/>
      <c r="AE2707" s="970"/>
      <c r="AF2707" s="970"/>
    </row>
    <row r="2708" spans="23:32">
      <c r="W2708" s="970"/>
      <c r="X2708" s="964"/>
      <c r="Y2708" s="964"/>
      <c r="Z2708" s="971"/>
      <c r="AA2708" s="970"/>
      <c r="AB2708" s="970"/>
      <c r="AC2708" s="970"/>
      <c r="AD2708" s="970"/>
      <c r="AE2708" s="970"/>
      <c r="AF2708" s="970"/>
    </row>
    <row r="2709" spans="23:32">
      <c r="W2709" s="964"/>
      <c r="X2709" s="964"/>
      <c r="Y2709" s="964"/>
      <c r="Z2709" s="964"/>
      <c r="AA2709" s="964"/>
      <c r="AB2709" s="964"/>
      <c r="AC2709" s="964"/>
      <c r="AD2709" s="964"/>
      <c r="AE2709" s="964"/>
      <c r="AF2709" s="964"/>
    </row>
    <row r="2710" spans="23:32" ht="12.75" customHeight="1">
      <c r="W2710" s="970"/>
      <c r="X2710" s="970"/>
      <c r="Y2710" s="973"/>
      <c r="Z2710" s="971"/>
      <c r="AA2710" s="970"/>
      <c r="AB2710" s="970"/>
      <c r="AC2710" s="970"/>
      <c r="AD2710" s="970"/>
      <c r="AE2710" s="970"/>
      <c r="AF2710" s="970"/>
    </row>
    <row r="2711" spans="23:32">
      <c r="W2711" s="970"/>
      <c r="X2711" s="970"/>
      <c r="Y2711" s="973"/>
      <c r="Z2711" s="971"/>
      <c r="AA2711" s="970"/>
      <c r="AB2711" s="970"/>
      <c r="AC2711" s="970"/>
      <c r="AD2711" s="970"/>
      <c r="AE2711" s="970"/>
      <c r="AF2711" s="970"/>
    </row>
    <row r="2712" spans="23:32">
      <c r="W2712" s="970"/>
      <c r="X2712" s="964"/>
      <c r="Y2712" s="964"/>
      <c r="Z2712" s="971"/>
      <c r="AA2712" s="970"/>
      <c r="AB2712" s="970"/>
      <c r="AC2712" s="970"/>
      <c r="AD2712" s="970"/>
      <c r="AE2712" s="970"/>
      <c r="AF2712" s="970"/>
    </row>
    <row r="2713" spans="23:32">
      <c r="W2713" s="964"/>
      <c r="X2713" s="964"/>
      <c r="Y2713" s="964"/>
      <c r="Z2713" s="964"/>
      <c r="AA2713" s="964"/>
      <c r="AB2713" s="964"/>
      <c r="AC2713" s="964"/>
      <c r="AD2713" s="964"/>
      <c r="AE2713" s="964"/>
      <c r="AF2713" s="964"/>
    </row>
    <row r="2714" spans="23:32" ht="12.75" customHeight="1">
      <c r="W2714" s="970"/>
      <c r="X2714" s="970"/>
      <c r="Y2714" s="973"/>
      <c r="Z2714" s="971"/>
      <c r="AA2714" s="970"/>
      <c r="AB2714" s="970"/>
      <c r="AC2714" s="970"/>
      <c r="AD2714" s="970"/>
      <c r="AE2714" s="970"/>
      <c r="AF2714" s="970"/>
    </row>
    <row r="2715" spans="23:32">
      <c r="W2715" s="970"/>
      <c r="X2715" s="970"/>
      <c r="Y2715" s="973"/>
      <c r="Z2715" s="971"/>
      <c r="AA2715" s="970"/>
      <c r="AB2715" s="970"/>
      <c r="AC2715" s="970"/>
      <c r="AD2715" s="970"/>
      <c r="AE2715" s="970"/>
      <c r="AF2715" s="970"/>
    </row>
    <row r="2716" spans="23:32">
      <c r="W2716" s="970"/>
      <c r="X2716" s="964"/>
      <c r="Y2716" s="964"/>
      <c r="Z2716" s="971"/>
      <c r="AA2716" s="970"/>
      <c r="AB2716" s="970"/>
      <c r="AC2716" s="970"/>
      <c r="AD2716" s="970"/>
      <c r="AE2716" s="970"/>
      <c r="AF2716" s="970"/>
    </row>
    <row r="2717" spans="23:32">
      <c r="W2717" s="964"/>
      <c r="X2717" s="964"/>
      <c r="Y2717" s="964"/>
      <c r="Z2717" s="964"/>
      <c r="AA2717" s="964"/>
      <c r="AB2717" s="964"/>
      <c r="AC2717" s="964"/>
      <c r="AD2717" s="964"/>
      <c r="AE2717" s="964"/>
      <c r="AF2717" s="964"/>
    </row>
    <row r="2718" spans="23:32" ht="12.75" customHeight="1">
      <c r="W2718" s="970"/>
      <c r="X2718" s="970"/>
      <c r="Y2718" s="973"/>
      <c r="Z2718" s="971"/>
      <c r="AA2718" s="970"/>
      <c r="AB2718" s="970"/>
      <c r="AC2718" s="970"/>
      <c r="AD2718" s="970"/>
      <c r="AE2718" s="970"/>
      <c r="AF2718" s="970"/>
    </row>
    <row r="2719" spans="23:32">
      <c r="W2719" s="970"/>
      <c r="X2719" s="970"/>
      <c r="Y2719" s="973"/>
      <c r="Z2719" s="971"/>
      <c r="AA2719" s="970"/>
      <c r="AB2719" s="970"/>
      <c r="AC2719" s="970"/>
      <c r="AD2719" s="970"/>
      <c r="AE2719" s="970"/>
      <c r="AF2719" s="970"/>
    </row>
    <row r="2720" spans="23:32">
      <c r="W2720" s="970"/>
      <c r="X2720" s="964"/>
      <c r="Y2720" s="964"/>
      <c r="Z2720" s="971"/>
      <c r="AA2720" s="970"/>
      <c r="AB2720" s="970"/>
      <c r="AC2720" s="970"/>
      <c r="AD2720" s="970"/>
      <c r="AE2720" s="970"/>
      <c r="AF2720" s="970"/>
    </row>
    <row r="2721" spans="23:32">
      <c r="W2721" s="964"/>
      <c r="X2721" s="964"/>
      <c r="Y2721" s="964"/>
      <c r="Z2721" s="964"/>
      <c r="AA2721" s="964"/>
      <c r="AB2721" s="964"/>
      <c r="AC2721" s="964"/>
      <c r="AD2721" s="964"/>
      <c r="AE2721" s="964"/>
      <c r="AF2721" s="964"/>
    </row>
    <row r="2722" spans="23:32" ht="12.75" customHeight="1">
      <c r="W2722" s="970"/>
      <c r="X2722" s="970"/>
      <c r="Y2722" s="973"/>
      <c r="Z2722" s="971"/>
      <c r="AA2722" s="970"/>
      <c r="AB2722" s="970"/>
      <c r="AC2722" s="970"/>
      <c r="AD2722" s="970"/>
      <c r="AE2722" s="970"/>
      <c r="AF2722" s="970"/>
    </row>
    <row r="2723" spans="23:32">
      <c r="W2723" s="970"/>
      <c r="X2723" s="970"/>
      <c r="Y2723" s="973"/>
      <c r="Z2723" s="971"/>
      <c r="AA2723" s="970"/>
      <c r="AB2723" s="970"/>
      <c r="AC2723" s="970"/>
      <c r="AD2723" s="970"/>
      <c r="AE2723" s="970"/>
      <c r="AF2723" s="970"/>
    </row>
    <row r="2724" spans="23:32">
      <c r="W2724" s="970"/>
      <c r="X2724" s="964"/>
      <c r="Y2724" s="964"/>
      <c r="Z2724" s="971"/>
      <c r="AA2724" s="970"/>
      <c r="AB2724" s="970"/>
      <c r="AC2724" s="970"/>
      <c r="AD2724" s="970"/>
      <c r="AE2724" s="970"/>
      <c r="AF2724" s="970"/>
    </row>
    <row r="2725" spans="23:32">
      <c r="W2725" s="964"/>
      <c r="X2725" s="964"/>
      <c r="Y2725" s="964"/>
      <c r="Z2725" s="964"/>
      <c r="AA2725" s="964"/>
      <c r="AB2725" s="964"/>
      <c r="AC2725" s="964"/>
      <c r="AD2725" s="964"/>
      <c r="AE2725" s="964"/>
      <c r="AF2725" s="964"/>
    </row>
    <row r="2726" spans="23:32" ht="12.75" customHeight="1">
      <c r="W2726" s="970"/>
      <c r="X2726" s="970"/>
      <c r="Y2726" s="973"/>
      <c r="Z2726" s="971"/>
      <c r="AA2726" s="970"/>
      <c r="AB2726" s="970"/>
      <c r="AC2726" s="970"/>
      <c r="AD2726" s="970"/>
      <c r="AE2726" s="970"/>
      <c r="AF2726" s="970"/>
    </row>
    <row r="2727" spans="23:32">
      <c r="W2727" s="970"/>
      <c r="X2727" s="970"/>
      <c r="Y2727" s="973"/>
      <c r="Z2727" s="971"/>
      <c r="AA2727" s="970"/>
      <c r="AB2727" s="970"/>
      <c r="AC2727" s="970"/>
      <c r="AD2727" s="970"/>
      <c r="AE2727" s="970"/>
      <c r="AF2727" s="970"/>
    </row>
    <row r="2728" spans="23:32">
      <c r="W2728" s="970"/>
      <c r="X2728" s="964"/>
      <c r="Y2728" s="964"/>
      <c r="Z2728" s="971"/>
      <c r="AA2728" s="970"/>
      <c r="AB2728" s="970"/>
      <c r="AC2728" s="970"/>
      <c r="AD2728" s="970"/>
      <c r="AE2728" s="970"/>
      <c r="AF2728" s="970"/>
    </row>
    <row r="2729" spans="23:32">
      <c r="W2729" s="964"/>
      <c r="X2729" s="964"/>
      <c r="Y2729" s="964"/>
      <c r="Z2729" s="964"/>
      <c r="AA2729" s="964"/>
      <c r="AB2729" s="964"/>
      <c r="AC2729" s="964"/>
      <c r="AD2729" s="964"/>
      <c r="AE2729" s="964"/>
      <c r="AF2729" s="964"/>
    </row>
    <row r="2730" spans="23:32" ht="12.75" customHeight="1">
      <c r="W2730" s="970"/>
      <c r="X2730" s="970"/>
      <c r="Y2730" s="973"/>
      <c r="Z2730" s="971"/>
      <c r="AA2730" s="970"/>
      <c r="AB2730" s="970"/>
      <c r="AC2730" s="970"/>
      <c r="AD2730" s="970"/>
      <c r="AE2730" s="970"/>
      <c r="AF2730" s="970"/>
    </row>
    <row r="2731" spans="23:32">
      <c r="W2731" s="970"/>
      <c r="X2731" s="970"/>
      <c r="Y2731" s="973"/>
      <c r="Z2731" s="971"/>
      <c r="AA2731" s="970"/>
      <c r="AB2731" s="970"/>
      <c r="AC2731" s="970"/>
      <c r="AD2731" s="970"/>
      <c r="AE2731" s="970"/>
      <c r="AF2731" s="970"/>
    </row>
    <row r="2732" spans="23:32">
      <c r="W2732" s="970"/>
      <c r="X2732" s="964"/>
      <c r="Y2732" s="964"/>
      <c r="Z2732" s="971"/>
      <c r="AA2732" s="970"/>
      <c r="AB2732" s="970"/>
      <c r="AC2732" s="970"/>
      <c r="AD2732" s="970"/>
      <c r="AE2732" s="970"/>
      <c r="AF2732" s="970"/>
    </row>
    <row r="2733" spans="23:32">
      <c r="W2733" s="964"/>
      <c r="X2733" s="964"/>
      <c r="Y2733" s="964"/>
      <c r="Z2733" s="964"/>
      <c r="AA2733" s="964"/>
      <c r="AB2733" s="964"/>
      <c r="AC2733" s="964"/>
      <c r="AD2733" s="964"/>
      <c r="AE2733" s="964"/>
      <c r="AF2733" s="964"/>
    </row>
    <row r="2734" spans="23:32" ht="12.75" customHeight="1">
      <c r="W2734" s="970"/>
      <c r="X2734" s="970"/>
      <c r="Y2734" s="973"/>
      <c r="Z2734" s="971"/>
      <c r="AA2734" s="970"/>
      <c r="AB2734" s="970"/>
      <c r="AC2734" s="970"/>
      <c r="AD2734" s="970"/>
      <c r="AE2734" s="970"/>
      <c r="AF2734" s="970"/>
    </row>
    <row r="2735" spans="23:32">
      <c r="W2735" s="970"/>
      <c r="X2735" s="970"/>
      <c r="Y2735" s="973"/>
      <c r="Z2735" s="971"/>
      <c r="AA2735" s="970"/>
      <c r="AB2735" s="970"/>
      <c r="AC2735" s="970"/>
      <c r="AD2735" s="970"/>
      <c r="AE2735" s="970"/>
      <c r="AF2735" s="970"/>
    </row>
    <row r="2736" spans="23:32">
      <c r="W2736" s="970"/>
      <c r="X2736" s="964"/>
      <c r="Y2736" s="964"/>
      <c r="Z2736" s="971"/>
      <c r="AA2736" s="970"/>
      <c r="AB2736" s="970"/>
      <c r="AC2736" s="970"/>
      <c r="AD2736" s="970"/>
      <c r="AE2736" s="970"/>
      <c r="AF2736" s="970"/>
    </row>
    <row r="2737" spans="23:32" ht="12.75" customHeight="1">
      <c r="W2737" s="970"/>
      <c r="X2737" s="970"/>
      <c r="Y2737" s="973"/>
      <c r="Z2737" s="971"/>
      <c r="AA2737" s="970"/>
      <c r="AB2737" s="970"/>
      <c r="AC2737" s="970"/>
      <c r="AD2737" s="970"/>
      <c r="AE2737" s="970"/>
      <c r="AF2737" s="970"/>
    </row>
    <row r="2738" spans="23:32">
      <c r="W2738" s="970"/>
      <c r="X2738" s="970"/>
      <c r="Y2738" s="973"/>
      <c r="Z2738" s="971"/>
      <c r="AA2738" s="970"/>
      <c r="AB2738" s="970"/>
      <c r="AC2738" s="970"/>
      <c r="AD2738" s="970"/>
      <c r="AE2738" s="970"/>
      <c r="AF2738" s="970"/>
    </row>
    <row r="2739" spans="23:32">
      <c r="W2739" s="970"/>
      <c r="X2739" s="964"/>
      <c r="Y2739" s="964"/>
      <c r="Z2739" s="971"/>
      <c r="AA2739" s="970"/>
      <c r="AB2739" s="970"/>
      <c r="AC2739" s="970"/>
      <c r="AD2739" s="970"/>
      <c r="AE2739" s="970"/>
      <c r="AF2739" s="970"/>
    </row>
    <row r="2740" spans="23:32">
      <c r="W2740" s="964"/>
      <c r="X2740" s="964"/>
      <c r="Y2740" s="964"/>
      <c r="Z2740" s="964"/>
      <c r="AA2740" s="964"/>
      <c r="AB2740" s="964"/>
      <c r="AC2740" s="964"/>
      <c r="AD2740" s="964"/>
      <c r="AE2740" s="964"/>
      <c r="AF2740" s="964"/>
    </row>
    <row r="2741" spans="23:32" ht="12.75" customHeight="1">
      <c r="W2741" s="970"/>
      <c r="X2741" s="970"/>
      <c r="Y2741" s="973"/>
      <c r="Z2741" s="971"/>
      <c r="AA2741" s="970"/>
      <c r="AB2741" s="970"/>
      <c r="AC2741" s="970"/>
      <c r="AD2741" s="970"/>
      <c r="AE2741" s="970"/>
      <c r="AF2741" s="970"/>
    </row>
    <row r="2742" spans="23:32">
      <c r="W2742" s="970"/>
      <c r="X2742" s="970"/>
      <c r="Y2742" s="973"/>
      <c r="Z2742" s="971"/>
      <c r="AA2742" s="970"/>
      <c r="AB2742" s="970"/>
      <c r="AC2742" s="970"/>
      <c r="AD2742" s="970"/>
      <c r="AE2742" s="970"/>
      <c r="AF2742" s="970"/>
    </row>
    <row r="2743" spans="23:32">
      <c r="W2743" s="970"/>
      <c r="X2743" s="964"/>
      <c r="Y2743" s="964"/>
      <c r="Z2743" s="971"/>
      <c r="AA2743" s="970"/>
      <c r="AB2743" s="970"/>
      <c r="AC2743" s="970"/>
      <c r="AD2743" s="970"/>
      <c r="AE2743" s="970"/>
      <c r="AF2743" s="970"/>
    </row>
    <row r="2744" spans="23:32">
      <c r="W2744" s="964"/>
      <c r="X2744" s="964"/>
      <c r="Y2744" s="964"/>
      <c r="Z2744" s="964"/>
      <c r="AA2744" s="964"/>
      <c r="AB2744" s="964"/>
      <c r="AC2744" s="964"/>
      <c r="AD2744" s="964"/>
      <c r="AE2744" s="964"/>
      <c r="AF2744" s="964"/>
    </row>
    <row r="2745" spans="23:32" ht="12.75" customHeight="1">
      <c r="W2745" s="970"/>
      <c r="X2745" s="970"/>
      <c r="Y2745" s="973"/>
      <c r="Z2745" s="971"/>
      <c r="AA2745" s="970"/>
      <c r="AB2745" s="970"/>
      <c r="AC2745" s="970"/>
      <c r="AD2745" s="970"/>
      <c r="AE2745" s="970"/>
      <c r="AF2745" s="970"/>
    </row>
    <row r="2746" spans="23:32">
      <c r="W2746" s="970"/>
      <c r="X2746" s="970"/>
      <c r="Y2746" s="973"/>
      <c r="Z2746" s="971"/>
      <c r="AA2746" s="970"/>
      <c r="AB2746" s="970"/>
      <c r="AC2746" s="970"/>
      <c r="AD2746" s="970"/>
      <c r="AE2746" s="970"/>
      <c r="AF2746" s="970"/>
    </row>
    <row r="2747" spans="23:32">
      <c r="W2747" s="970"/>
      <c r="X2747" s="964"/>
      <c r="Y2747" s="964"/>
      <c r="Z2747" s="971"/>
      <c r="AA2747" s="970"/>
      <c r="AB2747" s="970"/>
      <c r="AC2747" s="970"/>
      <c r="AD2747" s="970"/>
      <c r="AE2747" s="970"/>
      <c r="AF2747" s="970"/>
    </row>
    <row r="2748" spans="23:32">
      <c r="W2748" s="964"/>
      <c r="X2748" s="964"/>
      <c r="Y2748" s="964"/>
      <c r="Z2748" s="964"/>
      <c r="AA2748" s="964"/>
      <c r="AB2748" s="964"/>
      <c r="AC2748" s="964"/>
      <c r="AD2748" s="964"/>
      <c r="AE2748" s="964"/>
      <c r="AF2748" s="964"/>
    </row>
    <row r="2749" spans="23:32" ht="12.75" customHeight="1">
      <c r="W2749" s="970"/>
      <c r="X2749" s="970"/>
      <c r="Y2749" s="973"/>
      <c r="Z2749" s="971"/>
      <c r="AA2749" s="970"/>
      <c r="AB2749" s="970"/>
      <c r="AC2749" s="970"/>
      <c r="AD2749" s="970"/>
      <c r="AE2749" s="970"/>
      <c r="AF2749" s="970"/>
    </row>
    <row r="2750" spans="23:32">
      <c r="W2750" s="970"/>
      <c r="X2750" s="970"/>
      <c r="Y2750" s="973"/>
      <c r="Z2750" s="971"/>
      <c r="AA2750" s="970"/>
      <c r="AB2750" s="970"/>
      <c r="AC2750" s="970"/>
      <c r="AD2750" s="970"/>
      <c r="AE2750" s="970"/>
      <c r="AF2750" s="970"/>
    </row>
    <row r="2751" spans="23:32">
      <c r="W2751" s="970"/>
      <c r="X2751" s="964"/>
      <c r="Y2751" s="964"/>
      <c r="Z2751" s="971"/>
      <c r="AA2751" s="970"/>
      <c r="AB2751" s="970"/>
      <c r="AC2751" s="970"/>
      <c r="AD2751" s="970"/>
      <c r="AE2751" s="970"/>
      <c r="AF2751" s="970"/>
    </row>
    <row r="2752" spans="23:32">
      <c r="W2752" s="964"/>
      <c r="X2752" s="964"/>
      <c r="Y2752" s="964"/>
      <c r="Z2752" s="964"/>
      <c r="AA2752" s="964"/>
      <c r="AB2752" s="964"/>
      <c r="AC2752" s="964"/>
      <c r="AD2752" s="964"/>
      <c r="AE2752" s="964"/>
      <c r="AF2752" s="964"/>
    </row>
    <row r="2753" spans="23:32" ht="12.75" customHeight="1">
      <c r="W2753" s="970"/>
      <c r="X2753" s="970"/>
      <c r="Y2753" s="973"/>
      <c r="Z2753" s="971"/>
      <c r="AA2753" s="970"/>
      <c r="AB2753" s="970"/>
      <c r="AC2753" s="970"/>
      <c r="AD2753" s="970"/>
      <c r="AE2753" s="970"/>
      <c r="AF2753" s="970"/>
    </row>
    <row r="2754" spans="23:32">
      <c r="W2754" s="970"/>
      <c r="X2754" s="970"/>
      <c r="Y2754" s="973"/>
      <c r="Z2754" s="971"/>
      <c r="AA2754" s="970"/>
      <c r="AB2754" s="970"/>
      <c r="AC2754" s="970"/>
      <c r="AD2754" s="970"/>
      <c r="AE2754" s="970"/>
      <c r="AF2754" s="970"/>
    </row>
    <row r="2755" spans="23:32">
      <c r="W2755" s="970"/>
      <c r="X2755" s="964"/>
      <c r="Y2755" s="964"/>
      <c r="Z2755" s="971"/>
      <c r="AA2755" s="970"/>
      <c r="AB2755" s="970"/>
      <c r="AC2755" s="970"/>
      <c r="AD2755" s="970"/>
      <c r="AE2755" s="970"/>
      <c r="AF2755" s="970"/>
    </row>
    <row r="2756" spans="23:32">
      <c r="W2756" s="964"/>
      <c r="X2756" s="964"/>
      <c r="Y2756" s="964"/>
      <c r="Z2756" s="964"/>
      <c r="AA2756" s="964"/>
      <c r="AB2756" s="964"/>
      <c r="AC2756" s="964"/>
      <c r="AD2756" s="964"/>
      <c r="AE2756" s="964"/>
      <c r="AF2756" s="964"/>
    </row>
    <row r="2757" spans="23:32" ht="12.75" customHeight="1">
      <c r="W2757" s="970"/>
      <c r="X2757" s="970"/>
      <c r="Y2757" s="973"/>
      <c r="Z2757" s="971"/>
      <c r="AA2757" s="970"/>
      <c r="AB2757" s="970"/>
      <c r="AC2757" s="970"/>
      <c r="AD2757" s="970"/>
      <c r="AE2757" s="970"/>
      <c r="AF2757" s="970"/>
    </row>
    <row r="2758" spans="23:32">
      <c r="W2758" s="970"/>
      <c r="X2758" s="970"/>
      <c r="Y2758" s="973"/>
      <c r="Z2758" s="971"/>
      <c r="AA2758" s="970"/>
      <c r="AB2758" s="970"/>
      <c r="AC2758" s="970"/>
      <c r="AD2758" s="970"/>
      <c r="AE2758" s="970"/>
      <c r="AF2758" s="970"/>
    </row>
    <row r="2759" spans="23:32">
      <c r="W2759" s="970"/>
      <c r="X2759" s="964"/>
      <c r="Y2759" s="964"/>
      <c r="Z2759" s="971"/>
      <c r="AA2759" s="970"/>
      <c r="AB2759" s="970"/>
      <c r="AC2759" s="970"/>
      <c r="AD2759" s="970"/>
      <c r="AE2759" s="970"/>
      <c r="AF2759" s="970"/>
    </row>
    <row r="2760" spans="23:32">
      <c r="W2760" s="964"/>
      <c r="X2760" s="964"/>
      <c r="Y2760" s="964"/>
      <c r="Z2760" s="964"/>
      <c r="AA2760" s="964"/>
      <c r="AB2760" s="964"/>
      <c r="AC2760" s="964"/>
      <c r="AD2760" s="964"/>
      <c r="AE2760" s="964"/>
      <c r="AF2760" s="964"/>
    </row>
    <row r="2761" spans="23:32" ht="12.75" customHeight="1">
      <c r="W2761" s="970"/>
      <c r="X2761" s="970"/>
      <c r="Y2761" s="973"/>
      <c r="Z2761" s="971"/>
      <c r="AA2761" s="970"/>
      <c r="AB2761" s="970"/>
      <c r="AC2761" s="970"/>
      <c r="AD2761" s="970"/>
      <c r="AE2761" s="970"/>
      <c r="AF2761" s="970"/>
    </row>
    <row r="2762" spans="23:32">
      <c r="W2762" s="970"/>
      <c r="X2762" s="970"/>
      <c r="Y2762" s="973"/>
      <c r="Z2762" s="971"/>
      <c r="AA2762" s="970"/>
      <c r="AB2762" s="970"/>
      <c r="AC2762" s="970"/>
      <c r="AD2762" s="970"/>
      <c r="AE2762" s="970"/>
      <c r="AF2762" s="970"/>
    </row>
    <row r="2763" spans="23:32">
      <c r="W2763" s="970"/>
      <c r="X2763" s="964"/>
      <c r="Y2763" s="964"/>
      <c r="Z2763" s="971"/>
      <c r="AA2763" s="970"/>
      <c r="AB2763" s="970"/>
      <c r="AC2763" s="970"/>
      <c r="AD2763" s="970"/>
      <c r="AE2763" s="970"/>
      <c r="AF2763" s="970"/>
    </row>
    <row r="2764" spans="23:32">
      <c r="W2764" s="964"/>
      <c r="X2764" s="964"/>
      <c r="Y2764" s="964"/>
      <c r="Z2764" s="964"/>
      <c r="AA2764" s="964"/>
      <c r="AB2764" s="964"/>
      <c r="AC2764" s="964"/>
      <c r="AD2764" s="964"/>
      <c r="AE2764" s="964"/>
      <c r="AF2764" s="964"/>
    </row>
    <row r="2765" spans="23:32" ht="12.75" customHeight="1">
      <c r="W2765" s="970"/>
      <c r="X2765" s="970"/>
      <c r="Y2765" s="973"/>
      <c r="Z2765" s="971"/>
      <c r="AA2765" s="970"/>
      <c r="AB2765" s="970"/>
      <c r="AC2765" s="970"/>
      <c r="AD2765" s="970"/>
      <c r="AE2765" s="970"/>
      <c r="AF2765" s="970"/>
    </row>
    <row r="2766" spans="23:32">
      <c r="W2766" s="970"/>
      <c r="X2766" s="970"/>
      <c r="Y2766" s="973"/>
      <c r="Z2766" s="971"/>
      <c r="AA2766" s="970"/>
      <c r="AB2766" s="970"/>
      <c r="AC2766" s="970"/>
      <c r="AD2766" s="970"/>
      <c r="AE2766" s="970"/>
      <c r="AF2766" s="970"/>
    </row>
    <row r="2767" spans="23:32">
      <c r="W2767" s="970"/>
      <c r="X2767" s="964"/>
      <c r="Y2767" s="964"/>
      <c r="Z2767" s="971"/>
      <c r="AA2767" s="970"/>
      <c r="AB2767" s="970"/>
      <c r="AC2767" s="970"/>
      <c r="AD2767" s="970"/>
      <c r="AE2767" s="970"/>
      <c r="AF2767" s="970"/>
    </row>
    <row r="2768" spans="23:32">
      <c r="W2768" s="964"/>
      <c r="X2768" s="964"/>
      <c r="Y2768" s="964"/>
      <c r="Z2768" s="964"/>
      <c r="AA2768" s="964"/>
      <c r="AB2768" s="964"/>
      <c r="AC2768" s="964"/>
      <c r="AD2768" s="964"/>
      <c r="AE2768" s="964"/>
      <c r="AF2768" s="964"/>
    </row>
    <row r="2769" spans="23:32" ht="12.75" customHeight="1">
      <c r="W2769" s="970"/>
      <c r="X2769" s="970"/>
      <c r="Y2769" s="973"/>
      <c r="Z2769" s="971"/>
      <c r="AA2769" s="970"/>
      <c r="AB2769" s="970"/>
      <c r="AC2769" s="970"/>
      <c r="AD2769" s="970"/>
      <c r="AE2769" s="970"/>
      <c r="AF2769" s="970"/>
    </row>
    <row r="2770" spans="23:32">
      <c r="W2770" s="970"/>
      <c r="X2770" s="970"/>
      <c r="Y2770" s="973"/>
      <c r="Z2770" s="971"/>
      <c r="AA2770" s="970"/>
      <c r="AB2770" s="970"/>
      <c r="AC2770" s="970"/>
      <c r="AD2770" s="970"/>
      <c r="AE2770" s="970"/>
      <c r="AF2770" s="970"/>
    </row>
    <row r="2771" spans="23:32">
      <c r="W2771" s="970"/>
      <c r="X2771" s="964"/>
      <c r="Y2771" s="964"/>
      <c r="Z2771" s="971"/>
      <c r="AA2771" s="970"/>
      <c r="AB2771" s="970"/>
      <c r="AC2771" s="970"/>
      <c r="AD2771" s="970"/>
      <c r="AE2771" s="970"/>
      <c r="AF2771" s="970"/>
    </row>
    <row r="2772" spans="23:32">
      <c r="W2772" s="964"/>
      <c r="X2772" s="964"/>
      <c r="Y2772" s="964"/>
      <c r="Z2772" s="964"/>
      <c r="AA2772" s="964"/>
      <c r="AB2772" s="964"/>
      <c r="AC2772" s="964"/>
      <c r="AD2772" s="964"/>
      <c r="AE2772" s="964"/>
      <c r="AF2772" s="964"/>
    </row>
    <row r="2773" spans="23:32" ht="12.75" customHeight="1">
      <c r="W2773" s="970"/>
      <c r="X2773" s="970"/>
      <c r="Y2773" s="973"/>
      <c r="Z2773" s="971"/>
      <c r="AA2773" s="970"/>
      <c r="AB2773" s="970"/>
      <c r="AC2773" s="970"/>
      <c r="AD2773" s="970"/>
      <c r="AE2773" s="970"/>
      <c r="AF2773" s="970"/>
    </row>
    <row r="2774" spans="23:32">
      <c r="W2774" s="970"/>
      <c r="X2774" s="970"/>
      <c r="Y2774" s="973"/>
      <c r="Z2774" s="971"/>
      <c r="AA2774" s="970"/>
      <c r="AB2774" s="970"/>
      <c r="AC2774" s="970"/>
      <c r="AD2774" s="970"/>
      <c r="AE2774" s="970"/>
      <c r="AF2774" s="970"/>
    </row>
    <row r="2775" spans="23:32">
      <c r="W2775" s="970"/>
      <c r="X2775" s="964"/>
      <c r="Y2775" s="964"/>
      <c r="Z2775" s="971"/>
      <c r="AA2775" s="970"/>
      <c r="AB2775" s="970"/>
      <c r="AC2775" s="970"/>
      <c r="AD2775" s="970"/>
      <c r="AE2775" s="970"/>
      <c r="AF2775" s="970"/>
    </row>
    <row r="2776" spans="23:32">
      <c r="W2776" s="964"/>
      <c r="X2776" s="964"/>
      <c r="Y2776" s="964"/>
      <c r="Z2776" s="964"/>
      <c r="AA2776" s="964"/>
      <c r="AB2776" s="964"/>
      <c r="AC2776" s="964"/>
      <c r="AD2776" s="964"/>
      <c r="AE2776" s="964"/>
      <c r="AF2776" s="964"/>
    </row>
    <row r="2777" spans="23:32" ht="12.75" customHeight="1">
      <c r="W2777" s="970"/>
      <c r="X2777" s="970"/>
      <c r="Y2777" s="973"/>
      <c r="Z2777" s="971"/>
      <c r="AA2777" s="970"/>
      <c r="AB2777" s="970"/>
      <c r="AC2777" s="970"/>
      <c r="AD2777" s="970"/>
      <c r="AE2777" s="970"/>
      <c r="AF2777" s="970"/>
    </row>
    <row r="2778" spans="23:32">
      <c r="W2778" s="970"/>
      <c r="X2778" s="970"/>
      <c r="Y2778" s="973"/>
      <c r="Z2778" s="971"/>
      <c r="AA2778" s="970"/>
      <c r="AB2778" s="970"/>
      <c r="AC2778" s="970"/>
      <c r="AD2778" s="970"/>
      <c r="AE2778" s="970"/>
      <c r="AF2778" s="970"/>
    </row>
    <row r="2779" spans="23:32">
      <c r="W2779" s="970"/>
      <c r="X2779" s="964"/>
      <c r="Y2779" s="964"/>
      <c r="Z2779" s="971"/>
      <c r="AA2779" s="970"/>
      <c r="AB2779" s="970"/>
      <c r="AC2779" s="970"/>
      <c r="AD2779" s="970"/>
      <c r="AE2779" s="970"/>
      <c r="AF2779" s="970"/>
    </row>
    <row r="2780" spans="23:32">
      <c r="W2780" s="964"/>
      <c r="X2780" s="964"/>
      <c r="Y2780" s="964"/>
      <c r="Z2780" s="964"/>
      <c r="AA2780" s="964"/>
      <c r="AB2780" s="964"/>
      <c r="AC2780" s="964"/>
      <c r="AD2780" s="964"/>
      <c r="AE2780" s="964"/>
      <c r="AF2780" s="964"/>
    </row>
    <row r="2781" spans="23:32" ht="12.75" customHeight="1">
      <c r="W2781" s="970"/>
      <c r="X2781" s="970"/>
      <c r="Y2781" s="973"/>
      <c r="Z2781" s="971"/>
      <c r="AA2781" s="970"/>
      <c r="AB2781" s="970"/>
      <c r="AC2781" s="970"/>
      <c r="AD2781" s="970"/>
      <c r="AE2781" s="970"/>
      <c r="AF2781" s="970"/>
    </row>
    <row r="2782" spans="23:32">
      <c r="W2782" s="970"/>
      <c r="X2782" s="970"/>
      <c r="Y2782" s="973"/>
      <c r="Z2782" s="971"/>
      <c r="AA2782" s="970"/>
      <c r="AB2782" s="970"/>
      <c r="AC2782" s="970"/>
      <c r="AD2782" s="970"/>
      <c r="AE2782" s="970"/>
      <c r="AF2782" s="970"/>
    </row>
    <row r="2783" spans="23:32">
      <c r="W2783" s="970"/>
      <c r="X2783" s="964"/>
      <c r="Y2783" s="964"/>
      <c r="Z2783" s="971"/>
      <c r="AA2783" s="970"/>
      <c r="AB2783" s="970"/>
      <c r="AC2783" s="970"/>
      <c r="AD2783" s="970"/>
      <c r="AE2783" s="970"/>
      <c r="AF2783" s="970"/>
    </row>
    <row r="2784" spans="23:32">
      <c r="W2784" s="964"/>
      <c r="X2784" s="964"/>
      <c r="Y2784" s="964"/>
      <c r="Z2784" s="964"/>
      <c r="AA2784" s="964"/>
      <c r="AB2784" s="964"/>
      <c r="AC2784" s="964"/>
      <c r="AD2784" s="964"/>
      <c r="AE2784" s="964"/>
      <c r="AF2784" s="964"/>
    </row>
    <row r="2785" spans="23:32" ht="12.75" customHeight="1">
      <c r="W2785" s="970"/>
      <c r="X2785" s="970"/>
      <c r="Y2785" s="973"/>
      <c r="Z2785" s="971"/>
      <c r="AA2785" s="970"/>
      <c r="AB2785" s="970"/>
      <c r="AC2785" s="970"/>
      <c r="AD2785" s="970"/>
      <c r="AE2785" s="970"/>
      <c r="AF2785" s="970"/>
    </row>
    <row r="2786" spans="23:32">
      <c r="W2786" s="970"/>
      <c r="X2786" s="970"/>
      <c r="Y2786" s="973"/>
      <c r="Z2786" s="971"/>
      <c r="AA2786" s="970"/>
      <c r="AB2786" s="970"/>
      <c r="AC2786" s="970"/>
      <c r="AD2786" s="970"/>
      <c r="AE2786" s="970"/>
      <c r="AF2786" s="970"/>
    </row>
    <row r="2787" spans="23:32">
      <c r="W2787" s="970"/>
      <c r="X2787" s="964"/>
      <c r="Y2787" s="964"/>
      <c r="Z2787" s="971"/>
      <c r="AA2787" s="970"/>
      <c r="AB2787" s="970"/>
      <c r="AC2787" s="970"/>
      <c r="AD2787" s="970"/>
      <c r="AE2787" s="970"/>
      <c r="AF2787" s="970"/>
    </row>
    <row r="2788" spans="23:32">
      <c r="W2788" s="964"/>
      <c r="X2788" s="964"/>
      <c r="Y2788" s="964"/>
      <c r="Z2788" s="964"/>
      <c r="AA2788" s="964"/>
      <c r="AB2788" s="964"/>
      <c r="AC2788" s="964"/>
      <c r="AD2788" s="964"/>
      <c r="AE2788" s="964"/>
      <c r="AF2788" s="964"/>
    </row>
    <row r="2789" spans="23:32" ht="12.75" customHeight="1">
      <c r="W2789" s="970"/>
      <c r="X2789" s="970"/>
      <c r="Y2789" s="973"/>
      <c r="Z2789" s="971"/>
      <c r="AA2789" s="970"/>
      <c r="AB2789" s="970"/>
      <c r="AC2789" s="970"/>
      <c r="AD2789" s="970"/>
      <c r="AE2789" s="970"/>
      <c r="AF2789" s="970"/>
    </row>
    <row r="2790" spans="23:32">
      <c r="W2790" s="970"/>
      <c r="X2790" s="970"/>
      <c r="Y2790" s="973"/>
      <c r="Z2790" s="971"/>
      <c r="AA2790" s="970"/>
      <c r="AB2790" s="970"/>
      <c r="AC2790" s="970"/>
      <c r="AD2790" s="970"/>
      <c r="AE2790" s="970"/>
      <c r="AF2790" s="970"/>
    </row>
    <row r="2791" spans="23:32">
      <c r="W2791" s="970"/>
      <c r="X2791" s="964"/>
      <c r="Y2791" s="964"/>
      <c r="Z2791" s="971"/>
      <c r="AA2791" s="970"/>
      <c r="AB2791" s="970"/>
      <c r="AC2791" s="970"/>
      <c r="AD2791" s="970"/>
      <c r="AE2791" s="970"/>
      <c r="AF2791" s="970"/>
    </row>
    <row r="2792" spans="23:32">
      <c r="W2792" s="964"/>
      <c r="X2792" s="964"/>
      <c r="Y2792" s="964"/>
      <c r="Z2792" s="964"/>
      <c r="AA2792" s="964"/>
      <c r="AB2792" s="964"/>
      <c r="AC2792" s="964"/>
      <c r="AD2792" s="964"/>
      <c r="AE2792" s="964"/>
      <c r="AF2792" s="964"/>
    </row>
    <row r="2793" spans="23:32" ht="12.75" customHeight="1">
      <c r="W2793" s="970"/>
      <c r="X2793" s="970"/>
      <c r="Y2793" s="973"/>
      <c r="Z2793" s="971"/>
      <c r="AA2793" s="970"/>
      <c r="AB2793" s="970"/>
      <c r="AC2793" s="970"/>
      <c r="AD2793" s="970"/>
      <c r="AE2793" s="970"/>
      <c r="AF2793" s="970"/>
    </row>
    <row r="2794" spans="23:32">
      <c r="W2794" s="970"/>
      <c r="X2794" s="970"/>
      <c r="Y2794" s="973"/>
      <c r="Z2794" s="971"/>
      <c r="AA2794" s="970"/>
      <c r="AB2794" s="970"/>
      <c r="AC2794" s="970"/>
      <c r="AD2794" s="970"/>
      <c r="AE2794" s="970"/>
      <c r="AF2794" s="970"/>
    </row>
    <row r="2795" spans="23:32">
      <c r="W2795" s="970"/>
      <c r="X2795" s="964"/>
      <c r="Y2795" s="964"/>
      <c r="Z2795" s="971"/>
      <c r="AA2795" s="970"/>
      <c r="AB2795" s="970"/>
      <c r="AC2795" s="970"/>
      <c r="AD2795" s="970"/>
      <c r="AE2795" s="970"/>
      <c r="AF2795" s="970"/>
    </row>
    <row r="2796" spans="23:32">
      <c r="W2796" s="964"/>
      <c r="X2796" s="964"/>
      <c r="Y2796" s="964"/>
      <c r="Z2796" s="964"/>
      <c r="AA2796" s="964"/>
      <c r="AB2796" s="964"/>
      <c r="AC2796" s="964"/>
      <c r="AD2796" s="964"/>
      <c r="AE2796" s="964"/>
      <c r="AF2796" s="964"/>
    </row>
    <row r="2797" spans="23:32" ht="12.75" customHeight="1">
      <c r="W2797" s="970"/>
      <c r="X2797" s="970"/>
      <c r="Y2797" s="973"/>
      <c r="Z2797" s="971"/>
      <c r="AA2797" s="970"/>
      <c r="AB2797" s="970"/>
      <c r="AC2797" s="970"/>
      <c r="AD2797" s="970"/>
      <c r="AE2797" s="970"/>
      <c r="AF2797" s="970"/>
    </row>
    <row r="2798" spans="23:32">
      <c r="W2798" s="970"/>
      <c r="X2798" s="970"/>
      <c r="Y2798" s="973"/>
      <c r="Z2798" s="971"/>
      <c r="AA2798" s="970"/>
      <c r="AB2798" s="970"/>
      <c r="AC2798" s="970"/>
      <c r="AD2798" s="970"/>
      <c r="AE2798" s="970"/>
      <c r="AF2798" s="970"/>
    </row>
    <row r="2799" spans="23:32">
      <c r="W2799" s="970"/>
      <c r="X2799" s="964"/>
      <c r="Y2799" s="964"/>
      <c r="Z2799" s="971"/>
      <c r="AA2799" s="970"/>
      <c r="AB2799" s="970"/>
      <c r="AC2799" s="970"/>
      <c r="AD2799" s="970"/>
      <c r="AE2799" s="970"/>
      <c r="AF2799" s="970"/>
    </row>
    <row r="2800" spans="23:32">
      <c r="W2800" s="964"/>
      <c r="X2800" s="964"/>
      <c r="Y2800" s="964"/>
      <c r="Z2800" s="964"/>
      <c r="AA2800" s="964"/>
      <c r="AB2800" s="964"/>
      <c r="AC2800" s="964"/>
      <c r="AD2800" s="964"/>
      <c r="AE2800" s="964"/>
      <c r="AF2800" s="964"/>
    </row>
    <row r="2801" spans="23:32" ht="12.75" customHeight="1">
      <c r="W2801" s="970"/>
      <c r="X2801" s="970"/>
      <c r="Y2801" s="973"/>
      <c r="Z2801" s="971"/>
      <c r="AA2801" s="970"/>
      <c r="AB2801" s="970"/>
      <c r="AC2801" s="970"/>
      <c r="AD2801" s="970"/>
      <c r="AE2801" s="970"/>
      <c r="AF2801" s="970"/>
    </row>
    <row r="2802" spans="23:32">
      <c r="W2802" s="970"/>
      <c r="X2802" s="970"/>
      <c r="Y2802" s="973"/>
      <c r="Z2802" s="971"/>
      <c r="AA2802" s="970"/>
      <c r="AB2802" s="970"/>
      <c r="AC2802" s="970"/>
      <c r="AD2802" s="970"/>
      <c r="AE2802" s="970"/>
      <c r="AF2802" s="970"/>
    </row>
    <row r="2803" spans="23:32">
      <c r="W2803" s="970"/>
      <c r="X2803" s="964"/>
      <c r="Y2803" s="964"/>
      <c r="Z2803" s="971"/>
      <c r="AA2803" s="970"/>
      <c r="AB2803" s="970"/>
      <c r="AC2803" s="970"/>
      <c r="AD2803" s="970"/>
      <c r="AE2803" s="970"/>
      <c r="AF2803" s="970"/>
    </row>
    <row r="2804" spans="23:32">
      <c r="W2804" s="964"/>
      <c r="X2804" s="964"/>
      <c r="Y2804" s="964"/>
      <c r="Z2804" s="964"/>
      <c r="AA2804" s="964"/>
      <c r="AB2804" s="964"/>
      <c r="AC2804" s="964"/>
      <c r="AD2804" s="964"/>
      <c r="AE2804" s="964"/>
      <c r="AF2804" s="964"/>
    </row>
    <row r="2805" spans="23:32" ht="12.75" customHeight="1">
      <c r="W2805" s="970"/>
      <c r="X2805" s="970"/>
      <c r="Y2805" s="973"/>
      <c r="Z2805" s="971"/>
      <c r="AA2805" s="970"/>
      <c r="AB2805" s="970"/>
      <c r="AC2805" s="970"/>
      <c r="AD2805" s="970"/>
      <c r="AE2805" s="970"/>
      <c r="AF2805" s="970"/>
    </row>
    <row r="2806" spans="23:32">
      <c r="W2806" s="970"/>
      <c r="X2806" s="970"/>
      <c r="Y2806" s="973"/>
      <c r="Z2806" s="971"/>
      <c r="AA2806" s="970"/>
      <c r="AB2806" s="970"/>
      <c r="AC2806" s="970"/>
      <c r="AD2806" s="970"/>
      <c r="AE2806" s="970"/>
      <c r="AF2806" s="970"/>
    </row>
    <row r="2807" spans="23:32">
      <c r="W2807" s="970"/>
      <c r="X2807" s="964"/>
      <c r="Y2807" s="964"/>
      <c r="Z2807" s="971"/>
      <c r="AA2807" s="970"/>
      <c r="AB2807" s="970"/>
      <c r="AC2807" s="970"/>
      <c r="AD2807" s="970"/>
      <c r="AE2807" s="970"/>
      <c r="AF2807" s="970"/>
    </row>
    <row r="2808" spans="23:32">
      <c r="W2808" s="964"/>
      <c r="X2808" s="964"/>
      <c r="Y2808" s="964"/>
      <c r="Z2808" s="964"/>
      <c r="AA2808" s="964"/>
      <c r="AB2808" s="964"/>
      <c r="AC2808" s="964"/>
      <c r="AD2808" s="964"/>
      <c r="AE2808" s="964"/>
      <c r="AF2808" s="964"/>
    </row>
    <row r="2809" spans="23:32" ht="12.75" customHeight="1">
      <c r="W2809" s="970"/>
      <c r="X2809" s="970"/>
      <c r="Y2809" s="973"/>
      <c r="Z2809" s="971"/>
      <c r="AA2809" s="970"/>
      <c r="AB2809" s="970"/>
      <c r="AC2809" s="970"/>
      <c r="AD2809" s="970"/>
      <c r="AE2809" s="970"/>
      <c r="AF2809" s="970"/>
    </row>
    <row r="2810" spans="23:32">
      <c r="W2810" s="970"/>
      <c r="X2810" s="970"/>
      <c r="Y2810" s="973"/>
      <c r="Z2810" s="971"/>
      <c r="AA2810" s="970"/>
      <c r="AB2810" s="970"/>
      <c r="AC2810" s="970"/>
      <c r="AD2810" s="970"/>
      <c r="AE2810" s="970"/>
      <c r="AF2810" s="970"/>
    </row>
    <row r="2811" spans="23:32">
      <c r="W2811" s="970"/>
      <c r="X2811" s="964"/>
      <c r="Y2811" s="964"/>
      <c r="Z2811" s="971"/>
      <c r="AA2811" s="970"/>
      <c r="AB2811" s="970"/>
      <c r="AC2811" s="970"/>
      <c r="AD2811" s="970"/>
      <c r="AE2811" s="970"/>
      <c r="AF2811" s="970"/>
    </row>
    <row r="2812" spans="23:32">
      <c r="W2812" s="964"/>
      <c r="X2812" s="964"/>
      <c r="Y2812" s="964"/>
      <c r="Z2812" s="964"/>
      <c r="AA2812" s="964"/>
      <c r="AB2812" s="964"/>
      <c r="AC2812" s="964"/>
      <c r="AD2812" s="964"/>
      <c r="AE2812" s="964"/>
      <c r="AF2812" s="964"/>
    </row>
    <row r="2813" spans="23:32" ht="12.75" customHeight="1">
      <c r="W2813" s="970"/>
      <c r="X2813" s="970"/>
      <c r="Y2813" s="973"/>
      <c r="Z2813" s="971"/>
      <c r="AA2813" s="970"/>
      <c r="AB2813" s="970"/>
      <c r="AC2813" s="970"/>
      <c r="AD2813" s="970"/>
      <c r="AE2813" s="970"/>
      <c r="AF2813" s="970"/>
    </row>
    <row r="2814" spans="23:32">
      <c r="W2814" s="970"/>
      <c r="X2814" s="970"/>
      <c r="Y2814" s="973"/>
      <c r="Z2814" s="971"/>
      <c r="AA2814" s="970"/>
      <c r="AB2814" s="970"/>
      <c r="AC2814" s="970"/>
      <c r="AD2814" s="970"/>
      <c r="AE2814" s="970"/>
      <c r="AF2814" s="970"/>
    </row>
    <row r="2815" spans="23:32">
      <c r="W2815" s="970"/>
      <c r="X2815" s="964"/>
      <c r="Y2815" s="964"/>
      <c r="Z2815" s="971"/>
      <c r="AA2815" s="970"/>
      <c r="AB2815" s="970"/>
      <c r="AC2815" s="970"/>
      <c r="AD2815" s="970"/>
      <c r="AE2815" s="970"/>
      <c r="AF2815" s="970"/>
    </row>
    <row r="2816" spans="23:32">
      <c r="W2816" s="964"/>
      <c r="X2816" s="964"/>
      <c r="Y2816" s="964"/>
      <c r="Z2816" s="964"/>
      <c r="AA2816" s="964"/>
      <c r="AB2816" s="964"/>
      <c r="AC2816" s="964"/>
      <c r="AD2816" s="964"/>
      <c r="AE2816" s="964"/>
      <c r="AF2816" s="964"/>
    </row>
    <row r="2817" spans="23:32" ht="12.75" customHeight="1">
      <c r="W2817" s="970"/>
      <c r="X2817" s="970"/>
      <c r="Y2817" s="973"/>
      <c r="Z2817" s="971"/>
      <c r="AA2817" s="970"/>
      <c r="AB2817" s="970"/>
      <c r="AC2817" s="970"/>
      <c r="AD2817" s="970"/>
      <c r="AE2817" s="970"/>
      <c r="AF2817" s="970"/>
    </row>
    <row r="2818" spans="23:32">
      <c r="W2818" s="970"/>
      <c r="X2818" s="970"/>
      <c r="Y2818" s="973"/>
      <c r="Z2818" s="971"/>
      <c r="AA2818" s="970"/>
      <c r="AB2818" s="970"/>
      <c r="AC2818" s="970"/>
      <c r="AD2818" s="970"/>
      <c r="AE2818" s="970"/>
      <c r="AF2818" s="970"/>
    </row>
    <row r="2819" spans="23:32">
      <c r="W2819" s="970"/>
      <c r="X2819" s="964"/>
      <c r="Y2819" s="964"/>
      <c r="Z2819" s="971"/>
      <c r="AA2819" s="970"/>
      <c r="AB2819" s="970"/>
      <c r="AC2819" s="970"/>
      <c r="AD2819" s="970"/>
      <c r="AE2819" s="970"/>
      <c r="AF2819" s="970"/>
    </row>
    <row r="2820" spans="23:32">
      <c r="W2820" s="964"/>
      <c r="X2820" s="964"/>
      <c r="Y2820" s="964"/>
      <c r="Z2820" s="964"/>
      <c r="AA2820" s="964"/>
      <c r="AB2820" s="964"/>
      <c r="AC2820" s="964"/>
      <c r="AD2820" s="964"/>
      <c r="AE2820" s="964"/>
      <c r="AF2820" s="964"/>
    </row>
    <row r="2821" spans="23:32" ht="12.75" customHeight="1">
      <c r="W2821" s="970"/>
      <c r="X2821" s="970"/>
      <c r="Y2821" s="973"/>
      <c r="Z2821" s="971"/>
      <c r="AA2821" s="970"/>
      <c r="AB2821" s="970"/>
      <c r="AC2821" s="970"/>
      <c r="AD2821" s="970"/>
      <c r="AE2821" s="970"/>
      <c r="AF2821" s="970"/>
    </row>
    <row r="2822" spans="23:32">
      <c r="W2822" s="970"/>
      <c r="X2822" s="970"/>
      <c r="Y2822" s="973"/>
      <c r="Z2822" s="971"/>
      <c r="AA2822" s="970"/>
      <c r="AB2822" s="970"/>
      <c r="AC2822" s="970"/>
      <c r="AD2822" s="970"/>
      <c r="AE2822" s="970"/>
      <c r="AF2822" s="970"/>
    </row>
    <row r="2823" spans="23:32">
      <c r="W2823" s="970"/>
      <c r="X2823" s="964"/>
      <c r="Y2823" s="964"/>
      <c r="Z2823" s="971"/>
      <c r="AA2823" s="970"/>
      <c r="AB2823" s="970"/>
      <c r="AC2823" s="970"/>
      <c r="AD2823" s="970"/>
      <c r="AE2823" s="970"/>
      <c r="AF2823" s="970"/>
    </row>
    <row r="2824" spans="23:32">
      <c r="W2824" s="964"/>
      <c r="X2824" s="964"/>
      <c r="Y2824" s="964"/>
      <c r="Z2824" s="964"/>
      <c r="AA2824" s="964"/>
      <c r="AB2824" s="964"/>
      <c r="AC2824" s="964"/>
      <c r="AD2824" s="964"/>
      <c r="AE2824" s="964"/>
      <c r="AF2824" s="964"/>
    </row>
    <row r="2825" spans="23:32" ht="12.75" customHeight="1">
      <c r="W2825" s="970"/>
      <c r="X2825" s="970"/>
      <c r="Y2825" s="973"/>
      <c r="Z2825" s="971"/>
      <c r="AA2825" s="970"/>
      <c r="AB2825" s="970"/>
      <c r="AC2825" s="970"/>
      <c r="AD2825" s="970"/>
      <c r="AE2825" s="970"/>
      <c r="AF2825" s="970"/>
    </row>
    <row r="2826" spans="23:32">
      <c r="W2826" s="970"/>
      <c r="X2826" s="970"/>
      <c r="Y2826" s="973"/>
      <c r="Z2826" s="971"/>
      <c r="AA2826" s="970"/>
      <c r="AB2826" s="970"/>
      <c r="AC2826" s="970"/>
      <c r="AD2826" s="970"/>
      <c r="AE2826" s="970"/>
      <c r="AF2826" s="970"/>
    </row>
    <row r="2827" spans="23:32">
      <c r="W2827" s="970"/>
      <c r="X2827" s="964"/>
      <c r="Y2827" s="964"/>
      <c r="Z2827" s="971"/>
      <c r="AA2827" s="970"/>
      <c r="AB2827" s="970"/>
      <c r="AC2827" s="970"/>
      <c r="AD2827" s="970"/>
      <c r="AE2827" s="970"/>
      <c r="AF2827" s="970"/>
    </row>
    <row r="2828" spans="23:32" ht="12.75" customHeight="1">
      <c r="W2828" s="970"/>
      <c r="X2828" s="970"/>
      <c r="Y2828" s="973"/>
      <c r="Z2828" s="971"/>
      <c r="AA2828" s="970"/>
      <c r="AB2828" s="970"/>
      <c r="AC2828" s="970"/>
      <c r="AD2828" s="970"/>
      <c r="AE2828" s="970"/>
      <c r="AF2828" s="970"/>
    </row>
    <row r="2829" spans="23:32">
      <c r="W2829" s="970"/>
      <c r="X2829" s="970"/>
      <c r="Y2829" s="973"/>
      <c r="Z2829" s="971"/>
      <c r="AA2829" s="970"/>
      <c r="AB2829" s="970"/>
      <c r="AC2829" s="970"/>
      <c r="AD2829" s="970"/>
      <c r="AE2829" s="970"/>
      <c r="AF2829" s="970"/>
    </row>
    <row r="2830" spans="23:32">
      <c r="W2830" s="970"/>
      <c r="X2830" s="964"/>
      <c r="Y2830" s="964"/>
      <c r="Z2830" s="971"/>
      <c r="AA2830" s="970"/>
      <c r="AB2830" s="970"/>
      <c r="AC2830" s="970"/>
      <c r="AD2830" s="970"/>
      <c r="AE2830" s="970"/>
      <c r="AF2830" s="970"/>
    </row>
    <row r="2831" spans="23:32">
      <c r="W2831" s="964"/>
      <c r="X2831" s="964"/>
      <c r="Y2831" s="964"/>
      <c r="Z2831" s="964"/>
      <c r="AA2831" s="964"/>
      <c r="AB2831" s="964"/>
      <c r="AC2831" s="964"/>
      <c r="AD2831" s="964"/>
      <c r="AE2831" s="964"/>
      <c r="AF2831" s="964"/>
    </row>
    <row r="2832" spans="23:32" ht="12.75" customHeight="1">
      <c r="W2832" s="970"/>
      <c r="X2832" s="970"/>
      <c r="Y2832" s="973"/>
      <c r="Z2832" s="971"/>
      <c r="AA2832" s="970"/>
      <c r="AB2832" s="970"/>
      <c r="AC2832" s="970"/>
      <c r="AD2832" s="970"/>
      <c r="AE2832" s="970"/>
      <c r="AF2832" s="970"/>
    </row>
    <row r="2833" spans="23:32">
      <c r="W2833" s="970"/>
      <c r="X2833" s="970"/>
      <c r="Y2833" s="973"/>
      <c r="Z2833" s="971"/>
      <c r="AA2833" s="970"/>
      <c r="AB2833" s="970"/>
      <c r="AC2833" s="970"/>
      <c r="AD2833" s="970"/>
      <c r="AE2833" s="970"/>
      <c r="AF2833" s="970"/>
    </row>
    <row r="2834" spans="23:32">
      <c r="W2834" s="970"/>
      <c r="X2834" s="964"/>
      <c r="Y2834" s="964"/>
      <c r="Z2834" s="971"/>
      <c r="AA2834" s="970"/>
      <c r="AB2834" s="970"/>
      <c r="AC2834" s="970"/>
      <c r="AD2834" s="970"/>
      <c r="AE2834" s="970"/>
      <c r="AF2834" s="970"/>
    </row>
    <row r="2835" spans="23:32">
      <c r="W2835" s="964"/>
      <c r="X2835" s="964"/>
      <c r="Y2835" s="964"/>
      <c r="Z2835" s="964"/>
      <c r="AA2835" s="964"/>
      <c r="AB2835" s="964"/>
      <c r="AC2835" s="964"/>
      <c r="AD2835" s="964"/>
      <c r="AE2835" s="964"/>
      <c r="AF2835" s="964"/>
    </row>
    <row r="2836" spans="23:32" ht="12.75" customHeight="1">
      <c r="W2836" s="970"/>
      <c r="X2836" s="970"/>
      <c r="Y2836" s="973"/>
      <c r="Z2836" s="971"/>
      <c r="AA2836" s="970"/>
      <c r="AB2836" s="970"/>
      <c r="AC2836" s="970"/>
      <c r="AD2836" s="970"/>
      <c r="AE2836" s="970"/>
      <c r="AF2836" s="970"/>
    </row>
    <row r="2837" spans="23:32">
      <c r="W2837" s="970"/>
      <c r="X2837" s="970"/>
      <c r="Y2837" s="973"/>
      <c r="Z2837" s="971"/>
      <c r="AA2837" s="970"/>
      <c r="AB2837" s="970"/>
      <c r="AC2837" s="970"/>
      <c r="AD2837" s="970"/>
      <c r="AE2837" s="970"/>
      <c r="AF2837" s="970"/>
    </row>
    <row r="2838" spans="23:32">
      <c r="W2838" s="970"/>
      <c r="X2838" s="964"/>
      <c r="Y2838" s="964"/>
      <c r="Z2838" s="971"/>
      <c r="AA2838" s="970"/>
      <c r="AB2838" s="970"/>
      <c r="AC2838" s="970"/>
      <c r="AD2838" s="970"/>
      <c r="AE2838" s="970"/>
      <c r="AF2838" s="970"/>
    </row>
    <row r="2839" spans="23:32">
      <c r="W2839" s="964"/>
      <c r="X2839" s="964"/>
      <c r="Y2839" s="964"/>
      <c r="Z2839" s="964"/>
      <c r="AA2839" s="964"/>
      <c r="AB2839" s="964"/>
      <c r="AC2839" s="964"/>
      <c r="AD2839" s="964"/>
      <c r="AE2839" s="964"/>
      <c r="AF2839" s="964"/>
    </row>
    <row r="2840" spans="23:32" ht="12.75" customHeight="1">
      <c r="W2840" s="970"/>
      <c r="X2840" s="970"/>
      <c r="Y2840" s="973"/>
      <c r="Z2840" s="971"/>
      <c r="AA2840" s="970"/>
      <c r="AB2840" s="970"/>
      <c r="AC2840" s="970"/>
      <c r="AD2840" s="970"/>
      <c r="AE2840" s="970"/>
      <c r="AF2840" s="970"/>
    </row>
    <row r="2841" spans="23:32">
      <c r="W2841" s="970"/>
      <c r="X2841" s="970"/>
      <c r="Y2841" s="973"/>
      <c r="Z2841" s="971"/>
      <c r="AA2841" s="970"/>
      <c r="AB2841" s="970"/>
      <c r="AC2841" s="970"/>
      <c r="AD2841" s="970"/>
      <c r="AE2841" s="970"/>
      <c r="AF2841" s="970"/>
    </row>
    <row r="2842" spans="23:32">
      <c r="W2842" s="970"/>
      <c r="X2842" s="964"/>
      <c r="Y2842" s="964"/>
      <c r="Z2842" s="971"/>
      <c r="AA2842" s="970"/>
      <c r="AB2842" s="970"/>
      <c r="AC2842" s="970"/>
      <c r="AD2842" s="970"/>
      <c r="AE2842" s="970"/>
      <c r="AF2842" s="970"/>
    </row>
    <row r="2843" spans="23:32">
      <c r="W2843" s="964"/>
      <c r="X2843" s="964"/>
      <c r="Y2843" s="964"/>
      <c r="Z2843" s="964"/>
      <c r="AA2843" s="964"/>
      <c r="AB2843" s="964"/>
      <c r="AC2843" s="964"/>
      <c r="AD2843" s="964"/>
      <c r="AE2843" s="964"/>
      <c r="AF2843" s="964"/>
    </row>
    <row r="2844" spans="23:32" ht="12.75" customHeight="1">
      <c r="W2844" s="970"/>
      <c r="X2844" s="970"/>
      <c r="Y2844" s="973"/>
      <c r="Z2844" s="971"/>
      <c r="AA2844" s="970"/>
      <c r="AB2844" s="970"/>
      <c r="AC2844" s="970"/>
      <c r="AD2844" s="970"/>
      <c r="AE2844" s="970"/>
      <c r="AF2844" s="970"/>
    </row>
    <row r="2845" spans="23:32">
      <c r="W2845" s="970"/>
      <c r="X2845" s="970"/>
      <c r="Y2845" s="973"/>
      <c r="Z2845" s="971"/>
      <c r="AA2845" s="970"/>
      <c r="AB2845" s="970"/>
      <c r="AC2845" s="970"/>
      <c r="AD2845" s="970"/>
      <c r="AE2845" s="970"/>
      <c r="AF2845" s="970"/>
    </row>
    <row r="2846" spans="23:32">
      <c r="W2846" s="970"/>
      <c r="X2846" s="964"/>
      <c r="Y2846" s="964"/>
      <c r="Z2846" s="971"/>
      <c r="AA2846" s="970"/>
      <c r="AB2846" s="970"/>
      <c r="AC2846" s="970"/>
      <c r="AD2846" s="970"/>
      <c r="AE2846" s="970"/>
      <c r="AF2846" s="970"/>
    </row>
    <row r="2847" spans="23:32">
      <c r="W2847" s="964"/>
      <c r="X2847" s="964"/>
      <c r="Y2847" s="964"/>
      <c r="Z2847" s="964"/>
      <c r="AA2847" s="964"/>
      <c r="AB2847" s="964"/>
      <c r="AC2847" s="964"/>
      <c r="AD2847" s="964"/>
      <c r="AE2847" s="964"/>
      <c r="AF2847" s="964"/>
    </row>
    <row r="2848" spans="23:32" ht="12.75" customHeight="1">
      <c r="W2848" s="970"/>
      <c r="X2848" s="970"/>
      <c r="Y2848" s="973"/>
      <c r="Z2848" s="971"/>
      <c r="AA2848" s="970"/>
      <c r="AB2848" s="970"/>
      <c r="AC2848" s="970"/>
      <c r="AD2848" s="970"/>
      <c r="AE2848" s="970"/>
      <c r="AF2848" s="970"/>
    </row>
    <row r="2849" spans="23:32">
      <c r="W2849" s="970"/>
      <c r="X2849" s="970"/>
      <c r="Y2849" s="973"/>
      <c r="Z2849" s="971"/>
      <c r="AA2849" s="970"/>
      <c r="AB2849" s="970"/>
      <c r="AC2849" s="970"/>
      <c r="AD2849" s="970"/>
      <c r="AE2849" s="970"/>
      <c r="AF2849" s="970"/>
    </row>
    <row r="2850" spans="23:32">
      <c r="W2850" s="970"/>
      <c r="X2850" s="964"/>
      <c r="Y2850" s="964"/>
      <c r="Z2850" s="971"/>
      <c r="AA2850" s="970"/>
      <c r="AB2850" s="970"/>
      <c r="AC2850" s="970"/>
      <c r="AD2850" s="970"/>
      <c r="AE2850" s="970"/>
      <c r="AF2850" s="970"/>
    </row>
    <row r="2851" spans="23:32">
      <c r="W2851" s="964"/>
      <c r="X2851" s="964"/>
      <c r="Y2851" s="964"/>
      <c r="Z2851" s="964"/>
      <c r="AA2851" s="964"/>
      <c r="AB2851" s="964"/>
      <c r="AC2851" s="964"/>
      <c r="AD2851" s="964"/>
      <c r="AE2851" s="964"/>
      <c r="AF2851" s="964"/>
    </row>
    <row r="2852" spans="23:32" ht="12.75" customHeight="1">
      <c r="W2852" s="970"/>
      <c r="X2852" s="970"/>
      <c r="Y2852" s="973"/>
      <c r="Z2852" s="971"/>
      <c r="AA2852" s="970"/>
      <c r="AB2852" s="970"/>
      <c r="AC2852" s="970"/>
      <c r="AD2852" s="970"/>
      <c r="AE2852" s="970"/>
      <c r="AF2852" s="970"/>
    </row>
    <row r="2853" spans="23:32">
      <c r="W2853" s="970"/>
      <c r="X2853" s="970"/>
      <c r="Y2853" s="973"/>
      <c r="Z2853" s="971"/>
      <c r="AA2853" s="970"/>
      <c r="AB2853" s="970"/>
      <c r="AC2853" s="970"/>
      <c r="AD2853" s="970"/>
      <c r="AE2853" s="970"/>
      <c r="AF2853" s="970"/>
    </row>
    <row r="2854" spans="23:32">
      <c r="W2854" s="970"/>
      <c r="X2854" s="964"/>
      <c r="Y2854" s="964"/>
      <c r="Z2854" s="971"/>
      <c r="AA2854" s="970"/>
      <c r="AB2854" s="970"/>
      <c r="AC2854" s="970"/>
      <c r="AD2854" s="970"/>
      <c r="AE2854" s="970"/>
      <c r="AF2854" s="970"/>
    </row>
    <row r="2855" spans="23:32">
      <c r="W2855" s="964"/>
      <c r="X2855" s="964"/>
      <c r="Y2855" s="964"/>
      <c r="Z2855" s="964"/>
      <c r="AA2855" s="964"/>
      <c r="AB2855" s="964"/>
      <c r="AC2855" s="964"/>
      <c r="AD2855" s="964"/>
      <c r="AE2855" s="964"/>
      <c r="AF2855" s="964"/>
    </row>
    <row r="2856" spans="23:32" ht="12.75" customHeight="1">
      <c r="W2856" s="970"/>
      <c r="X2856" s="970"/>
      <c r="Y2856" s="973"/>
      <c r="Z2856" s="971"/>
      <c r="AA2856" s="970"/>
      <c r="AB2856" s="970"/>
      <c r="AC2856" s="970"/>
      <c r="AD2856" s="970"/>
      <c r="AE2856" s="970"/>
      <c r="AF2856" s="970"/>
    </row>
    <row r="2857" spans="23:32">
      <c r="W2857" s="970"/>
      <c r="X2857" s="970"/>
      <c r="Y2857" s="973"/>
      <c r="Z2857" s="971"/>
      <c r="AA2857" s="970"/>
      <c r="AB2857" s="970"/>
      <c r="AC2857" s="970"/>
      <c r="AD2857" s="970"/>
      <c r="AE2857" s="970"/>
      <c r="AF2857" s="970"/>
    </row>
    <row r="2858" spans="23:32">
      <c r="W2858" s="970"/>
      <c r="X2858" s="964"/>
      <c r="Y2858" s="964"/>
      <c r="Z2858" s="971"/>
      <c r="AA2858" s="970"/>
      <c r="AB2858" s="970"/>
      <c r="AC2858" s="970"/>
      <c r="AD2858" s="970"/>
      <c r="AE2858" s="970"/>
      <c r="AF2858" s="970"/>
    </row>
    <row r="2859" spans="23:32">
      <c r="W2859" s="964"/>
      <c r="X2859" s="964"/>
      <c r="Y2859" s="964"/>
      <c r="Z2859" s="964"/>
      <c r="AA2859" s="964"/>
      <c r="AB2859" s="964"/>
      <c r="AC2859" s="964"/>
      <c r="AD2859" s="964"/>
      <c r="AE2859" s="964"/>
      <c r="AF2859" s="964"/>
    </row>
    <row r="2860" spans="23:32" ht="12.75" customHeight="1">
      <c r="W2860" s="970"/>
      <c r="X2860" s="970"/>
      <c r="Y2860" s="973"/>
      <c r="Z2860" s="971"/>
      <c r="AA2860" s="970"/>
      <c r="AB2860" s="970"/>
      <c r="AC2860" s="970"/>
      <c r="AD2860" s="970"/>
      <c r="AE2860" s="970"/>
      <c r="AF2860" s="970"/>
    </row>
    <row r="2861" spans="23:32">
      <c r="W2861" s="970"/>
      <c r="X2861" s="970"/>
      <c r="Y2861" s="973"/>
      <c r="Z2861" s="971"/>
      <c r="AA2861" s="970"/>
      <c r="AB2861" s="970"/>
      <c r="AC2861" s="970"/>
      <c r="AD2861" s="970"/>
      <c r="AE2861" s="970"/>
      <c r="AF2861" s="970"/>
    </row>
    <row r="2862" spans="23:32">
      <c r="W2862" s="970"/>
      <c r="X2862" s="964"/>
      <c r="Y2862" s="964"/>
      <c r="Z2862" s="971"/>
      <c r="AA2862" s="970"/>
      <c r="AB2862" s="970"/>
      <c r="AC2862" s="970"/>
      <c r="AD2862" s="970"/>
      <c r="AE2862" s="970"/>
      <c r="AF2862" s="970"/>
    </row>
    <row r="2863" spans="23:32">
      <c r="W2863" s="964"/>
      <c r="X2863" s="964"/>
      <c r="Y2863" s="964"/>
      <c r="Z2863" s="964"/>
      <c r="AA2863" s="964"/>
      <c r="AB2863" s="964"/>
      <c r="AC2863" s="964"/>
      <c r="AD2863" s="964"/>
      <c r="AE2863" s="964"/>
      <c r="AF2863" s="964"/>
    </row>
    <row r="2864" spans="23:32" ht="12.75" customHeight="1">
      <c r="W2864" s="970"/>
      <c r="X2864" s="972"/>
      <c r="Y2864" s="967"/>
      <c r="Z2864" s="971"/>
      <c r="AA2864" s="970"/>
      <c r="AB2864" s="970"/>
      <c r="AC2864" s="970"/>
      <c r="AD2864" s="970"/>
      <c r="AE2864" s="970"/>
      <c r="AF2864" s="970"/>
    </row>
    <row r="2865" spans="23:32">
      <c r="W2865" s="970"/>
      <c r="X2865" s="964"/>
      <c r="Y2865" s="964"/>
      <c r="Z2865" s="971"/>
      <c r="AA2865" s="970"/>
      <c r="AB2865" s="970"/>
      <c r="AC2865" s="970"/>
      <c r="AD2865" s="970"/>
      <c r="AE2865" s="970"/>
      <c r="AF2865" s="970"/>
    </row>
    <row r="2866" spans="23:32">
      <c r="W2866" s="964"/>
      <c r="X2866" s="964"/>
      <c r="Y2866" s="964"/>
      <c r="Z2866" s="964"/>
      <c r="AA2866" s="964"/>
      <c r="AB2866" s="964"/>
      <c r="AC2866" s="964"/>
      <c r="AD2866" s="964"/>
      <c r="AE2866" s="964"/>
      <c r="AF2866" s="964"/>
    </row>
    <row r="2867" spans="23:32" ht="12.75" customHeight="1">
      <c r="W2867" s="970"/>
      <c r="X2867" s="970"/>
      <c r="Y2867" s="973"/>
      <c r="Z2867" s="971"/>
      <c r="AA2867" s="970"/>
      <c r="AB2867" s="970"/>
      <c r="AC2867" s="970"/>
      <c r="AD2867" s="970"/>
      <c r="AE2867" s="970"/>
      <c r="AF2867" s="970"/>
    </row>
    <row r="2868" spans="23:32">
      <c r="W2868" s="970"/>
      <c r="X2868" s="970"/>
      <c r="Y2868" s="973"/>
      <c r="Z2868" s="971"/>
      <c r="AA2868" s="970"/>
      <c r="AB2868" s="970"/>
      <c r="AC2868" s="970"/>
      <c r="AD2868" s="970"/>
      <c r="AE2868" s="970"/>
      <c r="AF2868" s="970"/>
    </row>
    <row r="2869" spans="23:32">
      <c r="W2869" s="970"/>
      <c r="X2869" s="964"/>
      <c r="Y2869" s="964"/>
      <c r="Z2869" s="971"/>
      <c r="AA2869" s="970"/>
      <c r="AB2869" s="970"/>
      <c r="AC2869" s="970"/>
      <c r="AD2869" s="970"/>
      <c r="AE2869" s="970"/>
      <c r="AF2869" s="970"/>
    </row>
    <row r="2870" spans="23:32">
      <c r="W2870" s="964"/>
      <c r="X2870" s="964"/>
      <c r="Y2870" s="964"/>
      <c r="Z2870" s="964"/>
      <c r="AA2870" s="964"/>
      <c r="AB2870" s="964"/>
      <c r="AC2870" s="964"/>
      <c r="AD2870" s="964"/>
      <c r="AE2870" s="964"/>
      <c r="AF2870" s="964"/>
    </row>
    <row r="2871" spans="23:32" ht="12.75" customHeight="1">
      <c r="W2871" s="970"/>
      <c r="X2871" s="970"/>
      <c r="Y2871" s="973"/>
      <c r="Z2871" s="971"/>
      <c r="AA2871" s="970"/>
      <c r="AB2871" s="970"/>
      <c r="AC2871" s="970"/>
      <c r="AD2871" s="970"/>
      <c r="AE2871" s="970"/>
      <c r="AF2871" s="970"/>
    </row>
    <row r="2872" spans="23:32">
      <c r="W2872" s="970"/>
      <c r="X2872" s="970"/>
      <c r="Y2872" s="973"/>
      <c r="Z2872" s="971"/>
      <c r="AA2872" s="970"/>
      <c r="AB2872" s="970"/>
      <c r="AC2872" s="970"/>
      <c r="AD2872" s="970"/>
      <c r="AE2872" s="970"/>
      <c r="AF2872" s="970"/>
    </row>
    <row r="2873" spans="23:32">
      <c r="W2873" s="970"/>
      <c r="X2873" s="964"/>
      <c r="Y2873" s="964"/>
      <c r="Z2873" s="971"/>
      <c r="AA2873" s="970"/>
      <c r="AB2873" s="970"/>
      <c r="AC2873" s="970"/>
      <c r="AD2873" s="970"/>
      <c r="AE2873" s="970"/>
      <c r="AF2873" s="970"/>
    </row>
    <row r="2874" spans="23:32">
      <c r="W2874" s="964"/>
      <c r="X2874" s="964"/>
      <c r="Y2874" s="964"/>
      <c r="Z2874" s="964"/>
      <c r="AA2874" s="964"/>
      <c r="AB2874" s="964"/>
      <c r="AC2874" s="964"/>
      <c r="AD2874" s="964"/>
      <c r="AE2874" s="964"/>
      <c r="AF2874" s="964"/>
    </row>
    <row r="2875" spans="23:32" ht="12.75" customHeight="1">
      <c r="W2875" s="970"/>
      <c r="X2875" s="970"/>
      <c r="Y2875" s="973"/>
      <c r="Z2875" s="971"/>
      <c r="AA2875" s="970"/>
      <c r="AB2875" s="970"/>
      <c r="AC2875" s="970"/>
      <c r="AD2875" s="970"/>
      <c r="AE2875" s="970"/>
      <c r="AF2875" s="970"/>
    </row>
    <row r="2876" spans="23:32">
      <c r="W2876" s="970"/>
      <c r="X2876" s="970"/>
      <c r="Y2876" s="973"/>
      <c r="Z2876" s="971"/>
      <c r="AA2876" s="970"/>
      <c r="AB2876" s="970"/>
      <c r="AC2876" s="970"/>
      <c r="AD2876" s="970"/>
      <c r="AE2876" s="970"/>
      <c r="AF2876" s="970"/>
    </row>
    <row r="2877" spans="23:32">
      <c r="W2877" s="970"/>
      <c r="X2877" s="964"/>
      <c r="Y2877" s="964"/>
      <c r="Z2877" s="971"/>
      <c r="AA2877" s="970"/>
      <c r="AB2877" s="970"/>
      <c r="AC2877" s="970"/>
      <c r="AD2877" s="970"/>
      <c r="AE2877" s="970"/>
      <c r="AF2877" s="970"/>
    </row>
    <row r="2878" spans="23:32">
      <c r="W2878" s="964"/>
      <c r="X2878" s="964"/>
      <c r="Y2878" s="964"/>
      <c r="Z2878" s="964"/>
      <c r="AA2878" s="964"/>
      <c r="AB2878" s="964"/>
      <c r="AC2878" s="964"/>
      <c r="AD2878" s="964"/>
      <c r="AE2878" s="964"/>
      <c r="AF2878" s="964"/>
    </row>
    <row r="2879" spans="23:32" ht="12.75" customHeight="1">
      <c r="W2879" s="970"/>
      <c r="X2879" s="970"/>
      <c r="Y2879" s="973"/>
      <c r="Z2879" s="971"/>
      <c r="AA2879" s="970"/>
      <c r="AB2879" s="970"/>
      <c r="AC2879" s="970"/>
      <c r="AD2879" s="970"/>
      <c r="AE2879" s="970"/>
      <c r="AF2879" s="970"/>
    </row>
    <row r="2880" spans="23:32">
      <c r="W2880" s="970"/>
      <c r="X2880" s="970"/>
      <c r="Y2880" s="973"/>
      <c r="Z2880" s="971"/>
      <c r="AA2880" s="970"/>
      <c r="AB2880" s="970"/>
      <c r="AC2880" s="970"/>
      <c r="AD2880" s="970"/>
      <c r="AE2880" s="970"/>
      <c r="AF2880" s="970"/>
    </row>
    <row r="2881" spans="23:32">
      <c r="W2881" s="970"/>
      <c r="X2881" s="964"/>
      <c r="Y2881" s="964"/>
      <c r="Z2881" s="971"/>
      <c r="AA2881" s="970"/>
      <c r="AB2881" s="970"/>
      <c r="AC2881" s="970"/>
      <c r="AD2881" s="970"/>
      <c r="AE2881" s="970"/>
      <c r="AF2881" s="970"/>
    </row>
    <row r="2882" spans="23:32">
      <c r="W2882" s="964"/>
      <c r="X2882" s="964"/>
      <c r="Y2882" s="964"/>
      <c r="Z2882" s="964"/>
      <c r="AA2882" s="964"/>
      <c r="AB2882" s="964"/>
      <c r="AC2882" s="964"/>
      <c r="AD2882" s="964"/>
      <c r="AE2882" s="964"/>
      <c r="AF2882" s="964"/>
    </row>
    <row r="2883" spans="23:32" ht="12.75" customHeight="1">
      <c r="W2883" s="970"/>
      <c r="X2883" s="970"/>
      <c r="Y2883" s="973"/>
      <c r="Z2883" s="971"/>
      <c r="AA2883" s="970"/>
      <c r="AB2883" s="970"/>
      <c r="AC2883" s="970"/>
      <c r="AD2883" s="970"/>
      <c r="AE2883" s="970"/>
      <c r="AF2883" s="970"/>
    </row>
    <row r="2884" spans="23:32">
      <c r="W2884" s="970"/>
      <c r="X2884" s="970"/>
      <c r="Y2884" s="973"/>
      <c r="Z2884" s="971"/>
      <c r="AA2884" s="970"/>
      <c r="AB2884" s="970"/>
      <c r="AC2884" s="970"/>
      <c r="AD2884" s="970"/>
      <c r="AE2884" s="970"/>
      <c r="AF2884" s="970"/>
    </row>
    <row r="2885" spans="23:32">
      <c r="W2885" s="970"/>
      <c r="X2885" s="964"/>
      <c r="Y2885" s="964"/>
      <c r="Z2885" s="971"/>
      <c r="AA2885" s="970"/>
      <c r="AB2885" s="970"/>
      <c r="AC2885" s="970"/>
      <c r="AD2885" s="970"/>
      <c r="AE2885" s="970"/>
      <c r="AF2885" s="970"/>
    </row>
    <row r="2886" spans="23:32">
      <c r="W2886" s="964"/>
      <c r="X2886" s="964"/>
      <c r="Y2886" s="964"/>
      <c r="Z2886" s="964"/>
      <c r="AA2886" s="964"/>
      <c r="AB2886" s="964"/>
      <c r="AC2886" s="964"/>
      <c r="AD2886" s="964"/>
      <c r="AE2886" s="964"/>
      <c r="AF2886" s="964"/>
    </row>
    <row r="2887" spans="23:32" ht="12.75" customHeight="1">
      <c r="W2887" s="970"/>
      <c r="X2887" s="970"/>
      <c r="Y2887" s="973"/>
      <c r="Z2887" s="971"/>
      <c r="AA2887" s="970"/>
      <c r="AB2887" s="970"/>
      <c r="AC2887" s="970"/>
      <c r="AD2887" s="970"/>
      <c r="AE2887" s="970"/>
      <c r="AF2887" s="970"/>
    </row>
    <row r="2888" spans="23:32">
      <c r="W2888" s="970"/>
      <c r="X2888" s="970"/>
      <c r="Y2888" s="973"/>
      <c r="Z2888" s="971"/>
      <c r="AA2888" s="970"/>
      <c r="AB2888" s="970"/>
      <c r="AC2888" s="970"/>
      <c r="AD2888" s="970"/>
      <c r="AE2888" s="970"/>
      <c r="AF2888" s="970"/>
    </row>
    <row r="2889" spans="23:32">
      <c r="W2889" s="970"/>
      <c r="X2889" s="964"/>
      <c r="Y2889" s="964"/>
      <c r="Z2889" s="971"/>
      <c r="AA2889" s="970"/>
      <c r="AB2889" s="970"/>
      <c r="AC2889" s="970"/>
      <c r="AD2889" s="970"/>
      <c r="AE2889" s="970"/>
      <c r="AF2889" s="970"/>
    </row>
    <row r="2890" spans="23:32">
      <c r="W2890" s="964"/>
      <c r="X2890" s="964"/>
      <c r="Y2890" s="964"/>
      <c r="Z2890" s="964"/>
      <c r="AA2890" s="964"/>
      <c r="AB2890" s="964"/>
      <c r="AC2890" s="964"/>
      <c r="AD2890" s="964"/>
      <c r="AE2890" s="964"/>
      <c r="AF2890" s="964"/>
    </row>
    <row r="2891" spans="23:32" ht="12.75" customHeight="1">
      <c r="W2891" s="970"/>
      <c r="X2891" s="970"/>
      <c r="Y2891" s="973"/>
      <c r="Z2891" s="971"/>
      <c r="AA2891" s="970"/>
      <c r="AB2891" s="970"/>
      <c r="AC2891" s="970"/>
      <c r="AD2891" s="970"/>
      <c r="AE2891" s="970"/>
      <c r="AF2891" s="970"/>
    </row>
    <row r="2892" spans="23:32">
      <c r="W2892" s="970"/>
      <c r="X2892" s="970"/>
      <c r="Y2892" s="973"/>
      <c r="Z2892" s="971"/>
      <c r="AA2892" s="970"/>
      <c r="AB2892" s="970"/>
      <c r="AC2892" s="970"/>
      <c r="AD2892" s="970"/>
      <c r="AE2892" s="970"/>
      <c r="AF2892" s="970"/>
    </row>
    <row r="2893" spans="23:32">
      <c r="W2893" s="970"/>
      <c r="X2893" s="964"/>
      <c r="Y2893" s="964"/>
      <c r="Z2893" s="971"/>
      <c r="AA2893" s="970"/>
      <c r="AB2893" s="970"/>
      <c r="AC2893" s="970"/>
      <c r="AD2893" s="970"/>
      <c r="AE2893" s="970"/>
      <c r="AF2893" s="970"/>
    </row>
    <row r="2894" spans="23:32">
      <c r="W2894" s="964"/>
      <c r="X2894" s="964"/>
      <c r="Y2894" s="964"/>
      <c r="Z2894" s="964"/>
      <c r="AA2894" s="964"/>
      <c r="AB2894" s="964"/>
      <c r="AC2894" s="964"/>
      <c r="AD2894" s="964"/>
      <c r="AE2894" s="964"/>
      <c r="AF2894" s="964"/>
    </row>
    <row r="2895" spans="23:32" ht="12.75" customHeight="1">
      <c r="W2895" s="970"/>
      <c r="X2895" s="972"/>
      <c r="Y2895" s="967"/>
      <c r="Z2895" s="971"/>
      <c r="AA2895" s="970"/>
      <c r="AB2895" s="970"/>
      <c r="AC2895" s="970"/>
      <c r="AD2895" s="970"/>
      <c r="AE2895" s="970"/>
      <c r="AF2895" s="970"/>
    </row>
    <row r="2896" spans="23:32">
      <c r="W2896" s="970"/>
      <c r="X2896" s="964"/>
      <c r="Y2896" s="964"/>
      <c r="Z2896" s="971"/>
      <c r="AA2896" s="970"/>
      <c r="AB2896" s="970"/>
      <c r="AC2896" s="970"/>
      <c r="AD2896" s="970"/>
      <c r="AE2896" s="970"/>
      <c r="AF2896" s="970"/>
    </row>
    <row r="2897" spans="23:32">
      <c r="W2897" s="964"/>
      <c r="X2897" s="964"/>
      <c r="Y2897" s="964"/>
      <c r="Z2897" s="964"/>
      <c r="AA2897" s="964"/>
      <c r="AB2897" s="964"/>
      <c r="AC2897" s="964"/>
      <c r="AD2897" s="964"/>
      <c r="AE2897" s="964"/>
      <c r="AF2897" s="964"/>
    </row>
    <row r="2898" spans="23:32" ht="12.75" customHeight="1">
      <c r="W2898" s="970"/>
      <c r="X2898" s="970"/>
      <c r="Y2898" s="973"/>
      <c r="Z2898" s="971"/>
      <c r="AA2898" s="970"/>
      <c r="AB2898" s="970"/>
      <c r="AC2898" s="970"/>
      <c r="AD2898" s="970"/>
      <c r="AE2898" s="970"/>
      <c r="AF2898" s="970"/>
    </row>
    <row r="2899" spans="23:32">
      <c r="W2899" s="970"/>
      <c r="X2899" s="970"/>
      <c r="Y2899" s="973"/>
      <c r="Z2899" s="971"/>
      <c r="AA2899" s="970"/>
      <c r="AB2899" s="970"/>
      <c r="AC2899" s="970"/>
      <c r="AD2899" s="970"/>
      <c r="AE2899" s="970"/>
      <c r="AF2899" s="970"/>
    </row>
    <row r="2900" spans="23:32">
      <c r="W2900" s="970"/>
      <c r="X2900" s="964"/>
      <c r="Y2900" s="964"/>
      <c r="Z2900" s="971"/>
      <c r="AA2900" s="970"/>
      <c r="AB2900" s="970"/>
      <c r="AC2900" s="970"/>
      <c r="AD2900" s="970"/>
      <c r="AE2900" s="970"/>
      <c r="AF2900" s="970"/>
    </row>
    <row r="2901" spans="23:32">
      <c r="W2901" s="964"/>
      <c r="X2901" s="964"/>
      <c r="Y2901" s="964"/>
      <c r="Z2901" s="964"/>
      <c r="AA2901" s="964"/>
      <c r="AB2901" s="964"/>
      <c r="AC2901" s="964"/>
      <c r="AD2901" s="964"/>
      <c r="AE2901" s="964"/>
      <c r="AF2901" s="964"/>
    </row>
    <row r="2902" spans="23:32" ht="12.75" customHeight="1">
      <c r="W2902" s="970"/>
      <c r="X2902" s="970"/>
      <c r="Y2902" s="973"/>
      <c r="Z2902" s="971"/>
      <c r="AA2902" s="970"/>
      <c r="AB2902" s="970"/>
      <c r="AC2902" s="970"/>
      <c r="AD2902" s="970"/>
      <c r="AE2902" s="970"/>
      <c r="AF2902" s="970"/>
    </row>
    <row r="2903" spans="23:32">
      <c r="W2903" s="970"/>
      <c r="X2903" s="970"/>
      <c r="Y2903" s="973"/>
      <c r="Z2903" s="971"/>
      <c r="AA2903" s="970"/>
      <c r="AB2903" s="970"/>
      <c r="AC2903" s="970"/>
      <c r="AD2903" s="970"/>
      <c r="AE2903" s="970"/>
      <c r="AF2903" s="970"/>
    </row>
    <row r="2904" spans="23:32">
      <c r="W2904" s="970"/>
      <c r="X2904" s="964"/>
      <c r="Y2904" s="964"/>
      <c r="Z2904" s="971"/>
      <c r="AA2904" s="970"/>
      <c r="AB2904" s="970"/>
      <c r="AC2904" s="970"/>
      <c r="AD2904" s="970"/>
      <c r="AE2904" s="970"/>
      <c r="AF2904" s="970"/>
    </row>
    <row r="2905" spans="23:32">
      <c r="W2905" s="964"/>
      <c r="X2905" s="964"/>
      <c r="Y2905" s="964"/>
      <c r="Z2905" s="964"/>
      <c r="AA2905" s="964"/>
      <c r="AB2905" s="964"/>
      <c r="AC2905" s="964"/>
      <c r="AD2905" s="964"/>
      <c r="AE2905" s="964"/>
      <c r="AF2905" s="964"/>
    </row>
    <row r="2906" spans="23:32" ht="12.75" customHeight="1">
      <c r="W2906" s="970"/>
      <c r="X2906" s="970"/>
      <c r="Y2906" s="973"/>
      <c r="Z2906" s="971"/>
      <c r="AA2906" s="970"/>
      <c r="AB2906" s="970"/>
      <c r="AC2906" s="970"/>
      <c r="AD2906" s="970"/>
      <c r="AE2906" s="970"/>
      <c r="AF2906" s="970"/>
    </row>
    <row r="2907" spans="23:32">
      <c r="W2907" s="970"/>
      <c r="X2907" s="970"/>
      <c r="Y2907" s="973"/>
      <c r="Z2907" s="971"/>
      <c r="AA2907" s="970"/>
      <c r="AB2907" s="970"/>
      <c r="AC2907" s="970"/>
      <c r="AD2907" s="970"/>
      <c r="AE2907" s="970"/>
      <c r="AF2907" s="970"/>
    </row>
    <row r="2908" spans="23:32">
      <c r="W2908" s="970"/>
      <c r="X2908" s="964"/>
      <c r="Y2908" s="964"/>
      <c r="Z2908" s="971"/>
      <c r="AA2908" s="970"/>
      <c r="AB2908" s="970"/>
      <c r="AC2908" s="970"/>
      <c r="AD2908" s="970"/>
      <c r="AE2908" s="970"/>
      <c r="AF2908" s="970"/>
    </row>
    <row r="2909" spans="23:32">
      <c r="W2909" s="964"/>
      <c r="X2909" s="964"/>
      <c r="Y2909" s="964"/>
      <c r="Z2909" s="964"/>
      <c r="AA2909" s="964"/>
      <c r="AB2909" s="964"/>
      <c r="AC2909" s="964"/>
      <c r="AD2909" s="964"/>
      <c r="AE2909" s="964"/>
      <c r="AF2909" s="964"/>
    </row>
    <row r="2910" spans="23:32" ht="12.75" customHeight="1">
      <c r="W2910" s="970"/>
      <c r="X2910" s="970"/>
      <c r="Y2910" s="973"/>
      <c r="Z2910" s="971"/>
      <c r="AA2910" s="970"/>
      <c r="AB2910" s="970"/>
      <c r="AC2910" s="970"/>
      <c r="AD2910" s="970"/>
      <c r="AE2910" s="970"/>
      <c r="AF2910" s="970"/>
    </row>
    <row r="2911" spans="23:32">
      <c r="W2911" s="970"/>
      <c r="X2911" s="970"/>
      <c r="Y2911" s="973"/>
      <c r="Z2911" s="971"/>
      <c r="AA2911" s="970"/>
      <c r="AB2911" s="970"/>
      <c r="AC2911" s="970"/>
      <c r="AD2911" s="970"/>
      <c r="AE2911" s="970"/>
      <c r="AF2911" s="970"/>
    </row>
    <row r="2912" spans="23:32">
      <c r="W2912" s="970"/>
      <c r="X2912" s="964"/>
      <c r="Y2912" s="964"/>
      <c r="Z2912" s="971"/>
      <c r="AA2912" s="970"/>
      <c r="AB2912" s="970"/>
      <c r="AC2912" s="970"/>
      <c r="AD2912" s="970"/>
      <c r="AE2912" s="970"/>
      <c r="AF2912" s="970"/>
    </row>
    <row r="2913" spans="23:32">
      <c r="W2913" s="964"/>
      <c r="X2913" s="964"/>
      <c r="Y2913" s="964"/>
      <c r="Z2913" s="964"/>
      <c r="AA2913" s="964"/>
      <c r="AB2913" s="964"/>
      <c r="AC2913" s="964"/>
      <c r="AD2913" s="964"/>
      <c r="AE2913" s="964"/>
      <c r="AF2913" s="964"/>
    </row>
    <row r="2914" spans="23:32" ht="12.75" customHeight="1">
      <c r="W2914" s="970"/>
      <c r="X2914" s="972"/>
      <c r="Y2914" s="967"/>
      <c r="Z2914" s="971"/>
      <c r="AA2914" s="970"/>
      <c r="AB2914" s="970"/>
      <c r="AC2914" s="970"/>
      <c r="AD2914" s="970"/>
      <c r="AE2914" s="970"/>
      <c r="AF2914" s="970"/>
    </row>
    <row r="2915" spans="23:32">
      <c r="W2915" s="970"/>
      <c r="X2915" s="964"/>
      <c r="Y2915" s="964"/>
      <c r="Z2915" s="971"/>
      <c r="AA2915" s="970"/>
      <c r="AB2915" s="970"/>
      <c r="AC2915" s="970"/>
      <c r="AD2915" s="970"/>
      <c r="AE2915" s="970"/>
      <c r="AF2915" s="970"/>
    </row>
    <row r="2916" spans="23:32" ht="12.75" customHeight="1">
      <c r="W2916" s="970"/>
      <c r="X2916" s="970"/>
      <c r="Y2916" s="973"/>
      <c r="Z2916" s="971"/>
      <c r="AA2916" s="970"/>
      <c r="AB2916" s="970"/>
      <c r="AC2916" s="970"/>
      <c r="AD2916" s="970"/>
      <c r="AE2916" s="970"/>
      <c r="AF2916" s="970"/>
    </row>
    <row r="2917" spans="23:32">
      <c r="W2917" s="970"/>
      <c r="X2917" s="970"/>
      <c r="Y2917" s="973"/>
      <c r="Z2917" s="971"/>
      <c r="AA2917" s="970"/>
      <c r="AB2917" s="970"/>
      <c r="AC2917" s="970"/>
      <c r="AD2917" s="970"/>
      <c r="AE2917" s="970"/>
      <c r="AF2917" s="970"/>
    </row>
    <row r="2918" spans="23:32">
      <c r="W2918" s="970"/>
      <c r="X2918" s="964"/>
      <c r="Y2918" s="964"/>
      <c r="Z2918" s="971"/>
      <c r="AA2918" s="970"/>
      <c r="AB2918" s="970"/>
      <c r="AC2918" s="970"/>
      <c r="AD2918" s="970"/>
      <c r="AE2918" s="970"/>
      <c r="AF2918" s="970"/>
    </row>
    <row r="2919" spans="23:32">
      <c r="W2919" s="964"/>
      <c r="X2919" s="964"/>
      <c r="Y2919" s="964"/>
      <c r="Z2919" s="964"/>
      <c r="AA2919" s="964"/>
      <c r="AB2919" s="964"/>
      <c r="AC2919" s="964"/>
      <c r="AD2919" s="964"/>
      <c r="AE2919" s="964"/>
      <c r="AF2919" s="964"/>
    </row>
    <row r="2920" spans="23:32">
      <c r="W2920" s="970"/>
      <c r="X2920" s="970"/>
      <c r="Y2920" s="973"/>
      <c r="Z2920" s="971"/>
      <c r="AA2920" s="970"/>
      <c r="AB2920" s="970"/>
      <c r="AC2920" s="970"/>
      <c r="AD2920" s="970"/>
      <c r="AE2920" s="970"/>
      <c r="AF2920" s="970"/>
    </row>
    <row r="2921" spans="23:32">
      <c r="W2921" s="970"/>
      <c r="X2921" s="970"/>
      <c r="Y2921" s="973"/>
      <c r="Z2921" s="971"/>
      <c r="AA2921" s="970"/>
      <c r="AB2921" s="970"/>
      <c r="AC2921" s="970"/>
      <c r="AD2921" s="970"/>
      <c r="AE2921" s="970"/>
      <c r="AF2921" s="970"/>
    </row>
    <row r="2922" spans="23:32">
      <c r="W2922" s="970"/>
      <c r="X2922" s="964"/>
      <c r="Y2922" s="964"/>
      <c r="Z2922" s="971"/>
      <c r="AA2922" s="970"/>
      <c r="AB2922" s="970"/>
      <c r="AC2922" s="970"/>
      <c r="AD2922" s="970"/>
      <c r="AE2922" s="970"/>
      <c r="AF2922" s="970"/>
    </row>
    <row r="2923" spans="23:32">
      <c r="W2923" s="964"/>
      <c r="X2923" s="964"/>
      <c r="Y2923" s="964"/>
      <c r="Z2923" s="964"/>
      <c r="AA2923" s="964"/>
      <c r="AB2923" s="964"/>
      <c r="AC2923" s="964"/>
      <c r="AD2923" s="964"/>
      <c r="AE2923" s="964"/>
      <c r="AF2923" s="964"/>
    </row>
    <row r="2924" spans="23:32">
      <c r="W2924" s="970"/>
      <c r="X2924" s="970"/>
      <c r="Y2924" s="973"/>
      <c r="Z2924" s="971"/>
      <c r="AA2924" s="970"/>
      <c r="AB2924" s="970"/>
      <c r="AC2924" s="970"/>
      <c r="AD2924" s="970"/>
      <c r="AE2924" s="970"/>
      <c r="AF2924" s="970"/>
    </row>
    <row r="2925" spans="23:32">
      <c r="W2925" s="970"/>
      <c r="X2925" s="970"/>
      <c r="Y2925" s="973"/>
      <c r="Z2925" s="971"/>
      <c r="AA2925" s="970"/>
      <c r="AB2925" s="970"/>
      <c r="AC2925" s="970"/>
      <c r="AD2925" s="970"/>
      <c r="AE2925" s="970"/>
      <c r="AF2925" s="970"/>
    </row>
    <row r="2926" spans="23:32">
      <c r="W2926" s="970"/>
      <c r="X2926" s="964"/>
      <c r="Y2926" s="964"/>
      <c r="Z2926" s="971"/>
      <c r="AA2926" s="970"/>
      <c r="AB2926" s="970"/>
      <c r="AC2926" s="970"/>
      <c r="AD2926" s="970"/>
      <c r="AE2926" s="970"/>
      <c r="AF2926" s="970"/>
    </row>
    <row r="2927" spans="23:32">
      <c r="W2927" s="964"/>
      <c r="X2927" s="964"/>
      <c r="Y2927" s="964"/>
      <c r="Z2927" s="964"/>
      <c r="AA2927" s="964"/>
      <c r="AB2927" s="964"/>
      <c r="AC2927" s="964"/>
      <c r="AD2927" s="964"/>
      <c r="AE2927" s="964"/>
      <c r="AF2927" s="964"/>
    </row>
    <row r="2928" spans="23:32" ht="12.75" customHeight="1">
      <c r="W2928" s="970"/>
      <c r="X2928" s="970"/>
      <c r="Y2928" s="973"/>
      <c r="Z2928" s="971"/>
      <c r="AA2928" s="970"/>
      <c r="AB2928" s="970"/>
      <c r="AC2928" s="970"/>
      <c r="AD2928" s="970"/>
      <c r="AE2928" s="970"/>
      <c r="AF2928" s="970"/>
    </row>
    <row r="2929" spans="23:32">
      <c r="W2929" s="970"/>
      <c r="X2929" s="970"/>
      <c r="Y2929" s="973"/>
      <c r="Z2929" s="971"/>
      <c r="AA2929" s="970"/>
      <c r="AB2929" s="970"/>
      <c r="AC2929" s="970"/>
      <c r="AD2929" s="970"/>
      <c r="AE2929" s="970"/>
      <c r="AF2929" s="970"/>
    </row>
    <row r="2930" spans="23:32">
      <c r="W2930" s="970"/>
      <c r="X2930" s="964"/>
      <c r="Y2930" s="964"/>
      <c r="Z2930" s="971"/>
      <c r="AA2930" s="970"/>
      <c r="AB2930" s="970"/>
      <c r="AC2930" s="970"/>
      <c r="AD2930" s="970"/>
      <c r="AE2930" s="970"/>
      <c r="AF2930" s="970"/>
    </row>
    <row r="2931" spans="23:32">
      <c r="W2931" s="964"/>
      <c r="X2931" s="964"/>
      <c r="Y2931" s="964"/>
      <c r="Z2931" s="964"/>
      <c r="AA2931" s="964"/>
      <c r="AB2931" s="964"/>
      <c r="AC2931" s="964"/>
      <c r="AD2931" s="964"/>
      <c r="AE2931" s="964"/>
      <c r="AF2931" s="964"/>
    </row>
    <row r="2932" spans="23:32" ht="12.75" customHeight="1">
      <c r="W2932" s="970"/>
      <c r="X2932" s="970"/>
      <c r="Y2932" s="973"/>
      <c r="Z2932" s="971"/>
      <c r="AA2932" s="970"/>
      <c r="AB2932" s="970"/>
      <c r="AC2932" s="970"/>
      <c r="AD2932" s="970"/>
      <c r="AE2932" s="970"/>
      <c r="AF2932" s="970"/>
    </row>
    <row r="2933" spans="23:32">
      <c r="W2933" s="970"/>
      <c r="X2933" s="970"/>
      <c r="Y2933" s="973"/>
      <c r="Z2933" s="971"/>
      <c r="AA2933" s="970"/>
      <c r="AB2933" s="970"/>
      <c r="AC2933" s="970"/>
      <c r="AD2933" s="970"/>
      <c r="AE2933" s="970"/>
      <c r="AF2933" s="970"/>
    </row>
    <row r="2934" spans="23:32">
      <c r="W2934" s="970"/>
      <c r="X2934" s="964"/>
      <c r="Y2934" s="964"/>
      <c r="Z2934" s="971"/>
      <c r="AA2934" s="970"/>
      <c r="AB2934" s="970"/>
      <c r="AC2934" s="970"/>
      <c r="AD2934" s="970"/>
      <c r="AE2934" s="970"/>
      <c r="AF2934" s="970"/>
    </row>
    <row r="2935" spans="23:32">
      <c r="W2935" s="964"/>
      <c r="X2935" s="964"/>
      <c r="Y2935" s="964"/>
      <c r="Z2935" s="964"/>
      <c r="AA2935" s="964"/>
      <c r="AB2935" s="964"/>
      <c r="AC2935" s="964"/>
      <c r="AD2935" s="964"/>
      <c r="AE2935" s="964"/>
      <c r="AF2935" s="964"/>
    </row>
    <row r="2936" spans="23:32" ht="12.75" customHeight="1">
      <c r="W2936" s="970"/>
      <c r="X2936" s="970"/>
      <c r="Y2936" s="973"/>
      <c r="Z2936" s="971"/>
      <c r="AA2936" s="970"/>
      <c r="AB2936" s="970"/>
      <c r="AC2936" s="970"/>
      <c r="AD2936" s="970"/>
      <c r="AE2936" s="970"/>
      <c r="AF2936" s="970"/>
    </row>
    <row r="2937" spans="23:32">
      <c r="W2937" s="970"/>
      <c r="X2937" s="970"/>
      <c r="Y2937" s="973"/>
      <c r="Z2937" s="971"/>
      <c r="AA2937" s="970"/>
      <c r="AB2937" s="970"/>
      <c r="AC2937" s="970"/>
      <c r="AD2937" s="970"/>
      <c r="AE2937" s="970"/>
      <c r="AF2937" s="970"/>
    </row>
    <row r="2938" spans="23:32">
      <c r="W2938" s="970"/>
      <c r="X2938" s="964"/>
      <c r="Y2938" s="964"/>
      <c r="Z2938" s="971"/>
      <c r="AA2938" s="970"/>
      <c r="AB2938" s="970"/>
      <c r="AC2938" s="970"/>
      <c r="AD2938" s="970"/>
      <c r="AE2938" s="970"/>
      <c r="AF2938" s="970"/>
    </row>
    <row r="2939" spans="23:32">
      <c r="W2939" s="964"/>
      <c r="X2939" s="964"/>
      <c r="Y2939" s="964"/>
      <c r="Z2939" s="964"/>
      <c r="AA2939" s="964"/>
      <c r="AB2939" s="964"/>
      <c r="AC2939" s="964"/>
      <c r="AD2939" s="964"/>
      <c r="AE2939" s="964"/>
      <c r="AF2939" s="964"/>
    </row>
    <row r="2940" spans="23:32">
      <c r="W2940" s="970"/>
      <c r="X2940" s="970"/>
      <c r="Y2940" s="973"/>
      <c r="Z2940" s="971"/>
      <c r="AA2940" s="970"/>
      <c r="AB2940" s="970"/>
      <c r="AC2940" s="970"/>
      <c r="AD2940" s="970"/>
      <c r="AE2940" s="970"/>
      <c r="AF2940" s="970"/>
    </row>
    <row r="2941" spans="23:32">
      <c r="W2941" s="970"/>
      <c r="X2941" s="970"/>
      <c r="Y2941" s="973"/>
      <c r="Z2941" s="971"/>
      <c r="AA2941" s="970"/>
      <c r="AB2941" s="970"/>
      <c r="AC2941" s="970"/>
      <c r="AD2941" s="970"/>
      <c r="AE2941" s="970"/>
      <c r="AF2941" s="970"/>
    </row>
    <row r="2942" spans="23:32">
      <c r="W2942" s="970"/>
      <c r="X2942" s="964"/>
      <c r="Y2942" s="964"/>
      <c r="Z2942" s="971"/>
      <c r="AA2942" s="970"/>
      <c r="AB2942" s="970"/>
      <c r="AC2942" s="970"/>
      <c r="AD2942" s="970"/>
      <c r="AE2942" s="970"/>
      <c r="AF2942" s="970"/>
    </row>
    <row r="2943" spans="23:32">
      <c r="W2943" s="964"/>
      <c r="X2943" s="964"/>
      <c r="Y2943" s="964"/>
      <c r="Z2943" s="964"/>
      <c r="AA2943" s="964"/>
      <c r="AB2943" s="964"/>
      <c r="AC2943" s="964"/>
      <c r="AD2943" s="964"/>
      <c r="AE2943" s="964"/>
      <c r="AF2943" s="964"/>
    </row>
    <row r="2944" spans="23:32">
      <c r="W2944" s="970"/>
      <c r="X2944" s="970"/>
      <c r="Y2944" s="973"/>
      <c r="Z2944" s="971"/>
      <c r="AA2944" s="970"/>
      <c r="AB2944" s="970"/>
      <c r="AC2944" s="970"/>
      <c r="AD2944" s="970"/>
      <c r="AE2944" s="970"/>
      <c r="AF2944" s="970"/>
    </row>
    <row r="2945" spans="23:32">
      <c r="W2945" s="970"/>
      <c r="X2945" s="970"/>
      <c r="Y2945" s="973"/>
      <c r="Z2945" s="971"/>
      <c r="AA2945" s="970"/>
      <c r="AB2945" s="970"/>
      <c r="AC2945" s="970"/>
      <c r="AD2945" s="970"/>
      <c r="AE2945" s="970"/>
      <c r="AF2945" s="970"/>
    </row>
    <row r="2946" spans="23:32">
      <c r="W2946" s="970"/>
      <c r="X2946" s="964"/>
      <c r="Y2946" s="964"/>
      <c r="Z2946" s="971"/>
      <c r="AA2946" s="970"/>
      <c r="AB2946" s="970"/>
      <c r="AC2946" s="970"/>
      <c r="AD2946" s="970"/>
      <c r="AE2946" s="970"/>
      <c r="AF2946" s="970"/>
    </row>
    <row r="2947" spans="23:32">
      <c r="W2947" s="964"/>
      <c r="X2947" s="964"/>
      <c r="Y2947" s="964"/>
      <c r="Z2947" s="964"/>
      <c r="AA2947" s="964"/>
      <c r="AB2947" s="964"/>
      <c r="AC2947" s="964"/>
      <c r="AD2947" s="964"/>
      <c r="AE2947" s="964"/>
      <c r="AF2947" s="964"/>
    </row>
    <row r="2948" spans="23:32" ht="12.75" customHeight="1">
      <c r="W2948" s="970"/>
      <c r="X2948" s="970"/>
      <c r="Y2948" s="973"/>
      <c r="Z2948" s="971"/>
      <c r="AA2948" s="970"/>
      <c r="AB2948" s="970"/>
      <c r="AC2948" s="970"/>
      <c r="AD2948" s="970"/>
      <c r="AE2948" s="970"/>
      <c r="AF2948" s="970"/>
    </row>
    <row r="2949" spans="23:32">
      <c r="W2949" s="970"/>
      <c r="X2949" s="970"/>
      <c r="Y2949" s="973"/>
      <c r="Z2949" s="971"/>
      <c r="AA2949" s="970"/>
      <c r="AB2949" s="970"/>
      <c r="AC2949" s="970"/>
      <c r="AD2949" s="970"/>
      <c r="AE2949" s="970"/>
      <c r="AF2949" s="970"/>
    </row>
    <row r="2950" spans="23:32">
      <c r="W2950" s="970"/>
      <c r="X2950" s="964"/>
      <c r="Y2950" s="964"/>
      <c r="Z2950" s="971"/>
      <c r="AA2950" s="970"/>
      <c r="AB2950" s="970"/>
      <c r="AC2950" s="970"/>
      <c r="AD2950" s="970"/>
      <c r="AE2950" s="970"/>
      <c r="AF2950" s="970"/>
    </row>
    <row r="2951" spans="23:32">
      <c r="W2951" s="964"/>
      <c r="X2951" s="964"/>
      <c r="Y2951" s="964"/>
      <c r="Z2951" s="964"/>
      <c r="AA2951" s="964"/>
      <c r="AB2951" s="964"/>
      <c r="AC2951" s="964"/>
      <c r="AD2951" s="964"/>
      <c r="AE2951" s="964"/>
      <c r="AF2951" s="964"/>
    </row>
    <row r="2952" spans="23:32" ht="12.75" customHeight="1">
      <c r="W2952" s="970"/>
      <c r="X2952" s="970"/>
      <c r="Y2952" s="973"/>
      <c r="Z2952" s="971"/>
      <c r="AA2952" s="970"/>
      <c r="AB2952" s="970"/>
      <c r="AC2952" s="970"/>
      <c r="AD2952" s="970"/>
      <c r="AE2952" s="970"/>
      <c r="AF2952" s="970"/>
    </row>
    <row r="2953" spans="23:32">
      <c r="W2953" s="970"/>
      <c r="X2953" s="970"/>
      <c r="Y2953" s="973"/>
      <c r="Z2953" s="971"/>
      <c r="AA2953" s="970"/>
      <c r="AB2953" s="970"/>
      <c r="AC2953" s="970"/>
      <c r="AD2953" s="970"/>
      <c r="AE2953" s="970"/>
      <c r="AF2953" s="970"/>
    </row>
    <row r="2954" spans="23:32">
      <c r="W2954" s="970"/>
      <c r="X2954" s="964"/>
      <c r="Y2954" s="964"/>
      <c r="Z2954" s="971"/>
      <c r="AA2954" s="970"/>
      <c r="AB2954" s="970"/>
      <c r="AC2954" s="970"/>
      <c r="AD2954" s="970"/>
      <c r="AE2954" s="970"/>
      <c r="AF2954" s="970"/>
    </row>
    <row r="2955" spans="23:32">
      <c r="W2955" s="964"/>
      <c r="X2955" s="964"/>
      <c r="Y2955" s="964"/>
      <c r="Z2955" s="964"/>
      <c r="AA2955" s="964"/>
      <c r="AB2955" s="964"/>
      <c r="AC2955" s="964"/>
      <c r="AD2955" s="964"/>
      <c r="AE2955" s="964"/>
      <c r="AF2955" s="964"/>
    </row>
    <row r="2956" spans="23:32">
      <c r="W2956" s="970"/>
      <c r="X2956" s="970"/>
      <c r="Y2956" s="973"/>
      <c r="Z2956" s="971"/>
      <c r="AA2956" s="970"/>
      <c r="AB2956" s="970"/>
      <c r="AC2956" s="970"/>
      <c r="AD2956" s="970"/>
      <c r="AE2956" s="970"/>
      <c r="AF2956" s="970"/>
    </row>
    <row r="2957" spans="23:32">
      <c r="W2957" s="970"/>
      <c r="X2957" s="970"/>
      <c r="Y2957" s="973"/>
      <c r="Z2957" s="971"/>
      <c r="AA2957" s="970"/>
      <c r="AB2957" s="970"/>
      <c r="AC2957" s="970"/>
      <c r="AD2957" s="970"/>
      <c r="AE2957" s="970"/>
      <c r="AF2957" s="970"/>
    </row>
    <row r="2958" spans="23:32">
      <c r="W2958" s="970"/>
      <c r="X2958" s="964"/>
      <c r="Y2958" s="964"/>
      <c r="Z2958" s="971"/>
      <c r="AA2958" s="970"/>
      <c r="AB2958" s="970"/>
      <c r="AC2958" s="970"/>
      <c r="AD2958" s="970"/>
      <c r="AE2958" s="970"/>
      <c r="AF2958" s="970"/>
    </row>
    <row r="2959" spans="23:32">
      <c r="W2959" s="964"/>
      <c r="X2959" s="964"/>
      <c r="Y2959" s="964"/>
      <c r="Z2959" s="964"/>
      <c r="AA2959" s="964"/>
      <c r="AB2959" s="964"/>
      <c r="AC2959" s="964"/>
      <c r="AD2959" s="964"/>
      <c r="AE2959" s="964"/>
      <c r="AF2959" s="964"/>
    </row>
    <row r="2960" spans="23:32" ht="12.75" customHeight="1">
      <c r="W2960" s="970"/>
      <c r="X2960" s="970"/>
      <c r="Y2960" s="973"/>
      <c r="Z2960" s="971"/>
      <c r="AA2960" s="970"/>
      <c r="AB2960" s="970"/>
      <c r="AC2960" s="970"/>
      <c r="AD2960" s="970"/>
      <c r="AE2960" s="970"/>
      <c r="AF2960" s="970"/>
    </row>
    <row r="2961" spans="23:32">
      <c r="W2961" s="970"/>
      <c r="X2961" s="970"/>
      <c r="Y2961" s="973"/>
      <c r="Z2961" s="971"/>
      <c r="AA2961" s="970"/>
      <c r="AB2961" s="970"/>
      <c r="AC2961" s="970"/>
      <c r="AD2961" s="970"/>
      <c r="AE2961" s="970"/>
      <c r="AF2961" s="970"/>
    </row>
    <row r="2962" spans="23:32">
      <c r="W2962" s="970"/>
      <c r="X2962" s="964"/>
      <c r="Y2962" s="964"/>
      <c r="Z2962" s="971"/>
      <c r="AA2962" s="970"/>
      <c r="AB2962" s="970"/>
      <c r="AC2962" s="970"/>
      <c r="AD2962" s="970"/>
      <c r="AE2962" s="970"/>
      <c r="AF2962" s="970"/>
    </row>
    <row r="2963" spans="23:32">
      <c r="W2963" s="964"/>
      <c r="X2963" s="964"/>
      <c r="Y2963" s="964"/>
      <c r="Z2963" s="964"/>
      <c r="AA2963" s="964"/>
      <c r="AB2963" s="964"/>
      <c r="AC2963" s="964"/>
      <c r="AD2963" s="964"/>
      <c r="AE2963" s="964"/>
      <c r="AF2963" s="964"/>
    </row>
    <row r="2964" spans="23:32" ht="12.75" customHeight="1">
      <c r="W2964" s="970"/>
      <c r="X2964" s="970"/>
      <c r="Y2964" s="973"/>
      <c r="Z2964" s="971"/>
      <c r="AA2964" s="970"/>
      <c r="AB2964" s="970"/>
      <c r="AC2964" s="970"/>
      <c r="AD2964" s="970"/>
      <c r="AE2964" s="970"/>
      <c r="AF2964" s="970"/>
    </row>
    <row r="2965" spans="23:32">
      <c r="W2965" s="970"/>
      <c r="X2965" s="970"/>
      <c r="Y2965" s="973"/>
      <c r="Z2965" s="971"/>
      <c r="AA2965" s="970"/>
      <c r="AB2965" s="970"/>
      <c r="AC2965" s="970"/>
      <c r="AD2965" s="970"/>
      <c r="AE2965" s="970"/>
      <c r="AF2965" s="970"/>
    </row>
    <row r="2966" spans="23:32">
      <c r="W2966" s="970"/>
      <c r="X2966" s="964"/>
      <c r="Y2966" s="964"/>
      <c r="Z2966" s="971"/>
      <c r="AA2966" s="970"/>
      <c r="AB2966" s="970"/>
      <c r="AC2966" s="970"/>
      <c r="AD2966" s="970"/>
      <c r="AE2966" s="970"/>
      <c r="AF2966" s="970"/>
    </row>
    <row r="2967" spans="23:32">
      <c r="W2967" s="964"/>
      <c r="X2967" s="964"/>
      <c r="Y2967" s="964"/>
      <c r="Z2967" s="964"/>
      <c r="AA2967" s="964"/>
      <c r="AB2967" s="964"/>
      <c r="AC2967" s="964"/>
      <c r="AD2967" s="964"/>
      <c r="AE2967" s="964"/>
      <c r="AF2967" s="964"/>
    </row>
    <row r="2968" spans="23:32">
      <c r="W2968" s="970"/>
      <c r="X2968" s="970"/>
      <c r="Y2968" s="973"/>
      <c r="Z2968" s="971"/>
      <c r="AA2968" s="970"/>
      <c r="AB2968" s="970"/>
      <c r="AC2968" s="970"/>
      <c r="AD2968" s="970"/>
      <c r="AE2968" s="970"/>
      <c r="AF2968" s="970"/>
    </row>
    <row r="2969" spans="23:32">
      <c r="W2969" s="970"/>
      <c r="X2969" s="970"/>
      <c r="Y2969" s="973"/>
      <c r="Z2969" s="971"/>
      <c r="AA2969" s="970"/>
      <c r="AB2969" s="970"/>
      <c r="AC2969" s="970"/>
      <c r="AD2969" s="970"/>
      <c r="AE2969" s="970"/>
      <c r="AF2969" s="970"/>
    </row>
    <row r="2970" spans="23:32">
      <c r="W2970" s="970"/>
      <c r="X2970" s="964"/>
      <c r="Y2970" s="964"/>
      <c r="Z2970" s="971"/>
      <c r="AA2970" s="970"/>
      <c r="AB2970" s="970"/>
      <c r="AC2970" s="970"/>
      <c r="AD2970" s="970"/>
      <c r="AE2970" s="970"/>
      <c r="AF2970" s="970"/>
    </row>
    <row r="2971" spans="23:32">
      <c r="W2971" s="964"/>
      <c r="X2971" s="964"/>
      <c r="Y2971" s="964"/>
      <c r="Z2971" s="964"/>
      <c r="AA2971" s="964"/>
      <c r="AB2971" s="964"/>
      <c r="AC2971" s="964"/>
      <c r="AD2971" s="964"/>
      <c r="AE2971" s="964"/>
      <c r="AF2971" s="964"/>
    </row>
    <row r="2972" spans="23:32">
      <c r="W2972" s="970"/>
      <c r="X2972" s="970"/>
      <c r="Y2972" s="973"/>
      <c r="Z2972" s="971"/>
      <c r="AA2972" s="970"/>
      <c r="AB2972" s="970"/>
      <c r="AC2972" s="970"/>
      <c r="AD2972" s="970"/>
      <c r="AE2972" s="970"/>
      <c r="AF2972" s="970"/>
    </row>
    <row r="2973" spans="23:32">
      <c r="W2973" s="970"/>
      <c r="X2973" s="970"/>
      <c r="Y2973" s="973"/>
      <c r="Z2973" s="971"/>
      <c r="AA2973" s="970"/>
      <c r="AB2973" s="970"/>
      <c r="AC2973" s="970"/>
      <c r="AD2973" s="970"/>
      <c r="AE2973" s="970"/>
      <c r="AF2973" s="970"/>
    </row>
    <row r="2974" spans="23:32">
      <c r="W2974" s="970"/>
      <c r="X2974" s="964"/>
      <c r="Y2974" s="964"/>
      <c r="Z2974" s="971"/>
      <c r="AA2974" s="970"/>
      <c r="AB2974" s="970"/>
      <c r="AC2974" s="970"/>
      <c r="AD2974" s="970"/>
      <c r="AE2974" s="970"/>
      <c r="AF2974" s="970"/>
    </row>
    <row r="2975" spans="23:32">
      <c r="W2975" s="964"/>
      <c r="X2975" s="964"/>
      <c r="Y2975" s="964"/>
      <c r="Z2975" s="964"/>
      <c r="AA2975" s="964"/>
      <c r="AB2975" s="964"/>
      <c r="AC2975" s="964"/>
      <c r="AD2975" s="964"/>
      <c r="AE2975" s="964"/>
      <c r="AF2975" s="964"/>
    </row>
    <row r="2976" spans="23:32">
      <c r="W2976" s="970"/>
      <c r="X2976" s="970"/>
      <c r="Y2976" s="973"/>
      <c r="Z2976" s="971"/>
      <c r="AA2976" s="970"/>
      <c r="AB2976" s="970"/>
      <c r="AC2976" s="970"/>
      <c r="AD2976" s="970"/>
      <c r="AE2976" s="970"/>
      <c r="AF2976" s="970"/>
    </row>
    <row r="2977" spans="23:32">
      <c r="W2977" s="970"/>
      <c r="X2977" s="970"/>
      <c r="Y2977" s="973"/>
      <c r="Z2977" s="971"/>
      <c r="AA2977" s="970"/>
      <c r="AB2977" s="970"/>
      <c r="AC2977" s="970"/>
      <c r="AD2977" s="970"/>
      <c r="AE2977" s="970"/>
      <c r="AF2977" s="970"/>
    </row>
    <row r="2978" spans="23:32">
      <c r="W2978" s="970"/>
      <c r="X2978" s="964"/>
      <c r="Y2978" s="964"/>
      <c r="Z2978" s="971"/>
      <c r="AA2978" s="970"/>
      <c r="AB2978" s="970"/>
      <c r="AC2978" s="970"/>
      <c r="AD2978" s="970"/>
      <c r="AE2978" s="970"/>
      <c r="AF2978" s="970"/>
    </row>
    <row r="2979" spans="23:32">
      <c r="W2979" s="964"/>
      <c r="X2979" s="964"/>
      <c r="Y2979" s="964"/>
      <c r="Z2979" s="964"/>
      <c r="AA2979" s="964"/>
      <c r="AB2979" s="964"/>
      <c r="AC2979" s="964"/>
      <c r="AD2979" s="964"/>
      <c r="AE2979" s="964"/>
      <c r="AF2979" s="964"/>
    </row>
    <row r="2980" spans="23:32" ht="12.75" customHeight="1">
      <c r="W2980" s="970"/>
      <c r="X2980" s="970"/>
      <c r="Y2980" s="973"/>
      <c r="Z2980" s="971"/>
      <c r="AA2980" s="970"/>
      <c r="AB2980" s="970"/>
      <c r="AC2980" s="970"/>
      <c r="AD2980" s="970"/>
      <c r="AE2980" s="970"/>
      <c r="AF2980" s="970"/>
    </row>
    <row r="2981" spans="23:32">
      <c r="W2981" s="970"/>
      <c r="X2981" s="970"/>
      <c r="Y2981" s="973"/>
      <c r="Z2981" s="971"/>
      <c r="AA2981" s="970"/>
      <c r="AB2981" s="970"/>
      <c r="AC2981" s="970"/>
      <c r="AD2981" s="970"/>
      <c r="AE2981" s="970"/>
      <c r="AF2981" s="970"/>
    </row>
    <row r="2982" spans="23:32">
      <c r="W2982" s="970"/>
      <c r="X2982" s="964"/>
      <c r="Y2982" s="964"/>
      <c r="Z2982" s="971"/>
      <c r="AA2982" s="970"/>
      <c r="AB2982" s="970"/>
      <c r="AC2982" s="970"/>
      <c r="AD2982" s="970"/>
      <c r="AE2982" s="970"/>
      <c r="AF2982" s="970"/>
    </row>
    <row r="2983" spans="23:32">
      <c r="W2983" s="964"/>
      <c r="X2983" s="964"/>
      <c r="Y2983" s="964"/>
      <c r="Z2983" s="964"/>
      <c r="AA2983" s="964"/>
      <c r="AB2983" s="964"/>
      <c r="AC2983" s="964"/>
      <c r="AD2983" s="964"/>
      <c r="AE2983" s="964"/>
      <c r="AF2983" s="964"/>
    </row>
    <row r="2984" spans="23:32" ht="12.75" customHeight="1">
      <c r="W2984" s="970"/>
      <c r="X2984" s="970"/>
      <c r="Y2984" s="973"/>
      <c r="Z2984" s="971"/>
      <c r="AA2984" s="970"/>
      <c r="AB2984" s="970"/>
      <c r="AC2984" s="970"/>
      <c r="AD2984" s="970"/>
      <c r="AE2984" s="970"/>
      <c r="AF2984" s="970"/>
    </row>
    <row r="2985" spans="23:32">
      <c r="W2985" s="970"/>
      <c r="X2985" s="970"/>
      <c r="Y2985" s="973"/>
      <c r="Z2985" s="971"/>
      <c r="AA2985" s="970"/>
      <c r="AB2985" s="970"/>
      <c r="AC2985" s="970"/>
      <c r="AD2985" s="970"/>
      <c r="AE2985" s="970"/>
      <c r="AF2985" s="970"/>
    </row>
    <row r="2986" spans="23:32">
      <c r="W2986" s="970"/>
      <c r="X2986" s="964"/>
      <c r="Y2986" s="964"/>
      <c r="Z2986" s="971"/>
      <c r="AA2986" s="970"/>
      <c r="AB2986" s="970"/>
      <c r="AC2986" s="970"/>
      <c r="AD2986" s="970"/>
      <c r="AE2986" s="970"/>
      <c r="AF2986" s="970"/>
    </row>
    <row r="2987" spans="23:32">
      <c r="W2987" s="964"/>
      <c r="X2987" s="964"/>
      <c r="Y2987" s="964"/>
      <c r="Z2987" s="964"/>
      <c r="AA2987" s="964"/>
      <c r="AB2987" s="964"/>
      <c r="AC2987" s="964"/>
      <c r="AD2987" s="964"/>
      <c r="AE2987" s="964"/>
      <c r="AF2987" s="964"/>
    </row>
    <row r="2988" spans="23:32" ht="12.75" customHeight="1">
      <c r="W2988" s="970"/>
      <c r="X2988" s="970"/>
      <c r="Y2988" s="973"/>
      <c r="Z2988" s="971"/>
      <c r="AA2988" s="970"/>
      <c r="AB2988" s="970"/>
      <c r="AC2988" s="970"/>
      <c r="AD2988" s="970"/>
      <c r="AE2988" s="970"/>
      <c r="AF2988" s="970"/>
    </row>
    <row r="2989" spans="23:32">
      <c r="W2989" s="970"/>
      <c r="X2989" s="970"/>
      <c r="Y2989" s="973"/>
      <c r="Z2989" s="971"/>
      <c r="AA2989" s="970"/>
      <c r="AB2989" s="970"/>
      <c r="AC2989" s="970"/>
      <c r="AD2989" s="970"/>
      <c r="AE2989" s="970"/>
      <c r="AF2989" s="970"/>
    </row>
    <row r="2990" spans="23:32">
      <c r="W2990" s="970"/>
      <c r="X2990" s="964"/>
      <c r="Y2990" s="964"/>
      <c r="Z2990" s="971"/>
      <c r="AA2990" s="970"/>
      <c r="AB2990" s="970"/>
      <c r="AC2990" s="970"/>
      <c r="AD2990" s="970"/>
      <c r="AE2990" s="970"/>
      <c r="AF2990" s="970"/>
    </row>
    <row r="2991" spans="23:32">
      <c r="W2991" s="964"/>
      <c r="X2991" s="964"/>
      <c r="Y2991" s="964"/>
      <c r="Z2991" s="964"/>
      <c r="AA2991" s="964"/>
      <c r="AB2991" s="964"/>
      <c r="AC2991" s="964"/>
      <c r="AD2991" s="964"/>
      <c r="AE2991" s="964"/>
      <c r="AF2991" s="964"/>
    </row>
    <row r="2992" spans="23:32" ht="12.75" customHeight="1">
      <c r="W2992" s="970"/>
      <c r="X2992" s="970"/>
      <c r="Y2992" s="973"/>
      <c r="Z2992" s="971"/>
      <c r="AA2992" s="970"/>
      <c r="AB2992" s="970"/>
      <c r="AC2992" s="970"/>
      <c r="AD2992" s="970"/>
      <c r="AE2992" s="970"/>
      <c r="AF2992" s="970"/>
    </row>
    <row r="2993" spans="23:32">
      <c r="W2993" s="970"/>
      <c r="X2993" s="970"/>
      <c r="Y2993" s="973"/>
      <c r="Z2993" s="971"/>
      <c r="AA2993" s="970"/>
      <c r="AB2993" s="970"/>
      <c r="AC2993" s="970"/>
      <c r="AD2993" s="970"/>
      <c r="AE2993" s="970"/>
      <c r="AF2993" s="970"/>
    </row>
    <row r="2994" spans="23:32">
      <c r="W2994" s="970"/>
      <c r="X2994" s="964"/>
      <c r="Y2994" s="964"/>
      <c r="Z2994" s="971"/>
      <c r="AA2994" s="970"/>
      <c r="AB2994" s="970"/>
      <c r="AC2994" s="970"/>
      <c r="AD2994" s="970"/>
      <c r="AE2994" s="970"/>
      <c r="AF2994" s="970"/>
    </row>
    <row r="2995" spans="23:32">
      <c r="W2995" s="964"/>
      <c r="X2995" s="964"/>
      <c r="Y2995" s="964"/>
      <c r="Z2995" s="964"/>
      <c r="AA2995" s="964"/>
      <c r="AB2995" s="964"/>
      <c r="AC2995" s="964"/>
      <c r="AD2995" s="964"/>
      <c r="AE2995" s="964"/>
      <c r="AF2995" s="964"/>
    </row>
    <row r="2996" spans="23:32">
      <c r="W2996" s="970"/>
      <c r="X2996" s="970"/>
      <c r="Y2996" s="973"/>
      <c r="Z2996" s="971"/>
      <c r="AA2996" s="970"/>
      <c r="AB2996" s="970"/>
      <c r="AC2996" s="970"/>
      <c r="AD2996" s="970"/>
      <c r="AE2996" s="970"/>
      <c r="AF2996" s="970"/>
    </row>
    <row r="2997" spans="23:32">
      <c r="W2997" s="970"/>
      <c r="X2997" s="970"/>
      <c r="Y2997" s="973"/>
      <c r="Z2997" s="971"/>
      <c r="AA2997" s="970"/>
      <c r="AB2997" s="970"/>
      <c r="AC2997" s="970"/>
      <c r="AD2997" s="970"/>
      <c r="AE2997" s="970"/>
      <c r="AF2997" s="970"/>
    </row>
    <row r="2998" spans="23:32">
      <c r="W2998" s="970"/>
      <c r="X2998" s="964"/>
      <c r="Y2998" s="964"/>
      <c r="Z2998" s="971"/>
      <c r="AA2998" s="970"/>
      <c r="AB2998" s="970"/>
      <c r="AC2998" s="970"/>
      <c r="AD2998" s="970"/>
      <c r="AE2998" s="970"/>
      <c r="AF2998" s="970"/>
    </row>
    <row r="2999" spans="23:32">
      <c r="W2999" s="964"/>
      <c r="X2999" s="964"/>
      <c r="Y2999" s="964"/>
      <c r="Z2999" s="964"/>
      <c r="AA2999" s="964"/>
      <c r="AB2999" s="964"/>
      <c r="AC2999" s="964"/>
      <c r="AD2999" s="964"/>
      <c r="AE2999" s="964"/>
      <c r="AF2999" s="964"/>
    </row>
    <row r="3000" spans="23:32">
      <c r="W3000" s="970"/>
      <c r="X3000" s="970"/>
      <c r="Y3000" s="973"/>
      <c r="Z3000" s="971"/>
      <c r="AA3000" s="970"/>
      <c r="AB3000" s="970"/>
      <c r="AC3000" s="970"/>
      <c r="AD3000" s="970"/>
      <c r="AE3000" s="970"/>
      <c r="AF3000" s="970"/>
    </row>
    <row r="3001" spans="23:32">
      <c r="W3001" s="970"/>
      <c r="X3001" s="970"/>
      <c r="Y3001" s="973"/>
      <c r="Z3001" s="971"/>
      <c r="AA3001" s="970"/>
      <c r="AB3001" s="970"/>
      <c r="AC3001" s="970"/>
      <c r="AD3001" s="970"/>
      <c r="AE3001" s="970"/>
      <c r="AF3001" s="970"/>
    </row>
    <row r="3002" spans="23:32">
      <c r="W3002" s="970"/>
      <c r="X3002" s="964"/>
      <c r="Y3002" s="964"/>
      <c r="Z3002" s="971"/>
      <c r="AA3002" s="970"/>
      <c r="AB3002" s="970"/>
      <c r="AC3002" s="970"/>
      <c r="AD3002" s="970"/>
      <c r="AE3002" s="970"/>
      <c r="AF3002" s="970"/>
    </row>
    <row r="3003" spans="23:32">
      <c r="W3003" s="964"/>
      <c r="X3003" s="964"/>
      <c r="Y3003" s="964"/>
      <c r="Z3003" s="964"/>
      <c r="AA3003" s="964"/>
      <c r="AB3003" s="964"/>
      <c r="AC3003" s="964"/>
      <c r="AD3003" s="964"/>
      <c r="AE3003" s="964"/>
      <c r="AF3003" s="964"/>
    </row>
    <row r="3004" spans="23:32">
      <c r="W3004" s="970"/>
      <c r="X3004" s="970"/>
      <c r="Y3004" s="973"/>
      <c r="Z3004" s="971"/>
      <c r="AA3004" s="970"/>
      <c r="AB3004" s="970"/>
      <c r="AC3004" s="970"/>
      <c r="AD3004" s="970"/>
      <c r="AE3004" s="970"/>
      <c r="AF3004" s="970"/>
    </row>
    <row r="3005" spans="23:32">
      <c r="W3005" s="970"/>
      <c r="X3005" s="970"/>
      <c r="Y3005" s="973"/>
      <c r="Z3005" s="971"/>
      <c r="AA3005" s="970"/>
      <c r="AB3005" s="970"/>
      <c r="AC3005" s="970"/>
      <c r="AD3005" s="970"/>
      <c r="AE3005" s="970"/>
      <c r="AF3005" s="970"/>
    </row>
    <row r="3006" spans="23:32">
      <c r="W3006" s="970"/>
      <c r="X3006" s="964"/>
      <c r="Y3006" s="964"/>
      <c r="Z3006" s="971"/>
      <c r="AA3006" s="970"/>
      <c r="AB3006" s="970"/>
      <c r="AC3006" s="970"/>
      <c r="AD3006" s="970"/>
      <c r="AE3006" s="970"/>
      <c r="AF3006" s="970"/>
    </row>
    <row r="3007" spans="23:32">
      <c r="W3007" s="970"/>
      <c r="X3007" s="970"/>
      <c r="Y3007" s="973"/>
      <c r="Z3007" s="971"/>
      <c r="AA3007" s="970"/>
      <c r="AB3007" s="970"/>
      <c r="AC3007" s="970"/>
      <c r="AD3007" s="970"/>
      <c r="AE3007" s="970"/>
      <c r="AF3007" s="970"/>
    </row>
    <row r="3008" spans="23:32">
      <c r="W3008" s="970"/>
      <c r="X3008" s="970"/>
      <c r="Y3008" s="973"/>
      <c r="Z3008" s="971"/>
      <c r="AA3008" s="970"/>
      <c r="AB3008" s="970"/>
      <c r="AC3008" s="970"/>
      <c r="AD3008" s="970"/>
      <c r="AE3008" s="970"/>
      <c r="AF3008" s="970"/>
    </row>
    <row r="3009" spans="23:32">
      <c r="W3009" s="970"/>
      <c r="X3009" s="964"/>
      <c r="Y3009" s="964"/>
      <c r="Z3009" s="971"/>
      <c r="AA3009" s="970"/>
      <c r="AB3009" s="970"/>
      <c r="AC3009" s="970"/>
      <c r="AD3009" s="970"/>
      <c r="AE3009" s="970"/>
      <c r="AF3009" s="970"/>
    </row>
    <row r="3010" spans="23:32">
      <c r="W3010" s="964"/>
      <c r="X3010" s="964"/>
      <c r="Y3010" s="964"/>
      <c r="Z3010" s="964"/>
      <c r="AA3010" s="964"/>
      <c r="AB3010" s="964"/>
      <c r="AC3010" s="964"/>
      <c r="AD3010" s="964"/>
      <c r="AE3010" s="964"/>
      <c r="AF3010" s="964"/>
    </row>
    <row r="3011" spans="23:32">
      <c r="W3011" s="970"/>
      <c r="X3011" s="970"/>
      <c r="Y3011" s="973"/>
      <c r="Z3011" s="971"/>
      <c r="AA3011" s="970"/>
      <c r="AB3011" s="970"/>
      <c r="AC3011" s="970"/>
      <c r="AD3011" s="970"/>
      <c r="AE3011" s="970"/>
      <c r="AF3011" s="970"/>
    </row>
    <row r="3012" spans="23:32">
      <c r="W3012" s="970"/>
      <c r="X3012" s="970"/>
      <c r="Y3012" s="973"/>
      <c r="Z3012" s="971"/>
      <c r="AA3012" s="970"/>
      <c r="AB3012" s="970"/>
      <c r="AC3012" s="970"/>
      <c r="AD3012" s="970"/>
      <c r="AE3012" s="970"/>
      <c r="AF3012" s="970"/>
    </row>
    <row r="3013" spans="23:32">
      <c r="W3013" s="970"/>
      <c r="X3013" s="964"/>
      <c r="Y3013" s="964"/>
      <c r="Z3013" s="971"/>
      <c r="AA3013" s="970"/>
      <c r="AB3013" s="970"/>
      <c r="AC3013" s="970"/>
      <c r="AD3013" s="970"/>
      <c r="AE3013" s="970"/>
      <c r="AF3013" s="970"/>
    </row>
    <row r="3014" spans="23:32">
      <c r="W3014" s="964"/>
      <c r="X3014" s="964"/>
      <c r="Y3014" s="964"/>
      <c r="Z3014" s="964"/>
      <c r="AA3014" s="964"/>
      <c r="AB3014" s="964"/>
      <c r="AC3014" s="964"/>
      <c r="AD3014" s="964"/>
      <c r="AE3014" s="964"/>
      <c r="AF3014" s="964"/>
    </row>
    <row r="3015" spans="23:32">
      <c r="W3015" s="970"/>
      <c r="X3015" s="970"/>
      <c r="Y3015" s="973"/>
      <c r="Z3015" s="971"/>
      <c r="AA3015" s="970"/>
      <c r="AB3015" s="970"/>
      <c r="AC3015" s="970"/>
      <c r="AD3015" s="970"/>
      <c r="AE3015" s="970"/>
      <c r="AF3015" s="970"/>
    </row>
    <row r="3016" spans="23:32">
      <c r="W3016" s="970"/>
      <c r="X3016" s="970"/>
      <c r="Y3016" s="973"/>
      <c r="Z3016" s="971"/>
      <c r="AA3016" s="970"/>
      <c r="AB3016" s="970"/>
      <c r="AC3016" s="970"/>
      <c r="AD3016" s="970"/>
      <c r="AE3016" s="970"/>
      <c r="AF3016" s="970"/>
    </row>
    <row r="3017" spans="23:32">
      <c r="W3017" s="970"/>
      <c r="X3017" s="964"/>
      <c r="Y3017" s="964"/>
      <c r="Z3017" s="971"/>
      <c r="AA3017" s="970"/>
      <c r="AB3017" s="970"/>
      <c r="AC3017" s="970"/>
      <c r="AD3017" s="970"/>
      <c r="AE3017" s="970"/>
      <c r="AF3017" s="970"/>
    </row>
    <row r="3018" spans="23:32">
      <c r="W3018" s="964"/>
      <c r="X3018" s="964"/>
      <c r="Y3018" s="964"/>
      <c r="Z3018" s="964"/>
      <c r="AA3018" s="964"/>
      <c r="AB3018" s="964"/>
      <c r="AC3018" s="964"/>
      <c r="AD3018" s="964"/>
      <c r="AE3018" s="964"/>
      <c r="AF3018" s="964"/>
    </row>
    <row r="3019" spans="23:32">
      <c r="W3019" s="970"/>
      <c r="X3019" s="970"/>
      <c r="Y3019" s="973"/>
      <c r="Z3019" s="971"/>
      <c r="AA3019" s="970"/>
      <c r="AB3019" s="970"/>
      <c r="AC3019" s="970"/>
      <c r="AD3019" s="970"/>
      <c r="AE3019" s="970"/>
      <c r="AF3019" s="970"/>
    </row>
    <row r="3020" spans="23:32">
      <c r="W3020" s="970"/>
      <c r="X3020" s="970"/>
      <c r="Y3020" s="973"/>
      <c r="Z3020" s="971"/>
      <c r="AA3020" s="970"/>
      <c r="AB3020" s="970"/>
      <c r="AC3020" s="970"/>
      <c r="AD3020" s="970"/>
      <c r="AE3020" s="970"/>
      <c r="AF3020" s="970"/>
    </row>
    <row r="3021" spans="23:32">
      <c r="W3021" s="970"/>
      <c r="X3021" s="964"/>
      <c r="Y3021" s="964"/>
      <c r="Z3021" s="971"/>
      <c r="AA3021" s="970"/>
      <c r="AB3021" s="970"/>
      <c r="AC3021" s="970"/>
      <c r="AD3021" s="970"/>
      <c r="AE3021" s="970"/>
      <c r="AF3021" s="970"/>
    </row>
    <row r="3022" spans="23:32">
      <c r="W3022" s="964"/>
      <c r="X3022" s="964"/>
      <c r="Y3022" s="964"/>
      <c r="Z3022" s="964"/>
      <c r="AA3022" s="964"/>
      <c r="AB3022" s="964"/>
      <c r="AC3022" s="964"/>
      <c r="AD3022" s="964"/>
      <c r="AE3022" s="964"/>
      <c r="AF3022" s="964"/>
    </row>
    <row r="3023" spans="23:32">
      <c r="W3023" s="970"/>
      <c r="X3023" s="970"/>
      <c r="Y3023" s="973"/>
      <c r="Z3023" s="971"/>
      <c r="AA3023" s="970"/>
      <c r="AB3023" s="970"/>
      <c r="AC3023" s="970"/>
      <c r="AD3023" s="970"/>
      <c r="AE3023" s="970"/>
      <c r="AF3023" s="970"/>
    </row>
    <row r="3024" spans="23:32">
      <c r="W3024" s="970"/>
      <c r="X3024" s="970"/>
      <c r="Y3024" s="973"/>
      <c r="Z3024" s="971"/>
      <c r="AA3024" s="970"/>
      <c r="AB3024" s="970"/>
      <c r="AC3024" s="970"/>
      <c r="AD3024" s="970"/>
      <c r="AE3024" s="970"/>
      <c r="AF3024" s="970"/>
    </row>
    <row r="3025" spans="23:32">
      <c r="W3025" s="970"/>
      <c r="X3025" s="964"/>
      <c r="Y3025" s="964"/>
      <c r="Z3025" s="971"/>
      <c r="AA3025" s="970"/>
      <c r="AB3025" s="970"/>
      <c r="AC3025" s="970"/>
      <c r="AD3025" s="970"/>
      <c r="AE3025" s="970"/>
      <c r="AF3025" s="970"/>
    </row>
    <row r="3026" spans="23:32">
      <c r="W3026" s="964"/>
      <c r="X3026" s="964"/>
      <c r="Y3026" s="964"/>
      <c r="Z3026" s="964"/>
      <c r="AA3026" s="964"/>
      <c r="AB3026" s="964"/>
      <c r="AC3026" s="964"/>
      <c r="AD3026" s="964"/>
      <c r="AE3026" s="964"/>
      <c r="AF3026" s="964"/>
    </row>
    <row r="3027" spans="23:32" ht="12.75" customHeight="1">
      <c r="W3027" s="970"/>
      <c r="X3027" s="970"/>
      <c r="Y3027" s="973"/>
      <c r="Z3027" s="971"/>
      <c r="AA3027" s="970"/>
      <c r="AB3027" s="970"/>
      <c r="AC3027" s="970"/>
      <c r="AD3027" s="970"/>
      <c r="AE3027" s="970"/>
      <c r="AF3027" s="970"/>
    </row>
    <row r="3028" spans="23:32">
      <c r="W3028" s="970"/>
      <c r="X3028" s="970"/>
      <c r="Y3028" s="973"/>
      <c r="Z3028" s="971"/>
      <c r="AA3028" s="970"/>
      <c r="AB3028" s="970"/>
      <c r="AC3028" s="970"/>
      <c r="AD3028" s="970"/>
      <c r="AE3028" s="970"/>
      <c r="AF3028" s="970"/>
    </row>
    <row r="3029" spans="23:32">
      <c r="W3029" s="970"/>
      <c r="X3029" s="964"/>
      <c r="Y3029" s="964"/>
      <c r="Z3029" s="971"/>
      <c r="AA3029" s="970"/>
      <c r="AB3029" s="970"/>
      <c r="AC3029" s="970"/>
      <c r="AD3029" s="970"/>
      <c r="AE3029" s="970"/>
      <c r="AF3029" s="970"/>
    </row>
    <row r="3030" spans="23:32">
      <c r="W3030" s="964"/>
      <c r="X3030" s="964"/>
      <c r="Y3030" s="964"/>
      <c r="Z3030" s="964"/>
      <c r="AA3030" s="964"/>
      <c r="AB3030" s="964"/>
      <c r="AC3030" s="964"/>
      <c r="AD3030" s="964"/>
      <c r="AE3030" s="964"/>
      <c r="AF3030" s="964"/>
    </row>
    <row r="3031" spans="23:32">
      <c r="W3031" s="970"/>
      <c r="X3031" s="970"/>
      <c r="Y3031" s="973"/>
      <c r="Z3031" s="971"/>
      <c r="AA3031" s="970"/>
      <c r="AB3031" s="970"/>
      <c r="AC3031" s="970"/>
      <c r="AD3031" s="970"/>
      <c r="AE3031" s="970"/>
      <c r="AF3031" s="970"/>
    </row>
    <row r="3032" spans="23:32">
      <c r="W3032" s="970"/>
      <c r="X3032" s="970"/>
      <c r="Y3032" s="973"/>
      <c r="Z3032" s="971"/>
      <c r="AA3032" s="970"/>
      <c r="AB3032" s="970"/>
      <c r="AC3032" s="970"/>
      <c r="AD3032" s="970"/>
      <c r="AE3032" s="970"/>
      <c r="AF3032" s="970"/>
    </row>
    <row r="3033" spans="23:32">
      <c r="W3033" s="970"/>
      <c r="X3033" s="964"/>
      <c r="Y3033" s="964"/>
      <c r="Z3033" s="971"/>
      <c r="AA3033" s="970"/>
      <c r="AB3033" s="970"/>
      <c r="AC3033" s="970"/>
      <c r="AD3033" s="970"/>
      <c r="AE3033" s="970"/>
      <c r="AF3033" s="970"/>
    </row>
    <row r="3034" spans="23:32">
      <c r="W3034" s="964"/>
      <c r="X3034" s="964"/>
      <c r="Y3034" s="964"/>
      <c r="Z3034" s="964"/>
      <c r="AA3034" s="964"/>
      <c r="AB3034" s="964"/>
      <c r="AC3034" s="964"/>
      <c r="AD3034" s="964"/>
      <c r="AE3034" s="964"/>
      <c r="AF3034" s="964"/>
    </row>
    <row r="3035" spans="23:32">
      <c r="W3035" s="970"/>
      <c r="X3035" s="970"/>
      <c r="Y3035" s="973"/>
      <c r="Z3035" s="971"/>
      <c r="AA3035" s="970"/>
      <c r="AB3035" s="970"/>
      <c r="AC3035" s="970"/>
      <c r="AD3035" s="970"/>
      <c r="AE3035" s="970"/>
      <c r="AF3035" s="970"/>
    </row>
    <row r="3036" spans="23:32">
      <c r="W3036" s="970"/>
      <c r="X3036" s="970"/>
      <c r="Y3036" s="973"/>
      <c r="Z3036" s="971"/>
      <c r="AA3036" s="970"/>
      <c r="AB3036" s="970"/>
      <c r="AC3036" s="970"/>
      <c r="AD3036" s="970"/>
      <c r="AE3036" s="970"/>
      <c r="AF3036" s="970"/>
    </row>
    <row r="3037" spans="23:32">
      <c r="W3037" s="970"/>
      <c r="X3037" s="964"/>
      <c r="Y3037" s="964"/>
      <c r="Z3037" s="971"/>
      <c r="AA3037" s="970"/>
      <c r="AB3037" s="970"/>
      <c r="AC3037" s="970"/>
      <c r="AD3037" s="970"/>
      <c r="AE3037" s="970"/>
      <c r="AF3037" s="970"/>
    </row>
    <row r="3038" spans="23:32">
      <c r="W3038" s="964"/>
      <c r="X3038" s="964"/>
      <c r="Y3038" s="964"/>
      <c r="Z3038" s="964"/>
      <c r="AA3038" s="964"/>
      <c r="AB3038" s="964"/>
      <c r="AC3038" s="964"/>
      <c r="AD3038" s="964"/>
      <c r="AE3038" s="964"/>
      <c r="AF3038" s="964"/>
    </row>
    <row r="3039" spans="23:32">
      <c r="W3039" s="970"/>
      <c r="X3039" s="970"/>
      <c r="Y3039" s="973"/>
      <c r="Z3039" s="971"/>
      <c r="AA3039" s="970"/>
      <c r="AB3039" s="970"/>
      <c r="AC3039" s="970"/>
      <c r="AD3039" s="970"/>
      <c r="AE3039" s="970"/>
      <c r="AF3039" s="970"/>
    </row>
    <row r="3040" spans="23:32">
      <c r="W3040" s="970"/>
      <c r="X3040" s="970"/>
      <c r="Y3040" s="973"/>
      <c r="Z3040" s="971"/>
      <c r="AA3040" s="970"/>
      <c r="AB3040" s="970"/>
      <c r="AC3040" s="970"/>
      <c r="AD3040" s="970"/>
      <c r="AE3040" s="970"/>
      <c r="AF3040" s="970"/>
    </row>
    <row r="3041" spans="23:32">
      <c r="W3041" s="970"/>
      <c r="X3041" s="964"/>
      <c r="Y3041" s="964"/>
      <c r="Z3041" s="971"/>
      <c r="AA3041" s="970"/>
      <c r="AB3041" s="970"/>
      <c r="AC3041" s="970"/>
      <c r="AD3041" s="970"/>
      <c r="AE3041" s="970"/>
      <c r="AF3041" s="970"/>
    </row>
    <row r="3042" spans="23:32">
      <c r="W3042" s="964"/>
      <c r="X3042" s="964"/>
      <c r="Y3042" s="964"/>
      <c r="Z3042" s="964"/>
      <c r="AA3042" s="964"/>
      <c r="AB3042" s="964"/>
      <c r="AC3042" s="964"/>
      <c r="AD3042" s="964"/>
      <c r="AE3042" s="964"/>
      <c r="AF3042" s="964"/>
    </row>
    <row r="3043" spans="23:32">
      <c r="W3043" s="970"/>
      <c r="X3043" s="970"/>
      <c r="Y3043" s="973"/>
      <c r="Z3043" s="971"/>
      <c r="AA3043" s="970"/>
      <c r="AB3043" s="970"/>
      <c r="AC3043" s="970"/>
      <c r="AD3043" s="970"/>
      <c r="AE3043" s="970"/>
      <c r="AF3043" s="970"/>
    </row>
    <row r="3044" spans="23:32">
      <c r="W3044" s="970"/>
      <c r="X3044" s="970"/>
      <c r="Y3044" s="973"/>
      <c r="Z3044" s="971"/>
      <c r="AA3044" s="970"/>
      <c r="AB3044" s="970"/>
      <c r="AC3044" s="970"/>
      <c r="AD3044" s="970"/>
      <c r="AE3044" s="970"/>
      <c r="AF3044" s="970"/>
    </row>
    <row r="3045" spans="23:32">
      <c r="W3045" s="970"/>
      <c r="X3045" s="964"/>
      <c r="Y3045" s="964"/>
      <c r="Z3045" s="971"/>
      <c r="AA3045" s="970"/>
      <c r="AB3045" s="970"/>
      <c r="AC3045" s="970"/>
      <c r="AD3045" s="970"/>
      <c r="AE3045" s="970"/>
      <c r="AF3045" s="970"/>
    </row>
    <row r="3046" spans="23:32">
      <c r="W3046" s="964"/>
      <c r="X3046" s="964"/>
      <c r="Y3046" s="964"/>
      <c r="Z3046" s="964"/>
      <c r="AA3046" s="964"/>
      <c r="AB3046" s="964"/>
      <c r="AC3046" s="964"/>
      <c r="AD3046" s="964"/>
      <c r="AE3046" s="964"/>
      <c r="AF3046" s="964"/>
    </row>
    <row r="3047" spans="23:32">
      <c r="W3047" s="970"/>
      <c r="X3047" s="970"/>
      <c r="Y3047" s="973"/>
      <c r="Z3047" s="971"/>
      <c r="AA3047" s="970"/>
      <c r="AB3047" s="970"/>
      <c r="AC3047" s="970"/>
      <c r="AD3047" s="970"/>
      <c r="AE3047" s="970"/>
      <c r="AF3047" s="970"/>
    </row>
    <row r="3048" spans="23:32">
      <c r="W3048" s="970"/>
      <c r="X3048" s="970"/>
      <c r="Y3048" s="973"/>
      <c r="Z3048" s="971"/>
      <c r="AA3048" s="970"/>
      <c r="AB3048" s="970"/>
      <c r="AC3048" s="970"/>
      <c r="AD3048" s="970"/>
      <c r="AE3048" s="970"/>
      <c r="AF3048" s="970"/>
    </row>
    <row r="3049" spans="23:32">
      <c r="W3049" s="970"/>
      <c r="X3049" s="964"/>
      <c r="Y3049" s="964"/>
      <c r="Z3049" s="971"/>
      <c r="AA3049" s="970"/>
      <c r="AB3049" s="970"/>
      <c r="AC3049" s="970"/>
      <c r="AD3049" s="970"/>
      <c r="AE3049" s="970"/>
      <c r="AF3049" s="970"/>
    </row>
    <row r="3050" spans="23:32">
      <c r="W3050" s="964"/>
      <c r="X3050" s="964"/>
      <c r="Y3050" s="964"/>
      <c r="Z3050" s="964"/>
      <c r="AA3050" s="964"/>
      <c r="AB3050" s="964"/>
      <c r="AC3050" s="964"/>
      <c r="AD3050" s="964"/>
      <c r="AE3050" s="964"/>
      <c r="AF3050" s="964"/>
    </row>
    <row r="3051" spans="23:32">
      <c r="W3051" s="970"/>
      <c r="X3051" s="970"/>
      <c r="Y3051" s="973"/>
      <c r="Z3051" s="971"/>
      <c r="AA3051" s="970"/>
      <c r="AB3051" s="970"/>
      <c r="AC3051" s="970"/>
      <c r="AD3051" s="970"/>
      <c r="AE3051" s="970"/>
      <c r="AF3051" s="970"/>
    </row>
    <row r="3052" spans="23:32">
      <c r="W3052" s="970"/>
      <c r="X3052" s="970"/>
      <c r="Y3052" s="973"/>
      <c r="Z3052" s="971"/>
      <c r="AA3052" s="970"/>
      <c r="AB3052" s="970"/>
      <c r="AC3052" s="970"/>
      <c r="AD3052" s="970"/>
      <c r="AE3052" s="970"/>
      <c r="AF3052" s="970"/>
    </row>
    <row r="3053" spans="23:32">
      <c r="W3053" s="970"/>
      <c r="X3053" s="964"/>
      <c r="Y3053" s="964"/>
      <c r="Z3053" s="971"/>
      <c r="AA3053" s="970"/>
      <c r="AB3053" s="970"/>
      <c r="AC3053" s="970"/>
      <c r="AD3053" s="970"/>
      <c r="AE3053" s="970"/>
      <c r="AF3053" s="970"/>
    </row>
    <row r="3054" spans="23:32">
      <c r="W3054" s="964"/>
      <c r="X3054" s="964"/>
      <c r="Y3054" s="964"/>
      <c r="Z3054" s="964"/>
      <c r="AA3054" s="964"/>
      <c r="AB3054" s="964"/>
      <c r="AC3054" s="964"/>
      <c r="AD3054" s="964"/>
      <c r="AE3054" s="964"/>
      <c r="AF3054" s="964"/>
    </row>
    <row r="3055" spans="23:32">
      <c r="W3055" s="970"/>
      <c r="X3055" s="970"/>
      <c r="Y3055" s="973"/>
      <c r="Z3055" s="971"/>
      <c r="AA3055" s="970"/>
      <c r="AB3055" s="970"/>
      <c r="AC3055" s="970"/>
      <c r="AD3055" s="970"/>
      <c r="AE3055" s="970"/>
      <c r="AF3055" s="970"/>
    </row>
    <row r="3056" spans="23:32">
      <c r="W3056" s="970"/>
      <c r="X3056" s="970"/>
      <c r="Y3056" s="973"/>
      <c r="Z3056" s="971"/>
      <c r="AA3056" s="970"/>
      <c r="AB3056" s="970"/>
      <c r="AC3056" s="970"/>
      <c r="AD3056" s="970"/>
      <c r="AE3056" s="970"/>
      <c r="AF3056" s="970"/>
    </row>
    <row r="3057" spans="23:32">
      <c r="W3057" s="970"/>
      <c r="X3057" s="964"/>
      <c r="Y3057" s="964"/>
      <c r="Z3057" s="971"/>
      <c r="AA3057" s="970"/>
      <c r="AB3057" s="970"/>
      <c r="AC3057" s="970"/>
      <c r="AD3057" s="970"/>
      <c r="AE3057" s="970"/>
      <c r="AF3057" s="970"/>
    </row>
    <row r="3058" spans="23:32">
      <c r="W3058" s="964"/>
      <c r="X3058" s="964"/>
      <c r="Y3058" s="964"/>
      <c r="Z3058" s="964"/>
      <c r="AA3058" s="964"/>
      <c r="AB3058" s="964"/>
      <c r="AC3058" s="964"/>
      <c r="AD3058" s="964"/>
      <c r="AE3058" s="964"/>
      <c r="AF3058" s="964"/>
    </row>
    <row r="3059" spans="23:32">
      <c r="W3059" s="970"/>
      <c r="X3059" s="970"/>
      <c r="Y3059" s="973"/>
      <c r="Z3059" s="971"/>
      <c r="AA3059" s="970"/>
      <c r="AB3059" s="970"/>
      <c r="AC3059" s="970"/>
      <c r="AD3059" s="970"/>
      <c r="AE3059" s="970"/>
      <c r="AF3059" s="970"/>
    </row>
    <row r="3060" spans="23:32">
      <c r="W3060" s="970"/>
      <c r="X3060" s="970"/>
      <c r="Y3060" s="973"/>
      <c r="Z3060" s="971"/>
      <c r="AA3060" s="970"/>
      <c r="AB3060" s="970"/>
      <c r="AC3060" s="970"/>
      <c r="AD3060" s="970"/>
      <c r="AE3060" s="970"/>
      <c r="AF3060" s="970"/>
    </row>
    <row r="3061" spans="23:32">
      <c r="W3061" s="970"/>
      <c r="X3061" s="964"/>
      <c r="Y3061" s="964"/>
      <c r="Z3061" s="971"/>
      <c r="AA3061" s="970"/>
      <c r="AB3061" s="970"/>
      <c r="AC3061" s="970"/>
      <c r="AD3061" s="970"/>
      <c r="AE3061" s="970"/>
      <c r="AF3061" s="970"/>
    </row>
    <row r="3062" spans="23:32">
      <c r="W3062" s="964"/>
      <c r="X3062" s="964"/>
      <c r="Y3062" s="964"/>
      <c r="Z3062" s="964"/>
      <c r="AA3062" s="964"/>
      <c r="AB3062" s="964"/>
      <c r="AC3062" s="964"/>
      <c r="AD3062" s="964"/>
      <c r="AE3062" s="964"/>
      <c r="AF3062" s="964"/>
    </row>
    <row r="3063" spans="23:32">
      <c r="W3063" s="970"/>
      <c r="X3063" s="970"/>
      <c r="Y3063" s="973"/>
      <c r="Z3063" s="971"/>
      <c r="AA3063" s="970"/>
      <c r="AB3063" s="970"/>
      <c r="AC3063" s="970"/>
      <c r="AD3063" s="970"/>
      <c r="AE3063" s="970"/>
      <c r="AF3063" s="970"/>
    </row>
    <row r="3064" spans="23:32">
      <c r="W3064" s="970"/>
      <c r="X3064" s="970"/>
      <c r="Y3064" s="973"/>
      <c r="Z3064" s="971"/>
      <c r="AA3064" s="970"/>
      <c r="AB3064" s="970"/>
      <c r="AC3064" s="970"/>
      <c r="AD3064" s="970"/>
      <c r="AE3064" s="970"/>
      <c r="AF3064" s="970"/>
    </row>
    <row r="3065" spans="23:32">
      <c r="W3065" s="970"/>
      <c r="X3065" s="964"/>
      <c r="Y3065" s="964"/>
      <c r="Z3065" s="971"/>
      <c r="AA3065" s="970"/>
      <c r="AB3065" s="970"/>
      <c r="AC3065" s="970"/>
      <c r="AD3065" s="970"/>
      <c r="AE3065" s="970"/>
      <c r="AF3065" s="970"/>
    </row>
    <row r="3066" spans="23:32">
      <c r="W3066" s="964"/>
      <c r="X3066" s="964"/>
      <c r="Y3066" s="964"/>
      <c r="Z3066" s="964"/>
      <c r="AA3066" s="964"/>
      <c r="AB3066" s="964"/>
      <c r="AC3066" s="964"/>
      <c r="AD3066" s="964"/>
      <c r="AE3066" s="964"/>
      <c r="AF3066" s="964"/>
    </row>
    <row r="3067" spans="23:32">
      <c r="W3067" s="970"/>
      <c r="X3067" s="970"/>
      <c r="Y3067" s="973"/>
      <c r="Z3067" s="971"/>
      <c r="AA3067" s="970"/>
      <c r="AB3067" s="970"/>
      <c r="AC3067" s="970"/>
      <c r="AD3067" s="970"/>
      <c r="AE3067" s="970"/>
      <c r="AF3067" s="970"/>
    </row>
    <row r="3068" spans="23:32">
      <c r="W3068" s="970"/>
      <c r="X3068" s="970"/>
      <c r="Y3068" s="973"/>
      <c r="Z3068" s="971"/>
      <c r="AA3068" s="970"/>
      <c r="AB3068" s="970"/>
      <c r="AC3068" s="970"/>
      <c r="AD3068" s="970"/>
      <c r="AE3068" s="970"/>
      <c r="AF3068" s="970"/>
    </row>
    <row r="3069" spans="23:32">
      <c r="W3069" s="970"/>
      <c r="X3069" s="964"/>
      <c r="Y3069" s="964"/>
      <c r="Z3069" s="971"/>
      <c r="AA3069" s="970"/>
      <c r="AB3069" s="970"/>
      <c r="AC3069" s="970"/>
      <c r="AD3069" s="970"/>
      <c r="AE3069" s="970"/>
      <c r="AF3069" s="970"/>
    </row>
    <row r="3070" spans="23:32">
      <c r="W3070" s="964"/>
      <c r="X3070" s="964"/>
      <c r="Y3070" s="964"/>
      <c r="Z3070" s="964"/>
      <c r="AA3070" s="964"/>
      <c r="AB3070" s="964"/>
      <c r="AC3070" s="964"/>
      <c r="AD3070" s="964"/>
      <c r="AE3070" s="964"/>
      <c r="AF3070" s="964"/>
    </row>
    <row r="3071" spans="23:32">
      <c r="W3071" s="970"/>
      <c r="X3071" s="970"/>
      <c r="Y3071" s="973"/>
      <c r="Z3071" s="971"/>
      <c r="AA3071" s="970"/>
      <c r="AB3071" s="970"/>
      <c r="AC3071" s="970"/>
      <c r="AD3071" s="970"/>
      <c r="AE3071" s="970"/>
      <c r="AF3071" s="970"/>
    </row>
    <row r="3072" spans="23:32">
      <c r="W3072" s="970"/>
      <c r="X3072" s="970"/>
      <c r="Y3072" s="973"/>
      <c r="Z3072" s="971"/>
      <c r="AA3072" s="970"/>
      <c r="AB3072" s="970"/>
      <c r="AC3072" s="970"/>
      <c r="AD3072" s="970"/>
      <c r="AE3072" s="970"/>
      <c r="AF3072" s="970"/>
    </row>
    <row r="3073" spans="23:32">
      <c r="W3073" s="970"/>
      <c r="X3073" s="964"/>
      <c r="Y3073" s="964"/>
      <c r="Z3073" s="971"/>
      <c r="AA3073" s="970"/>
      <c r="AB3073" s="970"/>
      <c r="AC3073" s="970"/>
      <c r="AD3073" s="970"/>
      <c r="AE3073" s="970"/>
      <c r="AF3073" s="970"/>
    </row>
    <row r="3074" spans="23:32">
      <c r="W3074" s="964"/>
      <c r="X3074" s="964"/>
      <c r="Y3074" s="964"/>
      <c r="Z3074" s="964"/>
      <c r="AA3074" s="964"/>
      <c r="AB3074" s="964"/>
      <c r="AC3074" s="964"/>
      <c r="AD3074" s="964"/>
      <c r="AE3074" s="964"/>
      <c r="AF3074" s="964"/>
    </row>
    <row r="3075" spans="23:32">
      <c r="W3075" s="970"/>
      <c r="X3075" s="970"/>
      <c r="Y3075" s="973"/>
      <c r="Z3075" s="971"/>
      <c r="AA3075" s="970"/>
      <c r="AB3075" s="970"/>
      <c r="AC3075" s="970"/>
      <c r="AD3075" s="970"/>
      <c r="AE3075" s="970"/>
      <c r="AF3075" s="970"/>
    </row>
    <row r="3076" spans="23:32">
      <c r="W3076" s="970"/>
      <c r="X3076" s="970"/>
      <c r="Y3076" s="973"/>
      <c r="Z3076" s="971"/>
      <c r="AA3076" s="970"/>
      <c r="AB3076" s="970"/>
      <c r="AC3076" s="970"/>
      <c r="AD3076" s="970"/>
      <c r="AE3076" s="970"/>
      <c r="AF3076" s="970"/>
    </row>
    <row r="3077" spans="23:32">
      <c r="W3077" s="970"/>
      <c r="X3077" s="964"/>
      <c r="Y3077" s="964"/>
      <c r="Z3077" s="971"/>
      <c r="AA3077" s="970"/>
      <c r="AB3077" s="970"/>
      <c r="AC3077" s="970"/>
      <c r="AD3077" s="970"/>
      <c r="AE3077" s="970"/>
      <c r="AF3077" s="970"/>
    </row>
    <row r="3078" spans="23:32">
      <c r="W3078" s="964"/>
      <c r="X3078" s="964"/>
      <c r="Y3078" s="964"/>
      <c r="Z3078" s="964"/>
      <c r="AA3078" s="964"/>
      <c r="AB3078" s="964"/>
      <c r="AC3078" s="964"/>
      <c r="AD3078" s="964"/>
      <c r="AE3078" s="964"/>
      <c r="AF3078" s="964"/>
    </row>
    <row r="3079" spans="23:32">
      <c r="W3079" s="970"/>
      <c r="X3079" s="970"/>
      <c r="Y3079" s="973"/>
      <c r="Z3079" s="971"/>
      <c r="AA3079" s="970"/>
      <c r="AB3079" s="970"/>
      <c r="AC3079" s="970"/>
      <c r="AD3079" s="970"/>
      <c r="AE3079" s="970"/>
      <c r="AF3079" s="970"/>
    </row>
    <row r="3080" spans="23:32">
      <c r="W3080" s="970"/>
      <c r="X3080" s="970"/>
      <c r="Y3080" s="973"/>
      <c r="Z3080" s="971"/>
      <c r="AA3080" s="970"/>
      <c r="AB3080" s="970"/>
      <c r="AC3080" s="970"/>
      <c r="AD3080" s="970"/>
      <c r="AE3080" s="970"/>
      <c r="AF3080" s="970"/>
    </row>
    <row r="3081" spans="23:32">
      <c r="W3081" s="970"/>
      <c r="X3081" s="964"/>
      <c r="Y3081" s="964"/>
      <c r="Z3081" s="971"/>
      <c r="AA3081" s="970"/>
      <c r="AB3081" s="970"/>
      <c r="AC3081" s="970"/>
      <c r="AD3081" s="970"/>
      <c r="AE3081" s="970"/>
      <c r="AF3081" s="970"/>
    </row>
    <row r="3082" spans="23:32">
      <c r="W3082" s="964"/>
      <c r="X3082" s="964"/>
      <c r="Y3082" s="964"/>
      <c r="Z3082" s="964"/>
      <c r="AA3082" s="964"/>
      <c r="AB3082" s="964"/>
      <c r="AC3082" s="964"/>
      <c r="AD3082" s="964"/>
      <c r="AE3082" s="964"/>
      <c r="AF3082" s="964"/>
    </row>
    <row r="3083" spans="23:32">
      <c r="W3083" s="970"/>
      <c r="X3083" s="970"/>
      <c r="Y3083" s="973"/>
      <c r="Z3083" s="971"/>
      <c r="AA3083" s="970"/>
      <c r="AB3083" s="970"/>
      <c r="AC3083" s="970"/>
      <c r="AD3083" s="970"/>
      <c r="AE3083" s="970"/>
      <c r="AF3083" s="970"/>
    </row>
    <row r="3084" spans="23:32">
      <c r="W3084" s="970"/>
      <c r="X3084" s="970"/>
      <c r="Y3084" s="973"/>
      <c r="Z3084" s="971"/>
      <c r="AA3084" s="970"/>
      <c r="AB3084" s="970"/>
      <c r="AC3084" s="970"/>
      <c r="AD3084" s="970"/>
      <c r="AE3084" s="970"/>
      <c r="AF3084" s="970"/>
    </row>
    <row r="3085" spans="23:32">
      <c r="W3085" s="970"/>
      <c r="X3085" s="964"/>
      <c r="Y3085" s="964"/>
      <c r="Z3085" s="971"/>
      <c r="AA3085" s="970"/>
      <c r="AB3085" s="970"/>
      <c r="AC3085" s="970"/>
      <c r="AD3085" s="970"/>
      <c r="AE3085" s="970"/>
      <c r="AF3085" s="970"/>
    </row>
    <row r="3086" spans="23:32">
      <c r="W3086" s="964"/>
      <c r="X3086" s="964"/>
      <c r="Y3086" s="964"/>
      <c r="Z3086" s="964"/>
      <c r="AA3086" s="964"/>
      <c r="AB3086" s="964"/>
      <c r="AC3086" s="964"/>
      <c r="AD3086" s="964"/>
      <c r="AE3086" s="964"/>
      <c r="AF3086" s="964"/>
    </row>
    <row r="3087" spans="23:32" ht="12.75" customHeight="1">
      <c r="W3087" s="970"/>
      <c r="X3087" s="970"/>
      <c r="Y3087" s="973"/>
      <c r="Z3087" s="971"/>
      <c r="AA3087" s="970"/>
      <c r="AB3087" s="970"/>
      <c r="AC3087" s="970"/>
      <c r="AD3087" s="970"/>
      <c r="AE3087" s="970"/>
      <c r="AF3087" s="970"/>
    </row>
    <row r="3088" spans="23:32">
      <c r="W3088" s="970"/>
      <c r="X3088" s="970"/>
      <c r="Y3088" s="973"/>
      <c r="Z3088" s="971"/>
      <c r="AA3088" s="970"/>
      <c r="AB3088" s="970"/>
      <c r="AC3088" s="970"/>
      <c r="AD3088" s="970"/>
      <c r="AE3088" s="970"/>
      <c r="AF3088" s="970"/>
    </row>
    <row r="3089" spans="23:32">
      <c r="W3089" s="970"/>
      <c r="X3089" s="964"/>
      <c r="Y3089" s="964"/>
      <c r="Z3089" s="971"/>
      <c r="AA3089" s="970"/>
      <c r="AB3089" s="970"/>
      <c r="AC3089" s="970"/>
      <c r="AD3089" s="970"/>
      <c r="AE3089" s="970"/>
      <c r="AF3089" s="970"/>
    </row>
    <row r="3090" spans="23:32">
      <c r="W3090" s="964"/>
      <c r="X3090" s="964"/>
      <c r="Y3090" s="964"/>
      <c r="Z3090" s="964"/>
      <c r="AA3090" s="964"/>
      <c r="AB3090" s="964"/>
      <c r="AC3090" s="964"/>
      <c r="AD3090" s="964"/>
      <c r="AE3090" s="964"/>
      <c r="AF3090" s="964"/>
    </row>
    <row r="3091" spans="23:32">
      <c r="W3091" s="970"/>
      <c r="X3091" s="970"/>
      <c r="Y3091" s="973"/>
      <c r="Z3091" s="971"/>
      <c r="AA3091" s="970"/>
      <c r="AB3091" s="970"/>
      <c r="AC3091" s="970"/>
      <c r="AD3091" s="970"/>
      <c r="AE3091" s="970"/>
      <c r="AF3091" s="970"/>
    </row>
    <row r="3092" spans="23:32">
      <c r="W3092" s="970"/>
      <c r="X3092" s="970"/>
      <c r="Y3092" s="973"/>
      <c r="Z3092" s="971"/>
      <c r="AA3092" s="970"/>
      <c r="AB3092" s="970"/>
      <c r="AC3092" s="970"/>
      <c r="AD3092" s="970"/>
      <c r="AE3092" s="970"/>
      <c r="AF3092" s="970"/>
    </row>
    <row r="3093" spans="23:32">
      <c r="W3093" s="970"/>
      <c r="X3093" s="964"/>
      <c r="Y3093" s="964"/>
      <c r="Z3093" s="971"/>
      <c r="AA3093" s="970"/>
      <c r="AB3093" s="970"/>
      <c r="AC3093" s="970"/>
      <c r="AD3093" s="970"/>
      <c r="AE3093" s="970"/>
      <c r="AF3093" s="970"/>
    </row>
    <row r="3094" spans="23:32">
      <c r="W3094" s="964"/>
      <c r="X3094" s="964"/>
      <c r="Y3094" s="964"/>
      <c r="Z3094" s="964"/>
      <c r="AA3094" s="964"/>
      <c r="AB3094" s="964"/>
      <c r="AC3094" s="964"/>
      <c r="AD3094" s="964"/>
      <c r="AE3094" s="964"/>
      <c r="AF3094" s="964"/>
    </row>
    <row r="3095" spans="23:32" ht="12.75" customHeight="1">
      <c r="W3095" s="970"/>
      <c r="X3095" s="970"/>
      <c r="Y3095" s="973"/>
      <c r="Z3095" s="971"/>
      <c r="AA3095" s="970"/>
      <c r="AB3095" s="970"/>
      <c r="AC3095" s="970"/>
      <c r="AD3095" s="970"/>
      <c r="AE3095" s="970"/>
      <c r="AF3095" s="970"/>
    </row>
    <row r="3096" spans="23:32">
      <c r="W3096" s="970"/>
      <c r="X3096" s="970"/>
      <c r="Y3096" s="973"/>
      <c r="Z3096" s="971"/>
      <c r="AA3096" s="970"/>
      <c r="AB3096" s="970"/>
      <c r="AC3096" s="970"/>
      <c r="AD3096" s="970"/>
      <c r="AE3096" s="970"/>
      <c r="AF3096" s="970"/>
    </row>
    <row r="3097" spans="23:32">
      <c r="W3097" s="970"/>
      <c r="X3097" s="964"/>
      <c r="Y3097" s="964"/>
      <c r="Z3097" s="971"/>
      <c r="AA3097" s="970"/>
      <c r="AB3097" s="970"/>
      <c r="AC3097" s="970"/>
      <c r="AD3097" s="970"/>
      <c r="AE3097" s="970"/>
      <c r="AF3097" s="970"/>
    </row>
    <row r="3098" spans="23:32" ht="12.75" customHeight="1">
      <c r="W3098" s="970"/>
      <c r="X3098" s="970"/>
      <c r="Y3098" s="973"/>
      <c r="Z3098" s="971"/>
      <c r="AA3098" s="970"/>
      <c r="AB3098" s="970"/>
      <c r="AC3098" s="970"/>
      <c r="AD3098" s="970"/>
      <c r="AE3098" s="970"/>
      <c r="AF3098" s="970"/>
    </row>
    <row r="3099" spans="23:32">
      <c r="W3099" s="970"/>
      <c r="X3099" s="970"/>
      <c r="Y3099" s="973"/>
      <c r="Z3099" s="971"/>
      <c r="AA3099" s="970"/>
      <c r="AB3099" s="970"/>
      <c r="AC3099" s="970"/>
      <c r="AD3099" s="970"/>
      <c r="AE3099" s="970"/>
      <c r="AF3099" s="970"/>
    </row>
    <row r="3100" spans="23:32">
      <c r="W3100" s="970"/>
      <c r="X3100" s="964"/>
      <c r="Y3100" s="964"/>
      <c r="Z3100" s="971"/>
      <c r="AA3100" s="970"/>
      <c r="AB3100" s="970"/>
      <c r="AC3100" s="970"/>
      <c r="AD3100" s="970"/>
      <c r="AE3100" s="970"/>
      <c r="AF3100" s="970"/>
    </row>
    <row r="3101" spans="23:32">
      <c r="W3101" s="964"/>
      <c r="X3101" s="964"/>
      <c r="Y3101" s="964"/>
      <c r="Z3101" s="964"/>
      <c r="AA3101" s="964"/>
      <c r="AB3101" s="964"/>
      <c r="AC3101" s="964"/>
      <c r="AD3101" s="964"/>
      <c r="AE3101" s="964"/>
      <c r="AF3101" s="964"/>
    </row>
    <row r="3102" spans="23:32">
      <c r="W3102" s="970"/>
      <c r="X3102" s="970"/>
      <c r="Y3102" s="973"/>
      <c r="Z3102" s="971"/>
      <c r="AA3102" s="970"/>
      <c r="AB3102" s="970"/>
      <c r="AC3102" s="970"/>
      <c r="AD3102" s="970"/>
      <c r="AE3102" s="970"/>
      <c r="AF3102" s="970"/>
    </row>
    <row r="3103" spans="23:32">
      <c r="W3103" s="970"/>
      <c r="X3103" s="970"/>
      <c r="Y3103" s="973"/>
      <c r="Z3103" s="971"/>
      <c r="AA3103" s="970"/>
      <c r="AB3103" s="970"/>
      <c r="AC3103" s="970"/>
      <c r="AD3103" s="970"/>
      <c r="AE3103" s="970"/>
      <c r="AF3103" s="970"/>
    </row>
    <row r="3104" spans="23:32">
      <c r="W3104" s="970"/>
      <c r="X3104" s="964"/>
      <c r="Y3104" s="964"/>
      <c r="Z3104" s="971"/>
      <c r="AA3104" s="970"/>
      <c r="AB3104" s="970"/>
      <c r="AC3104" s="970"/>
      <c r="AD3104" s="970"/>
      <c r="AE3104" s="970"/>
      <c r="AF3104" s="970"/>
    </row>
    <row r="3105" spans="23:32">
      <c r="W3105" s="964"/>
      <c r="X3105" s="964"/>
      <c r="Y3105" s="964"/>
      <c r="Z3105" s="964"/>
      <c r="AA3105" s="964"/>
      <c r="AB3105" s="964"/>
      <c r="AC3105" s="964"/>
      <c r="AD3105" s="964"/>
      <c r="AE3105" s="964"/>
      <c r="AF3105" s="964"/>
    </row>
    <row r="3106" spans="23:32">
      <c r="W3106" s="970"/>
      <c r="X3106" s="970"/>
      <c r="Y3106" s="973"/>
      <c r="Z3106" s="971"/>
      <c r="AA3106" s="970"/>
      <c r="AB3106" s="970"/>
      <c r="AC3106" s="970"/>
      <c r="AD3106" s="970"/>
      <c r="AE3106" s="970"/>
      <c r="AF3106" s="970"/>
    </row>
    <row r="3107" spans="23:32">
      <c r="W3107" s="970"/>
      <c r="X3107" s="970"/>
      <c r="Y3107" s="973"/>
      <c r="Z3107" s="971"/>
      <c r="AA3107" s="970"/>
      <c r="AB3107" s="970"/>
      <c r="AC3107" s="970"/>
      <c r="AD3107" s="970"/>
      <c r="AE3107" s="970"/>
      <c r="AF3107" s="970"/>
    </row>
    <row r="3108" spans="23:32">
      <c r="W3108" s="970"/>
      <c r="X3108" s="964"/>
      <c r="Y3108" s="964"/>
      <c r="Z3108" s="971"/>
      <c r="AA3108" s="970"/>
      <c r="AB3108" s="970"/>
      <c r="AC3108" s="970"/>
      <c r="AD3108" s="970"/>
      <c r="AE3108" s="970"/>
      <c r="AF3108" s="970"/>
    </row>
    <row r="3109" spans="23:32">
      <c r="W3109" s="964"/>
      <c r="X3109" s="964"/>
      <c r="Y3109" s="964"/>
      <c r="Z3109" s="964"/>
      <c r="AA3109" s="964"/>
      <c r="AB3109" s="964"/>
      <c r="AC3109" s="964"/>
      <c r="AD3109" s="964"/>
      <c r="AE3109" s="964"/>
      <c r="AF3109" s="964"/>
    </row>
    <row r="3110" spans="23:32">
      <c r="W3110" s="970"/>
      <c r="X3110" s="970"/>
      <c r="Y3110" s="973"/>
      <c r="Z3110" s="971"/>
      <c r="AA3110" s="970"/>
      <c r="AB3110" s="970"/>
      <c r="AC3110" s="970"/>
      <c r="AD3110" s="970"/>
      <c r="AE3110" s="970"/>
      <c r="AF3110" s="970"/>
    </row>
    <row r="3111" spans="23:32">
      <c r="W3111" s="970"/>
      <c r="X3111" s="970"/>
      <c r="Y3111" s="973"/>
      <c r="Z3111" s="971"/>
      <c r="AA3111" s="970"/>
      <c r="AB3111" s="970"/>
      <c r="AC3111" s="970"/>
      <c r="AD3111" s="970"/>
      <c r="AE3111" s="970"/>
      <c r="AF3111" s="970"/>
    </row>
    <row r="3112" spans="23:32">
      <c r="W3112" s="970"/>
      <c r="X3112" s="964"/>
      <c r="Y3112" s="964"/>
      <c r="Z3112" s="971"/>
      <c r="AA3112" s="970"/>
      <c r="AB3112" s="970"/>
      <c r="AC3112" s="970"/>
      <c r="AD3112" s="970"/>
      <c r="AE3112" s="970"/>
      <c r="AF3112" s="970"/>
    </row>
    <row r="3113" spans="23:32">
      <c r="W3113" s="964"/>
      <c r="X3113" s="964"/>
      <c r="Y3113" s="964"/>
      <c r="Z3113" s="964"/>
      <c r="AA3113" s="964"/>
      <c r="AB3113" s="964"/>
      <c r="AC3113" s="964"/>
      <c r="AD3113" s="964"/>
      <c r="AE3113" s="964"/>
      <c r="AF3113" s="964"/>
    </row>
    <row r="3114" spans="23:32">
      <c r="W3114" s="970"/>
      <c r="X3114" s="970"/>
      <c r="Y3114" s="973"/>
      <c r="Z3114" s="971"/>
      <c r="AA3114" s="970"/>
      <c r="AB3114" s="970"/>
      <c r="AC3114" s="970"/>
      <c r="AD3114" s="970"/>
      <c r="AE3114" s="970"/>
      <c r="AF3114" s="970"/>
    </row>
    <row r="3115" spans="23:32">
      <c r="W3115" s="970"/>
      <c r="X3115" s="970"/>
      <c r="Y3115" s="973"/>
      <c r="Z3115" s="971"/>
      <c r="AA3115" s="970"/>
      <c r="AB3115" s="970"/>
      <c r="AC3115" s="970"/>
      <c r="AD3115" s="970"/>
      <c r="AE3115" s="970"/>
      <c r="AF3115" s="970"/>
    </row>
    <row r="3116" spans="23:32">
      <c r="W3116" s="970"/>
      <c r="X3116" s="964"/>
      <c r="Y3116" s="964"/>
      <c r="Z3116" s="971"/>
      <c r="AA3116" s="970"/>
      <c r="AB3116" s="970"/>
      <c r="AC3116" s="970"/>
      <c r="AD3116" s="970"/>
      <c r="AE3116" s="970"/>
      <c r="AF3116" s="970"/>
    </row>
    <row r="3117" spans="23:32">
      <c r="W3117" s="964"/>
      <c r="X3117" s="964"/>
      <c r="Y3117" s="964"/>
      <c r="Z3117" s="964"/>
      <c r="AA3117" s="964"/>
      <c r="AB3117" s="964"/>
      <c r="AC3117" s="964"/>
      <c r="AD3117" s="964"/>
      <c r="AE3117" s="964"/>
      <c r="AF3117" s="964"/>
    </row>
    <row r="3118" spans="23:32">
      <c r="W3118" s="970"/>
      <c r="X3118" s="970"/>
      <c r="Y3118" s="973"/>
      <c r="Z3118" s="971"/>
      <c r="AA3118" s="970"/>
      <c r="AB3118" s="970"/>
      <c r="AC3118" s="970"/>
      <c r="AD3118" s="970"/>
      <c r="AE3118" s="970"/>
      <c r="AF3118" s="970"/>
    </row>
    <row r="3119" spans="23:32">
      <c r="W3119" s="970"/>
      <c r="X3119" s="970"/>
      <c r="Y3119" s="973"/>
      <c r="Z3119" s="971"/>
      <c r="AA3119" s="970"/>
      <c r="AB3119" s="970"/>
      <c r="AC3119" s="970"/>
      <c r="AD3119" s="970"/>
      <c r="AE3119" s="970"/>
      <c r="AF3119" s="970"/>
    </row>
    <row r="3120" spans="23:32">
      <c r="W3120" s="970"/>
      <c r="X3120" s="964"/>
      <c r="Y3120" s="964"/>
      <c r="Z3120" s="971"/>
      <c r="AA3120" s="970"/>
      <c r="AB3120" s="970"/>
      <c r="AC3120" s="970"/>
      <c r="AD3120" s="970"/>
      <c r="AE3120" s="970"/>
      <c r="AF3120" s="970"/>
    </row>
    <row r="3121" spans="23:32">
      <c r="W3121" s="964"/>
      <c r="X3121" s="964"/>
      <c r="Y3121" s="964"/>
      <c r="Z3121" s="964"/>
      <c r="AA3121" s="964"/>
      <c r="AB3121" s="964"/>
      <c r="AC3121" s="964"/>
      <c r="AD3121" s="964"/>
      <c r="AE3121" s="964"/>
      <c r="AF3121" s="964"/>
    </row>
    <row r="3122" spans="23:32">
      <c r="W3122" s="970"/>
      <c r="X3122" s="970"/>
      <c r="Y3122" s="973"/>
      <c r="Z3122" s="971"/>
      <c r="AA3122" s="970"/>
      <c r="AB3122" s="970"/>
      <c r="AC3122" s="970"/>
      <c r="AD3122" s="970"/>
      <c r="AE3122" s="970"/>
      <c r="AF3122" s="970"/>
    </row>
    <row r="3123" spans="23:32">
      <c r="W3123" s="970"/>
      <c r="X3123" s="970"/>
      <c r="Y3123" s="973"/>
      <c r="Z3123" s="971"/>
      <c r="AA3123" s="970"/>
      <c r="AB3123" s="970"/>
      <c r="AC3123" s="970"/>
      <c r="AD3123" s="970"/>
      <c r="AE3123" s="970"/>
      <c r="AF3123" s="970"/>
    </row>
    <row r="3124" spans="23:32">
      <c r="W3124" s="970"/>
      <c r="X3124" s="964"/>
      <c r="Y3124" s="964"/>
      <c r="Z3124" s="971"/>
      <c r="AA3124" s="970"/>
      <c r="AB3124" s="970"/>
      <c r="AC3124" s="970"/>
      <c r="AD3124" s="970"/>
      <c r="AE3124" s="970"/>
      <c r="AF3124" s="970"/>
    </row>
    <row r="3125" spans="23:32">
      <c r="W3125" s="964"/>
      <c r="X3125" s="964"/>
      <c r="Y3125" s="964"/>
      <c r="Z3125" s="964"/>
      <c r="AA3125" s="964"/>
      <c r="AB3125" s="964"/>
      <c r="AC3125" s="964"/>
      <c r="AD3125" s="964"/>
      <c r="AE3125" s="964"/>
      <c r="AF3125" s="964"/>
    </row>
    <row r="3126" spans="23:32">
      <c r="W3126" s="970"/>
      <c r="X3126" s="970"/>
      <c r="Y3126" s="973"/>
      <c r="Z3126" s="971"/>
      <c r="AA3126" s="970"/>
      <c r="AB3126" s="970"/>
      <c r="AC3126" s="970"/>
      <c r="AD3126" s="970"/>
      <c r="AE3126" s="970"/>
      <c r="AF3126" s="970"/>
    </row>
    <row r="3127" spans="23:32">
      <c r="W3127" s="970"/>
      <c r="X3127" s="970"/>
      <c r="Y3127" s="973"/>
      <c r="Z3127" s="971"/>
      <c r="AA3127" s="970"/>
      <c r="AB3127" s="970"/>
      <c r="AC3127" s="970"/>
      <c r="AD3127" s="970"/>
      <c r="AE3127" s="970"/>
      <c r="AF3127" s="970"/>
    </row>
    <row r="3128" spans="23:32">
      <c r="W3128" s="970"/>
      <c r="X3128" s="964"/>
      <c r="Y3128" s="964"/>
      <c r="Z3128" s="971"/>
      <c r="AA3128" s="970"/>
      <c r="AB3128" s="970"/>
      <c r="AC3128" s="970"/>
      <c r="AD3128" s="970"/>
      <c r="AE3128" s="970"/>
      <c r="AF3128" s="970"/>
    </row>
    <row r="3129" spans="23:32">
      <c r="W3129" s="964"/>
      <c r="X3129" s="964"/>
      <c r="Y3129" s="964"/>
      <c r="Z3129" s="964"/>
      <c r="AA3129" s="964"/>
      <c r="AB3129" s="964"/>
      <c r="AC3129" s="964"/>
      <c r="AD3129" s="964"/>
      <c r="AE3129" s="964"/>
      <c r="AF3129" s="964"/>
    </row>
    <row r="3130" spans="23:32">
      <c r="W3130" s="970"/>
      <c r="X3130" s="970"/>
      <c r="Y3130" s="973"/>
      <c r="Z3130" s="971"/>
      <c r="AA3130" s="970"/>
      <c r="AB3130" s="970"/>
      <c r="AC3130" s="970"/>
      <c r="AD3130" s="970"/>
      <c r="AE3130" s="970"/>
      <c r="AF3130" s="970"/>
    </row>
    <row r="3131" spans="23:32">
      <c r="W3131" s="970"/>
      <c r="X3131" s="970"/>
      <c r="Y3131" s="973"/>
      <c r="Z3131" s="971"/>
      <c r="AA3131" s="970"/>
      <c r="AB3131" s="970"/>
      <c r="AC3131" s="970"/>
      <c r="AD3131" s="970"/>
      <c r="AE3131" s="970"/>
      <c r="AF3131" s="970"/>
    </row>
    <row r="3132" spans="23:32">
      <c r="W3132" s="970"/>
      <c r="X3132" s="964"/>
      <c r="Y3132" s="964"/>
      <c r="Z3132" s="971"/>
      <c r="AA3132" s="970"/>
      <c r="AB3132" s="970"/>
      <c r="AC3132" s="970"/>
      <c r="AD3132" s="970"/>
      <c r="AE3132" s="970"/>
      <c r="AF3132" s="970"/>
    </row>
    <row r="3133" spans="23:32">
      <c r="W3133" s="964"/>
      <c r="X3133" s="964"/>
      <c r="Y3133" s="964"/>
      <c r="Z3133" s="964"/>
      <c r="AA3133" s="964"/>
      <c r="AB3133" s="964"/>
      <c r="AC3133" s="964"/>
      <c r="AD3133" s="964"/>
      <c r="AE3133" s="964"/>
      <c r="AF3133" s="964"/>
    </row>
    <row r="3134" spans="23:32" ht="12.75" customHeight="1">
      <c r="W3134" s="970"/>
      <c r="X3134" s="970"/>
      <c r="Y3134" s="973"/>
      <c r="Z3134" s="971"/>
      <c r="AA3134" s="970"/>
      <c r="AB3134" s="970"/>
      <c r="AC3134" s="970"/>
      <c r="AD3134" s="970"/>
      <c r="AE3134" s="970"/>
      <c r="AF3134" s="970"/>
    </row>
    <row r="3135" spans="23:32">
      <c r="W3135" s="970"/>
      <c r="X3135" s="970"/>
      <c r="Y3135" s="973"/>
      <c r="Z3135" s="971"/>
      <c r="AA3135" s="970"/>
      <c r="AB3135" s="970"/>
      <c r="AC3135" s="970"/>
      <c r="AD3135" s="970"/>
      <c r="AE3135" s="970"/>
      <c r="AF3135" s="970"/>
    </row>
    <row r="3136" spans="23:32">
      <c r="W3136" s="970"/>
      <c r="X3136" s="964"/>
      <c r="Y3136" s="964"/>
      <c r="Z3136" s="971"/>
      <c r="AA3136" s="970"/>
      <c r="AB3136" s="970"/>
      <c r="AC3136" s="970"/>
      <c r="AD3136" s="970"/>
      <c r="AE3136" s="970"/>
      <c r="AF3136" s="970"/>
    </row>
    <row r="3137" spans="23:32">
      <c r="W3137" s="964"/>
      <c r="X3137" s="964"/>
      <c r="Y3137" s="964"/>
      <c r="Z3137" s="964"/>
      <c r="AA3137" s="964"/>
      <c r="AB3137" s="964"/>
      <c r="AC3137" s="964"/>
      <c r="AD3137" s="964"/>
      <c r="AE3137" s="964"/>
      <c r="AF3137" s="964"/>
    </row>
    <row r="3138" spans="23:32" ht="12.75" customHeight="1">
      <c r="W3138" s="970"/>
      <c r="X3138" s="970"/>
      <c r="Y3138" s="973"/>
      <c r="Z3138" s="971"/>
      <c r="AA3138" s="970"/>
      <c r="AB3138" s="970"/>
      <c r="AC3138" s="970"/>
      <c r="AD3138" s="970"/>
      <c r="AE3138" s="970"/>
      <c r="AF3138" s="970"/>
    </row>
    <row r="3139" spans="23:32">
      <c r="W3139" s="970"/>
      <c r="X3139" s="970"/>
      <c r="Y3139" s="973"/>
      <c r="Z3139" s="971"/>
      <c r="AA3139" s="970"/>
      <c r="AB3139" s="970"/>
      <c r="AC3139" s="970"/>
      <c r="AD3139" s="970"/>
      <c r="AE3139" s="970"/>
      <c r="AF3139" s="970"/>
    </row>
    <row r="3140" spans="23:32">
      <c r="W3140" s="970"/>
      <c r="X3140" s="964"/>
      <c r="Y3140" s="964"/>
      <c r="Z3140" s="971"/>
      <c r="AA3140" s="970"/>
      <c r="AB3140" s="970"/>
      <c r="AC3140" s="970"/>
      <c r="AD3140" s="970"/>
      <c r="AE3140" s="970"/>
      <c r="AF3140" s="970"/>
    </row>
    <row r="3141" spans="23:32">
      <c r="W3141" s="964"/>
      <c r="X3141" s="964"/>
      <c r="Y3141" s="964"/>
      <c r="Z3141" s="964"/>
      <c r="AA3141" s="964"/>
      <c r="AB3141" s="964"/>
      <c r="AC3141" s="964"/>
      <c r="AD3141" s="964"/>
      <c r="AE3141" s="964"/>
      <c r="AF3141" s="964"/>
    </row>
    <row r="3142" spans="23:32" ht="12.75" customHeight="1">
      <c r="W3142" s="970"/>
      <c r="X3142" s="970"/>
      <c r="Y3142" s="973"/>
      <c r="Z3142" s="971"/>
      <c r="AA3142" s="970"/>
      <c r="AB3142" s="970"/>
      <c r="AC3142" s="970"/>
      <c r="AD3142" s="970"/>
      <c r="AE3142" s="970"/>
      <c r="AF3142" s="970"/>
    </row>
    <row r="3143" spans="23:32">
      <c r="W3143" s="970"/>
      <c r="X3143" s="970"/>
      <c r="Y3143" s="973"/>
      <c r="Z3143" s="971"/>
      <c r="AA3143" s="970"/>
      <c r="AB3143" s="970"/>
      <c r="AC3143" s="970"/>
      <c r="AD3143" s="970"/>
      <c r="AE3143" s="970"/>
      <c r="AF3143" s="970"/>
    </row>
    <row r="3144" spans="23:32">
      <c r="W3144" s="970"/>
      <c r="X3144" s="964"/>
      <c r="Y3144" s="964"/>
      <c r="Z3144" s="971"/>
      <c r="AA3144" s="970"/>
      <c r="AB3144" s="970"/>
      <c r="AC3144" s="970"/>
      <c r="AD3144" s="970"/>
      <c r="AE3144" s="970"/>
      <c r="AF3144" s="970"/>
    </row>
    <row r="3145" spans="23:32">
      <c r="W3145" s="964"/>
      <c r="X3145" s="964"/>
      <c r="Y3145" s="964"/>
      <c r="Z3145" s="964"/>
      <c r="AA3145" s="964"/>
      <c r="AB3145" s="964"/>
      <c r="AC3145" s="964"/>
      <c r="AD3145" s="964"/>
      <c r="AE3145" s="964"/>
      <c r="AF3145" s="964"/>
    </row>
    <row r="3146" spans="23:32">
      <c r="W3146" s="970"/>
      <c r="X3146" s="970"/>
      <c r="Y3146" s="973"/>
      <c r="Z3146" s="971"/>
      <c r="AA3146" s="970"/>
      <c r="AB3146" s="970"/>
      <c r="AC3146" s="970"/>
      <c r="AD3146" s="970"/>
      <c r="AE3146" s="970"/>
      <c r="AF3146" s="970"/>
    </row>
    <row r="3147" spans="23:32">
      <c r="W3147" s="970"/>
      <c r="X3147" s="970"/>
      <c r="Y3147" s="973"/>
      <c r="Z3147" s="971"/>
      <c r="AA3147" s="970"/>
      <c r="AB3147" s="970"/>
      <c r="AC3147" s="970"/>
      <c r="AD3147" s="970"/>
      <c r="AE3147" s="970"/>
      <c r="AF3147" s="970"/>
    </row>
    <row r="3148" spans="23:32">
      <c r="W3148" s="970"/>
      <c r="X3148" s="964"/>
      <c r="Y3148" s="964"/>
      <c r="Z3148" s="971"/>
      <c r="AA3148" s="970"/>
      <c r="AB3148" s="970"/>
      <c r="AC3148" s="970"/>
      <c r="AD3148" s="970"/>
      <c r="AE3148" s="970"/>
      <c r="AF3148" s="970"/>
    </row>
    <row r="3149" spans="23:32">
      <c r="W3149" s="964"/>
      <c r="X3149" s="964"/>
      <c r="Y3149" s="964"/>
      <c r="Z3149" s="964"/>
      <c r="AA3149" s="964"/>
      <c r="AB3149" s="964"/>
      <c r="AC3149" s="964"/>
      <c r="AD3149" s="964"/>
      <c r="AE3149" s="964"/>
      <c r="AF3149" s="964"/>
    </row>
    <row r="3150" spans="23:32">
      <c r="W3150" s="970"/>
      <c r="X3150" s="970"/>
      <c r="Y3150" s="973"/>
      <c r="Z3150" s="971"/>
      <c r="AA3150" s="970"/>
      <c r="AB3150" s="970"/>
      <c r="AC3150" s="970"/>
      <c r="AD3150" s="970"/>
      <c r="AE3150" s="970"/>
      <c r="AF3150" s="970"/>
    </row>
    <row r="3151" spans="23:32">
      <c r="W3151" s="970"/>
      <c r="X3151" s="970"/>
      <c r="Y3151" s="973"/>
      <c r="Z3151" s="971"/>
      <c r="AA3151" s="970"/>
      <c r="AB3151" s="970"/>
      <c r="AC3151" s="970"/>
      <c r="AD3151" s="970"/>
      <c r="AE3151" s="970"/>
      <c r="AF3151" s="970"/>
    </row>
    <row r="3152" spans="23:32">
      <c r="W3152" s="970"/>
      <c r="X3152" s="964"/>
      <c r="Y3152" s="964"/>
      <c r="Z3152" s="971"/>
      <c r="AA3152" s="970"/>
      <c r="AB3152" s="970"/>
      <c r="AC3152" s="970"/>
      <c r="AD3152" s="970"/>
      <c r="AE3152" s="970"/>
      <c r="AF3152" s="970"/>
    </row>
    <row r="3153" spans="23:32">
      <c r="W3153" s="964"/>
      <c r="X3153" s="964"/>
      <c r="Y3153" s="964"/>
      <c r="Z3153" s="964"/>
      <c r="AA3153" s="964"/>
      <c r="AB3153" s="964"/>
      <c r="AC3153" s="964"/>
      <c r="AD3153" s="964"/>
      <c r="AE3153" s="964"/>
      <c r="AF3153" s="964"/>
    </row>
    <row r="3154" spans="23:32">
      <c r="W3154" s="970"/>
      <c r="X3154" s="970"/>
      <c r="Y3154" s="973"/>
      <c r="Z3154" s="971"/>
      <c r="AA3154" s="970"/>
      <c r="AB3154" s="970"/>
      <c r="AC3154" s="970"/>
      <c r="AD3154" s="970"/>
      <c r="AE3154" s="970"/>
      <c r="AF3154" s="970"/>
    </row>
    <row r="3155" spans="23:32">
      <c r="W3155" s="970"/>
      <c r="X3155" s="970"/>
      <c r="Y3155" s="973"/>
      <c r="Z3155" s="971"/>
      <c r="AA3155" s="970"/>
      <c r="AB3155" s="970"/>
      <c r="AC3155" s="970"/>
      <c r="AD3155" s="970"/>
      <c r="AE3155" s="970"/>
      <c r="AF3155" s="970"/>
    </row>
    <row r="3156" spans="23:32">
      <c r="W3156" s="970"/>
      <c r="X3156" s="964"/>
      <c r="Y3156" s="964"/>
      <c r="Z3156" s="971"/>
      <c r="AA3156" s="970"/>
      <c r="AB3156" s="970"/>
      <c r="AC3156" s="970"/>
      <c r="AD3156" s="970"/>
      <c r="AE3156" s="970"/>
      <c r="AF3156" s="970"/>
    </row>
    <row r="3157" spans="23:32">
      <c r="W3157" s="964"/>
      <c r="X3157" s="964"/>
      <c r="Y3157" s="964"/>
      <c r="Z3157" s="964"/>
      <c r="AA3157" s="964"/>
      <c r="AB3157" s="964"/>
      <c r="AC3157" s="964"/>
      <c r="AD3157" s="964"/>
      <c r="AE3157" s="964"/>
      <c r="AF3157" s="964"/>
    </row>
    <row r="3158" spans="23:32">
      <c r="W3158" s="970"/>
      <c r="X3158" s="970"/>
      <c r="Y3158" s="973"/>
      <c r="Z3158" s="971"/>
      <c r="AA3158" s="970"/>
      <c r="AB3158" s="970"/>
      <c r="AC3158" s="970"/>
      <c r="AD3158" s="970"/>
      <c r="AE3158" s="970"/>
      <c r="AF3158" s="970"/>
    </row>
    <row r="3159" spans="23:32">
      <c r="W3159" s="970"/>
      <c r="X3159" s="970"/>
      <c r="Y3159" s="973"/>
      <c r="Z3159" s="971"/>
      <c r="AA3159" s="970"/>
      <c r="AB3159" s="970"/>
      <c r="AC3159" s="970"/>
      <c r="AD3159" s="970"/>
      <c r="AE3159" s="970"/>
      <c r="AF3159" s="970"/>
    </row>
    <row r="3160" spans="23:32">
      <c r="W3160" s="970"/>
      <c r="X3160" s="964"/>
      <c r="Y3160" s="964"/>
      <c r="Z3160" s="971"/>
      <c r="AA3160" s="970"/>
      <c r="AB3160" s="970"/>
      <c r="AC3160" s="970"/>
      <c r="AD3160" s="970"/>
      <c r="AE3160" s="970"/>
      <c r="AF3160" s="970"/>
    </row>
    <row r="3161" spans="23:32">
      <c r="W3161" s="964"/>
      <c r="X3161" s="964"/>
      <c r="Y3161" s="964"/>
      <c r="Z3161" s="964"/>
      <c r="AA3161" s="964"/>
      <c r="AB3161" s="964"/>
      <c r="AC3161" s="964"/>
      <c r="AD3161" s="964"/>
      <c r="AE3161" s="964"/>
      <c r="AF3161" s="964"/>
    </row>
    <row r="3162" spans="23:32">
      <c r="W3162" s="970"/>
      <c r="X3162" s="970"/>
      <c r="Y3162" s="973"/>
      <c r="Z3162" s="971"/>
      <c r="AA3162" s="970"/>
      <c r="AB3162" s="970"/>
      <c r="AC3162" s="970"/>
      <c r="AD3162" s="970"/>
      <c r="AE3162" s="970"/>
      <c r="AF3162" s="970"/>
    </row>
    <row r="3163" spans="23:32">
      <c r="W3163" s="970"/>
      <c r="X3163" s="970"/>
      <c r="Y3163" s="973"/>
      <c r="Z3163" s="971"/>
      <c r="AA3163" s="970"/>
      <c r="AB3163" s="970"/>
      <c r="AC3163" s="970"/>
      <c r="AD3163" s="970"/>
      <c r="AE3163" s="970"/>
      <c r="AF3163" s="970"/>
    </row>
    <row r="3164" spans="23:32">
      <c r="W3164" s="970"/>
      <c r="X3164" s="964"/>
      <c r="Y3164" s="964"/>
      <c r="Z3164" s="971"/>
      <c r="AA3164" s="970"/>
      <c r="AB3164" s="970"/>
      <c r="AC3164" s="970"/>
      <c r="AD3164" s="970"/>
      <c r="AE3164" s="970"/>
      <c r="AF3164" s="970"/>
    </row>
    <row r="3165" spans="23:32">
      <c r="W3165" s="964"/>
      <c r="X3165" s="964"/>
      <c r="Y3165" s="964"/>
      <c r="Z3165" s="964"/>
      <c r="AA3165" s="964"/>
      <c r="AB3165" s="964"/>
      <c r="AC3165" s="964"/>
      <c r="AD3165" s="964"/>
      <c r="AE3165" s="964"/>
      <c r="AF3165" s="964"/>
    </row>
    <row r="3166" spans="23:32">
      <c r="W3166" s="970"/>
      <c r="X3166" s="970"/>
      <c r="Y3166" s="973"/>
      <c r="Z3166" s="971"/>
      <c r="AA3166" s="970"/>
      <c r="AB3166" s="970"/>
      <c r="AC3166" s="970"/>
      <c r="AD3166" s="970"/>
      <c r="AE3166" s="970"/>
      <c r="AF3166" s="970"/>
    </row>
    <row r="3167" spans="23:32">
      <c r="W3167" s="970"/>
      <c r="X3167" s="970"/>
      <c r="Y3167" s="973"/>
      <c r="Z3167" s="971"/>
      <c r="AA3167" s="970"/>
      <c r="AB3167" s="970"/>
      <c r="AC3167" s="970"/>
      <c r="AD3167" s="970"/>
      <c r="AE3167" s="970"/>
      <c r="AF3167" s="970"/>
    </row>
    <row r="3168" spans="23:32">
      <c r="W3168" s="970"/>
      <c r="X3168" s="964"/>
      <c r="Y3168" s="964"/>
      <c r="Z3168" s="971"/>
      <c r="AA3168" s="970"/>
      <c r="AB3168" s="970"/>
      <c r="AC3168" s="970"/>
      <c r="AD3168" s="970"/>
      <c r="AE3168" s="970"/>
      <c r="AF3168" s="970"/>
    </row>
    <row r="3169" spans="23:32">
      <c r="W3169" s="964"/>
      <c r="X3169" s="964"/>
      <c r="Y3169" s="964"/>
      <c r="Z3169" s="964"/>
      <c r="AA3169" s="964"/>
      <c r="AB3169" s="964"/>
      <c r="AC3169" s="964"/>
      <c r="AD3169" s="964"/>
      <c r="AE3169" s="964"/>
      <c r="AF3169" s="964"/>
    </row>
    <row r="3170" spans="23:32">
      <c r="W3170" s="970"/>
      <c r="X3170" s="970"/>
      <c r="Y3170" s="973"/>
      <c r="Z3170" s="971"/>
      <c r="AA3170" s="970"/>
      <c r="AB3170" s="970"/>
      <c r="AC3170" s="970"/>
      <c r="AD3170" s="970"/>
      <c r="AE3170" s="970"/>
      <c r="AF3170" s="970"/>
    </row>
    <row r="3171" spans="23:32">
      <c r="W3171" s="970"/>
      <c r="X3171" s="970"/>
      <c r="Y3171" s="973"/>
      <c r="Z3171" s="971"/>
      <c r="AA3171" s="970"/>
      <c r="AB3171" s="970"/>
      <c r="AC3171" s="970"/>
      <c r="AD3171" s="970"/>
      <c r="AE3171" s="970"/>
      <c r="AF3171" s="970"/>
    </row>
    <row r="3172" spans="23:32">
      <c r="W3172" s="970"/>
      <c r="X3172" s="964"/>
      <c r="Y3172" s="964"/>
      <c r="Z3172" s="971"/>
      <c r="AA3172" s="970"/>
      <c r="AB3172" s="970"/>
      <c r="AC3172" s="970"/>
      <c r="AD3172" s="970"/>
      <c r="AE3172" s="970"/>
      <c r="AF3172" s="970"/>
    </row>
    <row r="3173" spans="23:32">
      <c r="W3173" s="964"/>
      <c r="X3173" s="964"/>
      <c r="Y3173" s="964"/>
      <c r="Z3173" s="964"/>
      <c r="AA3173" s="964"/>
      <c r="AB3173" s="964"/>
      <c r="AC3173" s="964"/>
      <c r="AD3173" s="964"/>
      <c r="AE3173" s="964"/>
      <c r="AF3173" s="964"/>
    </row>
    <row r="3174" spans="23:32">
      <c r="W3174" s="970"/>
      <c r="X3174" s="970"/>
      <c r="Y3174" s="973"/>
      <c r="Z3174" s="971"/>
      <c r="AA3174" s="970"/>
      <c r="AB3174" s="970"/>
      <c r="AC3174" s="970"/>
      <c r="AD3174" s="970"/>
      <c r="AE3174" s="970"/>
      <c r="AF3174" s="970"/>
    </row>
    <row r="3175" spans="23:32">
      <c r="W3175" s="970"/>
      <c r="X3175" s="970"/>
      <c r="Y3175" s="973"/>
      <c r="Z3175" s="971"/>
      <c r="AA3175" s="970"/>
      <c r="AB3175" s="970"/>
      <c r="AC3175" s="970"/>
      <c r="AD3175" s="970"/>
      <c r="AE3175" s="970"/>
      <c r="AF3175" s="970"/>
    </row>
    <row r="3176" spans="23:32">
      <c r="W3176" s="970"/>
      <c r="X3176" s="964"/>
      <c r="Y3176" s="964"/>
      <c r="Z3176" s="971"/>
      <c r="AA3176" s="970"/>
      <c r="AB3176" s="970"/>
      <c r="AC3176" s="970"/>
      <c r="AD3176" s="970"/>
      <c r="AE3176" s="970"/>
      <c r="AF3176" s="970"/>
    </row>
    <row r="3177" spans="23:32">
      <c r="W3177" s="964"/>
      <c r="X3177" s="964"/>
      <c r="Y3177" s="964"/>
      <c r="Z3177" s="964"/>
      <c r="AA3177" s="964"/>
      <c r="AB3177" s="964"/>
      <c r="AC3177" s="964"/>
      <c r="AD3177" s="964"/>
      <c r="AE3177" s="964"/>
      <c r="AF3177" s="964"/>
    </row>
    <row r="3178" spans="23:32">
      <c r="W3178" s="970"/>
      <c r="X3178" s="970"/>
      <c r="Y3178" s="973"/>
      <c r="Z3178" s="971"/>
      <c r="AA3178" s="970"/>
      <c r="AB3178" s="970"/>
      <c r="AC3178" s="970"/>
      <c r="AD3178" s="970"/>
      <c r="AE3178" s="970"/>
      <c r="AF3178" s="970"/>
    </row>
    <row r="3179" spans="23:32">
      <c r="W3179" s="970"/>
      <c r="X3179" s="970"/>
      <c r="Y3179" s="973"/>
      <c r="Z3179" s="971"/>
      <c r="AA3179" s="970"/>
      <c r="AB3179" s="970"/>
      <c r="AC3179" s="970"/>
      <c r="AD3179" s="970"/>
      <c r="AE3179" s="970"/>
      <c r="AF3179" s="970"/>
    </row>
    <row r="3180" spans="23:32">
      <c r="W3180" s="970"/>
      <c r="X3180" s="964"/>
      <c r="Y3180" s="964"/>
      <c r="Z3180" s="971"/>
      <c r="AA3180" s="970"/>
      <c r="AB3180" s="970"/>
      <c r="AC3180" s="970"/>
      <c r="AD3180" s="970"/>
      <c r="AE3180" s="970"/>
      <c r="AF3180" s="970"/>
    </row>
    <row r="3181" spans="23:32">
      <c r="W3181" s="964"/>
      <c r="X3181" s="964"/>
      <c r="Y3181" s="964"/>
      <c r="Z3181" s="964"/>
      <c r="AA3181" s="964"/>
      <c r="AB3181" s="964"/>
      <c r="AC3181" s="964"/>
      <c r="AD3181" s="964"/>
      <c r="AE3181" s="964"/>
      <c r="AF3181" s="964"/>
    </row>
    <row r="3182" spans="23:32">
      <c r="W3182" s="970"/>
      <c r="X3182" s="970"/>
      <c r="Y3182" s="973"/>
      <c r="Z3182" s="971"/>
      <c r="AA3182" s="970"/>
      <c r="AB3182" s="970"/>
      <c r="AC3182" s="970"/>
      <c r="AD3182" s="970"/>
      <c r="AE3182" s="970"/>
      <c r="AF3182" s="970"/>
    </row>
    <row r="3183" spans="23:32">
      <c r="W3183" s="970"/>
      <c r="X3183" s="970"/>
      <c r="Y3183" s="973"/>
      <c r="Z3183" s="971"/>
      <c r="AA3183" s="970"/>
      <c r="AB3183" s="970"/>
      <c r="AC3183" s="970"/>
      <c r="AD3183" s="970"/>
      <c r="AE3183" s="970"/>
      <c r="AF3183" s="970"/>
    </row>
    <row r="3184" spans="23:32">
      <c r="W3184" s="970"/>
      <c r="X3184" s="964"/>
      <c r="Y3184" s="964"/>
      <c r="Z3184" s="971"/>
      <c r="AA3184" s="970"/>
      <c r="AB3184" s="970"/>
      <c r="AC3184" s="970"/>
      <c r="AD3184" s="970"/>
      <c r="AE3184" s="970"/>
      <c r="AF3184" s="970"/>
    </row>
    <row r="3185" spans="23:32">
      <c r="W3185" s="964"/>
      <c r="X3185" s="964"/>
      <c r="Y3185" s="964"/>
      <c r="Z3185" s="964"/>
      <c r="AA3185" s="964"/>
      <c r="AB3185" s="964"/>
      <c r="AC3185" s="964"/>
      <c r="AD3185" s="964"/>
      <c r="AE3185" s="964"/>
      <c r="AF3185" s="964"/>
    </row>
    <row r="3186" spans="23:32" ht="12.75" customHeight="1">
      <c r="W3186" s="970"/>
      <c r="X3186" s="970"/>
      <c r="Y3186" s="973"/>
      <c r="Z3186" s="971"/>
      <c r="AA3186" s="970"/>
      <c r="AB3186" s="970"/>
      <c r="AC3186" s="970"/>
      <c r="AD3186" s="970"/>
      <c r="AE3186" s="970"/>
      <c r="AF3186" s="970"/>
    </row>
    <row r="3187" spans="23:32">
      <c r="W3187" s="970"/>
      <c r="X3187" s="970"/>
      <c r="Y3187" s="973"/>
      <c r="Z3187" s="971"/>
      <c r="AA3187" s="970"/>
      <c r="AB3187" s="970"/>
      <c r="AC3187" s="970"/>
      <c r="AD3187" s="970"/>
      <c r="AE3187" s="970"/>
      <c r="AF3187" s="970"/>
    </row>
    <row r="3188" spans="23:32">
      <c r="W3188" s="970"/>
      <c r="X3188" s="964"/>
      <c r="Y3188" s="964"/>
      <c r="Z3188" s="971"/>
      <c r="AA3188" s="970"/>
      <c r="AB3188" s="970"/>
      <c r="AC3188" s="970"/>
      <c r="AD3188" s="970"/>
      <c r="AE3188" s="970"/>
      <c r="AF3188" s="970"/>
    </row>
    <row r="3189" spans="23:32" ht="12.75" customHeight="1">
      <c r="W3189" s="970"/>
      <c r="X3189" s="970"/>
      <c r="Y3189" s="973"/>
      <c r="Z3189" s="971"/>
      <c r="AA3189" s="970"/>
      <c r="AB3189" s="970"/>
      <c r="AC3189" s="970"/>
      <c r="AD3189" s="970"/>
      <c r="AE3189" s="970"/>
      <c r="AF3189" s="970"/>
    </row>
    <row r="3190" spans="23:32">
      <c r="W3190" s="970"/>
      <c r="X3190" s="970"/>
      <c r="Y3190" s="973"/>
      <c r="Z3190" s="971"/>
      <c r="AA3190" s="970"/>
      <c r="AB3190" s="970"/>
      <c r="AC3190" s="970"/>
      <c r="AD3190" s="970"/>
      <c r="AE3190" s="970"/>
      <c r="AF3190" s="970"/>
    </row>
    <row r="3191" spans="23:32">
      <c r="W3191" s="970"/>
      <c r="X3191" s="964"/>
      <c r="Y3191" s="964"/>
      <c r="Z3191" s="971"/>
      <c r="AA3191" s="970"/>
      <c r="AB3191" s="970"/>
      <c r="AC3191" s="970"/>
      <c r="AD3191" s="970"/>
      <c r="AE3191" s="970"/>
      <c r="AF3191" s="970"/>
    </row>
    <row r="3192" spans="23:32">
      <c r="W3192" s="964"/>
      <c r="X3192" s="964"/>
      <c r="Y3192" s="964"/>
      <c r="Z3192" s="964"/>
      <c r="AA3192" s="964"/>
      <c r="AB3192" s="964"/>
      <c r="AC3192" s="964"/>
      <c r="AD3192" s="964"/>
      <c r="AE3192" s="964"/>
      <c r="AF3192" s="964"/>
    </row>
    <row r="3193" spans="23:32" ht="12.75" customHeight="1">
      <c r="W3193" s="970"/>
      <c r="X3193" s="970"/>
      <c r="Y3193" s="973"/>
      <c r="Z3193" s="971"/>
      <c r="AA3193" s="970"/>
      <c r="AB3193" s="970"/>
      <c r="AC3193" s="970"/>
      <c r="AD3193" s="970"/>
      <c r="AE3193" s="970"/>
      <c r="AF3193" s="970"/>
    </row>
    <row r="3194" spans="23:32">
      <c r="W3194" s="970"/>
      <c r="X3194" s="970"/>
      <c r="Y3194" s="973"/>
      <c r="Z3194" s="971"/>
      <c r="AA3194" s="970"/>
      <c r="AB3194" s="970"/>
      <c r="AC3194" s="970"/>
      <c r="AD3194" s="970"/>
      <c r="AE3194" s="970"/>
      <c r="AF3194" s="970"/>
    </row>
    <row r="3195" spans="23:32">
      <c r="W3195" s="970"/>
      <c r="X3195" s="964"/>
      <c r="Y3195" s="964"/>
      <c r="Z3195" s="971"/>
      <c r="AA3195" s="970"/>
      <c r="AB3195" s="970"/>
      <c r="AC3195" s="970"/>
      <c r="AD3195" s="970"/>
      <c r="AE3195" s="970"/>
      <c r="AF3195" s="970"/>
    </row>
    <row r="3196" spans="23:32">
      <c r="W3196" s="964"/>
      <c r="X3196" s="964"/>
      <c r="Y3196" s="964"/>
      <c r="Z3196" s="964"/>
      <c r="AA3196" s="964"/>
      <c r="AB3196" s="964"/>
      <c r="AC3196" s="964"/>
      <c r="AD3196" s="964"/>
      <c r="AE3196" s="964"/>
      <c r="AF3196" s="964"/>
    </row>
    <row r="3197" spans="23:32" ht="12.75" customHeight="1">
      <c r="W3197" s="970"/>
      <c r="X3197" s="970"/>
      <c r="Y3197" s="973"/>
      <c r="Z3197" s="971"/>
      <c r="AA3197" s="970"/>
      <c r="AB3197" s="970"/>
      <c r="AC3197" s="970"/>
      <c r="AD3197" s="970"/>
      <c r="AE3197" s="970"/>
      <c r="AF3197" s="970"/>
    </row>
    <row r="3198" spans="23:32">
      <c r="W3198" s="970"/>
      <c r="X3198" s="970"/>
      <c r="Y3198" s="973"/>
      <c r="Z3198" s="971"/>
      <c r="AA3198" s="970"/>
      <c r="AB3198" s="970"/>
      <c r="AC3198" s="970"/>
      <c r="AD3198" s="970"/>
      <c r="AE3198" s="970"/>
      <c r="AF3198" s="970"/>
    </row>
    <row r="3199" spans="23:32">
      <c r="W3199" s="970"/>
      <c r="X3199" s="964"/>
      <c r="Y3199" s="964"/>
      <c r="Z3199" s="971"/>
      <c r="AA3199" s="970"/>
      <c r="AB3199" s="970"/>
      <c r="AC3199" s="970"/>
      <c r="AD3199" s="970"/>
      <c r="AE3199" s="970"/>
      <c r="AF3199" s="970"/>
    </row>
    <row r="3200" spans="23:32">
      <c r="W3200" s="964"/>
      <c r="X3200" s="964"/>
      <c r="Y3200" s="964"/>
      <c r="Z3200" s="964"/>
      <c r="AA3200" s="964"/>
      <c r="AB3200" s="964"/>
      <c r="AC3200" s="964"/>
      <c r="AD3200" s="964"/>
      <c r="AE3200" s="964"/>
      <c r="AF3200" s="964"/>
    </row>
    <row r="3201" spans="23:32" ht="12.75" customHeight="1">
      <c r="W3201" s="970"/>
      <c r="X3201" s="970"/>
      <c r="Y3201" s="973"/>
      <c r="Z3201" s="971"/>
      <c r="AA3201" s="970"/>
      <c r="AB3201" s="970"/>
      <c r="AC3201" s="970"/>
      <c r="AD3201" s="970"/>
      <c r="AE3201" s="970"/>
      <c r="AF3201" s="970"/>
    </row>
    <row r="3202" spans="23:32">
      <c r="W3202" s="970"/>
      <c r="X3202" s="970"/>
      <c r="Y3202" s="973"/>
      <c r="Z3202" s="971"/>
      <c r="AA3202" s="970"/>
      <c r="AB3202" s="970"/>
      <c r="AC3202" s="970"/>
      <c r="AD3202" s="970"/>
      <c r="AE3202" s="970"/>
      <c r="AF3202" s="970"/>
    </row>
    <row r="3203" spans="23:32">
      <c r="W3203" s="970"/>
      <c r="X3203" s="964"/>
      <c r="Y3203" s="964"/>
      <c r="Z3203" s="971"/>
      <c r="AA3203" s="970"/>
      <c r="AB3203" s="970"/>
      <c r="AC3203" s="970"/>
      <c r="AD3203" s="970"/>
      <c r="AE3203" s="970"/>
      <c r="AF3203" s="970"/>
    </row>
    <row r="3204" spans="23:32">
      <c r="W3204" s="964"/>
      <c r="X3204" s="964"/>
      <c r="Y3204" s="964"/>
      <c r="Z3204" s="964"/>
      <c r="AA3204" s="964"/>
      <c r="AB3204" s="964"/>
      <c r="AC3204" s="964"/>
      <c r="AD3204" s="964"/>
      <c r="AE3204" s="964"/>
      <c r="AF3204" s="964"/>
    </row>
    <row r="3205" spans="23:32" ht="12.75" customHeight="1">
      <c r="W3205" s="970"/>
      <c r="X3205" s="970"/>
      <c r="Y3205" s="973"/>
      <c r="Z3205" s="971"/>
      <c r="AA3205" s="970"/>
      <c r="AB3205" s="970"/>
      <c r="AC3205" s="970"/>
      <c r="AD3205" s="970"/>
      <c r="AE3205" s="970"/>
      <c r="AF3205" s="970"/>
    </row>
    <row r="3206" spans="23:32">
      <c r="W3206" s="970"/>
      <c r="X3206" s="970"/>
      <c r="Y3206" s="973"/>
      <c r="Z3206" s="971"/>
      <c r="AA3206" s="970"/>
      <c r="AB3206" s="970"/>
      <c r="AC3206" s="970"/>
      <c r="AD3206" s="970"/>
      <c r="AE3206" s="970"/>
      <c r="AF3206" s="970"/>
    </row>
    <row r="3207" spans="23:32">
      <c r="W3207" s="970"/>
      <c r="X3207" s="964"/>
      <c r="Y3207" s="964"/>
      <c r="Z3207" s="971"/>
      <c r="AA3207" s="970"/>
      <c r="AB3207" s="970"/>
      <c r="AC3207" s="970"/>
      <c r="AD3207" s="970"/>
      <c r="AE3207" s="970"/>
      <c r="AF3207" s="970"/>
    </row>
    <row r="3208" spans="23:32">
      <c r="W3208" s="964"/>
      <c r="X3208" s="964"/>
      <c r="Y3208" s="964"/>
      <c r="Z3208" s="964"/>
      <c r="AA3208" s="964"/>
      <c r="AB3208" s="964"/>
      <c r="AC3208" s="964"/>
      <c r="AD3208" s="964"/>
      <c r="AE3208" s="964"/>
      <c r="AF3208" s="964"/>
    </row>
    <row r="3209" spans="23:32" ht="12.75" customHeight="1">
      <c r="W3209" s="970"/>
      <c r="X3209" s="970"/>
      <c r="Y3209" s="973"/>
      <c r="Z3209" s="971"/>
      <c r="AA3209" s="970"/>
      <c r="AB3209" s="970"/>
      <c r="AC3209" s="970"/>
      <c r="AD3209" s="970"/>
      <c r="AE3209" s="970"/>
      <c r="AF3209" s="970"/>
    </row>
    <row r="3210" spans="23:32">
      <c r="W3210" s="970"/>
      <c r="X3210" s="970"/>
      <c r="Y3210" s="973"/>
      <c r="Z3210" s="971"/>
      <c r="AA3210" s="970"/>
      <c r="AB3210" s="970"/>
      <c r="AC3210" s="970"/>
      <c r="AD3210" s="970"/>
      <c r="AE3210" s="970"/>
      <c r="AF3210" s="970"/>
    </row>
    <row r="3211" spans="23:32">
      <c r="W3211" s="970"/>
      <c r="X3211" s="964"/>
      <c r="Y3211" s="964"/>
      <c r="Z3211" s="971"/>
      <c r="AA3211" s="970"/>
      <c r="AB3211" s="970"/>
      <c r="AC3211" s="970"/>
      <c r="AD3211" s="970"/>
      <c r="AE3211" s="970"/>
      <c r="AF3211" s="970"/>
    </row>
    <row r="3212" spans="23:32">
      <c r="W3212" s="964"/>
      <c r="X3212" s="964"/>
      <c r="Y3212" s="964"/>
      <c r="Z3212" s="964"/>
      <c r="AA3212" s="964"/>
      <c r="AB3212" s="964"/>
      <c r="AC3212" s="964"/>
      <c r="AD3212" s="964"/>
      <c r="AE3212" s="964"/>
      <c r="AF3212" s="964"/>
    </row>
    <row r="3213" spans="23:32" ht="12.75" customHeight="1">
      <c r="W3213" s="970"/>
      <c r="X3213" s="970"/>
      <c r="Y3213" s="973"/>
      <c r="Z3213" s="971"/>
      <c r="AA3213" s="970"/>
      <c r="AB3213" s="970"/>
      <c r="AC3213" s="970"/>
      <c r="AD3213" s="970"/>
      <c r="AE3213" s="970"/>
      <c r="AF3213" s="970"/>
    </row>
    <row r="3214" spans="23:32">
      <c r="W3214" s="970"/>
      <c r="X3214" s="970"/>
      <c r="Y3214" s="973"/>
      <c r="Z3214" s="971"/>
      <c r="AA3214" s="970"/>
      <c r="AB3214" s="970"/>
      <c r="AC3214" s="970"/>
      <c r="AD3214" s="970"/>
      <c r="AE3214" s="970"/>
      <c r="AF3214" s="970"/>
    </row>
    <row r="3215" spans="23:32">
      <c r="W3215" s="970"/>
      <c r="X3215" s="964"/>
      <c r="Y3215" s="964"/>
      <c r="Z3215" s="971"/>
      <c r="AA3215" s="970"/>
      <c r="AB3215" s="970"/>
      <c r="AC3215" s="970"/>
      <c r="AD3215" s="970"/>
      <c r="AE3215" s="970"/>
      <c r="AF3215" s="970"/>
    </row>
    <row r="3216" spans="23:32">
      <c r="W3216" s="964"/>
      <c r="X3216" s="964"/>
      <c r="Y3216" s="964"/>
      <c r="Z3216" s="964"/>
      <c r="AA3216" s="964"/>
      <c r="AB3216" s="964"/>
      <c r="AC3216" s="964"/>
      <c r="AD3216" s="964"/>
      <c r="AE3216" s="964"/>
      <c r="AF3216" s="964"/>
    </row>
    <row r="3217" spans="23:32" ht="12.75" customHeight="1">
      <c r="W3217" s="970"/>
      <c r="X3217" s="970"/>
      <c r="Y3217" s="973"/>
      <c r="Z3217" s="971"/>
      <c r="AA3217" s="970"/>
      <c r="AB3217" s="970"/>
      <c r="AC3217" s="970"/>
      <c r="AD3217" s="970"/>
      <c r="AE3217" s="970"/>
      <c r="AF3217" s="970"/>
    </row>
    <row r="3218" spans="23:32">
      <c r="W3218" s="970"/>
      <c r="X3218" s="970"/>
      <c r="Y3218" s="973"/>
      <c r="Z3218" s="971"/>
      <c r="AA3218" s="970"/>
      <c r="AB3218" s="970"/>
      <c r="AC3218" s="970"/>
      <c r="AD3218" s="970"/>
      <c r="AE3218" s="970"/>
      <c r="AF3218" s="970"/>
    </row>
    <row r="3219" spans="23:32">
      <c r="W3219" s="970"/>
      <c r="X3219" s="964"/>
      <c r="Y3219" s="964"/>
      <c r="Z3219" s="971"/>
      <c r="AA3219" s="970"/>
      <c r="AB3219" s="970"/>
      <c r="AC3219" s="970"/>
      <c r="AD3219" s="970"/>
      <c r="AE3219" s="970"/>
      <c r="AF3219" s="970"/>
    </row>
    <row r="3220" spans="23:32">
      <c r="W3220" s="964"/>
      <c r="X3220" s="964"/>
      <c r="Y3220" s="964"/>
      <c r="Z3220" s="964"/>
      <c r="AA3220" s="964"/>
      <c r="AB3220" s="964"/>
      <c r="AC3220" s="964"/>
      <c r="AD3220" s="964"/>
      <c r="AE3220" s="964"/>
      <c r="AF3220" s="964"/>
    </row>
    <row r="3221" spans="23:32" ht="12.75" customHeight="1">
      <c r="W3221" s="970"/>
      <c r="X3221" s="970"/>
      <c r="Y3221" s="973"/>
      <c r="Z3221" s="971"/>
      <c r="AA3221" s="970"/>
      <c r="AB3221" s="970"/>
      <c r="AC3221" s="970"/>
      <c r="AD3221" s="970"/>
      <c r="AE3221" s="970"/>
      <c r="AF3221" s="970"/>
    </row>
    <row r="3222" spans="23:32">
      <c r="W3222" s="970"/>
      <c r="X3222" s="970"/>
      <c r="Y3222" s="973"/>
      <c r="Z3222" s="971"/>
      <c r="AA3222" s="970"/>
      <c r="AB3222" s="970"/>
      <c r="AC3222" s="970"/>
      <c r="AD3222" s="970"/>
      <c r="AE3222" s="970"/>
      <c r="AF3222" s="970"/>
    </row>
    <row r="3223" spans="23:32">
      <c r="W3223" s="970"/>
      <c r="X3223" s="964"/>
      <c r="Y3223" s="964"/>
      <c r="Z3223" s="971"/>
      <c r="AA3223" s="970"/>
      <c r="AB3223" s="970"/>
      <c r="AC3223" s="970"/>
      <c r="AD3223" s="970"/>
      <c r="AE3223" s="970"/>
      <c r="AF3223" s="970"/>
    </row>
    <row r="3224" spans="23:32">
      <c r="W3224" s="964"/>
      <c r="X3224" s="964"/>
      <c r="Y3224" s="964"/>
      <c r="Z3224" s="964"/>
      <c r="AA3224" s="964"/>
      <c r="AB3224" s="964"/>
      <c r="AC3224" s="964"/>
      <c r="AD3224" s="964"/>
      <c r="AE3224" s="964"/>
      <c r="AF3224" s="964"/>
    </row>
    <row r="3225" spans="23:32" ht="12.75" customHeight="1">
      <c r="W3225" s="970"/>
      <c r="X3225" s="970"/>
      <c r="Y3225" s="973"/>
      <c r="Z3225" s="971"/>
      <c r="AA3225" s="970"/>
      <c r="AB3225" s="970"/>
      <c r="AC3225" s="970"/>
      <c r="AD3225" s="970"/>
      <c r="AE3225" s="970"/>
      <c r="AF3225" s="970"/>
    </row>
    <row r="3226" spans="23:32">
      <c r="W3226" s="970"/>
      <c r="X3226" s="970"/>
      <c r="Y3226" s="973"/>
      <c r="Z3226" s="971"/>
      <c r="AA3226" s="970"/>
      <c r="AB3226" s="970"/>
      <c r="AC3226" s="970"/>
      <c r="AD3226" s="970"/>
      <c r="AE3226" s="970"/>
      <c r="AF3226" s="970"/>
    </row>
    <row r="3227" spans="23:32">
      <c r="W3227" s="970"/>
      <c r="X3227" s="964"/>
      <c r="Y3227" s="964"/>
      <c r="Z3227" s="971"/>
      <c r="AA3227" s="970"/>
      <c r="AB3227" s="970"/>
      <c r="AC3227" s="970"/>
      <c r="AD3227" s="970"/>
      <c r="AE3227" s="970"/>
      <c r="AF3227" s="970"/>
    </row>
    <row r="3228" spans="23:32">
      <c r="W3228" s="964"/>
      <c r="X3228" s="964"/>
      <c r="Y3228" s="964"/>
      <c r="Z3228" s="964"/>
      <c r="AA3228" s="964"/>
      <c r="AB3228" s="964"/>
      <c r="AC3228" s="964"/>
      <c r="AD3228" s="964"/>
      <c r="AE3228" s="964"/>
      <c r="AF3228" s="964"/>
    </row>
    <row r="3229" spans="23:32" ht="12.75" customHeight="1">
      <c r="W3229" s="970"/>
      <c r="X3229" s="970"/>
      <c r="Y3229" s="973"/>
      <c r="Z3229" s="971"/>
      <c r="AA3229" s="970"/>
      <c r="AB3229" s="970"/>
      <c r="AC3229" s="970"/>
      <c r="AD3229" s="970"/>
      <c r="AE3229" s="970"/>
      <c r="AF3229" s="970"/>
    </row>
    <row r="3230" spans="23:32">
      <c r="W3230" s="970"/>
      <c r="X3230" s="970"/>
      <c r="Y3230" s="973"/>
      <c r="Z3230" s="971"/>
      <c r="AA3230" s="970"/>
      <c r="AB3230" s="970"/>
      <c r="AC3230" s="970"/>
      <c r="AD3230" s="970"/>
      <c r="AE3230" s="970"/>
      <c r="AF3230" s="970"/>
    </row>
    <row r="3231" spans="23:32">
      <c r="W3231" s="970"/>
      <c r="X3231" s="964"/>
      <c r="Y3231" s="964"/>
      <c r="Z3231" s="971"/>
      <c r="AA3231" s="970"/>
      <c r="AB3231" s="970"/>
      <c r="AC3231" s="970"/>
      <c r="AD3231" s="970"/>
      <c r="AE3231" s="970"/>
      <c r="AF3231" s="970"/>
    </row>
    <row r="3232" spans="23:32">
      <c r="W3232" s="964"/>
      <c r="X3232" s="964"/>
      <c r="Y3232" s="964"/>
      <c r="Z3232" s="964"/>
      <c r="AA3232" s="964"/>
      <c r="AB3232" s="964"/>
      <c r="AC3232" s="964"/>
      <c r="AD3232" s="964"/>
      <c r="AE3232" s="964"/>
      <c r="AF3232" s="964"/>
    </row>
    <row r="3233" spans="23:32" ht="12.75" customHeight="1">
      <c r="W3233" s="970"/>
      <c r="X3233" s="970"/>
      <c r="Y3233" s="973"/>
      <c r="Z3233" s="971"/>
      <c r="AA3233" s="970"/>
      <c r="AB3233" s="970"/>
      <c r="AC3233" s="970"/>
      <c r="AD3233" s="970"/>
      <c r="AE3233" s="970"/>
      <c r="AF3233" s="970"/>
    </row>
    <row r="3234" spans="23:32">
      <c r="W3234" s="970"/>
      <c r="X3234" s="970"/>
      <c r="Y3234" s="973"/>
      <c r="Z3234" s="971"/>
      <c r="AA3234" s="970"/>
      <c r="AB3234" s="970"/>
      <c r="AC3234" s="970"/>
      <c r="AD3234" s="970"/>
      <c r="AE3234" s="970"/>
      <c r="AF3234" s="970"/>
    </row>
    <row r="3235" spans="23:32">
      <c r="W3235" s="970"/>
      <c r="X3235" s="964"/>
      <c r="Y3235" s="964"/>
      <c r="Z3235" s="971"/>
      <c r="AA3235" s="970"/>
      <c r="AB3235" s="970"/>
      <c r="AC3235" s="970"/>
      <c r="AD3235" s="970"/>
      <c r="AE3235" s="970"/>
      <c r="AF3235" s="970"/>
    </row>
    <row r="3236" spans="23:32">
      <c r="W3236" s="964"/>
      <c r="X3236" s="964"/>
      <c r="Y3236" s="964"/>
      <c r="Z3236" s="964"/>
      <c r="AA3236" s="964"/>
      <c r="AB3236" s="964"/>
      <c r="AC3236" s="964"/>
      <c r="AD3236" s="964"/>
      <c r="AE3236" s="964"/>
      <c r="AF3236" s="964"/>
    </row>
    <row r="3237" spans="23:32" ht="12.75" customHeight="1">
      <c r="W3237" s="970"/>
      <c r="X3237" s="970"/>
      <c r="Y3237" s="973"/>
      <c r="Z3237" s="971"/>
      <c r="AA3237" s="970"/>
      <c r="AB3237" s="970"/>
      <c r="AC3237" s="970"/>
      <c r="AD3237" s="970"/>
      <c r="AE3237" s="970"/>
      <c r="AF3237" s="970"/>
    </row>
    <row r="3238" spans="23:32">
      <c r="W3238" s="970"/>
      <c r="X3238" s="970"/>
      <c r="Y3238" s="973"/>
      <c r="Z3238" s="971"/>
      <c r="AA3238" s="970"/>
      <c r="AB3238" s="970"/>
      <c r="AC3238" s="970"/>
      <c r="AD3238" s="970"/>
      <c r="AE3238" s="970"/>
      <c r="AF3238" s="970"/>
    </row>
    <row r="3239" spans="23:32">
      <c r="W3239" s="970"/>
      <c r="X3239" s="964"/>
      <c r="Y3239" s="964"/>
      <c r="Z3239" s="971"/>
      <c r="AA3239" s="970"/>
      <c r="AB3239" s="970"/>
      <c r="AC3239" s="970"/>
      <c r="AD3239" s="970"/>
      <c r="AE3239" s="970"/>
      <c r="AF3239" s="970"/>
    </row>
    <row r="3240" spans="23:32">
      <c r="W3240" s="964"/>
      <c r="X3240" s="964"/>
      <c r="Y3240" s="964"/>
      <c r="Z3240" s="964"/>
      <c r="AA3240" s="964"/>
      <c r="AB3240" s="964"/>
      <c r="AC3240" s="964"/>
      <c r="AD3240" s="964"/>
      <c r="AE3240" s="964"/>
      <c r="AF3240" s="964"/>
    </row>
    <row r="3241" spans="23:32" ht="12.75" customHeight="1">
      <c r="W3241" s="970"/>
      <c r="X3241" s="970"/>
      <c r="Y3241" s="973"/>
      <c r="Z3241" s="971"/>
      <c r="AA3241" s="970"/>
      <c r="AB3241" s="970"/>
      <c r="AC3241" s="970"/>
      <c r="AD3241" s="970"/>
      <c r="AE3241" s="970"/>
      <c r="AF3241" s="970"/>
    </row>
    <row r="3242" spans="23:32">
      <c r="W3242" s="970"/>
      <c r="X3242" s="970"/>
      <c r="Y3242" s="973"/>
      <c r="Z3242" s="971"/>
      <c r="AA3242" s="970"/>
      <c r="AB3242" s="970"/>
      <c r="AC3242" s="970"/>
      <c r="AD3242" s="970"/>
      <c r="AE3242" s="970"/>
      <c r="AF3242" s="970"/>
    </row>
    <row r="3243" spans="23:32">
      <c r="W3243" s="970"/>
      <c r="X3243" s="964"/>
      <c r="Y3243" s="964"/>
      <c r="Z3243" s="971"/>
      <c r="AA3243" s="970"/>
      <c r="AB3243" s="970"/>
      <c r="AC3243" s="970"/>
      <c r="AD3243" s="970"/>
      <c r="AE3243" s="970"/>
      <c r="AF3243" s="970"/>
    </row>
    <row r="3244" spans="23:32">
      <c r="W3244" s="964"/>
      <c r="X3244" s="964"/>
      <c r="Y3244" s="964"/>
      <c r="Z3244" s="964"/>
      <c r="AA3244" s="964"/>
      <c r="AB3244" s="964"/>
      <c r="AC3244" s="964"/>
      <c r="AD3244" s="964"/>
      <c r="AE3244" s="964"/>
      <c r="AF3244" s="964"/>
    </row>
    <row r="3245" spans="23:32" ht="12.75" customHeight="1">
      <c r="W3245" s="970"/>
      <c r="X3245" s="970"/>
      <c r="Y3245" s="973"/>
      <c r="Z3245" s="971"/>
      <c r="AA3245" s="970"/>
      <c r="AB3245" s="970"/>
      <c r="AC3245" s="970"/>
      <c r="AD3245" s="970"/>
      <c r="AE3245" s="970"/>
      <c r="AF3245" s="970"/>
    </row>
    <row r="3246" spans="23:32">
      <c r="W3246" s="970"/>
      <c r="X3246" s="970"/>
      <c r="Y3246" s="973"/>
      <c r="Z3246" s="971"/>
      <c r="AA3246" s="970"/>
      <c r="AB3246" s="970"/>
      <c r="AC3246" s="970"/>
      <c r="AD3246" s="970"/>
      <c r="AE3246" s="970"/>
      <c r="AF3246" s="970"/>
    </row>
    <row r="3247" spans="23:32">
      <c r="W3247" s="970"/>
      <c r="X3247" s="964"/>
      <c r="Y3247" s="964"/>
      <c r="Z3247" s="971"/>
      <c r="AA3247" s="970"/>
      <c r="AB3247" s="970"/>
      <c r="AC3247" s="970"/>
      <c r="AD3247" s="970"/>
      <c r="AE3247" s="970"/>
      <c r="AF3247" s="970"/>
    </row>
    <row r="3248" spans="23:32">
      <c r="W3248" s="964"/>
      <c r="X3248" s="964"/>
      <c r="Y3248" s="964"/>
      <c r="Z3248" s="964"/>
      <c r="AA3248" s="964"/>
      <c r="AB3248" s="964"/>
      <c r="AC3248" s="964"/>
      <c r="AD3248" s="964"/>
      <c r="AE3248" s="964"/>
      <c r="AF3248" s="964"/>
    </row>
    <row r="3249" spans="23:32" ht="12.75" customHeight="1">
      <c r="W3249" s="970"/>
      <c r="X3249" s="970"/>
      <c r="Y3249" s="973"/>
      <c r="Z3249" s="971"/>
      <c r="AA3249" s="970"/>
      <c r="AB3249" s="970"/>
      <c r="AC3249" s="970"/>
      <c r="AD3249" s="970"/>
      <c r="AE3249" s="970"/>
      <c r="AF3249" s="970"/>
    </row>
    <row r="3250" spans="23:32">
      <c r="W3250" s="970"/>
      <c r="X3250" s="970"/>
      <c r="Y3250" s="973"/>
      <c r="Z3250" s="971"/>
      <c r="AA3250" s="970"/>
      <c r="AB3250" s="970"/>
      <c r="AC3250" s="970"/>
      <c r="AD3250" s="970"/>
      <c r="AE3250" s="970"/>
      <c r="AF3250" s="970"/>
    </row>
    <row r="3251" spans="23:32">
      <c r="W3251" s="970"/>
      <c r="X3251" s="964"/>
      <c r="Y3251" s="964"/>
      <c r="Z3251" s="971"/>
      <c r="AA3251" s="970"/>
      <c r="AB3251" s="970"/>
      <c r="AC3251" s="970"/>
      <c r="AD3251" s="970"/>
      <c r="AE3251" s="970"/>
      <c r="AF3251" s="970"/>
    </row>
    <row r="3252" spans="23:32">
      <c r="W3252" s="964"/>
      <c r="X3252" s="964"/>
      <c r="Y3252" s="964"/>
      <c r="Z3252" s="964"/>
      <c r="AA3252" s="964"/>
      <c r="AB3252" s="964"/>
      <c r="AC3252" s="964"/>
      <c r="AD3252" s="964"/>
      <c r="AE3252" s="964"/>
      <c r="AF3252" s="964"/>
    </row>
    <row r="3253" spans="23:32" ht="12.75" customHeight="1">
      <c r="W3253" s="970"/>
      <c r="X3253" s="970"/>
      <c r="Y3253" s="973"/>
      <c r="Z3253" s="971"/>
      <c r="AA3253" s="970"/>
      <c r="AB3253" s="970"/>
      <c r="AC3253" s="970"/>
      <c r="AD3253" s="970"/>
      <c r="AE3253" s="970"/>
      <c r="AF3253" s="970"/>
    </row>
    <row r="3254" spans="23:32">
      <c r="W3254" s="970"/>
      <c r="X3254" s="970"/>
      <c r="Y3254" s="973"/>
      <c r="Z3254" s="971"/>
      <c r="AA3254" s="970"/>
      <c r="AB3254" s="970"/>
      <c r="AC3254" s="970"/>
      <c r="AD3254" s="970"/>
      <c r="AE3254" s="970"/>
      <c r="AF3254" s="970"/>
    </row>
    <row r="3255" spans="23:32">
      <c r="W3255" s="970"/>
      <c r="X3255" s="964"/>
      <c r="Y3255" s="964"/>
      <c r="Z3255" s="971"/>
      <c r="AA3255" s="970"/>
      <c r="AB3255" s="970"/>
      <c r="AC3255" s="970"/>
      <c r="AD3255" s="970"/>
      <c r="AE3255" s="970"/>
      <c r="AF3255" s="970"/>
    </row>
    <row r="3256" spans="23:32">
      <c r="W3256" s="964"/>
      <c r="X3256" s="964"/>
      <c r="Y3256" s="964"/>
      <c r="Z3256" s="964"/>
      <c r="AA3256" s="964"/>
      <c r="AB3256" s="964"/>
      <c r="AC3256" s="964"/>
      <c r="AD3256" s="964"/>
      <c r="AE3256" s="964"/>
      <c r="AF3256" s="964"/>
    </row>
    <row r="3257" spans="23:32" ht="12.75" customHeight="1">
      <c r="W3257" s="970"/>
      <c r="X3257" s="970"/>
      <c r="Y3257" s="973"/>
      <c r="Z3257" s="971"/>
      <c r="AA3257" s="970"/>
      <c r="AB3257" s="970"/>
      <c r="AC3257" s="970"/>
      <c r="AD3257" s="970"/>
      <c r="AE3257" s="970"/>
      <c r="AF3257" s="970"/>
    </row>
    <row r="3258" spans="23:32">
      <c r="W3258" s="970"/>
      <c r="X3258" s="970"/>
      <c r="Y3258" s="973"/>
      <c r="Z3258" s="971"/>
      <c r="AA3258" s="970"/>
      <c r="AB3258" s="970"/>
      <c r="AC3258" s="970"/>
      <c r="AD3258" s="970"/>
      <c r="AE3258" s="970"/>
      <c r="AF3258" s="970"/>
    </row>
    <row r="3259" spans="23:32">
      <c r="W3259" s="970"/>
      <c r="X3259" s="964"/>
      <c r="Y3259" s="964"/>
      <c r="Z3259" s="971"/>
      <c r="AA3259" s="970"/>
      <c r="AB3259" s="970"/>
      <c r="AC3259" s="970"/>
      <c r="AD3259" s="970"/>
      <c r="AE3259" s="970"/>
      <c r="AF3259" s="970"/>
    </row>
    <row r="3260" spans="23:32">
      <c r="W3260" s="964"/>
      <c r="X3260" s="964"/>
      <c r="Y3260" s="964"/>
      <c r="Z3260" s="964"/>
      <c r="AA3260" s="964"/>
      <c r="AB3260" s="964"/>
      <c r="AC3260" s="964"/>
      <c r="AD3260" s="964"/>
      <c r="AE3260" s="964"/>
      <c r="AF3260" s="964"/>
    </row>
    <row r="3261" spans="23:32" ht="12.75" customHeight="1">
      <c r="W3261" s="970"/>
      <c r="X3261" s="970"/>
      <c r="Y3261" s="973"/>
      <c r="Z3261" s="971"/>
      <c r="AA3261" s="970"/>
      <c r="AB3261" s="970"/>
      <c r="AC3261" s="970"/>
      <c r="AD3261" s="970"/>
      <c r="AE3261" s="970"/>
      <c r="AF3261" s="970"/>
    </row>
    <row r="3262" spans="23:32">
      <c r="W3262" s="970"/>
      <c r="X3262" s="970"/>
      <c r="Y3262" s="973"/>
      <c r="Z3262" s="971"/>
      <c r="AA3262" s="970"/>
      <c r="AB3262" s="970"/>
      <c r="AC3262" s="970"/>
      <c r="AD3262" s="970"/>
      <c r="AE3262" s="970"/>
      <c r="AF3262" s="970"/>
    </row>
    <row r="3263" spans="23:32">
      <c r="W3263" s="970"/>
      <c r="X3263" s="964"/>
      <c r="Y3263" s="964"/>
      <c r="Z3263" s="971"/>
      <c r="AA3263" s="970"/>
      <c r="AB3263" s="970"/>
      <c r="AC3263" s="970"/>
      <c r="AD3263" s="970"/>
      <c r="AE3263" s="970"/>
      <c r="AF3263" s="970"/>
    </row>
    <row r="3264" spans="23:32">
      <c r="W3264" s="964"/>
      <c r="X3264" s="964"/>
      <c r="Y3264" s="964"/>
      <c r="Z3264" s="964"/>
      <c r="AA3264" s="964"/>
      <c r="AB3264" s="964"/>
      <c r="AC3264" s="964"/>
      <c r="AD3264" s="964"/>
      <c r="AE3264" s="964"/>
      <c r="AF3264" s="964"/>
    </row>
    <row r="3265" spans="23:32" ht="12.75" customHeight="1">
      <c r="W3265" s="970"/>
      <c r="X3265" s="970"/>
      <c r="Y3265" s="973"/>
      <c r="Z3265" s="971"/>
      <c r="AA3265" s="970"/>
      <c r="AB3265" s="970"/>
      <c r="AC3265" s="970"/>
      <c r="AD3265" s="970"/>
      <c r="AE3265" s="970"/>
      <c r="AF3265" s="970"/>
    </row>
    <row r="3266" spans="23:32">
      <c r="W3266" s="970"/>
      <c r="X3266" s="970"/>
      <c r="Y3266" s="973"/>
      <c r="Z3266" s="971"/>
      <c r="AA3266" s="970"/>
      <c r="AB3266" s="970"/>
      <c r="AC3266" s="970"/>
      <c r="AD3266" s="970"/>
      <c r="AE3266" s="970"/>
      <c r="AF3266" s="970"/>
    </row>
    <row r="3267" spans="23:32">
      <c r="W3267" s="970"/>
      <c r="X3267" s="964"/>
      <c r="Y3267" s="964"/>
      <c r="Z3267" s="971"/>
      <c r="AA3267" s="970"/>
      <c r="AB3267" s="970"/>
      <c r="AC3267" s="970"/>
      <c r="AD3267" s="970"/>
      <c r="AE3267" s="970"/>
      <c r="AF3267" s="970"/>
    </row>
    <row r="3268" spans="23:32">
      <c r="W3268" s="964"/>
      <c r="X3268" s="964"/>
      <c r="Y3268" s="964"/>
      <c r="Z3268" s="964"/>
      <c r="AA3268" s="964"/>
      <c r="AB3268" s="964"/>
      <c r="AC3268" s="964"/>
      <c r="AD3268" s="964"/>
      <c r="AE3268" s="964"/>
      <c r="AF3268" s="964"/>
    </row>
    <row r="3269" spans="23:32" ht="12.75" customHeight="1">
      <c r="W3269" s="970"/>
      <c r="X3269" s="970"/>
      <c r="Y3269" s="973"/>
      <c r="Z3269" s="971"/>
      <c r="AA3269" s="970"/>
      <c r="AB3269" s="970"/>
      <c r="AC3269" s="970"/>
      <c r="AD3269" s="970"/>
      <c r="AE3269" s="970"/>
      <c r="AF3269" s="970"/>
    </row>
    <row r="3270" spans="23:32">
      <c r="W3270" s="970"/>
      <c r="X3270" s="970"/>
      <c r="Y3270" s="973"/>
      <c r="Z3270" s="971"/>
      <c r="AA3270" s="970"/>
      <c r="AB3270" s="970"/>
      <c r="AC3270" s="970"/>
      <c r="AD3270" s="970"/>
      <c r="AE3270" s="970"/>
      <c r="AF3270" s="970"/>
    </row>
    <row r="3271" spans="23:32">
      <c r="W3271" s="970"/>
      <c r="X3271" s="964"/>
      <c r="Y3271" s="964"/>
      <c r="Z3271" s="971"/>
      <c r="AA3271" s="970"/>
      <c r="AB3271" s="970"/>
      <c r="AC3271" s="970"/>
      <c r="AD3271" s="970"/>
      <c r="AE3271" s="970"/>
      <c r="AF3271" s="970"/>
    </row>
    <row r="3272" spans="23:32">
      <c r="W3272" s="964"/>
      <c r="X3272" s="964"/>
      <c r="Y3272" s="964"/>
      <c r="Z3272" s="964"/>
      <c r="AA3272" s="964"/>
      <c r="AB3272" s="964"/>
      <c r="AC3272" s="964"/>
      <c r="AD3272" s="964"/>
      <c r="AE3272" s="964"/>
      <c r="AF3272" s="964"/>
    </row>
    <row r="3273" spans="23:32" ht="12.75" customHeight="1">
      <c r="W3273" s="970"/>
      <c r="X3273" s="970"/>
      <c r="Y3273" s="973"/>
      <c r="Z3273" s="971"/>
      <c r="AA3273" s="970"/>
      <c r="AB3273" s="970"/>
      <c r="AC3273" s="970"/>
      <c r="AD3273" s="970"/>
      <c r="AE3273" s="970"/>
      <c r="AF3273" s="970"/>
    </row>
    <row r="3274" spans="23:32">
      <c r="W3274" s="970"/>
      <c r="X3274" s="970"/>
      <c r="Y3274" s="973"/>
      <c r="Z3274" s="971"/>
      <c r="AA3274" s="970"/>
      <c r="AB3274" s="970"/>
      <c r="AC3274" s="970"/>
      <c r="AD3274" s="970"/>
      <c r="AE3274" s="970"/>
      <c r="AF3274" s="970"/>
    </row>
    <row r="3275" spans="23:32">
      <c r="W3275" s="970"/>
      <c r="X3275" s="964"/>
      <c r="Y3275" s="964"/>
      <c r="Z3275" s="971"/>
      <c r="AA3275" s="970"/>
      <c r="AB3275" s="970"/>
      <c r="AC3275" s="970"/>
      <c r="AD3275" s="970"/>
      <c r="AE3275" s="970"/>
      <c r="AF3275" s="970"/>
    </row>
    <row r="3276" spans="23:32">
      <c r="W3276" s="964"/>
      <c r="X3276" s="964"/>
      <c r="Y3276" s="964"/>
      <c r="Z3276" s="964"/>
      <c r="AA3276" s="964"/>
      <c r="AB3276" s="964"/>
      <c r="AC3276" s="964"/>
      <c r="AD3276" s="964"/>
      <c r="AE3276" s="964"/>
      <c r="AF3276" s="964"/>
    </row>
    <row r="3277" spans="23:32" ht="12.75" customHeight="1">
      <c r="W3277" s="970"/>
      <c r="X3277" s="970"/>
      <c r="Y3277" s="973"/>
      <c r="Z3277" s="971"/>
      <c r="AA3277" s="970"/>
      <c r="AB3277" s="970"/>
      <c r="AC3277" s="970"/>
      <c r="AD3277" s="970"/>
      <c r="AE3277" s="970"/>
      <c r="AF3277" s="970"/>
    </row>
    <row r="3278" spans="23:32">
      <c r="W3278" s="970"/>
      <c r="X3278" s="970"/>
      <c r="Y3278" s="973"/>
      <c r="Z3278" s="971"/>
      <c r="AA3278" s="970"/>
      <c r="AB3278" s="970"/>
      <c r="AC3278" s="970"/>
      <c r="AD3278" s="970"/>
      <c r="AE3278" s="970"/>
      <c r="AF3278" s="970"/>
    </row>
    <row r="3279" spans="23:32">
      <c r="W3279" s="970"/>
      <c r="X3279" s="964"/>
      <c r="Y3279" s="964"/>
      <c r="Z3279" s="971"/>
      <c r="AA3279" s="970"/>
      <c r="AB3279" s="970"/>
      <c r="AC3279" s="970"/>
      <c r="AD3279" s="970"/>
      <c r="AE3279" s="970"/>
      <c r="AF3279" s="970"/>
    </row>
    <row r="3280" spans="23:32" ht="12.75" customHeight="1">
      <c r="W3280" s="970"/>
      <c r="X3280" s="970"/>
      <c r="Y3280" s="973"/>
      <c r="Z3280" s="971"/>
      <c r="AA3280" s="970"/>
      <c r="AB3280" s="970"/>
      <c r="AC3280" s="970"/>
      <c r="AD3280" s="970"/>
      <c r="AE3280" s="970"/>
      <c r="AF3280" s="970"/>
    </row>
    <row r="3281" spans="23:32">
      <c r="W3281" s="970"/>
      <c r="X3281" s="970"/>
      <c r="Y3281" s="973"/>
      <c r="Z3281" s="971"/>
      <c r="AA3281" s="970"/>
      <c r="AB3281" s="970"/>
      <c r="AC3281" s="970"/>
      <c r="AD3281" s="970"/>
      <c r="AE3281" s="970"/>
      <c r="AF3281" s="970"/>
    </row>
    <row r="3282" spans="23:32">
      <c r="W3282" s="970"/>
      <c r="X3282" s="964"/>
      <c r="Y3282" s="964"/>
      <c r="Z3282" s="971"/>
      <c r="AA3282" s="970"/>
      <c r="AB3282" s="970"/>
      <c r="AC3282" s="970"/>
      <c r="AD3282" s="970"/>
      <c r="AE3282" s="970"/>
      <c r="AF3282" s="970"/>
    </row>
    <row r="3283" spans="23:32">
      <c r="W3283" s="964"/>
      <c r="X3283" s="964"/>
      <c r="Y3283" s="964"/>
      <c r="Z3283" s="964"/>
      <c r="AA3283" s="964"/>
      <c r="AB3283" s="964"/>
      <c r="AC3283" s="964"/>
      <c r="AD3283" s="964"/>
      <c r="AE3283" s="964"/>
      <c r="AF3283" s="964"/>
    </row>
    <row r="3284" spans="23:32" ht="12.75" customHeight="1">
      <c r="W3284" s="970"/>
      <c r="X3284" s="970"/>
      <c r="Y3284" s="973"/>
      <c r="Z3284" s="971"/>
      <c r="AA3284" s="970"/>
      <c r="AB3284" s="970"/>
      <c r="AC3284" s="970"/>
      <c r="AD3284" s="970"/>
      <c r="AE3284" s="970"/>
      <c r="AF3284" s="970"/>
    </row>
    <row r="3285" spans="23:32">
      <c r="W3285" s="970"/>
      <c r="X3285" s="970"/>
      <c r="Y3285" s="973"/>
      <c r="Z3285" s="971"/>
      <c r="AA3285" s="970"/>
      <c r="AB3285" s="970"/>
      <c r="AC3285" s="970"/>
      <c r="AD3285" s="970"/>
      <c r="AE3285" s="970"/>
      <c r="AF3285" s="970"/>
    </row>
    <row r="3286" spans="23:32">
      <c r="W3286" s="970"/>
      <c r="X3286" s="964"/>
      <c r="Y3286" s="964"/>
      <c r="Z3286" s="971"/>
      <c r="AA3286" s="970"/>
      <c r="AB3286" s="970"/>
      <c r="AC3286" s="970"/>
      <c r="AD3286" s="970"/>
      <c r="AE3286" s="970"/>
      <c r="AF3286" s="970"/>
    </row>
    <row r="3287" spans="23:32">
      <c r="W3287" s="964"/>
      <c r="X3287" s="964"/>
      <c r="Y3287" s="964"/>
      <c r="Z3287" s="964"/>
      <c r="AA3287" s="964"/>
      <c r="AB3287" s="964"/>
      <c r="AC3287" s="964"/>
      <c r="AD3287" s="964"/>
      <c r="AE3287" s="964"/>
      <c r="AF3287" s="964"/>
    </row>
    <row r="3288" spans="23:32" ht="12.75" customHeight="1">
      <c r="W3288" s="970"/>
      <c r="X3288" s="970"/>
      <c r="Y3288" s="973"/>
      <c r="Z3288" s="971"/>
      <c r="AA3288" s="970"/>
      <c r="AB3288" s="970"/>
      <c r="AC3288" s="970"/>
      <c r="AD3288" s="970"/>
      <c r="AE3288" s="970"/>
      <c r="AF3288" s="970"/>
    </row>
    <row r="3289" spans="23:32">
      <c r="W3289" s="970"/>
      <c r="X3289" s="970"/>
      <c r="Y3289" s="973"/>
      <c r="Z3289" s="971"/>
      <c r="AA3289" s="970"/>
      <c r="AB3289" s="970"/>
      <c r="AC3289" s="970"/>
      <c r="AD3289" s="970"/>
      <c r="AE3289" s="970"/>
      <c r="AF3289" s="970"/>
    </row>
    <row r="3290" spans="23:32">
      <c r="W3290" s="970"/>
      <c r="X3290" s="964"/>
      <c r="Y3290" s="964"/>
      <c r="Z3290" s="971"/>
      <c r="AA3290" s="970"/>
      <c r="AB3290" s="970"/>
      <c r="AC3290" s="970"/>
      <c r="AD3290" s="970"/>
      <c r="AE3290" s="970"/>
      <c r="AF3290" s="970"/>
    </row>
    <row r="3291" spans="23:32">
      <c r="W3291" s="964"/>
      <c r="X3291" s="964"/>
      <c r="Y3291" s="964"/>
      <c r="Z3291" s="964"/>
      <c r="AA3291" s="964"/>
      <c r="AB3291" s="964"/>
      <c r="AC3291" s="964"/>
      <c r="AD3291" s="964"/>
      <c r="AE3291" s="964"/>
      <c r="AF3291" s="964"/>
    </row>
    <row r="3292" spans="23:32" ht="12.75" customHeight="1">
      <c r="W3292" s="970"/>
      <c r="X3292" s="970"/>
      <c r="Y3292" s="973"/>
      <c r="Z3292" s="971"/>
      <c r="AA3292" s="970"/>
      <c r="AB3292" s="970"/>
      <c r="AC3292" s="970"/>
      <c r="AD3292" s="970"/>
      <c r="AE3292" s="970"/>
      <c r="AF3292" s="970"/>
    </row>
    <row r="3293" spans="23:32">
      <c r="W3293" s="970"/>
      <c r="X3293" s="970"/>
      <c r="Y3293" s="973"/>
      <c r="Z3293" s="971"/>
      <c r="AA3293" s="970"/>
      <c r="AB3293" s="970"/>
      <c r="AC3293" s="970"/>
      <c r="AD3293" s="970"/>
      <c r="AE3293" s="970"/>
      <c r="AF3293" s="970"/>
    </row>
    <row r="3294" spans="23:32">
      <c r="W3294" s="970"/>
      <c r="X3294" s="964"/>
      <c r="Y3294" s="964"/>
      <c r="Z3294" s="971"/>
      <c r="AA3294" s="970"/>
      <c r="AB3294" s="970"/>
      <c r="AC3294" s="970"/>
      <c r="AD3294" s="970"/>
      <c r="AE3294" s="970"/>
      <c r="AF3294" s="970"/>
    </row>
    <row r="3295" spans="23:32">
      <c r="W3295" s="964"/>
      <c r="X3295" s="964"/>
      <c r="Y3295" s="964"/>
      <c r="Z3295" s="964"/>
      <c r="AA3295" s="964"/>
      <c r="AB3295" s="964"/>
      <c r="AC3295" s="964"/>
      <c r="AD3295" s="964"/>
      <c r="AE3295" s="964"/>
      <c r="AF3295" s="964"/>
    </row>
    <row r="3296" spans="23:32" ht="12.75" customHeight="1">
      <c r="W3296" s="970"/>
      <c r="X3296" s="972"/>
      <c r="Y3296" s="967"/>
      <c r="Z3296" s="971"/>
      <c r="AA3296" s="970"/>
      <c r="AB3296" s="970"/>
      <c r="AC3296" s="970"/>
      <c r="AD3296" s="970"/>
      <c r="AE3296" s="970"/>
      <c r="AF3296" s="970"/>
    </row>
    <row r="3297" spans="23:32">
      <c r="W3297" s="970"/>
      <c r="X3297" s="964"/>
      <c r="Y3297" s="964"/>
      <c r="Z3297" s="971"/>
      <c r="AA3297" s="970"/>
      <c r="AB3297" s="970"/>
      <c r="AC3297" s="970"/>
      <c r="AD3297" s="970"/>
      <c r="AE3297" s="970"/>
      <c r="AF3297" s="970"/>
    </row>
    <row r="3298" spans="23:32">
      <c r="W3298" s="964"/>
      <c r="X3298" s="964"/>
      <c r="Y3298" s="964"/>
      <c r="Z3298" s="964"/>
      <c r="AA3298" s="964"/>
      <c r="AB3298" s="964"/>
      <c r="AC3298" s="964"/>
      <c r="AD3298" s="964"/>
      <c r="AE3298" s="964"/>
      <c r="AF3298" s="964"/>
    </row>
    <row r="3299" spans="23:32" ht="12.75" customHeight="1">
      <c r="W3299" s="970"/>
      <c r="X3299" s="970"/>
      <c r="Y3299" s="973"/>
      <c r="Z3299" s="971"/>
      <c r="AA3299" s="970"/>
      <c r="AB3299" s="970"/>
      <c r="AC3299" s="970"/>
      <c r="AD3299" s="970"/>
      <c r="AE3299" s="970"/>
      <c r="AF3299" s="970"/>
    </row>
    <row r="3300" spans="23:32">
      <c r="W3300" s="970"/>
      <c r="X3300" s="970"/>
      <c r="Y3300" s="973"/>
      <c r="Z3300" s="971"/>
      <c r="AA3300" s="970"/>
      <c r="AB3300" s="970"/>
      <c r="AC3300" s="970"/>
      <c r="AD3300" s="970"/>
      <c r="AE3300" s="970"/>
      <c r="AF3300" s="970"/>
    </row>
    <row r="3301" spans="23:32">
      <c r="W3301" s="970"/>
      <c r="X3301" s="964"/>
      <c r="Y3301" s="964"/>
      <c r="Z3301" s="971"/>
      <c r="AA3301" s="970"/>
      <c r="AB3301" s="970"/>
      <c r="AC3301" s="970"/>
      <c r="AD3301" s="970"/>
      <c r="AE3301" s="970"/>
      <c r="AF3301" s="970"/>
    </row>
    <row r="3302" spans="23:32">
      <c r="W3302" s="964"/>
      <c r="X3302" s="964"/>
      <c r="Y3302" s="964"/>
      <c r="Z3302" s="964"/>
      <c r="AA3302" s="964"/>
      <c r="AB3302" s="964"/>
      <c r="AC3302" s="964"/>
      <c r="AD3302" s="964"/>
      <c r="AE3302" s="964"/>
      <c r="AF3302" s="964"/>
    </row>
    <row r="3303" spans="23:32" ht="12.75" customHeight="1">
      <c r="W3303" s="970"/>
      <c r="X3303" s="970"/>
      <c r="Y3303" s="973"/>
      <c r="Z3303" s="971"/>
      <c r="AA3303" s="970"/>
      <c r="AB3303" s="970"/>
      <c r="AC3303" s="970"/>
      <c r="AD3303" s="970"/>
      <c r="AE3303" s="970"/>
      <c r="AF3303" s="970"/>
    </row>
    <row r="3304" spans="23:32">
      <c r="W3304" s="970"/>
      <c r="X3304" s="970"/>
      <c r="Y3304" s="973"/>
      <c r="Z3304" s="971"/>
      <c r="AA3304" s="970"/>
      <c r="AB3304" s="970"/>
      <c r="AC3304" s="970"/>
      <c r="AD3304" s="970"/>
      <c r="AE3304" s="970"/>
      <c r="AF3304" s="970"/>
    </row>
    <row r="3305" spans="23:32">
      <c r="W3305" s="970"/>
      <c r="X3305" s="964"/>
      <c r="Y3305" s="964"/>
      <c r="Z3305" s="971"/>
      <c r="AA3305" s="970"/>
      <c r="AB3305" s="970"/>
      <c r="AC3305" s="970"/>
      <c r="AD3305" s="970"/>
      <c r="AE3305" s="970"/>
      <c r="AF3305" s="970"/>
    </row>
    <row r="3306" spans="23:32">
      <c r="W3306" s="964"/>
      <c r="X3306" s="964"/>
      <c r="Y3306" s="964"/>
      <c r="Z3306" s="964"/>
      <c r="AA3306" s="964"/>
      <c r="AB3306" s="964"/>
      <c r="AC3306" s="964"/>
      <c r="AD3306" s="964"/>
      <c r="AE3306" s="964"/>
      <c r="AF3306" s="964"/>
    </row>
    <row r="3307" spans="23:32" ht="12.75" customHeight="1">
      <c r="W3307" s="970"/>
      <c r="X3307" s="970"/>
      <c r="Y3307" s="973"/>
      <c r="Z3307" s="971"/>
      <c r="AA3307" s="970"/>
      <c r="AB3307" s="970"/>
      <c r="AC3307" s="970"/>
      <c r="AD3307" s="970"/>
      <c r="AE3307" s="970"/>
      <c r="AF3307" s="970"/>
    </row>
    <row r="3308" spans="23:32">
      <c r="W3308" s="970"/>
      <c r="X3308" s="970"/>
      <c r="Y3308" s="973"/>
      <c r="Z3308" s="971"/>
      <c r="AA3308" s="970"/>
      <c r="AB3308" s="970"/>
      <c r="AC3308" s="970"/>
      <c r="AD3308" s="970"/>
      <c r="AE3308" s="970"/>
      <c r="AF3308" s="970"/>
    </row>
    <row r="3309" spans="23:32">
      <c r="W3309" s="970"/>
      <c r="X3309" s="964"/>
      <c r="Y3309" s="964"/>
      <c r="Z3309" s="971"/>
      <c r="AA3309" s="970"/>
      <c r="AB3309" s="970"/>
      <c r="AC3309" s="970"/>
      <c r="AD3309" s="970"/>
      <c r="AE3309" s="970"/>
      <c r="AF3309" s="970"/>
    </row>
    <row r="3310" spans="23:32">
      <c r="W3310" s="964"/>
      <c r="X3310" s="964"/>
      <c r="Y3310" s="964"/>
      <c r="Z3310" s="964"/>
      <c r="AA3310" s="964"/>
      <c r="AB3310" s="964"/>
      <c r="AC3310" s="964"/>
      <c r="AD3310" s="964"/>
      <c r="AE3310" s="964"/>
      <c r="AF3310" s="964"/>
    </row>
    <row r="3311" spans="23:32" ht="12.75" customHeight="1">
      <c r="W3311" s="970"/>
      <c r="X3311" s="970"/>
      <c r="Y3311" s="973"/>
      <c r="Z3311" s="971"/>
      <c r="AA3311" s="970"/>
      <c r="AB3311" s="970"/>
      <c r="AC3311" s="970"/>
      <c r="AD3311" s="970"/>
      <c r="AE3311" s="970"/>
      <c r="AF3311" s="970"/>
    </row>
    <row r="3312" spans="23:32">
      <c r="W3312" s="970"/>
      <c r="X3312" s="970"/>
      <c r="Y3312" s="973"/>
      <c r="Z3312" s="971"/>
      <c r="AA3312" s="970"/>
      <c r="AB3312" s="970"/>
      <c r="AC3312" s="970"/>
      <c r="AD3312" s="970"/>
      <c r="AE3312" s="970"/>
      <c r="AF3312" s="970"/>
    </row>
    <row r="3313" spans="23:32">
      <c r="W3313" s="970"/>
      <c r="X3313" s="964"/>
      <c r="Y3313" s="964"/>
      <c r="Z3313" s="971"/>
      <c r="AA3313" s="970"/>
      <c r="AB3313" s="970"/>
      <c r="AC3313" s="970"/>
      <c r="AD3313" s="970"/>
      <c r="AE3313" s="970"/>
      <c r="AF3313" s="970"/>
    </row>
    <row r="3314" spans="23:32">
      <c r="W3314" s="964"/>
      <c r="X3314" s="964"/>
      <c r="Y3314" s="964"/>
      <c r="Z3314" s="964"/>
      <c r="AA3314" s="964"/>
      <c r="AB3314" s="964"/>
      <c r="AC3314" s="964"/>
      <c r="AD3314" s="964"/>
      <c r="AE3314" s="964"/>
      <c r="AF3314" s="964"/>
    </row>
    <row r="3315" spans="23:32" ht="12.75" customHeight="1">
      <c r="W3315" s="970"/>
      <c r="X3315" s="970"/>
      <c r="Y3315" s="973"/>
      <c r="Z3315" s="971"/>
      <c r="AA3315" s="970"/>
      <c r="AB3315" s="970"/>
      <c r="AC3315" s="970"/>
      <c r="AD3315" s="970"/>
      <c r="AE3315" s="970"/>
      <c r="AF3315" s="970"/>
    </row>
    <row r="3316" spans="23:32">
      <c r="W3316" s="970"/>
      <c r="X3316" s="970"/>
      <c r="Y3316" s="973"/>
      <c r="Z3316" s="971"/>
      <c r="AA3316" s="970"/>
      <c r="AB3316" s="970"/>
      <c r="AC3316" s="970"/>
      <c r="AD3316" s="970"/>
      <c r="AE3316" s="970"/>
      <c r="AF3316" s="970"/>
    </row>
    <row r="3317" spans="23:32">
      <c r="W3317" s="970"/>
      <c r="X3317" s="964"/>
      <c r="Y3317" s="964"/>
      <c r="Z3317" s="971"/>
      <c r="AA3317" s="970"/>
      <c r="AB3317" s="970"/>
      <c r="AC3317" s="970"/>
      <c r="AD3317" s="970"/>
      <c r="AE3317" s="970"/>
      <c r="AF3317" s="970"/>
    </row>
    <row r="3318" spans="23:32">
      <c r="W3318" s="964"/>
      <c r="X3318" s="964"/>
      <c r="Y3318" s="964"/>
      <c r="Z3318" s="964"/>
      <c r="AA3318" s="964"/>
      <c r="AB3318" s="964"/>
      <c r="AC3318" s="964"/>
      <c r="AD3318" s="964"/>
      <c r="AE3318" s="964"/>
      <c r="AF3318" s="964"/>
    </row>
    <row r="3319" spans="23:32" ht="12.75" customHeight="1">
      <c r="W3319" s="970"/>
      <c r="X3319" s="970"/>
      <c r="Y3319" s="973"/>
      <c r="Z3319" s="971"/>
      <c r="AA3319" s="970"/>
      <c r="AB3319" s="970"/>
      <c r="AC3319" s="970"/>
      <c r="AD3319" s="970"/>
      <c r="AE3319" s="970"/>
      <c r="AF3319" s="970"/>
    </row>
    <row r="3320" spans="23:32">
      <c r="W3320" s="970"/>
      <c r="X3320" s="970"/>
      <c r="Y3320" s="973"/>
      <c r="Z3320" s="971"/>
      <c r="AA3320" s="970"/>
      <c r="AB3320" s="970"/>
      <c r="AC3320" s="970"/>
      <c r="AD3320" s="970"/>
      <c r="AE3320" s="970"/>
      <c r="AF3320" s="970"/>
    </row>
    <row r="3321" spans="23:32">
      <c r="W3321" s="970"/>
      <c r="X3321" s="964"/>
      <c r="Y3321" s="964"/>
      <c r="Z3321" s="971"/>
      <c r="AA3321" s="970"/>
      <c r="AB3321" s="970"/>
      <c r="AC3321" s="970"/>
      <c r="AD3321" s="970"/>
      <c r="AE3321" s="970"/>
      <c r="AF3321" s="970"/>
    </row>
    <row r="3322" spans="23:32">
      <c r="W3322" s="964"/>
      <c r="X3322" s="964"/>
      <c r="Y3322" s="964"/>
      <c r="Z3322" s="964"/>
      <c r="AA3322" s="964"/>
      <c r="AB3322" s="964"/>
      <c r="AC3322" s="964"/>
      <c r="AD3322" s="964"/>
      <c r="AE3322" s="964"/>
      <c r="AF3322" s="964"/>
    </row>
    <row r="3323" spans="23:32" ht="12.75" customHeight="1">
      <c r="W3323" s="970"/>
      <c r="X3323" s="970"/>
      <c r="Y3323" s="973"/>
      <c r="Z3323" s="971"/>
      <c r="AA3323" s="970"/>
      <c r="AB3323" s="970"/>
      <c r="AC3323" s="970"/>
      <c r="AD3323" s="970"/>
      <c r="AE3323" s="970"/>
      <c r="AF3323" s="970"/>
    </row>
    <row r="3324" spans="23:32">
      <c r="W3324" s="970"/>
      <c r="X3324" s="970"/>
      <c r="Y3324" s="973"/>
      <c r="Z3324" s="971"/>
      <c r="AA3324" s="970"/>
      <c r="AB3324" s="970"/>
      <c r="AC3324" s="970"/>
      <c r="AD3324" s="970"/>
      <c r="AE3324" s="970"/>
      <c r="AF3324" s="970"/>
    </row>
    <row r="3325" spans="23:32">
      <c r="W3325" s="970"/>
      <c r="X3325" s="964"/>
      <c r="Y3325" s="964"/>
      <c r="Z3325" s="971"/>
      <c r="AA3325" s="970"/>
      <c r="AB3325" s="970"/>
      <c r="AC3325" s="970"/>
      <c r="AD3325" s="970"/>
      <c r="AE3325" s="970"/>
      <c r="AF3325" s="970"/>
    </row>
    <row r="3326" spans="23:32">
      <c r="W3326" s="964"/>
      <c r="X3326" s="964"/>
      <c r="Y3326" s="964"/>
      <c r="Z3326" s="964"/>
      <c r="AA3326" s="964"/>
      <c r="AB3326" s="964"/>
      <c r="AC3326" s="964"/>
      <c r="AD3326" s="964"/>
      <c r="AE3326" s="964"/>
      <c r="AF3326" s="964"/>
    </row>
    <row r="3327" spans="23:32" ht="12.75" customHeight="1">
      <c r="W3327" s="970"/>
      <c r="X3327" s="970"/>
      <c r="Y3327" s="973"/>
      <c r="Z3327" s="971"/>
      <c r="AA3327" s="970"/>
      <c r="AB3327" s="970"/>
      <c r="AC3327" s="970"/>
      <c r="AD3327" s="970"/>
      <c r="AE3327" s="970"/>
      <c r="AF3327" s="970"/>
    </row>
    <row r="3328" spans="23:32">
      <c r="W3328" s="970"/>
      <c r="X3328" s="970"/>
      <c r="Y3328" s="973"/>
      <c r="Z3328" s="971"/>
      <c r="AA3328" s="970"/>
      <c r="AB3328" s="970"/>
      <c r="AC3328" s="970"/>
      <c r="AD3328" s="970"/>
      <c r="AE3328" s="970"/>
      <c r="AF3328" s="970"/>
    </row>
    <row r="3329" spans="23:32">
      <c r="W3329" s="970"/>
      <c r="X3329" s="964"/>
      <c r="Y3329" s="964"/>
      <c r="Z3329" s="971"/>
      <c r="AA3329" s="970"/>
      <c r="AB3329" s="970"/>
      <c r="AC3329" s="970"/>
      <c r="AD3329" s="970"/>
      <c r="AE3329" s="970"/>
      <c r="AF3329" s="970"/>
    </row>
    <row r="3330" spans="23:32">
      <c r="W3330" s="964"/>
      <c r="X3330" s="964"/>
      <c r="Y3330" s="964"/>
      <c r="Z3330" s="964"/>
      <c r="AA3330" s="964"/>
      <c r="AB3330" s="964"/>
      <c r="AC3330" s="964"/>
      <c r="AD3330" s="964"/>
      <c r="AE3330" s="964"/>
      <c r="AF3330" s="964"/>
    </row>
    <row r="3331" spans="23:32" ht="12.75" customHeight="1">
      <c r="W3331" s="970"/>
      <c r="X3331" s="970"/>
      <c r="Y3331" s="973"/>
      <c r="Z3331" s="971"/>
      <c r="AA3331" s="970"/>
      <c r="AB3331" s="970"/>
      <c r="AC3331" s="970"/>
      <c r="AD3331" s="970"/>
      <c r="AE3331" s="970"/>
      <c r="AF3331" s="970"/>
    </row>
    <row r="3332" spans="23:32">
      <c r="W3332" s="970"/>
      <c r="X3332" s="970"/>
      <c r="Y3332" s="973"/>
      <c r="Z3332" s="971"/>
      <c r="AA3332" s="970"/>
      <c r="AB3332" s="970"/>
      <c r="AC3332" s="970"/>
      <c r="AD3332" s="970"/>
      <c r="AE3332" s="970"/>
      <c r="AF3332" s="970"/>
    </row>
    <row r="3333" spans="23:32">
      <c r="W3333" s="970"/>
      <c r="X3333" s="964"/>
      <c r="Y3333" s="964"/>
      <c r="Z3333" s="971"/>
      <c r="AA3333" s="970"/>
      <c r="AB3333" s="970"/>
      <c r="AC3333" s="970"/>
      <c r="AD3333" s="970"/>
      <c r="AE3333" s="970"/>
      <c r="AF3333" s="970"/>
    </row>
    <row r="3334" spans="23:32">
      <c r="W3334" s="964"/>
      <c r="X3334" s="964"/>
      <c r="Y3334" s="964"/>
      <c r="Z3334" s="964"/>
      <c r="AA3334" s="964"/>
      <c r="AB3334" s="964"/>
      <c r="AC3334" s="964"/>
      <c r="AD3334" s="964"/>
      <c r="AE3334" s="964"/>
      <c r="AF3334" s="964"/>
    </row>
    <row r="3335" spans="23:32" ht="12.75" customHeight="1">
      <c r="W3335" s="970"/>
      <c r="X3335" s="972"/>
      <c r="Y3335" s="967"/>
      <c r="Z3335" s="971"/>
      <c r="AA3335" s="970"/>
      <c r="AB3335" s="970"/>
      <c r="AC3335" s="970"/>
      <c r="AD3335" s="970"/>
      <c r="AE3335" s="970"/>
      <c r="AF3335" s="970"/>
    </row>
    <row r="3336" spans="23:32">
      <c r="W3336" s="970"/>
      <c r="X3336" s="964"/>
      <c r="Y3336" s="964"/>
      <c r="Z3336" s="971"/>
      <c r="AA3336" s="970"/>
      <c r="AB3336" s="970"/>
      <c r="AC3336" s="970"/>
      <c r="AD3336" s="970"/>
      <c r="AE3336" s="970"/>
      <c r="AF3336" s="970"/>
    </row>
    <row r="3337" spans="23:32">
      <c r="W3337" s="964"/>
      <c r="X3337" s="964"/>
      <c r="Y3337" s="964"/>
      <c r="Z3337" s="964"/>
      <c r="AA3337" s="964"/>
      <c r="AB3337" s="964"/>
      <c r="AC3337" s="964"/>
      <c r="AD3337" s="964"/>
      <c r="AE3337" s="964"/>
      <c r="AF3337" s="964"/>
    </row>
    <row r="3338" spans="23:32" ht="12.75" customHeight="1">
      <c r="W3338" s="970"/>
      <c r="X3338" s="970"/>
      <c r="Y3338" s="973"/>
      <c r="Z3338" s="971"/>
      <c r="AA3338" s="970"/>
      <c r="AB3338" s="970"/>
      <c r="AC3338" s="970"/>
      <c r="AD3338" s="970"/>
      <c r="AE3338" s="970"/>
      <c r="AF3338" s="970"/>
    </row>
    <row r="3339" spans="23:32">
      <c r="W3339" s="970"/>
      <c r="X3339" s="970"/>
      <c r="Y3339" s="973"/>
      <c r="Z3339" s="971"/>
      <c r="AA3339" s="970"/>
      <c r="AB3339" s="970"/>
      <c r="AC3339" s="970"/>
      <c r="AD3339" s="970"/>
      <c r="AE3339" s="970"/>
      <c r="AF3339" s="970"/>
    </row>
    <row r="3340" spans="23:32">
      <c r="W3340" s="970"/>
      <c r="X3340" s="964"/>
      <c r="Y3340" s="964"/>
      <c r="Z3340" s="971"/>
      <c r="AA3340" s="970"/>
      <c r="AB3340" s="970"/>
      <c r="AC3340" s="970"/>
      <c r="AD3340" s="970"/>
      <c r="AE3340" s="970"/>
      <c r="AF3340" s="970"/>
    </row>
    <row r="3341" spans="23:32">
      <c r="W3341" s="964"/>
      <c r="X3341" s="964"/>
      <c r="Y3341" s="964"/>
      <c r="Z3341" s="964"/>
      <c r="AA3341" s="964"/>
      <c r="AB3341" s="964"/>
      <c r="AC3341" s="964"/>
      <c r="AD3341" s="964"/>
      <c r="AE3341" s="964"/>
      <c r="AF3341" s="964"/>
    </row>
    <row r="3342" spans="23:32" ht="12.75" customHeight="1">
      <c r="W3342" s="970"/>
      <c r="X3342" s="970"/>
      <c r="Y3342" s="973"/>
      <c r="Z3342" s="971"/>
      <c r="AA3342" s="970"/>
      <c r="AB3342" s="970"/>
      <c r="AC3342" s="970"/>
      <c r="AD3342" s="970"/>
      <c r="AE3342" s="970"/>
      <c r="AF3342" s="970"/>
    </row>
    <row r="3343" spans="23:32">
      <c r="W3343" s="970"/>
      <c r="X3343" s="970"/>
      <c r="Y3343" s="973"/>
      <c r="Z3343" s="971"/>
      <c r="AA3343" s="970"/>
      <c r="AB3343" s="970"/>
      <c r="AC3343" s="970"/>
      <c r="AD3343" s="970"/>
      <c r="AE3343" s="970"/>
      <c r="AF3343" s="970"/>
    </row>
    <row r="3344" spans="23:32">
      <c r="W3344" s="970"/>
      <c r="X3344" s="964"/>
      <c r="Y3344" s="964"/>
      <c r="Z3344" s="971"/>
      <c r="AA3344" s="970"/>
      <c r="AB3344" s="970"/>
      <c r="AC3344" s="970"/>
      <c r="AD3344" s="970"/>
      <c r="AE3344" s="970"/>
      <c r="AF3344" s="970"/>
    </row>
    <row r="3345" spans="23:32">
      <c r="W3345" s="964"/>
      <c r="X3345" s="964"/>
      <c r="Y3345" s="964"/>
      <c r="Z3345" s="964"/>
      <c r="AA3345" s="964"/>
      <c r="AB3345" s="964"/>
      <c r="AC3345" s="964"/>
      <c r="AD3345" s="964"/>
      <c r="AE3345" s="964"/>
      <c r="AF3345" s="964"/>
    </row>
    <row r="3346" spans="23:32" ht="12.75" customHeight="1">
      <c r="W3346" s="970"/>
      <c r="X3346" s="972"/>
      <c r="Y3346" s="967"/>
      <c r="Z3346" s="971"/>
      <c r="AA3346" s="970"/>
      <c r="AB3346" s="970"/>
      <c r="AC3346" s="970"/>
      <c r="AD3346" s="970"/>
      <c r="AE3346" s="970"/>
      <c r="AF3346" s="970"/>
    </row>
    <row r="3347" spans="23:32">
      <c r="W3347" s="970"/>
      <c r="X3347" s="964"/>
      <c r="Y3347" s="964"/>
      <c r="Z3347" s="971"/>
      <c r="AA3347" s="970"/>
      <c r="AB3347" s="970"/>
      <c r="AC3347" s="970"/>
      <c r="AD3347" s="970"/>
      <c r="AE3347" s="970"/>
      <c r="AF3347" s="970"/>
    </row>
    <row r="3348" spans="23:32">
      <c r="W3348" s="964"/>
      <c r="X3348" s="964"/>
      <c r="Y3348" s="964"/>
      <c r="Z3348" s="964"/>
      <c r="AA3348" s="964"/>
      <c r="AB3348" s="964"/>
      <c r="AC3348" s="964"/>
      <c r="AD3348" s="964"/>
      <c r="AE3348" s="964"/>
      <c r="AF3348" s="964"/>
    </row>
    <row r="3349" spans="23:32" ht="12.75" customHeight="1">
      <c r="W3349" s="970"/>
      <c r="X3349" s="970"/>
      <c r="Y3349" s="973"/>
      <c r="Z3349" s="971"/>
      <c r="AA3349" s="970"/>
      <c r="AB3349" s="970"/>
      <c r="AC3349" s="970"/>
      <c r="AD3349" s="970"/>
      <c r="AE3349" s="970"/>
      <c r="AF3349" s="970"/>
    </row>
    <row r="3350" spans="23:32">
      <c r="W3350" s="970"/>
      <c r="X3350" s="970"/>
      <c r="Y3350" s="973"/>
      <c r="Z3350" s="971"/>
      <c r="AA3350" s="970"/>
      <c r="AB3350" s="970"/>
      <c r="AC3350" s="970"/>
      <c r="AD3350" s="970"/>
      <c r="AE3350" s="970"/>
      <c r="AF3350" s="970"/>
    </row>
    <row r="3351" spans="23:32">
      <c r="W3351" s="970"/>
      <c r="X3351" s="964"/>
      <c r="Y3351" s="964"/>
      <c r="Z3351" s="971"/>
      <c r="AA3351" s="970"/>
      <c r="AB3351" s="970"/>
      <c r="AC3351" s="970"/>
      <c r="AD3351" s="970"/>
      <c r="AE3351" s="970"/>
      <c r="AF3351" s="970"/>
    </row>
    <row r="3352" spans="23:32">
      <c r="W3352" s="964"/>
      <c r="X3352" s="964"/>
      <c r="Y3352" s="964"/>
      <c r="Z3352" s="964"/>
      <c r="AA3352" s="964"/>
      <c r="AB3352" s="964"/>
      <c r="AC3352" s="964"/>
      <c r="AD3352" s="964"/>
      <c r="AE3352" s="964"/>
      <c r="AF3352" s="964"/>
    </row>
    <row r="3353" spans="23:32" ht="12.75" customHeight="1">
      <c r="W3353" s="970"/>
      <c r="X3353" s="970"/>
      <c r="Y3353" s="973"/>
      <c r="Z3353" s="971"/>
      <c r="AA3353" s="970"/>
      <c r="AB3353" s="970"/>
      <c r="AC3353" s="970"/>
      <c r="AD3353" s="970"/>
      <c r="AE3353" s="970"/>
      <c r="AF3353" s="970"/>
    </row>
    <row r="3354" spans="23:32">
      <c r="W3354" s="970"/>
      <c r="X3354" s="970"/>
      <c r="Y3354" s="973"/>
      <c r="Z3354" s="971"/>
      <c r="AA3354" s="970"/>
      <c r="AB3354" s="970"/>
      <c r="AC3354" s="970"/>
      <c r="AD3354" s="970"/>
      <c r="AE3354" s="970"/>
      <c r="AF3354" s="970"/>
    </row>
    <row r="3355" spans="23:32">
      <c r="W3355" s="970"/>
      <c r="X3355" s="964"/>
      <c r="Y3355" s="964"/>
      <c r="Z3355" s="971"/>
      <c r="AA3355" s="970"/>
      <c r="AB3355" s="970"/>
      <c r="AC3355" s="970"/>
      <c r="AD3355" s="970"/>
      <c r="AE3355" s="970"/>
      <c r="AF3355" s="970"/>
    </row>
    <row r="3356" spans="23:32">
      <c r="W3356" s="964"/>
      <c r="X3356" s="964"/>
      <c r="Y3356" s="964"/>
      <c r="Z3356" s="964"/>
      <c r="AA3356" s="964"/>
      <c r="AB3356" s="964"/>
      <c r="AC3356" s="964"/>
      <c r="AD3356" s="964"/>
      <c r="AE3356" s="964"/>
      <c r="AF3356" s="964"/>
    </row>
    <row r="3357" spans="23:32" ht="12.75" customHeight="1">
      <c r="W3357" s="970"/>
      <c r="X3357" s="970"/>
      <c r="Y3357" s="973"/>
      <c r="Z3357" s="971"/>
      <c r="AA3357" s="970"/>
      <c r="AB3357" s="970"/>
      <c r="AC3357" s="970"/>
      <c r="AD3357" s="970"/>
      <c r="AE3357" s="970"/>
      <c r="AF3357" s="970"/>
    </row>
    <row r="3358" spans="23:32">
      <c r="W3358" s="970"/>
      <c r="X3358" s="970"/>
      <c r="Y3358" s="973"/>
      <c r="Z3358" s="971"/>
      <c r="AA3358" s="970"/>
      <c r="AB3358" s="970"/>
      <c r="AC3358" s="970"/>
      <c r="AD3358" s="970"/>
      <c r="AE3358" s="970"/>
      <c r="AF3358" s="970"/>
    </row>
    <row r="3359" spans="23:32">
      <c r="W3359" s="970"/>
      <c r="X3359" s="964"/>
      <c r="Y3359" s="964"/>
      <c r="Z3359" s="971"/>
      <c r="AA3359" s="970"/>
      <c r="AB3359" s="970"/>
      <c r="AC3359" s="970"/>
      <c r="AD3359" s="970"/>
      <c r="AE3359" s="970"/>
      <c r="AF3359" s="970"/>
    </row>
    <row r="3360" spans="23:32">
      <c r="W3360" s="964"/>
      <c r="X3360" s="964"/>
      <c r="Y3360" s="964"/>
      <c r="Z3360" s="964"/>
      <c r="AA3360" s="964"/>
      <c r="AB3360" s="964"/>
      <c r="AC3360" s="964"/>
      <c r="AD3360" s="964"/>
      <c r="AE3360" s="964"/>
      <c r="AF3360" s="964"/>
    </row>
    <row r="3361" spans="23:32" ht="12.75" customHeight="1">
      <c r="W3361" s="970"/>
      <c r="X3361" s="970"/>
      <c r="Y3361" s="973"/>
      <c r="Z3361" s="971"/>
      <c r="AA3361" s="970"/>
      <c r="AB3361" s="970"/>
      <c r="AC3361" s="970"/>
      <c r="AD3361" s="970"/>
      <c r="AE3361" s="970"/>
      <c r="AF3361" s="970"/>
    </row>
    <row r="3362" spans="23:32">
      <c r="W3362" s="970"/>
      <c r="X3362" s="970"/>
      <c r="Y3362" s="973"/>
      <c r="Z3362" s="971"/>
      <c r="AA3362" s="970"/>
      <c r="AB3362" s="970"/>
      <c r="AC3362" s="970"/>
      <c r="AD3362" s="970"/>
      <c r="AE3362" s="970"/>
      <c r="AF3362" s="970"/>
    </row>
    <row r="3363" spans="23:32">
      <c r="W3363" s="970"/>
      <c r="X3363" s="964"/>
      <c r="Y3363" s="964"/>
      <c r="Z3363" s="971"/>
      <c r="AA3363" s="970"/>
      <c r="AB3363" s="970"/>
      <c r="AC3363" s="970"/>
      <c r="AD3363" s="970"/>
      <c r="AE3363" s="970"/>
      <c r="AF3363" s="970"/>
    </row>
    <row r="3364" spans="23:32">
      <c r="W3364" s="964"/>
      <c r="X3364" s="964"/>
      <c r="Y3364" s="964"/>
      <c r="Z3364" s="964"/>
      <c r="AA3364" s="964"/>
      <c r="AB3364" s="964"/>
      <c r="AC3364" s="964"/>
      <c r="AD3364" s="964"/>
      <c r="AE3364" s="964"/>
      <c r="AF3364" s="964"/>
    </row>
    <row r="3365" spans="23:32" ht="12.75" customHeight="1">
      <c r="W3365" s="970"/>
      <c r="X3365" s="970"/>
      <c r="Y3365" s="973"/>
      <c r="Z3365" s="971"/>
      <c r="AA3365" s="970"/>
      <c r="AB3365" s="970"/>
      <c r="AC3365" s="970"/>
      <c r="AD3365" s="970"/>
      <c r="AE3365" s="970"/>
      <c r="AF3365" s="970"/>
    </row>
    <row r="3366" spans="23:32">
      <c r="W3366" s="970"/>
      <c r="X3366" s="970"/>
      <c r="Y3366" s="973"/>
      <c r="Z3366" s="971"/>
      <c r="AA3366" s="970"/>
      <c r="AB3366" s="970"/>
      <c r="AC3366" s="970"/>
      <c r="AD3366" s="970"/>
      <c r="AE3366" s="970"/>
      <c r="AF3366" s="970"/>
    </row>
    <row r="3367" spans="23:32">
      <c r="W3367" s="970"/>
      <c r="X3367" s="964"/>
      <c r="Y3367" s="964"/>
      <c r="Z3367" s="971"/>
      <c r="AA3367" s="970"/>
      <c r="AB3367" s="970"/>
      <c r="AC3367" s="970"/>
      <c r="AD3367" s="970"/>
      <c r="AE3367" s="970"/>
      <c r="AF3367" s="970"/>
    </row>
    <row r="3368" spans="23:32" ht="12.75" customHeight="1">
      <c r="W3368" s="970"/>
      <c r="X3368" s="970"/>
      <c r="Y3368" s="973"/>
      <c r="Z3368" s="971"/>
      <c r="AA3368" s="970"/>
      <c r="AB3368" s="970"/>
      <c r="AC3368" s="970"/>
      <c r="AD3368" s="970"/>
      <c r="AE3368" s="970"/>
      <c r="AF3368" s="970"/>
    </row>
    <row r="3369" spans="23:32">
      <c r="W3369" s="970"/>
      <c r="X3369" s="970"/>
      <c r="Y3369" s="973"/>
      <c r="Z3369" s="971"/>
      <c r="AA3369" s="970"/>
      <c r="AB3369" s="970"/>
      <c r="AC3369" s="970"/>
      <c r="AD3369" s="970"/>
      <c r="AE3369" s="970"/>
      <c r="AF3369" s="970"/>
    </row>
    <row r="3370" spans="23:32">
      <c r="W3370" s="970"/>
      <c r="X3370" s="964"/>
      <c r="Y3370" s="964"/>
      <c r="Z3370" s="971"/>
      <c r="AA3370" s="970"/>
      <c r="AB3370" s="970"/>
      <c r="AC3370" s="970"/>
      <c r="AD3370" s="970"/>
      <c r="AE3370" s="970"/>
      <c r="AF3370" s="970"/>
    </row>
    <row r="3371" spans="23:32">
      <c r="W3371" s="964"/>
      <c r="X3371" s="964"/>
      <c r="Y3371" s="964"/>
      <c r="Z3371" s="964"/>
      <c r="AA3371" s="964"/>
      <c r="AB3371" s="964"/>
      <c r="AC3371" s="964"/>
      <c r="AD3371" s="964"/>
      <c r="AE3371" s="964"/>
      <c r="AF3371" s="964"/>
    </row>
    <row r="3372" spans="23:32" ht="12.75" customHeight="1">
      <c r="W3372" s="970"/>
      <c r="X3372" s="970"/>
      <c r="Y3372" s="973"/>
      <c r="Z3372" s="971"/>
      <c r="AA3372" s="970"/>
      <c r="AB3372" s="970"/>
      <c r="AC3372" s="970"/>
      <c r="AD3372" s="970"/>
      <c r="AE3372" s="970"/>
      <c r="AF3372" s="970"/>
    </row>
    <row r="3373" spans="23:32">
      <c r="W3373" s="970"/>
      <c r="X3373" s="970"/>
      <c r="Y3373" s="973"/>
      <c r="Z3373" s="971"/>
      <c r="AA3373" s="970"/>
      <c r="AB3373" s="970"/>
      <c r="AC3373" s="970"/>
      <c r="AD3373" s="970"/>
      <c r="AE3373" s="970"/>
      <c r="AF3373" s="970"/>
    </row>
    <row r="3374" spans="23:32">
      <c r="W3374" s="970"/>
      <c r="X3374" s="964"/>
      <c r="Y3374" s="964"/>
      <c r="Z3374" s="971"/>
      <c r="AA3374" s="970"/>
      <c r="AB3374" s="970"/>
      <c r="AC3374" s="970"/>
      <c r="AD3374" s="970"/>
      <c r="AE3374" s="970"/>
      <c r="AF3374" s="970"/>
    </row>
    <row r="3375" spans="23:32">
      <c r="W3375" s="964"/>
      <c r="X3375" s="964"/>
      <c r="Y3375" s="964"/>
      <c r="Z3375" s="964"/>
      <c r="AA3375" s="964"/>
      <c r="AB3375" s="964"/>
      <c r="AC3375" s="964"/>
      <c r="AD3375" s="964"/>
      <c r="AE3375" s="964"/>
      <c r="AF3375" s="964"/>
    </row>
    <row r="3376" spans="23:32" ht="12.75" customHeight="1">
      <c r="W3376" s="970"/>
      <c r="X3376" s="970"/>
      <c r="Y3376" s="973"/>
      <c r="Z3376" s="971"/>
      <c r="AA3376" s="970"/>
      <c r="AB3376" s="970"/>
      <c r="AC3376" s="970"/>
      <c r="AD3376" s="970"/>
      <c r="AE3376" s="970"/>
      <c r="AF3376" s="970"/>
    </row>
    <row r="3377" spans="23:32">
      <c r="W3377" s="970"/>
      <c r="X3377" s="970"/>
      <c r="Y3377" s="973"/>
      <c r="Z3377" s="971"/>
      <c r="AA3377" s="970"/>
      <c r="AB3377" s="970"/>
      <c r="AC3377" s="970"/>
      <c r="AD3377" s="970"/>
      <c r="AE3377" s="970"/>
      <c r="AF3377" s="970"/>
    </row>
    <row r="3378" spans="23:32">
      <c r="W3378" s="970"/>
      <c r="X3378" s="964"/>
      <c r="Y3378" s="964"/>
      <c r="Z3378" s="971"/>
      <c r="AA3378" s="970"/>
      <c r="AB3378" s="970"/>
      <c r="AC3378" s="970"/>
      <c r="AD3378" s="970"/>
      <c r="AE3378" s="970"/>
      <c r="AF3378" s="970"/>
    </row>
    <row r="3379" spans="23:32">
      <c r="W3379" s="964"/>
      <c r="X3379" s="964"/>
      <c r="Y3379" s="964"/>
      <c r="Z3379" s="964"/>
      <c r="AA3379" s="964"/>
      <c r="AB3379" s="964"/>
      <c r="AC3379" s="964"/>
      <c r="AD3379" s="964"/>
      <c r="AE3379" s="964"/>
      <c r="AF3379" s="964"/>
    </row>
    <row r="3380" spans="23:32" ht="12.75" customHeight="1">
      <c r="W3380" s="970"/>
      <c r="X3380" s="970"/>
      <c r="Y3380" s="973"/>
      <c r="Z3380" s="971"/>
      <c r="AA3380" s="970"/>
      <c r="AB3380" s="970"/>
      <c r="AC3380" s="970"/>
      <c r="AD3380" s="970"/>
      <c r="AE3380" s="970"/>
      <c r="AF3380" s="970"/>
    </row>
    <row r="3381" spans="23:32">
      <c r="W3381" s="970"/>
      <c r="X3381" s="970"/>
      <c r="Y3381" s="973"/>
      <c r="Z3381" s="971"/>
      <c r="AA3381" s="970"/>
      <c r="AB3381" s="970"/>
      <c r="AC3381" s="970"/>
      <c r="AD3381" s="970"/>
      <c r="AE3381" s="970"/>
      <c r="AF3381" s="970"/>
    </row>
    <row r="3382" spans="23:32">
      <c r="W3382" s="970"/>
      <c r="X3382" s="964"/>
      <c r="Y3382" s="964"/>
      <c r="Z3382" s="971"/>
      <c r="AA3382" s="970"/>
      <c r="AB3382" s="970"/>
      <c r="AC3382" s="970"/>
      <c r="AD3382" s="970"/>
      <c r="AE3382" s="970"/>
      <c r="AF3382" s="970"/>
    </row>
    <row r="3383" spans="23:32">
      <c r="W3383" s="964"/>
      <c r="X3383" s="964"/>
      <c r="Y3383" s="964"/>
      <c r="Z3383" s="964"/>
      <c r="AA3383" s="964"/>
      <c r="AB3383" s="964"/>
      <c r="AC3383" s="964"/>
      <c r="AD3383" s="964"/>
      <c r="AE3383" s="964"/>
      <c r="AF3383" s="964"/>
    </row>
    <row r="3384" spans="23:32" ht="12.75" customHeight="1">
      <c r="W3384" s="970"/>
      <c r="X3384" s="970"/>
      <c r="Y3384" s="973"/>
      <c r="Z3384" s="971"/>
      <c r="AA3384" s="970"/>
      <c r="AB3384" s="970"/>
      <c r="AC3384" s="970"/>
      <c r="AD3384" s="970"/>
      <c r="AE3384" s="970"/>
      <c r="AF3384" s="970"/>
    </row>
    <row r="3385" spans="23:32">
      <c r="W3385" s="970"/>
      <c r="X3385" s="970"/>
      <c r="Y3385" s="973"/>
      <c r="Z3385" s="971"/>
      <c r="AA3385" s="970"/>
      <c r="AB3385" s="970"/>
      <c r="AC3385" s="970"/>
      <c r="AD3385" s="970"/>
      <c r="AE3385" s="970"/>
      <c r="AF3385" s="970"/>
    </row>
    <row r="3386" spans="23:32">
      <c r="W3386" s="970"/>
      <c r="X3386" s="964"/>
      <c r="Y3386" s="964"/>
      <c r="Z3386" s="971"/>
      <c r="AA3386" s="970"/>
      <c r="AB3386" s="970"/>
      <c r="AC3386" s="970"/>
      <c r="AD3386" s="970"/>
      <c r="AE3386" s="970"/>
      <c r="AF3386" s="970"/>
    </row>
    <row r="3387" spans="23:32">
      <c r="W3387" s="964"/>
      <c r="X3387" s="964"/>
      <c r="Y3387" s="964"/>
      <c r="Z3387" s="964"/>
      <c r="AA3387" s="964"/>
      <c r="AB3387" s="964"/>
      <c r="AC3387" s="964"/>
      <c r="AD3387" s="964"/>
      <c r="AE3387" s="964"/>
      <c r="AF3387" s="964"/>
    </row>
    <row r="3388" spans="23:32" ht="12.75" customHeight="1">
      <c r="W3388" s="970"/>
      <c r="X3388" s="970"/>
      <c r="Y3388" s="973"/>
      <c r="Z3388" s="971"/>
      <c r="AA3388" s="970"/>
      <c r="AB3388" s="970"/>
      <c r="AC3388" s="970"/>
      <c r="AD3388" s="970"/>
      <c r="AE3388" s="970"/>
      <c r="AF3388" s="970"/>
    </row>
    <row r="3389" spans="23:32">
      <c r="W3389" s="970"/>
      <c r="X3389" s="970"/>
      <c r="Y3389" s="973"/>
      <c r="Z3389" s="971"/>
      <c r="AA3389" s="970"/>
      <c r="AB3389" s="970"/>
      <c r="AC3389" s="970"/>
      <c r="AD3389" s="970"/>
      <c r="AE3389" s="970"/>
      <c r="AF3389" s="970"/>
    </row>
    <row r="3390" spans="23:32">
      <c r="W3390" s="970"/>
      <c r="X3390" s="964"/>
      <c r="Y3390" s="964"/>
      <c r="Z3390" s="971"/>
      <c r="AA3390" s="970"/>
      <c r="AB3390" s="970"/>
      <c r="AC3390" s="970"/>
      <c r="AD3390" s="970"/>
      <c r="AE3390" s="970"/>
      <c r="AF3390" s="970"/>
    </row>
    <row r="3391" spans="23:32">
      <c r="W3391" s="964"/>
      <c r="X3391" s="964"/>
      <c r="Y3391" s="964"/>
      <c r="Z3391" s="964"/>
      <c r="AA3391" s="964"/>
      <c r="AB3391" s="964"/>
      <c r="AC3391" s="964"/>
      <c r="AD3391" s="964"/>
      <c r="AE3391" s="964"/>
      <c r="AF3391" s="964"/>
    </row>
    <row r="3392" spans="23:32" ht="12.75" customHeight="1">
      <c r="W3392" s="970"/>
      <c r="X3392" s="970"/>
      <c r="Y3392" s="973"/>
      <c r="Z3392" s="971"/>
      <c r="AA3392" s="970"/>
      <c r="AB3392" s="970"/>
      <c r="AC3392" s="970"/>
      <c r="AD3392" s="970"/>
      <c r="AE3392" s="970"/>
      <c r="AF3392" s="970"/>
    </row>
    <row r="3393" spans="23:32">
      <c r="W3393" s="970"/>
      <c r="X3393" s="970"/>
      <c r="Y3393" s="973"/>
      <c r="Z3393" s="971"/>
      <c r="AA3393" s="970"/>
      <c r="AB3393" s="970"/>
      <c r="AC3393" s="970"/>
      <c r="AD3393" s="970"/>
      <c r="AE3393" s="970"/>
      <c r="AF3393" s="970"/>
    </row>
    <row r="3394" spans="23:32">
      <c r="W3394" s="970"/>
      <c r="X3394" s="964"/>
      <c r="Y3394" s="964"/>
      <c r="Z3394" s="971"/>
      <c r="AA3394" s="970"/>
      <c r="AB3394" s="970"/>
      <c r="AC3394" s="970"/>
      <c r="AD3394" s="970"/>
      <c r="AE3394" s="970"/>
      <c r="AF3394" s="970"/>
    </row>
    <row r="3395" spans="23:32">
      <c r="W3395" s="964"/>
      <c r="X3395" s="964"/>
      <c r="Y3395" s="964"/>
      <c r="Z3395" s="964"/>
      <c r="AA3395" s="964"/>
      <c r="AB3395" s="964"/>
      <c r="AC3395" s="964"/>
      <c r="AD3395" s="964"/>
      <c r="AE3395" s="964"/>
      <c r="AF3395" s="964"/>
    </row>
    <row r="3396" spans="23:32" ht="12.75" customHeight="1">
      <c r="W3396" s="970"/>
      <c r="X3396" s="970"/>
      <c r="Y3396" s="973"/>
      <c r="Z3396" s="971"/>
      <c r="AA3396" s="970"/>
      <c r="AB3396" s="970"/>
      <c r="AC3396" s="970"/>
      <c r="AD3396" s="970"/>
      <c r="AE3396" s="970"/>
      <c r="AF3396" s="970"/>
    </row>
    <row r="3397" spans="23:32">
      <c r="W3397" s="970"/>
      <c r="X3397" s="970"/>
      <c r="Y3397" s="973"/>
      <c r="Z3397" s="971"/>
      <c r="AA3397" s="970"/>
      <c r="AB3397" s="970"/>
      <c r="AC3397" s="970"/>
      <c r="AD3397" s="970"/>
      <c r="AE3397" s="970"/>
      <c r="AF3397" s="970"/>
    </row>
    <row r="3398" spans="23:32">
      <c r="W3398" s="970"/>
      <c r="X3398" s="964"/>
      <c r="Y3398" s="964"/>
      <c r="Z3398" s="971"/>
      <c r="AA3398" s="970"/>
      <c r="AB3398" s="970"/>
      <c r="AC3398" s="970"/>
      <c r="AD3398" s="970"/>
      <c r="AE3398" s="970"/>
      <c r="AF3398" s="970"/>
    </row>
    <row r="3399" spans="23:32">
      <c r="W3399" s="964"/>
      <c r="X3399" s="964"/>
      <c r="Y3399" s="964"/>
      <c r="Z3399" s="964"/>
      <c r="AA3399" s="964"/>
      <c r="AB3399" s="964"/>
      <c r="AC3399" s="964"/>
      <c r="AD3399" s="964"/>
      <c r="AE3399" s="964"/>
      <c r="AF3399" s="964"/>
    </row>
    <row r="3400" spans="23:32" ht="12.75" customHeight="1">
      <c r="W3400" s="970"/>
      <c r="X3400" s="970"/>
      <c r="Y3400" s="973"/>
      <c r="Z3400" s="971"/>
      <c r="AA3400" s="970"/>
      <c r="AB3400" s="970"/>
      <c r="AC3400" s="970"/>
      <c r="AD3400" s="970"/>
      <c r="AE3400" s="970"/>
      <c r="AF3400" s="970"/>
    </row>
    <row r="3401" spans="23:32">
      <c r="W3401" s="970"/>
      <c r="X3401" s="970"/>
      <c r="Y3401" s="973"/>
      <c r="Z3401" s="971"/>
      <c r="AA3401" s="970"/>
      <c r="AB3401" s="970"/>
      <c r="AC3401" s="970"/>
      <c r="AD3401" s="970"/>
      <c r="AE3401" s="970"/>
      <c r="AF3401" s="970"/>
    </row>
    <row r="3402" spans="23:32">
      <c r="W3402" s="970"/>
      <c r="X3402" s="964"/>
      <c r="Y3402" s="964"/>
      <c r="Z3402" s="971"/>
      <c r="AA3402" s="970"/>
      <c r="AB3402" s="970"/>
      <c r="AC3402" s="970"/>
      <c r="AD3402" s="970"/>
      <c r="AE3402" s="970"/>
      <c r="AF3402" s="970"/>
    </row>
    <row r="3403" spans="23:32">
      <c r="W3403" s="964"/>
      <c r="X3403" s="964"/>
      <c r="Y3403" s="964"/>
      <c r="Z3403" s="964"/>
      <c r="AA3403" s="964"/>
      <c r="AB3403" s="964"/>
      <c r="AC3403" s="964"/>
      <c r="AD3403" s="964"/>
      <c r="AE3403" s="964"/>
      <c r="AF3403" s="964"/>
    </row>
    <row r="3404" spans="23:32" ht="12.75" customHeight="1">
      <c r="W3404" s="970"/>
      <c r="X3404" s="970"/>
      <c r="Y3404" s="973"/>
      <c r="Z3404" s="971"/>
      <c r="AA3404" s="970"/>
      <c r="AB3404" s="970"/>
      <c r="AC3404" s="970"/>
      <c r="AD3404" s="970"/>
      <c r="AE3404" s="970"/>
      <c r="AF3404" s="970"/>
    </row>
    <row r="3405" spans="23:32">
      <c r="W3405" s="970"/>
      <c r="X3405" s="970"/>
      <c r="Y3405" s="973"/>
      <c r="Z3405" s="971"/>
      <c r="AA3405" s="970"/>
      <c r="AB3405" s="970"/>
      <c r="AC3405" s="970"/>
      <c r="AD3405" s="970"/>
      <c r="AE3405" s="970"/>
      <c r="AF3405" s="970"/>
    </row>
    <row r="3406" spans="23:32">
      <c r="W3406" s="970"/>
      <c r="X3406" s="964"/>
      <c r="Y3406" s="964"/>
      <c r="Z3406" s="971"/>
      <c r="AA3406" s="970"/>
      <c r="AB3406" s="970"/>
      <c r="AC3406" s="970"/>
      <c r="AD3406" s="970"/>
      <c r="AE3406" s="970"/>
      <c r="AF3406" s="970"/>
    </row>
    <row r="3407" spans="23:32">
      <c r="W3407" s="964"/>
      <c r="X3407" s="964"/>
      <c r="Y3407" s="964"/>
      <c r="Z3407" s="964"/>
      <c r="AA3407" s="964"/>
      <c r="AB3407" s="964"/>
      <c r="AC3407" s="964"/>
      <c r="AD3407" s="964"/>
      <c r="AE3407" s="964"/>
      <c r="AF3407" s="964"/>
    </row>
    <row r="3408" spans="23:32" ht="12.75" customHeight="1">
      <c r="W3408" s="970"/>
      <c r="X3408" s="970"/>
      <c r="Y3408" s="973"/>
      <c r="Z3408" s="971"/>
      <c r="AA3408" s="970"/>
      <c r="AB3408" s="970"/>
      <c r="AC3408" s="970"/>
      <c r="AD3408" s="970"/>
      <c r="AE3408" s="970"/>
      <c r="AF3408" s="970"/>
    </row>
    <row r="3409" spans="23:32">
      <c r="W3409" s="970"/>
      <c r="X3409" s="970"/>
      <c r="Y3409" s="973"/>
      <c r="Z3409" s="971"/>
      <c r="AA3409" s="970"/>
      <c r="AB3409" s="970"/>
      <c r="AC3409" s="970"/>
      <c r="AD3409" s="970"/>
      <c r="AE3409" s="970"/>
      <c r="AF3409" s="970"/>
    </row>
    <row r="3410" spans="23:32">
      <c r="W3410" s="970"/>
      <c r="X3410" s="964"/>
      <c r="Y3410" s="964"/>
      <c r="Z3410" s="971"/>
      <c r="AA3410" s="970"/>
      <c r="AB3410" s="970"/>
      <c r="AC3410" s="970"/>
      <c r="AD3410" s="970"/>
      <c r="AE3410" s="970"/>
      <c r="AF3410" s="970"/>
    </row>
    <row r="3411" spans="23:32">
      <c r="W3411" s="964"/>
      <c r="X3411" s="964"/>
      <c r="Y3411" s="964"/>
      <c r="Z3411" s="964"/>
      <c r="AA3411" s="964"/>
      <c r="AB3411" s="964"/>
      <c r="AC3411" s="964"/>
      <c r="AD3411" s="964"/>
      <c r="AE3411" s="964"/>
      <c r="AF3411" s="964"/>
    </row>
    <row r="3412" spans="23:32">
      <c r="W3412" s="970"/>
      <c r="X3412" s="970"/>
      <c r="Y3412" s="973"/>
      <c r="Z3412" s="971"/>
      <c r="AA3412" s="970"/>
      <c r="AB3412" s="970"/>
      <c r="AC3412" s="970"/>
      <c r="AD3412" s="970"/>
      <c r="AE3412" s="970"/>
      <c r="AF3412" s="970"/>
    </row>
    <row r="3413" spans="23:32">
      <c r="W3413" s="970"/>
      <c r="X3413" s="970"/>
      <c r="Y3413" s="973"/>
      <c r="Z3413" s="971"/>
      <c r="AA3413" s="970"/>
      <c r="AB3413" s="970"/>
      <c r="AC3413" s="970"/>
      <c r="AD3413" s="970"/>
      <c r="AE3413" s="970"/>
      <c r="AF3413" s="970"/>
    </row>
    <row r="3414" spans="23:32">
      <c r="W3414" s="970"/>
      <c r="X3414" s="964"/>
      <c r="Y3414" s="964"/>
      <c r="Z3414" s="971"/>
      <c r="AA3414" s="970"/>
      <c r="AB3414" s="970"/>
      <c r="AC3414" s="970"/>
      <c r="AD3414" s="970"/>
      <c r="AE3414" s="970"/>
      <c r="AF3414" s="970"/>
    </row>
    <row r="3415" spans="23:32">
      <c r="W3415" s="964"/>
      <c r="X3415" s="964"/>
      <c r="Y3415" s="964"/>
      <c r="Z3415" s="964"/>
      <c r="AA3415" s="964"/>
      <c r="AB3415" s="964"/>
      <c r="AC3415" s="964"/>
      <c r="AD3415" s="964"/>
      <c r="AE3415" s="964"/>
      <c r="AF3415" s="964"/>
    </row>
    <row r="3416" spans="23:32">
      <c r="W3416" s="970"/>
      <c r="X3416" s="970"/>
      <c r="Y3416" s="973"/>
      <c r="Z3416" s="971"/>
      <c r="AA3416" s="970"/>
      <c r="AB3416" s="970"/>
      <c r="AC3416" s="970"/>
      <c r="AD3416" s="970"/>
      <c r="AE3416" s="970"/>
      <c r="AF3416" s="970"/>
    </row>
    <row r="3417" spans="23:32">
      <c r="W3417" s="970"/>
      <c r="X3417" s="970"/>
      <c r="Y3417" s="973"/>
      <c r="Z3417" s="971"/>
      <c r="AA3417" s="970"/>
      <c r="AB3417" s="970"/>
      <c r="AC3417" s="970"/>
      <c r="AD3417" s="970"/>
      <c r="AE3417" s="970"/>
      <c r="AF3417" s="970"/>
    </row>
    <row r="3418" spans="23:32">
      <c r="W3418" s="970"/>
      <c r="X3418" s="964"/>
      <c r="Y3418" s="964"/>
      <c r="Z3418" s="971"/>
      <c r="AA3418" s="970"/>
      <c r="AB3418" s="970"/>
      <c r="AC3418" s="970"/>
      <c r="AD3418" s="970"/>
      <c r="AE3418" s="970"/>
      <c r="AF3418" s="970"/>
    </row>
    <row r="3419" spans="23:32">
      <c r="W3419" s="964"/>
      <c r="X3419" s="964"/>
      <c r="Y3419" s="964"/>
      <c r="Z3419" s="964"/>
      <c r="AA3419" s="964"/>
      <c r="AB3419" s="964"/>
      <c r="AC3419" s="964"/>
      <c r="AD3419" s="964"/>
      <c r="AE3419" s="964"/>
      <c r="AF3419" s="964"/>
    </row>
    <row r="3420" spans="23:32">
      <c r="W3420" s="970"/>
      <c r="X3420" s="970"/>
      <c r="Y3420" s="973"/>
      <c r="Z3420" s="971"/>
      <c r="AA3420" s="970"/>
      <c r="AB3420" s="970"/>
      <c r="AC3420" s="970"/>
      <c r="AD3420" s="970"/>
      <c r="AE3420" s="970"/>
      <c r="AF3420" s="970"/>
    </row>
    <row r="3421" spans="23:32">
      <c r="W3421" s="970"/>
      <c r="X3421" s="970"/>
      <c r="Y3421" s="973"/>
      <c r="Z3421" s="971"/>
      <c r="AA3421" s="970"/>
      <c r="AB3421" s="970"/>
      <c r="AC3421" s="970"/>
      <c r="AD3421" s="970"/>
      <c r="AE3421" s="970"/>
      <c r="AF3421" s="970"/>
    </row>
    <row r="3422" spans="23:32">
      <c r="W3422" s="970"/>
      <c r="X3422" s="964"/>
      <c r="Y3422" s="964"/>
      <c r="Z3422" s="971"/>
      <c r="AA3422" s="970"/>
      <c r="AB3422" s="970"/>
      <c r="AC3422" s="970"/>
      <c r="AD3422" s="970"/>
      <c r="AE3422" s="970"/>
      <c r="AF3422" s="970"/>
    </row>
    <row r="3423" spans="23:32">
      <c r="W3423" s="964"/>
      <c r="X3423" s="964"/>
      <c r="Y3423" s="964"/>
      <c r="Z3423" s="964"/>
      <c r="AA3423" s="964"/>
      <c r="AB3423" s="964"/>
      <c r="AC3423" s="964"/>
      <c r="AD3423" s="964"/>
      <c r="AE3423" s="964"/>
      <c r="AF3423" s="964"/>
    </row>
    <row r="3424" spans="23:32" ht="12.75" customHeight="1">
      <c r="W3424" s="970"/>
      <c r="X3424" s="970"/>
      <c r="Y3424" s="973"/>
      <c r="Z3424" s="971"/>
      <c r="AA3424" s="970"/>
      <c r="AB3424" s="970"/>
      <c r="AC3424" s="970"/>
      <c r="AD3424" s="970"/>
      <c r="AE3424" s="970"/>
      <c r="AF3424" s="970"/>
    </row>
    <row r="3425" spans="23:32">
      <c r="W3425" s="970"/>
      <c r="X3425" s="970"/>
      <c r="Y3425" s="973"/>
      <c r="Z3425" s="971"/>
      <c r="AA3425" s="970"/>
      <c r="AB3425" s="970"/>
      <c r="AC3425" s="970"/>
      <c r="AD3425" s="970"/>
      <c r="AE3425" s="970"/>
      <c r="AF3425" s="970"/>
    </row>
    <row r="3426" spans="23:32">
      <c r="W3426" s="970"/>
      <c r="X3426" s="964"/>
      <c r="Y3426" s="964"/>
      <c r="Z3426" s="971"/>
      <c r="AA3426" s="970"/>
      <c r="AB3426" s="970"/>
      <c r="AC3426" s="970"/>
      <c r="AD3426" s="970"/>
      <c r="AE3426" s="970"/>
      <c r="AF3426" s="970"/>
    </row>
    <row r="3427" spans="23:32">
      <c r="W3427" s="964"/>
      <c r="X3427" s="964"/>
      <c r="Y3427" s="964"/>
      <c r="Z3427" s="964"/>
      <c r="AA3427" s="964"/>
      <c r="AB3427" s="964"/>
      <c r="AC3427" s="964"/>
      <c r="AD3427" s="964"/>
      <c r="AE3427" s="964"/>
      <c r="AF3427" s="964"/>
    </row>
    <row r="3428" spans="23:32" ht="12.75" customHeight="1">
      <c r="W3428" s="970"/>
      <c r="X3428" s="970"/>
      <c r="Y3428" s="973"/>
      <c r="Z3428" s="971"/>
      <c r="AA3428" s="970"/>
      <c r="AB3428" s="970"/>
      <c r="AC3428" s="970"/>
      <c r="AD3428" s="970"/>
      <c r="AE3428" s="970"/>
      <c r="AF3428" s="970"/>
    </row>
    <row r="3429" spans="23:32">
      <c r="W3429" s="970"/>
      <c r="X3429" s="970"/>
      <c r="Y3429" s="973"/>
      <c r="Z3429" s="971"/>
      <c r="AA3429" s="970"/>
      <c r="AB3429" s="970"/>
      <c r="AC3429" s="970"/>
      <c r="AD3429" s="970"/>
      <c r="AE3429" s="970"/>
      <c r="AF3429" s="970"/>
    </row>
    <row r="3430" spans="23:32">
      <c r="W3430" s="970"/>
      <c r="X3430" s="964"/>
      <c r="Y3430" s="964"/>
      <c r="Z3430" s="971"/>
      <c r="AA3430" s="970"/>
      <c r="AB3430" s="970"/>
      <c r="AC3430" s="970"/>
      <c r="AD3430" s="970"/>
      <c r="AE3430" s="970"/>
      <c r="AF3430" s="970"/>
    </row>
    <row r="3431" spans="23:32">
      <c r="W3431" s="964"/>
      <c r="X3431" s="964"/>
      <c r="Y3431" s="964"/>
      <c r="Z3431" s="964"/>
      <c r="AA3431" s="964"/>
      <c r="AB3431" s="964"/>
      <c r="AC3431" s="964"/>
      <c r="AD3431" s="964"/>
      <c r="AE3431" s="964"/>
      <c r="AF3431" s="964"/>
    </row>
    <row r="3432" spans="23:32" ht="12.75" customHeight="1">
      <c r="W3432" s="970"/>
      <c r="X3432" s="970"/>
      <c r="Y3432" s="973"/>
      <c r="Z3432" s="971"/>
      <c r="AA3432" s="970"/>
      <c r="AB3432" s="970"/>
      <c r="AC3432" s="970"/>
      <c r="AD3432" s="970"/>
      <c r="AE3432" s="970"/>
      <c r="AF3432" s="970"/>
    </row>
    <row r="3433" spans="23:32">
      <c r="W3433" s="970"/>
      <c r="X3433" s="970"/>
      <c r="Y3433" s="973"/>
      <c r="Z3433" s="971"/>
      <c r="AA3433" s="970"/>
      <c r="AB3433" s="970"/>
      <c r="AC3433" s="970"/>
      <c r="AD3433" s="970"/>
      <c r="AE3433" s="970"/>
      <c r="AF3433" s="970"/>
    </row>
    <row r="3434" spans="23:32">
      <c r="W3434" s="970"/>
      <c r="X3434" s="964"/>
      <c r="Y3434" s="964"/>
      <c r="Z3434" s="971"/>
      <c r="AA3434" s="970"/>
      <c r="AB3434" s="970"/>
      <c r="AC3434" s="970"/>
      <c r="AD3434" s="970"/>
      <c r="AE3434" s="970"/>
      <c r="AF3434" s="970"/>
    </row>
    <row r="3435" spans="23:32">
      <c r="W3435" s="964"/>
      <c r="X3435" s="964"/>
      <c r="Y3435" s="964"/>
      <c r="Z3435" s="964"/>
      <c r="AA3435" s="964"/>
      <c r="AB3435" s="964"/>
      <c r="AC3435" s="964"/>
      <c r="AD3435" s="964"/>
      <c r="AE3435" s="964"/>
      <c r="AF3435" s="964"/>
    </row>
    <row r="3436" spans="23:32" ht="12.75" customHeight="1">
      <c r="W3436" s="970"/>
      <c r="X3436" s="970"/>
      <c r="Y3436" s="973"/>
      <c r="Z3436" s="971"/>
      <c r="AA3436" s="970"/>
      <c r="AB3436" s="970"/>
      <c r="AC3436" s="970"/>
      <c r="AD3436" s="970"/>
      <c r="AE3436" s="970"/>
      <c r="AF3436" s="970"/>
    </row>
    <row r="3437" spans="23:32">
      <c r="W3437" s="970"/>
      <c r="X3437" s="970"/>
      <c r="Y3437" s="973"/>
      <c r="Z3437" s="971"/>
      <c r="AA3437" s="970"/>
      <c r="AB3437" s="970"/>
      <c r="AC3437" s="970"/>
      <c r="AD3437" s="970"/>
      <c r="AE3437" s="970"/>
      <c r="AF3437" s="970"/>
    </row>
    <row r="3438" spans="23:32">
      <c r="W3438" s="970"/>
      <c r="X3438" s="964"/>
      <c r="Y3438" s="964"/>
      <c r="Z3438" s="971"/>
      <c r="AA3438" s="970"/>
      <c r="AB3438" s="970"/>
      <c r="AC3438" s="970"/>
      <c r="AD3438" s="970"/>
      <c r="AE3438" s="970"/>
      <c r="AF3438" s="970"/>
    </row>
    <row r="3439" spans="23:32">
      <c r="W3439" s="964"/>
      <c r="X3439" s="964"/>
      <c r="Y3439" s="964"/>
      <c r="Z3439" s="964"/>
      <c r="AA3439" s="964"/>
      <c r="AB3439" s="964"/>
      <c r="AC3439" s="964"/>
      <c r="AD3439" s="964"/>
      <c r="AE3439" s="964"/>
      <c r="AF3439" s="964"/>
    </row>
    <row r="3440" spans="23:32" ht="12.75" customHeight="1">
      <c r="W3440" s="970"/>
      <c r="X3440" s="970"/>
      <c r="Y3440" s="973"/>
      <c r="Z3440" s="971"/>
      <c r="AA3440" s="970"/>
      <c r="AB3440" s="970"/>
      <c r="AC3440" s="970"/>
      <c r="AD3440" s="970"/>
      <c r="AE3440" s="970"/>
      <c r="AF3440" s="970"/>
    </row>
    <row r="3441" spans="23:32">
      <c r="W3441" s="970"/>
      <c r="X3441" s="970"/>
      <c r="Y3441" s="973"/>
      <c r="Z3441" s="971"/>
      <c r="AA3441" s="970"/>
      <c r="AB3441" s="970"/>
      <c r="AC3441" s="970"/>
      <c r="AD3441" s="970"/>
      <c r="AE3441" s="970"/>
      <c r="AF3441" s="970"/>
    </row>
    <row r="3442" spans="23:32">
      <c r="W3442" s="970"/>
      <c r="X3442" s="964"/>
      <c r="Y3442" s="964"/>
      <c r="Z3442" s="971"/>
      <c r="AA3442" s="970"/>
      <c r="AB3442" s="970"/>
      <c r="AC3442" s="970"/>
      <c r="AD3442" s="970"/>
      <c r="AE3442" s="970"/>
      <c r="AF3442" s="970"/>
    </row>
    <row r="3443" spans="23:32">
      <c r="W3443" s="964"/>
      <c r="X3443" s="964"/>
      <c r="Y3443" s="964"/>
      <c r="Z3443" s="964"/>
      <c r="AA3443" s="964"/>
      <c r="AB3443" s="964"/>
      <c r="AC3443" s="964"/>
      <c r="AD3443" s="964"/>
      <c r="AE3443" s="964"/>
      <c r="AF3443" s="964"/>
    </row>
    <row r="3444" spans="23:32" ht="12.75" customHeight="1">
      <c r="W3444" s="970"/>
      <c r="X3444" s="970"/>
      <c r="Y3444" s="973"/>
      <c r="Z3444" s="971"/>
      <c r="AA3444" s="970"/>
      <c r="AB3444" s="970"/>
      <c r="AC3444" s="970"/>
      <c r="AD3444" s="970"/>
      <c r="AE3444" s="970"/>
      <c r="AF3444" s="970"/>
    </row>
    <row r="3445" spans="23:32">
      <c r="W3445" s="970"/>
      <c r="X3445" s="970"/>
      <c r="Y3445" s="973"/>
      <c r="Z3445" s="971"/>
      <c r="AA3445" s="970"/>
      <c r="AB3445" s="970"/>
      <c r="AC3445" s="970"/>
      <c r="AD3445" s="970"/>
      <c r="AE3445" s="970"/>
      <c r="AF3445" s="970"/>
    </row>
    <row r="3446" spans="23:32">
      <c r="W3446" s="970"/>
      <c r="X3446" s="964"/>
      <c r="Y3446" s="964"/>
      <c r="Z3446" s="971"/>
      <c r="AA3446" s="970"/>
      <c r="AB3446" s="970"/>
      <c r="AC3446" s="970"/>
      <c r="AD3446" s="970"/>
      <c r="AE3446" s="970"/>
      <c r="AF3446" s="970"/>
    </row>
    <row r="3447" spans="23:32">
      <c r="W3447" s="964"/>
      <c r="X3447" s="964"/>
      <c r="Y3447" s="964"/>
      <c r="Z3447" s="964"/>
      <c r="AA3447" s="964"/>
      <c r="AB3447" s="964"/>
      <c r="AC3447" s="964"/>
      <c r="AD3447" s="964"/>
      <c r="AE3447" s="964"/>
      <c r="AF3447" s="964"/>
    </row>
    <row r="3448" spans="23:32" ht="12.75" customHeight="1">
      <c r="W3448" s="970"/>
      <c r="X3448" s="970"/>
      <c r="Y3448" s="973"/>
      <c r="Z3448" s="971"/>
      <c r="AA3448" s="970"/>
      <c r="AB3448" s="970"/>
      <c r="AC3448" s="970"/>
      <c r="AD3448" s="970"/>
      <c r="AE3448" s="970"/>
      <c r="AF3448" s="970"/>
    </row>
    <row r="3449" spans="23:32">
      <c r="W3449" s="970"/>
      <c r="X3449" s="970"/>
      <c r="Y3449" s="973"/>
      <c r="Z3449" s="971"/>
      <c r="AA3449" s="970"/>
      <c r="AB3449" s="970"/>
      <c r="AC3449" s="970"/>
      <c r="AD3449" s="970"/>
      <c r="AE3449" s="970"/>
      <c r="AF3449" s="970"/>
    </row>
    <row r="3450" spans="23:32">
      <c r="W3450" s="970"/>
      <c r="X3450" s="964"/>
      <c r="Y3450" s="964"/>
      <c r="Z3450" s="971"/>
      <c r="AA3450" s="970"/>
      <c r="AB3450" s="970"/>
      <c r="AC3450" s="970"/>
      <c r="AD3450" s="970"/>
      <c r="AE3450" s="970"/>
      <c r="AF3450" s="970"/>
    </row>
    <row r="3451" spans="23:32">
      <c r="W3451" s="964"/>
      <c r="X3451" s="964"/>
      <c r="Y3451" s="964"/>
      <c r="Z3451" s="964"/>
      <c r="AA3451" s="964"/>
      <c r="AB3451" s="964"/>
      <c r="AC3451" s="964"/>
      <c r="AD3451" s="964"/>
      <c r="AE3451" s="964"/>
      <c r="AF3451" s="964"/>
    </row>
    <row r="3452" spans="23:32">
      <c r="W3452" s="970"/>
      <c r="X3452" s="972"/>
      <c r="Y3452" s="967"/>
      <c r="Z3452" s="971"/>
      <c r="AA3452" s="970"/>
      <c r="AB3452" s="970"/>
      <c r="AC3452" s="970"/>
      <c r="AD3452" s="970"/>
      <c r="AE3452" s="970"/>
      <c r="AF3452" s="970"/>
    </row>
    <row r="3453" spans="23:32">
      <c r="W3453" s="970"/>
      <c r="X3453" s="964"/>
      <c r="Y3453" s="964"/>
      <c r="Z3453" s="971"/>
      <c r="AA3453" s="970"/>
      <c r="AB3453" s="970"/>
      <c r="AC3453" s="970"/>
      <c r="AD3453" s="970"/>
      <c r="AE3453" s="970"/>
      <c r="AF3453" s="970"/>
    </row>
    <row r="3454" spans="23:32">
      <c r="W3454" s="964"/>
      <c r="X3454" s="964"/>
      <c r="Y3454" s="964"/>
      <c r="Z3454" s="964"/>
      <c r="AA3454" s="964"/>
      <c r="AB3454" s="964"/>
      <c r="AC3454" s="964"/>
      <c r="AD3454" s="964"/>
      <c r="AE3454" s="964"/>
      <c r="AF3454" s="964"/>
    </row>
    <row r="3455" spans="23:32">
      <c r="W3455" s="970"/>
      <c r="X3455" s="972"/>
      <c r="Y3455" s="967"/>
      <c r="Z3455" s="971"/>
      <c r="AA3455" s="970"/>
      <c r="AB3455" s="970"/>
      <c r="AC3455" s="970"/>
      <c r="AD3455" s="970"/>
      <c r="AE3455" s="970"/>
      <c r="AF3455" s="970"/>
    </row>
    <row r="3456" spans="23:32">
      <c r="W3456" s="970"/>
      <c r="X3456" s="964"/>
      <c r="Y3456" s="964"/>
      <c r="Z3456" s="971"/>
      <c r="AA3456" s="970"/>
      <c r="AB3456" s="970"/>
      <c r="AC3456" s="970"/>
      <c r="AD3456" s="970"/>
      <c r="AE3456" s="970"/>
      <c r="AF3456" s="970"/>
    </row>
    <row r="3457" spans="23:32">
      <c r="W3457" s="970"/>
      <c r="X3457" s="972"/>
      <c r="Y3457" s="967"/>
      <c r="Z3457" s="971"/>
      <c r="AA3457" s="970"/>
      <c r="AB3457" s="970"/>
      <c r="AC3457" s="970"/>
      <c r="AD3457" s="970"/>
      <c r="AE3457" s="970"/>
      <c r="AF3457" s="970"/>
    </row>
    <row r="3458" spans="23:32">
      <c r="W3458" s="970"/>
      <c r="X3458" s="964"/>
      <c r="Y3458" s="964"/>
      <c r="Z3458" s="971"/>
      <c r="AA3458" s="970"/>
      <c r="AB3458" s="970"/>
      <c r="AC3458" s="970"/>
      <c r="AD3458" s="970"/>
      <c r="AE3458" s="970"/>
      <c r="AF3458" s="970"/>
    </row>
    <row r="3459" spans="23:32">
      <c r="W3459" s="964"/>
      <c r="X3459" s="964"/>
      <c r="Y3459" s="964"/>
      <c r="Z3459" s="964"/>
      <c r="AA3459" s="964"/>
      <c r="AB3459" s="964"/>
      <c r="AC3459" s="964"/>
      <c r="AD3459" s="964"/>
      <c r="AE3459" s="964"/>
      <c r="AF3459" s="964"/>
    </row>
    <row r="3460" spans="23:32">
      <c r="W3460" s="970"/>
      <c r="X3460" s="972"/>
      <c r="Y3460" s="967"/>
      <c r="Z3460" s="971"/>
      <c r="AA3460" s="970"/>
      <c r="AB3460" s="970"/>
      <c r="AC3460" s="970"/>
      <c r="AD3460" s="970"/>
      <c r="AE3460" s="970"/>
      <c r="AF3460" s="970"/>
    </row>
    <row r="3461" spans="23:32">
      <c r="W3461" s="970"/>
      <c r="X3461" s="964"/>
      <c r="Y3461" s="964"/>
      <c r="Z3461" s="971"/>
      <c r="AA3461" s="970"/>
      <c r="AB3461" s="970"/>
      <c r="AC3461" s="970"/>
      <c r="AD3461" s="970"/>
      <c r="AE3461" s="970"/>
      <c r="AF3461" s="970"/>
    </row>
    <row r="3462" spans="23:32">
      <c r="W3462" s="964"/>
      <c r="X3462" s="964"/>
      <c r="Y3462" s="964"/>
      <c r="Z3462" s="964"/>
      <c r="AA3462" s="964"/>
      <c r="AB3462" s="964"/>
      <c r="AC3462" s="964"/>
      <c r="AD3462" s="964"/>
      <c r="AE3462" s="964"/>
      <c r="AF3462" s="964"/>
    </row>
    <row r="3463" spans="23:32">
      <c r="W3463" s="970"/>
      <c r="X3463" s="972"/>
      <c r="Y3463" s="967"/>
      <c r="Z3463" s="971"/>
      <c r="AA3463" s="970"/>
      <c r="AB3463" s="970"/>
      <c r="AC3463" s="970"/>
      <c r="AD3463" s="970"/>
      <c r="AE3463" s="970"/>
      <c r="AF3463" s="970"/>
    </row>
    <row r="3464" spans="23:32">
      <c r="W3464" s="970"/>
      <c r="X3464" s="964"/>
      <c r="Y3464" s="964"/>
      <c r="Z3464" s="971"/>
      <c r="AA3464" s="970"/>
      <c r="AB3464" s="970"/>
      <c r="AC3464" s="970"/>
      <c r="AD3464" s="970"/>
      <c r="AE3464" s="970"/>
      <c r="AF3464" s="970"/>
    </row>
    <row r="3465" spans="23:32">
      <c r="W3465" s="964"/>
      <c r="X3465" s="964"/>
      <c r="Y3465" s="964"/>
      <c r="Z3465" s="964"/>
      <c r="AA3465" s="964"/>
      <c r="AB3465" s="964"/>
      <c r="AC3465" s="964"/>
      <c r="AD3465" s="964"/>
      <c r="AE3465" s="964"/>
      <c r="AF3465" s="964"/>
    </row>
    <row r="3466" spans="23:32">
      <c r="W3466" s="970"/>
      <c r="X3466" s="972"/>
      <c r="Y3466" s="967"/>
      <c r="Z3466" s="971"/>
      <c r="AA3466" s="970"/>
      <c r="AB3466" s="970"/>
      <c r="AC3466" s="970"/>
      <c r="AD3466" s="970"/>
      <c r="AE3466" s="970"/>
      <c r="AF3466" s="970"/>
    </row>
    <row r="3467" spans="23:32">
      <c r="W3467" s="970"/>
      <c r="X3467" s="964"/>
      <c r="Y3467" s="964"/>
      <c r="Z3467" s="971"/>
      <c r="AA3467" s="970"/>
      <c r="AB3467" s="970"/>
      <c r="AC3467" s="970"/>
      <c r="AD3467" s="970"/>
      <c r="AE3467" s="970"/>
      <c r="AF3467" s="970"/>
    </row>
    <row r="3468" spans="23:32">
      <c r="W3468" s="964"/>
      <c r="X3468" s="964"/>
      <c r="Y3468" s="964"/>
      <c r="Z3468" s="964"/>
      <c r="AA3468" s="964"/>
      <c r="AB3468" s="964"/>
      <c r="AC3468" s="964"/>
      <c r="AD3468" s="964"/>
      <c r="AE3468" s="964"/>
      <c r="AF3468" s="964"/>
    </row>
    <row r="3469" spans="23:32" ht="12.75" customHeight="1">
      <c r="W3469" s="970"/>
      <c r="X3469" s="970"/>
      <c r="Y3469" s="973"/>
      <c r="Z3469" s="971"/>
      <c r="AA3469" s="970"/>
      <c r="AB3469" s="970"/>
      <c r="AC3469" s="970"/>
      <c r="AD3469" s="970"/>
      <c r="AE3469" s="970"/>
      <c r="AF3469" s="970"/>
    </row>
    <row r="3470" spans="23:32">
      <c r="W3470" s="970"/>
      <c r="X3470" s="970"/>
      <c r="Y3470" s="973"/>
      <c r="Z3470" s="971"/>
      <c r="AA3470" s="970"/>
      <c r="AB3470" s="970"/>
      <c r="AC3470" s="970"/>
      <c r="AD3470" s="970"/>
      <c r="AE3470" s="970"/>
      <c r="AF3470" s="970"/>
    </row>
    <row r="3471" spans="23:32">
      <c r="W3471" s="970"/>
      <c r="X3471" s="964"/>
      <c r="Y3471" s="964"/>
      <c r="Z3471" s="971"/>
      <c r="AA3471" s="970"/>
      <c r="AB3471" s="970"/>
      <c r="AC3471" s="970"/>
      <c r="AD3471" s="970"/>
      <c r="AE3471" s="970"/>
      <c r="AF3471" s="970"/>
    </row>
    <row r="3472" spans="23:32">
      <c r="W3472" s="964"/>
      <c r="X3472" s="964"/>
      <c r="Y3472" s="964"/>
      <c r="Z3472" s="964"/>
      <c r="AA3472" s="964"/>
      <c r="AB3472" s="964"/>
      <c r="AC3472" s="964"/>
      <c r="AD3472" s="964"/>
      <c r="AE3472" s="964"/>
      <c r="AF3472" s="964"/>
    </row>
    <row r="3473" spans="23:32" ht="12.75" customHeight="1">
      <c r="W3473" s="970"/>
      <c r="X3473" s="970"/>
      <c r="Y3473" s="973"/>
      <c r="Z3473" s="971"/>
      <c r="AA3473" s="970"/>
      <c r="AB3473" s="970"/>
      <c r="AC3473" s="970"/>
      <c r="AD3473" s="970"/>
      <c r="AE3473" s="970"/>
      <c r="AF3473" s="970"/>
    </row>
    <row r="3474" spans="23:32">
      <c r="W3474" s="970"/>
      <c r="X3474" s="970"/>
      <c r="Y3474" s="973"/>
      <c r="Z3474" s="970"/>
      <c r="AA3474" s="970"/>
      <c r="AB3474" s="970"/>
      <c r="AC3474" s="970"/>
      <c r="AD3474" s="970"/>
      <c r="AE3474" s="970"/>
      <c r="AF3474" s="970"/>
    </row>
    <row r="3475" spans="23:32">
      <c r="W3475" s="970"/>
      <c r="X3475" s="970"/>
      <c r="Y3475" s="970"/>
      <c r="Z3475" s="970"/>
      <c r="AA3475" s="970"/>
      <c r="AB3475" s="970"/>
      <c r="AC3475" s="970"/>
      <c r="AD3475" s="970"/>
      <c r="AE3475" s="970"/>
      <c r="AF3475" s="970"/>
    </row>
  </sheetData>
  <mergeCells count="35">
    <mergeCell ref="A1239:L1239"/>
    <mergeCell ref="A22:L22"/>
    <mergeCell ref="A11:B11"/>
    <mergeCell ref="C11:N11"/>
    <mergeCell ref="C3:N3"/>
    <mergeCell ref="C4:N4"/>
    <mergeCell ref="A6:B6"/>
    <mergeCell ref="C6:N6"/>
    <mergeCell ref="A7:B7"/>
    <mergeCell ref="C7:N7"/>
    <mergeCell ref="A8:B8"/>
    <mergeCell ref="C8:N8"/>
    <mergeCell ref="C9:N9"/>
    <mergeCell ref="A10:B10"/>
    <mergeCell ref="C10:N10"/>
    <mergeCell ref="A13:C14"/>
    <mergeCell ref="D13:F14"/>
    <mergeCell ref="M13:N14"/>
    <mergeCell ref="O13:R13"/>
    <mergeCell ref="S13:T14"/>
    <mergeCell ref="O14:P14"/>
    <mergeCell ref="Q14:R14"/>
    <mergeCell ref="E15:E18"/>
    <mergeCell ref="F15:F18"/>
    <mergeCell ref="G15:G16"/>
    <mergeCell ref="A16:A18"/>
    <mergeCell ref="B16:B18"/>
    <mergeCell ref="C16:C18"/>
    <mergeCell ref="D16:D18"/>
    <mergeCell ref="A960:L960"/>
    <mergeCell ref="A1018:L1018"/>
    <mergeCell ref="A1238:L1238"/>
    <mergeCell ref="B32:L32"/>
    <mergeCell ref="A75:L75"/>
    <mergeCell ref="A86:L86"/>
  </mergeCells>
  <pageMargins left="0.7" right="0.7" top="0.75" bottom="0.75" header="0.3" footer="0.3"/>
  <pageSetup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680"/>
  <sheetViews>
    <sheetView topLeftCell="A31" workbookViewId="0">
      <selection activeCell="Z764" sqref="Z764:AB766"/>
    </sheetView>
  </sheetViews>
  <sheetFormatPr defaultColWidth="8" defaultRowHeight="12.75"/>
  <cols>
    <col min="1" max="1" width="8" style="964"/>
    <col min="2" max="2" width="2.85546875" style="964" customWidth="1"/>
    <col min="3" max="3" width="6.85546875" style="964" customWidth="1"/>
    <col min="4" max="4" width="2.85546875" style="964" customWidth="1"/>
    <col min="5" max="6" width="1" style="964" customWidth="1"/>
    <col min="7" max="7" width="2" style="964" customWidth="1"/>
    <col min="8" max="8" width="1.140625" style="964" customWidth="1"/>
    <col min="9" max="9" width="6.28515625" style="964" customWidth="1"/>
    <col min="10" max="10" width="1" style="964" customWidth="1"/>
    <col min="11" max="11" width="2.7109375" style="964" customWidth="1"/>
    <col min="12" max="12" width="4.28515625" style="964" customWidth="1"/>
    <col min="13" max="13" width="3.42578125" style="964" customWidth="1"/>
    <col min="14" max="14" width="1.42578125" style="964" customWidth="1"/>
    <col min="15" max="15" width="7.5703125" style="964" customWidth="1"/>
    <col min="16" max="16" width="1" style="964" customWidth="1"/>
    <col min="17" max="17" width="1.28515625" style="964" customWidth="1"/>
    <col min="18" max="18" width="13" style="964" customWidth="1"/>
    <col min="19" max="19" width="10.140625" style="964" customWidth="1"/>
    <col min="20" max="20" width="4.5703125" style="964" customWidth="1"/>
    <col min="21" max="21" width="1" style="964" customWidth="1"/>
    <col min="22" max="22" width="8.140625" style="964" customWidth="1"/>
    <col min="23" max="23" width="1" style="964" customWidth="1"/>
    <col min="24" max="24" width="8" style="964"/>
    <col min="25" max="25" width="1" style="964" customWidth="1"/>
    <col min="26" max="26" width="1.140625" style="964" customWidth="1"/>
    <col min="27" max="27" width="10.7109375" style="964" customWidth="1"/>
    <col min="28" max="29" width="8.28515625" style="964" customWidth="1"/>
    <col min="30" max="30" width="5" style="964" customWidth="1"/>
    <col min="31" max="31" width="1" style="964" customWidth="1"/>
    <col min="32" max="32" width="2.28515625" style="964" customWidth="1"/>
    <col min="33" max="33" width="2.140625" style="964" customWidth="1"/>
    <col min="34" max="34" width="1" style="964" customWidth="1"/>
    <col min="35" max="35" width="9.85546875" style="964" customWidth="1"/>
    <col min="36" max="36" width="11.28515625" style="964" customWidth="1"/>
    <col min="37" max="37" width="2" style="964" customWidth="1"/>
    <col min="38" max="38" width="2.28515625" style="964" customWidth="1"/>
    <col min="39" max="39" width="1" style="964" customWidth="1"/>
    <col min="40" max="40" width="5.85546875" style="964" customWidth="1"/>
    <col min="41" max="256" width="6.85546875" style="964" customWidth="1"/>
    <col min="257" max="257" width="8" style="964"/>
    <col min="258" max="258" width="2.85546875" style="964" customWidth="1"/>
    <col min="259" max="259" width="6.85546875" style="964" customWidth="1"/>
    <col min="260" max="260" width="2.85546875" style="964" customWidth="1"/>
    <col min="261" max="262" width="1" style="964" customWidth="1"/>
    <col min="263" max="263" width="2" style="964" customWidth="1"/>
    <col min="264" max="264" width="1.140625" style="964" customWidth="1"/>
    <col min="265" max="265" width="6.28515625" style="964" customWidth="1"/>
    <col min="266" max="266" width="1" style="964" customWidth="1"/>
    <col min="267" max="267" width="2.7109375" style="964" customWidth="1"/>
    <col min="268" max="268" width="4.28515625" style="964" customWidth="1"/>
    <col min="269" max="269" width="3.42578125" style="964" customWidth="1"/>
    <col min="270" max="270" width="1.42578125" style="964" customWidth="1"/>
    <col min="271" max="271" width="7.5703125" style="964" customWidth="1"/>
    <col min="272" max="272" width="1" style="964" customWidth="1"/>
    <col min="273" max="273" width="1.28515625" style="964" customWidth="1"/>
    <col min="274" max="274" width="13" style="964" customWidth="1"/>
    <col min="275" max="275" width="10.140625" style="964" customWidth="1"/>
    <col min="276" max="276" width="4.5703125" style="964" customWidth="1"/>
    <col min="277" max="277" width="1" style="964" customWidth="1"/>
    <col min="278" max="278" width="8.140625" style="964" customWidth="1"/>
    <col min="279" max="279" width="1" style="964" customWidth="1"/>
    <col min="280" max="280" width="8" style="964"/>
    <col min="281" max="281" width="1" style="964" customWidth="1"/>
    <col min="282" max="282" width="1.140625" style="964" customWidth="1"/>
    <col min="283" max="283" width="10.7109375" style="964" customWidth="1"/>
    <col min="284" max="285" width="8.28515625" style="964" customWidth="1"/>
    <col min="286" max="286" width="5" style="964" customWidth="1"/>
    <col min="287" max="287" width="1" style="964" customWidth="1"/>
    <col min="288" max="288" width="2.28515625" style="964" customWidth="1"/>
    <col min="289" max="289" width="2.140625" style="964" customWidth="1"/>
    <col min="290" max="290" width="1" style="964" customWidth="1"/>
    <col min="291" max="291" width="9.85546875" style="964" customWidth="1"/>
    <col min="292" max="292" width="11.28515625" style="964" customWidth="1"/>
    <col min="293" max="293" width="2" style="964" customWidth="1"/>
    <col min="294" max="294" width="2.28515625" style="964" customWidth="1"/>
    <col min="295" max="295" width="1" style="964" customWidth="1"/>
    <col min="296" max="296" width="5.85546875" style="964" customWidth="1"/>
    <col min="297" max="512" width="6.85546875" style="964" customWidth="1"/>
    <col min="513" max="513" width="8" style="964"/>
    <col min="514" max="514" width="2.85546875" style="964" customWidth="1"/>
    <col min="515" max="515" width="6.85546875" style="964" customWidth="1"/>
    <col min="516" max="516" width="2.85546875" style="964" customWidth="1"/>
    <col min="517" max="518" width="1" style="964" customWidth="1"/>
    <col min="519" max="519" width="2" style="964" customWidth="1"/>
    <col min="520" max="520" width="1.140625" style="964" customWidth="1"/>
    <col min="521" max="521" width="6.28515625" style="964" customWidth="1"/>
    <col min="522" max="522" width="1" style="964" customWidth="1"/>
    <col min="523" max="523" width="2.7109375" style="964" customWidth="1"/>
    <col min="524" max="524" width="4.28515625" style="964" customWidth="1"/>
    <col min="525" max="525" width="3.42578125" style="964" customWidth="1"/>
    <col min="526" max="526" width="1.42578125" style="964" customWidth="1"/>
    <col min="527" max="527" width="7.5703125" style="964" customWidth="1"/>
    <col min="528" max="528" width="1" style="964" customWidth="1"/>
    <col min="529" max="529" width="1.28515625" style="964" customWidth="1"/>
    <col min="530" max="530" width="13" style="964" customWidth="1"/>
    <col min="531" max="531" width="10.140625" style="964" customWidth="1"/>
    <col min="532" max="532" width="4.5703125" style="964" customWidth="1"/>
    <col min="533" max="533" width="1" style="964" customWidth="1"/>
    <col min="534" max="534" width="8.140625" style="964" customWidth="1"/>
    <col min="535" max="535" width="1" style="964" customWidth="1"/>
    <col min="536" max="536" width="8" style="964"/>
    <col min="537" max="537" width="1" style="964" customWidth="1"/>
    <col min="538" max="538" width="1.140625" style="964" customWidth="1"/>
    <col min="539" max="539" width="10.7109375" style="964" customWidth="1"/>
    <col min="540" max="541" width="8.28515625" style="964" customWidth="1"/>
    <col min="542" max="542" width="5" style="964" customWidth="1"/>
    <col min="543" max="543" width="1" style="964" customWidth="1"/>
    <col min="544" max="544" width="2.28515625" style="964" customWidth="1"/>
    <col min="545" max="545" width="2.140625" style="964" customWidth="1"/>
    <col min="546" max="546" width="1" style="964" customWidth="1"/>
    <col min="547" max="547" width="9.85546875" style="964" customWidth="1"/>
    <col min="548" max="548" width="11.28515625" style="964" customWidth="1"/>
    <col min="549" max="549" width="2" style="964" customWidth="1"/>
    <col min="550" max="550" width="2.28515625" style="964" customWidth="1"/>
    <col min="551" max="551" width="1" style="964" customWidth="1"/>
    <col min="552" max="552" width="5.85546875" style="964" customWidth="1"/>
    <col min="553" max="768" width="6.85546875" style="964" customWidth="1"/>
    <col min="769" max="769" width="8" style="964"/>
    <col min="770" max="770" width="2.85546875" style="964" customWidth="1"/>
    <col min="771" max="771" width="6.85546875" style="964" customWidth="1"/>
    <col min="772" max="772" width="2.85546875" style="964" customWidth="1"/>
    <col min="773" max="774" width="1" style="964" customWidth="1"/>
    <col min="775" max="775" width="2" style="964" customWidth="1"/>
    <col min="776" max="776" width="1.140625" style="964" customWidth="1"/>
    <col min="777" max="777" width="6.28515625" style="964" customWidth="1"/>
    <col min="778" max="778" width="1" style="964" customWidth="1"/>
    <col min="779" max="779" width="2.7109375" style="964" customWidth="1"/>
    <col min="780" max="780" width="4.28515625" style="964" customWidth="1"/>
    <col min="781" max="781" width="3.42578125" style="964" customWidth="1"/>
    <col min="782" max="782" width="1.42578125" style="964" customWidth="1"/>
    <col min="783" max="783" width="7.5703125" style="964" customWidth="1"/>
    <col min="784" max="784" width="1" style="964" customWidth="1"/>
    <col min="785" max="785" width="1.28515625" style="964" customWidth="1"/>
    <col min="786" max="786" width="13" style="964" customWidth="1"/>
    <col min="787" max="787" width="10.140625" style="964" customWidth="1"/>
    <col min="788" max="788" width="4.5703125" style="964" customWidth="1"/>
    <col min="789" max="789" width="1" style="964" customWidth="1"/>
    <col min="790" max="790" width="8.140625" style="964" customWidth="1"/>
    <col min="791" max="791" width="1" style="964" customWidth="1"/>
    <col min="792" max="792" width="8" style="964"/>
    <col min="793" max="793" width="1" style="964" customWidth="1"/>
    <col min="794" max="794" width="1.140625" style="964" customWidth="1"/>
    <col min="795" max="795" width="10.7109375" style="964" customWidth="1"/>
    <col min="796" max="797" width="8.28515625" style="964" customWidth="1"/>
    <col min="798" max="798" width="5" style="964" customWidth="1"/>
    <col min="799" max="799" width="1" style="964" customWidth="1"/>
    <col min="800" max="800" width="2.28515625" style="964" customWidth="1"/>
    <col min="801" max="801" width="2.140625" style="964" customWidth="1"/>
    <col min="802" max="802" width="1" style="964" customWidth="1"/>
    <col min="803" max="803" width="9.85546875" style="964" customWidth="1"/>
    <col min="804" max="804" width="11.28515625" style="964" customWidth="1"/>
    <col min="805" max="805" width="2" style="964" customWidth="1"/>
    <col min="806" max="806" width="2.28515625" style="964" customWidth="1"/>
    <col min="807" max="807" width="1" style="964" customWidth="1"/>
    <col min="808" max="808" width="5.85546875" style="964" customWidth="1"/>
    <col min="809" max="1024" width="6.85546875" style="964" customWidth="1"/>
    <col min="1025" max="1025" width="8" style="964"/>
    <col min="1026" max="1026" width="2.85546875" style="964" customWidth="1"/>
    <col min="1027" max="1027" width="6.85546875" style="964" customWidth="1"/>
    <col min="1028" max="1028" width="2.85546875" style="964" customWidth="1"/>
    <col min="1029" max="1030" width="1" style="964" customWidth="1"/>
    <col min="1031" max="1031" width="2" style="964" customWidth="1"/>
    <col min="1032" max="1032" width="1.140625" style="964" customWidth="1"/>
    <col min="1033" max="1033" width="6.28515625" style="964" customWidth="1"/>
    <col min="1034" max="1034" width="1" style="964" customWidth="1"/>
    <col min="1035" max="1035" width="2.7109375" style="964" customWidth="1"/>
    <col min="1036" max="1036" width="4.28515625" style="964" customWidth="1"/>
    <col min="1037" max="1037" width="3.42578125" style="964" customWidth="1"/>
    <col min="1038" max="1038" width="1.42578125" style="964" customWidth="1"/>
    <col min="1039" max="1039" width="7.5703125" style="964" customWidth="1"/>
    <col min="1040" max="1040" width="1" style="964" customWidth="1"/>
    <col min="1041" max="1041" width="1.28515625" style="964" customWidth="1"/>
    <col min="1042" max="1042" width="13" style="964" customWidth="1"/>
    <col min="1043" max="1043" width="10.140625" style="964" customWidth="1"/>
    <col min="1044" max="1044" width="4.5703125" style="964" customWidth="1"/>
    <col min="1045" max="1045" width="1" style="964" customWidth="1"/>
    <col min="1046" max="1046" width="8.140625" style="964" customWidth="1"/>
    <col min="1047" max="1047" width="1" style="964" customWidth="1"/>
    <col min="1048" max="1048" width="8" style="964"/>
    <col min="1049" max="1049" width="1" style="964" customWidth="1"/>
    <col min="1050" max="1050" width="1.140625" style="964" customWidth="1"/>
    <col min="1051" max="1051" width="10.7109375" style="964" customWidth="1"/>
    <col min="1052" max="1053" width="8.28515625" style="964" customWidth="1"/>
    <col min="1054" max="1054" width="5" style="964" customWidth="1"/>
    <col min="1055" max="1055" width="1" style="964" customWidth="1"/>
    <col min="1056" max="1056" width="2.28515625" style="964" customWidth="1"/>
    <col min="1057" max="1057" width="2.140625" style="964" customWidth="1"/>
    <col min="1058" max="1058" width="1" style="964" customWidth="1"/>
    <col min="1059" max="1059" width="9.85546875" style="964" customWidth="1"/>
    <col min="1060" max="1060" width="11.28515625" style="964" customWidth="1"/>
    <col min="1061" max="1061" width="2" style="964" customWidth="1"/>
    <col min="1062" max="1062" width="2.28515625" style="964" customWidth="1"/>
    <col min="1063" max="1063" width="1" style="964" customWidth="1"/>
    <col min="1064" max="1064" width="5.85546875" style="964" customWidth="1"/>
    <col min="1065" max="1280" width="6.85546875" style="964" customWidth="1"/>
    <col min="1281" max="1281" width="8" style="964"/>
    <col min="1282" max="1282" width="2.85546875" style="964" customWidth="1"/>
    <col min="1283" max="1283" width="6.85546875" style="964" customWidth="1"/>
    <col min="1284" max="1284" width="2.85546875" style="964" customWidth="1"/>
    <col min="1285" max="1286" width="1" style="964" customWidth="1"/>
    <col min="1287" max="1287" width="2" style="964" customWidth="1"/>
    <col min="1288" max="1288" width="1.140625" style="964" customWidth="1"/>
    <col min="1289" max="1289" width="6.28515625" style="964" customWidth="1"/>
    <col min="1290" max="1290" width="1" style="964" customWidth="1"/>
    <col min="1291" max="1291" width="2.7109375" style="964" customWidth="1"/>
    <col min="1292" max="1292" width="4.28515625" style="964" customWidth="1"/>
    <col min="1293" max="1293" width="3.42578125" style="964" customWidth="1"/>
    <col min="1294" max="1294" width="1.42578125" style="964" customWidth="1"/>
    <col min="1295" max="1295" width="7.5703125" style="964" customWidth="1"/>
    <col min="1296" max="1296" width="1" style="964" customWidth="1"/>
    <col min="1297" max="1297" width="1.28515625" style="964" customWidth="1"/>
    <col min="1298" max="1298" width="13" style="964" customWidth="1"/>
    <col min="1299" max="1299" width="10.140625" style="964" customWidth="1"/>
    <col min="1300" max="1300" width="4.5703125" style="964" customWidth="1"/>
    <col min="1301" max="1301" width="1" style="964" customWidth="1"/>
    <col min="1302" max="1302" width="8.140625" style="964" customWidth="1"/>
    <col min="1303" max="1303" width="1" style="964" customWidth="1"/>
    <col min="1304" max="1304" width="8" style="964"/>
    <col min="1305" max="1305" width="1" style="964" customWidth="1"/>
    <col min="1306" max="1306" width="1.140625" style="964" customWidth="1"/>
    <col min="1307" max="1307" width="10.7109375" style="964" customWidth="1"/>
    <col min="1308" max="1309" width="8.28515625" style="964" customWidth="1"/>
    <col min="1310" max="1310" width="5" style="964" customWidth="1"/>
    <col min="1311" max="1311" width="1" style="964" customWidth="1"/>
    <col min="1312" max="1312" width="2.28515625" style="964" customWidth="1"/>
    <col min="1313" max="1313" width="2.140625" style="964" customWidth="1"/>
    <col min="1314" max="1314" width="1" style="964" customWidth="1"/>
    <col min="1315" max="1315" width="9.85546875" style="964" customWidth="1"/>
    <col min="1316" max="1316" width="11.28515625" style="964" customWidth="1"/>
    <col min="1317" max="1317" width="2" style="964" customWidth="1"/>
    <col min="1318" max="1318" width="2.28515625" style="964" customWidth="1"/>
    <col min="1319" max="1319" width="1" style="964" customWidth="1"/>
    <col min="1320" max="1320" width="5.85546875" style="964" customWidth="1"/>
    <col min="1321" max="1536" width="6.85546875" style="964" customWidth="1"/>
    <col min="1537" max="1537" width="8" style="964"/>
    <col min="1538" max="1538" width="2.85546875" style="964" customWidth="1"/>
    <col min="1539" max="1539" width="6.85546875" style="964" customWidth="1"/>
    <col min="1540" max="1540" width="2.85546875" style="964" customWidth="1"/>
    <col min="1541" max="1542" width="1" style="964" customWidth="1"/>
    <col min="1543" max="1543" width="2" style="964" customWidth="1"/>
    <col min="1544" max="1544" width="1.140625" style="964" customWidth="1"/>
    <col min="1545" max="1545" width="6.28515625" style="964" customWidth="1"/>
    <col min="1546" max="1546" width="1" style="964" customWidth="1"/>
    <col min="1547" max="1547" width="2.7109375" style="964" customWidth="1"/>
    <col min="1548" max="1548" width="4.28515625" style="964" customWidth="1"/>
    <col min="1549" max="1549" width="3.42578125" style="964" customWidth="1"/>
    <col min="1550" max="1550" width="1.42578125" style="964" customWidth="1"/>
    <col min="1551" max="1551" width="7.5703125" style="964" customWidth="1"/>
    <col min="1552" max="1552" width="1" style="964" customWidth="1"/>
    <col min="1553" max="1553" width="1.28515625" style="964" customWidth="1"/>
    <col min="1554" max="1554" width="13" style="964" customWidth="1"/>
    <col min="1555" max="1555" width="10.140625" style="964" customWidth="1"/>
    <col min="1556" max="1556" width="4.5703125" style="964" customWidth="1"/>
    <col min="1557" max="1557" width="1" style="964" customWidth="1"/>
    <col min="1558" max="1558" width="8.140625" style="964" customWidth="1"/>
    <col min="1559" max="1559" width="1" style="964" customWidth="1"/>
    <col min="1560" max="1560" width="8" style="964"/>
    <col min="1561" max="1561" width="1" style="964" customWidth="1"/>
    <col min="1562" max="1562" width="1.140625" style="964" customWidth="1"/>
    <col min="1563" max="1563" width="10.7109375" style="964" customWidth="1"/>
    <col min="1564" max="1565" width="8.28515625" style="964" customWidth="1"/>
    <col min="1566" max="1566" width="5" style="964" customWidth="1"/>
    <col min="1567" max="1567" width="1" style="964" customWidth="1"/>
    <col min="1568" max="1568" width="2.28515625" style="964" customWidth="1"/>
    <col min="1569" max="1569" width="2.140625" style="964" customWidth="1"/>
    <col min="1570" max="1570" width="1" style="964" customWidth="1"/>
    <col min="1571" max="1571" width="9.85546875" style="964" customWidth="1"/>
    <col min="1572" max="1572" width="11.28515625" style="964" customWidth="1"/>
    <col min="1573" max="1573" width="2" style="964" customWidth="1"/>
    <col min="1574" max="1574" width="2.28515625" style="964" customWidth="1"/>
    <col min="1575" max="1575" width="1" style="964" customWidth="1"/>
    <col min="1576" max="1576" width="5.85546875" style="964" customWidth="1"/>
    <col min="1577" max="1792" width="6.85546875" style="964" customWidth="1"/>
    <col min="1793" max="1793" width="8" style="964"/>
    <col min="1794" max="1794" width="2.85546875" style="964" customWidth="1"/>
    <col min="1795" max="1795" width="6.85546875" style="964" customWidth="1"/>
    <col min="1796" max="1796" width="2.85546875" style="964" customWidth="1"/>
    <col min="1797" max="1798" width="1" style="964" customWidth="1"/>
    <col min="1799" max="1799" width="2" style="964" customWidth="1"/>
    <col min="1800" max="1800" width="1.140625" style="964" customWidth="1"/>
    <col min="1801" max="1801" width="6.28515625" style="964" customWidth="1"/>
    <col min="1802" max="1802" width="1" style="964" customWidth="1"/>
    <col min="1803" max="1803" width="2.7109375" style="964" customWidth="1"/>
    <col min="1804" max="1804" width="4.28515625" style="964" customWidth="1"/>
    <col min="1805" max="1805" width="3.42578125" style="964" customWidth="1"/>
    <col min="1806" max="1806" width="1.42578125" style="964" customWidth="1"/>
    <col min="1807" max="1807" width="7.5703125" style="964" customWidth="1"/>
    <col min="1808" max="1808" width="1" style="964" customWidth="1"/>
    <col min="1809" max="1809" width="1.28515625" style="964" customWidth="1"/>
    <col min="1810" max="1810" width="13" style="964" customWidth="1"/>
    <col min="1811" max="1811" width="10.140625" style="964" customWidth="1"/>
    <col min="1812" max="1812" width="4.5703125" style="964" customWidth="1"/>
    <col min="1813" max="1813" width="1" style="964" customWidth="1"/>
    <col min="1814" max="1814" width="8.140625" style="964" customWidth="1"/>
    <col min="1815" max="1815" width="1" style="964" customWidth="1"/>
    <col min="1816" max="1816" width="8" style="964"/>
    <col min="1817" max="1817" width="1" style="964" customWidth="1"/>
    <col min="1818" max="1818" width="1.140625" style="964" customWidth="1"/>
    <col min="1819" max="1819" width="10.7109375" style="964" customWidth="1"/>
    <col min="1820" max="1821" width="8.28515625" style="964" customWidth="1"/>
    <col min="1822" max="1822" width="5" style="964" customWidth="1"/>
    <col min="1823" max="1823" width="1" style="964" customWidth="1"/>
    <col min="1824" max="1824" width="2.28515625" style="964" customWidth="1"/>
    <col min="1825" max="1825" width="2.140625" style="964" customWidth="1"/>
    <col min="1826" max="1826" width="1" style="964" customWidth="1"/>
    <col min="1827" max="1827" width="9.85546875" style="964" customWidth="1"/>
    <col min="1828" max="1828" width="11.28515625" style="964" customWidth="1"/>
    <col min="1829" max="1829" width="2" style="964" customWidth="1"/>
    <col min="1830" max="1830" width="2.28515625" style="964" customWidth="1"/>
    <col min="1831" max="1831" width="1" style="964" customWidth="1"/>
    <col min="1832" max="1832" width="5.85546875" style="964" customWidth="1"/>
    <col min="1833" max="2048" width="6.85546875" style="964" customWidth="1"/>
    <col min="2049" max="2049" width="8" style="964"/>
    <col min="2050" max="2050" width="2.85546875" style="964" customWidth="1"/>
    <col min="2051" max="2051" width="6.85546875" style="964" customWidth="1"/>
    <col min="2052" max="2052" width="2.85546875" style="964" customWidth="1"/>
    <col min="2053" max="2054" width="1" style="964" customWidth="1"/>
    <col min="2055" max="2055" width="2" style="964" customWidth="1"/>
    <col min="2056" max="2056" width="1.140625" style="964" customWidth="1"/>
    <col min="2057" max="2057" width="6.28515625" style="964" customWidth="1"/>
    <col min="2058" max="2058" width="1" style="964" customWidth="1"/>
    <col min="2059" max="2059" width="2.7109375" style="964" customWidth="1"/>
    <col min="2060" max="2060" width="4.28515625" style="964" customWidth="1"/>
    <col min="2061" max="2061" width="3.42578125" style="964" customWidth="1"/>
    <col min="2062" max="2062" width="1.42578125" style="964" customWidth="1"/>
    <col min="2063" max="2063" width="7.5703125" style="964" customWidth="1"/>
    <col min="2064" max="2064" width="1" style="964" customWidth="1"/>
    <col min="2065" max="2065" width="1.28515625" style="964" customWidth="1"/>
    <col min="2066" max="2066" width="13" style="964" customWidth="1"/>
    <col min="2067" max="2067" width="10.140625" style="964" customWidth="1"/>
    <col min="2068" max="2068" width="4.5703125" style="964" customWidth="1"/>
    <col min="2069" max="2069" width="1" style="964" customWidth="1"/>
    <col min="2070" max="2070" width="8.140625" style="964" customWidth="1"/>
    <col min="2071" max="2071" width="1" style="964" customWidth="1"/>
    <col min="2072" max="2072" width="8" style="964"/>
    <col min="2073" max="2073" width="1" style="964" customWidth="1"/>
    <col min="2074" max="2074" width="1.140625" style="964" customWidth="1"/>
    <col min="2075" max="2075" width="10.7109375" style="964" customWidth="1"/>
    <col min="2076" max="2077" width="8.28515625" style="964" customWidth="1"/>
    <col min="2078" max="2078" width="5" style="964" customWidth="1"/>
    <col min="2079" max="2079" width="1" style="964" customWidth="1"/>
    <col min="2080" max="2080" width="2.28515625" style="964" customWidth="1"/>
    <col min="2081" max="2081" width="2.140625" style="964" customWidth="1"/>
    <col min="2082" max="2082" width="1" style="964" customWidth="1"/>
    <col min="2083" max="2083" width="9.85546875" style="964" customWidth="1"/>
    <col min="2084" max="2084" width="11.28515625" style="964" customWidth="1"/>
    <col min="2085" max="2085" width="2" style="964" customWidth="1"/>
    <col min="2086" max="2086" width="2.28515625" style="964" customWidth="1"/>
    <col min="2087" max="2087" width="1" style="964" customWidth="1"/>
    <col min="2088" max="2088" width="5.85546875" style="964" customWidth="1"/>
    <col min="2089" max="2304" width="6.85546875" style="964" customWidth="1"/>
    <col min="2305" max="2305" width="8" style="964"/>
    <col min="2306" max="2306" width="2.85546875" style="964" customWidth="1"/>
    <col min="2307" max="2307" width="6.85546875" style="964" customWidth="1"/>
    <col min="2308" max="2308" width="2.85546875" style="964" customWidth="1"/>
    <col min="2309" max="2310" width="1" style="964" customWidth="1"/>
    <col min="2311" max="2311" width="2" style="964" customWidth="1"/>
    <col min="2312" max="2312" width="1.140625" style="964" customWidth="1"/>
    <col min="2313" max="2313" width="6.28515625" style="964" customWidth="1"/>
    <col min="2314" max="2314" width="1" style="964" customWidth="1"/>
    <col min="2315" max="2315" width="2.7109375" style="964" customWidth="1"/>
    <col min="2316" max="2316" width="4.28515625" style="964" customWidth="1"/>
    <col min="2317" max="2317" width="3.42578125" style="964" customWidth="1"/>
    <col min="2318" max="2318" width="1.42578125" style="964" customWidth="1"/>
    <col min="2319" max="2319" width="7.5703125" style="964" customWidth="1"/>
    <col min="2320" max="2320" width="1" style="964" customWidth="1"/>
    <col min="2321" max="2321" width="1.28515625" style="964" customWidth="1"/>
    <col min="2322" max="2322" width="13" style="964" customWidth="1"/>
    <col min="2323" max="2323" width="10.140625" style="964" customWidth="1"/>
    <col min="2324" max="2324" width="4.5703125" style="964" customWidth="1"/>
    <col min="2325" max="2325" width="1" style="964" customWidth="1"/>
    <col min="2326" max="2326" width="8.140625" style="964" customWidth="1"/>
    <col min="2327" max="2327" width="1" style="964" customWidth="1"/>
    <col min="2328" max="2328" width="8" style="964"/>
    <col min="2329" max="2329" width="1" style="964" customWidth="1"/>
    <col min="2330" max="2330" width="1.140625" style="964" customWidth="1"/>
    <col min="2331" max="2331" width="10.7109375" style="964" customWidth="1"/>
    <col min="2332" max="2333" width="8.28515625" style="964" customWidth="1"/>
    <col min="2334" max="2334" width="5" style="964" customWidth="1"/>
    <col min="2335" max="2335" width="1" style="964" customWidth="1"/>
    <col min="2336" max="2336" width="2.28515625" style="964" customWidth="1"/>
    <col min="2337" max="2337" width="2.140625" style="964" customWidth="1"/>
    <col min="2338" max="2338" width="1" style="964" customWidth="1"/>
    <col min="2339" max="2339" width="9.85546875" style="964" customWidth="1"/>
    <col min="2340" max="2340" width="11.28515625" style="964" customWidth="1"/>
    <col min="2341" max="2341" width="2" style="964" customWidth="1"/>
    <col min="2342" max="2342" width="2.28515625" style="964" customWidth="1"/>
    <col min="2343" max="2343" width="1" style="964" customWidth="1"/>
    <col min="2344" max="2344" width="5.85546875" style="964" customWidth="1"/>
    <col min="2345" max="2560" width="6.85546875" style="964" customWidth="1"/>
    <col min="2561" max="2561" width="8" style="964"/>
    <col min="2562" max="2562" width="2.85546875" style="964" customWidth="1"/>
    <col min="2563" max="2563" width="6.85546875" style="964" customWidth="1"/>
    <col min="2564" max="2564" width="2.85546875" style="964" customWidth="1"/>
    <col min="2565" max="2566" width="1" style="964" customWidth="1"/>
    <col min="2567" max="2567" width="2" style="964" customWidth="1"/>
    <col min="2568" max="2568" width="1.140625" style="964" customWidth="1"/>
    <col min="2569" max="2569" width="6.28515625" style="964" customWidth="1"/>
    <col min="2570" max="2570" width="1" style="964" customWidth="1"/>
    <col min="2571" max="2571" width="2.7109375" style="964" customWidth="1"/>
    <col min="2572" max="2572" width="4.28515625" style="964" customWidth="1"/>
    <col min="2573" max="2573" width="3.42578125" style="964" customWidth="1"/>
    <col min="2574" max="2574" width="1.42578125" style="964" customWidth="1"/>
    <col min="2575" max="2575" width="7.5703125" style="964" customWidth="1"/>
    <col min="2576" max="2576" width="1" style="964" customWidth="1"/>
    <col min="2577" max="2577" width="1.28515625" style="964" customWidth="1"/>
    <col min="2578" max="2578" width="13" style="964" customWidth="1"/>
    <col min="2579" max="2579" width="10.140625" style="964" customWidth="1"/>
    <col min="2580" max="2580" width="4.5703125" style="964" customWidth="1"/>
    <col min="2581" max="2581" width="1" style="964" customWidth="1"/>
    <col min="2582" max="2582" width="8.140625" style="964" customWidth="1"/>
    <col min="2583" max="2583" width="1" style="964" customWidth="1"/>
    <col min="2584" max="2584" width="8" style="964"/>
    <col min="2585" max="2585" width="1" style="964" customWidth="1"/>
    <col min="2586" max="2586" width="1.140625" style="964" customWidth="1"/>
    <col min="2587" max="2587" width="10.7109375" style="964" customWidth="1"/>
    <col min="2588" max="2589" width="8.28515625" style="964" customWidth="1"/>
    <col min="2590" max="2590" width="5" style="964" customWidth="1"/>
    <col min="2591" max="2591" width="1" style="964" customWidth="1"/>
    <col min="2592" max="2592" width="2.28515625" style="964" customWidth="1"/>
    <col min="2593" max="2593" width="2.140625" style="964" customWidth="1"/>
    <col min="2594" max="2594" width="1" style="964" customWidth="1"/>
    <col min="2595" max="2595" width="9.85546875" style="964" customWidth="1"/>
    <col min="2596" max="2596" width="11.28515625" style="964" customWidth="1"/>
    <col min="2597" max="2597" width="2" style="964" customWidth="1"/>
    <col min="2598" max="2598" width="2.28515625" style="964" customWidth="1"/>
    <col min="2599" max="2599" width="1" style="964" customWidth="1"/>
    <col min="2600" max="2600" width="5.85546875" style="964" customWidth="1"/>
    <col min="2601" max="2816" width="6.85546875" style="964" customWidth="1"/>
    <col min="2817" max="2817" width="8" style="964"/>
    <col min="2818" max="2818" width="2.85546875" style="964" customWidth="1"/>
    <col min="2819" max="2819" width="6.85546875" style="964" customWidth="1"/>
    <col min="2820" max="2820" width="2.85546875" style="964" customWidth="1"/>
    <col min="2821" max="2822" width="1" style="964" customWidth="1"/>
    <col min="2823" max="2823" width="2" style="964" customWidth="1"/>
    <col min="2824" max="2824" width="1.140625" style="964" customWidth="1"/>
    <col min="2825" max="2825" width="6.28515625" style="964" customWidth="1"/>
    <col min="2826" max="2826" width="1" style="964" customWidth="1"/>
    <col min="2827" max="2827" width="2.7109375" style="964" customWidth="1"/>
    <col min="2828" max="2828" width="4.28515625" style="964" customWidth="1"/>
    <col min="2829" max="2829" width="3.42578125" style="964" customWidth="1"/>
    <col min="2830" max="2830" width="1.42578125" style="964" customWidth="1"/>
    <col min="2831" max="2831" width="7.5703125" style="964" customWidth="1"/>
    <col min="2832" max="2832" width="1" style="964" customWidth="1"/>
    <col min="2833" max="2833" width="1.28515625" style="964" customWidth="1"/>
    <col min="2834" max="2834" width="13" style="964" customWidth="1"/>
    <col min="2835" max="2835" width="10.140625" style="964" customWidth="1"/>
    <col min="2836" max="2836" width="4.5703125" style="964" customWidth="1"/>
    <col min="2837" max="2837" width="1" style="964" customWidth="1"/>
    <col min="2838" max="2838" width="8.140625" style="964" customWidth="1"/>
    <col min="2839" max="2839" width="1" style="964" customWidth="1"/>
    <col min="2840" max="2840" width="8" style="964"/>
    <col min="2841" max="2841" width="1" style="964" customWidth="1"/>
    <col min="2842" max="2842" width="1.140625" style="964" customWidth="1"/>
    <col min="2843" max="2843" width="10.7109375" style="964" customWidth="1"/>
    <col min="2844" max="2845" width="8.28515625" style="964" customWidth="1"/>
    <col min="2846" max="2846" width="5" style="964" customWidth="1"/>
    <col min="2847" max="2847" width="1" style="964" customWidth="1"/>
    <col min="2848" max="2848" width="2.28515625" style="964" customWidth="1"/>
    <col min="2849" max="2849" width="2.140625" style="964" customWidth="1"/>
    <col min="2850" max="2850" width="1" style="964" customWidth="1"/>
    <col min="2851" max="2851" width="9.85546875" style="964" customWidth="1"/>
    <col min="2852" max="2852" width="11.28515625" style="964" customWidth="1"/>
    <col min="2853" max="2853" width="2" style="964" customWidth="1"/>
    <col min="2854" max="2854" width="2.28515625" style="964" customWidth="1"/>
    <col min="2855" max="2855" width="1" style="964" customWidth="1"/>
    <col min="2856" max="2856" width="5.85546875" style="964" customWidth="1"/>
    <col min="2857" max="3072" width="6.85546875" style="964" customWidth="1"/>
    <col min="3073" max="3073" width="8" style="964"/>
    <col min="3074" max="3074" width="2.85546875" style="964" customWidth="1"/>
    <col min="3075" max="3075" width="6.85546875" style="964" customWidth="1"/>
    <col min="3076" max="3076" width="2.85546875" style="964" customWidth="1"/>
    <col min="3077" max="3078" width="1" style="964" customWidth="1"/>
    <col min="3079" max="3079" width="2" style="964" customWidth="1"/>
    <col min="3080" max="3080" width="1.140625" style="964" customWidth="1"/>
    <col min="3081" max="3081" width="6.28515625" style="964" customWidth="1"/>
    <col min="3082" max="3082" width="1" style="964" customWidth="1"/>
    <col min="3083" max="3083" width="2.7109375" style="964" customWidth="1"/>
    <col min="3084" max="3084" width="4.28515625" style="964" customWidth="1"/>
    <col min="3085" max="3085" width="3.42578125" style="964" customWidth="1"/>
    <col min="3086" max="3086" width="1.42578125" style="964" customWidth="1"/>
    <col min="3087" max="3087" width="7.5703125" style="964" customWidth="1"/>
    <col min="3088" max="3088" width="1" style="964" customWidth="1"/>
    <col min="3089" max="3089" width="1.28515625" style="964" customWidth="1"/>
    <col min="3090" max="3090" width="13" style="964" customWidth="1"/>
    <col min="3091" max="3091" width="10.140625" style="964" customWidth="1"/>
    <col min="3092" max="3092" width="4.5703125" style="964" customWidth="1"/>
    <col min="3093" max="3093" width="1" style="964" customWidth="1"/>
    <col min="3094" max="3094" width="8.140625" style="964" customWidth="1"/>
    <col min="3095" max="3095" width="1" style="964" customWidth="1"/>
    <col min="3096" max="3096" width="8" style="964"/>
    <col min="3097" max="3097" width="1" style="964" customWidth="1"/>
    <col min="3098" max="3098" width="1.140625" style="964" customWidth="1"/>
    <col min="3099" max="3099" width="10.7109375" style="964" customWidth="1"/>
    <col min="3100" max="3101" width="8.28515625" style="964" customWidth="1"/>
    <col min="3102" max="3102" width="5" style="964" customWidth="1"/>
    <col min="3103" max="3103" width="1" style="964" customWidth="1"/>
    <col min="3104" max="3104" width="2.28515625" style="964" customWidth="1"/>
    <col min="3105" max="3105" width="2.140625" style="964" customWidth="1"/>
    <col min="3106" max="3106" width="1" style="964" customWidth="1"/>
    <col min="3107" max="3107" width="9.85546875" style="964" customWidth="1"/>
    <col min="3108" max="3108" width="11.28515625" style="964" customWidth="1"/>
    <col min="3109" max="3109" width="2" style="964" customWidth="1"/>
    <col min="3110" max="3110" width="2.28515625" style="964" customWidth="1"/>
    <col min="3111" max="3111" width="1" style="964" customWidth="1"/>
    <col min="3112" max="3112" width="5.85546875" style="964" customWidth="1"/>
    <col min="3113" max="3328" width="6.85546875" style="964" customWidth="1"/>
    <col min="3329" max="3329" width="8" style="964"/>
    <col min="3330" max="3330" width="2.85546875" style="964" customWidth="1"/>
    <col min="3331" max="3331" width="6.85546875" style="964" customWidth="1"/>
    <col min="3332" max="3332" width="2.85546875" style="964" customWidth="1"/>
    <col min="3333" max="3334" width="1" style="964" customWidth="1"/>
    <col min="3335" max="3335" width="2" style="964" customWidth="1"/>
    <col min="3336" max="3336" width="1.140625" style="964" customWidth="1"/>
    <col min="3337" max="3337" width="6.28515625" style="964" customWidth="1"/>
    <col min="3338" max="3338" width="1" style="964" customWidth="1"/>
    <col min="3339" max="3339" width="2.7109375" style="964" customWidth="1"/>
    <col min="3340" max="3340" width="4.28515625" style="964" customWidth="1"/>
    <col min="3341" max="3341" width="3.42578125" style="964" customWidth="1"/>
    <col min="3342" max="3342" width="1.42578125" style="964" customWidth="1"/>
    <col min="3343" max="3343" width="7.5703125" style="964" customWidth="1"/>
    <col min="3344" max="3344" width="1" style="964" customWidth="1"/>
    <col min="3345" max="3345" width="1.28515625" style="964" customWidth="1"/>
    <col min="3346" max="3346" width="13" style="964" customWidth="1"/>
    <col min="3347" max="3347" width="10.140625" style="964" customWidth="1"/>
    <col min="3348" max="3348" width="4.5703125" style="964" customWidth="1"/>
    <col min="3349" max="3349" width="1" style="964" customWidth="1"/>
    <col min="3350" max="3350" width="8.140625" style="964" customWidth="1"/>
    <col min="3351" max="3351" width="1" style="964" customWidth="1"/>
    <col min="3352" max="3352" width="8" style="964"/>
    <col min="3353" max="3353" width="1" style="964" customWidth="1"/>
    <col min="3354" max="3354" width="1.140625" style="964" customWidth="1"/>
    <col min="3355" max="3355" width="10.7109375" style="964" customWidth="1"/>
    <col min="3356" max="3357" width="8.28515625" style="964" customWidth="1"/>
    <col min="3358" max="3358" width="5" style="964" customWidth="1"/>
    <col min="3359" max="3359" width="1" style="964" customWidth="1"/>
    <col min="3360" max="3360" width="2.28515625" style="964" customWidth="1"/>
    <col min="3361" max="3361" width="2.140625" style="964" customWidth="1"/>
    <col min="3362" max="3362" width="1" style="964" customWidth="1"/>
    <col min="3363" max="3363" width="9.85546875" style="964" customWidth="1"/>
    <col min="3364" max="3364" width="11.28515625" style="964" customWidth="1"/>
    <col min="3365" max="3365" width="2" style="964" customWidth="1"/>
    <col min="3366" max="3366" width="2.28515625" style="964" customWidth="1"/>
    <col min="3367" max="3367" width="1" style="964" customWidth="1"/>
    <col min="3368" max="3368" width="5.85546875" style="964" customWidth="1"/>
    <col min="3369" max="3584" width="6.85546875" style="964" customWidth="1"/>
    <col min="3585" max="3585" width="8" style="964"/>
    <col min="3586" max="3586" width="2.85546875" style="964" customWidth="1"/>
    <col min="3587" max="3587" width="6.85546875" style="964" customWidth="1"/>
    <col min="3588" max="3588" width="2.85546875" style="964" customWidth="1"/>
    <col min="3589" max="3590" width="1" style="964" customWidth="1"/>
    <col min="3591" max="3591" width="2" style="964" customWidth="1"/>
    <col min="3592" max="3592" width="1.140625" style="964" customWidth="1"/>
    <col min="3593" max="3593" width="6.28515625" style="964" customWidth="1"/>
    <col min="3594" max="3594" width="1" style="964" customWidth="1"/>
    <col min="3595" max="3595" width="2.7109375" style="964" customWidth="1"/>
    <col min="3596" max="3596" width="4.28515625" style="964" customWidth="1"/>
    <col min="3597" max="3597" width="3.42578125" style="964" customWidth="1"/>
    <col min="3598" max="3598" width="1.42578125" style="964" customWidth="1"/>
    <col min="3599" max="3599" width="7.5703125" style="964" customWidth="1"/>
    <col min="3600" max="3600" width="1" style="964" customWidth="1"/>
    <col min="3601" max="3601" width="1.28515625" style="964" customWidth="1"/>
    <col min="3602" max="3602" width="13" style="964" customWidth="1"/>
    <col min="3603" max="3603" width="10.140625" style="964" customWidth="1"/>
    <col min="3604" max="3604" width="4.5703125" style="964" customWidth="1"/>
    <col min="3605" max="3605" width="1" style="964" customWidth="1"/>
    <col min="3606" max="3606" width="8.140625" style="964" customWidth="1"/>
    <col min="3607" max="3607" width="1" style="964" customWidth="1"/>
    <col min="3608" max="3608" width="8" style="964"/>
    <col min="3609" max="3609" width="1" style="964" customWidth="1"/>
    <col min="3610" max="3610" width="1.140625" style="964" customWidth="1"/>
    <col min="3611" max="3611" width="10.7109375" style="964" customWidth="1"/>
    <col min="3612" max="3613" width="8.28515625" style="964" customWidth="1"/>
    <col min="3614" max="3614" width="5" style="964" customWidth="1"/>
    <col min="3615" max="3615" width="1" style="964" customWidth="1"/>
    <col min="3616" max="3616" width="2.28515625" style="964" customWidth="1"/>
    <col min="3617" max="3617" width="2.140625" style="964" customWidth="1"/>
    <col min="3618" max="3618" width="1" style="964" customWidth="1"/>
    <col min="3619" max="3619" width="9.85546875" style="964" customWidth="1"/>
    <col min="3620" max="3620" width="11.28515625" style="964" customWidth="1"/>
    <col min="3621" max="3621" width="2" style="964" customWidth="1"/>
    <col min="3622" max="3622" width="2.28515625" style="964" customWidth="1"/>
    <col min="3623" max="3623" width="1" style="964" customWidth="1"/>
    <col min="3624" max="3624" width="5.85546875" style="964" customWidth="1"/>
    <col min="3625" max="3840" width="6.85546875" style="964" customWidth="1"/>
    <col min="3841" max="3841" width="8" style="964"/>
    <col min="3842" max="3842" width="2.85546875" style="964" customWidth="1"/>
    <col min="3843" max="3843" width="6.85546875" style="964" customWidth="1"/>
    <col min="3844" max="3844" width="2.85546875" style="964" customWidth="1"/>
    <col min="3845" max="3846" width="1" style="964" customWidth="1"/>
    <col min="3847" max="3847" width="2" style="964" customWidth="1"/>
    <col min="3848" max="3848" width="1.140625" style="964" customWidth="1"/>
    <col min="3849" max="3849" width="6.28515625" style="964" customWidth="1"/>
    <col min="3850" max="3850" width="1" style="964" customWidth="1"/>
    <col min="3851" max="3851" width="2.7109375" style="964" customWidth="1"/>
    <col min="3852" max="3852" width="4.28515625" style="964" customWidth="1"/>
    <col min="3853" max="3853" width="3.42578125" style="964" customWidth="1"/>
    <col min="3854" max="3854" width="1.42578125" style="964" customWidth="1"/>
    <col min="3855" max="3855" width="7.5703125" style="964" customWidth="1"/>
    <col min="3856" max="3856" width="1" style="964" customWidth="1"/>
    <col min="3857" max="3857" width="1.28515625" style="964" customWidth="1"/>
    <col min="3858" max="3858" width="13" style="964" customWidth="1"/>
    <col min="3859" max="3859" width="10.140625" style="964" customWidth="1"/>
    <col min="3860" max="3860" width="4.5703125" style="964" customWidth="1"/>
    <col min="3861" max="3861" width="1" style="964" customWidth="1"/>
    <col min="3862" max="3862" width="8.140625" style="964" customWidth="1"/>
    <col min="3863" max="3863" width="1" style="964" customWidth="1"/>
    <col min="3864" max="3864" width="8" style="964"/>
    <col min="3865" max="3865" width="1" style="964" customWidth="1"/>
    <col min="3866" max="3866" width="1.140625" style="964" customWidth="1"/>
    <col min="3867" max="3867" width="10.7109375" style="964" customWidth="1"/>
    <col min="3868" max="3869" width="8.28515625" style="964" customWidth="1"/>
    <col min="3870" max="3870" width="5" style="964" customWidth="1"/>
    <col min="3871" max="3871" width="1" style="964" customWidth="1"/>
    <col min="3872" max="3872" width="2.28515625" style="964" customWidth="1"/>
    <col min="3873" max="3873" width="2.140625" style="964" customWidth="1"/>
    <col min="3874" max="3874" width="1" style="964" customWidth="1"/>
    <col min="3875" max="3875" width="9.85546875" style="964" customWidth="1"/>
    <col min="3876" max="3876" width="11.28515625" style="964" customWidth="1"/>
    <col min="3877" max="3877" width="2" style="964" customWidth="1"/>
    <col min="3878" max="3878" width="2.28515625" style="964" customWidth="1"/>
    <col min="3879" max="3879" width="1" style="964" customWidth="1"/>
    <col min="3880" max="3880" width="5.85546875" style="964" customWidth="1"/>
    <col min="3881" max="4096" width="6.85546875" style="964" customWidth="1"/>
    <col min="4097" max="4097" width="8" style="964"/>
    <col min="4098" max="4098" width="2.85546875" style="964" customWidth="1"/>
    <col min="4099" max="4099" width="6.85546875" style="964" customWidth="1"/>
    <col min="4100" max="4100" width="2.85546875" style="964" customWidth="1"/>
    <col min="4101" max="4102" width="1" style="964" customWidth="1"/>
    <col min="4103" max="4103" width="2" style="964" customWidth="1"/>
    <col min="4104" max="4104" width="1.140625" style="964" customWidth="1"/>
    <col min="4105" max="4105" width="6.28515625" style="964" customWidth="1"/>
    <col min="4106" max="4106" width="1" style="964" customWidth="1"/>
    <col min="4107" max="4107" width="2.7109375" style="964" customWidth="1"/>
    <col min="4108" max="4108" width="4.28515625" style="964" customWidth="1"/>
    <col min="4109" max="4109" width="3.42578125" style="964" customWidth="1"/>
    <col min="4110" max="4110" width="1.42578125" style="964" customWidth="1"/>
    <col min="4111" max="4111" width="7.5703125" style="964" customWidth="1"/>
    <col min="4112" max="4112" width="1" style="964" customWidth="1"/>
    <col min="4113" max="4113" width="1.28515625" style="964" customWidth="1"/>
    <col min="4114" max="4114" width="13" style="964" customWidth="1"/>
    <col min="4115" max="4115" width="10.140625" style="964" customWidth="1"/>
    <col min="4116" max="4116" width="4.5703125" style="964" customWidth="1"/>
    <col min="4117" max="4117" width="1" style="964" customWidth="1"/>
    <col min="4118" max="4118" width="8.140625" style="964" customWidth="1"/>
    <col min="4119" max="4119" width="1" style="964" customWidth="1"/>
    <col min="4120" max="4120" width="8" style="964"/>
    <col min="4121" max="4121" width="1" style="964" customWidth="1"/>
    <col min="4122" max="4122" width="1.140625" style="964" customWidth="1"/>
    <col min="4123" max="4123" width="10.7109375" style="964" customWidth="1"/>
    <col min="4124" max="4125" width="8.28515625" style="964" customWidth="1"/>
    <col min="4126" max="4126" width="5" style="964" customWidth="1"/>
    <col min="4127" max="4127" width="1" style="964" customWidth="1"/>
    <col min="4128" max="4128" width="2.28515625" style="964" customWidth="1"/>
    <col min="4129" max="4129" width="2.140625" style="964" customWidth="1"/>
    <col min="4130" max="4130" width="1" style="964" customWidth="1"/>
    <col min="4131" max="4131" width="9.85546875" style="964" customWidth="1"/>
    <col min="4132" max="4132" width="11.28515625" style="964" customWidth="1"/>
    <col min="4133" max="4133" width="2" style="964" customWidth="1"/>
    <col min="4134" max="4134" width="2.28515625" style="964" customWidth="1"/>
    <col min="4135" max="4135" width="1" style="964" customWidth="1"/>
    <col min="4136" max="4136" width="5.85546875" style="964" customWidth="1"/>
    <col min="4137" max="4352" width="6.85546875" style="964" customWidth="1"/>
    <col min="4353" max="4353" width="8" style="964"/>
    <col min="4354" max="4354" width="2.85546875" style="964" customWidth="1"/>
    <col min="4355" max="4355" width="6.85546875" style="964" customWidth="1"/>
    <col min="4356" max="4356" width="2.85546875" style="964" customWidth="1"/>
    <col min="4357" max="4358" width="1" style="964" customWidth="1"/>
    <col min="4359" max="4359" width="2" style="964" customWidth="1"/>
    <col min="4360" max="4360" width="1.140625" style="964" customWidth="1"/>
    <col min="4361" max="4361" width="6.28515625" style="964" customWidth="1"/>
    <col min="4362" max="4362" width="1" style="964" customWidth="1"/>
    <col min="4363" max="4363" width="2.7109375" style="964" customWidth="1"/>
    <col min="4364" max="4364" width="4.28515625" style="964" customWidth="1"/>
    <col min="4365" max="4365" width="3.42578125" style="964" customWidth="1"/>
    <col min="4366" max="4366" width="1.42578125" style="964" customWidth="1"/>
    <col min="4367" max="4367" width="7.5703125" style="964" customWidth="1"/>
    <col min="4368" max="4368" width="1" style="964" customWidth="1"/>
    <col min="4369" max="4369" width="1.28515625" style="964" customWidth="1"/>
    <col min="4370" max="4370" width="13" style="964" customWidth="1"/>
    <col min="4371" max="4371" width="10.140625" style="964" customWidth="1"/>
    <col min="4372" max="4372" width="4.5703125" style="964" customWidth="1"/>
    <col min="4373" max="4373" width="1" style="964" customWidth="1"/>
    <col min="4374" max="4374" width="8.140625" style="964" customWidth="1"/>
    <col min="4375" max="4375" width="1" style="964" customWidth="1"/>
    <col min="4376" max="4376" width="8" style="964"/>
    <col min="4377" max="4377" width="1" style="964" customWidth="1"/>
    <col min="4378" max="4378" width="1.140625" style="964" customWidth="1"/>
    <col min="4379" max="4379" width="10.7109375" style="964" customWidth="1"/>
    <col min="4380" max="4381" width="8.28515625" style="964" customWidth="1"/>
    <col min="4382" max="4382" width="5" style="964" customWidth="1"/>
    <col min="4383" max="4383" width="1" style="964" customWidth="1"/>
    <col min="4384" max="4384" width="2.28515625" style="964" customWidth="1"/>
    <col min="4385" max="4385" width="2.140625" style="964" customWidth="1"/>
    <col min="4386" max="4386" width="1" style="964" customWidth="1"/>
    <col min="4387" max="4387" width="9.85546875" style="964" customWidth="1"/>
    <col min="4388" max="4388" width="11.28515625" style="964" customWidth="1"/>
    <col min="4389" max="4389" width="2" style="964" customWidth="1"/>
    <col min="4390" max="4390" width="2.28515625" style="964" customWidth="1"/>
    <col min="4391" max="4391" width="1" style="964" customWidth="1"/>
    <col min="4392" max="4392" width="5.85546875" style="964" customWidth="1"/>
    <col min="4393" max="4608" width="6.85546875" style="964" customWidth="1"/>
    <col min="4609" max="4609" width="8" style="964"/>
    <col min="4610" max="4610" width="2.85546875" style="964" customWidth="1"/>
    <col min="4611" max="4611" width="6.85546875" style="964" customWidth="1"/>
    <col min="4612" max="4612" width="2.85546875" style="964" customWidth="1"/>
    <col min="4613" max="4614" width="1" style="964" customWidth="1"/>
    <col min="4615" max="4615" width="2" style="964" customWidth="1"/>
    <col min="4616" max="4616" width="1.140625" style="964" customWidth="1"/>
    <col min="4617" max="4617" width="6.28515625" style="964" customWidth="1"/>
    <col min="4618" max="4618" width="1" style="964" customWidth="1"/>
    <col min="4619" max="4619" width="2.7109375" style="964" customWidth="1"/>
    <col min="4620" max="4620" width="4.28515625" style="964" customWidth="1"/>
    <col min="4621" max="4621" width="3.42578125" style="964" customWidth="1"/>
    <col min="4622" max="4622" width="1.42578125" style="964" customWidth="1"/>
    <col min="4623" max="4623" width="7.5703125" style="964" customWidth="1"/>
    <col min="4624" max="4624" width="1" style="964" customWidth="1"/>
    <col min="4625" max="4625" width="1.28515625" style="964" customWidth="1"/>
    <col min="4626" max="4626" width="13" style="964" customWidth="1"/>
    <col min="4627" max="4627" width="10.140625" style="964" customWidth="1"/>
    <col min="4628" max="4628" width="4.5703125" style="964" customWidth="1"/>
    <col min="4629" max="4629" width="1" style="964" customWidth="1"/>
    <col min="4630" max="4630" width="8.140625" style="964" customWidth="1"/>
    <col min="4631" max="4631" width="1" style="964" customWidth="1"/>
    <col min="4632" max="4632" width="8" style="964"/>
    <col min="4633" max="4633" width="1" style="964" customWidth="1"/>
    <col min="4634" max="4634" width="1.140625" style="964" customWidth="1"/>
    <col min="4635" max="4635" width="10.7109375" style="964" customWidth="1"/>
    <col min="4636" max="4637" width="8.28515625" style="964" customWidth="1"/>
    <col min="4638" max="4638" width="5" style="964" customWidth="1"/>
    <col min="4639" max="4639" width="1" style="964" customWidth="1"/>
    <col min="4640" max="4640" width="2.28515625" style="964" customWidth="1"/>
    <col min="4641" max="4641" width="2.140625" style="964" customWidth="1"/>
    <col min="4642" max="4642" width="1" style="964" customWidth="1"/>
    <col min="4643" max="4643" width="9.85546875" style="964" customWidth="1"/>
    <col min="4644" max="4644" width="11.28515625" style="964" customWidth="1"/>
    <col min="4645" max="4645" width="2" style="964" customWidth="1"/>
    <col min="4646" max="4646" width="2.28515625" style="964" customWidth="1"/>
    <col min="4647" max="4647" width="1" style="964" customWidth="1"/>
    <col min="4648" max="4648" width="5.85546875" style="964" customWidth="1"/>
    <col min="4649" max="4864" width="6.85546875" style="964" customWidth="1"/>
    <col min="4865" max="4865" width="8" style="964"/>
    <col min="4866" max="4866" width="2.85546875" style="964" customWidth="1"/>
    <col min="4867" max="4867" width="6.85546875" style="964" customWidth="1"/>
    <col min="4868" max="4868" width="2.85546875" style="964" customWidth="1"/>
    <col min="4869" max="4870" width="1" style="964" customWidth="1"/>
    <col min="4871" max="4871" width="2" style="964" customWidth="1"/>
    <col min="4872" max="4872" width="1.140625" style="964" customWidth="1"/>
    <col min="4873" max="4873" width="6.28515625" style="964" customWidth="1"/>
    <col min="4874" max="4874" width="1" style="964" customWidth="1"/>
    <col min="4875" max="4875" width="2.7109375" style="964" customWidth="1"/>
    <col min="4876" max="4876" width="4.28515625" style="964" customWidth="1"/>
    <col min="4877" max="4877" width="3.42578125" style="964" customWidth="1"/>
    <col min="4878" max="4878" width="1.42578125" style="964" customWidth="1"/>
    <col min="4879" max="4879" width="7.5703125" style="964" customWidth="1"/>
    <col min="4880" max="4880" width="1" style="964" customWidth="1"/>
    <col min="4881" max="4881" width="1.28515625" style="964" customWidth="1"/>
    <col min="4882" max="4882" width="13" style="964" customWidth="1"/>
    <col min="4883" max="4883" width="10.140625" style="964" customWidth="1"/>
    <col min="4884" max="4884" width="4.5703125" style="964" customWidth="1"/>
    <col min="4885" max="4885" width="1" style="964" customWidth="1"/>
    <col min="4886" max="4886" width="8.140625" style="964" customWidth="1"/>
    <col min="4887" max="4887" width="1" style="964" customWidth="1"/>
    <col min="4888" max="4888" width="8" style="964"/>
    <col min="4889" max="4889" width="1" style="964" customWidth="1"/>
    <col min="4890" max="4890" width="1.140625" style="964" customWidth="1"/>
    <col min="4891" max="4891" width="10.7109375" style="964" customWidth="1"/>
    <col min="4892" max="4893" width="8.28515625" style="964" customWidth="1"/>
    <col min="4894" max="4894" width="5" style="964" customWidth="1"/>
    <col min="4895" max="4895" width="1" style="964" customWidth="1"/>
    <col min="4896" max="4896" width="2.28515625" style="964" customWidth="1"/>
    <col min="4897" max="4897" width="2.140625" style="964" customWidth="1"/>
    <col min="4898" max="4898" width="1" style="964" customWidth="1"/>
    <col min="4899" max="4899" width="9.85546875" style="964" customWidth="1"/>
    <col min="4900" max="4900" width="11.28515625" style="964" customWidth="1"/>
    <col min="4901" max="4901" width="2" style="964" customWidth="1"/>
    <col min="4902" max="4902" width="2.28515625" style="964" customWidth="1"/>
    <col min="4903" max="4903" width="1" style="964" customWidth="1"/>
    <col min="4904" max="4904" width="5.85546875" style="964" customWidth="1"/>
    <col min="4905" max="5120" width="6.85546875" style="964" customWidth="1"/>
    <col min="5121" max="5121" width="8" style="964"/>
    <col min="5122" max="5122" width="2.85546875" style="964" customWidth="1"/>
    <col min="5123" max="5123" width="6.85546875" style="964" customWidth="1"/>
    <col min="5124" max="5124" width="2.85546875" style="964" customWidth="1"/>
    <col min="5125" max="5126" width="1" style="964" customWidth="1"/>
    <col min="5127" max="5127" width="2" style="964" customWidth="1"/>
    <col min="5128" max="5128" width="1.140625" style="964" customWidth="1"/>
    <col min="5129" max="5129" width="6.28515625" style="964" customWidth="1"/>
    <col min="5130" max="5130" width="1" style="964" customWidth="1"/>
    <col min="5131" max="5131" width="2.7109375" style="964" customWidth="1"/>
    <col min="5132" max="5132" width="4.28515625" style="964" customWidth="1"/>
    <col min="5133" max="5133" width="3.42578125" style="964" customWidth="1"/>
    <col min="5134" max="5134" width="1.42578125" style="964" customWidth="1"/>
    <col min="5135" max="5135" width="7.5703125" style="964" customWidth="1"/>
    <col min="5136" max="5136" width="1" style="964" customWidth="1"/>
    <col min="5137" max="5137" width="1.28515625" style="964" customWidth="1"/>
    <col min="5138" max="5138" width="13" style="964" customWidth="1"/>
    <col min="5139" max="5139" width="10.140625" style="964" customWidth="1"/>
    <col min="5140" max="5140" width="4.5703125" style="964" customWidth="1"/>
    <col min="5141" max="5141" width="1" style="964" customWidth="1"/>
    <col min="5142" max="5142" width="8.140625" style="964" customWidth="1"/>
    <col min="5143" max="5143" width="1" style="964" customWidth="1"/>
    <col min="5144" max="5144" width="8" style="964"/>
    <col min="5145" max="5145" width="1" style="964" customWidth="1"/>
    <col min="5146" max="5146" width="1.140625" style="964" customWidth="1"/>
    <col min="5147" max="5147" width="10.7109375" style="964" customWidth="1"/>
    <col min="5148" max="5149" width="8.28515625" style="964" customWidth="1"/>
    <col min="5150" max="5150" width="5" style="964" customWidth="1"/>
    <col min="5151" max="5151" width="1" style="964" customWidth="1"/>
    <col min="5152" max="5152" width="2.28515625" style="964" customWidth="1"/>
    <col min="5153" max="5153" width="2.140625" style="964" customWidth="1"/>
    <col min="5154" max="5154" width="1" style="964" customWidth="1"/>
    <col min="5155" max="5155" width="9.85546875" style="964" customWidth="1"/>
    <col min="5156" max="5156" width="11.28515625" style="964" customWidth="1"/>
    <col min="5157" max="5157" width="2" style="964" customWidth="1"/>
    <col min="5158" max="5158" width="2.28515625" style="964" customWidth="1"/>
    <col min="5159" max="5159" width="1" style="964" customWidth="1"/>
    <col min="5160" max="5160" width="5.85546875" style="964" customWidth="1"/>
    <col min="5161" max="5376" width="6.85546875" style="964" customWidth="1"/>
    <col min="5377" max="5377" width="8" style="964"/>
    <col min="5378" max="5378" width="2.85546875" style="964" customWidth="1"/>
    <col min="5379" max="5379" width="6.85546875" style="964" customWidth="1"/>
    <col min="5380" max="5380" width="2.85546875" style="964" customWidth="1"/>
    <col min="5381" max="5382" width="1" style="964" customWidth="1"/>
    <col min="5383" max="5383" width="2" style="964" customWidth="1"/>
    <col min="5384" max="5384" width="1.140625" style="964" customWidth="1"/>
    <col min="5385" max="5385" width="6.28515625" style="964" customWidth="1"/>
    <col min="5386" max="5386" width="1" style="964" customWidth="1"/>
    <col min="5387" max="5387" width="2.7109375" style="964" customWidth="1"/>
    <col min="5388" max="5388" width="4.28515625" style="964" customWidth="1"/>
    <col min="5389" max="5389" width="3.42578125" style="964" customWidth="1"/>
    <col min="5390" max="5390" width="1.42578125" style="964" customWidth="1"/>
    <col min="5391" max="5391" width="7.5703125" style="964" customWidth="1"/>
    <col min="5392" max="5392" width="1" style="964" customWidth="1"/>
    <col min="5393" max="5393" width="1.28515625" style="964" customWidth="1"/>
    <col min="5394" max="5394" width="13" style="964" customWidth="1"/>
    <col min="5395" max="5395" width="10.140625" style="964" customWidth="1"/>
    <col min="5396" max="5396" width="4.5703125" style="964" customWidth="1"/>
    <col min="5397" max="5397" width="1" style="964" customWidth="1"/>
    <col min="5398" max="5398" width="8.140625" style="964" customWidth="1"/>
    <col min="5399" max="5399" width="1" style="964" customWidth="1"/>
    <col min="5400" max="5400" width="8" style="964"/>
    <col min="5401" max="5401" width="1" style="964" customWidth="1"/>
    <col min="5402" max="5402" width="1.140625" style="964" customWidth="1"/>
    <col min="5403" max="5403" width="10.7109375" style="964" customWidth="1"/>
    <col min="5404" max="5405" width="8.28515625" style="964" customWidth="1"/>
    <col min="5406" max="5406" width="5" style="964" customWidth="1"/>
    <col min="5407" max="5407" width="1" style="964" customWidth="1"/>
    <col min="5408" max="5408" width="2.28515625" style="964" customWidth="1"/>
    <col min="5409" max="5409" width="2.140625" style="964" customWidth="1"/>
    <col min="5410" max="5410" width="1" style="964" customWidth="1"/>
    <col min="5411" max="5411" width="9.85546875" style="964" customWidth="1"/>
    <col min="5412" max="5412" width="11.28515625" style="964" customWidth="1"/>
    <col min="5413" max="5413" width="2" style="964" customWidth="1"/>
    <col min="5414" max="5414" width="2.28515625" style="964" customWidth="1"/>
    <col min="5415" max="5415" width="1" style="964" customWidth="1"/>
    <col min="5416" max="5416" width="5.85546875" style="964" customWidth="1"/>
    <col min="5417" max="5632" width="6.85546875" style="964" customWidth="1"/>
    <col min="5633" max="5633" width="8" style="964"/>
    <col min="5634" max="5634" width="2.85546875" style="964" customWidth="1"/>
    <col min="5635" max="5635" width="6.85546875" style="964" customWidth="1"/>
    <col min="5636" max="5636" width="2.85546875" style="964" customWidth="1"/>
    <col min="5637" max="5638" width="1" style="964" customWidth="1"/>
    <col min="5639" max="5639" width="2" style="964" customWidth="1"/>
    <col min="5640" max="5640" width="1.140625" style="964" customWidth="1"/>
    <col min="5641" max="5641" width="6.28515625" style="964" customWidth="1"/>
    <col min="5642" max="5642" width="1" style="964" customWidth="1"/>
    <col min="5643" max="5643" width="2.7109375" style="964" customWidth="1"/>
    <col min="5644" max="5644" width="4.28515625" style="964" customWidth="1"/>
    <col min="5645" max="5645" width="3.42578125" style="964" customWidth="1"/>
    <col min="5646" max="5646" width="1.42578125" style="964" customWidth="1"/>
    <col min="5647" max="5647" width="7.5703125" style="964" customWidth="1"/>
    <col min="5648" max="5648" width="1" style="964" customWidth="1"/>
    <col min="5649" max="5649" width="1.28515625" style="964" customWidth="1"/>
    <col min="5650" max="5650" width="13" style="964" customWidth="1"/>
    <col min="5651" max="5651" width="10.140625" style="964" customWidth="1"/>
    <col min="5652" max="5652" width="4.5703125" style="964" customWidth="1"/>
    <col min="5653" max="5653" width="1" style="964" customWidth="1"/>
    <col min="5654" max="5654" width="8.140625" style="964" customWidth="1"/>
    <col min="5655" max="5655" width="1" style="964" customWidth="1"/>
    <col min="5656" max="5656" width="8" style="964"/>
    <col min="5657" max="5657" width="1" style="964" customWidth="1"/>
    <col min="5658" max="5658" width="1.140625" style="964" customWidth="1"/>
    <col min="5659" max="5659" width="10.7109375" style="964" customWidth="1"/>
    <col min="5660" max="5661" width="8.28515625" style="964" customWidth="1"/>
    <col min="5662" max="5662" width="5" style="964" customWidth="1"/>
    <col min="5663" max="5663" width="1" style="964" customWidth="1"/>
    <col min="5664" max="5664" width="2.28515625" style="964" customWidth="1"/>
    <col min="5665" max="5665" width="2.140625" style="964" customWidth="1"/>
    <col min="5666" max="5666" width="1" style="964" customWidth="1"/>
    <col min="5667" max="5667" width="9.85546875" style="964" customWidth="1"/>
    <col min="5668" max="5668" width="11.28515625" style="964" customWidth="1"/>
    <col min="5669" max="5669" width="2" style="964" customWidth="1"/>
    <col min="5670" max="5670" width="2.28515625" style="964" customWidth="1"/>
    <col min="5671" max="5671" width="1" style="964" customWidth="1"/>
    <col min="5672" max="5672" width="5.85546875" style="964" customWidth="1"/>
    <col min="5673" max="5888" width="6.85546875" style="964" customWidth="1"/>
    <col min="5889" max="5889" width="8" style="964"/>
    <col min="5890" max="5890" width="2.85546875" style="964" customWidth="1"/>
    <col min="5891" max="5891" width="6.85546875" style="964" customWidth="1"/>
    <col min="5892" max="5892" width="2.85546875" style="964" customWidth="1"/>
    <col min="5893" max="5894" width="1" style="964" customWidth="1"/>
    <col min="5895" max="5895" width="2" style="964" customWidth="1"/>
    <col min="5896" max="5896" width="1.140625" style="964" customWidth="1"/>
    <col min="5897" max="5897" width="6.28515625" style="964" customWidth="1"/>
    <col min="5898" max="5898" width="1" style="964" customWidth="1"/>
    <col min="5899" max="5899" width="2.7109375" style="964" customWidth="1"/>
    <col min="5900" max="5900" width="4.28515625" style="964" customWidth="1"/>
    <col min="5901" max="5901" width="3.42578125" style="964" customWidth="1"/>
    <col min="5902" max="5902" width="1.42578125" style="964" customWidth="1"/>
    <col min="5903" max="5903" width="7.5703125" style="964" customWidth="1"/>
    <col min="5904" max="5904" width="1" style="964" customWidth="1"/>
    <col min="5905" max="5905" width="1.28515625" style="964" customWidth="1"/>
    <col min="5906" max="5906" width="13" style="964" customWidth="1"/>
    <col min="5907" max="5907" width="10.140625" style="964" customWidth="1"/>
    <col min="5908" max="5908" width="4.5703125" style="964" customWidth="1"/>
    <col min="5909" max="5909" width="1" style="964" customWidth="1"/>
    <col min="5910" max="5910" width="8.140625" style="964" customWidth="1"/>
    <col min="5911" max="5911" width="1" style="964" customWidth="1"/>
    <col min="5912" max="5912" width="8" style="964"/>
    <col min="5913" max="5913" width="1" style="964" customWidth="1"/>
    <col min="5914" max="5914" width="1.140625" style="964" customWidth="1"/>
    <col min="5915" max="5915" width="10.7109375" style="964" customWidth="1"/>
    <col min="5916" max="5917" width="8.28515625" style="964" customWidth="1"/>
    <col min="5918" max="5918" width="5" style="964" customWidth="1"/>
    <col min="5919" max="5919" width="1" style="964" customWidth="1"/>
    <col min="5920" max="5920" width="2.28515625" style="964" customWidth="1"/>
    <col min="5921" max="5921" width="2.140625" style="964" customWidth="1"/>
    <col min="5922" max="5922" width="1" style="964" customWidth="1"/>
    <col min="5923" max="5923" width="9.85546875" style="964" customWidth="1"/>
    <col min="5924" max="5924" width="11.28515625" style="964" customWidth="1"/>
    <col min="5925" max="5925" width="2" style="964" customWidth="1"/>
    <col min="5926" max="5926" width="2.28515625" style="964" customWidth="1"/>
    <col min="5927" max="5927" width="1" style="964" customWidth="1"/>
    <col min="5928" max="5928" width="5.85546875" style="964" customWidth="1"/>
    <col min="5929" max="6144" width="6.85546875" style="964" customWidth="1"/>
    <col min="6145" max="6145" width="8" style="964"/>
    <col min="6146" max="6146" width="2.85546875" style="964" customWidth="1"/>
    <col min="6147" max="6147" width="6.85546875" style="964" customWidth="1"/>
    <col min="6148" max="6148" width="2.85546875" style="964" customWidth="1"/>
    <col min="6149" max="6150" width="1" style="964" customWidth="1"/>
    <col min="6151" max="6151" width="2" style="964" customWidth="1"/>
    <col min="6152" max="6152" width="1.140625" style="964" customWidth="1"/>
    <col min="6153" max="6153" width="6.28515625" style="964" customWidth="1"/>
    <col min="6154" max="6154" width="1" style="964" customWidth="1"/>
    <col min="6155" max="6155" width="2.7109375" style="964" customWidth="1"/>
    <col min="6156" max="6156" width="4.28515625" style="964" customWidth="1"/>
    <col min="6157" max="6157" width="3.42578125" style="964" customWidth="1"/>
    <col min="6158" max="6158" width="1.42578125" style="964" customWidth="1"/>
    <col min="6159" max="6159" width="7.5703125" style="964" customWidth="1"/>
    <col min="6160" max="6160" width="1" style="964" customWidth="1"/>
    <col min="6161" max="6161" width="1.28515625" style="964" customWidth="1"/>
    <col min="6162" max="6162" width="13" style="964" customWidth="1"/>
    <col min="6163" max="6163" width="10.140625" style="964" customWidth="1"/>
    <col min="6164" max="6164" width="4.5703125" style="964" customWidth="1"/>
    <col min="6165" max="6165" width="1" style="964" customWidth="1"/>
    <col min="6166" max="6166" width="8.140625" style="964" customWidth="1"/>
    <col min="6167" max="6167" width="1" style="964" customWidth="1"/>
    <col min="6168" max="6168" width="8" style="964"/>
    <col min="6169" max="6169" width="1" style="964" customWidth="1"/>
    <col min="6170" max="6170" width="1.140625" style="964" customWidth="1"/>
    <col min="6171" max="6171" width="10.7109375" style="964" customWidth="1"/>
    <col min="6172" max="6173" width="8.28515625" style="964" customWidth="1"/>
    <col min="6174" max="6174" width="5" style="964" customWidth="1"/>
    <col min="6175" max="6175" width="1" style="964" customWidth="1"/>
    <col min="6176" max="6176" width="2.28515625" style="964" customWidth="1"/>
    <col min="6177" max="6177" width="2.140625" style="964" customWidth="1"/>
    <col min="6178" max="6178" width="1" style="964" customWidth="1"/>
    <col min="6179" max="6179" width="9.85546875" style="964" customWidth="1"/>
    <col min="6180" max="6180" width="11.28515625" style="964" customWidth="1"/>
    <col min="6181" max="6181" width="2" style="964" customWidth="1"/>
    <col min="6182" max="6182" width="2.28515625" style="964" customWidth="1"/>
    <col min="6183" max="6183" width="1" style="964" customWidth="1"/>
    <col min="6184" max="6184" width="5.85546875" style="964" customWidth="1"/>
    <col min="6185" max="6400" width="6.85546875" style="964" customWidth="1"/>
    <col min="6401" max="6401" width="8" style="964"/>
    <col min="6402" max="6402" width="2.85546875" style="964" customWidth="1"/>
    <col min="6403" max="6403" width="6.85546875" style="964" customWidth="1"/>
    <col min="6404" max="6404" width="2.85546875" style="964" customWidth="1"/>
    <col min="6405" max="6406" width="1" style="964" customWidth="1"/>
    <col min="6407" max="6407" width="2" style="964" customWidth="1"/>
    <col min="6408" max="6408" width="1.140625" style="964" customWidth="1"/>
    <col min="6409" max="6409" width="6.28515625" style="964" customWidth="1"/>
    <col min="6410" max="6410" width="1" style="964" customWidth="1"/>
    <col min="6411" max="6411" width="2.7109375" style="964" customWidth="1"/>
    <col min="6412" max="6412" width="4.28515625" style="964" customWidth="1"/>
    <col min="6413" max="6413" width="3.42578125" style="964" customWidth="1"/>
    <col min="6414" max="6414" width="1.42578125" style="964" customWidth="1"/>
    <col min="6415" max="6415" width="7.5703125" style="964" customWidth="1"/>
    <col min="6416" max="6416" width="1" style="964" customWidth="1"/>
    <col min="6417" max="6417" width="1.28515625" style="964" customWidth="1"/>
    <col min="6418" max="6418" width="13" style="964" customWidth="1"/>
    <col min="6419" max="6419" width="10.140625" style="964" customWidth="1"/>
    <col min="6420" max="6420" width="4.5703125" style="964" customWidth="1"/>
    <col min="6421" max="6421" width="1" style="964" customWidth="1"/>
    <col min="6422" max="6422" width="8.140625" style="964" customWidth="1"/>
    <col min="6423" max="6423" width="1" style="964" customWidth="1"/>
    <col min="6424" max="6424" width="8" style="964"/>
    <col min="6425" max="6425" width="1" style="964" customWidth="1"/>
    <col min="6426" max="6426" width="1.140625" style="964" customWidth="1"/>
    <col min="6427" max="6427" width="10.7109375" style="964" customWidth="1"/>
    <col min="6428" max="6429" width="8.28515625" style="964" customWidth="1"/>
    <col min="6430" max="6430" width="5" style="964" customWidth="1"/>
    <col min="6431" max="6431" width="1" style="964" customWidth="1"/>
    <col min="6432" max="6432" width="2.28515625" style="964" customWidth="1"/>
    <col min="6433" max="6433" width="2.140625" style="964" customWidth="1"/>
    <col min="6434" max="6434" width="1" style="964" customWidth="1"/>
    <col min="6435" max="6435" width="9.85546875" style="964" customWidth="1"/>
    <col min="6436" max="6436" width="11.28515625" style="964" customWidth="1"/>
    <col min="6437" max="6437" width="2" style="964" customWidth="1"/>
    <col min="6438" max="6438" width="2.28515625" style="964" customWidth="1"/>
    <col min="6439" max="6439" width="1" style="964" customWidth="1"/>
    <col min="6440" max="6440" width="5.85546875" style="964" customWidth="1"/>
    <col min="6441" max="6656" width="6.85546875" style="964" customWidth="1"/>
    <col min="6657" max="6657" width="8" style="964"/>
    <col min="6658" max="6658" width="2.85546875" style="964" customWidth="1"/>
    <col min="6659" max="6659" width="6.85546875" style="964" customWidth="1"/>
    <col min="6660" max="6660" width="2.85546875" style="964" customWidth="1"/>
    <col min="6661" max="6662" width="1" style="964" customWidth="1"/>
    <col min="6663" max="6663" width="2" style="964" customWidth="1"/>
    <col min="6664" max="6664" width="1.140625" style="964" customWidth="1"/>
    <col min="6665" max="6665" width="6.28515625" style="964" customWidth="1"/>
    <col min="6666" max="6666" width="1" style="964" customWidth="1"/>
    <col min="6667" max="6667" width="2.7109375" style="964" customWidth="1"/>
    <col min="6668" max="6668" width="4.28515625" style="964" customWidth="1"/>
    <col min="6669" max="6669" width="3.42578125" style="964" customWidth="1"/>
    <col min="6670" max="6670" width="1.42578125" style="964" customWidth="1"/>
    <col min="6671" max="6671" width="7.5703125" style="964" customWidth="1"/>
    <col min="6672" max="6672" width="1" style="964" customWidth="1"/>
    <col min="6673" max="6673" width="1.28515625" style="964" customWidth="1"/>
    <col min="6674" max="6674" width="13" style="964" customWidth="1"/>
    <col min="6675" max="6675" width="10.140625" style="964" customWidth="1"/>
    <col min="6676" max="6676" width="4.5703125" style="964" customWidth="1"/>
    <col min="6677" max="6677" width="1" style="964" customWidth="1"/>
    <col min="6678" max="6678" width="8.140625" style="964" customWidth="1"/>
    <col min="6679" max="6679" width="1" style="964" customWidth="1"/>
    <col min="6680" max="6680" width="8" style="964"/>
    <col min="6681" max="6681" width="1" style="964" customWidth="1"/>
    <col min="6682" max="6682" width="1.140625" style="964" customWidth="1"/>
    <col min="6683" max="6683" width="10.7109375" style="964" customWidth="1"/>
    <col min="6684" max="6685" width="8.28515625" style="964" customWidth="1"/>
    <col min="6686" max="6686" width="5" style="964" customWidth="1"/>
    <col min="6687" max="6687" width="1" style="964" customWidth="1"/>
    <col min="6688" max="6688" width="2.28515625" style="964" customWidth="1"/>
    <col min="6689" max="6689" width="2.140625" style="964" customWidth="1"/>
    <col min="6690" max="6690" width="1" style="964" customWidth="1"/>
    <col min="6691" max="6691" width="9.85546875" style="964" customWidth="1"/>
    <col min="6692" max="6692" width="11.28515625" style="964" customWidth="1"/>
    <col min="6693" max="6693" width="2" style="964" customWidth="1"/>
    <col min="6694" max="6694" width="2.28515625" style="964" customWidth="1"/>
    <col min="6695" max="6695" width="1" style="964" customWidth="1"/>
    <col min="6696" max="6696" width="5.85546875" style="964" customWidth="1"/>
    <col min="6697" max="6912" width="6.85546875" style="964" customWidth="1"/>
    <col min="6913" max="6913" width="8" style="964"/>
    <col min="6914" max="6914" width="2.85546875" style="964" customWidth="1"/>
    <col min="6915" max="6915" width="6.85546875" style="964" customWidth="1"/>
    <col min="6916" max="6916" width="2.85546875" style="964" customWidth="1"/>
    <col min="6917" max="6918" width="1" style="964" customWidth="1"/>
    <col min="6919" max="6919" width="2" style="964" customWidth="1"/>
    <col min="6920" max="6920" width="1.140625" style="964" customWidth="1"/>
    <col min="6921" max="6921" width="6.28515625" style="964" customWidth="1"/>
    <col min="6922" max="6922" width="1" style="964" customWidth="1"/>
    <col min="6923" max="6923" width="2.7109375" style="964" customWidth="1"/>
    <col min="6924" max="6924" width="4.28515625" style="964" customWidth="1"/>
    <col min="6925" max="6925" width="3.42578125" style="964" customWidth="1"/>
    <col min="6926" max="6926" width="1.42578125" style="964" customWidth="1"/>
    <col min="6927" max="6927" width="7.5703125" style="964" customWidth="1"/>
    <col min="6928" max="6928" width="1" style="964" customWidth="1"/>
    <col min="6929" max="6929" width="1.28515625" style="964" customWidth="1"/>
    <col min="6930" max="6930" width="13" style="964" customWidth="1"/>
    <col min="6931" max="6931" width="10.140625" style="964" customWidth="1"/>
    <col min="6932" max="6932" width="4.5703125" style="964" customWidth="1"/>
    <col min="6933" max="6933" width="1" style="964" customWidth="1"/>
    <col min="6934" max="6934" width="8.140625" style="964" customWidth="1"/>
    <col min="6935" max="6935" width="1" style="964" customWidth="1"/>
    <col min="6936" max="6936" width="8" style="964"/>
    <col min="6937" max="6937" width="1" style="964" customWidth="1"/>
    <col min="6938" max="6938" width="1.140625" style="964" customWidth="1"/>
    <col min="6939" max="6939" width="10.7109375" style="964" customWidth="1"/>
    <col min="6940" max="6941" width="8.28515625" style="964" customWidth="1"/>
    <col min="6942" max="6942" width="5" style="964" customWidth="1"/>
    <col min="6943" max="6943" width="1" style="964" customWidth="1"/>
    <col min="6944" max="6944" width="2.28515625" style="964" customWidth="1"/>
    <col min="6945" max="6945" width="2.140625" style="964" customWidth="1"/>
    <col min="6946" max="6946" width="1" style="964" customWidth="1"/>
    <col min="6947" max="6947" width="9.85546875" style="964" customWidth="1"/>
    <col min="6948" max="6948" width="11.28515625" style="964" customWidth="1"/>
    <col min="6949" max="6949" width="2" style="964" customWidth="1"/>
    <col min="6950" max="6950" width="2.28515625" style="964" customWidth="1"/>
    <col min="6951" max="6951" width="1" style="964" customWidth="1"/>
    <col min="6952" max="6952" width="5.85546875" style="964" customWidth="1"/>
    <col min="6953" max="7168" width="6.85546875" style="964" customWidth="1"/>
    <col min="7169" max="7169" width="8" style="964"/>
    <col min="7170" max="7170" width="2.85546875" style="964" customWidth="1"/>
    <col min="7171" max="7171" width="6.85546875" style="964" customWidth="1"/>
    <col min="7172" max="7172" width="2.85546875" style="964" customWidth="1"/>
    <col min="7173" max="7174" width="1" style="964" customWidth="1"/>
    <col min="7175" max="7175" width="2" style="964" customWidth="1"/>
    <col min="7176" max="7176" width="1.140625" style="964" customWidth="1"/>
    <col min="7177" max="7177" width="6.28515625" style="964" customWidth="1"/>
    <col min="7178" max="7178" width="1" style="964" customWidth="1"/>
    <col min="7179" max="7179" width="2.7109375" style="964" customWidth="1"/>
    <col min="7180" max="7180" width="4.28515625" style="964" customWidth="1"/>
    <col min="7181" max="7181" width="3.42578125" style="964" customWidth="1"/>
    <col min="7182" max="7182" width="1.42578125" style="964" customWidth="1"/>
    <col min="7183" max="7183" width="7.5703125" style="964" customWidth="1"/>
    <col min="7184" max="7184" width="1" style="964" customWidth="1"/>
    <col min="7185" max="7185" width="1.28515625" style="964" customWidth="1"/>
    <col min="7186" max="7186" width="13" style="964" customWidth="1"/>
    <col min="7187" max="7187" width="10.140625" style="964" customWidth="1"/>
    <col min="7188" max="7188" width="4.5703125" style="964" customWidth="1"/>
    <col min="7189" max="7189" width="1" style="964" customWidth="1"/>
    <col min="7190" max="7190" width="8.140625" style="964" customWidth="1"/>
    <col min="7191" max="7191" width="1" style="964" customWidth="1"/>
    <col min="7192" max="7192" width="8" style="964"/>
    <col min="7193" max="7193" width="1" style="964" customWidth="1"/>
    <col min="7194" max="7194" width="1.140625" style="964" customWidth="1"/>
    <col min="7195" max="7195" width="10.7109375" style="964" customWidth="1"/>
    <col min="7196" max="7197" width="8.28515625" style="964" customWidth="1"/>
    <col min="7198" max="7198" width="5" style="964" customWidth="1"/>
    <col min="7199" max="7199" width="1" style="964" customWidth="1"/>
    <col min="7200" max="7200" width="2.28515625" style="964" customWidth="1"/>
    <col min="7201" max="7201" width="2.140625" style="964" customWidth="1"/>
    <col min="7202" max="7202" width="1" style="964" customWidth="1"/>
    <col min="7203" max="7203" width="9.85546875" style="964" customWidth="1"/>
    <col min="7204" max="7204" width="11.28515625" style="964" customWidth="1"/>
    <col min="7205" max="7205" width="2" style="964" customWidth="1"/>
    <col min="7206" max="7206" width="2.28515625" style="964" customWidth="1"/>
    <col min="7207" max="7207" width="1" style="964" customWidth="1"/>
    <col min="7208" max="7208" width="5.85546875" style="964" customWidth="1"/>
    <col min="7209" max="7424" width="6.85546875" style="964" customWidth="1"/>
    <col min="7425" max="7425" width="8" style="964"/>
    <col min="7426" max="7426" width="2.85546875" style="964" customWidth="1"/>
    <col min="7427" max="7427" width="6.85546875" style="964" customWidth="1"/>
    <col min="7428" max="7428" width="2.85546875" style="964" customWidth="1"/>
    <col min="7429" max="7430" width="1" style="964" customWidth="1"/>
    <col min="7431" max="7431" width="2" style="964" customWidth="1"/>
    <col min="7432" max="7432" width="1.140625" style="964" customWidth="1"/>
    <col min="7433" max="7433" width="6.28515625" style="964" customWidth="1"/>
    <col min="7434" max="7434" width="1" style="964" customWidth="1"/>
    <col min="7435" max="7435" width="2.7109375" style="964" customWidth="1"/>
    <col min="7436" max="7436" width="4.28515625" style="964" customWidth="1"/>
    <col min="7437" max="7437" width="3.42578125" style="964" customWidth="1"/>
    <col min="7438" max="7438" width="1.42578125" style="964" customWidth="1"/>
    <col min="7439" max="7439" width="7.5703125" style="964" customWidth="1"/>
    <col min="7440" max="7440" width="1" style="964" customWidth="1"/>
    <col min="7441" max="7441" width="1.28515625" style="964" customWidth="1"/>
    <col min="7442" max="7442" width="13" style="964" customWidth="1"/>
    <col min="7443" max="7443" width="10.140625" style="964" customWidth="1"/>
    <col min="7444" max="7444" width="4.5703125" style="964" customWidth="1"/>
    <col min="7445" max="7445" width="1" style="964" customWidth="1"/>
    <col min="7446" max="7446" width="8.140625" style="964" customWidth="1"/>
    <col min="7447" max="7447" width="1" style="964" customWidth="1"/>
    <col min="7448" max="7448" width="8" style="964"/>
    <col min="7449" max="7449" width="1" style="964" customWidth="1"/>
    <col min="7450" max="7450" width="1.140625" style="964" customWidth="1"/>
    <col min="7451" max="7451" width="10.7109375" style="964" customWidth="1"/>
    <col min="7452" max="7453" width="8.28515625" style="964" customWidth="1"/>
    <col min="7454" max="7454" width="5" style="964" customWidth="1"/>
    <col min="7455" max="7455" width="1" style="964" customWidth="1"/>
    <col min="7456" max="7456" width="2.28515625" style="964" customWidth="1"/>
    <col min="7457" max="7457" width="2.140625" style="964" customWidth="1"/>
    <col min="7458" max="7458" width="1" style="964" customWidth="1"/>
    <col min="7459" max="7459" width="9.85546875" style="964" customWidth="1"/>
    <col min="7460" max="7460" width="11.28515625" style="964" customWidth="1"/>
    <col min="7461" max="7461" width="2" style="964" customWidth="1"/>
    <col min="7462" max="7462" width="2.28515625" style="964" customWidth="1"/>
    <col min="7463" max="7463" width="1" style="964" customWidth="1"/>
    <col min="7464" max="7464" width="5.85546875" style="964" customWidth="1"/>
    <col min="7465" max="7680" width="6.85546875" style="964" customWidth="1"/>
    <col min="7681" max="7681" width="8" style="964"/>
    <col min="7682" max="7682" width="2.85546875" style="964" customWidth="1"/>
    <col min="7683" max="7683" width="6.85546875" style="964" customWidth="1"/>
    <col min="7684" max="7684" width="2.85546875" style="964" customWidth="1"/>
    <col min="7685" max="7686" width="1" style="964" customWidth="1"/>
    <col min="7687" max="7687" width="2" style="964" customWidth="1"/>
    <col min="7688" max="7688" width="1.140625" style="964" customWidth="1"/>
    <col min="7689" max="7689" width="6.28515625" style="964" customWidth="1"/>
    <col min="7690" max="7690" width="1" style="964" customWidth="1"/>
    <col min="7691" max="7691" width="2.7109375" style="964" customWidth="1"/>
    <col min="7692" max="7692" width="4.28515625" style="964" customWidth="1"/>
    <col min="7693" max="7693" width="3.42578125" style="964" customWidth="1"/>
    <col min="7694" max="7694" width="1.42578125" style="964" customWidth="1"/>
    <col min="7695" max="7695" width="7.5703125" style="964" customWidth="1"/>
    <col min="7696" max="7696" width="1" style="964" customWidth="1"/>
    <col min="7697" max="7697" width="1.28515625" style="964" customWidth="1"/>
    <col min="7698" max="7698" width="13" style="964" customWidth="1"/>
    <col min="7699" max="7699" width="10.140625" style="964" customWidth="1"/>
    <col min="7700" max="7700" width="4.5703125" style="964" customWidth="1"/>
    <col min="7701" max="7701" width="1" style="964" customWidth="1"/>
    <col min="7702" max="7702" width="8.140625" style="964" customWidth="1"/>
    <col min="7703" max="7703" width="1" style="964" customWidth="1"/>
    <col min="7704" max="7704" width="8" style="964"/>
    <col min="7705" max="7705" width="1" style="964" customWidth="1"/>
    <col min="7706" max="7706" width="1.140625" style="964" customWidth="1"/>
    <col min="7707" max="7707" width="10.7109375" style="964" customWidth="1"/>
    <col min="7708" max="7709" width="8.28515625" style="964" customWidth="1"/>
    <col min="7710" max="7710" width="5" style="964" customWidth="1"/>
    <col min="7711" max="7711" width="1" style="964" customWidth="1"/>
    <col min="7712" max="7712" width="2.28515625" style="964" customWidth="1"/>
    <col min="7713" max="7713" width="2.140625" style="964" customWidth="1"/>
    <col min="7714" max="7714" width="1" style="964" customWidth="1"/>
    <col min="7715" max="7715" width="9.85546875" style="964" customWidth="1"/>
    <col min="7716" max="7716" width="11.28515625" style="964" customWidth="1"/>
    <col min="7717" max="7717" width="2" style="964" customWidth="1"/>
    <col min="7718" max="7718" width="2.28515625" style="964" customWidth="1"/>
    <col min="7719" max="7719" width="1" style="964" customWidth="1"/>
    <col min="7720" max="7720" width="5.85546875" style="964" customWidth="1"/>
    <col min="7721" max="7936" width="6.85546875" style="964" customWidth="1"/>
    <col min="7937" max="7937" width="8" style="964"/>
    <col min="7938" max="7938" width="2.85546875" style="964" customWidth="1"/>
    <col min="7939" max="7939" width="6.85546875" style="964" customWidth="1"/>
    <col min="7940" max="7940" width="2.85546875" style="964" customWidth="1"/>
    <col min="7941" max="7942" width="1" style="964" customWidth="1"/>
    <col min="7943" max="7943" width="2" style="964" customWidth="1"/>
    <col min="7944" max="7944" width="1.140625" style="964" customWidth="1"/>
    <col min="7945" max="7945" width="6.28515625" style="964" customWidth="1"/>
    <col min="7946" max="7946" width="1" style="964" customWidth="1"/>
    <col min="7947" max="7947" width="2.7109375" style="964" customWidth="1"/>
    <col min="7948" max="7948" width="4.28515625" style="964" customWidth="1"/>
    <col min="7949" max="7949" width="3.42578125" style="964" customWidth="1"/>
    <col min="7950" max="7950" width="1.42578125" style="964" customWidth="1"/>
    <col min="7951" max="7951" width="7.5703125" style="964" customWidth="1"/>
    <col min="7952" max="7952" width="1" style="964" customWidth="1"/>
    <col min="7953" max="7953" width="1.28515625" style="964" customWidth="1"/>
    <col min="7954" max="7954" width="13" style="964" customWidth="1"/>
    <col min="7955" max="7955" width="10.140625" style="964" customWidth="1"/>
    <col min="7956" max="7956" width="4.5703125" style="964" customWidth="1"/>
    <col min="7957" max="7957" width="1" style="964" customWidth="1"/>
    <col min="7958" max="7958" width="8.140625" style="964" customWidth="1"/>
    <col min="7959" max="7959" width="1" style="964" customWidth="1"/>
    <col min="7960" max="7960" width="8" style="964"/>
    <col min="7961" max="7961" width="1" style="964" customWidth="1"/>
    <col min="7962" max="7962" width="1.140625" style="964" customWidth="1"/>
    <col min="7963" max="7963" width="10.7109375" style="964" customWidth="1"/>
    <col min="7964" max="7965" width="8.28515625" style="964" customWidth="1"/>
    <col min="7966" max="7966" width="5" style="964" customWidth="1"/>
    <col min="7967" max="7967" width="1" style="964" customWidth="1"/>
    <col min="7968" max="7968" width="2.28515625" style="964" customWidth="1"/>
    <col min="7969" max="7969" width="2.140625" style="964" customWidth="1"/>
    <col min="7970" max="7970" width="1" style="964" customWidth="1"/>
    <col min="7971" max="7971" width="9.85546875" style="964" customWidth="1"/>
    <col min="7972" max="7972" width="11.28515625" style="964" customWidth="1"/>
    <col min="7973" max="7973" width="2" style="964" customWidth="1"/>
    <col min="7974" max="7974" width="2.28515625" style="964" customWidth="1"/>
    <col min="7975" max="7975" width="1" style="964" customWidth="1"/>
    <col min="7976" max="7976" width="5.85546875" style="964" customWidth="1"/>
    <col min="7977" max="8192" width="6.85546875" style="964" customWidth="1"/>
    <col min="8193" max="8193" width="8" style="964"/>
    <col min="8194" max="8194" width="2.85546875" style="964" customWidth="1"/>
    <col min="8195" max="8195" width="6.85546875" style="964" customWidth="1"/>
    <col min="8196" max="8196" width="2.85546875" style="964" customWidth="1"/>
    <col min="8197" max="8198" width="1" style="964" customWidth="1"/>
    <col min="8199" max="8199" width="2" style="964" customWidth="1"/>
    <col min="8200" max="8200" width="1.140625" style="964" customWidth="1"/>
    <col min="8201" max="8201" width="6.28515625" style="964" customWidth="1"/>
    <col min="8202" max="8202" width="1" style="964" customWidth="1"/>
    <col min="8203" max="8203" width="2.7109375" style="964" customWidth="1"/>
    <col min="8204" max="8204" width="4.28515625" style="964" customWidth="1"/>
    <col min="8205" max="8205" width="3.42578125" style="964" customWidth="1"/>
    <col min="8206" max="8206" width="1.42578125" style="964" customWidth="1"/>
    <col min="8207" max="8207" width="7.5703125" style="964" customWidth="1"/>
    <col min="8208" max="8208" width="1" style="964" customWidth="1"/>
    <col min="8209" max="8209" width="1.28515625" style="964" customWidth="1"/>
    <col min="8210" max="8210" width="13" style="964" customWidth="1"/>
    <col min="8211" max="8211" width="10.140625" style="964" customWidth="1"/>
    <col min="8212" max="8212" width="4.5703125" style="964" customWidth="1"/>
    <col min="8213" max="8213" width="1" style="964" customWidth="1"/>
    <col min="8214" max="8214" width="8.140625" style="964" customWidth="1"/>
    <col min="8215" max="8215" width="1" style="964" customWidth="1"/>
    <col min="8216" max="8216" width="8" style="964"/>
    <col min="8217" max="8217" width="1" style="964" customWidth="1"/>
    <col min="8218" max="8218" width="1.140625" style="964" customWidth="1"/>
    <col min="8219" max="8219" width="10.7109375" style="964" customWidth="1"/>
    <col min="8220" max="8221" width="8.28515625" style="964" customWidth="1"/>
    <col min="8222" max="8222" width="5" style="964" customWidth="1"/>
    <col min="8223" max="8223" width="1" style="964" customWidth="1"/>
    <col min="8224" max="8224" width="2.28515625" style="964" customWidth="1"/>
    <col min="8225" max="8225" width="2.140625" style="964" customWidth="1"/>
    <col min="8226" max="8226" width="1" style="964" customWidth="1"/>
    <col min="8227" max="8227" width="9.85546875" style="964" customWidth="1"/>
    <col min="8228" max="8228" width="11.28515625" style="964" customWidth="1"/>
    <col min="8229" max="8229" width="2" style="964" customWidth="1"/>
    <col min="8230" max="8230" width="2.28515625" style="964" customWidth="1"/>
    <col min="8231" max="8231" width="1" style="964" customWidth="1"/>
    <col min="8232" max="8232" width="5.85546875" style="964" customWidth="1"/>
    <col min="8233" max="8448" width="6.85546875" style="964" customWidth="1"/>
    <col min="8449" max="8449" width="8" style="964"/>
    <col min="8450" max="8450" width="2.85546875" style="964" customWidth="1"/>
    <col min="8451" max="8451" width="6.85546875" style="964" customWidth="1"/>
    <col min="8452" max="8452" width="2.85546875" style="964" customWidth="1"/>
    <col min="8453" max="8454" width="1" style="964" customWidth="1"/>
    <col min="8455" max="8455" width="2" style="964" customWidth="1"/>
    <col min="8456" max="8456" width="1.140625" style="964" customWidth="1"/>
    <col min="8457" max="8457" width="6.28515625" style="964" customWidth="1"/>
    <col min="8458" max="8458" width="1" style="964" customWidth="1"/>
    <col min="8459" max="8459" width="2.7109375" style="964" customWidth="1"/>
    <col min="8460" max="8460" width="4.28515625" style="964" customWidth="1"/>
    <col min="8461" max="8461" width="3.42578125" style="964" customWidth="1"/>
    <col min="8462" max="8462" width="1.42578125" style="964" customWidth="1"/>
    <col min="8463" max="8463" width="7.5703125" style="964" customWidth="1"/>
    <col min="8464" max="8464" width="1" style="964" customWidth="1"/>
    <col min="8465" max="8465" width="1.28515625" style="964" customWidth="1"/>
    <col min="8466" max="8466" width="13" style="964" customWidth="1"/>
    <col min="8467" max="8467" width="10.140625" style="964" customWidth="1"/>
    <col min="8468" max="8468" width="4.5703125" style="964" customWidth="1"/>
    <col min="8469" max="8469" width="1" style="964" customWidth="1"/>
    <col min="8470" max="8470" width="8.140625" style="964" customWidth="1"/>
    <col min="8471" max="8471" width="1" style="964" customWidth="1"/>
    <col min="8472" max="8472" width="8" style="964"/>
    <col min="8473" max="8473" width="1" style="964" customWidth="1"/>
    <col min="8474" max="8474" width="1.140625" style="964" customWidth="1"/>
    <col min="8475" max="8475" width="10.7109375" style="964" customWidth="1"/>
    <col min="8476" max="8477" width="8.28515625" style="964" customWidth="1"/>
    <col min="8478" max="8478" width="5" style="964" customWidth="1"/>
    <col min="8479" max="8479" width="1" style="964" customWidth="1"/>
    <col min="8480" max="8480" width="2.28515625" style="964" customWidth="1"/>
    <col min="8481" max="8481" width="2.140625" style="964" customWidth="1"/>
    <col min="8482" max="8482" width="1" style="964" customWidth="1"/>
    <col min="8483" max="8483" width="9.85546875" style="964" customWidth="1"/>
    <col min="8484" max="8484" width="11.28515625" style="964" customWidth="1"/>
    <col min="8485" max="8485" width="2" style="964" customWidth="1"/>
    <col min="8486" max="8486" width="2.28515625" style="964" customWidth="1"/>
    <col min="8487" max="8487" width="1" style="964" customWidth="1"/>
    <col min="8488" max="8488" width="5.85546875" style="964" customWidth="1"/>
    <col min="8489" max="8704" width="6.85546875" style="964" customWidth="1"/>
    <col min="8705" max="8705" width="8" style="964"/>
    <col min="8706" max="8706" width="2.85546875" style="964" customWidth="1"/>
    <col min="8707" max="8707" width="6.85546875" style="964" customWidth="1"/>
    <col min="8708" max="8708" width="2.85546875" style="964" customWidth="1"/>
    <col min="8709" max="8710" width="1" style="964" customWidth="1"/>
    <col min="8711" max="8711" width="2" style="964" customWidth="1"/>
    <col min="8712" max="8712" width="1.140625" style="964" customWidth="1"/>
    <col min="8713" max="8713" width="6.28515625" style="964" customWidth="1"/>
    <col min="8714" max="8714" width="1" style="964" customWidth="1"/>
    <col min="8715" max="8715" width="2.7109375" style="964" customWidth="1"/>
    <col min="8716" max="8716" width="4.28515625" style="964" customWidth="1"/>
    <col min="8717" max="8717" width="3.42578125" style="964" customWidth="1"/>
    <col min="8718" max="8718" width="1.42578125" style="964" customWidth="1"/>
    <col min="8719" max="8719" width="7.5703125" style="964" customWidth="1"/>
    <col min="8720" max="8720" width="1" style="964" customWidth="1"/>
    <col min="8721" max="8721" width="1.28515625" style="964" customWidth="1"/>
    <col min="8722" max="8722" width="13" style="964" customWidth="1"/>
    <col min="8723" max="8723" width="10.140625" style="964" customWidth="1"/>
    <col min="8724" max="8724" width="4.5703125" style="964" customWidth="1"/>
    <col min="8725" max="8725" width="1" style="964" customWidth="1"/>
    <col min="8726" max="8726" width="8.140625" style="964" customWidth="1"/>
    <col min="8727" max="8727" width="1" style="964" customWidth="1"/>
    <col min="8728" max="8728" width="8" style="964"/>
    <col min="8729" max="8729" width="1" style="964" customWidth="1"/>
    <col min="8730" max="8730" width="1.140625" style="964" customWidth="1"/>
    <col min="8731" max="8731" width="10.7109375" style="964" customWidth="1"/>
    <col min="8732" max="8733" width="8.28515625" style="964" customWidth="1"/>
    <col min="8734" max="8734" width="5" style="964" customWidth="1"/>
    <col min="8735" max="8735" width="1" style="964" customWidth="1"/>
    <col min="8736" max="8736" width="2.28515625" style="964" customWidth="1"/>
    <col min="8737" max="8737" width="2.140625" style="964" customWidth="1"/>
    <col min="8738" max="8738" width="1" style="964" customWidth="1"/>
    <col min="8739" max="8739" width="9.85546875" style="964" customWidth="1"/>
    <col min="8740" max="8740" width="11.28515625" style="964" customWidth="1"/>
    <col min="8741" max="8741" width="2" style="964" customWidth="1"/>
    <col min="8742" max="8742" width="2.28515625" style="964" customWidth="1"/>
    <col min="8743" max="8743" width="1" style="964" customWidth="1"/>
    <col min="8744" max="8744" width="5.85546875" style="964" customWidth="1"/>
    <col min="8745" max="8960" width="6.85546875" style="964" customWidth="1"/>
    <col min="8961" max="8961" width="8" style="964"/>
    <col min="8962" max="8962" width="2.85546875" style="964" customWidth="1"/>
    <col min="8963" max="8963" width="6.85546875" style="964" customWidth="1"/>
    <col min="8964" max="8964" width="2.85546875" style="964" customWidth="1"/>
    <col min="8965" max="8966" width="1" style="964" customWidth="1"/>
    <col min="8967" max="8967" width="2" style="964" customWidth="1"/>
    <col min="8968" max="8968" width="1.140625" style="964" customWidth="1"/>
    <col min="8969" max="8969" width="6.28515625" style="964" customWidth="1"/>
    <col min="8970" max="8970" width="1" style="964" customWidth="1"/>
    <col min="8971" max="8971" width="2.7109375" style="964" customWidth="1"/>
    <col min="8972" max="8972" width="4.28515625" style="964" customWidth="1"/>
    <col min="8973" max="8973" width="3.42578125" style="964" customWidth="1"/>
    <col min="8974" max="8974" width="1.42578125" style="964" customWidth="1"/>
    <col min="8975" max="8975" width="7.5703125" style="964" customWidth="1"/>
    <col min="8976" max="8976" width="1" style="964" customWidth="1"/>
    <col min="8977" max="8977" width="1.28515625" style="964" customWidth="1"/>
    <col min="8978" max="8978" width="13" style="964" customWidth="1"/>
    <col min="8979" max="8979" width="10.140625" style="964" customWidth="1"/>
    <col min="8980" max="8980" width="4.5703125" style="964" customWidth="1"/>
    <col min="8981" max="8981" width="1" style="964" customWidth="1"/>
    <col min="8982" max="8982" width="8.140625" style="964" customWidth="1"/>
    <col min="8983" max="8983" width="1" style="964" customWidth="1"/>
    <col min="8984" max="8984" width="8" style="964"/>
    <col min="8985" max="8985" width="1" style="964" customWidth="1"/>
    <col min="8986" max="8986" width="1.140625" style="964" customWidth="1"/>
    <col min="8987" max="8987" width="10.7109375" style="964" customWidth="1"/>
    <col min="8988" max="8989" width="8.28515625" style="964" customWidth="1"/>
    <col min="8990" max="8990" width="5" style="964" customWidth="1"/>
    <col min="8991" max="8991" width="1" style="964" customWidth="1"/>
    <col min="8992" max="8992" width="2.28515625" style="964" customWidth="1"/>
    <col min="8993" max="8993" width="2.140625" style="964" customWidth="1"/>
    <col min="8994" max="8994" width="1" style="964" customWidth="1"/>
    <col min="8995" max="8995" width="9.85546875" style="964" customWidth="1"/>
    <col min="8996" max="8996" width="11.28515625" style="964" customWidth="1"/>
    <col min="8997" max="8997" width="2" style="964" customWidth="1"/>
    <col min="8998" max="8998" width="2.28515625" style="964" customWidth="1"/>
    <col min="8999" max="8999" width="1" style="964" customWidth="1"/>
    <col min="9000" max="9000" width="5.85546875" style="964" customWidth="1"/>
    <col min="9001" max="9216" width="6.85546875" style="964" customWidth="1"/>
    <col min="9217" max="9217" width="8" style="964"/>
    <col min="9218" max="9218" width="2.85546875" style="964" customWidth="1"/>
    <col min="9219" max="9219" width="6.85546875" style="964" customWidth="1"/>
    <col min="9220" max="9220" width="2.85546875" style="964" customWidth="1"/>
    <col min="9221" max="9222" width="1" style="964" customWidth="1"/>
    <col min="9223" max="9223" width="2" style="964" customWidth="1"/>
    <col min="9224" max="9224" width="1.140625" style="964" customWidth="1"/>
    <col min="9225" max="9225" width="6.28515625" style="964" customWidth="1"/>
    <col min="9226" max="9226" width="1" style="964" customWidth="1"/>
    <col min="9227" max="9227" width="2.7109375" style="964" customWidth="1"/>
    <col min="9228" max="9228" width="4.28515625" style="964" customWidth="1"/>
    <col min="9229" max="9229" width="3.42578125" style="964" customWidth="1"/>
    <col min="9230" max="9230" width="1.42578125" style="964" customWidth="1"/>
    <col min="9231" max="9231" width="7.5703125" style="964" customWidth="1"/>
    <col min="9232" max="9232" width="1" style="964" customWidth="1"/>
    <col min="9233" max="9233" width="1.28515625" style="964" customWidth="1"/>
    <col min="9234" max="9234" width="13" style="964" customWidth="1"/>
    <col min="9235" max="9235" width="10.140625" style="964" customWidth="1"/>
    <col min="9236" max="9236" width="4.5703125" style="964" customWidth="1"/>
    <col min="9237" max="9237" width="1" style="964" customWidth="1"/>
    <col min="9238" max="9238" width="8.140625" style="964" customWidth="1"/>
    <col min="9239" max="9239" width="1" style="964" customWidth="1"/>
    <col min="9240" max="9240" width="8" style="964"/>
    <col min="9241" max="9241" width="1" style="964" customWidth="1"/>
    <col min="9242" max="9242" width="1.140625" style="964" customWidth="1"/>
    <col min="9243" max="9243" width="10.7109375" style="964" customWidth="1"/>
    <col min="9244" max="9245" width="8.28515625" style="964" customWidth="1"/>
    <col min="9246" max="9246" width="5" style="964" customWidth="1"/>
    <col min="9247" max="9247" width="1" style="964" customWidth="1"/>
    <col min="9248" max="9248" width="2.28515625" style="964" customWidth="1"/>
    <col min="9249" max="9249" width="2.140625" style="964" customWidth="1"/>
    <col min="9250" max="9250" width="1" style="964" customWidth="1"/>
    <col min="9251" max="9251" width="9.85546875" style="964" customWidth="1"/>
    <col min="9252" max="9252" width="11.28515625" style="964" customWidth="1"/>
    <col min="9253" max="9253" width="2" style="964" customWidth="1"/>
    <col min="9254" max="9254" width="2.28515625" style="964" customWidth="1"/>
    <col min="9255" max="9255" width="1" style="964" customWidth="1"/>
    <col min="9256" max="9256" width="5.85546875" style="964" customWidth="1"/>
    <col min="9257" max="9472" width="6.85546875" style="964" customWidth="1"/>
    <col min="9473" max="9473" width="8" style="964"/>
    <col min="9474" max="9474" width="2.85546875" style="964" customWidth="1"/>
    <col min="9475" max="9475" width="6.85546875" style="964" customWidth="1"/>
    <col min="9476" max="9476" width="2.85546875" style="964" customWidth="1"/>
    <col min="9477" max="9478" width="1" style="964" customWidth="1"/>
    <col min="9479" max="9479" width="2" style="964" customWidth="1"/>
    <col min="9480" max="9480" width="1.140625" style="964" customWidth="1"/>
    <col min="9481" max="9481" width="6.28515625" style="964" customWidth="1"/>
    <col min="9482" max="9482" width="1" style="964" customWidth="1"/>
    <col min="9483" max="9483" width="2.7109375" style="964" customWidth="1"/>
    <col min="9484" max="9484" width="4.28515625" style="964" customWidth="1"/>
    <col min="9485" max="9485" width="3.42578125" style="964" customWidth="1"/>
    <col min="9486" max="9486" width="1.42578125" style="964" customWidth="1"/>
    <col min="9487" max="9487" width="7.5703125" style="964" customWidth="1"/>
    <col min="9488" max="9488" width="1" style="964" customWidth="1"/>
    <col min="9489" max="9489" width="1.28515625" style="964" customWidth="1"/>
    <col min="9490" max="9490" width="13" style="964" customWidth="1"/>
    <col min="9491" max="9491" width="10.140625" style="964" customWidth="1"/>
    <col min="9492" max="9492" width="4.5703125" style="964" customWidth="1"/>
    <col min="9493" max="9493" width="1" style="964" customWidth="1"/>
    <col min="9494" max="9494" width="8.140625" style="964" customWidth="1"/>
    <col min="9495" max="9495" width="1" style="964" customWidth="1"/>
    <col min="9496" max="9496" width="8" style="964"/>
    <col min="9497" max="9497" width="1" style="964" customWidth="1"/>
    <col min="9498" max="9498" width="1.140625" style="964" customWidth="1"/>
    <col min="9499" max="9499" width="10.7109375" style="964" customWidth="1"/>
    <col min="9500" max="9501" width="8.28515625" style="964" customWidth="1"/>
    <col min="9502" max="9502" width="5" style="964" customWidth="1"/>
    <col min="9503" max="9503" width="1" style="964" customWidth="1"/>
    <col min="9504" max="9504" width="2.28515625" style="964" customWidth="1"/>
    <col min="9505" max="9505" width="2.140625" style="964" customWidth="1"/>
    <col min="9506" max="9506" width="1" style="964" customWidth="1"/>
    <col min="9507" max="9507" width="9.85546875" style="964" customWidth="1"/>
    <col min="9508" max="9508" width="11.28515625" style="964" customWidth="1"/>
    <col min="9509" max="9509" width="2" style="964" customWidth="1"/>
    <col min="9510" max="9510" width="2.28515625" style="964" customWidth="1"/>
    <col min="9511" max="9511" width="1" style="964" customWidth="1"/>
    <col min="9512" max="9512" width="5.85546875" style="964" customWidth="1"/>
    <col min="9513" max="9728" width="6.85546875" style="964" customWidth="1"/>
    <col min="9729" max="9729" width="8" style="964"/>
    <col min="9730" max="9730" width="2.85546875" style="964" customWidth="1"/>
    <col min="9731" max="9731" width="6.85546875" style="964" customWidth="1"/>
    <col min="9732" max="9732" width="2.85546875" style="964" customWidth="1"/>
    <col min="9733" max="9734" width="1" style="964" customWidth="1"/>
    <col min="9735" max="9735" width="2" style="964" customWidth="1"/>
    <col min="9736" max="9736" width="1.140625" style="964" customWidth="1"/>
    <col min="9737" max="9737" width="6.28515625" style="964" customWidth="1"/>
    <col min="9738" max="9738" width="1" style="964" customWidth="1"/>
    <col min="9739" max="9739" width="2.7109375" style="964" customWidth="1"/>
    <col min="9740" max="9740" width="4.28515625" style="964" customWidth="1"/>
    <col min="9741" max="9741" width="3.42578125" style="964" customWidth="1"/>
    <col min="9742" max="9742" width="1.42578125" style="964" customWidth="1"/>
    <col min="9743" max="9743" width="7.5703125" style="964" customWidth="1"/>
    <col min="9744" max="9744" width="1" style="964" customWidth="1"/>
    <col min="9745" max="9745" width="1.28515625" style="964" customWidth="1"/>
    <col min="9746" max="9746" width="13" style="964" customWidth="1"/>
    <col min="9747" max="9747" width="10.140625" style="964" customWidth="1"/>
    <col min="9748" max="9748" width="4.5703125" style="964" customWidth="1"/>
    <col min="9749" max="9749" width="1" style="964" customWidth="1"/>
    <col min="9750" max="9750" width="8.140625" style="964" customWidth="1"/>
    <col min="9751" max="9751" width="1" style="964" customWidth="1"/>
    <col min="9752" max="9752" width="8" style="964"/>
    <col min="9753" max="9753" width="1" style="964" customWidth="1"/>
    <col min="9754" max="9754" width="1.140625" style="964" customWidth="1"/>
    <col min="9755" max="9755" width="10.7109375" style="964" customWidth="1"/>
    <col min="9756" max="9757" width="8.28515625" style="964" customWidth="1"/>
    <col min="9758" max="9758" width="5" style="964" customWidth="1"/>
    <col min="9759" max="9759" width="1" style="964" customWidth="1"/>
    <col min="9760" max="9760" width="2.28515625" style="964" customWidth="1"/>
    <col min="9761" max="9761" width="2.140625" style="964" customWidth="1"/>
    <col min="9762" max="9762" width="1" style="964" customWidth="1"/>
    <col min="9763" max="9763" width="9.85546875" style="964" customWidth="1"/>
    <col min="9764" max="9764" width="11.28515625" style="964" customWidth="1"/>
    <col min="9765" max="9765" width="2" style="964" customWidth="1"/>
    <col min="9766" max="9766" width="2.28515625" style="964" customWidth="1"/>
    <col min="9767" max="9767" width="1" style="964" customWidth="1"/>
    <col min="9768" max="9768" width="5.85546875" style="964" customWidth="1"/>
    <col min="9769" max="9984" width="6.85546875" style="964" customWidth="1"/>
    <col min="9985" max="9985" width="8" style="964"/>
    <col min="9986" max="9986" width="2.85546875" style="964" customWidth="1"/>
    <col min="9987" max="9987" width="6.85546875" style="964" customWidth="1"/>
    <col min="9988" max="9988" width="2.85546875" style="964" customWidth="1"/>
    <col min="9989" max="9990" width="1" style="964" customWidth="1"/>
    <col min="9991" max="9991" width="2" style="964" customWidth="1"/>
    <col min="9992" max="9992" width="1.140625" style="964" customWidth="1"/>
    <col min="9993" max="9993" width="6.28515625" style="964" customWidth="1"/>
    <col min="9994" max="9994" width="1" style="964" customWidth="1"/>
    <col min="9995" max="9995" width="2.7109375" style="964" customWidth="1"/>
    <col min="9996" max="9996" width="4.28515625" style="964" customWidth="1"/>
    <col min="9997" max="9997" width="3.42578125" style="964" customWidth="1"/>
    <col min="9998" max="9998" width="1.42578125" style="964" customWidth="1"/>
    <col min="9999" max="9999" width="7.5703125" style="964" customWidth="1"/>
    <col min="10000" max="10000" width="1" style="964" customWidth="1"/>
    <col min="10001" max="10001" width="1.28515625" style="964" customWidth="1"/>
    <col min="10002" max="10002" width="13" style="964" customWidth="1"/>
    <col min="10003" max="10003" width="10.140625" style="964" customWidth="1"/>
    <col min="10004" max="10004" width="4.5703125" style="964" customWidth="1"/>
    <col min="10005" max="10005" width="1" style="964" customWidth="1"/>
    <col min="10006" max="10006" width="8.140625" style="964" customWidth="1"/>
    <col min="10007" max="10007" width="1" style="964" customWidth="1"/>
    <col min="10008" max="10008" width="8" style="964"/>
    <col min="10009" max="10009" width="1" style="964" customWidth="1"/>
    <col min="10010" max="10010" width="1.140625" style="964" customWidth="1"/>
    <col min="10011" max="10011" width="10.7109375" style="964" customWidth="1"/>
    <col min="10012" max="10013" width="8.28515625" style="964" customWidth="1"/>
    <col min="10014" max="10014" width="5" style="964" customWidth="1"/>
    <col min="10015" max="10015" width="1" style="964" customWidth="1"/>
    <col min="10016" max="10016" width="2.28515625" style="964" customWidth="1"/>
    <col min="10017" max="10017" width="2.140625" style="964" customWidth="1"/>
    <col min="10018" max="10018" width="1" style="964" customWidth="1"/>
    <col min="10019" max="10019" width="9.85546875" style="964" customWidth="1"/>
    <col min="10020" max="10020" width="11.28515625" style="964" customWidth="1"/>
    <col min="10021" max="10021" width="2" style="964" customWidth="1"/>
    <col min="10022" max="10022" width="2.28515625" style="964" customWidth="1"/>
    <col min="10023" max="10023" width="1" style="964" customWidth="1"/>
    <col min="10024" max="10024" width="5.85546875" style="964" customWidth="1"/>
    <col min="10025" max="10240" width="6.85546875" style="964" customWidth="1"/>
    <col min="10241" max="10241" width="8" style="964"/>
    <col min="10242" max="10242" width="2.85546875" style="964" customWidth="1"/>
    <col min="10243" max="10243" width="6.85546875" style="964" customWidth="1"/>
    <col min="10244" max="10244" width="2.85546875" style="964" customWidth="1"/>
    <col min="10245" max="10246" width="1" style="964" customWidth="1"/>
    <col min="10247" max="10247" width="2" style="964" customWidth="1"/>
    <col min="10248" max="10248" width="1.140625" style="964" customWidth="1"/>
    <col min="10249" max="10249" width="6.28515625" style="964" customWidth="1"/>
    <col min="10250" max="10250" width="1" style="964" customWidth="1"/>
    <col min="10251" max="10251" width="2.7109375" style="964" customWidth="1"/>
    <col min="10252" max="10252" width="4.28515625" style="964" customWidth="1"/>
    <col min="10253" max="10253" width="3.42578125" style="964" customWidth="1"/>
    <col min="10254" max="10254" width="1.42578125" style="964" customWidth="1"/>
    <col min="10255" max="10255" width="7.5703125" style="964" customWidth="1"/>
    <col min="10256" max="10256" width="1" style="964" customWidth="1"/>
    <col min="10257" max="10257" width="1.28515625" style="964" customWidth="1"/>
    <col min="10258" max="10258" width="13" style="964" customWidth="1"/>
    <col min="10259" max="10259" width="10.140625" style="964" customWidth="1"/>
    <col min="10260" max="10260" width="4.5703125" style="964" customWidth="1"/>
    <col min="10261" max="10261" width="1" style="964" customWidth="1"/>
    <col min="10262" max="10262" width="8.140625" style="964" customWidth="1"/>
    <col min="10263" max="10263" width="1" style="964" customWidth="1"/>
    <col min="10264" max="10264" width="8" style="964"/>
    <col min="10265" max="10265" width="1" style="964" customWidth="1"/>
    <col min="10266" max="10266" width="1.140625" style="964" customWidth="1"/>
    <col min="10267" max="10267" width="10.7109375" style="964" customWidth="1"/>
    <col min="10268" max="10269" width="8.28515625" style="964" customWidth="1"/>
    <col min="10270" max="10270" width="5" style="964" customWidth="1"/>
    <col min="10271" max="10271" width="1" style="964" customWidth="1"/>
    <col min="10272" max="10272" width="2.28515625" style="964" customWidth="1"/>
    <col min="10273" max="10273" width="2.140625" style="964" customWidth="1"/>
    <col min="10274" max="10274" width="1" style="964" customWidth="1"/>
    <col min="10275" max="10275" width="9.85546875" style="964" customWidth="1"/>
    <col min="10276" max="10276" width="11.28515625" style="964" customWidth="1"/>
    <col min="10277" max="10277" width="2" style="964" customWidth="1"/>
    <col min="10278" max="10278" width="2.28515625" style="964" customWidth="1"/>
    <col min="10279" max="10279" width="1" style="964" customWidth="1"/>
    <col min="10280" max="10280" width="5.85546875" style="964" customWidth="1"/>
    <col min="10281" max="10496" width="6.85546875" style="964" customWidth="1"/>
    <col min="10497" max="10497" width="8" style="964"/>
    <col min="10498" max="10498" width="2.85546875" style="964" customWidth="1"/>
    <col min="10499" max="10499" width="6.85546875" style="964" customWidth="1"/>
    <col min="10500" max="10500" width="2.85546875" style="964" customWidth="1"/>
    <col min="10501" max="10502" width="1" style="964" customWidth="1"/>
    <col min="10503" max="10503" width="2" style="964" customWidth="1"/>
    <col min="10504" max="10504" width="1.140625" style="964" customWidth="1"/>
    <col min="10505" max="10505" width="6.28515625" style="964" customWidth="1"/>
    <col min="10506" max="10506" width="1" style="964" customWidth="1"/>
    <col min="10507" max="10507" width="2.7109375" style="964" customWidth="1"/>
    <col min="10508" max="10508" width="4.28515625" style="964" customWidth="1"/>
    <col min="10509" max="10509" width="3.42578125" style="964" customWidth="1"/>
    <col min="10510" max="10510" width="1.42578125" style="964" customWidth="1"/>
    <col min="10511" max="10511" width="7.5703125" style="964" customWidth="1"/>
    <col min="10512" max="10512" width="1" style="964" customWidth="1"/>
    <col min="10513" max="10513" width="1.28515625" style="964" customWidth="1"/>
    <col min="10514" max="10514" width="13" style="964" customWidth="1"/>
    <col min="10515" max="10515" width="10.140625" style="964" customWidth="1"/>
    <col min="10516" max="10516" width="4.5703125" style="964" customWidth="1"/>
    <col min="10517" max="10517" width="1" style="964" customWidth="1"/>
    <col min="10518" max="10518" width="8.140625" style="964" customWidth="1"/>
    <col min="10519" max="10519" width="1" style="964" customWidth="1"/>
    <col min="10520" max="10520" width="8" style="964"/>
    <col min="10521" max="10521" width="1" style="964" customWidth="1"/>
    <col min="10522" max="10522" width="1.140625" style="964" customWidth="1"/>
    <col min="10523" max="10523" width="10.7109375" style="964" customWidth="1"/>
    <col min="10524" max="10525" width="8.28515625" style="964" customWidth="1"/>
    <col min="10526" max="10526" width="5" style="964" customWidth="1"/>
    <col min="10527" max="10527" width="1" style="964" customWidth="1"/>
    <col min="10528" max="10528" width="2.28515625" style="964" customWidth="1"/>
    <col min="10529" max="10529" width="2.140625" style="964" customWidth="1"/>
    <col min="10530" max="10530" width="1" style="964" customWidth="1"/>
    <col min="10531" max="10531" width="9.85546875" style="964" customWidth="1"/>
    <col min="10532" max="10532" width="11.28515625" style="964" customWidth="1"/>
    <col min="10533" max="10533" width="2" style="964" customWidth="1"/>
    <col min="10534" max="10534" width="2.28515625" style="964" customWidth="1"/>
    <col min="10535" max="10535" width="1" style="964" customWidth="1"/>
    <col min="10536" max="10536" width="5.85546875" style="964" customWidth="1"/>
    <col min="10537" max="10752" width="6.85546875" style="964" customWidth="1"/>
    <col min="10753" max="10753" width="8" style="964"/>
    <col min="10754" max="10754" width="2.85546875" style="964" customWidth="1"/>
    <col min="10755" max="10755" width="6.85546875" style="964" customWidth="1"/>
    <col min="10756" max="10756" width="2.85546875" style="964" customWidth="1"/>
    <col min="10757" max="10758" width="1" style="964" customWidth="1"/>
    <col min="10759" max="10759" width="2" style="964" customWidth="1"/>
    <col min="10760" max="10760" width="1.140625" style="964" customWidth="1"/>
    <col min="10761" max="10761" width="6.28515625" style="964" customWidth="1"/>
    <col min="10762" max="10762" width="1" style="964" customWidth="1"/>
    <col min="10763" max="10763" width="2.7109375" style="964" customWidth="1"/>
    <col min="10764" max="10764" width="4.28515625" style="964" customWidth="1"/>
    <col min="10765" max="10765" width="3.42578125" style="964" customWidth="1"/>
    <col min="10766" max="10766" width="1.42578125" style="964" customWidth="1"/>
    <col min="10767" max="10767" width="7.5703125" style="964" customWidth="1"/>
    <col min="10768" max="10768" width="1" style="964" customWidth="1"/>
    <col min="10769" max="10769" width="1.28515625" style="964" customWidth="1"/>
    <col min="10770" max="10770" width="13" style="964" customWidth="1"/>
    <col min="10771" max="10771" width="10.140625" style="964" customWidth="1"/>
    <col min="10772" max="10772" width="4.5703125" style="964" customWidth="1"/>
    <col min="10773" max="10773" width="1" style="964" customWidth="1"/>
    <col min="10774" max="10774" width="8.140625" style="964" customWidth="1"/>
    <col min="10775" max="10775" width="1" style="964" customWidth="1"/>
    <col min="10776" max="10776" width="8" style="964"/>
    <col min="10777" max="10777" width="1" style="964" customWidth="1"/>
    <col min="10778" max="10778" width="1.140625" style="964" customWidth="1"/>
    <col min="10779" max="10779" width="10.7109375" style="964" customWidth="1"/>
    <col min="10780" max="10781" width="8.28515625" style="964" customWidth="1"/>
    <col min="10782" max="10782" width="5" style="964" customWidth="1"/>
    <col min="10783" max="10783" width="1" style="964" customWidth="1"/>
    <col min="10784" max="10784" width="2.28515625" style="964" customWidth="1"/>
    <col min="10785" max="10785" width="2.140625" style="964" customWidth="1"/>
    <col min="10786" max="10786" width="1" style="964" customWidth="1"/>
    <col min="10787" max="10787" width="9.85546875" style="964" customWidth="1"/>
    <col min="10788" max="10788" width="11.28515625" style="964" customWidth="1"/>
    <col min="10789" max="10789" width="2" style="964" customWidth="1"/>
    <col min="10790" max="10790" width="2.28515625" style="964" customWidth="1"/>
    <col min="10791" max="10791" width="1" style="964" customWidth="1"/>
    <col min="10792" max="10792" width="5.85546875" style="964" customWidth="1"/>
    <col min="10793" max="11008" width="6.85546875" style="964" customWidth="1"/>
    <col min="11009" max="11009" width="8" style="964"/>
    <col min="11010" max="11010" width="2.85546875" style="964" customWidth="1"/>
    <col min="11011" max="11011" width="6.85546875" style="964" customWidth="1"/>
    <col min="11012" max="11012" width="2.85546875" style="964" customWidth="1"/>
    <col min="11013" max="11014" width="1" style="964" customWidth="1"/>
    <col min="11015" max="11015" width="2" style="964" customWidth="1"/>
    <col min="11016" max="11016" width="1.140625" style="964" customWidth="1"/>
    <col min="11017" max="11017" width="6.28515625" style="964" customWidth="1"/>
    <col min="11018" max="11018" width="1" style="964" customWidth="1"/>
    <col min="11019" max="11019" width="2.7109375" style="964" customWidth="1"/>
    <col min="11020" max="11020" width="4.28515625" style="964" customWidth="1"/>
    <col min="11021" max="11021" width="3.42578125" style="964" customWidth="1"/>
    <col min="11022" max="11022" width="1.42578125" style="964" customWidth="1"/>
    <col min="11023" max="11023" width="7.5703125" style="964" customWidth="1"/>
    <col min="11024" max="11024" width="1" style="964" customWidth="1"/>
    <col min="11025" max="11025" width="1.28515625" style="964" customWidth="1"/>
    <col min="11026" max="11026" width="13" style="964" customWidth="1"/>
    <col min="11027" max="11027" width="10.140625" style="964" customWidth="1"/>
    <col min="11028" max="11028" width="4.5703125" style="964" customWidth="1"/>
    <col min="11029" max="11029" width="1" style="964" customWidth="1"/>
    <col min="11030" max="11030" width="8.140625" style="964" customWidth="1"/>
    <col min="11031" max="11031" width="1" style="964" customWidth="1"/>
    <col min="11032" max="11032" width="8" style="964"/>
    <col min="11033" max="11033" width="1" style="964" customWidth="1"/>
    <col min="11034" max="11034" width="1.140625" style="964" customWidth="1"/>
    <col min="11035" max="11035" width="10.7109375" style="964" customWidth="1"/>
    <col min="11036" max="11037" width="8.28515625" style="964" customWidth="1"/>
    <col min="11038" max="11038" width="5" style="964" customWidth="1"/>
    <col min="11039" max="11039" width="1" style="964" customWidth="1"/>
    <col min="11040" max="11040" width="2.28515625" style="964" customWidth="1"/>
    <col min="11041" max="11041" width="2.140625" style="964" customWidth="1"/>
    <col min="11042" max="11042" width="1" style="964" customWidth="1"/>
    <col min="11043" max="11043" width="9.85546875" style="964" customWidth="1"/>
    <col min="11044" max="11044" width="11.28515625" style="964" customWidth="1"/>
    <col min="11045" max="11045" width="2" style="964" customWidth="1"/>
    <col min="11046" max="11046" width="2.28515625" style="964" customWidth="1"/>
    <col min="11047" max="11047" width="1" style="964" customWidth="1"/>
    <col min="11048" max="11048" width="5.85546875" style="964" customWidth="1"/>
    <col min="11049" max="11264" width="6.85546875" style="964" customWidth="1"/>
    <col min="11265" max="11265" width="8" style="964"/>
    <col min="11266" max="11266" width="2.85546875" style="964" customWidth="1"/>
    <col min="11267" max="11267" width="6.85546875" style="964" customWidth="1"/>
    <col min="11268" max="11268" width="2.85546875" style="964" customWidth="1"/>
    <col min="11269" max="11270" width="1" style="964" customWidth="1"/>
    <col min="11271" max="11271" width="2" style="964" customWidth="1"/>
    <col min="11272" max="11272" width="1.140625" style="964" customWidth="1"/>
    <col min="11273" max="11273" width="6.28515625" style="964" customWidth="1"/>
    <col min="11274" max="11274" width="1" style="964" customWidth="1"/>
    <col min="11275" max="11275" width="2.7109375" style="964" customWidth="1"/>
    <col min="11276" max="11276" width="4.28515625" style="964" customWidth="1"/>
    <col min="11277" max="11277" width="3.42578125" style="964" customWidth="1"/>
    <col min="11278" max="11278" width="1.42578125" style="964" customWidth="1"/>
    <col min="11279" max="11279" width="7.5703125" style="964" customWidth="1"/>
    <col min="11280" max="11280" width="1" style="964" customWidth="1"/>
    <col min="11281" max="11281" width="1.28515625" style="964" customWidth="1"/>
    <col min="11282" max="11282" width="13" style="964" customWidth="1"/>
    <col min="11283" max="11283" width="10.140625" style="964" customWidth="1"/>
    <col min="11284" max="11284" width="4.5703125" style="964" customWidth="1"/>
    <col min="11285" max="11285" width="1" style="964" customWidth="1"/>
    <col min="11286" max="11286" width="8.140625" style="964" customWidth="1"/>
    <col min="11287" max="11287" width="1" style="964" customWidth="1"/>
    <col min="11288" max="11288" width="8" style="964"/>
    <col min="11289" max="11289" width="1" style="964" customWidth="1"/>
    <col min="11290" max="11290" width="1.140625" style="964" customWidth="1"/>
    <col min="11291" max="11291" width="10.7109375" style="964" customWidth="1"/>
    <col min="11292" max="11293" width="8.28515625" style="964" customWidth="1"/>
    <col min="11294" max="11294" width="5" style="964" customWidth="1"/>
    <col min="11295" max="11295" width="1" style="964" customWidth="1"/>
    <col min="11296" max="11296" width="2.28515625" style="964" customWidth="1"/>
    <col min="11297" max="11297" width="2.140625" style="964" customWidth="1"/>
    <col min="11298" max="11298" width="1" style="964" customWidth="1"/>
    <col min="11299" max="11299" width="9.85546875" style="964" customWidth="1"/>
    <col min="11300" max="11300" width="11.28515625" style="964" customWidth="1"/>
    <col min="11301" max="11301" width="2" style="964" customWidth="1"/>
    <col min="11302" max="11302" width="2.28515625" style="964" customWidth="1"/>
    <col min="11303" max="11303" width="1" style="964" customWidth="1"/>
    <col min="11304" max="11304" width="5.85546875" style="964" customWidth="1"/>
    <col min="11305" max="11520" width="6.85546875" style="964" customWidth="1"/>
    <col min="11521" max="11521" width="8" style="964"/>
    <col min="11522" max="11522" width="2.85546875" style="964" customWidth="1"/>
    <col min="11523" max="11523" width="6.85546875" style="964" customWidth="1"/>
    <col min="11524" max="11524" width="2.85546875" style="964" customWidth="1"/>
    <col min="11525" max="11526" width="1" style="964" customWidth="1"/>
    <col min="11527" max="11527" width="2" style="964" customWidth="1"/>
    <col min="11528" max="11528" width="1.140625" style="964" customWidth="1"/>
    <col min="11529" max="11529" width="6.28515625" style="964" customWidth="1"/>
    <col min="11530" max="11530" width="1" style="964" customWidth="1"/>
    <col min="11531" max="11531" width="2.7109375" style="964" customWidth="1"/>
    <col min="11532" max="11532" width="4.28515625" style="964" customWidth="1"/>
    <col min="11533" max="11533" width="3.42578125" style="964" customWidth="1"/>
    <col min="11534" max="11534" width="1.42578125" style="964" customWidth="1"/>
    <col min="11535" max="11535" width="7.5703125" style="964" customWidth="1"/>
    <col min="11536" max="11536" width="1" style="964" customWidth="1"/>
    <col min="11537" max="11537" width="1.28515625" style="964" customWidth="1"/>
    <col min="11538" max="11538" width="13" style="964" customWidth="1"/>
    <col min="11539" max="11539" width="10.140625" style="964" customWidth="1"/>
    <col min="11540" max="11540" width="4.5703125" style="964" customWidth="1"/>
    <col min="11541" max="11541" width="1" style="964" customWidth="1"/>
    <col min="11542" max="11542" width="8.140625" style="964" customWidth="1"/>
    <col min="11543" max="11543" width="1" style="964" customWidth="1"/>
    <col min="11544" max="11544" width="8" style="964"/>
    <col min="11545" max="11545" width="1" style="964" customWidth="1"/>
    <col min="11546" max="11546" width="1.140625" style="964" customWidth="1"/>
    <col min="11547" max="11547" width="10.7109375" style="964" customWidth="1"/>
    <col min="11548" max="11549" width="8.28515625" style="964" customWidth="1"/>
    <col min="11550" max="11550" width="5" style="964" customWidth="1"/>
    <col min="11551" max="11551" width="1" style="964" customWidth="1"/>
    <col min="11552" max="11552" width="2.28515625" style="964" customWidth="1"/>
    <col min="11553" max="11553" width="2.140625" style="964" customWidth="1"/>
    <col min="11554" max="11554" width="1" style="964" customWidth="1"/>
    <col min="11555" max="11555" width="9.85546875" style="964" customWidth="1"/>
    <col min="11556" max="11556" width="11.28515625" style="964" customWidth="1"/>
    <col min="11557" max="11557" width="2" style="964" customWidth="1"/>
    <col min="11558" max="11558" width="2.28515625" style="964" customWidth="1"/>
    <col min="11559" max="11559" width="1" style="964" customWidth="1"/>
    <col min="11560" max="11560" width="5.85546875" style="964" customWidth="1"/>
    <col min="11561" max="11776" width="6.85546875" style="964" customWidth="1"/>
    <col min="11777" max="11777" width="8" style="964"/>
    <col min="11778" max="11778" width="2.85546875" style="964" customWidth="1"/>
    <col min="11779" max="11779" width="6.85546875" style="964" customWidth="1"/>
    <col min="11780" max="11780" width="2.85546875" style="964" customWidth="1"/>
    <col min="11781" max="11782" width="1" style="964" customWidth="1"/>
    <col min="11783" max="11783" width="2" style="964" customWidth="1"/>
    <col min="11784" max="11784" width="1.140625" style="964" customWidth="1"/>
    <col min="11785" max="11785" width="6.28515625" style="964" customWidth="1"/>
    <col min="11786" max="11786" width="1" style="964" customWidth="1"/>
    <col min="11787" max="11787" width="2.7109375" style="964" customWidth="1"/>
    <col min="11788" max="11788" width="4.28515625" style="964" customWidth="1"/>
    <col min="11789" max="11789" width="3.42578125" style="964" customWidth="1"/>
    <col min="11790" max="11790" width="1.42578125" style="964" customWidth="1"/>
    <col min="11791" max="11791" width="7.5703125" style="964" customWidth="1"/>
    <col min="11792" max="11792" width="1" style="964" customWidth="1"/>
    <col min="11793" max="11793" width="1.28515625" style="964" customWidth="1"/>
    <col min="11794" max="11794" width="13" style="964" customWidth="1"/>
    <col min="11795" max="11795" width="10.140625" style="964" customWidth="1"/>
    <col min="11796" max="11796" width="4.5703125" style="964" customWidth="1"/>
    <col min="11797" max="11797" width="1" style="964" customWidth="1"/>
    <col min="11798" max="11798" width="8.140625" style="964" customWidth="1"/>
    <col min="11799" max="11799" width="1" style="964" customWidth="1"/>
    <col min="11800" max="11800" width="8" style="964"/>
    <col min="11801" max="11801" width="1" style="964" customWidth="1"/>
    <col min="11802" max="11802" width="1.140625" style="964" customWidth="1"/>
    <col min="11803" max="11803" width="10.7109375" style="964" customWidth="1"/>
    <col min="11804" max="11805" width="8.28515625" style="964" customWidth="1"/>
    <col min="11806" max="11806" width="5" style="964" customWidth="1"/>
    <col min="11807" max="11807" width="1" style="964" customWidth="1"/>
    <col min="11808" max="11808" width="2.28515625" style="964" customWidth="1"/>
    <col min="11809" max="11809" width="2.140625" style="964" customWidth="1"/>
    <col min="11810" max="11810" width="1" style="964" customWidth="1"/>
    <col min="11811" max="11811" width="9.85546875" style="964" customWidth="1"/>
    <col min="11812" max="11812" width="11.28515625" style="964" customWidth="1"/>
    <col min="11813" max="11813" width="2" style="964" customWidth="1"/>
    <col min="11814" max="11814" width="2.28515625" style="964" customWidth="1"/>
    <col min="11815" max="11815" width="1" style="964" customWidth="1"/>
    <col min="11816" max="11816" width="5.85546875" style="964" customWidth="1"/>
    <col min="11817" max="12032" width="6.85546875" style="964" customWidth="1"/>
    <col min="12033" max="12033" width="8" style="964"/>
    <col min="12034" max="12034" width="2.85546875" style="964" customWidth="1"/>
    <col min="12035" max="12035" width="6.85546875" style="964" customWidth="1"/>
    <col min="12036" max="12036" width="2.85546875" style="964" customWidth="1"/>
    <col min="12037" max="12038" width="1" style="964" customWidth="1"/>
    <col min="12039" max="12039" width="2" style="964" customWidth="1"/>
    <col min="12040" max="12040" width="1.140625" style="964" customWidth="1"/>
    <col min="12041" max="12041" width="6.28515625" style="964" customWidth="1"/>
    <col min="12042" max="12042" width="1" style="964" customWidth="1"/>
    <col min="12043" max="12043" width="2.7109375" style="964" customWidth="1"/>
    <col min="12044" max="12044" width="4.28515625" style="964" customWidth="1"/>
    <col min="12045" max="12045" width="3.42578125" style="964" customWidth="1"/>
    <col min="12046" max="12046" width="1.42578125" style="964" customWidth="1"/>
    <col min="12047" max="12047" width="7.5703125" style="964" customWidth="1"/>
    <col min="12048" max="12048" width="1" style="964" customWidth="1"/>
    <col min="12049" max="12049" width="1.28515625" style="964" customWidth="1"/>
    <col min="12050" max="12050" width="13" style="964" customWidth="1"/>
    <col min="12051" max="12051" width="10.140625" style="964" customWidth="1"/>
    <col min="12052" max="12052" width="4.5703125" style="964" customWidth="1"/>
    <col min="12053" max="12053" width="1" style="964" customWidth="1"/>
    <col min="12054" max="12054" width="8.140625" style="964" customWidth="1"/>
    <col min="12055" max="12055" width="1" style="964" customWidth="1"/>
    <col min="12056" max="12056" width="8" style="964"/>
    <col min="12057" max="12057" width="1" style="964" customWidth="1"/>
    <col min="12058" max="12058" width="1.140625" style="964" customWidth="1"/>
    <col min="12059" max="12059" width="10.7109375" style="964" customWidth="1"/>
    <col min="12060" max="12061" width="8.28515625" style="964" customWidth="1"/>
    <col min="12062" max="12062" width="5" style="964" customWidth="1"/>
    <col min="12063" max="12063" width="1" style="964" customWidth="1"/>
    <col min="12064" max="12064" width="2.28515625" style="964" customWidth="1"/>
    <col min="12065" max="12065" width="2.140625" style="964" customWidth="1"/>
    <col min="12066" max="12066" width="1" style="964" customWidth="1"/>
    <col min="12067" max="12067" width="9.85546875" style="964" customWidth="1"/>
    <col min="12068" max="12068" width="11.28515625" style="964" customWidth="1"/>
    <col min="12069" max="12069" width="2" style="964" customWidth="1"/>
    <col min="12070" max="12070" width="2.28515625" style="964" customWidth="1"/>
    <col min="12071" max="12071" width="1" style="964" customWidth="1"/>
    <col min="12072" max="12072" width="5.85546875" style="964" customWidth="1"/>
    <col min="12073" max="12288" width="6.85546875" style="964" customWidth="1"/>
    <col min="12289" max="12289" width="8" style="964"/>
    <col min="12290" max="12290" width="2.85546875" style="964" customWidth="1"/>
    <col min="12291" max="12291" width="6.85546875" style="964" customWidth="1"/>
    <col min="12292" max="12292" width="2.85546875" style="964" customWidth="1"/>
    <col min="12293" max="12294" width="1" style="964" customWidth="1"/>
    <col min="12295" max="12295" width="2" style="964" customWidth="1"/>
    <col min="12296" max="12296" width="1.140625" style="964" customWidth="1"/>
    <col min="12297" max="12297" width="6.28515625" style="964" customWidth="1"/>
    <col min="12298" max="12298" width="1" style="964" customWidth="1"/>
    <col min="12299" max="12299" width="2.7109375" style="964" customWidth="1"/>
    <col min="12300" max="12300" width="4.28515625" style="964" customWidth="1"/>
    <col min="12301" max="12301" width="3.42578125" style="964" customWidth="1"/>
    <col min="12302" max="12302" width="1.42578125" style="964" customWidth="1"/>
    <col min="12303" max="12303" width="7.5703125" style="964" customWidth="1"/>
    <col min="12304" max="12304" width="1" style="964" customWidth="1"/>
    <col min="12305" max="12305" width="1.28515625" style="964" customWidth="1"/>
    <col min="12306" max="12306" width="13" style="964" customWidth="1"/>
    <col min="12307" max="12307" width="10.140625" style="964" customWidth="1"/>
    <col min="12308" max="12308" width="4.5703125" style="964" customWidth="1"/>
    <col min="12309" max="12309" width="1" style="964" customWidth="1"/>
    <col min="12310" max="12310" width="8.140625" style="964" customWidth="1"/>
    <col min="12311" max="12311" width="1" style="964" customWidth="1"/>
    <col min="12312" max="12312" width="8" style="964"/>
    <col min="12313" max="12313" width="1" style="964" customWidth="1"/>
    <col min="12314" max="12314" width="1.140625" style="964" customWidth="1"/>
    <col min="12315" max="12315" width="10.7109375" style="964" customWidth="1"/>
    <col min="12316" max="12317" width="8.28515625" style="964" customWidth="1"/>
    <col min="12318" max="12318" width="5" style="964" customWidth="1"/>
    <col min="12319" max="12319" width="1" style="964" customWidth="1"/>
    <col min="12320" max="12320" width="2.28515625" style="964" customWidth="1"/>
    <col min="12321" max="12321" width="2.140625" style="964" customWidth="1"/>
    <col min="12322" max="12322" width="1" style="964" customWidth="1"/>
    <col min="12323" max="12323" width="9.85546875" style="964" customWidth="1"/>
    <col min="12324" max="12324" width="11.28515625" style="964" customWidth="1"/>
    <col min="12325" max="12325" width="2" style="964" customWidth="1"/>
    <col min="12326" max="12326" width="2.28515625" style="964" customWidth="1"/>
    <col min="12327" max="12327" width="1" style="964" customWidth="1"/>
    <col min="12328" max="12328" width="5.85546875" style="964" customWidth="1"/>
    <col min="12329" max="12544" width="6.85546875" style="964" customWidth="1"/>
    <col min="12545" max="12545" width="8" style="964"/>
    <col min="12546" max="12546" width="2.85546875" style="964" customWidth="1"/>
    <col min="12547" max="12547" width="6.85546875" style="964" customWidth="1"/>
    <col min="12548" max="12548" width="2.85546875" style="964" customWidth="1"/>
    <col min="12549" max="12550" width="1" style="964" customWidth="1"/>
    <col min="12551" max="12551" width="2" style="964" customWidth="1"/>
    <col min="12552" max="12552" width="1.140625" style="964" customWidth="1"/>
    <col min="12553" max="12553" width="6.28515625" style="964" customWidth="1"/>
    <col min="12554" max="12554" width="1" style="964" customWidth="1"/>
    <col min="12555" max="12555" width="2.7109375" style="964" customWidth="1"/>
    <col min="12556" max="12556" width="4.28515625" style="964" customWidth="1"/>
    <col min="12557" max="12557" width="3.42578125" style="964" customWidth="1"/>
    <col min="12558" max="12558" width="1.42578125" style="964" customWidth="1"/>
    <col min="12559" max="12559" width="7.5703125" style="964" customWidth="1"/>
    <col min="12560" max="12560" width="1" style="964" customWidth="1"/>
    <col min="12561" max="12561" width="1.28515625" style="964" customWidth="1"/>
    <col min="12562" max="12562" width="13" style="964" customWidth="1"/>
    <col min="12563" max="12563" width="10.140625" style="964" customWidth="1"/>
    <col min="12564" max="12564" width="4.5703125" style="964" customWidth="1"/>
    <col min="12565" max="12565" width="1" style="964" customWidth="1"/>
    <col min="12566" max="12566" width="8.140625" style="964" customWidth="1"/>
    <col min="12567" max="12567" width="1" style="964" customWidth="1"/>
    <col min="12568" max="12568" width="8" style="964"/>
    <col min="12569" max="12569" width="1" style="964" customWidth="1"/>
    <col min="12570" max="12570" width="1.140625" style="964" customWidth="1"/>
    <col min="12571" max="12571" width="10.7109375" style="964" customWidth="1"/>
    <col min="12572" max="12573" width="8.28515625" style="964" customWidth="1"/>
    <col min="12574" max="12574" width="5" style="964" customWidth="1"/>
    <col min="12575" max="12575" width="1" style="964" customWidth="1"/>
    <col min="12576" max="12576" width="2.28515625" style="964" customWidth="1"/>
    <col min="12577" max="12577" width="2.140625" style="964" customWidth="1"/>
    <col min="12578" max="12578" width="1" style="964" customWidth="1"/>
    <col min="12579" max="12579" width="9.85546875" style="964" customWidth="1"/>
    <col min="12580" max="12580" width="11.28515625" style="964" customWidth="1"/>
    <col min="12581" max="12581" width="2" style="964" customWidth="1"/>
    <col min="12582" max="12582" width="2.28515625" style="964" customWidth="1"/>
    <col min="12583" max="12583" width="1" style="964" customWidth="1"/>
    <col min="12584" max="12584" width="5.85546875" style="964" customWidth="1"/>
    <col min="12585" max="12800" width="6.85546875" style="964" customWidth="1"/>
    <col min="12801" max="12801" width="8" style="964"/>
    <col min="12802" max="12802" width="2.85546875" style="964" customWidth="1"/>
    <col min="12803" max="12803" width="6.85546875" style="964" customWidth="1"/>
    <col min="12804" max="12804" width="2.85546875" style="964" customWidth="1"/>
    <col min="12805" max="12806" width="1" style="964" customWidth="1"/>
    <col min="12807" max="12807" width="2" style="964" customWidth="1"/>
    <col min="12808" max="12808" width="1.140625" style="964" customWidth="1"/>
    <col min="12809" max="12809" width="6.28515625" style="964" customWidth="1"/>
    <col min="12810" max="12810" width="1" style="964" customWidth="1"/>
    <col min="12811" max="12811" width="2.7109375" style="964" customWidth="1"/>
    <col min="12812" max="12812" width="4.28515625" style="964" customWidth="1"/>
    <col min="12813" max="12813" width="3.42578125" style="964" customWidth="1"/>
    <col min="12814" max="12814" width="1.42578125" style="964" customWidth="1"/>
    <col min="12815" max="12815" width="7.5703125" style="964" customWidth="1"/>
    <col min="12816" max="12816" width="1" style="964" customWidth="1"/>
    <col min="12817" max="12817" width="1.28515625" style="964" customWidth="1"/>
    <col min="12818" max="12818" width="13" style="964" customWidth="1"/>
    <col min="12819" max="12819" width="10.140625" style="964" customWidth="1"/>
    <col min="12820" max="12820" width="4.5703125" style="964" customWidth="1"/>
    <col min="12821" max="12821" width="1" style="964" customWidth="1"/>
    <col min="12822" max="12822" width="8.140625" style="964" customWidth="1"/>
    <col min="12823" max="12823" width="1" style="964" customWidth="1"/>
    <col min="12824" max="12824" width="8" style="964"/>
    <col min="12825" max="12825" width="1" style="964" customWidth="1"/>
    <col min="12826" max="12826" width="1.140625" style="964" customWidth="1"/>
    <col min="12827" max="12827" width="10.7109375" style="964" customWidth="1"/>
    <col min="12828" max="12829" width="8.28515625" style="964" customWidth="1"/>
    <col min="12830" max="12830" width="5" style="964" customWidth="1"/>
    <col min="12831" max="12831" width="1" style="964" customWidth="1"/>
    <col min="12832" max="12832" width="2.28515625" style="964" customWidth="1"/>
    <col min="12833" max="12833" width="2.140625" style="964" customWidth="1"/>
    <col min="12834" max="12834" width="1" style="964" customWidth="1"/>
    <col min="12835" max="12835" width="9.85546875" style="964" customWidth="1"/>
    <col min="12836" max="12836" width="11.28515625" style="964" customWidth="1"/>
    <col min="12837" max="12837" width="2" style="964" customWidth="1"/>
    <col min="12838" max="12838" width="2.28515625" style="964" customWidth="1"/>
    <col min="12839" max="12839" width="1" style="964" customWidth="1"/>
    <col min="12840" max="12840" width="5.85546875" style="964" customWidth="1"/>
    <col min="12841" max="13056" width="6.85546875" style="964" customWidth="1"/>
    <col min="13057" max="13057" width="8" style="964"/>
    <col min="13058" max="13058" width="2.85546875" style="964" customWidth="1"/>
    <col min="13059" max="13059" width="6.85546875" style="964" customWidth="1"/>
    <col min="13060" max="13060" width="2.85546875" style="964" customWidth="1"/>
    <col min="13061" max="13062" width="1" style="964" customWidth="1"/>
    <col min="13063" max="13063" width="2" style="964" customWidth="1"/>
    <col min="13064" max="13064" width="1.140625" style="964" customWidth="1"/>
    <col min="13065" max="13065" width="6.28515625" style="964" customWidth="1"/>
    <col min="13066" max="13066" width="1" style="964" customWidth="1"/>
    <col min="13067" max="13067" width="2.7109375" style="964" customWidth="1"/>
    <col min="13068" max="13068" width="4.28515625" style="964" customWidth="1"/>
    <col min="13069" max="13069" width="3.42578125" style="964" customWidth="1"/>
    <col min="13070" max="13070" width="1.42578125" style="964" customWidth="1"/>
    <col min="13071" max="13071" width="7.5703125" style="964" customWidth="1"/>
    <col min="13072" max="13072" width="1" style="964" customWidth="1"/>
    <col min="13073" max="13073" width="1.28515625" style="964" customWidth="1"/>
    <col min="13074" max="13074" width="13" style="964" customWidth="1"/>
    <col min="13075" max="13075" width="10.140625" style="964" customWidth="1"/>
    <col min="13076" max="13076" width="4.5703125" style="964" customWidth="1"/>
    <col min="13077" max="13077" width="1" style="964" customWidth="1"/>
    <col min="13078" max="13078" width="8.140625" style="964" customWidth="1"/>
    <col min="13079" max="13079" width="1" style="964" customWidth="1"/>
    <col min="13080" max="13080" width="8" style="964"/>
    <col min="13081" max="13081" width="1" style="964" customWidth="1"/>
    <col min="13082" max="13082" width="1.140625" style="964" customWidth="1"/>
    <col min="13083" max="13083" width="10.7109375" style="964" customWidth="1"/>
    <col min="13084" max="13085" width="8.28515625" style="964" customWidth="1"/>
    <col min="13086" max="13086" width="5" style="964" customWidth="1"/>
    <col min="13087" max="13087" width="1" style="964" customWidth="1"/>
    <col min="13088" max="13088" width="2.28515625" style="964" customWidth="1"/>
    <col min="13089" max="13089" width="2.140625" style="964" customWidth="1"/>
    <col min="13090" max="13090" width="1" style="964" customWidth="1"/>
    <col min="13091" max="13091" width="9.85546875" style="964" customWidth="1"/>
    <col min="13092" max="13092" width="11.28515625" style="964" customWidth="1"/>
    <col min="13093" max="13093" width="2" style="964" customWidth="1"/>
    <col min="13094" max="13094" width="2.28515625" style="964" customWidth="1"/>
    <col min="13095" max="13095" width="1" style="964" customWidth="1"/>
    <col min="13096" max="13096" width="5.85546875" style="964" customWidth="1"/>
    <col min="13097" max="13312" width="6.85546875" style="964" customWidth="1"/>
    <col min="13313" max="13313" width="8" style="964"/>
    <col min="13314" max="13314" width="2.85546875" style="964" customWidth="1"/>
    <col min="13315" max="13315" width="6.85546875" style="964" customWidth="1"/>
    <col min="13316" max="13316" width="2.85546875" style="964" customWidth="1"/>
    <col min="13317" max="13318" width="1" style="964" customWidth="1"/>
    <col min="13319" max="13319" width="2" style="964" customWidth="1"/>
    <col min="13320" max="13320" width="1.140625" style="964" customWidth="1"/>
    <col min="13321" max="13321" width="6.28515625" style="964" customWidth="1"/>
    <col min="13322" max="13322" width="1" style="964" customWidth="1"/>
    <col min="13323" max="13323" width="2.7109375" style="964" customWidth="1"/>
    <col min="13324" max="13324" width="4.28515625" style="964" customWidth="1"/>
    <col min="13325" max="13325" width="3.42578125" style="964" customWidth="1"/>
    <col min="13326" max="13326" width="1.42578125" style="964" customWidth="1"/>
    <col min="13327" max="13327" width="7.5703125" style="964" customWidth="1"/>
    <col min="13328" max="13328" width="1" style="964" customWidth="1"/>
    <col min="13329" max="13329" width="1.28515625" style="964" customWidth="1"/>
    <col min="13330" max="13330" width="13" style="964" customWidth="1"/>
    <col min="13331" max="13331" width="10.140625" style="964" customWidth="1"/>
    <col min="13332" max="13332" width="4.5703125" style="964" customWidth="1"/>
    <col min="13333" max="13333" width="1" style="964" customWidth="1"/>
    <col min="13334" max="13334" width="8.140625" style="964" customWidth="1"/>
    <col min="13335" max="13335" width="1" style="964" customWidth="1"/>
    <col min="13336" max="13336" width="8" style="964"/>
    <col min="13337" max="13337" width="1" style="964" customWidth="1"/>
    <col min="13338" max="13338" width="1.140625" style="964" customWidth="1"/>
    <col min="13339" max="13339" width="10.7109375" style="964" customWidth="1"/>
    <col min="13340" max="13341" width="8.28515625" style="964" customWidth="1"/>
    <col min="13342" max="13342" width="5" style="964" customWidth="1"/>
    <col min="13343" max="13343" width="1" style="964" customWidth="1"/>
    <col min="13344" max="13344" width="2.28515625" style="964" customWidth="1"/>
    <col min="13345" max="13345" width="2.140625" style="964" customWidth="1"/>
    <col min="13346" max="13346" width="1" style="964" customWidth="1"/>
    <col min="13347" max="13347" width="9.85546875" style="964" customWidth="1"/>
    <col min="13348" max="13348" width="11.28515625" style="964" customWidth="1"/>
    <col min="13349" max="13349" width="2" style="964" customWidth="1"/>
    <col min="13350" max="13350" width="2.28515625" style="964" customWidth="1"/>
    <col min="13351" max="13351" width="1" style="964" customWidth="1"/>
    <col min="13352" max="13352" width="5.85546875" style="964" customWidth="1"/>
    <col min="13353" max="13568" width="6.85546875" style="964" customWidth="1"/>
    <col min="13569" max="13569" width="8" style="964"/>
    <col min="13570" max="13570" width="2.85546875" style="964" customWidth="1"/>
    <col min="13571" max="13571" width="6.85546875" style="964" customWidth="1"/>
    <col min="13572" max="13572" width="2.85546875" style="964" customWidth="1"/>
    <col min="13573" max="13574" width="1" style="964" customWidth="1"/>
    <col min="13575" max="13575" width="2" style="964" customWidth="1"/>
    <col min="13576" max="13576" width="1.140625" style="964" customWidth="1"/>
    <col min="13577" max="13577" width="6.28515625" style="964" customWidth="1"/>
    <col min="13578" max="13578" width="1" style="964" customWidth="1"/>
    <col min="13579" max="13579" width="2.7109375" style="964" customWidth="1"/>
    <col min="13580" max="13580" width="4.28515625" style="964" customWidth="1"/>
    <col min="13581" max="13581" width="3.42578125" style="964" customWidth="1"/>
    <col min="13582" max="13582" width="1.42578125" style="964" customWidth="1"/>
    <col min="13583" max="13583" width="7.5703125" style="964" customWidth="1"/>
    <col min="13584" max="13584" width="1" style="964" customWidth="1"/>
    <col min="13585" max="13585" width="1.28515625" style="964" customWidth="1"/>
    <col min="13586" max="13586" width="13" style="964" customWidth="1"/>
    <col min="13587" max="13587" width="10.140625" style="964" customWidth="1"/>
    <col min="13588" max="13588" width="4.5703125" style="964" customWidth="1"/>
    <col min="13589" max="13589" width="1" style="964" customWidth="1"/>
    <col min="13590" max="13590" width="8.140625" style="964" customWidth="1"/>
    <col min="13591" max="13591" width="1" style="964" customWidth="1"/>
    <col min="13592" max="13592" width="8" style="964"/>
    <col min="13593" max="13593" width="1" style="964" customWidth="1"/>
    <col min="13594" max="13594" width="1.140625" style="964" customWidth="1"/>
    <col min="13595" max="13595" width="10.7109375" style="964" customWidth="1"/>
    <col min="13596" max="13597" width="8.28515625" style="964" customWidth="1"/>
    <col min="13598" max="13598" width="5" style="964" customWidth="1"/>
    <col min="13599" max="13599" width="1" style="964" customWidth="1"/>
    <col min="13600" max="13600" width="2.28515625" style="964" customWidth="1"/>
    <col min="13601" max="13601" width="2.140625" style="964" customWidth="1"/>
    <col min="13602" max="13602" width="1" style="964" customWidth="1"/>
    <col min="13603" max="13603" width="9.85546875" style="964" customWidth="1"/>
    <col min="13604" max="13604" width="11.28515625" style="964" customWidth="1"/>
    <col min="13605" max="13605" width="2" style="964" customWidth="1"/>
    <col min="13606" max="13606" width="2.28515625" style="964" customWidth="1"/>
    <col min="13607" max="13607" width="1" style="964" customWidth="1"/>
    <col min="13608" max="13608" width="5.85546875" style="964" customWidth="1"/>
    <col min="13609" max="13824" width="6.85546875" style="964" customWidth="1"/>
    <col min="13825" max="13825" width="8" style="964"/>
    <col min="13826" max="13826" width="2.85546875" style="964" customWidth="1"/>
    <col min="13827" max="13827" width="6.85546875" style="964" customWidth="1"/>
    <col min="13828" max="13828" width="2.85546875" style="964" customWidth="1"/>
    <col min="13829" max="13830" width="1" style="964" customWidth="1"/>
    <col min="13831" max="13831" width="2" style="964" customWidth="1"/>
    <col min="13832" max="13832" width="1.140625" style="964" customWidth="1"/>
    <col min="13833" max="13833" width="6.28515625" style="964" customWidth="1"/>
    <col min="13834" max="13834" width="1" style="964" customWidth="1"/>
    <col min="13835" max="13835" width="2.7109375" style="964" customWidth="1"/>
    <col min="13836" max="13836" width="4.28515625" style="964" customWidth="1"/>
    <col min="13837" max="13837" width="3.42578125" style="964" customWidth="1"/>
    <col min="13838" max="13838" width="1.42578125" style="964" customWidth="1"/>
    <col min="13839" max="13839" width="7.5703125" style="964" customWidth="1"/>
    <col min="13840" max="13840" width="1" style="964" customWidth="1"/>
    <col min="13841" max="13841" width="1.28515625" style="964" customWidth="1"/>
    <col min="13842" max="13842" width="13" style="964" customWidth="1"/>
    <col min="13843" max="13843" width="10.140625" style="964" customWidth="1"/>
    <col min="13844" max="13844" width="4.5703125" style="964" customWidth="1"/>
    <col min="13845" max="13845" width="1" style="964" customWidth="1"/>
    <col min="13846" max="13846" width="8.140625" style="964" customWidth="1"/>
    <col min="13847" max="13847" width="1" style="964" customWidth="1"/>
    <col min="13848" max="13848" width="8" style="964"/>
    <col min="13849" max="13849" width="1" style="964" customWidth="1"/>
    <col min="13850" max="13850" width="1.140625" style="964" customWidth="1"/>
    <col min="13851" max="13851" width="10.7109375" style="964" customWidth="1"/>
    <col min="13852" max="13853" width="8.28515625" style="964" customWidth="1"/>
    <col min="13854" max="13854" width="5" style="964" customWidth="1"/>
    <col min="13855" max="13855" width="1" style="964" customWidth="1"/>
    <col min="13856" max="13856" width="2.28515625" style="964" customWidth="1"/>
    <col min="13857" max="13857" width="2.140625" style="964" customWidth="1"/>
    <col min="13858" max="13858" width="1" style="964" customWidth="1"/>
    <col min="13859" max="13859" width="9.85546875" style="964" customWidth="1"/>
    <col min="13860" max="13860" width="11.28515625" style="964" customWidth="1"/>
    <col min="13861" max="13861" width="2" style="964" customWidth="1"/>
    <col min="13862" max="13862" width="2.28515625" style="964" customWidth="1"/>
    <col min="13863" max="13863" width="1" style="964" customWidth="1"/>
    <col min="13864" max="13864" width="5.85546875" style="964" customWidth="1"/>
    <col min="13865" max="14080" width="6.85546875" style="964" customWidth="1"/>
    <col min="14081" max="14081" width="8" style="964"/>
    <col min="14082" max="14082" width="2.85546875" style="964" customWidth="1"/>
    <col min="14083" max="14083" width="6.85546875" style="964" customWidth="1"/>
    <col min="14084" max="14084" width="2.85546875" style="964" customWidth="1"/>
    <col min="14085" max="14086" width="1" style="964" customWidth="1"/>
    <col min="14087" max="14087" width="2" style="964" customWidth="1"/>
    <col min="14088" max="14088" width="1.140625" style="964" customWidth="1"/>
    <col min="14089" max="14089" width="6.28515625" style="964" customWidth="1"/>
    <col min="14090" max="14090" width="1" style="964" customWidth="1"/>
    <col min="14091" max="14091" width="2.7109375" style="964" customWidth="1"/>
    <col min="14092" max="14092" width="4.28515625" style="964" customWidth="1"/>
    <col min="14093" max="14093" width="3.42578125" style="964" customWidth="1"/>
    <col min="14094" max="14094" width="1.42578125" style="964" customWidth="1"/>
    <col min="14095" max="14095" width="7.5703125" style="964" customWidth="1"/>
    <col min="14096" max="14096" width="1" style="964" customWidth="1"/>
    <col min="14097" max="14097" width="1.28515625" style="964" customWidth="1"/>
    <col min="14098" max="14098" width="13" style="964" customWidth="1"/>
    <col min="14099" max="14099" width="10.140625" style="964" customWidth="1"/>
    <col min="14100" max="14100" width="4.5703125" style="964" customWidth="1"/>
    <col min="14101" max="14101" width="1" style="964" customWidth="1"/>
    <col min="14102" max="14102" width="8.140625" style="964" customWidth="1"/>
    <col min="14103" max="14103" width="1" style="964" customWidth="1"/>
    <col min="14104" max="14104" width="8" style="964"/>
    <col min="14105" max="14105" width="1" style="964" customWidth="1"/>
    <col min="14106" max="14106" width="1.140625" style="964" customWidth="1"/>
    <col min="14107" max="14107" width="10.7109375" style="964" customWidth="1"/>
    <col min="14108" max="14109" width="8.28515625" style="964" customWidth="1"/>
    <col min="14110" max="14110" width="5" style="964" customWidth="1"/>
    <col min="14111" max="14111" width="1" style="964" customWidth="1"/>
    <col min="14112" max="14112" width="2.28515625" style="964" customWidth="1"/>
    <col min="14113" max="14113" width="2.140625" style="964" customWidth="1"/>
    <col min="14114" max="14114" width="1" style="964" customWidth="1"/>
    <col min="14115" max="14115" width="9.85546875" style="964" customWidth="1"/>
    <col min="14116" max="14116" width="11.28515625" style="964" customWidth="1"/>
    <col min="14117" max="14117" width="2" style="964" customWidth="1"/>
    <col min="14118" max="14118" width="2.28515625" style="964" customWidth="1"/>
    <col min="14119" max="14119" width="1" style="964" customWidth="1"/>
    <col min="14120" max="14120" width="5.85546875" style="964" customWidth="1"/>
    <col min="14121" max="14336" width="6.85546875" style="964" customWidth="1"/>
    <col min="14337" max="14337" width="8" style="964"/>
    <col min="14338" max="14338" width="2.85546875" style="964" customWidth="1"/>
    <col min="14339" max="14339" width="6.85546875" style="964" customWidth="1"/>
    <col min="14340" max="14340" width="2.85546875" style="964" customWidth="1"/>
    <col min="14341" max="14342" width="1" style="964" customWidth="1"/>
    <col min="14343" max="14343" width="2" style="964" customWidth="1"/>
    <col min="14344" max="14344" width="1.140625" style="964" customWidth="1"/>
    <col min="14345" max="14345" width="6.28515625" style="964" customWidth="1"/>
    <col min="14346" max="14346" width="1" style="964" customWidth="1"/>
    <col min="14347" max="14347" width="2.7109375" style="964" customWidth="1"/>
    <col min="14348" max="14348" width="4.28515625" style="964" customWidth="1"/>
    <col min="14349" max="14349" width="3.42578125" style="964" customWidth="1"/>
    <col min="14350" max="14350" width="1.42578125" style="964" customWidth="1"/>
    <col min="14351" max="14351" width="7.5703125" style="964" customWidth="1"/>
    <col min="14352" max="14352" width="1" style="964" customWidth="1"/>
    <col min="14353" max="14353" width="1.28515625" style="964" customWidth="1"/>
    <col min="14354" max="14354" width="13" style="964" customWidth="1"/>
    <col min="14355" max="14355" width="10.140625" style="964" customWidth="1"/>
    <col min="14356" max="14356" width="4.5703125" style="964" customWidth="1"/>
    <col min="14357" max="14357" width="1" style="964" customWidth="1"/>
    <col min="14358" max="14358" width="8.140625" style="964" customWidth="1"/>
    <col min="14359" max="14359" width="1" style="964" customWidth="1"/>
    <col min="14360" max="14360" width="8" style="964"/>
    <col min="14361" max="14361" width="1" style="964" customWidth="1"/>
    <col min="14362" max="14362" width="1.140625" style="964" customWidth="1"/>
    <col min="14363" max="14363" width="10.7109375" style="964" customWidth="1"/>
    <col min="14364" max="14365" width="8.28515625" style="964" customWidth="1"/>
    <col min="14366" max="14366" width="5" style="964" customWidth="1"/>
    <col min="14367" max="14367" width="1" style="964" customWidth="1"/>
    <col min="14368" max="14368" width="2.28515625" style="964" customWidth="1"/>
    <col min="14369" max="14369" width="2.140625" style="964" customWidth="1"/>
    <col min="14370" max="14370" width="1" style="964" customWidth="1"/>
    <col min="14371" max="14371" width="9.85546875" style="964" customWidth="1"/>
    <col min="14372" max="14372" width="11.28515625" style="964" customWidth="1"/>
    <col min="14373" max="14373" width="2" style="964" customWidth="1"/>
    <col min="14374" max="14374" width="2.28515625" style="964" customWidth="1"/>
    <col min="14375" max="14375" width="1" style="964" customWidth="1"/>
    <col min="14376" max="14376" width="5.85546875" style="964" customWidth="1"/>
    <col min="14377" max="14592" width="6.85546875" style="964" customWidth="1"/>
    <col min="14593" max="14593" width="8" style="964"/>
    <col min="14594" max="14594" width="2.85546875" style="964" customWidth="1"/>
    <col min="14595" max="14595" width="6.85546875" style="964" customWidth="1"/>
    <col min="14596" max="14596" width="2.85546875" style="964" customWidth="1"/>
    <col min="14597" max="14598" width="1" style="964" customWidth="1"/>
    <col min="14599" max="14599" width="2" style="964" customWidth="1"/>
    <col min="14600" max="14600" width="1.140625" style="964" customWidth="1"/>
    <col min="14601" max="14601" width="6.28515625" style="964" customWidth="1"/>
    <col min="14602" max="14602" width="1" style="964" customWidth="1"/>
    <col min="14603" max="14603" width="2.7109375" style="964" customWidth="1"/>
    <col min="14604" max="14604" width="4.28515625" style="964" customWidth="1"/>
    <col min="14605" max="14605" width="3.42578125" style="964" customWidth="1"/>
    <col min="14606" max="14606" width="1.42578125" style="964" customWidth="1"/>
    <col min="14607" max="14607" width="7.5703125" style="964" customWidth="1"/>
    <col min="14608" max="14608" width="1" style="964" customWidth="1"/>
    <col min="14609" max="14609" width="1.28515625" style="964" customWidth="1"/>
    <col min="14610" max="14610" width="13" style="964" customWidth="1"/>
    <col min="14611" max="14611" width="10.140625" style="964" customWidth="1"/>
    <col min="14612" max="14612" width="4.5703125" style="964" customWidth="1"/>
    <col min="14613" max="14613" width="1" style="964" customWidth="1"/>
    <col min="14614" max="14614" width="8.140625" style="964" customWidth="1"/>
    <col min="14615" max="14615" width="1" style="964" customWidth="1"/>
    <col min="14616" max="14616" width="8" style="964"/>
    <col min="14617" max="14617" width="1" style="964" customWidth="1"/>
    <col min="14618" max="14618" width="1.140625" style="964" customWidth="1"/>
    <col min="14619" max="14619" width="10.7109375" style="964" customWidth="1"/>
    <col min="14620" max="14621" width="8.28515625" style="964" customWidth="1"/>
    <col min="14622" max="14622" width="5" style="964" customWidth="1"/>
    <col min="14623" max="14623" width="1" style="964" customWidth="1"/>
    <col min="14624" max="14624" width="2.28515625" style="964" customWidth="1"/>
    <col min="14625" max="14625" width="2.140625" style="964" customWidth="1"/>
    <col min="14626" max="14626" width="1" style="964" customWidth="1"/>
    <col min="14627" max="14627" width="9.85546875" style="964" customWidth="1"/>
    <col min="14628" max="14628" width="11.28515625" style="964" customWidth="1"/>
    <col min="14629" max="14629" width="2" style="964" customWidth="1"/>
    <col min="14630" max="14630" width="2.28515625" style="964" customWidth="1"/>
    <col min="14631" max="14631" width="1" style="964" customWidth="1"/>
    <col min="14632" max="14632" width="5.85546875" style="964" customWidth="1"/>
    <col min="14633" max="14848" width="6.85546875" style="964" customWidth="1"/>
    <col min="14849" max="14849" width="8" style="964"/>
    <col min="14850" max="14850" width="2.85546875" style="964" customWidth="1"/>
    <col min="14851" max="14851" width="6.85546875" style="964" customWidth="1"/>
    <col min="14852" max="14852" width="2.85546875" style="964" customWidth="1"/>
    <col min="14853" max="14854" width="1" style="964" customWidth="1"/>
    <col min="14855" max="14855" width="2" style="964" customWidth="1"/>
    <col min="14856" max="14856" width="1.140625" style="964" customWidth="1"/>
    <col min="14857" max="14857" width="6.28515625" style="964" customWidth="1"/>
    <col min="14858" max="14858" width="1" style="964" customWidth="1"/>
    <col min="14859" max="14859" width="2.7109375" style="964" customWidth="1"/>
    <col min="14860" max="14860" width="4.28515625" style="964" customWidth="1"/>
    <col min="14861" max="14861" width="3.42578125" style="964" customWidth="1"/>
    <col min="14862" max="14862" width="1.42578125" style="964" customWidth="1"/>
    <col min="14863" max="14863" width="7.5703125" style="964" customWidth="1"/>
    <col min="14864" max="14864" width="1" style="964" customWidth="1"/>
    <col min="14865" max="14865" width="1.28515625" style="964" customWidth="1"/>
    <col min="14866" max="14866" width="13" style="964" customWidth="1"/>
    <col min="14867" max="14867" width="10.140625" style="964" customWidth="1"/>
    <col min="14868" max="14868" width="4.5703125" style="964" customWidth="1"/>
    <col min="14869" max="14869" width="1" style="964" customWidth="1"/>
    <col min="14870" max="14870" width="8.140625" style="964" customWidth="1"/>
    <col min="14871" max="14871" width="1" style="964" customWidth="1"/>
    <col min="14872" max="14872" width="8" style="964"/>
    <col min="14873" max="14873" width="1" style="964" customWidth="1"/>
    <col min="14874" max="14874" width="1.140625" style="964" customWidth="1"/>
    <col min="14875" max="14875" width="10.7109375" style="964" customWidth="1"/>
    <col min="14876" max="14877" width="8.28515625" style="964" customWidth="1"/>
    <col min="14878" max="14878" width="5" style="964" customWidth="1"/>
    <col min="14879" max="14879" width="1" style="964" customWidth="1"/>
    <col min="14880" max="14880" width="2.28515625" style="964" customWidth="1"/>
    <col min="14881" max="14881" width="2.140625" style="964" customWidth="1"/>
    <col min="14882" max="14882" width="1" style="964" customWidth="1"/>
    <col min="14883" max="14883" width="9.85546875" style="964" customWidth="1"/>
    <col min="14884" max="14884" width="11.28515625" style="964" customWidth="1"/>
    <col min="14885" max="14885" width="2" style="964" customWidth="1"/>
    <col min="14886" max="14886" width="2.28515625" style="964" customWidth="1"/>
    <col min="14887" max="14887" width="1" style="964" customWidth="1"/>
    <col min="14888" max="14888" width="5.85546875" style="964" customWidth="1"/>
    <col min="14889" max="15104" width="6.85546875" style="964" customWidth="1"/>
    <col min="15105" max="15105" width="8" style="964"/>
    <col min="15106" max="15106" width="2.85546875" style="964" customWidth="1"/>
    <col min="15107" max="15107" width="6.85546875" style="964" customWidth="1"/>
    <col min="15108" max="15108" width="2.85546875" style="964" customWidth="1"/>
    <col min="15109" max="15110" width="1" style="964" customWidth="1"/>
    <col min="15111" max="15111" width="2" style="964" customWidth="1"/>
    <col min="15112" max="15112" width="1.140625" style="964" customWidth="1"/>
    <col min="15113" max="15113" width="6.28515625" style="964" customWidth="1"/>
    <col min="15114" max="15114" width="1" style="964" customWidth="1"/>
    <col min="15115" max="15115" width="2.7109375" style="964" customWidth="1"/>
    <col min="15116" max="15116" width="4.28515625" style="964" customWidth="1"/>
    <col min="15117" max="15117" width="3.42578125" style="964" customWidth="1"/>
    <col min="15118" max="15118" width="1.42578125" style="964" customWidth="1"/>
    <col min="15119" max="15119" width="7.5703125" style="964" customWidth="1"/>
    <col min="15120" max="15120" width="1" style="964" customWidth="1"/>
    <col min="15121" max="15121" width="1.28515625" style="964" customWidth="1"/>
    <col min="15122" max="15122" width="13" style="964" customWidth="1"/>
    <col min="15123" max="15123" width="10.140625" style="964" customWidth="1"/>
    <col min="15124" max="15124" width="4.5703125" style="964" customWidth="1"/>
    <col min="15125" max="15125" width="1" style="964" customWidth="1"/>
    <col min="15126" max="15126" width="8.140625" style="964" customWidth="1"/>
    <col min="15127" max="15127" width="1" style="964" customWidth="1"/>
    <col min="15128" max="15128" width="8" style="964"/>
    <col min="15129" max="15129" width="1" style="964" customWidth="1"/>
    <col min="15130" max="15130" width="1.140625" style="964" customWidth="1"/>
    <col min="15131" max="15131" width="10.7109375" style="964" customWidth="1"/>
    <col min="15132" max="15133" width="8.28515625" style="964" customWidth="1"/>
    <col min="15134" max="15134" width="5" style="964" customWidth="1"/>
    <col min="15135" max="15135" width="1" style="964" customWidth="1"/>
    <col min="15136" max="15136" width="2.28515625" style="964" customWidth="1"/>
    <col min="15137" max="15137" width="2.140625" style="964" customWidth="1"/>
    <col min="15138" max="15138" width="1" style="964" customWidth="1"/>
    <col min="15139" max="15139" width="9.85546875" style="964" customWidth="1"/>
    <col min="15140" max="15140" width="11.28515625" style="964" customWidth="1"/>
    <col min="15141" max="15141" width="2" style="964" customWidth="1"/>
    <col min="15142" max="15142" width="2.28515625" style="964" customWidth="1"/>
    <col min="15143" max="15143" width="1" style="964" customWidth="1"/>
    <col min="15144" max="15144" width="5.85546875" style="964" customWidth="1"/>
    <col min="15145" max="15360" width="6.85546875" style="964" customWidth="1"/>
    <col min="15361" max="15361" width="8" style="964"/>
    <col min="15362" max="15362" width="2.85546875" style="964" customWidth="1"/>
    <col min="15363" max="15363" width="6.85546875" style="964" customWidth="1"/>
    <col min="15364" max="15364" width="2.85546875" style="964" customWidth="1"/>
    <col min="15365" max="15366" width="1" style="964" customWidth="1"/>
    <col min="15367" max="15367" width="2" style="964" customWidth="1"/>
    <col min="15368" max="15368" width="1.140625" style="964" customWidth="1"/>
    <col min="15369" max="15369" width="6.28515625" style="964" customWidth="1"/>
    <col min="15370" max="15370" width="1" style="964" customWidth="1"/>
    <col min="15371" max="15371" width="2.7109375" style="964" customWidth="1"/>
    <col min="15372" max="15372" width="4.28515625" style="964" customWidth="1"/>
    <col min="15373" max="15373" width="3.42578125" style="964" customWidth="1"/>
    <col min="15374" max="15374" width="1.42578125" style="964" customWidth="1"/>
    <col min="15375" max="15375" width="7.5703125" style="964" customWidth="1"/>
    <col min="15376" max="15376" width="1" style="964" customWidth="1"/>
    <col min="15377" max="15377" width="1.28515625" style="964" customWidth="1"/>
    <col min="15378" max="15378" width="13" style="964" customWidth="1"/>
    <col min="15379" max="15379" width="10.140625" style="964" customWidth="1"/>
    <col min="15380" max="15380" width="4.5703125" style="964" customWidth="1"/>
    <col min="15381" max="15381" width="1" style="964" customWidth="1"/>
    <col min="15382" max="15382" width="8.140625" style="964" customWidth="1"/>
    <col min="15383" max="15383" width="1" style="964" customWidth="1"/>
    <col min="15384" max="15384" width="8" style="964"/>
    <col min="15385" max="15385" width="1" style="964" customWidth="1"/>
    <col min="15386" max="15386" width="1.140625" style="964" customWidth="1"/>
    <col min="15387" max="15387" width="10.7109375" style="964" customWidth="1"/>
    <col min="15388" max="15389" width="8.28515625" style="964" customWidth="1"/>
    <col min="15390" max="15390" width="5" style="964" customWidth="1"/>
    <col min="15391" max="15391" width="1" style="964" customWidth="1"/>
    <col min="15392" max="15392" width="2.28515625" style="964" customWidth="1"/>
    <col min="15393" max="15393" width="2.140625" style="964" customWidth="1"/>
    <col min="15394" max="15394" width="1" style="964" customWidth="1"/>
    <col min="15395" max="15395" width="9.85546875" style="964" customWidth="1"/>
    <col min="15396" max="15396" width="11.28515625" style="964" customWidth="1"/>
    <col min="15397" max="15397" width="2" style="964" customWidth="1"/>
    <col min="15398" max="15398" width="2.28515625" style="964" customWidth="1"/>
    <col min="15399" max="15399" width="1" style="964" customWidth="1"/>
    <col min="15400" max="15400" width="5.85546875" style="964" customWidth="1"/>
    <col min="15401" max="15616" width="6.85546875" style="964" customWidth="1"/>
    <col min="15617" max="15617" width="8" style="964"/>
    <col min="15618" max="15618" width="2.85546875" style="964" customWidth="1"/>
    <col min="15619" max="15619" width="6.85546875" style="964" customWidth="1"/>
    <col min="15620" max="15620" width="2.85546875" style="964" customWidth="1"/>
    <col min="15621" max="15622" width="1" style="964" customWidth="1"/>
    <col min="15623" max="15623" width="2" style="964" customWidth="1"/>
    <col min="15624" max="15624" width="1.140625" style="964" customWidth="1"/>
    <col min="15625" max="15625" width="6.28515625" style="964" customWidth="1"/>
    <col min="15626" max="15626" width="1" style="964" customWidth="1"/>
    <col min="15627" max="15627" width="2.7109375" style="964" customWidth="1"/>
    <col min="15628" max="15628" width="4.28515625" style="964" customWidth="1"/>
    <col min="15629" max="15629" width="3.42578125" style="964" customWidth="1"/>
    <col min="15630" max="15630" width="1.42578125" style="964" customWidth="1"/>
    <col min="15631" max="15631" width="7.5703125" style="964" customWidth="1"/>
    <col min="15632" max="15632" width="1" style="964" customWidth="1"/>
    <col min="15633" max="15633" width="1.28515625" style="964" customWidth="1"/>
    <col min="15634" max="15634" width="13" style="964" customWidth="1"/>
    <col min="15635" max="15635" width="10.140625" style="964" customWidth="1"/>
    <col min="15636" max="15636" width="4.5703125" style="964" customWidth="1"/>
    <col min="15637" max="15637" width="1" style="964" customWidth="1"/>
    <col min="15638" max="15638" width="8.140625" style="964" customWidth="1"/>
    <col min="15639" max="15639" width="1" style="964" customWidth="1"/>
    <col min="15640" max="15640" width="8" style="964"/>
    <col min="15641" max="15641" width="1" style="964" customWidth="1"/>
    <col min="15642" max="15642" width="1.140625" style="964" customWidth="1"/>
    <col min="15643" max="15643" width="10.7109375" style="964" customWidth="1"/>
    <col min="15644" max="15645" width="8.28515625" style="964" customWidth="1"/>
    <col min="15646" max="15646" width="5" style="964" customWidth="1"/>
    <col min="15647" max="15647" width="1" style="964" customWidth="1"/>
    <col min="15648" max="15648" width="2.28515625" style="964" customWidth="1"/>
    <col min="15649" max="15649" width="2.140625" style="964" customWidth="1"/>
    <col min="15650" max="15650" width="1" style="964" customWidth="1"/>
    <col min="15651" max="15651" width="9.85546875" style="964" customWidth="1"/>
    <col min="15652" max="15652" width="11.28515625" style="964" customWidth="1"/>
    <col min="15653" max="15653" width="2" style="964" customWidth="1"/>
    <col min="15654" max="15654" width="2.28515625" style="964" customWidth="1"/>
    <col min="15655" max="15655" width="1" style="964" customWidth="1"/>
    <col min="15656" max="15656" width="5.85546875" style="964" customWidth="1"/>
    <col min="15657" max="15872" width="6.85546875" style="964" customWidth="1"/>
    <col min="15873" max="15873" width="8" style="964"/>
    <col min="15874" max="15874" width="2.85546875" style="964" customWidth="1"/>
    <col min="15875" max="15875" width="6.85546875" style="964" customWidth="1"/>
    <col min="15876" max="15876" width="2.85546875" style="964" customWidth="1"/>
    <col min="15877" max="15878" width="1" style="964" customWidth="1"/>
    <col min="15879" max="15879" width="2" style="964" customWidth="1"/>
    <col min="15880" max="15880" width="1.140625" style="964" customWidth="1"/>
    <col min="15881" max="15881" width="6.28515625" style="964" customWidth="1"/>
    <col min="15882" max="15882" width="1" style="964" customWidth="1"/>
    <col min="15883" max="15883" width="2.7109375" style="964" customWidth="1"/>
    <col min="15884" max="15884" width="4.28515625" style="964" customWidth="1"/>
    <col min="15885" max="15885" width="3.42578125" style="964" customWidth="1"/>
    <col min="15886" max="15886" width="1.42578125" style="964" customWidth="1"/>
    <col min="15887" max="15887" width="7.5703125" style="964" customWidth="1"/>
    <col min="15888" max="15888" width="1" style="964" customWidth="1"/>
    <col min="15889" max="15889" width="1.28515625" style="964" customWidth="1"/>
    <col min="15890" max="15890" width="13" style="964" customWidth="1"/>
    <col min="15891" max="15891" width="10.140625" style="964" customWidth="1"/>
    <col min="15892" max="15892" width="4.5703125" style="964" customWidth="1"/>
    <col min="15893" max="15893" width="1" style="964" customWidth="1"/>
    <col min="15894" max="15894" width="8.140625" style="964" customWidth="1"/>
    <col min="15895" max="15895" width="1" style="964" customWidth="1"/>
    <col min="15896" max="15896" width="8" style="964"/>
    <col min="15897" max="15897" width="1" style="964" customWidth="1"/>
    <col min="15898" max="15898" width="1.140625" style="964" customWidth="1"/>
    <col min="15899" max="15899" width="10.7109375" style="964" customWidth="1"/>
    <col min="15900" max="15901" width="8.28515625" style="964" customWidth="1"/>
    <col min="15902" max="15902" width="5" style="964" customWidth="1"/>
    <col min="15903" max="15903" width="1" style="964" customWidth="1"/>
    <col min="15904" max="15904" width="2.28515625" style="964" customWidth="1"/>
    <col min="15905" max="15905" width="2.140625" style="964" customWidth="1"/>
    <col min="15906" max="15906" width="1" style="964" customWidth="1"/>
    <col min="15907" max="15907" width="9.85546875" style="964" customWidth="1"/>
    <col min="15908" max="15908" width="11.28515625" style="964" customWidth="1"/>
    <col min="15909" max="15909" width="2" style="964" customWidth="1"/>
    <col min="15910" max="15910" width="2.28515625" style="964" customWidth="1"/>
    <col min="15911" max="15911" width="1" style="964" customWidth="1"/>
    <col min="15912" max="15912" width="5.85546875" style="964" customWidth="1"/>
    <col min="15913" max="16128" width="6.85546875" style="964" customWidth="1"/>
    <col min="16129" max="16129" width="8" style="964"/>
    <col min="16130" max="16130" width="2.85546875" style="964" customWidth="1"/>
    <col min="16131" max="16131" width="6.85546875" style="964" customWidth="1"/>
    <col min="16132" max="16132" width="2.85546875" style="964" customWidth="1"/>
    <col min="16133" max="16134" width="1" style="964" customWidth="1"/>
    <col min="16135" max="16135" width="2" style="964" customWidth="1"/>
    <col min="16136" max="16136" width="1.140625" style="964" customWidth="1"/>
    <col min="16137" max="16137" width="6.28515625" style="964" customWidth="1"/>
    <col min="16138" max="16138" width="1" style="964" customWidth="1"/>
    <col min="16139" max="16139" width="2.7109375" style="964" customWidth="1"/>
    <col min="16140" max="16140" width="4.28515625" style="964" customWidth="1"/>
    <col min="16141" max="16141" width="3.42578125" style="964" customWidth="1"/>
    <col min="16142" max="16142" width="1.42578125" style="964" customWidth="1"/>
    <col min="16143" max="16143" width="7.5703125" style="964" customWidth="1"/>
    <col min="16144" max="16144" width="1" style="964" customWidth="1"/>
    <col min="16145" max="16145" width="1.28515625" style="964" customWidth="1"/>
    <col min="16146" max="16146" width="13" style="964" customWidth="1"/>
    <col min="16147" max="16147" width="10.140625" style="964" customWidth="1"/>
    <col min="16148" max="16148" width="4.5703125" style="964" customWidth="1"/>
    <col min="16149" max="16149" width="1" style="964" customWidth="1"/>
    <col min="16150" max="16150" width="8.140625" style="964" customWidth="1"/>
    <col min="16151" max="16151" width="1" style="964" customWidth="1"/>
    <col min="16152" max="16152" width="8" style="964"/>
    <col min="16153" max="16153" width="1" style="964" customWidth="1"/>
    <col min="16154" max="16154" width="1.140625" style="964" customWidth="1"/>
    <col min="16155" max="16155" width="10.7109375" style="964" customWidth="1"/>
    <col min="16156" max="16157" width="8.28515625" style="964" customWidth="1"/>
    <col min="16158" max="16158" width="5" style="964" customWidth="1"/>
    <col min="16159" max="16159" width="1" style="964" customWidth="1"/>
    <col min="16160" max="16160" width="2.28515625" style="964" customWidth="1"/>
    <col min="16161" max="16161" width="2.140625" style="964" customWidth="1"/>
    <col min="16162" max="16162" width="1" style="964" customWidth="1"/>
    <col min="16163" max="16163" width="9.85546875" style="964" customWidth="1"/>
    <col min="16164" max="16164" width="11.28515625" style="964" customWidth="1"/>
    <col min="16165" max="16165" width="2" style="964" customWidth="1"/>
    <col min="16166" max="16166" width="2.28515625" style="964" customWidth="1"/>
    <col min="16167" max="16167" width="1" style="964" customWidth="1"/>
    <col min="16168" max="16168" width="5.85546875" style="964" customWidth="1"/>
    <col min="16169" max="16384" width="6.85546875" style="964" customWidth="1"/>
  </cols>
  <sheetData>
    <row r="1" spans="1:40" ht="33.75" customHeight="1">
      <c r="A1" s="963"/>
      <c r="AN1" s="963"/>
    </row>
    <row r="2" spans="1:40" ht="3" customHeight="1"/>
    <row r="3" spans="1:40" ht="3" customHeight="1"/>
    <row r="4" spans="1:40">
      <c r="E4" s="2459" t="s">
        <v>2133</v>
      </c>
      <c r="F4" s="2459"/>
      <c r="G4" s="2459"/>
      <c r="H4" s="2459"/>
      <c r="I4" s="2459"/>
      <c r="J4" s="2459"/>
      <c r="K4" s="2459"/>
      <c r="L4" s="2459"/>
      <c r="M4" s="2459"/>
      <c r="N4" s="2459"/>
      <c r="O4" s="2459"/>
      <c r="P4" s="2459"/>
      <c r="Q4" s="2459"/>
      <c r="R4" s="2459"/>
      <c r="S4" s="2459"/>
      <c r="T4" s="2459"/>
      <c r="U4" s="2459"/>
      <c r="V4" s="2459"/>
      <c r="W4" s="2459"/>
      <c r="X4" s="2459"/>
      <c r="Y4" s="2459"/>
      <c r="Z4" s="2459"/>
      <c r="AA4" s="2459"/>
      <c r="AB4" s="2459"/>
      <c r="AC4" s="2459"/>
      <c r="AD4" s="2459"/>
      <c r="AE4" s="2459"/>
      <c r="AF4" s="2459"/>
      <c r="AG4" s="2459"/>
      <c r="AH4" s="2459"/>
      <c r="AI4" s="2459"/>
      <c r="AJ4" s="2459"/>
      <c r="AK4" s="2459"/>
      <c r="AL4" s="2459"/>
    </row>
    <row r="5" spans="1:40" ht="7.5" customHeight="1"/>
    <row r="6" spans="1:40" ht="20.25" customHeight="1">
      <c r="D6" s="2460" t="s">
        <v>1536</v>
      </c>
      <c r="E6" s="2460"/>
      <c r="F6" s="2460"/>
      <c r="G6" s="2460"/>
      <c r="H6" s="2460"/>
      <c r="I6" s="2460"/>
      <c r="J6" s="2460"/>
      <c r="K6" s="2460"/>
      <c r="L6" s="2460"/>
      <c r="M6" s="2460"/>
      <c r="N6" s="2460"/>
      <c r="O6" s="2460"/>
      <c r="P6" s="2460"/>
      <c r="Q6" s="2460"/>
      <c r="R6" s="2460"/>
      <c r="S6" s="2460"/>
      <c r="T6" s="2460"/>
      <c r="U6" s="2460"/>
      <c r="V6" s="2460"/>
      <c r="W6" s="2460"/>
      <c r="X6" s="2460"/>
      <c r="Y6" s="2460"/>
      <c r="Z6" s="2460"/>
      <c r="AA6" s="2460"/>
      <c r="AB6" s="2460"/>
      <c r="AC6" s="2460"/>
      <c r="AD6" s="2460"/>
      <c r="AE6" s="2460"/>
      <c r="AF6" s="2460"/>
      <c r="AG6" s="2460"/>
      <c r="AH6" s="2460"/>
      <c r="AI6" s="2460"/>
      <c r="AJ6" s="2460"/>
      <c r="AK6" s="2460"/>
      <c r="AL6" s="2460"/>
    </row>
    <row r="7" spans="1:40" ht="15.75" customHeight="1"/>
    <row r="8" spans="1:40" ht="13.5" customHeight="1">
      <c r="B8" s="2461" t="s">
        <v>2477</v>
      </c>
      <c r="C8" s="2461"/>
      <c r="D8" s="2461"/>
      <c r="E8" s="2461"/>
      <c r="F8" s="2461"/>
      <c r="G8" s="2461"/>
      <c r="H8" s="965" t="s">
        <v>1551</v>
      </c>
      <c r="I8" s="966" t="s">
        <v>2478</v>
      </c>
      <c r="J8" s="2462" t="s">
        <v>2133</v>
      </c>
      <c r="K8" s="2462"/>
      <c r="L8" s="2462"/>
      <c r="M8" s="2462"/>
      <c r="N8" s="2462"/>
      <c r="O8" s="2462"/>
      <c r="P8" s="2462"/>
      <c r="Q8" s="2462"/>
      <c r="R8" s="2462"/>
      <c r="S8" s="2462"/>
      <c r="T8" s="2462"/>
      <c r="U8" s="2462"/>
      <c r="V8" s="2462"/>
      <c r="W8" s="2462"/>
      <c r="X8" s="2462"/>
      <c r="Y8" s="2462"/>
      <c r="Z8" s="2462"/>
      <c r="AA8" s="2462"/>
    </row>
    <row r="9" spans="1:40" ht="6" customHeight="1"/>
    <row r="10" spans="1:40" ht="3" customHeight="1"/>
    <row r="11" spans="1:40" ht="6.75" customHeight="1">
      <c r="G11" s="2449" t="s">
        <v>2479</v>
      </c>
      <c r="H11" s="2449"/>
      <c r="I11" s="2449"/>
      <c r="J11" s="2449"/>
      <c r="K11" s="2449"/>
      <c r="L11" s="2449"/>
      <c r="M11" s="2449"/>
      <c r="N11" s="2449"/>
      <c r="O11" s="2449"/>
      <c r="R11" s="2449" t="s">
        <v>2480</v>
      </c>
      <c r="S11" s="2458" t="s">
        <v>2481</v>
      </c>
      <c r="V11" s="2458" t="s">
        <v>2482</v>
      </c>
    </row>
    <row r="12" spans="1:40" ht="6.75" customHeight="1">
      <c r="B12" s="2449" t="s">
        <v>2483</v>
      </c>
      <c r="C12" s="2449"/>
      <c r="D12" s="2449"/>
      <c r="E12" s="2449"/>
      <c r="G12" s="2449"/>
      <c r="H12" s="2449"/>
      <c r="I12" s="2449"/>
      <c r="J12" s="2449"/>
      <c r="K12" s="2449"/>
      <c r="L12" s="2449"/>
      <c r="M12" s="2449"/>
      <c r="N12" s="2449"/>
      <c r="O12" s="2449"/>
      <c r="R12" s="2449"/>
      <c r="S12" s="2458"/>
      <c r="T12" s="2449" t="s">
        <v>340</v>
      </c>
      <c r="V12" s="2458"/>
      <c r="X12" s="2449" t="s">
        <v>2484</v>
      </c>
      <c r="AA12" s="2449" t="s">
        <v>2485</v>
      </c>
      <c r="AB12" s="2449"/>
      <c r="AC12" s="2449" t="s">
        <v>2486</v>
      </c>
      <c r="AD12" s="2449" t="s">
        <v>2487</v>
      </c>
      <c r="AE12" s="2449"/>
      <c r="AF12" s="2449"/>
      <c r="AG12" s="2449"/>
      <c r="AI12" s="2458" t="s">
        <v>2488</v>
      </c>
      <c r="AJ12" s="2449" t="s">
        <v>2489</v>
      </c>
      <c r="AK12" s="2449"/>
      <c r="AL12" s="2449"/>
    </row>
    <row r="13" spans="1:40" ht="9.75" customHeight="1">
      <c r="B13" s="2449"/>
      <c r="C13" s="2449"/>
      <c r="D13" s="2449"/>
      <c r="E13" s="2449"/>
      <c r="G13" s="2449" t="s">
        <v>2490</v>
      </c>
      <c r="H13" s="2449"/>
      <c r="I13" s="2449"/>
      <c r="J13" s="2449"/>
      <c r="K13" s="2449"/>
      <c r="L13" s="2449"/>
      <c r="M13" s="2449"/>
      <c r="N13" s="2449"/>
      <c r="O13" s="2449"/>
      <c r="P13" s="2449"/>
      <c r="R13" s="2449"/>
      <c r="S13" s="2458"/>
      <c r="T13" s="2449"/>
      <c r="V13" s="2458"/>
      <c r="X13" s="2449"/>
      <c r="AA13" s="2449"/>
      <c r="AB13" s="2449"/>
      <c r="AC13" s="2449"/>
      <c r="AD13" s="2449"/>
      <c r="AE13" s="2449"/>
      <c r="AF13" s="2449"/>
      <c r="AG13" s="2449"/>
      <c r="AI13" s="2458"/>
      <c r="AJ13" s="2449"/>
      <c r="AK13" s="2449"/>
      <c r="AL13" s="2449"/>
    </row>
    <row r="14" spans="1:40" ht="6.75" customHeight="1">
      <c r="G14" s="2449"/>
      <c r="H14" s="2449"/>
      <c r="I14" s="2449"/>
      <c r="J14" s="2449"/>
      <c r="K14" s="2449"/>
      <c r="L14" s="2449"/>
      <c r="M14" s="2449"/>
      <c r="N14" s="2449"/>
      <c r="O14" s="2449"/>
      <c r="P14" s="2449"/>
      <c r="X14" s="2449"/>
      <c r="AI14" s="2458"/>
    </row>
    <row r="15" spans="1:40" ht="3.75" customHeight="1"/>
    <row r="16" spans="1:40" ht="13.5" customHeight="1">
      <c r="B16" s="2454" t="s">
        <v>2491</v>
      </c>
      <c r="C16" s="2454"/>
      <c r="D16" s="2454"/>
      <c r="G16" s="2455" t="s">
        <v>2492</v>
      </c>
      <c r="H16" s="2455"/>
      <c r="I16" s="2455"/>
      <c r="J16" s="2455"/>
      <c r="K16" s="2455"/>
      <c r="L16" s="2455"/>
      <c r="M16" s="2455"/>
      <c r="N16" s="2455"/>
      <c r="O16" s="2455"/>
      <c r="P16" s="2455"/>
      <c r="X16" s="967">
        <v>1335</v>
      </c>
      <c r="AA16" s="2451">
        <v>7775210204</v>
      </c>
      <c r="AB16" s="2451"/>
    </row>
    <row r="17" spans="2:38" ht="4.5" customHeight="1"/>
    <row r="18" spans="2:38">
      <c r="B18" s="2454" t="s">
        <v>2493</v>
      </c>
      <c r="C18" s="2454"/>
      <c r="D18" s="2454"/>
      <c r="G18" s="2455" t="s">
        <v>2492</v>
      </c>
      <c r="H18" s="2455"/>
      <c r="I18" s="2455"/>
      <c r="J18" s="2455"/>
      <c r="K18" s="2455"/>
      <c r="L18" s="2455"/>
      <c r="M18" s="2455"/>
      <c r="N18" s="2455"/>
      <c r="O18" s="2455"/>
      <c r="P18" s="2455"/>
      <c r="X18" s="967">
        <v>1335</v>
      </c>
      <c r="Z18" s="2451">
        <v>7775210204</v>
      </c>
      <c r="AA18" s="2451"/>
      <c r="AB18" s="2451"/>
    </row>
    <row r="19" spans="2:38" ht="8.25" customHeight="1">
      <c r="G19" s="2455"/>
      <c r="H19" s="2455"/>
      <c r="I19" s="2455"/>
      <c r="J19" s="2455"/>
      <c r="K19" s="2455"/>
      <c r="L19" s="2455"/>
      <c r="M19" s="2455"/>
      <c r="N19" s="2455"/>
      <c r="O19" s="2455"/>
      <c r="P19" s="2455"/>
    </row>
    <row r="20" spans="2:38" ht="3" customHeight="1"/>
    <row r="21" spans="2:38" ht="9.75" customHeight="1">
      <c r="B21" s="2454" t="s">
        <v>2494</v>
      </c>
      <c r="C21" s="2454"/>
      <c r="D21" s="2454"/>
      <c r="G21" s="2455" t="s">
        <v>2492</v>
      </c>
      <c r="H21" s="2455"/>
      <c r="I21" s="2455"/>
      <c r="J21" s="2455"/>
      <c r="K21" s="2455"/>
      <c r="L21" s="2455"/>
      <c r="M21" s="2455"/>
      <c r="N21" s="2455"/>
      <c r="O21" s="2455"/>
      <c r="P21" s="2455"/>
      <c r="X21" s="2457">
        <v>1335</v>
      </c>
      <c r="AA21" s="2451">
        <v>7775210204</v>
      </c>
      <c r="AB21" s="2451"/>
      <c r="AC21" s="2451"/>
    </row>
    <row r="22" spans="2:38" ht="8.25" customHeight="1">
      <c r="B22" s="2454"/>
      <c r="C22" s="2454"/>
      <c r="D22" s="2454"/>
      <c r="G22" s="2455"/>
      <c r="H22" s="2455"/>
      <c r="I22" s="2455"/>
      <c r="J22" s="2455"/>
      <c r="K22" s="2455"/>
      <c r="L22" s="2455"/>
      <c r="M22" s="2455"/>
      <c r="N22" s="2455"/>
      <c r="O22" s="2455"/>
      <c r="P22" s="2455"/>
      <c r="X22" s="2457"/>
    </row>
    <row r="23" spans="2:38" ht="3.75" customHeight="1"/>
    <row r="24" spans="2:38" ht="12" customHeight="1">
      <c r="B24" s="2454" t="s">
        <v>2495</v>
      </c>
      <c r="C24" s="2454"/>
      <c r="D24" s="2454"/>
      <c r="G24" s="970" t="s">
        <v>360</v>
      </c>
      <c r="H24" s="970"/>
      <c r="I24" s="970"/>
      <c r="J24" s="970"/>
      <c r="K24" s="970"/>
      <c r="L24" s="970"/>
      <c r="M24" s="970"/>
      <c r="N24" s="970"/>
      <c r="O24" s="970"/>
      <c r="P24" s="970"/>
      <c r="T24" s="2456">
        <v>1</v>
      </c>
      <c r="V24" s="2457">
        <v>2013</v>
      </c>
      <c r="X24" s="2457">
        <v>1</v>
      </c>
      <c r="Z24" s="2451">
        <v>198455000</v>
      </c>
      <c r="AA24" s="2451"/>
      <c r="AB24" s="2451"/>
      <c r="AC24" s="2452" t="s">
        <v>13</v>
      </c>
      <c r="AD24" s="2452" t="s">
        <v>1817</v>
      </c>
      <c r="AE24" s="2452"/>
      <c r="AF24" s="2452"/>
      <c r="AG24" s="2452"/>
      <c r="AI24" s="2452" t="s">
        <v>12</v>
      </c>
      <c r="AJ24" s="2455" t="s">
        <v>12</v>
      </c>
      <c r="AK24" s="2455"/>
      <c r="AL24" s="2455"/>
    </row>
    <row r="25" spans="2:38" ht="7.5" customHeight="1">
      <c r="B25" s="2454"/>
      <c r="C25" s="2454"/>
      <c r="D25" s="2454"/>
      <c r="G25" s="970"/>
      <c r="H25" s="970"/>
      <c r="I25" s="970"/>
      <c r="J25" s="970"/>
      <c r="K25" s="970"/>
      <c r="L25" s="970"/>
      <c r="M25" s="970"/>
      <c r="N25" s="970"/>
      <c r="O25" s="970"/>
      <c r="P25" s="970"/>
      <c r="R25" s="2452" t="s">
        <v>12</v>
      </c>
      <c r="T25" s="2456"/>
      <c r="V25" s="2457"/>
      <c r="X25" s="2457"/>
      <c r="Z25" s="2451"/>
      <c r="AA25" s="2451"/>
      <c r="AB25" s="2451"/>
      <c r="AC25" s="2452"/>
      <c r="AD25" s="2452"/>
      <c r="AE25" s="2452"/>
      <c r="AF25" s="2452"/>
      <c r="AG25" s="2452"/>
      <c r="AI25" s="2452"/>
      <c r="AJ25" s="2455"/>
      <c r="AK25" s="2455"/>
      <c r="AL25" s="2455"/>
    </row>
    <row r="26" spans="2:38" ht="6.75" customHeight="1">
      <c r="B26" s="2454"/>
      <c r="C26" s="2454"/>
      <c r="D26" s="2454"/>
      <c r="G26" s="970"/>
      <c r="H26" s="970"/>
      <c r="I26" s="970"/>
      <c r="J26" s="970"/>
      <c r="K26" s="970"/>
      <c r="L26" s="970"/>
      <c r="M26" s="970"/>
      <c r="N26" s="970"/>
      <c r="O26" s="970"/>
      <c r="P26" s="970"/>
      <c r="R26" s="2452"/>
      <c r="Z26" s="2451"/>
      <c r="AA26" s="2451"/>
      <c r="AB26" s="2451"/>
    </row>
    <row r="27" spans="2:38" ht="4.5" customHeight="1"/>
    <row r="28" spans="2:38" ht="0.75" customHeight="1">
      <c r="B28" s="2454" t="s">
        <v>2496</v>
      </c>
      <c r="C28" s="2454"/>
      <c r="D28" s="2454"/>
      <c r="G28" s="2455" t="s">
        <v>367</v>
      </c>
      <c r="H28" s="2455"/>
      <c r="I28" s="2455"/>
      <c r="J28" s="2455"/>
      <c r="K28" s="2455"/>
      <c r="L28" s="2455"/>
      <c r="M28" s="2455"/>
      <c r="N28" s="2455"/>
      <c r="O28" s="2455"/>
      <c r="P28" s="2455"/>
      <c r="S28" s="2452" t="s">
        <v>2497</v>
      </c>
      <c r="T28" s="2456">
        <v>2</v>
      </c>
      <c r="V28" s="2457">
        <v>2011</v>
      </c>
      <c r="X28" s="2457">
        <v>1</v>
      </c>
      <c r="Z28" s="2451">
        <v>198800000</v>
      </c>
      <c r="AA28" s="2451"/>
      <c r="AB28" s="2451"/>
      <c r="AC28" s="2452" t="s">
        <v>13</v>
      </c>
      <c r="AD28" s="2452" t="s">
        <v>596</v>
      </c>
      <c r="AE28" s="2452"/>
      <c r="AF28" s="2452"/>
      <c r="AG28" s="2452"/>
      <c r="AI28" s="2452" t="s">
        <v>2498</v>
      </c>
      <c r="AJ28" s="2453" t="s">
        <v>2151</v>
      </c>
      <c r="AK28" s="2453"/>
      <c r="AL28" s="2453"/>
    </row>
    <row r="29" spans="2:38" ht="8.25" customHeight="1">
      <c r="B29" s="2454"/>
      <c r="C29" s="2454"/>
      <c r="D29" s="2454"/>
      <c r="G29" s="2455"/>
      <c r="H29" s="2455"/>
      <c r="I29" s="2455"/>
      <c r="J29" s="2455"/>
      <c r="K29" s="2455"/>
      <c r="L29" s="2455"/>
      <c r="M29" s="2455"/>
      <c r="N29" s="2455"/>
      <c r="O29" s="2455"/>
      <c r="P29" s="2455"/>
      <c r="R29" s="2452" t="s">
        <v>2499</v>
      </c>
      <c r="S29" s="2452"/>
      <c r="T29" s="2456"/>
      <c r="V29" s="2457"/>
      <c r="X29" s="2457"/>
      <c r="Z29" s="2451"/>
      <c r="AA29" s="2451"/>
      <c r="AB29" s="2451"/>
      <c r="AC29" s="2452"/>
      <c r="AD29" s="2452"/>
      <c r="AE29" s="2452"/>
      <c r="AF29" s="2452"/>
      <c r="AG29" s="2452"/>
      <c r="AI29" s="2452"/>
      <c r="AJ29" s="2453"/>
      <c r="AK29" s="2453"/>
      <c r="AL29" s="2453"/>
    </row>
    <row r="30" spans="2:38" ht="6.75" customHeight="1">
      <c r="B30" s="2454"/>
      <c r="C30" s="2454"/>
      <c r="D30" s="2454"/>
      <c r="G30" s="2455"/>
      <c r="H30" s="2455"/>
      <c r="I30" s="2455"/>
      <c r="J30" s="2455"/>
      <c r="K30" s="2455"/>
      <c r="L30" s="2455"/>
      <c r="M30" s="2455"/>
      <c r="N30" s="2455"/>
      <c r="O30" s="2455"/>
      <c r="P30" s="2455"/>
      <c r="R30" s="2452"/>
      <c r="S30" s="2452"/>
      <c r="Z30" s="2451"/>
      <c r="AA30" s="2451"/>
      <c r="AB30" s="2451"/>
      <c r="AJ30" s="2453"/>
      <c r="AK30" s="2453"/>
      <c r="AL30" s="2453"/>
    </row>
    <row r="31" spans="2:38" ht="12" customHeight="1">
      <c r="AJ31" s="2453"/>
      <c r="AK31" s="2453"/>
      <c r="AL31" s="2453"/>
    </row>
    <row r="32" spans="2:38" ht="2.25" customHeight="1"/>
    <row r="33" spans="2:38" ht="0.75" customHeight="1">
      <c r="B33" s="2454" t="s">
        <v>2496</v>
      </c>
      <c r="C33" s="2454"/>
      <c r="D33" s="2454"/>
      <c r="G33" s="2455" t="s">
        <v>367</v>
      </c>
      <c r="H33" s="2455"/>
      <c r="I33" s="2455"/>
      <c r="J33" s="2455"/>
      <c r="K33" s="2455"/>
      <c r="L33" s="2455"/>
      <c r="M33" s="2455"/>
      <c r="N33" s="2455"/>
      <c r="O33" s="2455"/>
      <c r="P33" s="2455"/>
      <c r="S33" s="2452" t="s">
        <v>2500</v>
      </c>
      <c r="T33" s="2456">
        <v>3</v>
      </c>
      <c r="V33" s="2457">
        <v>2008</v>
      </c>
      <c r="X33" s="2457">
        <v>1</v>
      </c>
      <c r="Z33" s="2451">
        <v>134720000</v>
      </c>
      <c r="AA33" s="2451"/>
      <c r="AB33" s="2451"/>
      <c r="AC33" s="2452" t="s">
        <v>13</v>
      </c>
      <c r="AD33" s="2452" t="s">
        <v>1817</v>
      </c>
      <c r="AE33" s="2452"/>
      <c r="AF33" s="2452"/>
      <c r="AG33" s="2452"/>
      <c r="AI33" s="2452" t="s">
        <v>2501</v>
      </c>
      <c r="AJ33" s="2453" t="s">
        <v>2146</v>
      </c>
      <c r="AK33" s="2453"/>
      <c r="AL33" s="2453"/>
    </row>
    <row r="34" spans="2:38" ht="8.25" customHeight="1">
      <c r="B34" s="2454"/>
      <c r="C34" s="2454"/>
      <c r="D34" s="2454"/>
      <c r="G34" s="2455"/>
      <c r="H34" s="2455"/>
      <c r="I34" s="2455"/>
      <c r="J34" s="2455"/>
      <c r="K34" s="2455"/>
      <c r="L34" s="2455"/>
      <c r="M34" s="2455"/>
      <c r="N34" s="2455"/>
      <c r="O34" s="2455"/>
      <c r="P34" s="2455"/>
      <c r="R34" s="2452" t="s">
        <v>2502</v>
      </c>
      <c r="S34" s="2452"/>
      <c r="T34" s="2456"/>
      <c r="V34" s="2457"/>
      <c r="X34" s="2457"/>
      <c r="Z34" s="2451"/>
      <c r="AA34" s="2451"/>
      <c r="AB34" s="2451"/>
      <c r="AC34" s="2452"/>
      <c r="AD34" s="2452"/>
      <c r="AE34" s="2452"/>
      <c r="AF34" s="2452"/>
      <c r="AG34" s="2452"/>
      <c r="AI34" s="2452"/>
      <c r="AJ34" s="2453"/>
      <c r="AK34" s="2453"/>
      <c r="AL34" s="2453"/>
    </row>
    <row r="35" spans="2:38" ht="6.75" customHeight="1">
      <c r="B35" s="2454"/>
      <c r="C35" s="2454"/>
      <c r="D35" s="2454"/>
      <c r="G35" s="2455"/>
      <c r="H35" s="2455"/>
      <c r="I35" s="2455"/>
      <c r="J35" s="2455"/>
      <c r="K35" s="2455"/>
      <c r="L35" s="2455"/>
      <c r="M35" s="2455"/>
      <c r="N35" s="2455"/>
      <c r="O35" s="2455"/>
      <c r="P35" s="2455"/>
      <c r="R35" s="2452"/>
      <c r="S35" s="2452"/>
      <c r="Z35" s="2451"/>
      <c r="AA35" s="2451"/>
      <c r="AB35" s="2451"/>
      <c r="AJ35" s="2453"/>
      <c r="AK35" s="2453"/>
      <c r="AL35" s="2453"/>
    </row>
    <row r="36" spans="2:38" ht="2.25" customHeight="1">
      <c r="AJ36" s="2453"/>
      <c r="AK36" s="2453"/>
      <c r="AL36" s="2453"/>
    </row>
    <row r="37" spans="2:38" ht="2.25" customHeight="1"/>
    <row r="38" spans="2:38" ht="0.75" customHeight="1">
      <c r="B38" s="2454" t="s">
        <v>2496</v>
      </c>
      <c r="C38" s="2454"/>
      <c r="D38" s="2454"/>
      <c r="G38" s="2455" t="s">
        <v>367</v>
      </c>
      <c r="H38" s="2455"/>
      <c r="I38" s="2455"/>
      <c r="J38" s="2455"/>
      <c r="K38" s="2455"/>
      <c r="L38" s="2455"/>
      <c r="M38" s="2455"/>
      <c r="N38" s="2455"/>
      <c r="O38" s="2455"/>
      <c r="P38" s="2455"/>
      <c r="S38" s="2452" t="s">
        <v>2503</v>
      </c>
      <c r="T38" s="2456">
        <v>4</v>
      </c>
      <c r="V38" s="2457">
        <v>2004</v>
      </c>
      <c r="X38" s="2457">
        <v>1</v>
      </c>
      <c r="Z38" s="2451">
        <v>127500000</v>
      </c>
      <c r="AA38" s="2451"/>
      <c r="AB38" s="2451"/>
      <c r="AC38" s="2452" t="s">
        <v>13</v>
      </c>
      <c r="AD38" s="2452" t="s">
        <v>596</v>
      </c>
      <c r="AE38" s="2452"/>
      <c r="AF38" s="2452"/>
      <c r="AG38" s="2452"/>
      <c r="AI38" s="2452" t="s">
        <v>2504</v>
      </c>
      <c r="AJ38" s="2453" t="s">
        <v>2143</v>
      </c>
      <c r="AK38" s="2453"/>
      <c r="AL38" s="2453"/>
    </row>
    <row r="39" spans="2:38" ht="8.25" customHeight="1">
      <c r="B39" s="2454"/>
      <c r="C39" s="2454"/>
      <c r="D39" s="2454"/>
      <c r="G39" s="2455"/>
      <c r="H39" s="2455"/>
      <c r="I39" s="2455"/>
      <c r="J39" s="2455"/>
      <c r="K39" s="2455"/>
      <c r="L39" s="2455"/>
      <c r="M39" s="2455"/>
      <c r="N39" s="2455"/>
      <c r="O39" s="2455"/>
      <c r="P39" s="2455"/>
      <c r="R39" s="2452" t="s">
        <v>2505</v>
      </c>
      <c r="S39" s="2452"/>
      <c r="T39" s="2456"/>
      <c r="V39" s="2457"/>
      <c r="X39" s="2457"/>
      <c r="Z39" s="2451"/>
      <c r="AA39" s="2451"/>
      <c r="AB39" s="2451"/>
      <c r="AC39" s="2452"/>
      <c r="AD39" s="2452"/>
      <c r="AE39" s="2452"/>
      <c r="AF39" s="2452"/>
      <c r="AG39" s="2452"/>
      <c r="AI39" s="2452"/>
      <c r="AJ39" s="2453"/>
      <c r="AK39" s="2453"/>
      <c r="AL39" s="2453"/>
    </row>
    <row r="40" spans="2:38" ht="6.75" customHeight="1">
      <c r="B40" s="2454"/>
      <c r="C40" s="2454"/>
      <c r="D40" s="2454"/>
      <c r="G40" s="2455"/>
      <c r="H40" s="2455"/>
      <c r="I40" s="2455"/>
      <c r="J40" s="2455"/>
      <c r="K40" s="2455"/>
      <c r="L40" s="2455"/>
      <c r="M40" s="2455"/>
      <c r="N40" s="2455"/>
      <c r="O40" s="2455"/>
      <c r="P40" s="2455"/>
      <c r="R40" s="2452"/>
      <c r="S40" s="2452"/>
      <c r="Z40" s="2451"/>
      <c r="AA40" s="2451"/>
      <c r="AB40" s="2451"/>
      <c r="AJ40" s="2453"/>
      <c r="AK40" s="2453"/>
      <c r="AL40" s="2453"/>
    </row>
    <row r="41" spans="2:38" ht="12" customHeight="1">
      <c r="AJ41" s="2453"/>
      <c r="AK41" s="2453"/>
      <c r="AL41" s="2453"/>
    </row>
    <row r="42" spans="2:38" ht="2.25" customHeight="1"/>
    <row r="43" spans="2:38" ht="0.75" customHeight="1">
      <c r="B43" s="2454" t="s">
        <v>2496</v>
      </c>
      <c r="C43" s="2454"/>
      <c r="D43" s="2454"/>
      <c r="G43" s="2455" t="s">
        <v>367</v>
      </c>
      <c r="H43" s="2455"/>
      <c r="I43" s="2455"/>
      <c r="J43" s="2455"/>
      <c r="K43" s="2455"/>
      <c r="L43" s="2455"/>
      <c r="M43" s="2455"/>
      <c r="N43" s="2455"/>
      <c r="O43" s="2455"/>
      <c r="P43" s="2455"/>
      <c r="S43" s="2452" t="s">
        <v>2506</v>
      </c>
      <c r="T43" s="2456">
        <v>5</v>
      </c>
      <c r="V43" s="2457">
        <v>2013</v>
      </c>
      <c r="X43" s="2457">
        <v>1</v>
      </c>
      <c r="Z43" s="2451">
        <v>192980600</v>
      </c>
      <c r="AA43" s="2451"/>
      <c r="AB43" s="2451"/>
      <c r="AC43" s="2452" t="s">
        <v>13</v>
      </c>
      <c r="AD43" s="2452" t="s">
        <v>596</v>
      </c>
      <c r="AE43" s="2452"/>
      <c r="AF43" s="2452"/>
      <c r="AG43" s="2452"/>
      <c r="AI43" s="2452" t="s">
        <v>2507</v>
      </c>
      <c r="AJ43" s="2453" t="s">
        <v>2146</v>
      </c>
      <c r="AK43" s="2453"/>
      <c r="AL43" s="2453"/>
    </row>
    <row r="44" spans="2:38" ht="8.25" customHeight="1">
      <c r="B44" s="2454"/>
      <c r="C44" s="2454"/>
      <c r="D44" s="2454"/>
      <c r="G44" s="2455"/>
      <c r="H44" s="2455"/>
      <c r="I44" s="2455"/>
      <c r="J44" s="2455"/>
      <c r="K44" s="2455"/>
      <c r="L44" s="2455"/>
      <c r="M44" s="2455"/>
      <c r="N44" s="2455"/>
      <c r="O44" s="2455"/>
      <c r="P44" s="2455"/>
      <c r="R44" s="2452" t="s">
        <v>2499</v>
      </c>
      <c r="S44" s="2452"/>
      <c r="T44" s="2456"/>
      <c r="V44" s="2457"/>
      <c r="X44" s="2457"/>
      <c r="Z44" s="2451"/>
      <c r="AA44" s="2451"/>
      <c r="AB44" s="2451"/>
      <c r="AC44" s="2452"/>
      <c r="AD44" s="2452"/>
      <c r="AE44" s="2452"/>
      <c r="AF44" s="2452"/>
      <c r="AG44" s="2452"/>
      <c r="AI44" s="2452"/>
      <c r="AJ44" s="2453"/>
      <c r="AK44" s="2453"/>
      <c r="AL44" s="2453"/>
    </row>
    <row r="45" spans="2:38" ht="6.75" customHeight="1">
      <c r="B45" s="2454"/>
      <c r="C45" s="2454"/>
      <c r="D45" s="2454"/>
      <c r="G45" s="2455"/>
      <c r="H45" s="2455"/>
      <c r="I45" s="2455"/>
      <c r="J45" s="2455"/>
      <c r="K45" s="2455"/>
      <c r="L45" s="2455"/>
      <c r="M45" s="2455"/>
      <c r="N45" s="2455"/>
      <c r="O45" s="2455"/>
      <c r="P45" s="2455"/>
      <c r="R45" s="2452"/>
      <c r="S45" s="2452"/>
      <c r="Z45" s="2451"/>
      <c r="AA45" s="2451"/>
      <c r="AB45" s="2451"/>
      <c r="AJ45" s="2453"/>
      <c r="AK45" s="2453"/>
      <c r="AL45" s="2453"/>
    </row>
    <row r="46" spans="2:38" ht="2.25" customHeight="1">
      <c r="AJ46" s="2453"/>
      <c r="AK46" s="2453"/>
      <c r="AL46" s="2453"/>
    </row>
    <row r="47" spans="2:38" ht="2.25" customHeight="1"/>
    <row r="48" spans="2:38" ht="0.75" customHeight="1">
      <c r="B48" s="2454" t="s">
        <v>2508</v>
      </c>
      <c r="C48" s="2454"/>
      <c r="D48" s="2454"/>
      <c r="G48" s="2455" t="s">
        <v>1919</v>
      </c>
      <c r="H48" s="2455"/>
      <c r="I48" s="2455"/>
      <c r="J48" s="2455"/>
      <c r="K48" s="2455"/>
      <c r="L48" s="2455"/>
      <c r="M48" s="2455"/>
      <c r="N48" s="2455"/>
      <c r="O48" s="2455"/>
      <c r="P48" s="2455"/>
      <c r="S48" s="2452" t="s">
        <v>2509</v>
      </c>
      <c r="T48" s="2456">
        <v>6</v>
      </c>
      <c r="V48" s="2457">
        <v>2012</v>
      </c>
      <c r="X48" s="2457">
        <v>1</v>
      </c>
      <c r="Z48" s="2451">
        <v>156190000</v>
      </c>
      <c r="AA48" s="2451"/>
      <c r="AB48" s="2451"/>
      <c r="AC48" s="2452" t="s">
        <v>13</v>
      </c>
      <c r="AD48" s="2452" t="s">
        <v>1817</v>
      </c>
      <c r="AE48" s="2452"/>
      <c r="AF48" s="2452"/>
      <c r="AG48" s="2452"/>
      <c r="AI48" s="2452" t="s">
        <v>2510</v>
      </c>
      <c r="AJ48" s="2453" t="s">
        <v>2157</v>
      </c>
      <c r="AK48" s="2453"/>
      <c r="AL48" s="2453"/>
    </row>
    <row r="49" spans="2:38" ht="8.25" customHeight="1">
      <c r="B49" s="2454"/>
      <c r="C49" s="2454"/>
      <c r="D49" s="2454"/>
      <c r="G49" s="2455"/>
      <c r="H49" s="2455"/>
      <c r="I49" s="2455"/>
      <c r="J49" s="2455"/>
      <c r="K49" s="2455"/>
      <c r="L49" s="2455"/>
      <c r="M49" s="2455"/>
      <c r="N49" s="2455"/>
      <c r="O49" s="2455"/>
      <c r="P49" s="2455"/>
      <c r="R49" s="2452" t="s">
        <v>2505</v>
      </c>
      <c r="S49" s="2452"/>
      <c r="T49" s="2456"/>
      <c r="V49" s="2457"/>
      <c r="X49" s="2457"/>
      <c r="Z49" s="2451"/>
      <c r="AA49" s="2451"/>
      <c r="AB49" s="2451"/>
      <c r="AC49" s="2452"/>
      <c r="AD49" s="2452"/>
      <c r="AE49" s="2452"/>
      <c r="AF49" s="2452"/>
      <c r="AG49" s="2452"/>
      <c r="AI49" s="2452"/>
      <c r="AJ49" s="2453"/>
      <c r="AK49" s="2453"/>
      <c r="AL49" s="2453"/>
    </row>
    <row r="50" spans="2:38" ht="6.75" customHeight="1">
      <c r="B50" s="2454"/>
      <c r="C50" s="2454"/>
      <c r="D50" s="2454"/>
      <c r="G50" s="2455"/>
      <c r="H50" s="2455"/>
      <c r="I50" s="2455"/>
      <c r="J50" s="2455"/>
      <c r="K50" s="2455"/>
      <c r="L50" s="2455"/>
      <c r="M50" s="2455"/>
      <c r="N50" s="2455"/>
      <c r="O50" s="2455"/>
      <c r="P50" s="2455"/>
      <c r="R50" s="2452"/>
      <c r="S50" s="2452"/>
      <c r="Z50" s="2451"/>
      <c r="AA50" s="2451"/>
      <c r="AB50" s="2451"/>
      <c r="AJ50" s="2453"/>
      <c r="AK50" s="2453"/>
      <c r="AL50" s="2453"/>
    </row>
    <row r="51" spans="2:38" ht="12" customHeight="1">
      <c r="AJ51" s="2453"/>
      <c r="AK51" s="2453"/>
      <c r="AL51" s="2453"/>
    </row>
    <row r="52" spans="2:38" ht="2.25" customHeight="1"/>
    <row r="53" spans="2:38" ht="0.75" customHeight="1">
      <c r="B53" s="2454" t="s">
        <v>2511</v>
      </c>
      <c r="C53" s="2454"/>
      <c r="D53" s="2454"/>
      <c r="G53" s="2455" t="s">
        <v>199</v>
      </c>
      <c r="H53" s="2455"/>
      <c r="I53" s="2455"/>
      <c r="J53" s="2455"/>
      <c r="K53" s="2455"/>
      <c r="L53" s="2455"/>
      <c r="M53" s="2455"/>
      <c r="N53" s="2455"/>
      <c r="O53" s="2455"/>
      <c r="P53" s="2455"/>
      <c r="S53" s="2452" t="s">
        <v>2512</v>
      </c>
      <c r="T53" s="2456">
        <v>7</v>
      </c>
      <c r="V53" s="2457">
        <v>2005</v>
      </c>
      <c r="X53" s="2457">
        <v>1</v>
      </c>
      <c r="Z53" s="2451">
        <v>15150000</v>
      </c>
      <c r="AA53" s="2451"/>
      <c r="AB53" s="2451"/>
      <c r="AC53" s="2452" t="s">
        <v>13</v>
      </c>
      <c r="AD53" s="2452" t="s">
        <v>596</v>
      </c>
      <c r="AE53" s="2452"/>
      <c r="AF53" s="2452"/>
      <c r="AG53" s="2452"/>
      <c r="AI53" s="2452" t="s">
        <v>2513</v>
      </c>
      <c r="AJ53" s="2453" t="s">
        <v>2161</v>
      </c>
      <c r="AK53" s="2453"/>
      <c r="AL53" s="2453"/>
    </row>
    <row r="54" spans="2:38" ht="8.25" customHeight="1">
      <c r="B54" s="2454"/>
      <c r="C54" s="2454"/>
      <c r="D54" s="2454"/>
      <c r="G54" s="2455"/>
      <c r="H54" s="2455"/>
      <c r="I54" s="2455"/>
      <c r="J54" s="2455"/>
      <c r="K54" s="2455"/>
      <c r="L54" s="2455"/>
      <c r="M54" s="2455"/>
      <c r="N54" s="2455"/>
      <c r="O54" s="2455"/>
      <c r="P54" s="2455"/>
      <c r="R54" s="2452" t="s">
        <v>2514</v>
      </c>
      <c r="S54" s="2452"/>
      <c r="T54" s="2456"/>
      <c r="V54" s="2457"/>
      <c r="X54" s="2457"/>
      <c r="Z54" s="2451"/>
      <c r="AA54" s="2451"/>
      <c r="AB54" s="2451"/>
      <c r="AC54" s="2452"/>
      <c r="AD54" s="2452"/>
      <c r="AE54" s="2452"/>
      <c r="AF54" s="2452"/>
      <c r="AG54" s="2452"/>
      <c r="AI54" s="2452"/>
      <c r="AJ54" s="2453"/>
      <c r="AK54" s="2453"/>
      <c r="AL54" s="2453"/>
    </row>
    <row r="55" spans="2:38" ht="6.75" customHeight="1">
      <c r="B55" s="2454"/>
      <c r="C55" s="2454"/>
      <c r="D55" s="2454"/>
      <c r="G55" s="2455"/>
      <c r="H55" s="2455"/>
      <c r="I55" s="2455"/>
      <c r="J55" s="2455"/>
      <c r="K55" s="2455"/>
      <c r="L55" s="2455"/>
      <c r="M55" s="2455"/>
      <c r="N55" s="2455"/>
      <c r="O55" s="2455"/>
      <c r="P55" s="2455"/>
      <c r="R55" s="2452"/>
      <c r="S55" s="2452"/>
      <c r="Z55" s="2451"/>
      <c r="AA55" s="2451"/>
      <c r="AB55" s="2451"/>
      <c r="AJ55" s="2453"/>
      <c r="AK55" s="2453"/>
      <c r="AL55" s="2453"/>
    </row>
    <row r="56" spans="2:38" ht="2.25" customHeight="1">
      <c r="AJ56" s="2453"/>
      <c r="AK56" s="2453"/>
      <c r="AL56" s="2453"/>
    </row>
    <row r="57" spans="2:38" ht="2.25" customHeight="1"/>
    <row r="58" spans="2:38" ht="0.75" customHeight="1">
      <c r="B58" s="2454" t="s">
        <v>2511</v>
      </c>
      <c r="C58" s="2454"/>
      <c r="D58" s="2454"/>
      <c r="G58" s="2455" t="s">
        <v>199</v>
      </c>
      <c r="H58" s="2455"/>
      <c r="I58" s="2455"/>
      <c r="J58" s="2455"/>
      <c r="K58" s="2455"/>
      <c r="L58" s="2455"/>
      <c r="M58" s="2455"/>
      <c r="N58" s="2455"/>
      <c r="O58" s="2455"/>
      <c r="P58" s="2455"/>
      <c r="S58" s="2452" t="s">
        <v>2515</v>
      </c>
      <c r="T58" s="2456">
        <v>8</v>
      </c>
      <c r="V58" s="2457">
        <v>2006</v>
      </c>
      <c r="X58" s="2457">
        <v>1</v>
      </c>
      <c r="Z58" s="2451">
        <v>13490000</v>
      </c>
      <c r="AA58" s="2451"/>
      <c r="AB58" s="2451"/>
      <c r="AC58" s="2452" t="s">
        <v>13</v>
      </c>
      <c r="AD58" s="2452" t="s">
        <v>596</v>
      </c>
      <c r="AE58" s="2452"/>
      <c r="AF58" s="2452"/>
      <c r="AG58" s="2452"/>
      <c r="AI58" s="2452" t="s">
        <v>2516</v>
      </c>
      <c r="AJ58" s="2453" t="s">
        <v>2171</v>
      </c>
      <c r="AK58" s="2453"/>
      <c r="AL58" s="2453"/>
    </row>
    <row r="59" spans="2:38" ht="8.25" customHeight="1">
      <c r="B59" s="2454"/>
      <c r="C59" s="2454"/>
      <c r="D59" s="2454"/>
      <c r="G59" s="2455"/>
      <c r="H59" s="2455"/>
      <c r="I59" s="2455"/>
      <c r="J59" s="2455"/>
      <c r="K59" s="2455"/>
      <c r="L59" s="2455"/>
      <c r="M59" s="2455"/>
      <c r="N59" s="2455"/>
      <c r="O59" s="2455"/>
      <c r="P59" s="2455"/>
      <c r="R59" s="2452" t="s">
        <v>2514</v>
      </c>
      <c r="S59" s="2452"/>
      <c r="T59" s="2456"/>
      <c r="V59" s="2457"/>
      <c r="X59" s="2457"/>
      <c r="Z59" s="2451"/>
      <c r="AA59" s="2451"/>
      <c r="AB59" s="2451"/>
      <c r="AC59" s="2452"/>
      <c r="AD59" s="2452"/>
      <c r="AE59" s="2452"/>
      <c r="AF59" s="2452"/>
      <c r="AG59" s="2452"/>
      <c r="AI59" s="2452"/>
      <c r="AJ59" s="2453"/>
      <c r="AK59" s="2453"/>
      <c r="AL59" s="2453"/>
    </row>
    <row r="60" spans="2:38" ht="6.75" customHeight="1">
      <c r="B60" s="2454"/>
      <c r="C60" s="2454"/>
      <c r="D60" s="2454"/>
      <c r="G60" s="2455"/>
      <c r="H60" s="2455"/>
      <c r="I60" s="2455"/>
      <c r="J60" s="2455"/>
      <c r="K60" s="2455"/>
      <c r="L60" s="2455"/>
      <c r="M60" s="2455"/>
      <c r="N60" s="2455"/>
      <c r="O60" s="2455"/>
      <c r="P60" s="2455"/>
      <c r="R60" s="2452"/>
      <c r="S60" s="2452"/>
      <c r="Z60" s="2451"/>
      <c r="AA60" s="2451"/>
      <c r="AB60" s="2451"/>
      <c r="AJ60" s="2453"/>
      <c r="AK60" s="2453"/>
      <c r="AL60" s="2453"/>
    </row>
    <row r="61" spans="2:38" ht="2.25" customHeight="1">
      <c r="AJ61" s="2453"/>
      <c r="AK61" s="2453"/>
      <c r="AL61" s="2453"/>
    </row>
    <row r="62" spans="2:38" ht="2.25" customHeight="1"/>
    <row r="63" spans="2:38" ht="0.75" customHeight="1">
      <c r="B63" s="2454" t="s">
        <v>2511</v>
      </c>
      <c r="C63" s="2454"/>
      <c r="D63" s="2454"/>
      <c r="G63" s="2455" t="s">
        <v>199</v>
      </c>
      <c r="H63" s="2455"/>
      <c r="I63" s="2455"/>
      <c r="J63" s="2455"/>
      <c r="K63" s="2455"/>
      <c r="L63" s="2455"/>
      <c r="M63" s="2455"/>
      <c r="N63" s="2455"/>
      <c r="O63" s="2455"/>
      <c r="P63" s="2455"/>
      <c r="S63" s="2452" t="s">
        <v>2517</v>
      </c>
      <c r="T63" s="2456">
        <v>9</v>
      </c>
      <c r="V63" s="2457">
        <v>2005</v>
      </c>
      <c r="X63" s="2457">
        <v>1</v>
      </c>
      <c r="Z63" s="2451">
        <v>11900000</v>
      </c>
      <c r="AA63" s="2451"/>
      <c r="AB63" s="2451"/>
      <c r="AC63" s="2452" t="s">
        <v>13</v>
      </c>
      <c r="AD63" s="2452" t="s">
        <v>596</v>
      </c>
      <c r="AE63" s="2452"/>
      <c r="AF63" s="2452"/>
      <c r="AG63" s="2452"/>
      <c r="AI63" s="2452" t="s">
        <v>2518</v>
      </c>
      <c r="AJ63" s="2453" t="s">
        <v>2164</v>
      </c>
      <c r="AK63" s="2453"/>
      <c r="AL63" s="2453"/>
    </row>
    <row r="64" spans="2:38" ht="8.25" customHeight="1">
      <c r="B64" s="2454"/>
      <c r="C64" s="2454"/>
      <c r="D64" s="2454"/>
      <c r="G64" s="2455"/>
      <c r="H64" s="2455"/>
      <c r="I64" s="2455"/>
      <c r="J64" s="2455"/>
      <c r="K64" s="2455"/>
      <c r="L64" s="2455"/>
      <c r="M64" s="2455"/>
      <c r="N64" s="2455"/>
      <c r="O64" s="2455"/>
      <c r="P64" s="2455"/>
      <c r="R64" s="2452" t="s">
        <v>2519</v>
      </c>
      <c r="S64" s="2452"/>
      <c r="T64" s="2456"/>
      <c r="V64" s="2457"/>
      <c r="X64" s="2457"/>
      <c r="Z64" s="2451"/>
      <c r="AA64" s="2451"/>
      <c r="AB64" s="2451"/>
      <c r="AC64" s="2452"/>
      <c r="AD64" s="2452"/>
      <c r="AE64" s="2452"/>
      <c r="AF64" s="2452"/>
      <c r="AG64" s="2452"/>
      <c r="AI64" s="2452"/>
      <c r="AJ64" s="2453"/>
      <c r="AK64" s="2453"/>
      <c r="AL64" s="2453"/>
    </row>
    <row r="65" spans="2:38" ht="6.75" customHeight="1">
      <c r="B65" s="2454"/>
      <c r="C65" s="2454"/>
      <c r="D65" s="2454"/>
      <c r="G65" s="2455"/>
      <c r="H65" s="2455"/>
      <c r="I65" s="2455"/>
      <c r="J65" s="2455"/>
      <c r="K65" s="2455"/>
      <c r="L65" s="2455"/>
      <c r="M65" s="2455"/>
      <c r="N65" s="2455"/>
      <c r="O65" s="2455"/>
      <c r="P65" s="2455"/>
      <c r="R65" s="2452"/>
      <c r="S65" s="2452"/>
      <c r="Z65" s="2451"/>
      <c r="AA65" s="2451"/>
      <c r="AB65" s="2451"/>
      <c r="AJ65" s="2453"/>
      <c r="AK65" s="2453"/>
      <c r="AL65" s="2453"/>
    </row>
    <row r="66" spans="2:38" ht="2.25" customHeight="1">
      <c r="AJ66" s="2453"/>
      <c r="AK66" s="2453"/>
      <c r="AL66" s="2453"/>
    </row>
    <row r="67" spans="2:38" ht="2.25" customHeight="1"/>
    <row r="68" spans="2:38" ht="0.75" customHeight="1">
      <c r="B68" s="2454" t="s">
        <v>2511</v>
      </c>
      <c r="C68" s="2454"/>
      <c r="D68" s="2454"/>
      <c r="G68" s="2455" t="s">
        <v>199</v>
      </c>
      <c r="H68" s="2455"/>
      <c r="I68" s="2455"/>
      <c r="J68" s="2455"/>
      <c r="K68" s="2455"/>
      <c r="L68" s="2455"/>
      <c r="M68" s="2455"/>
      <c r="N68" s="2455"/>
      <c r="O68" s="2455"/>
      <c r="P68" s="2455"/>
      <c r="S68" s="2452" t="s">
        <v>2520</v>
      </c>
      <c r="T68" s="2456">
        <v>10</v>
      </c>
      <c r="V68" s="2457">
        <v>2005</v>
      </c>
      <c r="X68" s="2457">
        <v>1</v>
      </c>
      <c r="Z68" s="2451">
        <v>13750000</v>
      </c>
      <c r="AA68" s="2451"/>
      <c r="AB68" s="2451"/>
      <c r="AC68" s="2452" t="s">
        <v>13</v>
      </c>
      <c r="AD68" s="2452" t="s">
        <v>596</v>
      </c>
      <c r="AE68" s="2452"/>
      <c r="AF68" s="2452"/>
      <c r="AG68" s="2452"/>
      <c r="AI68" s="2452" t="s">
        <v>2521</v>
      </c>
      <c r="AJ68" s="2453" t="s">
        <v>2168</v>
      </c>
      <c r="AK68" s="2453"/>
      <c r="AL68" s="2453"/>
    </row>
    <row r="69" spans="2:38" ht="8.25" customHeight="1">
      <c r="B69" s="2454"/>
      <c r="C69" s="2454"/>
      <c r="D69" s="2454"/>
      <c r="G69" s="2455"/>
      <c r="H69" s="2455"/>
      <c r="I69" s="2455"/>
      <c r="J69" s="2455"/>
      <c r="K69" s="2455"/>
      <c r="L69" s="2455"/>
      <c r="M69" s="2455"/>
      <c r="N69" s="2455"/>
      <c r="O69" s="2455"/>
      <c r="P69" s="2455"/>
      <c r="R69" s="2452" t="s">
        <v>2502</v>
      </c>
      <c r="S69" s="2452"/>
      <c r="T69" s="2456"/>
      <c r="V69" s="2457"/>
      <c r="X69" s="2457"/>
      <c r="Z69" s="2451"/>
      <c r="AA69" s="2451"/>
      <c r="AB69" s="2451"/>
      <c r="AC69" s="2452"/>
      <c r="AD69" s="2452"/>
      <c r="AE69" s="2452"/>
      <c r="AF69" s="2452"/>
      <c r="AG69" s="2452"/>
      <c r="AI69" s="2452"/>
      <c r="AJ69" s="2453"/>
      <c r="AK69" s="2453"/>
      <c r="AL69" s="2453"/>
    </row>
    <row r="70" spans="2:38" ht="6.75" customHeight="1">
      <c r="B70" s="2454"/>
      <c r="C70" s="2454"/>
      <c r="D70" s="2454"/>
      <c r="G70" s="2455"/>
      <c r="H70" s="2455"/>
      <c r="I70" s="2455"/>
      <c r="J70" s="2455"/>
      <c r="K70" s="2455"/>
      <c r="L70" s="2455"/>
      <c r="M70" s="2455"/>
      <c r="N70" s="2455"/>
      <c r="O70" s="2455"/>
      <c r="P70" s="2455"/>
      <c r="R70" s="2452"/>
      <c r="S70" s="2452"/>
      <c r="Z70" s="2451"/>
      <c r="AA70" s="2451"/>
      <c r="AB70" s="2451"/>
      <c r="AJ70" s="2453"/>
      <c r="AK70" s="2453"/>
      <c r="AL70" s="2453"/>
    </row>
    <row r="71" spans="2:38" ht="2.25" customHeight="1">
      <c r="AJ71" s="2453"/>
      <c r="AK71" s="2453"/>
      <c r="AL71" s="2453"/>
    </row>
    <row r="72" spans="2:38" ht="2.25" customHeight="1"/>
    <row r="73" spans="2:38" ht="0.75" customHeight="1">
      <c r="B73" s="2454" t="s">
        <v>2511</v>
      </c>
      <c r="C73" s="2454"/>
      <c r="D73" s="2454"/>
      <c r="G73" s="2455" t="s">
        <v>199</v>
      </c>
      <c r="H73" s="2455"/>
      <c r="I73" s="2455"/>
      <c r="J73" s="2455"/>
      <c r="K73" s="2455"/>
      <c r="L73" s="2455"/>
      <c r="M73" s="2455"/>
      <c r="N73" s="2455"/>
      <c r="O73" s="2455"/>
      <c r="P73" s="2455"/>
      <c r="S73" s="2452" t="s">
        <v>2522</v>
      </c>
      <c r="T73" s="2456">
        <v>11</v>
      </c>
      <c r="V73" s="2457">
        <v>2012</v>
      </c>
      <c r="X73" s="2457">
        <v>1</v>
      </c>
      <c r="Z73" s="2451">
        <v>15397057</v>
      </c>
      <c r="AA73" s="2451"/>
      <c r="AB73" s="2451"/>
      <c r="AC73" s="2452" t="s">
        <v>13</v>
      </c>
      <c r="AD73" s="2452" t="s">
        <v>1817</v>
      </c>
      <c r="AE73" s="2452"/>
      <c r="AF73" s="2452"/>
      <c r="AG73" s="2452"/>
      <c r="AI73" s="2452" t="s">
        <v>2523</v>
      </c>
      <c r="AJ73" s="2453" t="s">
        <v>2174</v>
      </c>
      <c r="AK73" s="2453"/>
      <c r="AL73" s="2453"/>
    </row>
    <row r="74" spans="2:38" ht="8.25" customHeight="1">
      <c r="B74" s="2454"/>
      <c r="C74" s="2454"/>
      <c r="D74" s="2454"/>
      <c r="G74" s="2455"/>
      <c r="H74" s="2455"/>
      <c r="I74" s="2455"/>
      <c r="J74" s="2455"/>
      <c r="K74" s="2455"/>
      <c r="L74" s="2455"/>
      <c r="M74" s="2455"/>
      <c r="N74" s="2455"/>
      <c r="O74" s="2455"/>
      <c r="P74" s="2455"/>
      <c r="R74" s="2452" t="s">
        <v>2524</v>
      </c>
      <c r="S74" s="2452"/>
      <c r="T74" s="2456"/>
      <c r="V74" s="2457"/>
      <c r="X74" s="2457"/>
      <c r="Z74" s="2451"/>
      <c r="AA74" s="2451"/>
      <c r="AB74" s="2451"/>
      <c r="AC74" s="2452"/>
      <c r="AD74" s="2452"/>
      <c r="AE74" s="2452"/>
      <c r="AF74" s="2452"/>
      <c r="AG74" s="2452"/>
      <c r="AI74" s="2452"/>
      <c r="AJ74" s="2453"/>
      <c r="AK74" s="2453"/>
      <c r="AL74" s="2453"/>
    </row>
    <row r="75" spans="2:38" ht="6.75" customHeight="1">
      <c r="B75" s="2454"/>
      <c r="C75" s="2454"/>
      <c r="D75" s="2454"/>
      <c r="G75" s="2455"/>
      <c r="H75" s="2455"/>
      <c r="I75" s="2455"/>
      <c r="J75" s="2455"/>
      <c r="K75" s="2455"/>
      <c r="L75" s="2455"/>
      <c r="M75" s="2455"/>
      <c r="N75" s="2455"/>
      <c r="O75" s="2455"/>
      <c r="P75" s="2455"/>
      <c r="R75" s="2452"/>
      <c r="S75" s="2452"/>
      <c r="Z75" s="2451"/>
      <c r="AA75" s="2451"/>
      <c r="AB75" s="2451"/>
      <c r="AJ75" s="2453"/>
      <c r="AK75" s="2453"/>
      <c r="AL75" s="2453"/>
    </row>
    <row r="76" spans="2:38" ht="12" customHeight="1">
      <c r="AJ76" s="2453"/>
      <c r="AK76" s="2453"/>
      <c r="AL76" s="2453"/>
    </row>
    <row r="77" spans="2:38" ht="2.25" customHeight="1"/>
    <row r="78" spans="2:38" ht="0.75" customHeight="1">
      <c r="B78" s="2454" t="s">
        <v>2511</v>
      </c>
      <c r="C78" s="2454"/>
      <c r="D78" s="2454"/>
      <c r="G78" s="2455" t="s">
        <v>199</v>
      </c>
      <c r="H78" s="2455"/>
      <c r="I78" s="2455"/>
      <c r="J78" s="2455"/>
      <c r="K78" s="2455"/>
      <c r="L78" s="2455"/>
      <c r="M78" s="2455"/>
      <c r="N78" s="2455"/>
      <c r="O78" s="2455"/>
      <c r="P78" s="2455"/>
      <c r="S78" s="2452" t="s">
        <v>2525</v>
      </c>
      <c r="T78" s="2456">
        <v>12</v>
      </c>
      <c r="V78" s="2457">
        <v>2012</v>
      </c>
      <c r="X78" s="2457">
        <v>1</v>
      </c>
      <c r="Z78" s="2451">
        <v>15397057</v>
      </c>
      <c r="AA78" s="2451"/>
      <c r="AB78" s="2451"/>
      <c r="AC78" s="2452" t="s">
        <v>13</v>
      </c>
      <c r="AD78" s="2452" t="s">
        <v>1817</v>
      </c>
      <c r="AE78" s="2452"/>
      <c r="AF78" s="2452"/>
      <c r="AG78" s="2452"/>
      <c r="AI78" s="2452" t="s">
        <v>2526</v>
      </c>
      <c r="AJ78" s="2453" t="s">
        <v>2176</v>
      </c>
      <c r="AK78" s="2453"/>
      <c r="AL78" s="2453"/>
    </row>
    <row r="79" spans="2:38" ht="8.25" customHeight="1">
      <c r="B79" s="2454"/>
      <c r="C79" s="2454"/>
      <c r="D79" s="2454"/>
      <c r="G79" s="2455"/>
      <c r="H79" s="2455"/>
      <c r="I79" s="2455"/>
      <c r="J79" s="2455"/>
      <c r="K79" s="2455"/>
      <c r="L79" s="2455"/>
      <c r="M79" s="2455"/>
      <c r="N79" s="2455"/>
      <c r="O79" s="2455"/>
      <c r="P79" s="2455"/>
      <c r="R79" s="2452" t="s">
        <v>2524</v>
      </c>
      <c r="S79" s="2452"/>
      <c r="T79" s="2456"/>
      <c r="V79" s="2457"/>
      <c r="X79" s="2457"/>
      <c r="Z79" s="2451"/>
      <c r="AA79" s="2451"/>
      <c r="AB79" s="2451"/>
      <c r="AC79" s="2452"/>
      <c r="AD79" s="2452"/>
      <c r="AE79" s="2452"/>
      <c r="AF79" s="2452"/>
      <c r="AG79" s="2452"/>
      <c r="AI79" s="2452"/>
      <c r="AJ79" s="2453"/>
      <c r="AK79" s="2453"/>
      <c r="AL79" s="2453"/>
    </row>
    <row r="80" spans="2:38" ht="6.75" customHeight="1">
      <c r="B80" s="2454"/>
      <c r="C80" s="2454"/>
      <c r="D80" s="2454"/>
      <c r="G80" s="2455"/>
      <c r="H80" s="2455"/>
      <c r="I80" s="2455"/>
      <c r="J80" s="2455"/>
      <c r="K80" s="2455"/>
      <c r="L80" s="2455"/>
      <c r="M80" s="2455"/>
      <c r="N80" s="2455"/>
      <c r="O80" s="2455"/>
      <c r="P80" s="2455"/>
      <c r="R80" s="2452"/>
      <c r="S80" s="2452"/>
      <c r="Z80" s="2451"/>
      <c r="AA80" s="2451"/>
      <c r="AB80" s="2451"/>
      <c r="AJ80" s="2453"/>
      <c r="AK80" s="2453"/>
      <c r="AL80" s="2453"/>
    </row>
    <row r="81" spans="2:38" ht="12" customHeight="1">
      <c r="AJ81" s="2453"/>
      <c r="AK81" s="2453"/>
      <c r="AL81" s="2453"/>
    </row>
    <row r="82" spans="2:38" ht="2.25" customHeight="1"/>
    <row r="83" spans="2:38" ht="0.75" customHeight="1">
      <c r="B83" s="2454" t="s">
        <v>2511</v>
      </c>
      <c r="C83" s="2454"/>
      <c r="D83" s="2454"/>
      <c r="G83" s="2455" t="s">
        <v>199</v>
      </c>
      <c r="H83" s="2455"/>
      <c r="I83" s="2455"/>
      <c r="J83" s="2455"/>
      <c r="K83" s="2455"/>
      <c r="L83" s="2455"/>
      <c r="M83" s="2455"/>
      <c r="N83" s="2455"/>
      <c r="O83" s="2455"/>
      <c r="P83" s="2455"/>
      <c r="S83" s="2452" t="s">
        <v>2527</v>
      </c>
      <c r="T83" s="2456">
        <v>13</v>
      </c>
      <c r="V83" s="2457">
        <v>2012</v>
      </c>
      <c r="X83" s="2457">
        <v>1</v>
      </c>
      <c r="Z83" s="2451">
        <v>15397057</v>
      </c>
      <c r="AA83" s="2451"/>
      <c r="AB83" s="2451"/>
      <c r="AC83" s="2452" t="s">
        <v>13</v>
      </c>
      <c r="AD83" s="2452" t="s">
        <v>1817</v>
      </c>
      <c r="AE83" s="2452"/>
      <c r="AF83" s="2452"/>
      <c r="AG83" s="2452"/>
      <c r="AI83" s="2452" t="s">
        <v>2528</v>
      </c>
      <c r="AJ83" s="2453" t="s">
        <v>2179</v>
      </c>
      <c r="AK83" s="2453"/>
      <c r="AL83" s="2453"/>
    </row>
    <row r="84" spans="2:38" ht="8.25" customHeight="1">
      <c r="B84" s="2454"/>
      <c r="C84" s="2454"/>
      <c r="D84" s="2454"/>
      <c r="G84" s="2455"/>
      <c r="H84" s="2455"/>
      <c r="I84" s="2455"/>
      <c r="J84" s="2455"/>
      <c r="K84" s="2455"/>
      <c r="L84" s="2455"/>
      <c r="M84" s="2455"/>
      <c r="N84" s="2455"/>
      <c r="O84" s="2455"/>
      <c r="P84" s="2455"/>
      <c r="R84" s="2452" t="s">
        <v>2524</v>
      </c>
      <c r="S84" s="2452"/>
      <c r="T84" s="2456"/>
      <c r="V84" s="2457"/>
      <c r="X84" s="2457"/>
      <c r="Z84" s="2451"/>
      <c r="AA84" s="2451"/>
      <c r="AB84" s="2451"/>
      <c r="AC84" s="2452"/>
      <c r="AD84" s="2452"/>
      <c r="AE84" s="2452"/>
      <c r="AF84" s="2452"/>
      <c r="AG84" s="2452"/>
      <c r="AI84" s="2452"/>
      <c r="AJ84" s="2453"/>
      <c r="AK84" s="2453"/>
      <c r="AL84" s="2453"/>
    </row>
    <row r="85" spans="2:38" ht="6.75" customHeight="1">
      <c r="B85" s="2454"/>
      <c r="C85" s="2454"/>
      <c r="D85" s="2454"/>
      <c r="G85" s="2455"/>
      <c r="H85" s="2455"/>
      <c r="I85" s="2455"/>
      <c r="J85" s="2455"/>
      <c r="K85" s="2455"/>
      <c r="L85" s="2455"/>
      <c r="M85" s="2455"/>
      <c r="N85" s="2455"/>
      <c r="O85" s="2455"/>
      <c r="P85" s="2455"/>
      <c r="R85" s="2452"/>
      <c r="S85" s="2452"/>
      <c r="Z85" s="2451"/>
      <c r="AA85" s="2451"/>
      <c r="AB85" s="2451"/>
      <c r="AJ85" s="2453"/>
      <c r="AK85" s="2453"/>
      <c r="AL85" s="2453"/>
    </row>
    <row r="86" spans="2:38" ht="12" customHeight="1">
      <c r="AJ86" s="2453"/>
      <c r="AK86" s="2453"/>
      <c r="AL86" s="2453"/>
    </row>
    <row r="87" spans="2:38" ht="2.25" customHeight="1"/>
    <row r="88" spans="2:38" ht="0.75" customHeight="1">
      <c r="B88" s="2454" t="s">
        <v>2511</v>
      </c>
      <c r="C88" s="2454"/>
      <c r="D88" s="2454"/>
      <c r="G88" s="2455" t="s">
        <v>199</v>
      </c>
      <c r="H88" s="2455"/>
      <c r="I88" s="2455"/>
      <c r="J88" s="2455"/>
      <c r="K88" s="2455"/>
      <c r="L88" s="2455"/>
      <c r="M88" s="2455"/>
      <c r="N88" s="2455"/>
      <c r="O88" s="2455"/>
      <c r="P88" s="2455"/>
      <c r="S88" s="2452" t="s">
        <v>2529</v>
      </c>
      <c r="T88" s="2456">
        <v>14</v>
      </c>
      <c r="V88" s="2457">
        <v>2012</v>
      </c>
      <c r="X88" s="2457">
        <v>1</v>
      </c>
      <c r="Z88" s="2451">
        <v>15397057</v>
      </c>
      <c r="AA88" s="2451"/>
      <c r="AB88" s="2451"/>
      <c r="AC88" s="2452" t="s">
        <v>13</v>
      </c>
      <c r="AD88" s="2452" t="s">
        <v>1817</v>
      </c>
      <c r="AE88" s="2452"/>
      <c r="AF88" s="2452"/>
      <c r="AG88" s="2452"/>
      <c r="AI88" s="2452" t="s">
        <v>2530</v>
      </c>
      <c r="AJ88" s="2453" t="s">
        <v>2181</v>
      </c>
      <c r="AK88" s="2453"/>
      <c r="AL88" s="2453"/>
    </row>
    <row r="89" spans="2:38" ht="8.25" customHeight="1">
      <c r="B89" s="2454"/>
      <c r="C89" s="2454"/>
      <c r="D89" s="2454"/>
      <c r="G89" s="2455"/>
      <c r="H89" s="2455"/>
      <c r="I89" s="2455"/>
      <c r="J89" s="2455"/>
      <c r="K89" s="2455"/>
      <c r="L89" s="2455"/>
      <c r="M89" s="2455"/>
      <c r="N89" s="2455"/>
      <c r="O89" s="2455"/>
      <c r="P89" s="2455"/>
      <c r="R89" s="2452" t="s">
        <v>2524</v>
      </c>
      <c r="S89" s="2452"/>
      <c r="T89" s="2456"/>
      <c r="V89" s="2457"/>
      <c r="X89" s="2457"/>
      <c r="Z89" s="2451"/>
      <c r="AA89" s="2451"/>
      <c r="AB89" s="2451"/>
      <c r="AC89" s="2452"/>
      <c r="AD89" s="2452"/>
      <c r="AE89" s="2452"/>
      <c r="AF89" s="2452"/>
      <c r="AG89" s="2452"/>
      <c r="AI89" s="2452"/>
      <c r="AJ89" s="2453"/>
      <c r="AK89" s="2453"/>
      <c r="AL89" s="2453"/>
    </row>
    <row r="90" spans="2:38" ht="6.75" customHeight="1">
      <c r="B90" s="2454"/>
      <c r="C90" s="2454"/>
      <c r="D90" s="2454"/>
      <c r="G90" s="2455"/>
      <c r="H90" s="2455"/>
      <c r="I90" s="2455"/>
      <c r="J90" s="2455"/>
      <c r="K90" s="2455"/>
      <c r="L90" s="2455"/>
      <c r="M90" s="2455"/>
      <c r="N90" s="2455"/>
      <c r="O90" s="2455"/>
      <c r="P90" s="2455"/>
      <c r="R90" s="2452"/>
      <c r="S90" s="2452"/>
      <c r="Z90" s="2451"/>
      <c r="AA90" s="2451"/>
      <c r="AB90" s="2451"/>
      <c r="AJ90" s="2453"/>
      <c r="AK90" s="2453"/>
      <c r="AL90" s="2453"/>
    </row>
    <row r="91" spans="2:38" ht="12" customHeight="1">
      <c r="AJ91" s="2453"/>
      <c r="AK91" s="2453"/>
      <c r="AL91" s="2453"/>
    </row>
    <row r="92" spans="2:38" ht="2.25" customHeight="1"/>
    <row r="93" spans="2:38" ht="0.75" customHeight="1">
      <c r="B93" s="2454" t="s">
        <v>2511</v>
      </c>
      <c r="C93" s="2454"/>
      <c r="D93" s="2454"/>
      <c r="G93" s="2455" t="s">
        <v>199</v>
      </c>
      <c r="H93" s="2455"/>
      <c r="I93" s="2455"/>
      <c r="J93" s="2455"/>
      <c r="K93" s="2455"/>
      <c r="L93" s="2455"/>
      <c r="M93" s="2455"/>
      <c r="N93" s="2455"/>
      <c r="O93" s="2455"/>
      <c r="P93" s="2455"/>
      <c r="S93" s="2452" t="s">
        <v>2531</v>
      </c>
      <c r="T93" s="2456">
        <v>15</v>
      </c>
      <c r="V93" s="2457">
        <v>2012</v>
      </c>
      <c r="X93" s="2457">
        <v>1</v>
      </c>
      <c r="Z93" s="2451">
        <v>15397057</v>
      </c>
      <c r="AA93" s="2451"/>
      <c r="AB93" s="2451"/>
      <c r="AC93" s="2452" t="s">
        <v>13</v>
      </c>
      <c r="AD93" s="2452" t="s">
        <v>1817</v>
      </c>
      <c r="AE93" s="2452"/>
      <c r="AF93" s="2452"/>
      <c r="AG93" s="2452"/>
      <c r="AI93" s="2452" t="s">
        <v>2532</v>
      </c>
      <c r="AJ93" s="2453" t="s">
        <v>2183</v>
      </c>
      <c r="AK93" s="2453"/>
      <c r="AL93" s="2453"/>
    </row>
    <row r="94" spans="2:38" ht="8.25" customHeight="1">
      <c r="B94" s="2454"/>
      <c r="C94" s="2454"/>
      <c r="D94" s="2454"/>
      <c r="G94" s="2455"/>
      <c r="H94" s="2455"/>
      <c r="I94" s="2455"/>
      <c r="J94" s="2455"/>
      <c r="K94" s="2455"/>
      <c r="L94" s="2455"/>
      <c r="M94" s="2455"/>
      <c r="N94" s="2455"/>
      <c r="O94" s="2455"/>
      <c r="P94" s="2455"/>
      <c r="R94" s="2452" t="s">
        <v>2524</v>
      </c>
      <c r="S94" s="2452"/>
      <c r="T94" s="2456"/>
      <c r="V94" s="2457"/>
      <c r="X94" s="2457"/>
      <c r="Z94" s="2451"/>
      <c r="AA94" s="2451"/>
      <c r="AB94" s="2451"/>
      <c r="AC94" s="2452"/>
      <c r="AD94" s="2452"/>
      <c r="AE94" s="2452"/>
      <c r="AF94" s="2452"/>
      <c r="AG94" s="2452"/>
      <c r="AI94" s="2452"/>
      <c r="AJ94" s="2453"/>
      <c r="AK94" s="2453"/>
      <c r="AL94" s="2453"/>
    </row>
    <row r="95" spans="2:38" ht="6.75" customHeight="1">
      <c r="B95" s="2454"/>
      <c r="C95" s="2454"/>
      <c r="D95" s="2454"/>
      <c r="G95" s="2455"/>
      <c r="H95" s="2455"/>
      <c r="I95" s="2455"/>
      <c r="J95" s="2455"/>
      <c r="K95" s="2455"/>
      <c r="L95" s="2455"/>
      <c r="M95" s="2455"/>
      <c r="N95" s="2455"/>
      <c r="O95" s="2455"/>
      <c r="P95" s="2455"/>
      <c r="R95" s="2452"/>
      <c r="S95" s="2452"/>
      <c r="Z95" s="2451"/>
      <c r="AA95" s="2451"/>
      <c r="AB95" s="2451"/>
      <c r="AJ95" s="2453"/>
      <c r="AK95" s="2453"/>
      <c r="AL95" s="2453"/>
    </row>
    <row r="96" spans="2:38" ht="12" customHeight="1">
      <c r="AJ96" s="2453"/>
      <c r="AK96" s="2453"/>
      <c r="AL96" s="2453"/>
    </row>
    <row r="97" spans="2:38" ht="0.75" customHeight="1">
      <c r="B97" s="2454" t="s">
        <v>2511</v>
      </c>
      <c r="C97" s="2454"/>
      <c r="D97" s="2454"/>
      <c r="G97" s="2455" t="s">
        <v>199</v>
      </c>
      <c r="H97" s="2455"/>
      <c r="I97" s="2455"/>
      <c r="J97" s="2455"/>
      <c r="K97" s="2455"/>
      <c r="L97" s="2455"/>
      <c r="M97" s="2455"/>
      <c r="N97" s="2455"/>
      <c r="O97" s="2455"/>
      <c r="P97" s="2455"/>
      <c r="S97" s="2452" t="s">
        <v>2533</v>
      </c>
      <c r="T97" s="2456">
        <v>16</v>
      </c>
      <c r="V97" s="2457">
        <v>2012</v>
      </c>
      <c r="X97" s="2457">
        <v>1</v>
      </c>
      <c r="Z97" s="2451">
        <v>15397057</v>
      </c>
      <c r="AA97" s="2451"/>
      <c r="AB97" s="2451"/>
      <c r="AC97" s="2452" t="s">
        <v>13</v>
      </c>
      <c r="AD97" s="2452" t="s">
        <v>1817</v>
      </c>
      <c r="AE97" s="2452"/>
      <c r="AF97" s="2452"/>
      <c r="AG97" s="2452"/>
      <c r="AI97" s="2452" t="s">
        <v>2534</v>
      </c>
      <c r="AJ97" s="2453" t="s">
        <v>2185</v>
      </c>
      <c r="AK97" s="2453"/>
      <c r="AL97" s="2453"/>
    </row>
    <row r="98" spans="2:38" ht="8.25" customHeight="1">
      <c r="B98" s="2454"/>
      <c r="C98" s="2454"/>
      <c r="D98" s="2454"/>
      <c r="G98" s="2455"/>
      <c r="H98" s="2455"/>
      <c r="I98" s="2455"/>
      <c r="J98" s="2455"/>
      <c r="K98" s="2455"/>
      <c r="L98" s="2455"/>
      <c r="M98" s="2455"/>
      <c r="N98" s="2455"/>
      <c r="O98" s="2455"/>
      <c r="P98" s="2455"/>
      <c r="R98" s="2452" t="s">
        <v>2524</v>
      </c>
      <c r="S98" s="2452"/>
      <c r="T98" s="2456"/>
      <c r="V98" s="2457"/>
      <c r="X98" s="2457"/>
      <c r="Z98" s="2451"/>
      <c r="AA98" s="2451"/>
      <c r="AB98" s="2451"/>
      <c r="AC98" s="2452"/>
      <c r="AD98" s="2452"/>
      <c r="AE98" s="2452"/>
      <c r="AF98" s="2452"/>
      <c r="AG98" s="2452"/>
      <c r="AI98" s="2452"/>
      <c r="AJ98" s="2453"/>
      <c r="AK98" s="2453"/>
      <c r="AL98" s="2453"/>
    </row>
    <row r="99" spans="2:38" ht="6.75" customHeight="1">
      <c r="B99" s="2454"/>
      <c r="C99" s="2454"/>
      <c r="D99" s="2454"/>
      <c r="G99" s="2455"/>
      <c r="H99" s="2455"/>
      <c r="I99" s="2455"/>
      <c r="J99" s="2455"/>
      <c r="K99" s="2455"/>
      <c r="L99" s="2455"/>
      <c r="M99" s="2455"/>
      <c r="N99" s="2455"/>
      <c r="O99" s="2455"/>
      <c r="P99" s="2455"/>
      <c r="R99" s="2452"/>
      <c r="S99" s="2452"/>
      <c r="Z99" s="2451"/>
      <c r="AA99" s="2451"/>
      <c r="AB99" s="2451"/>
      <c r="AJ99" s="2453"/>
      <c r="AK99" s="2453"/>
      <c r="AL99" s="2453"/>
    </row>
    <row r="100" spans="2:38" ht="12" customHeight="1">
      <c r="AJ100" s="2453"/>
      <c r="AK100" s="2453"/>
      <c r="AL100" s="2453"/>
    </row>
    <row r="101" spans="2:38" ht="2.25" customHeight="1"/>
    <row r="102" spans="2:38" ht="0.75" customHeight="1">
      <c r="B102" s="2454" t="s">
        <v>2511</v>
      </c>
      <c r="C102" s="2454"/>
      <c r="D102" s="2454"/>
      <c r="G102" s="2455" t="s">
        <v>199</v>
      </c>
      <c r="H102" s="2455"/>
      <c r="I102" s="2455"/>
      <c r="J102" s="2455"/>
      <c r="K102" s="2455"/>
      <c r="L102" s="2455"/>
      <c r="M102" s="2455"/>
      <c r="N102" s="2455"/>
      <c r="O102" s="2455"/>
      <c r="P102" s="2455"/>
      <c r="S102" s="2452" t="s">
        <v>2535</v>
      </c>
      <c r="T102" s="2456">
        <v>17</v>
      </c>
      <c r="V102" s="2457">
        <v>2012</v>
      </c>
      <c r="X102" s="2457">
        <v>1</v>
      </c>
      <c r="Z102" s="2451">
        <v>15397057</v>
      </c>
      <c r="AA102" s="2451"/>
      <c r="AB102" s="2451"/>
      <c r="AC102" s="2452" t="s">
        <v>13</v>
      </c>
      <c r="AD102" s="2452" t="s">
        <v>1817</v>
      </c>
      <c r="AE102" s="2452"/>
      <c r="AF102" s="2452"/>
      <c r="AG102" s="2452"/>
      <c r="AI102" s="2452" t="s">
        <v>2536</v>
      </c>
      <c r="AJ102" s="2453" t="s">
        <v>2187</v>
      </c>
      <c r="AK102" s="2453"/>
      <c r="AL102" s="2453"/>
    </row>
    <row r="103" spans="2:38" ht="8.25" customHeight="1">
      <c r="B103" s="2454"/>
      <c r="C103" s="2454"/>
      <c r="D103" s="2454"/>
      <c r="G103" s="2455"/>
      <c r="H103" s="2455"/>
      <c r="I103" s="2455"/>
      <c r="J103" s="2455"/>
      <c r="K103" s="2455"/>
      <c r="L103" s="2455"/>
      <c r="M103" s="2455"/>
      <c r="N103" s="2455"/>
      <c r="O103" s="2455"/>
      <c r="P103" s="2455"/>
      <c r="R103" s="2452" t="s">
        <v>2524</v>
      </c>
      <c r="S103" s="2452"/>
      <c r="T103" s="2456"/>
      <c r="V103" s="2457"/>
      <c r="X103" s="2457"/>
      <c r="Z103" s="2451"/>
      <c r="AA103" s="2451"/>
      <c r="AB103" s="2451"/>
      <c r="AC103" s="2452"/>
      <c r="AD103" s="2452"/>
      <c r="AE103" s="2452"/>
      <c r="AF103" s="2452"/>
      <c r="AG103" s="2452"/>
      <c r="AI103" s="2452"/>
      <c r="AJ103" s="2453"/>
      <c r="AK103" s="2453"/>
      <c r="AL103" s="2453"/>
    </row>
    <row r="104" spans="2:38" ht="6.75" customHeight="1">
      <c r="B104" s="2454"/>
      <c r="C104" s="2454"/>
      <c r="D104" s="2454"/>
      <c r="G104" s="2455"/>
      <c r="H104" s="2455"/>
      <c r="I104" s="2455"/>
      <c r="J104" s="2455"/>
      <c r="K104" s="2455"/>
      <c r="L104" s="2455"/>
      <c r="M104" s="2455"/>
      <c r="N104" s="2455"/>
      <c r="O104" s="2455"/>
      <c r="P104" s="2455"/>
      <c r="R104" s="2452"/>
      <c r="S104" s="2452"/>
      <c r="Z104" s="2451"/>
      <c r="AA104" s="2451"/>
      <c r="AB104" s="2451"/>
      <c r="AJ104" s="2453"/>
      <c r="AK104" s="2453"/>
      <c r="AL104" s="2453"/>
    </row>
    <row r="105" spans="2:38" ht="12" customHeight="1">
      <c r="AJ105" s="2453"/>
      <c r="AK105" s="2453"/>
      <c r="AL105" s="2453"/>
    </row>
    <row r="106" spans="2:38" ht="2.25" customHeight="1"/>
    <row r="107" spans="2:38" ht="0.75" customHeight="1">
      <c r="B107" s="2454" t="s">
        <v>2511</v>
      </c>
      <c r="C107" s="2454"/>
      <c r="D107" s="2454"/>
      <c r="G107" s="2455" t="s">
        <v>199</v>
      </c>
      <c r="H107" s="2455"/>
      <c r="I107" s="2455"/>
      <c r="J107" s="2455"/>
      <c r="K107" s="2455"/>
      <c r="L107" s="2455"/>
      <c r="M107" s="2455"/>
      <c r="N107" s="2455"/>
      <c r="O107" s="2455"/>
      <c r="P107" s="2455"/>
      <c r="S107" s="2452" t="s">
        <v>2537</v>
      </c>
      <c r="T107" s="2456">
        <v>18</v>
      </c>
      <c r="V107" s="2457">
        <v>2013</v>
      </c>
      <c r="X107" s="2457">
        <v>1</v>
      </c>
      <c r="Z107" s="2451">
        <v>15220867</v>
      </c>
      <c r="AA107" s="2451"/>
      <c r="AB107" s="2451"/>
      <c r="AC107" s="2452" t="s">
        <v>13</v>
      </c>
      <c r="AD107" s="2452" t="s">
        <v>1817</v>
      </c>
      <c r="AE107" s="2452"/>
      <c r="AF107" s="2452"/>
      <c r="AG107" s="2452"/>
      <c r="AI107" s="2452" t="s">
        <v>2538</v>
      </c>
      <c r="AJ107" s="2453" t="s">
        <v>2190</v>
      </c>
      <c r="AK107" s="2453"/>
      <c r="AL107" s="2453"/>
    </row>
    <row r="108" spans="2:38" ht="8.25" customHeight="1">
      <c r="B108" s="2454"/>
      <c r="C108" s="2454"/>
      <c r="D108" s="2454"/>
      <c r="G108" s="2455"/>
      <c r="H108" s="2455"/>
      <c r="I108" s="2455"/>
      <c r="J108" s="2455"/>
      <c r="K108" s="2455"/>
      <c r="L108" s="2455"/>
      <c r="M108" s="2455"/>
      <c r="N108" s="2455"/>
      <c r="O108" s="2455"/>
      <c r="P108" s="2455"/>
      <c r="R108" s="2452" t="s">
        <v>2524</v>
      </c>
      <c r="S108" s="2452"/>
      <c r="T108" s="2456"/>
      <c r="V108" s="2457"/>
      <c r="X108" s="2457"/>
      <c r="Z108" s="2451"/>
      <c r="AA108" s="2451"/>
      <c r="AB108" s="2451"/>
      <c r="AC108" s="2452"/>
      <c r="AD108" s="2452"/>
      <c r="AE108" s="2452"/>
      <c r="AF108" s="2452"/>
      <c r="AG108" s="2452"/>
      <c r="AI108" s="2452"/>
      <c r="AJ108" s="2453"/>
      <c r="AK108" s="2453"/>
      <c r="AL108" s="2453"/>
    </row>
    <row r="109" spans="2:38" ht="6.75" customHeight="1">
      <c r="B109" s="2454"/>
      <c r="C109" s="2454"/>
      <c r="D109" s="2454"/>
      <c r="G109" s="2455"/>
      <c r="H109" s="2455"/>
      <c r="I109" s="2455"/>
      <c r="J109" s="2455"/>
      <c r="K109" s="2455"/>
      <c r="L109" s="2455"/>
      <c r="M109" s="2455"/>
      <c r="N109" s="2455"/>
      <c r="O109" s="2455"/>
      <c r="P109" s="2455"/>
      <c r="R109" s="2452"/>
      <c r="S109" s="2452"/>
      <c r="Z109" s="2451"/>
      <c r="AA109" s="2451"/>
      <c r="AB109" s="2451"/>
      <c r="AJ109" s="2453"/>
      <c r="AK109" s="2453"/>
      <c r="AL109" s="2453"/>
    </row>
    <row r="110" spans="2:38" ht="12" customHeight="1">
      <c r="AJ110" s="2453"/>
      <c r="AK110" s="2453"/>
      <c r="AL110" s="2453"/>
    </row>
    <row r="111" spans="2:38" ht="2.25" customHeight="1"/>
    <row r="112" spans="2:38" ht="0.75" customHeight="1">
      <c r="B112" s="2454" t="s">
        <v>2511</v>
      </c>
      <c r="C112" s="2454"/>
      <c r="D112" s="2454"/>
      <c r="G112" s="2455" t="s">
        <v>199</v>
      </c>
      <c r="H112" s="2455"/>
      <c r="I112" s="2455"/>
      <c r="J112" s="2455"/>
      <c r="K112" s="2455"/>
      <c r="L112" s="2455"/>
      <c r="M112" s="2455"/>
      <c r="N112" s="2455"/>
      <c r="O112" s="2455"/>
      <c r="P112" s="2455"/>
      <c r="S112" s="2452" t="s">
        <v>2539</v>
      </c>
      <c r="T112" s="2456">
        <v>19</v>
      </c>
      <c r="V112" s="2457">
        <v>2013</v>
      </c>
      <c r="X112" s="2457">
        <v>1</v>
      </c>
      <c r="Z112" s="2451">
        <v>15220867</v>
      </c>
      <c r="AA112" s="2451"/>
      <c r="AB112" s="2451"/>
      <c r="AC112" s="2452" t="s">
        <v>13</v>
      </c>
      <c r="AD112" s="2452" t="s">
        <v>1817</v>
      </c>
      <c r="AE112" s="2452"/>
      <c r="AF112" s="2452"/>
      <c r="AG112" s="2452"/>
      <c r="AI112" s="2452" t="s">
        <v>2540</v>
      </c>
      <c r="AJ112" s="2453" t="s">
        <v>2193</v>
      </c>
      <c r="AK112" s="2453"/>
      <c r="AL112" s="2453"/>
    </row>
    <row r="113" spans="2:38" ht="8.25" customHeight="1">
      <c r="B113" s="2454"/>
      <c r="C113" s="2454"/>
      <c r="D113" s="2454"/>
      <c r="G113" s="2455"/>
      <c r="H113" s="2455"/>
      <c r="I113" s="2455"/>
      <c r="J113" s="2455"/>
      <c r="K113" s="2455"/>
      <c r="L113" s="2455"/>
      <c r="M113" s="2455"/>
      <c r="N113" s="2455"/>
      <c r="O113" s="2455"/>
      <c r="P113" s="2455"/>
      <c r="R113" s="2452" t="s">
        <v>2524</v>
      </c>
      <c r="S113" s="2452"/>
      <c r="T113" s="2456"/>
      <c r="V113" s="2457"/>
      <c r="X113" s="2457"/>
      <c r="Z113" s="2451"/>
      <c r="AA113" s="2451"/>
      <c r="AB113" s="2451"/>
      <c r="AC113" s="2452"/>
      <c r="AD113" s="2452"/>
      <c r="AE113" s="2452"/>
      <c r="AF113" s="2452"/>
      <c r="AG113" s="2452"/>
      <c r="AI113" s="2452"/>
      <c r="AJ113" s="2453"/>
      <c r="AK113" s="2453"/>
      <c r="AL113" s="2453"/>
    </row>
    <row r="114" spans="2:38" ht="6.75" customHeight="1">
      <c r="B114" s="2454"/>
      <c r="C114" s="2454"/>
      <c r="D114" s="2454"/>
      <c r="G114" s="2455"/>
      <c r="H114" s="2455"/>
      <c r="I114" s="2455"/>
      <c r="J114" s="2455"/>
      <c r="K114" s="2455"/>
      <c r="L114" s="2455"/>
      <c r="M114" s="2455"/>
      <c r="N114" s="2455"/>
      <c r="O114" s="2455"/>
      <c r="P114" s="2455"/>
      <c r="R114" s="2452"/>
      <c r="S114" s="2452"/>
      <c r="Z114" s="2451"/>
      <c r="AA114" s="2451"/>
      <c r="AB114" s="2451"/>
      <c r="AJ114" s="2453"/>
      <c r="AK114" s="2453"/>
      <c r="AL114" s="2453"/>
    </row>
    <row r="115" spans="2:38" ht="12" customHeight="1">
      <c r="AJ115" s="2453"/>
      <c r="AK115" s="2453"/>
      <c r="AL115" s="2453"/>
    </row>
    <row r="116" spans="2:38" ht="2.25" customHeight="1"/>
    <row r="117" spans="2:38" ht="0.75" customHeight="1">
      <c r="B117" s="2454" t="s">
        <v>2511</v>
      </c>
      <c r="C117" s="2454"/>
      <c r="D117" s="2454"/>
      <c r="G117" s="2455" t="s">
        <v>199</v>
      </c>
      <c r="H117" s="2455"/>
      <c r="I117" s="2455"/>
      <c r="J117" s="2455"/>
      <c r="K117" s="2455"/>
      <c r="L117" s="2455"/>
      <c r="M117" s="2455"/>
      <c r="N117" s="2455"/>
      <c r="O117" s="2455"/>
      <c r="P117" s="2455"/>
      <c r="S117" s="2452" t="s">
        <v>2541</v>
      </c>
      <c r="T117" s="2456">
        <v>20</v>
      </c>
      <c r="V117" s="2457">
        <v>2013</v>
      </c>
      <c r="X117" s="2457">
        <v>1</v>
      </c>
      <c r="Z117" s="2451">
        <v>15220867</v>
      </c>
      <c r="AA117" s="2451"/>
      <c r="AB117" s="2451"/>
      <c r="AC117" s="2452" t="s">
        <v>13</v>
      </c>
      <c r="AD117" s="2452" t="s">
        <v>1817</v>
      </c>
      <c r="AE117" s="2452"/>
      <c r="AF117" s="2452"/>
      <c r="AG117" s="2452"/>
      <c r="AI117" s="2452" t="s">
        <v>2542</v>
      </c>
      <c r="AJ117" s="2453" t="s">
        <v>2196</v>
      </c>
      <c r="AK117" s="2453"/>
      <c r="AL117" s="2453"/>
    </row>
    <row r="118" spans="2:38" ht="8.25" customHeight="1">
      <c r="B118" s="2454"/>
      <c r="C118" s="2454"/>
      <c r="D118" s="2454"/>
      <c r="G118" s="2455"/>
      <c r="H118" s="2455"/>
      <c r="I118" s="2455"/>
      <c r="J118" s="2455"/>
      <c r="K118" s="2455"/>
      <c r="L118" s="2455"/>
      <c r="M118" s="2455"/>
      <c r="N118" s="2455"/>
      <c r="O118" s="2455"/>
      <c r="P118" s="2455"/>
      <c r="R118" s="2452" t="s">
        <v>2524</v>
      </c>
      <c r="S118" s="2452"/>
      <c r="T118" s="2456"/>
      <c r="V118" s="2457"/>
      <c r="X118" s="2457"/>
      <c r="Z118" s="2451"/>
      <c r="AA118" s="2451"/>
      <c r="AB118" s="2451"/>
      <c r="AC118" s="2452"/>
      <c r="AD118" s="2452"/>
      <c r="AE118" s="2452"/>
      <c r="AF118" s="2452"/>
      <c r="AG118" s="2452"/>
      <c r="AI118" s="2452"/>
      <c r="AJ118" s="2453"/>
      <c r="AK118" s="2453"/>
      <c r="AL118" s="2453"/>
    </row>
    <row r="119" spans="2:38" ht="6.75" customHeight="1">
      <c r="B119" s="2454"/>
      <c r="C119" s="2454"/>
      <c r="D119" s="2454"/>
      <c r="G119" s="2455"/>
      <c r="H119" s="2455"/>
      <c r="I119" s="2455"/>
      <c r="J119" s="2455"/>
      <c r="K119" s="2455"/>
      <c r="L119" s="2455"/>
      <c r="M119" s="2455"/>
      <c r="N119" s="2455"/>
      <c r="O119" s="2455"/>
      <c r="P119" s="2455"/>
      <c r="R119" s="2452"/>
      <c r="S119" s="2452"/>
      <c r="Z119" s="2451"/>
      <c r="AA119" s="2451"/>
      <c r="AB119" s="2451"/>
      <c r="AJ119" s="2453"/>
      <c r="AK119" s="2453"/>
      <c r="AL119" s="2453"/>
    </row>
    <row r="120" spans="2:38" ht="12" customHeight="1">
      <c r="AJ120" s="2453"/>
      <c r="AK120" s="2453"/>
      <c r="AL120" s="2453"/>
    </row>
    <row r="121" spans="2:38" ht="1.5" customHeight="1"/>
    <row r="122" spans="2:38" ht="1.5" customHeight="1">
      <c r="B122" s="2454" t="s">
        <v>2543</v>
      </c>
      <c r="C122" s="2454"/>
      <c r="D122" s="2454"/>
      <c r="G122" s="2455" t="s">
        <v>1834</v>
      </c>
      <c r="H122" s="2455"/>
      <c r="I122" s="2455"/>
      <c r="J122" s="2455"/>
      <c r="K122" s="2455"/>
      <c r="L122" s="2455"/>
      <c r="M122" s="2455"/>
      <c r="N122" s="2455"/>
      <c r="O122" s="2455"/>
      <c r="P122" s="2455"/>
      <c r="T122" s="2456">
        <v>21</v>
      </c>
      <c r="V122" s="2457">
        <v>2013</v>
      </c>
      <c r="X122" s="2457">
        <v>1</v>
      </c>
      <c r="Z122" s="2451">
        <v>150928</v>
      </c>
      <c r="AA122" s="2451"/>
      <c r="AB122" s="2451"/>
      <c r="AC122" s="2452" t="s">
        <v>1914</v>
      </c>
      <c r="AD122" s="2452" t="s">
        <v>1817</v>
      </c>
      <c r="AE122" s="2452"/>
      <c r="AF122" s="2452"/>
      <c r="AG122" s="2452"/>
      <c r="AJ122" s="2455" t="s">
        <v>2199</v>
      </c>
      <c r="AK122" s="2455"/>
      <c r="AL122" s="2455"/>
    </row>
    <row r="123" spans="2:38" ht="7.5" customHeight="1">
      <c r="B123" s="2454"/>
      <c r="C123" s="2454"/>
      <c r="D123" s="2454"/>
      <c r="G123" s="2455"/>
      <c r="H123" s="2455"/>
      <c r="I123" s="2455"/>
      <c r="J123" s="2455"/>
      <c r="K123" s="2455"/>
      <c r="L123" s="2455"/>
      <c r="M123" s="2455"/>
      <c r="N123" s="2455"/>
      <c r="O123" s="2455"/>
      <c r="P123" s="2455"/>
      <c r="R123" s="2452" t="s">
        <v>1833</v>
      </c>
      <c r="T123" s="2456"/>
      <c r="V123" s="2457"/>
      <c r="X123" s="2457"/>
      <c r="Z123" s="2451"/>
      <c r="AA123" s="2451"/>
      <c r="AB123" s="2451"/>
      <c r="AC123" s="2452"/>
      <c r="AD123" s="2452"/>
      <c r="AE123" s="2452"/>
      <c r="AF123" s="2452"/>
      <c r="AG123" s="2452"/>
      <c r="AJ123" s="2455"/>
      <c r="AK123" s="2455"/>
      <c r="AL123" s="2455"/>
    </row>
    <row r="124" spans="2:38" ht="6.75" customHeight="1">
      <c r="B124" s="2454"/>
      <c r="C124" s="2454"/>
      <c r="D124" s="2454"/>
      <c r="G124" s="2455"/>
      <c r="H124" s="2455"/>
      <c r="I124" s="2455"/>
      <c r="J124" s="2455"/>
      <c r="K124" s="2455"/>
      <c r="L124" s="2455"/>
      <c r="M124" s="2455"/>
      <c r="N124" s="2455"/>
      <c r="O124" s="2455"/>
      <c r="P124" s="2455"/>
      <c r="R124" s="2452"/>
      <c r="Z124" s="2451"/>
      <c r="AA124" s="2451"/>
      <c r="AB124" s="2451"/>
    </row>
    <row r="125" spans="2:38" ht="3.75" customHeight="1"/>
    <row r="126" spans="2:38" ht="1.5" customHeight="1">
      <c r="B126" s="2454" t="s">
        <v>2543</v>
      </c>
      <c r="C126" s="2454"/>
      <c r="D126" s="2454"/>
      <c r="G126" s="2455" t="s">
        <v>1834</v>
      </c>
      <c r="H126" s="2455"/>
      <c r="I126" s="2455"/>
      <c r="J126" s="2455"/>
      <c r="K126" s="2455"/>
      <c r="L126" s="2455"/>
      <c r="M126" s="2455"/>
      <c r="N126" s="2455"/>
      <c r="O126" s="2455"/>
      <c r="P126" s="2455"/>
      <c r="T126" s="2456">
        <v>22</v>
      </c>
      <c r="V126" s="2457">
        <v>2013</v>
      </c>
      <c r="X126" s="2457">
        <v>1</v>
      </c>
      <c r="Z126" s="2451">
        <v>150928</v>
      </c>
      <c r="AA126" s="2451"/>
      <c r="AB126" s="2451"/>
      <c r="AC126" s="2452" t="s">
        <v>1914</v>
      </c>
      <c r="AD126" s="2452" t="s">
        <v>1817</v>
      </c>
      <c r="AE126" s="2452"/>
      <c r="AF126" s="2452"/>
      <c r="AG126" s="2452"/>
      <c r="AJ126" s="2455" t="s">
        <v>2199</v>
      </c>
      <c r="AK126" s="2455"/>
      <c r="AL126" s="2455"/>
    </row>
    <row r="127" spans="2:38" ht="7.5" customHeight="1">
      <c r="B127" s="2454"/>
      <c r="C127" s="2454"/>
      <c r="D127" s="2454"/>
      <c r="G127" s="2455"/>
      <c r="H127" s="2455"/>
      <c r="I127" s="2455"/>
      <c r="J127" s="2455"/>
      <c r="K127" s="2455"/>
      <c r="L127" s="2455"/>
      <c r="M127" s="2455"/>
      <c r="N127" s="2455"/>
      <c r="O127" s="2455"/>
      <c r="P127" s="2455"/>
      <c r="R127" s="2452" t="s">
        <v>1833</v>
      </c>
      <c r="T127" s="2456"/>
      <c r="V127" s="2457"/>
      <c r="X127" s="2457"/>
      <c r="Z127" s="2451"/>
      <c r="AA127" s="2451"/>
      <c r="AB127" s="2451"/>
      <c r="AC127" s="2452"/>
      <c r="AD127" s="2452"/>
      <c r="AE127" s="2452"/>
      <c r="AF127" s="2452"/>
      <c r="AG127" s="2452"/>
      <c r="AJ127" s="2455"/>
      <c r="AK127" s="2455"/>
      <c r="AL127" s="2455"/>
    </row>
    <row r="128" spans="2:38" ht="6.75" customHeight="1">
      <c r="B128" s="2454"/>
      <c r="C128" s="2454"/>
      <c r="D128" s="2454"/>
      <c r="G128" s="2455"/>
      <c r="H128" s="2455"/>
      <c r="I128" s="2455"/>
      <c r="J128" s="2455"/>
      <c r="K128" s="2455"/>
      <c r="L128" s="2455"/>
      <c r="M128" s="2455"/>
      <c r="N128" s="2455"/>
      <c r="O128" s="2455"/>
      <c r="P128" s="2455"/>
      <c r="R128" s="2452"/>
      <c r="Z128" s="2451"/>
      <c r="AA128" s="2451"/>
      <c r="AB128" s="2451"/>
    </row>
    <row r="129" spans="2:38" ht="3.75" customHeight="1"/>
    <row r="130" spans="2:38" ht="1.5" customHeight="1">
      <c r="B130" s="2454" t="s">
        <v>2544</v>
      </c>
      <c r="C130" s="2454"/>
      <c r="D130" s="2454"/>
      <c r="G130" s="2455" t="s">
        <v>2201</v>
      </c>
      <c r="H130" s="2455"/>
      <c r="I130" s="2455"/>
      <c r="J130" s="2455"/>
      <c r="K130" s="2455"/>
      <c r="L130" s="2455"/>
      <c r="M130" s="2455"/>
      <c r="N130" s="2455"/>
      <c r="O130" s="2455"/>
      <c r="P130" s="2455"/>
      <c r="T130" s="2456">
        <v>23</v>
      </c>
      <c r="V130" s="2457">
        <v>2013</v>
      </c>
      <c r="X130" s="2457">
        <v>1</v>
      </c>
      <c r="Z130" s="2451">
        <v>9432996</v>
      </c>
      <c r="AA130" s="2451"/>
      <c r="AB130" s="2451"/>
      <c r="AC130" s="2452" t="s">
        <v>13</v>
      </c>
      <c r="AD130" s="2452" t="s">
        <v>1817</v>
      </c>
      <c r="AE130" s="2452"/>
      <c r="AF130" s="2452"/>
      <c r="AG130" s="2452"/>
      <c r="AI130" s="2452" t="s">
        <v>12</v>
      </c>
      <c r="AJ130" s="2455" t="s">
        <v>12</v>
      </c>
      <c r="AK130" s="2455"/>
      <c r="AL130" s="2455"/>
    </row>
    <row r="131" spans="2:38" ht="7.5" customHeight="1">
      <c r="B131" s="2454"/>
      <c r="C131" s="2454"/>
      <c r="D131" s="2454"/>
      <c r="G131" s="2455"/>
      <c r="H131" s="2455"/>
      <c r="I131" s="2455"/>
      <c r="J131" s="2455"/>
      <c r="K131" s="2455"/>
      <c r="L131" s="2455"/>
      <c r="M131" s="2455"/>
      <c r="N131" s="2455"/>
      <c r="O131" s="2455"/>
      <c r="P131" s="2455"/>
      <c r="R131" s="2452" t="s">
        <v>1936</v>
      </c>
      <c r="T131" s="2456"/>
      <c r="V131" s="2457"/>
      <c r="X131" s="2457"/>
      <c r="Z131" s="2451"/>
      <c r="AA131" s="2451"/>
      <c r="AB131" s="2451"/>
      <c r="AC131" s="2452"/>
      <c r="AD131" s="2452"/>
      <c r="AE131" s="2452"/>
      <c r="AF131" s="2452"/>
      <c r="AG131" s="2452"/>
      <c r="AI131" s="2452"/>
      <c r="AJ131" s="2455"/>
      <c r="AK131" s="2455"/>
      <c r="AL131" s="2455"/>
    </row>
    <row r="132" spans="2:38" ht="6.75" customHeight="1">
      <c r="B132" s="2454"/>
      <c r="C132" s="2454"/>
      <c r="D132" s="2454"/>
      <c r="G132" s="2455"/>
      <c r="H132" s="2455"/>
      <c r="I132" s="2455"/>
      <c r="J132" s="2455"/>
      <c r="K132" s="2455"/>
      <c r="L132" s="2455"/>
      <c r="M132" s="2455"/>
      <c r="N132" s="2455"/>
      <c r="O132" s="2455"/>
      <c r="P132" s="2455"/>
      <c r="R132" s="2452"/>
      <c r="Z132" s="2451"/>
      <c r="AA132" s="2451"/>
      <c r="AB132" s="2451"/>
    </row>
    <row r="133" spans="2:38" ht="3.75" customHeight="1"/>
    <row r="134" spans="2:38" ht="1.5" customHeight="1">
      <c r="B134" s="2454" t="s">
        <v>2544</v>
      </c>
      <c r="C134" s="2454"/>
      <c r="D134" s="2454"/>
      <c r="G134" s="2455" t="s">
        <v>2201</v>
      </c>
      <c r="H134" s="2455"/>
      <c r="I134" s="2455"/>
      <c r="J134" s="2455"/>
      <c r="K134" s="2455"/>
      <c r="L134" s="2455"/>
      <c r="M134" s="2455"/>
      <c r="N134" s="2455"/>
      <c r="O134" s="2455"/>
      <c r="P134" s="2455"/>
      <c r="T134" s="2456">
        <v>24</v>
      </c>
      <c r="V134" s="2457">
        <v>2017</v>
      </c>
      <c r="X134" s="2457">
        <v>1</v>
      </c>
      <c r="Z134" s="2451">
        <v>6757262</v>
      </c>
      <c r="AA134" s="2451"/>
      <c r="AB134" s="2451"/>
      <c r="AC134" s="2452" t="s">
        <v>13</v>
      </c>
      <c r="AD134" s="2452" t="s">
        <v>1817</v>
      </c>
      <c r="AE134" s="2452"/>
      <c r="AF134" s="2452"/>
      <c r="AG134" s="2452"/>
      <c r="AI134" s="2452" t="s">
        <v>12</v>
      </c>
    </row>
    <row r="135" spans="2:38" ht="7.5" customHeight="1">
      <c r="B135" s="2454"/>
      <c r="C135" s="2454"/>
      <c r="D135" s="2454"/>
      <c r="G135" s="2455"/>
      <c r="H135" s="2455"/>
      <c r="I135" s="2455"/>
      <c r="J135" s="2455"/>
      <c r="K135" s="2455"/>
      <c r="L135" s="2455"/>
      <c r="M135" s="2455"/>
      <c r="N135" s="2455"/>
      <c r="O135" s="2455"/>
      <c r="P135" s="2455"/>
      <c r="R135" s="2452" t="s">
        <v>2545</v>
      </c>
      <c r="T135" s="2456"/>
      <c r="V135" s="2457"/>
      <c r="X135" s="2457"/>
      <c r="Z135" s="2451"/>
      <c r="AA135" s="2451"/>
      <c r="AB135" s="2451"/>
      <c r="AC135" s="2452"/>
      <c r="AD135" s="2452"/>
      <c r="AE135" s="2452"/>
      <c r="AF135" s="2452"/>
      <c r="AG135" s="2452"/>
      <c r="AI135" s="2452"/>
    </row>
    <row r="136" spans="2:38" ht="6.75" customHeight="1">
      <c r="B136" s="2454"/>
      <c r="C136" s="2454"/>
      <c r="D136" s="2454"/>
      <c r="G136" s="2455"/>
      <c r="H136" s="2455"/>
      <c r="I136" s="2455"/>
      <c r="J136" s="2455"/>
      <c r="K136" s="2455"/>
      <c r="L136" s="2455"/>
      <c r="M136" s="2455"/>
      <c r="N136" s="2455"/>
      <c r="O136" s="2455"/>
      <c r="P136" s="2455"/>
      <c r="R136" s="2452"/>
      <c r="Z136" s="2451"/>
      <c r="AA136" s="2451"/>
      <c r="AB136" s="2451"/>
    </row>
    <row r="137" spans="2:38" ht="3.75" customHeight="1"/>
    <row r="138" spans="2:38" ht="1.5" customHeight="1">
      <c r="B138" s="2454" t="s">
        <v>2546</v>
      </c>
      <c r="C138" s="2454"/>
      <c r="D138" s="2454"/>
      <c r="G138" s="2455" t="s">
        <v>2203</v>
      </c>
      <c r="H138" s="2455"/>
      <c r="I138" s="2455"/>
      <c r="J138" s="2455"/>
      <c r="K138" s="2455"/>
      <c r="L138" s="2455"/>
      <c r="M138" s="2455"/>
      <c r="N138" s="2455"/>
      <c r="O138" s="2455"/>
      <c r="P138" s="2455"/>
      <c r="T138" s="2456">
        <v>25</v>
      </c>
      <c r="V138" s="2457">
        <v>2002</v>
      </c>
      <c r="X138" s="2457">
        <v>1</v>
      </c>
      <c r="Z138" s="2451">
        <v>340000</v>
      </c>
      <c r="AA138" s="2451"/>
      <c r="AB138" s="2451"/>
      <c r="AC138" s="2452" t="s">
        <v>1914</v>
      </c>
      <c r="AD138" s="2452" t="s">
        <v>596</v>
      </c>
      <c r="AE138" s="2452"/>
      <c r="AF138" s="2452"/>
      <c r="AG138" s="2452"/>
      <c r="AJ138" s="2455" t="s">
        <v>2199</v>
      </c>
      <c r="AK138" s="2455"/>
      <c r="AL138" s="2455"/>
    </row>
    <row r="139" spans="2:38" ht="7.5" customHeight="1">
      <c r="B139" s="2454"/>
      <c r="C139" s="2454"/>
      <c r="D139" s="2454"/>
      <c r="G139" s="2455"/>
      <c r="H139" s="2455"/>
      <c r="I139" s="2455"/>
      <c r="J139" s="2455"/>
      <c r="K139" s="2455"/>
      <c r="L139" s="2455"/>
      <c r="M139" s="2455"/>
      <c r="N139" s="2455"/>
      <c r="O139" s="2455"/>
      <c r="P139" s="2455"/>
      <c r="R139" s="2452" t="s">
        <v>1835</v>
      </c>
      <c r="T139" s="2456"/>
      <c r="V139" s="2457"/>
      <c r="X139" s="2457"/>
      <c r="Z139" s="2451"/>
      <c r="AA139" s="2451"/>
      <c r="AB139" s="2451"/>
      <c r="AC139" s="2452"/>
      <c r="AD139" s="2452"/>
      <c r="AE139" s="2452"/>
      <c r="AF139" s="2452"/>
      <c r="AG139" s="2452"/>
      <c r="AJ139" s="2455"/>
      <c r="AK139" s="2455"/>
      <c r="AL139" s="2455"/>
    </row>
    <row r="140" spans="2:38" ht="6.75" customHeight="1">
      <c r="B140" s="2454"/>
      <c r="C140" s="2454"/>
      <c r="D140" s="2454"/>
      <c r="G140" s="2455"/>
      <c r="H140" s="2455"/>
      <c r="I140" s="2455"/>
      <c r="J140" s="2455"/>
      <c r="K140" s="2455"/>
      <c r="L140" s="2455"/>
      <c r="M140" s="2455"/>
      <c r="N140" s="2455"/>
      <c r="O140" s="2455"/>
      <c r="P140" s="2455"/>
      <c r="R140" s="2452"/>
      <c r="Z140" s="2451"/>
      <c r="AA140" s="2451"/>
      <c r="AB140" s="2451"/>
    </row>
    <row r="141" spans="2:38" ht="3.75" customHeight="1"/>
    <row r="142" spans="2:38" ht="1.5" customHeight="1">
      <c r="B142" s="2454" t="s">
        <v>2547</v>
      </c>
      <c r="C142" s="2454"/>
      <c r="D142" s="2454"/>
      <c r="G142" s="2455" t="s">
        <v>2206</v>
      </c>
      <c r="H142" s="2455"/>
      <c r="I142" s="2455"/>
      <c r="J142" s="2455"/>
      <c r="K142" s="2455"/>
      <c r="L142" s="2455"/>
      <c r="M142" s="2455"/>
      <c r="N142" s="2455"/>
      <c r="O142" s="2455"/>
      <c r="P142" s="2455"/>
      <c r="T142" s="2456">
        <v>26</v>
      </c>
      <c r="V142" s="2457">
        <v>2004</v>
      </c>
      <c r="X142" s="2457">
        <v>1</v>
      </c>
      <c r="Z142" s="2451">
        <v>75000</v>
      </c>
      <c r="AA142" s="2451"/>
      <c r="AB142" s="2451"/>
      <c r="AC142" s="2452" t="s">
        <v>13</v>
      </c>
      <c r="AD142" s="2452" t="s">
        <v>1817</v>
      </c>
      <c r="AE142" s="2452"/>
      <c r="AF142" s="2452"/>
      <c r="AG142" s="2452"/>
      <c r="AI142" s="2452" t="s">
        <v>12</v>
      </c>
      <c r="AJ142" s="2455" t="s">
        <v>12</v>
      </c>
      <c r="AK142" s="2455"/>
      <c r="AL142" s="2455"/>
    </row>
    <row r="143" spans="2:38" ht="7.5" customHeight="1">
      <c r="B143" s="2454"/>
      <c r="C143" s="2454"/>
      <c r="D143" s="2454"/>
      <c r="G143" s="2455"/>
      <c r="H143" s="2455"/>
      <c r="I143" s="2455"/>
      <c r="J143" s="2455"/>
      <c r="K143" s="2455"/>
      <c r="L143" s="2455"/>
      <c r="M143" s="2455"/>
      <c r="N143" s="2455"/>
      <c r="O143" s="2455"/>
      <c r="P143" s="2455"/>
      <c r="R143" s="2452" t="s">
        <v>1938</v>
      </c>
      <c r="T143" s="2456"/>
      <c r="V143" s="2457"/>
      <c r="X143" s="2457"/>
      <c r="Z143" s="2451"/>
      <c r="AA143" s="2451"/>
      <c r="AB143" s="2451"/>
      <c r="AC143" s="2452"/>
      <c r="AD143" s="2452"/>
      <c r="AE143" s="2452"/>
      <c r="AF143" s="2452"/>
      <c r="AG143" s="2452"/>
      <c r="AI143" s="2452"/>
      <c r="AJ143" s="2455"/>
      <c r="AK143" s="2455"/>
      <c r="AL143" s="2455"/>
    </row>
    <row r="144" spans="2:38" ht="6.75" customHeight="1">
      <c r="B144" s="2454"/>
      <c r="C144" s="2454"/>
      <c r="D144" s="2454"/>
      <c r="G144" s="2455"/>
      <c r="H144" s="2455"/>
      <c r="I144" s="2455"/>
      <c r="J144" s="2455"/>
      <c r="K144" s="2455"/>
      <c r="L144" s="2455"/>
      <c r="M144" s="2455"/>
      <c r="N144" s="2455"/>
      <c r="O144" s="2455"/>
      <c r="P144" s="2455"/>
      <c r="R144" s="2452"/>
      <c r="Z144" s="2451"/>
      <c r="AA144" s="2451"/>
      <c r="AB144" s="2451"/>
    </row>
    <row r="145" spans="2:38" ht="3.75" customHeight="1"/>
    <row r="146" spans="2:38" ht="1.5" customHeight="1">
      <c r="B146" s="2454" t="s">
        <v>2547</v>
      </c>
      <c r="C146" s="2454"/>
      <c r="D146" s="2454"/>
      <c r="G146" s="2455" t="s">
        <v>2206</v>
      </c>
      <c r="H146" s="2455"/>
      <c r="I146" s="2455"/>
      <c r="J146" s="2455"/>
      <c r="K146" s="2455"/>
      <c r="L146" s="2455"/>
      <c r="M146" s="2455"/>
      <c r="N146" s="2455"/>
      <c r="O146" s="2455"/>
      <c r="P146" s="2455"/>
      <c r="T146" s="2456">
        <v>27</v>
      </c>
      <c r="V146" s="2457">
        <v>2004</v>
      </c>
      <c r="X146" s="2457">
        <v>1</v>
      </c>
      <c r="Z146" s="2451">
        <v>75000</v>
      </c>
      <c r="AA146" s="2451"/>
      <c r="AB146" s="2451"/>
      <c r="AC146" s="2452" t="s">
        <v>13</v>
      </c>
      <c r="AD146" s="2452" t="s">
        <v>1817</v>
      </c>
      <c r="AE146" s="2452"/>
      <c r="AF146" s="2452"/>
      <c r="AG146" s="2452"/>
      <c r="AI146" s="2452" t="s">
        <v>12</v>
      </c>
      <c r="AJ146" s="2455" t="s">
        <v>12</v>
      </c>
      <c r="AK146" s="2455"/>
      <c r="AL146" s="2455"/>
    </row>
    <row r="147" spans="2:38" ht="7.5" customHeight="1">
      <c r="B147" s="2454"/>
      <c r="C147" s="2454"/>
      <c r="D147" s="2454"/>
      <c r="G147" s="2455"/>
      <c r="H147" s="2455"/>
      <c r="I147" s="2455"/>
      <c r="J147" s="2455"/>
      <c r="K147" s="2455"/>
      <c r="L147" s="2455"/>
      <c r="M147" s="2455"/>
      <c r="N147" s="2455"/>
      <c r="O147" s="2455"/>
      <c r="P147" s="2455"/>
      <c r="R147" s="2452" t="s">
        <v>1938</v>
      </c>
      <c r="T147" s="2456"/>
      <c r="V147" s="2457"/>
      <c r="X147" s="2457"/>
      <c r="Z147" s="2451"/>
      <c r="AA147" s="2451"/>
      <c r="AB147" s="2451"/>
      <c r="AC147" s="2452"/>
      <c r="AD147" s="2452"/>
      <c r="AE147" s="2452"/>
      <c r="AF147" s="2452"/>
      <c r="AG147" s="2452"/>
      <c r="AI147" s="2452"/>
      <c r="AJ147" s="2455"/>
      <c r="AK147" s="2455"/>
      <c r="AL147" s="2455"/>
    </row>
    <row r="148" spans="2:38" ht="6.75" customHeight="1">
      <c r="B148" s="2454"/>
      <c r="C148" s="2454"/>
      <c r="D148" s="2454"/>
      <c r="G148" s="2455"/>
      <c r="H148" s="2455"/>
      <c r="I148" s="2455"/>
      <c r="J148" s="2455"/>
      <c r="K148" s="2455"/>
      <c r="L148" s="2455"/>
      <c r="M148" s="2455"/>
      <c r="N148" s="2455"/>
      <c r="O148" s="2455"/>
      <c r="P148" s="2455"/>
      <c r="R148" s="2452"/>
      <c r="Z148" s="2451"/>
      <c r="AA148" s="2451"/>
      <c r="AB148" s="2451"/>
    </row>
    <row r="149" spans="2:38" ht="3.75" customHeight="1"/>
    <row r="150" spans="2:38" ht="1.5" customHeight="1">
      <c r="B150" s="2454" t="s">
        <v>2547</v>
      </c>
      <c r="C150" s="2454"/>
      <c r="D150" s="2454"/>
      <c r="G150" s="2455" t="s">
        <v>2206</v>
      </c>
      <c r="H150" s="2455"/>
      <c r="I150" s="2455"/>
      <c r="J150" s="2455"/>
      <c r="K150" s="2455"/>
      <c r="L150" s="2455"/>
      <c r="M150" s="2455"/>
      <c r="N150" s="2455"/>
      <c r="O150" s="2455"/>
      <c r="P150" s="2455"/>
      <c r="T150" s="2456">
        <v>28</v>
      </c>
      <c r="V150" s="2457">
        <v>2004</v>
      </c>
      <c r="X150" s="2457">
        <v>1</v>
      </c>
      <c r="Z150" s="2451">
        <v>75000</v>
      </c>
      <c r="AA150" s="2451"/>
      <c r="AB150" s="2451"/>
      <c r="AC150" s="2452" t="s">
        <v>13</v>
      </c>
      <c r="AD150" s="2452" t="s">
        <v>1817</v>
      </c>
      <c r="AE150" s="2452"/>
      <c r="AF150" s="2452"/>
      <c r="AG150" s="2452"/>
      <c r="AI150" s="2452" t="s">
        <v>12</v>
      </c>
      <c r="AJ150" s="2455" t="s">
        <v>12</v>
      </c>
      <c r="AK150" s="2455"/>
      <c r="AL150" s="2455"/>
    </row>
    <row r="151" spans="2:38" ht="7.5" customHeight="1">
      <c r="B151" s="2454"/>
      <c r="C151" s="2454"/>
      <c r="D151" s="2454"/>
      <c r="G151" s="2455"/>
      <c r="H151" s="2455"/>
      <c r="I151" s="2455"/>
      <c r="J151" s="2455"/>
      <c r="K151" s="2455"/>
      <c r="L151" s="2455"/>
      <c r="M151" s="2455"/>
      <c r="N151" s="2455"/>
      <c r="O151" s="2455"/>
      <c r="P151" s="2455"/>
      <c r="R151" s="2452" t="s">
        <v>1938</v>
      </c>
      <c r="T151" s="2456"/>
      <c r="V151" s="2457"/>
      <c r="X151" s="2457"/>
      <c r="Z151" s="2451"/>
      <c r="AA151" s="2451"/>
      <c r="AB151" s="2451"/>
      <c r="AC151" s="2452"/>
      <c r="AD151" s="2452"/>
      <c r="AE151" s="2452"/>
      <c r="AF151" s="2452"/>
      <c r="AG151" s="2452"/>
      <c r="AI151" s="2452"/>
      <c r="AJ151" s="2455"/>
      <c r="AK151" s="2455"/>
      <c r="AL151" s="2455"/>
    </row>
    <row r="152" spans="2:38" ht="6.75" customHeight="1">
      <c r="B152" s="2454"/>
      <c r="C152" s="2454"/>
      <c r="D152" s="2454"/>
      <c r="G152" s="2455"/>
      <c r="H152" s="2455"/>
      <c r="I152" s="2455"/>
      <c r="J152" s="2455"/>
      <c r="K152" s="2455"/>
      <c r="L152" s="2455"/>
      <c r="M152" s="2455"/>
      <c r="N152" s="2455"/>
      <c r="O152" s="2455"/>
      <c r="P152" s="2455"/>
      <c r="R152" s="2452"/>
      <c r="Z152" s="2451"/>
      <c r="AA152" s="2451"/>
      <c r="AB152" s="2451"/>
    </row>
    <row r="153" spans="2:38" ht="3.75" customHeight="1"/>
    <row r="154" spans="2:38" ht="1.5" customHeight="1">
      <c r="B154" s="2454" t="s">
        <v>2547</v>
      </c>
      <c r="C154" s="2454"/>
      <c r="D154" s="2454"/>
      <c r="G154" s="2455" t="s">
        <v>2206</v>
      </c>
      <c r="H154" s="2455"/>
      <c r="I154" s="2455"/>
      <c r="J154" s="2455"/>
      <c r="K154" s="2455"/>
      <c r="L154" s="2455"/>
      <c r="M154" s="2455"/>
      <c r="N154" s="2455"/>
      <c r="O154" s="2455"/>
      <c r="P154" s="2455"/>
      <c r="T154" s="2456">
        <v>29</v>
      </c>
      <c r="V154" s="2457">
        <v>2005</v>
      </c>
      <c r="X154" s="2457">
        <v>1</v>
      </c>
      <c r="Z154" s="2451">
        <v>80000</v>
      </c>
      <c r="AA154" s="2451"/>
      <c r="AB154" s="2451"/>
      <c r="AC154" s="2452" t="s">
        <v>1914</v>
      </c>
      <c r="AD154" s="2452" t="s">
        <v>1817</v>
      </c>
      <c r="AE154" s="2452"/>
      <c r="AF154" s="2452"/>
      <c r="AG154" s="2452"/>
      <c r="AJ154" s="2455" t="s">
        <v>2199</v>
      </c>
      <c r="AK154" s="2455"/>
      <c r="AL154" s="2455"/>
    </row>
    <row r="155" spans="2:38" ht="7.5" customHeight="1">
      <c r="B155" s="2454"/>
      <c r="C155" s="2454"/>
      <c r="D155" s="2454"/>
      <c r="G155" s="2455"/>
      <c r="H155" s="2455"/>
      <c r="I155" s="2455"/>
      <c r="J155" s="2455"/>
      <c r="K155" s="2455"/>
      <c r="L155" s="2455"/>
      <c r="M155" s="2455"/>
      <c r="N155" s="2455"/>
      <c r="O155" s="2455"/>
      <c r="P155" s="2455"/>
      <c r="R155" s="2452" t="s">
        <v>1938</v>
      </c>
      <c r="T155" s="2456"/>
      <c r="V155" s="2457"/>
      <c r="X155" s="2457"/>
      <c r="Z155" s="2451"/>
      <c r="AA155" s="2451"/>
      <c r="AB155" s="2451"/>
      <c r="AC155" s="2452"/>
      <c r="AD155" s="2452"/>
      <c r="AE155" s="2452"/>
      <c r="AF155" s="2452"/>
      <c r="AG155" s="2452"/>
      <c r="AJ155" s="2455"/>
      <c r="AK155" s="2455"/>
      <c r="AL155" s="2455"/>
    </row>
    <row r="156" spans="2:38" ht="6.75" customHeight="1">
      <c r="B156" s="2454"/>
      <c r="C156" s="2454"/>
      <c r="D156" s="2454"/>
      <c r="G156" s="2455"/>
      <c r="H156" s="2455"/>
      <c r="I156" s="2455"/>
      <c r="J156" s="2455"/>
      <c r="K156" s="2455"/>
      <c r="L156" s="2455"/>
      <c r="M156" s="2455"/>
      <c r="N156" s="2455"/>
      <c r="O156" s="2455"/>
      <c r="P156" s="2455"/>
      <c r="R156" s="2452"/>
      <c r="Z156" s="2451"/>
      <c r="AA156" s="2451"/>
      <c r="AB156" s="2451"/>
    </row>
    <row r="157" spans="2:38" ht="3.75" customHeight="1"/>
    <row r="158" spans="2:38" ht="1.5" customHeight="1">
      <c r="B158" s="2454" t="s">
        <v>2547</v>
      </c>
      <c r="C158" s="2454"/>
      <c r="D158" s="2454"/>
      <c r="G158" s="2455" t="s">
        <v>2206</v>
      </c>
      <c r="H158" s="2455"/>
      <c r="I158" s="2455"/>
      <c r="J158" s="2455"/>
      <c r="K158" s="2455"/>
      <c r="L158" s="2455"/>
      <c r="M158" s="2455"/>
      <c r="N158" s="2455"/>
      <c r="O158" s="2455"/>
      <c r="P158" s="2455"/>
      <c r="T158" s="2456">
        <v>30</v>
      </c>
      <c r="V158" s="2457">
        <v>2005</v>
      </c>
      <c r="X158" s="2457">
        <v>1</v>
      </c>
      <c r="Z158" s="2451">
        <v>80000</v>
      </c>
      <c r="AA158" s="2451"/>
      <c r="AB158" s="2451"/>
      <c r="AC158" s="2452" t="s">
        <v>1914</v>
      </c>
      <c r="AD158" s="2452" t="s">
        <v>1817</v>
      </c>
      <c r="AE158" s="2452"/>
      <c r="AF158" s="2452"/>
      <c r="AG158" s="2452"/>
      <c r="AJ158" s="2455" t="s">
        <v>2199</v>
      </c>
      <c r="AK158" s="2455"/>
      <c r="AL158" s="2455"/>
    </row>
    <row r="159" spans="2:38" ht="7.5" customHeight="1">
      <c r="B159" s="2454"/>
      <c r="C159" s="2454"/>
      <c r="D159" s="2454"/>
      <c r="G159" s="2455"/>
      <c r="H159" s="2455"/>
      <c r="I159" s="2455"/>
      <c r="J159" s="2455"/>
      <c r="K159" s="2455"/>
      <c r="L159" s="2455"/>
      <c r="M159" s="2455"/>
      <c r="N159" s="2455"/>
      <c r="O159" s="2455"/>
      <c r="P159" s="2455"/>
      <c r="R159" s="2452" t="s">
        <v>1938</v>
      </c>
      <c r="T159" s="2456"/>
      <c r="V159" s="2457"/>
      <c r="X159" s="2457"/>
      <c r="Z159" s="2451"/>
      <c r="AA159" s="2451"/>
      <c r="AB159" s="2451"/>
      <c r="AC159" s="2452"/>
      <c r="AD159" s="2452"/>
      <c r="AE159" s="2452"/>
      <c r="AF159" s="2452"/>
      <c r="AG159" s="2452"/>
      <c r="AJ159" s="2455"/>
      <c r="AK159" s="2455"/>
      <c r="AL159" s="2455"/>
    </row>
    <row r="160" spans="2:38" ht="6.75" customHeight="1">
      <c r="B160" s="2454"/>
      <c r="C160" s="2454"/>
      <c r="D160" s="2454"/>
      <c r="G160" s="2455"/>
      <c r="H160" s="2455"/>
      <c r="I160" s="2455"/>
      <c r="J160" s="2455"/>
      <c r="K160" s="2455"/>
      <c r="L160" s="2455"/>
      <c r="M160" s="2455"/>
      <c r="N160" s="2455"/>
      <c r="O160" s="2455"/>
      <c r="P160" s="2455"/>
      <c r="R160" s="2452"/>
      <c r="Z160" s="2451"/>
      <c r="AA160" s="2451"/>
      <c r="AB160" s="2451"/>
    </row>
    <row r="161" spans="2:38" ht="3.75" customHeight="1"/>
    <row r="162" spans="2:38" ht="1.5" customHeight="1">
      <c r="B162" s="2454" t="s">
        <v>2547</v>
      </c>
      <c r="C162" s="2454"/>
      <c r="D162" s="2454"/>
      <c r="G162" s="2455" t="s">
        <v>2206</v>
      </c>
      <c r="H162" s="2455"/>
      <c r="I162" s="2455"/>
      <c r="J162" s="2455"/>
      <c r="K162" s="2455"/>
      <c r="L162" s="2455"/>
      <c r="M162" s="2455"/>
      <c r="N162" s="2455"/>
      <c r="O162" s="2455"/>
      <c r="P162" s="2455"/>
      <c r="T162" s="2456">
        <v>31</v>
      </c>
      <c r="V162" s="2457">
        <v>2005</v>
      </c>
      <c r="X162" s="2457">
        <v>1</v>
      </c>
      <c r="Z162" s="2451">
        <v>80000</v>
      </c>
      <c r="AA162" s="2451"/>
      <c r="AB162" s="2451"/>
      <c r="AC162" s="2452" t="s">
        <v>13</v>
      </c>
      <c r="AD162" s="2452" t="s">
        <v>1817</v>
      </c>
      <c r="AE162" s="2452"/>
      <c r="AF162" s="2452"/>
      <c r="AG162" s="2452"/>
      <c r="AI162" s="2452" t="s">
        <v>12</v>
      </c>
      <c r="AJ162" s="2455" t="s">
        <v>12</v>
      </c>
      <c r="AK162" s="2455"/>
      <c r="AL162" s="2455"/>
    </row>
    <row r="163" spans="2:38" ht="7.5" customHeight="1">
      <c r="B163" s="2454"/>
      <c r="C163" s="2454"/>
      <c r="D163" s="2454"/>
      <c r="G163" s="2455"/>
      <c r="H163" s="2455"/>
      <c r="I163" s="2455"/>
      <c r="J163" s="2455"/>
      <c r="K163" s="2455"/>
      <c r="L163" s="2455"/>
      <c r="M163" s="2455"/>
      <c r="N163" s="2455"/>
      <c r="O163" s="2455"/>
      <c r="P163" s="2455"/>
      <c r="R163" s="2452" t="s">
        <v>1938</v>
      </c>
      <c r="T163" s="2456"/>
      <c r="V163" s="2457"/>
      <c r="X163" s="2457"/>
      <c r="Z163" s="2451"/>
      <c r="AA163" s="2451"/>
      <c r="AB163" s="2451"/>
      <c r="AC163" s="2452"/>
      <c r="AD163" s="2452"/>
      <c r="AE163" s="2452"/>
      <c r="AF163" s="2452"/>
      <c r="AG163" s="2452"/>
      <c r="AI163" s="2452"/>
      <c r="AJ163" s="2455"/>
      <c r="AK163" s="2455"/>
      <c r="AL163" s="2455"/>
    </row>
    <row r="164" spans="2:38" ht="6.75" customHeight="1">
      <c r="B164" s="2454"/>
      <c r="C164" s="2454"/>
      <c r="D164" s="2454"/>
      <c r="G164" s="2455"/>
      <c r="H164" s="2455"/>
      <c r="I164" s="2455"/>
      <c r="J164" s="2455"/>
      <c r="K164" s="2455"/>
      <c r="L164" s="2455"/>
      <c r="M164" s="2455"/>
      <c r="N164" s="2455"/>
      <c r="O164" s="2455"/>
      <c r="P164" s="2455"/>
      <c r="R164" s="2452"/>
      <c r="Z164" s="2451"/>
      <c r="AA164" s="2451"/>
      <c r="AB164" s="2451"/>
    </row>
    <row r="165" spans="2:38" ht="3.75" customHeight="1"/>
    <row r="166" spans="2:38" ht="1.5" customHeight="1">
      <c r="B166" s="2454" t="s">
        <v>2547</v>
      </c>
      <c r="C166" s="2454"/>
      <c r="D166" s="2454"/>
      <c r="G166" s="2455" t="s">
        <v>2206</v>
      </c>
      <c r="H166" s="2455"/>
      <c r="I166" s="2455"/>
      <c r="J166" s="2455"/>
      <c r="K166" s="2455"/>
      <c r="L166" s="2455"/>
      <c r="M166" s="2455"/>
      <c r="N166" s="2455"/>
      <c r="O166" s="2455"/>
      <c r="P166" s="2455"/>
      <c r="T166" s="2456">
        <v>32</v>
      </c>
      <c r="V166" s="2457">
        <v>2005</v>
      </c>
      <c r="X166" s="2457">
        <v>1</v>
      </c>
      <c r="Z166" s="2451">
        <v>80000</v>
      </c>
      <c r="AA166" s="2451"/>
      <c r="AB166" s="2451"/>
      <c r="AC166" s="2452" t="s">
        <v>13</v>
      </c>
      <c r="AD166" s="2452" t="s">
        <v>1817</v>
      </c>
      <c r="AE166" s="2452"/>
      <c r="AF166" s="2452"/>
      <c r="AG166" s="2452"/>
      <c r="AI166" s="2452" t="s">
        <v>12</v>
      </c>
      <c r="AJ166" s="2455" t="s">
        <v>12</v>
      </c>
      <c r="AK166" s="2455"/>
      <c r="AL166" s="2455"/>
    </row>
    <row r="167" spans="2:38" ht="7.5" customHeight="1">
      <c r="B167" s="2454"/>
      <c r="C167" s="2454"/>
      <c r="D167" s="2454"/>
      <c r="G167" s="2455"/>
      <c r="H167" s="2455"/>
      <c r="I167" s="2455"/>
      <c r="J167" s="2455"/>
      <c r="K167" s="2455"/>
      <c r="L167" s="2455"/>
      <c r="M167" s="2455"/>
      <c r="N167" s="2455"/>
      <c r="O167" s="2455"/>
      <c r="P167" s="2455"/>
      <c r="R167" s="2452" t="s">
        <v>1938</v>
      </c>
      <c r="T167" s="2456"/>
      <c r="V167" s="2457"/>
      <c r="X167" s="2457"/>
      <c r="Z167" s="2451"/>
      <c r="AA167" s="2451"/>
      <c r="AB167" s="2451"/>
      <c r="AC167" s="2452"/>
      <c r="AD167" s="2452"/>
      <c r="AE167" s="2452"/>
      <c r="AF167" s="2452"/>
      <c r="AG167" s="2452"/>
      <c r="AI167" s="2452"/>
      <c r="AJ167" s="2455"/>
      <c r="AK167" s="2455"/>
      <c r="AL167" s="2455"/>
    </row>
    <row r="168" spans="2:38" ht="6.75" customHeight="1">
      <c r="B168" s="2454"/>
      <c r="C168" s="2454"/>
      <c r="D168" s="2454"/>
      <c r="G168" s="2455"/>
      <c r="H168" s="2455"/>
      <c r="I168" s="2455"/>
      <c r="J168" s="2455"/>
      <c r="K168" s="2455"/>
      <c r="L168" s="2455"/>
      <c r="M168" s="2455"/>
      <c r="N168" s="2455"/>
      <c r="O168" s="2455"/>
      <c r="P168" s="2455"/>
      <c r="R168" s="2452"/>
      <c r="Z168" s="2451"/>
      <c r="AA168" s="2451"/>
      <c r="AB168" s="2451"/>
    </row>
    <row r="169" spans="2:38" ht="3.75" customHeight="1"/>
    <row r="170" spans="2:38" ht="1.5" customHeight="1">
      <c r="B170" s="2454" t="s">
        <v>2548</v>
      </c>
      <c r="C170" s="2454"/>
      <c r="D170" s="2454"/>
      <c r="G170" s="2455" t="s">
        <v>2208</v>
      </c>
      <c r="H170" s="2455"/>
      <c r="I170" s="2455"/>
      <c r="J170" s="2455"/>
      <c r="K170" s="2455"/>
      <c r="L170" s="2455"/>
      <c r="M170" s="2455"/>
      <c r="N170" s="2455"/>
      <c r="O170" s="2455"/>
      <c r="P170" s="2455"/>
      <c r="T170" s="2456">
        <v>33</v>
      </c>
      <c r="V170" s="2457">
        <v>2012</v>
      </c>
      <c r="X170" s="2457">
        <v>1</v>
      </c>
      <c r="Z170" s="2451">
        <v>32220000</v>
      </c>
      <c r="AA170" s="2451"/>
      <c r="AB170" s="2451"/>
      <c r="AC170" s="2452" t="s">
        <v>13</v>
      </c>
      <c r="AD170" s="2452" t="s">
        <v>1817</v>
      </c>
      <c r="AE170" s="2452"/>
      <c r="AF170" s="2452"/>
      <c r="AG170" s="2452"/>
      <c r="AI170" s="2452" t="s">
        <v>12</v>
      </c>
      <c r="AJ170" s="2455" t="s">
        <v>12</v>
      </c>
      <c r="AK170" s="2455"/>
      <c r="AL170" s="2455"/>
    </row>
    <row r="171" spans="2:38" ht="7.5" customHeight="1">
      <c r="B171" s="2454"/>
      <c r="C171" s="2454"/>
      <c r="D171" s="2454"/>
      <c r="G171" s="2455"/>
      <c r="H171" s="2455"/>
      <c r="I171" s="2455"/>
      <c r="J171" s="2455"/>
      <c r="K171" s="2455"/>
      <c r="L171" s="2455"/>
      <c r="M171" s="2455"/>
      <c r="N171" s="2455"/>
      <c r="O171" s="2455"/>
      <c r="P171" s="2455"/>
      <c r="R171" s="2452" t="s">
        <v>1869</v>
      </c>
      <c r="T171" s="2456"/>
      <c r="V171" s="2457"/>
      <c r="X171" s="2457"/>
      <c r="Z171" s="2451"/>
      <c r="AA171" s="2451"/>
      <c r="AB171" s="2451"/>
      <c r="AC171" s="2452"/>
      <c r="AD171" s="2452"/>
      <c r="AE171" s="2452"/>
      <c r="AF171" s="2452"/>
      <c r="AG171" s="2452"/>
      <c r="AI171" s="2452"/>
      <c r="AJ171" s="2455"/>
      <c r="AK171" s="2455"/>
      <c r="AL171" s="2455"/>
    </row>
    <row r="172" spans="2:38" ht="6.75" customHeight="1">
      <c r="B172" s="2454"/>
      <c r="C172" s="2454"/>
      <c r="D172" s="2454"/>
      <c r="G172" s="2455"/>
      <c r="H172" s="2455"/>
      <c r="I172" s="2455"/>
      <c r="J172" s="2455"/>
      <c r="K172" s="2455"/>
      <c r="L172" s="2455"/>
      <c r="M172" s="2455"/>
      <c r="N172" s="2455"/>
      <c r="O172" s="2455"/>
      <c r="P172" s="2455"/>
      <c r="R172" s="2452"/>
      <c r="Z172" s="2451"/>
      <c r="AA172" s="2451"/>
      <c r="AB172" s="2451"/>
    </row>
    <row r="173" spans="2:38" ht="3.75" customHeight="1"/>
    <row r="174" spans="2:38" ht="1.5" customHeight="1">
      <c r="B174" s="2454" t="s">
        <v>2549</v>
      </c>
      <c r="C174" s="2454"/>
      <c r="D174" s="2454"/>
      <c r="G174" s="2455" t="s">
        <v>419</v>
      </c>
      <c r="H174" s="2455"/>
      <c r="I174" s="2455"/>
      <c r="J174" s="2455"/>
      <c r="K174" s="2455"/>
      <c r="L174" s="2455"/>
      <c r="M174" s="2455"/>
      <c r="N174" s="2455"/>
      <c r="O174" s="2455"/>
      <c r="P174" s="2455"/>
      <c r="T174" s="2456">
        <v>34</v>
      </c>
      <c r="V174" s="2457">
        <v>2004</v>
      </c>
      <c r="X174" s="2457">
        <v>1</v>
      </c>
      <c r="Z174" s="2451">
        <v>2450000</v>
      </c>
      <c r="AA174" s="2451"/>
      <c r="AB174" s="2451"/>
      <c r="AC174" s="2452" t="s">
        <v>13</v>
      </c>
      <c r="AD174" s="2452" t="s">
        <v>596</v>
      </c>
      <c r="AE174" s="2452"/>
      <c r="AF174" s="2452"/>
      <c r="AG174" s="2452"/>
      <c r="AI174" s="2452" t="s">
        <v>12</v>
      </c>
      <c r="AJ174" s="2455" t="s">
        <v>12</v>
      </c>
      <c r="AK174" s="2455"/>
      <c r="AL174" s="2455"/>
    </row>
    <row r="175" spans="2:38" ht="7.5" customHeight="1">
      <c r="B175" s="2454"/>
      <c r="C175" s="2454"/>
      <c r="D175" s="2454"/>
      <c r="G175" s="2455"/>
      <c r="H175" s="2455"/>
      <c r="I175" s="2455"/>
      <c r="J175" s="2455"/>
      <c r="K175" s="2455"/>
      <c r="L175" s="2455"/>
      <c r="M175" s="2455"/>
      <c r="N175" s="2455"/>
      <c r="O175" s="2455"/>
      <c r="P175" s="2455"/>
      <c r="R175" s="2452" t="s">
        <v>1705</v>
      </c>
      <c r="T175" s="2456"/>
      <c r="V175" s="2457"/>
      <c r="X175" s="2457"/>
      <c r="Z175" s="2451"/>
      <c r="AA175" s="2451"/>
      <c r="AB175" s="2451"/>
      <c r="AC175" s="2452"/>
      <c r="AD175" s="2452"/>
      <c r="AE175" s="2452"/>
      <c r="AF175" s="2452"/>
      <c r="AG175" s="2452"/>
      <c r="AI175" s="2452"/>
      <c r="AJ175" s="2455"/>
      <c r="AK175" s="2455"/>
      <c r="AL175" s="2455"/>
    </row>
    <row r="176" spans="2:38" ht="6.75" customHeight="1">
      <c r="B176" s="2454"/>
      <c r="C176" s="2454"/>
      <c r="D176" s="2454"/>
      <c r="G176" s="2455"/>
      <c r="H176" s="2455"/>
      <c r="I176" s="2455"/>
      <c r="J176" s="2455"/>
      <c r="K176" s="2455"/>
      <c r="L176" s="2455"/>
      <c r="M176" s="2455"/>
      <c r="N176" s="2455"/>
      <c r="O176" s="2455"/>
      <c r="P176" s="2455"/>
      <c r="R176" s="2452"/>
      <c r="Z176" s="2451"/>
      <c r="AA176" s="2451"/>
      <c r="AB176" s="2451"/>
    </row>
    <row r="177" spans="2:38" ht="3.75" customHeight="1"/>
    <row r="178" spans="2:38" ht="1.5" customHeight="1">
      <c r="B178" s="2454" t="s">
        <v>2549</v>
      </c>
      <c r="C178" s="2454"/>
      <c r="D178" s="2454"/>
      <c r="G178" s="2455" t="s">
        <v>419</v>
      </c>
      <c r="H178" s="2455"/>
      <c r="I178" s="2455"/>
      <c r="J178" s="2455"/>
      <c r="K178" s="2455"/>
      <c r="L178" s="2455"/>
      <c r="M178" s="2455"/>
      <c r="N178" s="2455"/>
      <c r="O178" s="2455"/>
      <c r="P178" s="2455"/>
      <c r="T178" s="2456">
        <v>35</v>
      </c>
      <c r="V178" s="2457">
        <v>2004</v>
      </c>
      <c r="X178" s="2457">
        <v>1</v>
      </c>
      <c r="Z178" s="2451">
        <v>2450000</v>
      </c>
      <c r="AA178" s="2451"/>
      <c r="AB178" s="2451"/>
      <c r="AC178" s="2452" t="s">
        <v>13</v>
      </c>
      <c r="AD178" s="2452" t="s">
        <v>596</v>
      </c>
      <c r="AE178" s="2452"/>
      <c r="AF178" s="2452"/>
      <c r="AG178" s="2452"/>
      <c r="AI178" s="2452" t="s">
        <v>12</v>
      </c>
      <c r="AJ178" s="2455" t="s">
        <v>12</v>
      </c>
      <c r="AK178" s="2455"/>
      <c r="AL178" s="2455"/>
    </row>
    <row r="179" spans="2:38" ht="7.5" customHeight="1">
      <c r="B179" s="2454"/>
      <c r="C179" s="2454"/>
      <c r="D179" s="2454"/>
      <c r="G179" s="2455"/>
      <c r="H179" s="2455"/>
      <c r="I179" s="2455"/>
      <c r="J179" s="2455"/>
      <c r="K179" s="2455"/>
      <c r="L179" s="2455"/>
      <c r="M179" s="2455"/>
      <c r="N179" s="2455"/>
      <c r="O179" s="2455"/>
      <c r="P179" s="2455"/>
      <c r="R179" s="2452" t="s">
        <v>1705</v>
      </c>
      <c r="T179" s="2456"/>
      <c r="V179" s="2457"/>
      <c r="X179" s="2457"/>
      <c r="Z179" s="2451"/>
      <c r="AA179" s="2451"/>
      <c r="AB179" s="2451"/>
      <c r="AC179" s="2452"/>
      <c r="AD179" s="2452"/>
      <c r="AE179" s="2452"/>
      <c r="AF179" s="2452"/>
      <c r="AG179" s="2452"/>
      <c r="AI179" s="2452"/>
      <c r="AJ179" s="2455"/>
      <c r="AK179" s="2455"/>
      <c r="AL179" s="2455"/>
    </row>
    <row r="180" spans="2:38" ht="6.75" customHeight="1">
      <c r="B180" s="2454"/>
      <c r="C180" s="2454"/>
      <c r="D180" s="2454"/>
      <c r="G180" s="2455"/>
      <c r="H180" s="2455"/>
      <c r="I180" s="2455"/>
      <c r="J180" s="2455"/>
      <c r="K180" s="2455"/>
      <c r="L180" s="2455"/>
      <c r="M180" s="2455"/>
      <c r="N180" s="2455"/>
      <c r="O180" s="2455"/>
      <c r="P180" s="2455"/>
      <c r="R180" s="2452"/>
      <c r="Z180" s="2451"/>
      <c r="AA180" s="2451"/>
      <c r="AB180" s="2451"/>
    </row>
    <row r="181" spans="2:38" ht="1.5" customHeight="1">
      <c r="B181" s="2454" t="s">
        <v>2549</v>
      </c>
      <c r="C181" s="2454"/>
      <c r="D181" s="2454"/>
      <c r="G181" s="2455" t="s">
        <v>419</v>
      </c>
      <c r="H181" s="2455"/>
      <c r="I181" s="2455"/>
      <c r="J181" s="2455"/>
      <c r="K181" s="2455"/>
      <c r="L181" s="2455"/>
      <c r="M181" s="2455"/>
      <c r="N181" s="2455"/>
      <c r="O181" s="2455"/>
      <c r="P181" s="2455"/>
      <c r="T181" s="2456">
        <v>36</v>
      </c>
      <c r="V181" s="2457">
        <v>2004</v>
      </c>
      <c r="X181" s="2457">
        <v>1</v>
      </c>
      <c r="Z181" s="2451">
        <v>2450000</v>
      </c>
      <c r="AA181" s="2451"/>
      <c r="AB181" s="2451"/>
      <c r="AC181" s="2452" t="s">
        <v>13</v>
      </c>
      <c r="AD181" s="2452" t="s">
        <v>596</v>
      </c>
      <c r="AE181" s="2452"/>
      <c r="AF181" s="2452"/>
      <c r="AG181" s="2452"/>
      <c r="AI181" s="2452" t="s">
        <v>12</v>
      </c>
      <c r="AJ181" s="2455" t="s">
        <v>12</v>
      </c>
      <c r="AK181" s="2455"/>
      <c r="AL181" s="2455"/>
    </row>
    <row r="182" spans="2:38" ht="7.5" customHeight="1">
      <c r="B182" s="2454"/>
      <c r="C182" s="2454"/>
      <c r="D182" s="2454"/>
      <c r="G182" s="2455"/>
      <c r="H182" s="2455"/>
      <c r="I182" s="2455"/>
      <c r="J182" s="2455"/>
      <c r="K182" s="2455"/>
      <c r="L182" s="2455"/>
      <c r="M182" s="2455"/>
      <c r="N182" s="2455"/>
      <c r="O182" s="2455"/>
      <c r="P182" s="2455"/>
      <c r="R182" s="2452" t="s">
        <v>1940</v>
      </c>
      <c r="T182" s="2456"/>
      <c r="V182" s="2457"/>
      <c r="X182" s="2457"/>
      <c r="Z182" s="2451"/>
      <c r="AA182" s="2451"/>
      <c r="AB182" s="2451"/>
      <c r="AC182" s="2452"/>
      <c r="AD182" s="2452"/>
      <c r="AE182" s="2452"/>
      <c r="AF182" s="2452"/>
      <c r="AG182" s="2452"/>
      <c r="AI182" s="2452"/>
      <c r="AJ182" s="2455"/>
      <c r="AK182" s="2455"/>
      <c r="AL182" s="2455"/>
    </row>
    <row r="183" spans="2:38" ht="6.75" customHeight="1">
      <c r="B183" s="2454"/>
      <c r="C183" s="2454"/>
      <c r="D183" s="2454"/>
      <c r="G183" s="2455"/>
      <c r="H183" s="2455"/>
      <c r="I183" s="2455"/>
      <c r="J183" s="2455"/>
      <c r="K183" s="2455"/>
      <c r="L183" s="2455"/>
      <c r="M183" s="2455"/>
      <c r="N183" s="2455"/>
      <c r="O183" s="2455"/>
      <c r="P183" s="2455"/>
      <c r="R183" s="2452"/>
      <c r="Z183" s="2451"/>
      <c r="AA183" s="2451"/>
      <c r="AB183" s="2451"/>
    </row>
    <row r="184" spans="2:38" ht="3.75" customHeight="1"/>
    <row r="185" spans="2:38" ht="1.5" customHeight="1">
      <c r="B185" s="2454" t="s">
        <v>2549</v>
      </c>
      <c r="C185" s="2454"/>
      <c r="D185" s="2454"/>
      <c r="G185" s="2455" t="s">
        <v>419</v>
      </c>
      <c r="H185" s="2455"/>
      <c r="I185" s="2455"/>
      <c r="J185" s="2455"/>
      <c r="K185" s="2455"/>
      <c r="L185" s="2455"/>
      <c r="M185" s="2455"/>
      <c r="N185" s="2455"/>
      <c r="O185" s="2455"/>
      <c r="P185" s="2455"/>
      <c r="T185" s="2456">
        <v>37</v>
      </c>
      <c r="V185" s="2457">
        <v>2005</v>
      </c>
      <c r="X185" s="2457">
        <v>1</v>
      </c>
      <c r="Z185" s="2451">
        <v>1971200</v>
      </c>
      <c r="AA185" s="2451"/>
      <c r="AB185" s="2451"/>
      <c r="AC185" s="2452" t="s">
        <v>1914</v>
      </c>
      <c r="AD185" s="2452" t="s">
        <v>1817</v>
      </c>
      <c r="AE185" s="2452"/>
      <c r="AF185" s="2452"/>
      <c r="AG185" s="2452"/>
      <c r="AJ185" s="2455" t="s">
        <v>2199</v>
      </c>
      <c r="AK185" s="2455"/>
      <c r="AL185" s="2455"/>
    </row>
    <row r="186" spans="2:38" ht="7.5" customHeight="1">
      <c r="B186" s="2454"/>
      <c r="C186" s="2454"/>
      <c r="D186" s="2454"/>
      <c r="G186" s="2455"/>
      <c r="H186" s="2455"/>
      <c r="I186" s="2455"/>
      <c r="J186" s="2455"/>
      <c r="K186" s="2455"/>
      <c r="L186" s="2455"/>
      <c r="M186" s="2455"/>
      <c r="N186" s="2455"/>
      <c r="O186" s="2455"/>
      <c r="P186" s="2455"/>
      <c r="R186" s="2452" t="s">
        <v>1705</v>
      </c>
      <c r="T186" s="2456"/>
      <c r="V186" s="2457"/>
      <c r="X186" s="2457"/>
      <c r="Z186" s="2451"/>
      <c r="AA186" s="2451"/>
      <c r="AB186" s="2451"/>
      <c r="AC186" s="2452"/>
      <c r="AD186" s="2452"/>
      <c r="AE186" s="2452"/>
      <c r="AF186" s="2452"/>
      <c r="AG186" s="2452"/>
      <c r="AJ186" s="2455"/>
      <c r="AK186" s="2455"/>
      <c r="AL186" s="2455"/>
    </row>
    <row r="187" spans="2:38" ht="6.75" customHeight="1">
      <c r="B187" s="2454"/>
      <c r="C187" s="2454"/>
      <c r="D187" s="2454"/>
      <c r="G187" s="2455"/>
      <c r="H187" s="2455"/>
      <c r="I187" s="2455"/>
      <c r="J187" s="2455"/>
      <c r="K187" s="2455"/>
      <c r="L187" s="2455"/>
      <c r="M187" s="2455"/>
      <c r="N187" s="2455"/>
      <c r="O187" s="2455"/>
      <c r="P187" s="2455"/>
      <c r="R187" s="2452"/>
      <c r="Z187" s="2451"/>
      <c r="AA187" s="2451"/>
      <c r="AB187" s="2451"/>
    </row>
    <row r="188" spans="2:38" ht="3.75" customHeight="1"/>
    <row r="189" spans="2:38" ht="1.5" customHeight="1">
      <c r="B189" s="2454" t="s">
        <v>2549</v>
      </c>
      <c r="C189" s="2454"/>
      <c r="D189" s="2454"/>
      <c r="G189" s="2455" t="s">
        <v>419</v>
      </c>
      <c r="H189" s="2455"/>
      <c r="I189" s="2455"/>
      <c r="J189" s="2455"/>
      <c r="K189" s="2455"/>
      <c r="L189" s="2455"/>
      <c r="M189" s="2455"/>
      <c r="N189" s="2455"/>
      <c r="O189" s="2455"/>
      <c r="P189" s="2455"/>
      <c r="T189" s="2456">
        <v>38</v>
      </c>
      <c r="V189" s="2457">
        <v>2005</v>
      </c>
      <c r="X189" s="2457">
        <v>1</v>
      </c>
      <c r="Z189" s="2451">
        <v>1971200</v>
      </c>
      <c r="AA189" s="2451"/>
      <c r="AB189" s="2451"/>
      <c r="AC189" s="2452" t="s">
        <v>13</v>
      </c>
      <c r="AD189" s="2452" t="s">
        <v>1817</v>
      </c>
      <c r="AE189" s="2452"/>
      <c r="AF189" s="2452"/>
      <c r="AG189" s="2452"/>
      <c r="AI189" s="2452" t="s">
        <v>12</v>
      </c>
      <c r="AJ189" s="2455" t="s">
        <v>12</v>
      </c>
      <c r="AK189" s="2455"/>
      <c r="AL189" s="2455"/>
    </row>
    <row r="190" spans="2:38" ht="7.5" customHeight="1">
      <c r="B190" s="2454"/>
      <c r="C190" s="2454"/>
      <c r="D190" s="2454"/>
      <c r="G190" s="2455"/>
      <c r="H190" s="2455"/>
      <c r="I190" s="2455"/>
      <c r="J190" s="2455"/>
      <c r="K190" s="2455"/>
      <c r="L190" s="2455"/>
      <c r="M190" s="2455"/>
      <c r="N190" s="2455"/>
      <c r="O190" s="2455"/>
      <c r="P190" s="2455"/>
      <c r="R190" s="2452" t="s">
        <v>1705</v>
      </c>
      <c r="T190" s="2456"/>
      <c r="V190" s="2457"/>
      <c r="X190" s="2457"/>
      <c r="Z190" s="2451"/>
      <c r="AA190" s="2451"/>
      <c r="AB190" s="2451"/>
      <c r="AC190" s="2452"/>
      <c r="AD190" s="2452"/>
      <c r="AE190" s="2452"/>
      <c r="AF190" s="2452"/>
      <c r="AG190" s="2452"/>
      <c r="AI190" s="2452"/>
      <c r="AJ190" s="2455"/>
      <c r="AK190" s="2455"/>
      <c r="AL190" s="2455"/>
    </row>
    <row r="191" spans="2:38" ht="6.75" customHeight="1">
      <c r="B191" s="2454"/>
      <c r="C191" s="2454"/>
      <c r="D191" s="2454"/>
      <c r="G191" s="2455"/>
      <c r="H191" s="2455"/>
      <c r="I191" s="2455"/>
      <c r="J191" s="2455"/>
      <c r="K191" s="2455"/>
      <c r="L191" s="2455"/>
      <c r="M191" s="2455"/>
      <c r="N191" s="2455"/>
      <c r="O191" s="2455"/>
      <c r="P191" s="2455"/>
      <c r="R191" s="2452"/>
      <c r="Z191" s="2451"/>
      <c r="AA191" s="2451"/>
      <c r="AB191" s="2451"/>
    </row>
    <row r="192" spans="2:38" ht="3.75" customHeight="1"/>
    <row r="193" spans="2:38" ht="1.5" customHeight="1">
      <c r="B193" s="2454" t="s">
        <v>2549</v>
      </c>
      <c r="C193" s="2454"/>
      <c r="D193" s="2454"/>
      <c r="G193" s="2455" t="s">
        <v>419</v>
      </c>
      <c r="H193" s="2455"/>
      <c r="I193" s="2455"/>
      <c r="J193" s="2455"/>
      <c r="K193" s="2455"/>
      <c r="L193" s="2455"/>
      <c r="M193" s="2455"/>
      <c r="N193" s="2455"/>
      <c r="O193" s="2455"/>
      <c r="P193" s="2455"/>
      <c r="T193" s="2456">
        <v>39</v>
      </c>
      <c r="V193" s="2457">
        <v>2006</v>
      </c>
      <c r="X193" s="2457">
        <v>1</v>
      </c>
      <c r="Z193" s="2451">
        <v>3100000</v>
      </c>
      <c r="AA193" s="2451"/>
      <c r="AB193" s="2451"/>
      <c r="AC193" s="2452" t="s">
        <v>13</v>
      </c>
      <c r="AD193" s="2452" t="s">
        <v>1817</v>
      </c>
      <c r="AE193" s="2452"/>
      <c r="AF193" s="2452"/>
      <c r="AG193" s="2452"/>
      <c r="AI193" s="2452" t="s">
        <v>12</v>
      </c>
      <c r="AJ193" s="2455" t="s">
        <v>12</v>
      </c>
      <c r="AK193" s="2455"/>
      <c r="AL193" s="2455"/>
    </row>
    <row r="194" spans="2:38" ht="7.5" customHeight="1">
      <c r="B194" s="2454"/>
      <c r="C194" s="2454"/>
      <c r="D194" s="2454"/>
      <c r="G194" s="2455"/>
      <c r="H194" s="2455"/>
      <c r="I194" s="2455"/>
      <c r="J194" s="2455"/>
      <c r="K194" s="2455"/>
      <c r="L194" s="2455"/>
      <c r="M194" s="2455"/>
      <c r="N194" s="2455"/>
      <c r="O194" s="2455"/>
      <c r="P194" s="2455"/>
      <c r="R194" s="2452" t="s">
        <v>1705</v>
      </c>
      <c r="T194" s="2456"/>
      <c r="V194" s="2457"/>
      <c r="X194" s="2457"/>
      <c r="Z194" s="2451"/>
      <c r="AA194" s="2451"/>
      <c r="AB194" s="2451"/>
      <c r="AC194" s="2452"/>
      <c r="AD194" s="2452"/>
      <c r="AE194" s="2452"/>
      <c r="AF194" s="2452"/>
      <c r="AG194" s="2452"/>
      <c r="AI194" s="2452"/>
      <c r="AJ194" s="2455"/>
      <c r="AK194" s="2455"/>
      <c r="AL194" s="2455"/>
    </row>
    <row r="195" spans="2:38" ht="6.75" customHeight="1">
      <c r="B195" s="2454"/>
      <c r="C195" s="2454"/>
      <c r="D195" s="2454"/>
      <c r="G195" s="2455"/>
      <c r="H195" s="2455"/>
      <c r="I195" s="2455"/>
      <c r="J195" s="2455"/>
      <c r="K195" s="2455"/>
      <c r="L195" s="2455"/>
      <c r="M195" s="2455"/>
      <c r="N195" s="2455"/>
      <c r="O195" s="2455"/>
      <c r="P195" s="2455"/>
      <c r="R195" s="2452"/>
      <c r="Z195" s="2451"/>
      <c r="AA195" s="2451"/>
      <c r="AB195" s="2451"/>
    </row>
    <row r="196" spans="2:38" ht="3.75" customHeight="1"/>
    <row r="197" spans="2:38" ht="1.5" customHeight="1">
      <c r="B197" s="2454" t="s">
        <v>2549</v>
      </c>
      <c r="C197" s="2454"/>
      <c r="D197" s="2454"/>
      <c r="G197" s="2455" t="s">
        <v>419</v>
      </c>
      <c r="H197" s="2455"/>
      <c r="I197" s="2455"/>
      <c r="J197" s="2455"/>
      <c r="K197" s="2455"/>
      <c r="L197" s="2455"/>
      <c r="M197" s="2455"/>
      <c r="N197" s="2455"/>
      <c r="O197" s="2455"/>
      <c r="P197" s="2455"/>
      <c r="T197" s="2456">
        <v>40</v>
      </c>
      <c r="V197" s="2457">
        <v>2006</v>
      </c>
      <c r="X197" s="2457">
        <v>1</v>
      </c>
      <c r="Z197" s="2451">
        <v>2400000</v>
      </c>
      <c r="AA197" s="2451"/>
      <c r="AB197" s="2451"/>
      <c r="AC197" s="2452" t="s">
        <v>13</v>
      </c>
      <c r="AD197" s="2452" t="s">
        <v>596</v>
      </c>
      <c r="AE197" s="2452"/>
      <c r="AF197" s="2452"/>
      <c r="AG197" s="2452"/>
      <c r="AI197" s="2452" t="s">
        <v>12</v>
      </c>
      <c r="AJ197" s="2455" t="s">
        <v>12</v>
      </c>
      <c r="AK197" s="2455"/>
      <c r="AL197" s="2455"/>
    </row>
    <row r="198" spans="2:38" ht="7.5" customHeight="1">
      <c r="B198" s="2454"/>
      <c r="C198" s="2454"/>
      <c r="D198" s="2454"/>
      <c r="G198" s="2455"/>
      <c r="H198" s="2455"/>
      <c r="I198" s="2455"/>
      <c r="J198" s="2455"/>
      <c r="K198" s="2455"/>
      <c r="L198" s="2455"/>
      <c r="M198" s="2455"/>
      <c r="N198" s="2455"/>
      <c r="O198" s="2455"/>
      <c r="P198" s="2455"/>
      <c r="R198" s="2452" t="s">
        <v>1940</v>
      </c>
      <c r="T198" s="2456"/>
      <c r="V198" s="2457"/>
      <c r="X198" s="2457"/>
      <c r="Z198" s="2451"/>
      <c r="AA198" s="2451"/>
      <c r="AB198" s="2451"/>
      <c r="AC198" s="2452"/>
      <c r="AD198" s="2452"/>
      <c r="AE198" s="2452"/>
      <c r="AF198" s="2452"/>
      <c r="AG198" s="2452"/>
      <c r="AI198" s="2452"/>
      <c r="AJ198" s="2455"/>
      <c r="AK198" s="2455"/>
      <c r="AL198" s="2455"/>
    </row>
    <row r="199" spans="2:38" ht="6.75" customHeight="1">
      <c r="B199" s="2454"/>
      <c r="C199" s="2454"/>
      <c r="D199" s="2454"/>
      <c r="G199" s="2455"/>
      <c r="H199" s="2455"/>
      <c r="I199" s="2455"/>
      <c r="J199" s="2455"/>
      <c r="K199" s="2455"/>
      <c r="L199" s="2455"/>
      <c r="M199" s="2455"/>
      <c r="N199" s="2455"/>
      <c r="O199" s="2455"/>
      <c r="P199" s="2455"/>
      <c r="R199" s="2452"/>
      <c r="Z199" s="2451"/>
      <c r="AA199" s="2451"/>
      <c r="AB199" s="2451"/>
    </row>
    <row r="200" spans="2:38" ht="3.75" customHeight="1"/>
    <row r="201" spans="2:38" ht="1.5" customHeight="1">
      <c r="B201" s="2454" t="s">
        <v>2549</v>
      </c>
      <c r="C201" s="2454"/>
      <c r="D201" s="2454"/>
      <c r="G201" s="2455" t="s">
        <v>419</v>
      </c>
      <c r="H201" s="2455"/>
      <c r="I201" s="2455"/>
      <c r="J201" s="2455"/>
      <c r="K201" s="2455"/>
      <c r="L201" s="2455"/>
      <c r="M201" s="2455"/>
      <c r="N201" s="2455"/>
      <c r="O201" s="2455"/>
      <c r="P201" s="2455"/>
      <c r="T201" s="2456">
        <v>41</v>
      </c>
      <c r="V201" s="2457">
        <v>2004</v>
      </c>
      <c r="X201" s="2457">
        <v>1</v>
      </c>
      <c r="Z201" s="2451">
        <v>2475000</v>
      </c>
      <c r="AA201" s="2451"/>
      <c r="AB201" s="2451"/>
      <c r="AC201" s="2452" t="s">
        <v>1914</v>
      </c>
      <c r="AD201" s="2452" t="s">
        <v>596</v>
      </c>
      <c r="AE201" s="2452"/>
      <c r="AF201" s="2452"/>
      <c r="AG201" s="2452"/>
      <c r="AJ201" s="2455" t="s">
        <v>2199</v>
      </c>
      <c r="AK201" s="2455"/>
      <c r="AL201" s="2455"/>
    </row>
    <row r="202" spans="2:38" ht="7.5" customHeight="1">
      <c r="B202" s="2454"/>
      <c r="C202" s="2454"/>
      <c r="D202" s="2454"/>
      <c r="G202" s="2455"/>
      <c r="H202" s="2455"/>
      <c r="I202" s="2455"/>
      <c r="J202" s="2455"/>
      <c r="K202" s="2455"/>
      <c r="L202" s="2455"/>
      <c r="M202" s="2455"/>
      <c r="N202" s="2455"/>
      <c r="O202" s="2455"/>
      <c r="P202" s="2455"/>
      <c r="R202" s="2452" t="s">
        <v>1705</v>
      </c>
      <c r="T202" s="2456"/>
      <c r="V202" s="2457"/>
      <c r="X202" s="2457"/>
      <c r="Z202" s="2451"/>
      <c r="AA202" s="2451"/>
      <c r="AB202" s="2451"/>
      <c r="AC202" s="2452"/>
      <c r="AD202" s="2452"/>
      <c r="AE202" s="2452"/>
      <c r="AF202" s="2452"/>
      <c r="AG202" s="2452"/>
      <c r="AJ202" s="2455"/>
      <c r="AK202" s="2455"/>
      <c r="AL202" s="2455"/>
    </row>
    <row r="203" spans="2:38" ht="6.75" customHeight="1">
      <c r="B203" s="2454"/>
      <c r="C203" s="2454"/>
      <c r="D203" s="2454"/>
      <c r="G203" s="2455"/>
      <c r="H203" s="2455"/>
      <c r="I203" s="2455"/>
      <c r="J203" s="2455"/>
      <c r="K203" s="2455"/>
      <c r="L203" s="2455"/>
      <c r="M203" s="2455"/>
      <c r="N203" s="2455"/>
      <c r="O203" s="2455"/>
      <c r="P203" s="2455"/>
      <c r="R203" s="2452"/>
      <c r="Z203" s="2451"/>
      <c r="AA203" s="2451"/>
      <c r="AB203" s="2451"/>
    </row>
    <row r="204" spans="2:38" ht="3.75" customHeight="1"/>
    <row r="205" spans="2:38" ht="1.5" customHeight="1">
      <c r="B205" s="2454" t="s">
        <v>2549</v>
      </c>
      <c r="C205" s="2454"/>
      <c r="D205" s="2454"/>
      <c r="G205" s="2455" t="s">
        <v>419</v>
      </c>
      <c r="H205" s="2455"/>
      <c r="I205" s="2455"/>
      <c r="J205" s="2455"/>
      <c r="K205" s="2455"/>
      <c r="L205" s="2455"/>
      <c r="M205" s="2455"/>
      <c r="N205" s="2455"/>
      <c r="O205" s="2455"/>
      <c r="P205" s="2455"/>
      <c r="T205" s="2456">
        <v>42</v>
      </c>
      <c r="V205" s="2457">
        <v>2004</v>
      </c>
      <c r="X205" s="2457">
        <v>1</v>
      </c>
      <c r="Z205" s="2451">
        <v>2475000</v>
      </c>
      <c r="AA205" s="2451"/>
      <c r="AB205" s="2451"/>
      <c r="AC205" s="2452" t="s">
        <v>13</v>
      </c>
      <c r="AD205" s="2452" t="s">
        <v>596</v>
      </c>
      <c r="AE205" s="2452"/>
      <c r="AF205" s="2452"/>
      <c r="AG205" s="2452"/>
      <c r="AI205" s="2452" t="s">
        <v>12</v>
      </c>
      <c r="AJ205" s="2455" t="s">
        <v>12</v>
      </c>
      <c r="AK205" s="2455"/>
      <c r="AL205" s="2455"/>
    </row>
    <row r="206" spans="2:38" ht="7.5" customHeight="1">
      <c r="B206" s="2454"/>
      <c r="C206" s="2454"/>
      <c r="D206" s="2454"/>
      <c r="G206" s="2455"/>
      <c r="H206" s="2455"/>
      <c r="I206" s="2455"/>
      <c r="J206" s="2455"/>
      <c r="K206" s="2455"/>
      <c r="L206" s="2455"/>
      <c r="M206" s="2455"/>
      <c r="N206" s="2455"/>
      <c r="O206" s="2455"/>
      <c r="P206" s="2455"/>
      <c r="R206" s="2452" t="s">
        <v>1705</v>
      </c>
      <c r="T206" s="2456"/>
      <c r="V206" s="2457"/>
      <c r="X206" s="2457"/>
      <c r="Z206" s="2451"/>
      <c r="AA206" s="2451"/>
      <c r="AB206" s="2451"/>
      <c r="AC206" s="2452"/>
      <c r="AD206" s="2452"/>
      <c r="AE206" s="2452"/>
      <c r="AF206" s="2452"/>
      <c r="AG206" s="2452"/>
      <c r="AI206" s="2452"/>
      <c r="AJ206" s="2455"/>
      <c r="AK206" s="2455"/>
      <c r="AL206" s="2455"/>
    </row>
    <row r="207" spans="2:38" ht="6.75" customHeight="1">
      <c r="B207" s="2454"/>
      <c r="C207" s="2454"/>
      <c r="D207" s="2454"/>
      <c r="G207" s="2455"/>
      <c r="H207" s="2455"/>
      <c r="I207" s="2455"/>
      <c r="J207" s="2455"/>
      <c r="K207" s="2455"/>
      <c r="L207" s="2455"/>
      <c r="M207" s="2455"/>
      <c r="N207" s="2455"/>
      <c r="O207" s="2455"/>
      <c r="P207" s="2455"/>
      <c r="R207" s="2452"/>
      <c r="Z207" s="2451"/>
      <c r="AA207" s="2451"/>
      <c r="AB207" s="2451"/>
    </row>
    <row r="208" spans="2:38" ht="3.75" customHeight="1"/>
    <row r="209" spans="2:38" ht="1.5" customHeight="1">
      <c r="B209" s="2454" t="s">
        <v>2549</v>
      </c>
      <c r="C209" s="2454"/>
      <c r="D209" s="2454"/>
      <c r="G209" s="2455" t="s">
        <v>419</v>
      </c>
      <c r="H209" s="2455"/>
      <c r="I209" s="2455"/>
      <c r="J209" s="2455"/>
      <c r="K209" s="2455"/>
      <c r="L209" s="2455"/>
      <c r="M209" s="2455"/>
      <c r="N209" s="2455"/>
      <c r="O209" s="2455"/>
      <c r="P209" s="2455"/>
      <c r="T209" s="2456">
        <v>43</v>
      </c>
      <c r="V209" s="2457">
        <v>2004</v>
      </c>
      <c r="X209" s="2457">
        <v>1</v>
      </c>
      <c r="Z209" s="2451">
        <v>2475000</v>
      </c>
      <c r="AA209" s="2451"/>
      <c r="AB209" s="2451"/>
      <c r="AC209" s="2452" t="s">
        <v>13</v>
      </c>
      <c r="AD209" s="2452" t="s">
        <v>596</v>
      </c>
      <c r="AE209" s="2452"/>
      <c r="AF209" s="2452"/>
      <c r="AG209" s="2452"/>
      <c r="AI209" s="2452" t="s">
        <v>12</v>
      </c>
      <c r="AJ209" s="2455" t="s">
        <v>12</v>
      </c>
      <c r="AK209" s="2455"/>
      <c r="AL209" s="2455"/>
    </row>
    <row r="210" spans="2:38" ht="7.5" customHeight="1">
      <c r="B210" s="2454"/>
      <c r="C210" s="2454"/>
      <c r="D210" s="2454"/>
      <c r="G210" s="2455"/>
      <c r="H210" s="2455"/>
      <c r="I210" s="2455"/>
      <c r="J210" s="2455"/>
      <c r="K210" s="2455"/>
      <c r="L210" s="2455"/>
      <c r="M210" s="2455"/>
      <c r="N210" s="2455"/>
      <c r="O210" s="2455"/>
      <c r="P210" s="2455"/>
      <c r="R210" s="2452" t="s">
        <v>1705</v>
      </c>
      <c r="T210" s="2456"/>
      <c r="V210" s="2457"/>
      <c r="X210" s="2457"/>
      <c r="Z210" s="2451"/>
      <c r="AA210" s="2451"/>
      <c r="AB210" s="2451"/>
      <c r="AC210" s="2452"/>
      <c r="AD210" s="2452"/>
      <c r="AE210" s="2452"/>
      <c r="AF210" s="2452"/>
      <c r="AG210" s="2452"/>
      <c r="AI210" s="2452"/>
      <c r="AJ210" s="2455"/>
      <c r="AK210" s="2455"/>
      <c r="AL210" s="2455"/>
    </row>
    <row r="211" spans="2:38" ht="6.75" customHeight="1">
      <c r="B211" s="2454"/>
      <c r="C211" s="2454"/>
      <c r="D211" s="2454"/>
      <c r="G211" s="2455"/>
      <c r="H211" s="2455"/>
      <c r="I211" s="2455"/>
      <c r="J211" s="2455"/>
      <c r="K211" s="2455"/>
      <c r="L211" s="2455"/>
      <c r="M211" s="2455"/>
      <c r="N211" s="2455"/>
      <c r="O211" s="2455"/>
      <c r="P211" s="2455"/>
      <c r="R211" s="2452"/>
      <c r="Z211" s="2451"/>
      <c r="AA211" s="2451"/>
      <c r="AB211" s="2451"/>
    </row>
    <row r="212" spans="2:38" ht="3.75" customHeight="1"/>
    <row r="213" spans="2:38" ht="1.5" customHeight="1">
      <c r="B213" s="2454" t="s">
        <v>2549</v>
      </c>
      <c r="C213" s="2454"/>
      <c r="D213" s="2454"/>
      <c r="G213" s="2455" t="s">
        <v>419</v>
      </c>
      <c r="H213" s="2455"/>
      <c r="I213" s="2455"/>
      <c r="J213" s="2455"/>
      <c r="K213" s="2455"/>
      <c r="L213" s="2455"/>
      <c r="M213" s="2455"/>
      <c r="N213" s="2455"/>
      <c r="O213" s="2455"/>
      <c r="P213" s="2455"/>
      <c r="T213" s="2456">
        <v>44</v>
      </c>
      <c r="V213" s="2457">
        <v>2004</v>
      </c>
      <c r="X213" s="2457">
        <v>1</v>
      </c>
      <c r="Z213" s="2451">
        <v>2475000</v>
      </c>
      <c r="AA213" s="2451"/>
      <c r="AB213" s="2451"/>
      <c r="AC213" s="2452" t="s">
        <v>13</v>
      </c>
      <c r="AD213" s="2452" t="s">
        <v>596</v>
      </c>
      <c r="AE213" s="2452"/>
      <c r="AF213" s="2452"/>
      <c r="AG213" s="2452"/>
      <c r="AI213" s="2452" t="s">
        <v>12</v>
      </c>
      <c r="AJ213" s="2455" t="s">
        <v>12</v>
      </c>
      <c r="AK213" s="2455"/>
      <c r="AL213" s="2455"/>
    </row>
    <row r="214" spans="2:38" ht="7.5" customHeight="1">
      <c r="B214" s="2454"/>
      <c r="C214" s="2454"/>
      <c r="D214" s="2454"/>
      <c r="G214" s="2455"/>
      <c r="H214" s="2455"/>
      <c r="I214" s="2455"/>
      <c r="J214" s="2455"/>
      <c r="K214" s="2455"/>
      <c r="L214" s="2455"/>
      <c r="M214" s="2455"/>
      <c r="N214" s="2455"/>
      <c r="O214" s="2455"/>
      <c r="P214" s="2455"/>
      <c r="R214" s="2452" t="s">
        <v>1705</v>
      </c>
      <c r="T214" s="2456"/>
      <c r="V214" s="2457"/>
      <c r="X214" s="2457"/>
      <c r="Z214" s="2451"/>
      <c r="AA214" s="2451"/>
      <c r="AB214" s="2451"/>
      <c r="AC214" s="2452"/>
      <c r="AD214" s="2452"/>
      <c r="AE214" s="2452"/>
      <c r="AF214" s="2452"/>
      <c r="AG214" s="2452"/>
      <c r="AI214" s="2452"/>
      <c r="AJ214" s="2455"/>
      <c r="AK214" s="2455"/>
      <c r="AL214" s="2455"/>
    </row>
    <row r="215" spans="2:38" ht="6.75" customHeight="1">
      <c r="B215" s="2454"/>
      <c r="C215" s="2454"/>
      <c r="D215" s="2454"/>
      <c r="G215" s="2455"/>
      <c r="H215" s="2455"/>
      <c r="I215" s="2455"/>
      <c r="J215" s="2455"/>
      <c r="K215" s="2455"/>
      <c r="L215" s="2455"/>
      <c r="M215" s="2455"/>
      <c r="N215" s="2455"/>
      <c r="O215" s="2455"/>
      <c r="P215" s="2455"/>
      <c r="R215" s="2452"/>
      <c r="Z215" s="2451"/>
      <c r="AA215" s="2451"/>
      <c r="AB215" s="2451"/>
    </row>
    <row r="216" spans="2:38" ht="3.75" customHeight="1"/>
    <row r="217" spans="2:38" ht="1.5" customHeight="1">
      <c r="B217" s="2454" t="s">
        <v>2549</v>
      </c>
      <c r="C217" s="2454"/>
      <c r="D217" s="2454"/>
      <c r="G217" s="2455" t="s">
        <v>419</v>
      </c>
      <c r="H217" s="2455"/>
      <c r="I217" s="2455"/>
      <c r="J217" s="2455"/>
      <c r="K217" s="2455"/>
      <c r="L217" s="2455"/>
      <c r="M217" s="2455"/>
      <c r="N217" s="2455"/>
      <c r="O217" s="2455"/>
      <c r="P217" s="2455"/>
      <c r="T217" s="2456">
        <v>45</v>
      </c>
      <c r="V217" s="2457">
        <v>2004</v>
      </c>
      <c r="X217" s="2457">
        <v>1</v>
      </c>
      <c r="Z217" s="2451">
        <v>2475000</v>
      </c>
      <c r="AA217" s="2451"/>
      <c r="AB217" s="2451"/>
      <c r="AC217" s="2452" t="s">
        <v>13</v>
      </c>
      <c r="AD217" s="2452" t="s">
        <v>596</v>
      </c>
      <c r="AE217" s="2452"/>
      <c r="AF217" s="2452"/>
      <c r="AG217" s="2452"/>
      <c r="AI217" s="2452" t="s">
        <v>12</v>
      </c>
      <c r="AJ217" s="2455" t="s">
        <v>12</v>
      </c>
      <c r="AK217" s="2455"/>
      <c r="AL217" s="2455"/>
    </row>
    <row r="218" spans="2:38" ht="7.5" customHeight="1">
      <c r="B218" s="2454"/>
      <c r="C218" s="2454"/>
      <c r="D218" s="2454"/>
      <c r="G218" s="2455"/>
      <c r="H218" s="2455"/>
      <c r="I218" s="2455"/>
      <c r="J218" s="2455"/>
      <c r="K218" s="2455"/>
      <c r="L218" s="2455"/>
      <c r="M218" s="2455"/>
      <c r="N218" s="2455"/>
      <c r="O218" s="2455"/>
      <c r="P218" s="2455"/>
      <c r="R218" s="2452" t="s">
        <v>1705</v>
      </c>
      <c r="T218" s="2456"/>
      <c r="V218" s="2457"/>
      <c r="X218" s="2457"/>
      <c r="Z218" s="2451"/>
      <c r="AA218" s="2451"/>
      <c r="AB218" s="2451"/>
      <c r="AC218" s="2452"/>
      <c r="AD218" s="2452"/>
      <c r="AE218" s="2452"/>
      <c r="AF218" s="2452"/>
      <c r="AG218" s="2452"/>
      <c r="AI218" s="2452"/>
      <c r="AJ218" s="2455"/>
      <c r="AK218" s="2455"/>
      <c r="AL218" s="2455"/>
    </row>
    <row r="219" spans="2:38" ht="6.75" customHeight="1">
      <c r="B219" s="2454"/>
      <c r="C219" s="2454"/>
      <c r="D219" s="2454"/>
      <c r="G219" s="2455"/>
      <c r="H219" s="2455"/>
      <c r="I219" s="2455"/>
      <c r="J219" s="2455"/>
      <c r="K219" s="2455"/>
      <c r="L219" s="2455"/>
      <c r="M219" s="2455"/>
      <c r="N219" s="2455"/>
      <c r="O219" s="2455"/>
      <c r="P219" s="2455"/>
      <c r="R219" s="2452"/>
      <c r="Z219" s="2451"/>
      <c r="AA219" s="2451"/>
      <c r="AB219" s="2451"/>
    </row>
    <row r="220" spans="2:38" ht="3.75" customHeight="1"/>
    <row r="221" spans="2:38" ht="1.5" customHeight="1">
      <c r="B221" s="2454" t="s">
        <v>2549</v>
      </c>
      <c r="C221" s="2454"/>
      <c r="D221" s="2454"/>
      <c r="G221" s="2455" t="s">
        <v>419</v>
      </c>
      <c r="H221" s="2455"/>
      <c r="I221" s="2455"/>
      <c r="J221" s="2455"/>
      <c r="K221" s="2455"/>
      <c r="L221" s="2455"/>
      <c r="M221" s="2455"/>
      <c r="N221" s="2455"/>
      <c r="O221" s="2455"/>
      <c r="P221" s="2455"/>
      <c r="T221" s="2456">
        <v>46</v>
      </c>
      <c r="V221" s="2457">
        <v>2004</v>
      </c>
      <c r="X221" s="2457">
        <v>1</v>
      </c>
      <c r="Z221" s="2451">
        <v>2475000</v>
      </c>
      <c r="AA221" s="2451"/>
      <c r="AB221" s="2451"/>
      <c r="AC221" s="2452" t="s">
        <v>13</v>
      </c>
      <c r="AD221" s="2452" t="s">
        <v>596</v>
      </c>
      <c r="AE221" s="2452"/>
      <c r="AF221" s="2452"/>
      <c r="AG221" s="2452"/>
      <c r="AI221" s="2452" t="s">
        <v>12</v>
      </c>
      <c r="AJ221" s="2455" t="s">
        <v>12</v>
      </c>
      <c r="AK221" s="2455"/>
      <c r="AL221" s="2455"/>
    </row>
    <row r="222" spans="2:38" ht="7.5" customHeight="1">
      <c r="B222" s="2454"/>
      <c r="C222" s="2454"/>
      <c r="D222" s="2454"/>
      <c r="G222" s="2455"/>
      <c r="H222" s="2455"/>
      <c r="I222" s="2455"/>
      <c r="J222" s="2455"/>
      <c r="K222" s="2455"/>
      <c r="L222" s="2455"/>
      <c r="M222" s="2455"/>
      <c r="N222" s="2455"/>
      <c r="O222" s="2455"/>
      <c r="P222" s="2455"/>
      <c r="R222" s="2452" t="s">
        <v>1705</v>
      </c>
      <c r="T222" s="2456"/>
      <c r="V222" s="2457"/>
      <c r="X222" s="2457"/>
      <c r="Z222" s="2451"/>
      <c r="AA222" s="2451"/>
      <c r="AB222" s="2451"/>
      <c r="AC222" s="2452"/>
      <c r="AD222" s="2452"/>
      <c r="AE222" s="2452"/>
      <c r="AF222" s="2452"/>
      <c r="AG222" s="2452"/>
      <c r="AI222" s="2452"/>
      <c r="AJ222" s="2455"/>
      <c r="AK222" s="2455"/>
      <c r="AL222" s="2455"/>
    </row>
    <row r="223" spans="2:38" ht="6.75" customHeight="1">
      <c r="B223" s="2454"/>
      <c r="C223" s="2454"/>
      <c r="D223" s="2454"/>
      <c r="G223" s="2455"/>
      <c r="H223" s="2455"/>
      <c r="I223" s="2455"/>
      <c r="J223" s="2455"/>
      <c r="K223" s="2455"/>
      <c r="L223" s="2455"/>
      <c r="M223" s="2455"/>
      <c r="N223" s="2455"/>
      <c r="O223" s="2455"/>
      <c r="P223" s="2455"/>
      <c r="R223" s="2452"/>
      <c r="Z223" s="2451"/>
      <c r="AA223" s="2451"/>
      <c r="AB223" s="2451"/>
    </row>
    <row r="224" spans="2:38" ht="3.75" customHeight="1"/>
    <row r="225" spans="2:38" ht="1.5" customHeight="1">
      <c r="B225" s="2454" t="s">
        <v>2549</v>
      </c>
      <c r="C225" s="2454"/>
      <c r="D225" s="2454"/>
      <c r="G225" s="2455" t="s">
        <v>419</v>
      </c>
      <c r="H225" s="2455"/>
      <c r="I225" s="2455"/>
      <c r="J225" s="2455"/>
      <c r="K225" s="2455"/>
      <c r="L225" s="2455"/>
      <c r="M225" s="2455"/>
      <c r="N225" s="2455"/>
      <c r="O225" s="2455"/>
      <c r="P225" s="2455"/>
      <c r="T225" s="2456">
        <v>47</v>
      </c>
      <c r="V225" s="2457">
        <v>2008</v>
      </c>
      <c r="X225" s="2457">
        <v>1</v>
      </c>
      <c r="Z225" s="2451">
        <v>2420000</v>
      </c>
      <c r="AA225" s="2451"/>
      <c r="AB225" s="2451"/>
      <c r="AC225" s="2452" t="s">
        <v>13</v>
      </c>
      <c r="AD225" s="2452" t="s">
        <v>1817</v>
      </c>
      <c r="AE225" s="2452"/>
      <c r="AF225" s="2452"/>
      <c r="AG225" s="2452"/>
      <c r="AI225" s="2452" t="s">
        <v>12</v>
      </c>
      <c r="AJ225" s="2455" t="s">
        <v>12</v>
      </c>
      <c r="AK225" s="2455"/>
      <c r="AL225" s="2455"/>
    </row>
    <row r="226" spans="2:38" ht="7.5" customHeight="1">
      <c r="B226" s="2454"/>
      <c r="C226" s="2454"/>
      <c r="D226" s="2454"/>
      <c r="G226" s="2455"/>
      <c r="H226" s="2455"/>
      <c r="I226" s="2455"/>
      <c r="J226" s="2455"/>
      <c r="K226" s="2455"/>
      <c r="L226" s="2455"/>
      <c r="M226" s="2455"/>
      <c r="N226" s="2455"/>
      <c r="O226" s="2455"/>
      <c r="P226" s="2455"/>
      <c r="R226" s="2452" t="s">
        <v>1940</v>
      </c>
      <c r="T226" s="2456"/>
      <c r="V226" s="2457"/>
      <c r="X226" s="2457"/>
      <c r="Z226" s="2451"/>
      <c r="AA226" s="2451"/>
      <c r="AB226" s="2451"/>
      <c r="AC226" s="2452"/>
      <c r="AD226" s="2452"/>
      <c r="AE226" s="2452"/>
      <c r="AF226" s="2452"/>
      <c r="AG226" s="2452"/>
      <c r="AI226" s="2452"/>
      <c r="AJ226" s="2455"/>
      <c r="AK226" s="2455"/>
      <c r="AL226" s="2455"/>
    </row>
    <row r="227" spans="2:38" ht="6.75" customHeight="1">
      <c r="B227" s="2454"/>
      <c r="C227" s="2454"/>
      <c r="D227" s="2454"/>
      <c r="G227" s="2455"/>
      <c r="H227" s="2455"/>
      <c r="I227" s="2455"/>
      <c r="J227" s="2455"/>
      <c r="K227" s="2455"/>
      <c r="L227" s="2455"/>
      <c r="M227" s="2455"/>
      <c r="N227" s="2455"/>
      <c r="O227" s="2455"/>
      <c r="P227" s="2455"/>
      <c r="R227" s="2452"/>
      <c r="Z227" s="2451"/>
      <c r="AA227" s="2451"/>
      <c r="AB227" s="2451"/>
    </row>
    <row r="228" spans="2:38" ht="3.75" customHeight="1"/>
    <row r="229" spans="2:38" ht="1.5" customHeight="1">
      <c r="B229" s="2454" t="s">
        <v>2549</v>
      </c>
      <c r="C229" s="2454"/>
      <c r="D229" s="2454"/>
      <c r="G229" s="2455" t="s">
        <v>419</v>
      </c>
      <c r="H229" s="2455"/>
      <c r="I229" s="2455"/>
      <c r="J229" s="2455"/>
      <c r="K229" s="2455"/>
      <c r="L229" s="2455"/>
      <c r="M229" s="2455"/>
      <c r="N229" s="2455"/>
      <c r="O229" s="2455"/>
      <c r="P229" s="2455"/>
      <c r="T229" s="2456">
        <v>48</v>
      </c>
      <c r="V229" s="2457">
        <v>2008</v>
      </c>
      <c r="X229" s="2457">
        <v>1</v>
      </c>
      <c r="Z229" s="2451">
        <v>2420000</v>
      </c>
      <c r="AA229" s="2451"/>
      <c r="AB229" s="2451"/>
      <c r="AC229" s="2452" t="s">
        <v>13</v>
      </c>
      <c r="AD229" s="2452" t="s">
        <v>1817</v>
      </c>
      <c r="AE229" s="2452"/>
      <c r="AF229" s="2452"/>
      <c r="AG229" s="2452"/>
      <c r="AI229" s="2452" t="s">
        <v>12</v>
      </c>
      <c r="AJ229" s="2455" t="s">
        <v>12</v>
      </c>
      <c r="AK229" s="2455"/>
      <c r="AL229" s="2455"/>
    </row>
    <row r="230" spans="2:38" ht="7.5" customHeight="1">
      <c r="B230" s="2454"/>
      <c r="C230" s="2454"/>
      <c r="D230" s="2454"/>
      <c r="G230" s="2455"/>
      <c r="H230" s="2455"/>
      <c r="I230" s="2455"/>
      <c r="J230" s="2455"/>
      <c r="K230" s="2455"/>
      <c r="L230" s="2455"/>
      <c r="M230" s="2455"/>
      <c r="N230" s="2455"/>
      <c r="O230" s="2455"/>
      <c r="P230" s="2455"/>
      <c r="R230" s="2452" t="s">
        <v>1940</v>
      </c>
      <c r="T230" s="2456"/>
      <c r="V230" s="2457"/>
      <c r="X230" s="2457"/>
      <c r="Z230" s="2451"/>
      <c r="AA230" s="2451"/>
      <c r="AB230" s="2451"/>
      <c r="AC230" s="2452"/>
      <c r="AD230" s="2452"/>
      <c r="AE230" s="2452"/>
      <c r="AF230" s="2452"/>
      <c r="AG230" s="2452"/>
      <c r="AI230" s="2452"/>
      <c r="AJ230" s="2455"/>
      <c r="AK230" s="2455"/>
      <c r="AL230" s="2455"/>
    </row>
    <row r="231" spans="2:38" ht="6.75" customHeight="1">
      <c r="B231" s="2454"/>
      <c r="C231" s="2454"/>
      <c r="D231" s="2454"/>
      <c r="G231" s="2455"/>
      <c r="H231" s="2455"/>
      <c r="I231" s="2455"/>
      <c r="J231" s="2455"/>
      <c r="K231" s="2455"/>
      <c r="L231" s="2455"/>
      <c r="M231" s="2455"/>
      <c r="N231" s="2455"/>
      <c r="O231" s="2455"/>
      <c r="P231" s="2455"/>
      <c r="R231" s="2452"/>
      <c r="Z231" s="2451"/>
      <c r="AA231" s="2451"/>
      <c r="AB231" s="2451"/>
    </row>
    <row r="232" spans="2:38" ht="3.75" customHeight="1"/>
    <row r="233" spans="2:38" ht="1.5" customHeight="1">
      <c r="B233" s="2454" t="s">
        <v>2549</v>
      </c>
      <c r="C233" s="2454"/>
      <c r="D233" s="2454"/>
      <c r="G233" s="2455" t="s">
        <v>419</v>
      </c>
      <c r="H233" s="2455"/>
      <c r="I233" s="2455"/>
      <c r="J233" s="2455"/>
      <c r="K233" s="2455"/>
      <c r="L233" s="2455"/>
      <c r="M233" s="2455"/>
      <c r="N233" s="2455"/>
      <c r="O233" s="2455"/>
      <c r="P233" s="2455"/>
      <c r="T233" s="2456">
        <v>49</v>
      </c>
      <c r="V233" s="2457">
        <v>2008</v>
      </c>
      <c r="X233" s="2457">
        <v>1</v>
      </c>
      <c r="Z233" s="2451">
        <v>2420000</v>
      </c>
      <c r="AA233" s="2451"/>
      <c r="AB233" s="2451"/>
      <c r="AC233" s="2452" t="s">
        <v>13</v>
      </c>
      <c r="AD233" s="2452" t="s">
        <v>1817</v>
      </c>
      <c r="AE233" s="2452"/>
      <c r="AF233" s="2452"/>
      <c r="AG233" s="2452"/>
      <c r="AI233" s="2452" t="s">
        <v>12</v>
      </c>
      <c r="AJ233" s="2455" t="s">
        <v>12</v>
      </c>
      <c r="AK233" s="2455"/>
      <c r="AL233" s="2455"/>
    </row>
    <row r="234" spans="2:38" ht="7.5" customHeight="1">
      <c r="B234" s="2454"/>
      <c r="C234" s="2454"/>
      <c r="D234" s="2454"/>
      <c r="G234" s="2455"/>
      <c r="H234" s="2455"/>
      <c r="I234" s="2455"/>
      <c r="J234" s="2455"/>
      <c r="K234" s="2455"/>
      <c r="L234" s="2455"/>
      <c r="M234" s="2455"/>
      <c r="N234" s="2455"/>
      <c r="O234" s="2455"/>
      <c r="P234" s="2455"/>
      <c r="R234" s="2452" t="s">
        <v>1940</v>
      </c>
      <c r="T234" s="2456"/>
      <c r="V234" s="2457"/>
      <c r="X234" s="2457"/>
      <c r="Z234" s="2451"/>
      <c r="AA234" s="2451"/>
      <c r="AB234" s="2451"/>
      <c r="AC234" s="2452"/>
      <c r="AD234" s="2452"/>
      <c r="AE234" s="2452"/>
      <c r="AF234" s="2452"/>
      <c r="AG234" s="2452"/>
      <c r="AI234" s="2452"/>
      <c r="AJ234" s="2455"/>
      <c r="AK234" s="2455"/>
      <c r="AL234" s="2455"/>
    </row>
    <row r="235" spans="2:38" ht="6.75" customHeight="1">
      <c r="B235" s="2454"/>
      <c r="C235" s="2454"/>
      <c r="D235" s="2454"/>
      <c r="G235" s="2455"/>
      <c r="H235" s="2455"/>
      <c r="I235" s="2455"/>
      <c r="J235" s="2455"/>
      <c r="K235" s="2455"/>
      <c r="L235" s="2455"/>
      <c r="M235" s="2455"/>
      <c r="N235" s="2455"/>
      <c r="O235" s="2455"/>
      <c r="P235" s="2455"/>
      <c r="R235" s="2452"/>
      <c r="Z235" s="2451"/>
      <c r="AA235" s="2451"/>
      <c r="AB235" s="2451"/>
    </row>
    <row r="236" spans="2:38" ht="3.75" customHeight="1"/>
    <row r="237" spans="2:38" ht="1.5" customHeight="1">
      <c r="B237" s="2454" t="s">
        <v>2549</v>
      </c>
      <c r="C237" s="2454"/>
      <c r="D237" s="2454"/>
      <c r="G237" s="2455" t="s">
        <v>419</v>
      </c>
      <c r="H237" s="2455"/>
      <c r="I237" s="2455"/>
      <c r="J237" s="2455"/>
      <c r="K237" s="2455"/>
      <c r="L237" s="2455"/>
      <c r="M237" s="2455"/>
      <c r="N237" s="2455"/>
      <c r="O237" s="2455"/>
      <c r="P237" s="2455"/>
      <c r="T237" s="2456">
        <v>50</v>
      </c>
      <c r="V237" s="2457">
        <v>2008</v>
      </c>
      <c r="X237" s="2457">
        <v>1</v>
      </c>
      <c r="Z237" s="2451">
        <v>2420000</v>
      </c>
      <c r="AA237" s="2451"/>
      <c r="AB237" s="2451"/>
      <c r="AC237" s="2452" t="s">
        <v>13</v>
      </c>
      <c r="AD237" s="2452" t="s">
        <v>1817</v>
      </c>
      <c r="AE237" s="2452"/>
      <c r="AF237" s="2452"/>
      <c r="AG237" s="2452"/>
      <c r="AI237" s="2452" t="s">
        <v>12</v>
      </c>
      <c r="AJ237" s="2455" t="s">
        <v>12</v>
      </c>
      <c r="AK237" s="2455"/>
      <c r="AL237" s="2455"/>
    </row>
    <row r="238" spans="2:38" ht="7.5" customHeight="1">
      <c r="B238" s="2454"/>
      <c r="C238" s="2454"/>
      <c r="D238" s="2454"/>
      <c r="G238" s="2455"/>
      <c r="H238" s="2455"/>
      <c r="I238" s="2455"/>
      <c r="J238" s="2455"/>
      <c r="K238" s="2455"/>
      <c r="L238" s="2455"/>
      <c r="M238" s="2455"/>
      <c r="N238" s="2455"/>
      <c r="O238" s="2455"/>
      <c r="P238" s="2455"/>
      <c r="R238" s="2452" t="s">
        <v>1940</v>
      </c>
      <c r="T238" s="2456"/>
      <c r="V238" s="2457"/>
      <c r="X238" s="2457"/>
      <c r="Z238" s="2451"/>
      <c r="AA238" s="2451"/>
      <c r="AB238" s="2451"/>
      <c r="AC238" s="2452"/>
      <c r="AD238" s="2452"/>
      <c r="AE238" s="2452"/>
      <c r="AF238" s="2452"/>
      <c r="AG238" s="2452"/>
      <c r="AI238" s="2452"/>
      <c r="AJ238" s="2455"/>
      <c r="AK238" s="2455"/>
      <c r="AL238" s="2455"/>
    </row>
    <row r="239" spans="2:38" ht="6.75" customHeight="1">
      <c r="B239" s="2454"/>
      <c r="C239" s="2454"/>
      <c r="D239" s="2454"/>
      <c r="G239" s="2455"/>
      <c r="H239" s="2455"/>
      <c r="I239" s="2455"/>
      <c r="J239" s="2455"/>
      <c r="K239" s="2455"/>
      <c r="L239" s="2455"/>
      <c r="M239" s="2455"/>
      <c r="N239" s="2455"/>
      <c r="O239" s="2455"/>
      <c r="P239" s="2455"/>
      <c r="R239" s="2452"/>
      <c r="Z239" s="2451"/>
      <c r="AA239" s="2451"/>
      <c r="AB239" s="2451"/>
    </row>
    <row r="240" spans="2:38" ht="3.75" customHeight="1"/>
    <row r="241" spans="2:38" ht="1.5" customHeight="1">
      <c r="B241" s="2454" t="s">
        <v>2549</v>
      </c>
      <c r="C241" s="2454"/>
      <c r="D241" s="2454"/>
      <c r="G241" s="2455" t="s">
        <v>419</v>
      </c>
      <c r="H241" s="2455"/>
      <c r="I241" s="2455"/>
      <c r="J241" s="2455"/>
      <c r="K241" s="2455"/>
      <c r="L241" s="2455"/>
      <c r="M241" s="2455"/>
      <c r="N241" s="2455"/>
      <c r="O241" s="2455"/>
      <c r="P241" s="2455"/>
      <c r="T241" s="2456">
        <v>51</v>
      </c>
      <c r="V241" s="2457">
        <v>2008</v>
      </c>
      <c r="X241" s="2457">
        <v>1</v>
      </c>
      <c r="Z241" s="2451">
        <v>2420000</v>
      </c>
      <c r="AA241" s="2451"/>
      <c r="AB241" s="2451"/>
      <c r="AC241" s="2452" t="s">
        <v>13</v>
      </c>
      <c r="AD241" s="2452" t="s">
        <v>1817</v>
      </c>
      <c r="AE241" s="2452"/>
      <c r="AF241" s="2452"/>
      <c r="AG241" s="2452"/>
      <c r="AI241" s="2452" t="s">
        <v>12</v>
      </c>
      <c r="AJ241" s="2455" t="s">
        <v>12</v>
      </c>
      <c r="AK241" s="2455"/>
      <c r="AL241" s="2455"/>
    </row>
    <row r="242" spans="2:38" ht="7.5" customHeight="1">
      <c r="B242" s="2454"/>
      <c r="C242" s="2454"/>
      <c r="D242" s="2454"/>
      <c r="G242" s="2455"/>
      <c r="H242" s="2455"/>
      <c r="I242" s="2455"/>
      <c r="J242" s="2455"/>
      <c r="K242" s="2455"/>
      <c r="L242" s="2455"/>
      <c r="M242" s="2455"/>
      <c r="N242" s="2455"/>
      <c r="O242" s="2455"/>
      <c r="P242" s="2455"/>
      <c r="R242" s="2452" t="s">
        <v>1940</v>
      </c>
      <c r="T242" s="2456"/>
      <c r="V242" s="2457"/>
      <c r="X242" s="2457"/>
      <c r="Z242" s="2451"/>
      <c r="AA242" s="2451"/>
      <c r="AB242" s="2451"/>
      <c r="AC242" s="2452"/>
      <c r="AD242" s="2452"/>
      <c r="AE242" s="2452"/>
      <c r="AF242" s="2452"/>
      <c r="AG242" s="2452"/>
      <c r="AI242" s="2452"/>
      <c r="AJ242" s="2455"/>
      <c r="AK242" s="2455"/>
      <c r="AL242" s="2455"/>
    </row>
    <row r="243" spans="2:38" ht="6.75" customHeight="1">
      <c r="B243" s="2454"/>
      <c r="C243" s="2454"/>
      <c r="D243" s="2454"/>
      <c r="G243" s="2455"/>
      <c r="H243" s="2455"/>
      <c r="I243" s="2455"/>
      <c r="J243" s="2455"/>
      <c r="K243" s="2455"/>
      <c r="L243" s="2455"/>
      <c r="M243" s="2455"/>
      <c r="N243" s="2455"/>
      <c r="O243" s="2455"/>
      <c r="P243" s="2455"/>
      <c r="R243" s="2452"/>
      <c r="Z243" s="2451"/>
      <c r="AA243" s="2451"/>
      <c r="AB243" s="2451"/>
    </row>
    <row r="244" spans="2:38" ht="3.75" customHeight="1"/>
    <row r="245" spans="2:38" ht="1.5" customHeight="1">
      <c r="B245" s="2454" t="s">
        <v>2549</v>
      </c>
      <c r="C245" s="2454"/>
      <c r="D245" s="2454"/>
      <c r="G245" s="2455" t="s">
        <v>419</v>
      </c>
      <c r="H245" s="2455"/>
      <c r="I245" s="2455"/>
      <c r="J245" s="2455"/>
      <c r="K245" s="2455"/>
      <c r="L245" s="2455"/>
      <c r="M245" s="2455"/>
      <c r="N245" s="2455"/>
      <c r="O245" s="2455"/>
      <c r="P245" s="2455"/>
      <c r="T245" s="2456">
        <v>52</v>
      </c>
      <c r="V245" s="2457">
        <v>2008</v>
      </c>
      <c r="X245" s="2457">
        <v>1</v>
      </c>
      <c r="Z245" s="2451">
        <v>2420000</v>
      </c>
      <c r="AA245" s="2451"/>
      <c r="AB245" s="2451"/>
      <c r="AC245" s="2452" t="s">
        <v>13</v>
      </c>
      <c r="AD245" s="2452" t="s">
        <v>1817</v>
      </c>
      <c r="AE245" s="2452"/>
      <c r="AF245" s="2452"/>
      <c r="AG245" s="2452"/>
      <c r="AI245" s="2452" t="s">
        <v>12</v>
      </c>
      <c r="AJ245" s="2455" t="s">
        <v>12</v>
      </c>
      <c r="AK245" s="2455"/>
      <c r="AL245" s="2455"/>
    </row>
    <row r="246" spans="2:38" ht="7.5" customHeight="1">
      <c r="B246" s="2454"/>
      <c r="C246" s="2454"/>
      <c r="D246" s="2454"/>
      <c r="G246" s="2455"/>
      <c r="H246" s="2455"/>
      <c r="I246" s="2455"/>
      <c r="J246" s="2455"/>
      <c r="K246" s="2455"/>
      <c r="L246" s="2455"/>
      <c r="M246" s="2455"/>
      <c r="N246" s="2455"/>
      <c r="O246" s="2455"/>
      <c r="P246" s="2455"/>
      <c r="R246" s="2452" t="s">
        <v>1940</v>
      </c>
      <c r="T246" s="2456"/>
      <c r="V246" s="2457"/>
      <c r="X246" s="2457"/>
      <c r="Z246" s="2451"/>
      <c r="AA246" s="2451"/>
      <c r="AB246" s="2451"/>
      <c r="AC246" s="2452"/>
      <c r="AD246" s="2452"/>
      <c r="AE246" s="2452"/>
      <c r="AF246" s="2452"/>
      <c r="AG246" s="2452"/>
      <c r="AI246" s="2452"/>
      <c r="AJ246" s="2455"/>
      <c r="AK246" s="2455"/>
      <c r="AL246" s="2455"/>
    </row>
    <row r="247" spans="2:38" ht="6.75" customHeight="1">
      <c r="B247" s="2454"/>
      <c r="C247" s="2454"/>
      <c r="D247" s="2454"/>
      <c r="G247" s="2455"/>
      <c r="H247" s="2455"/>
      <c r="I247" s="2455"/>
      <c r="J247" s="2455"/>
      <c r="K247" s="2455"/>
      <c r="L247" s="2455"/>
      <c r="M247" s="2455"/>
      <c r="N247" s="2455"/>
      <c r="O247" s="2455"/>
      <c r="P247" s="2455"/>
      <c r="R247" s="2452"/>
      <c r="Z247" s="2451"/>
      <c r="AA247" s="2451"/>
      <c r="AB247" s="2451"/>
    </row>
    <row r="248" spans="2:38" ht="3.75" customHeight="1"/>
    <row r="249" spans="2:38" ht="1.5" customHeight="1">
      <c r="B249" s="2454" t="s">
        <v>2549</v>
      </c>
      <c r="C249" s="2454"/>
      <c r="D249" s="2454"/>
      <c r="G249" s="2455" t="s">
        <v>419</v>
      </c>
      <c r="H249" s="2455"/>
      <c r="I249" s="2455"/>
      <c r="J249" s="2455"/>
      <c r="K249" s="2455"/>
      <c r="L249" s="2455"/>
      <c r="M249" s="2455"/>
      <c r="N249" s="2455"/>
      <c r="O249" s="2455"/>
      <c r="P249" s="2455"/>
      <c r="T249" s="2456">
        <v>53</v>
      </c>
      <c r="V249" s="2457">
        <v>2008</v>
      </c>
      <c r="X249" s="2457">
        <v>1</v>
      </c>
      <c r="Z249" s="2451">
        <v>2420000</v>
      </c>
      <c r="AA249" s="2451"/>
      <c r="AB249" s="2451"/>
      <c r="AC249" s="2452" t="s">
        <v>13</v>
      </c>
      <c r="AD249" s="2452" t="s">
        <v>1817</v>
      </c>
      <c r="AE249" s="2452"/>
      <c r="AF249" s="2452"/>
      <c r="AG249" s="2452"/>
      <c r="AI249" s="2452" t="s">
        <v>12</v>
      </c>
      <c r="AJ249" s="2455" t="s">
        <v>12</v>
      </c>
      <c r="AK249" s="2455"/>
      <c r="AL249" s="2455"/>
    </row>
    <row r="250" spans="2:38" ht="7.5" customHeight="1">
      <c r="B250" s="2454"/>
      <c r="C250" s="2454"/>
      <c r="D250" s="2454"/>
      <c r="G250" s="2455"/>
      <c r="H250" s="2455"/>
      <c r="I250" s="2455"/>
      <c r="J250" s="2455"/>
      <c r="K250" s="2455"/>
      <c r="L250" s="2455"/>
      <c r="M250" s="2455"/>
      <c r="N250" s="2455"/>
      <c r="O250" s="2455"/>
      <c r="P250" s="2455"/>
      <c r="R250" s="2452" t="s">
        <v>1940</v>
      </c>
      <c r="T250" s="2456"/>
      <c r="V250" s="2457"/>
      <c r="X250" s="2457"/>
      <c r="Z250" s="2451"/>
      <c r="AA250" s="2451"/>
      <c r="AB250" s="2451"/>
      <c r="AC250" s="2452"/>
      <c r="AD250" s="2452"/>
      <c r="AE250" s="2452"/>
      <c r="AF250" s="2452"/>
      <c r="AG250" s="2452"/>
      <c r="AI250" s="2452"/>
      <c r="AJ250" s="2455"/>
      <c r="AK250" s="2455"/>
      <c r="AL250" s="2455"/>
    </row>
    <row r="251" spans="2:38" ht="6.75" customHeight="1">
      <c r="B251" s="2454"/>
      <c r="C251" s="2454"/>
      <c r="D251" s="2454"/>
      <c r="G251" s="2455"/>
      <c r="H251" s="2455"/>
      <c r="I251" s="2455"/>
      <c r="J251" s="2455"/>
      <c r="K251" s="2455"/>
      <c r="L251" s="2455"/>
      <c r="M251" s="2455"/>
      <c r="N251" s="2455"/>
      <c r="O251" s="2455"/>
      <c r="P251" s="2455"/>
      <c r="R251" s="2452"/>
      <c r="Z251" s="2451"/>
      <c r="AA251" s="2451"/>
      <c r="AB251" s="2451"/>
    </row>
    <row r="252" spans="2:38" ht="3.75" customHeight="1"/>
    <row r="253" spans="2:38" ht="1.5" customHeight="1">
      <c r="B253" s="2454" t="s">
        <v>2549</v>
      </c>
      <c r="C253" s="2454"/>
      <c r="D253" s="2454"/>
      <c r="G253" s="2455" t="s">
        <v>419</v>
      </c>
      <c r="H253" s="2455"/>
      <c r="I253" s="2455"/>
      <c r="J253" s="2455"/>
      <c r="K253" s="2455"/>
      <c r="L253" s="2455"/>
      <c r="M253" s="2455"/>
      <c r="N253" s="2455"/>
      <c r="O253" s="2455"/>
      <c r="P253" s="2455"/>
      <c r="T253" s="2456">
        <v>54</v>
      </c>
      <c r="V253" s="2457">
        <v>2011</v>
      </c>
      <c r="X253" s="2457">
        <v>1</v>
      </c>
      <c r="Z253" s="2451">
        <v>3500000</v>
      </c>
      <c r="AA253" s="2451"/>
      <c r="AB253" s="2451"/>
      <c r="AC253" s="2452" t="s">
        <v>13</v>
      </c>
      <c r="AD253" s="2452" t="s">
        <v>1817</v>
      </c>
      <c r="AE253" s="2452"/>
      <c r="AF253" s="2452"/>
      <c r="AG253" s="2452"/>
      <c r="AI253" s="2452" t="s">
        <v>12</v>
      </c>
      <c r="AJ253" s="2455" t="s">
        <v>12</v>
      </c>
      <c r="AK253" s="2455"/>
      <c r="AL253" s="2455"/>
    </row>
    <row r="254" spans="2:38" ht="7.5" customHeight="1">
      <c r="B254" s="2454"/>
      <c r="C254" s="2454"/>
      <c r="D254" s="2454"/>
      <c r="G254" s="2455"/>
      <c r="H254" s="2455"/>
      <c r="I254" s="2455"/>
      <c r="J254" s="2455"/>
      <c r="K254" s="2455"/>
      <c r="L254" s="2455"/>
      <c r="M254" s="2455"/>
      <c r="N254" s="2455"/>
      <c r="O254" s="2455"/>
      <c r="P254" s="2455"/>
      <c r="R254" s="2452" t="s">
        <v>1940</v>
      </c>
      <c r="T254" s="2456"/>
      <c r="V254" s="2457"/>
      <c r="X254" s="2457"/>
      <c r="Z254" s="2451"/>
      <c r="AA254" s="2451"/>
      <c r="AB254" s="2451"/>
      <c r="AC254" s="2452"/>
      <c r="AD254" s="2452"/>
      <c r="AE254" s="2452"/>
      <c r="AF254" s="2452"/>
      <c r="AG254" s="2452"/>
      <c r="AI254" s="2452"/>
      <c r="AJ254" s="2455"/>
      <c r="AK254" s="2455"/>
      <c r="AL254" s="2455"/>
    </row>
    <row r="255" spans="2:38" ht="6.75" customHeight="1">
      <c r="B255" s="2454"/>
      <c r="C255" s="2454"/>
      <c r="D255" s="2454"/>
      <c r="G255" s="2455"/>
      <c r="H255" s="2455"/>
      <c r="I255" s="2455"/>
      <c r="J255" s="2455"/>
      <c r="K255" s="2455"/>
      <c r="L255" s="2455"/>
      <c r="M255" s="2455"/>
      <c r="N255" s="2455"/>
      <c r="O255" s="2455"/>
      <c r="P255" s="2455"/>
      <c r="R255" s="2452"/>
      <c r="Z255" s="2451"/>
      <c r="AA255" s="2451"/>
      <c r="AB255" s="2451"/>
    </row>
    <row r="256" spans="2:38" ht="3.75" customHeight="1"/>
    <row r="257" spans="2:38" ht="1.5" customHeight="1">
      <c r="B257" s="2454" t="s">
        <v>2549</v>
      </c>
      <c r="C257" s="2454"/>
      <c r="D257" s="2454"/>
      <c r="G257" s="2455" t="s">
        <v>419</v>
      </c>
      <c r="H257" s="2455"/>
      <c r="I257" s="2455"/>
      <c r="J257" s="2455"/>
      <c r="K257" s="2455"/>
      <c r="L257" s="2455"/>
      <c r="M257" s="2455"/>
      <c r="N257" s="2455"/>
      <c r="O257" s="2455"/>
      <c r="P257" s="2455"/>
      <c r="T257" s="2456">
        <v>55</v>
      </c>
      <c r="V257" s="2457">
        <v>2011</v>
      </c>
      <c r="X257" s="2457">
        <v>1</v>
      </c>
      <c r="Z257" s="2451">
        <v>3500000</v>
      </c>
      <c r="AA257" s="2451"/>
      <c r="AB257" s="2451"/>
      <c r="AC257" s="2452" t="s">
        <v>13</v>
      </c>
      <c r="AD257" s="2452" t="s">
        <v>1817</v>
      </c>
      <c r="AE257" s="2452"/>
      <c r="AF257" s="2452"/>
      <c r="AG257" s="2452"/>
      <c r="AI257" s="2452" t="s">
        <v>12</v>
      </c>
      <c r="AJ257" s="2455" t="s">
        <v>12</v>
      </c>
      <c r="AK257" s="2455"/>
      <c r="AL257" s="2455"/>
    </row>
    <row r="258" spans="2:38" ht="7.5" customHeight="1">
      <c r="B258" s="2454"/>
      <c r="C258" s="2454"/>
      <c r="D258" s="2454"/>
      <c r="G258" s="2455"/>
      <c r="H258" s="2455"/>
      <c r="I258" s="2455"/>
      <c r="J258" s="2455"/>
      <c r="K258" s="2455"/>
      <c r="L258" s="2455"/>
      <c r="M258" s="2455"/>
      <c r="N258" s="2455"/>
      <c r="O258" s="2455"/>
      <c r="P258" s="2455"/>
      <c r="R258" s="2452" t="s">
        <v>1940</v>
      </c>
      <c r="T258" s="2456"/>
      <c r="V258" s="2457"/>
      <c r="X258" s="2457"/>
      <c r="Z258" s="2451"/>
      <c r="AA258" s="2451"/>
      <c r="AB258" s="2451"/>
      <c r="AC258" s="2452"/>
      <c r="AD258" s="2452"/>
      <c r="AE258" s="2452"/>
      <c r="AF258" s="2452"/>
      <c r="AG258" s="2452"/>
      <c r="AI258" s="2452"/>
      <c r="AJ258" s="2455"/>
      <c r="AK258" s="2455"/>
      <c r="AL258" s="2455"/>
    </row>
    <row r="259" spans="2:38" ht="6.75" customHeight="1">
      <c r="B259" s="2454"/>
      <c r="C259" s="2454"/>
      <c r="D259" s="2454"/>
      <c r="G259" s="2455"/>
      <c r="H259" s="2455"/>
      <c r="I259" s="2455"/>
      <c r="J259" s="2455"/>
      <c r="K259" s="2455"/>
      <c r="L259" s="2455"/>
      <c r="M259" s="2455"/>
      <c r="N259" s="2455"/>
      <c r="O259" s="2455"/>
      <c r="P259" s="2455"/>
      <c r="R259" s="2452"/>
      <c r="Z259" s="2451"/>
      <c r="AA259" s="2451"/>
      <c r="AB259" s="2451"/>
    </row>
    <row r="260" spans="2:38" ht="3.75" customHeight="1"/>
    <row r="261" spans="2:38" ht="1.5" customHeight="1">
      <c r="B261" s="2454" t="s">
        <v>2549</v>
      </c>
      <c r="C261" s="2454"/>
      <c r="D261" s="2454"/>
      <c r="G261" s="2455" t="s">
        <v>419</v>
      </c>
      <c r="H261" s="2455"/>
      <c r="I261" s="2455"/>
      <c r="J261" s="2455"/>
      <c r="K261" s="2455"/>
      <c r="L261" s="2455"/>
      <c r="M261" s="2455"/>
      <c r="N261" s="2455"/>
      <c r="O261" s="2455"/>
      <c r="P261" s="2455"/>
      <c r="T261" s="2456">
        <v>56</v>
      </c>
      <c r="V261" s="2457">
        <v>2011</v>
      </c>
      <c r="X261" s="2457">
        <v>1</v>
      </c>
      <c r="Z261" s="2451">
        <v>3500000</v>
      </c>
      <c r="AA261" s="2451"/>
      <c r="AB261" s="2451"/>
      <c r="AC261" s="2452" t="s">
        <v>13</v>
      </c>
      <c r="AD261" s="2452" t="s">
        <v>1817</v>
      </c>
      <c r="AE261" s="2452"/>
      <c r="AF261" s="2452"/>
      <c r="AG261" s="2452"/>
      <c r="AI261" s="2452" t="s">
        <v>12</v>
      </c>
      <c r="AJ261" s="2455" t="s">
        <v>12</v>
      </c>
      <c r="AK261" s="2455"/>
      <c r="AL261" s="2455"/>
    </row>
    <row r="262" spans="2:38" ht="7.5" customHeight="1">
      <c r="B262" s="2454"/>
      <c r="C262" s="2454"/>
      <c r="D262" s="2454"/>
      <c r="G262" s="2455"/>
      <c r="H262" s="2455"/>
      <c r="I262" s="2455"/>
      <c r="J262" s="2455"/>
      <c r="K262" s="2455"/>
      <c r="L262" s="2455"/>
      <c r="M262" s="2455"/>
      <c r="N262" s="2455"/>
      <c r="O262" s="2455"/>
      <c r="P262" s="2455"/>
      <c r="R262" s="2452" t="s">
        <v>1940</v>
      </c>
      <c r="T262" s="2456"/>
      <c r="V262" s="2457"/>
      <c r="X262" s="2457"/>
      <c r="Z262" s="2451"/>
      <c r="AA262" s="2451"/>
      <c r="AB262" s="2451"/>
      <c r="AC262" s="2452"/>
      <c r="AD262" s="2452"/>
      <c r="AE262" s="2452"/>
      <c r="AF262" s="2452"/>
      <c r="AG262" s="2452"/>
      <c r="AI262" s="2452"/>
      <c r="AJ262" s="2455"/>
      <c r="AK262" s="2455"/>
      <c r="AL262" s="2455"/>
    </row>
    <row r="263" spans="2:38" ht="6.75" customHeight="1">
      <c r="B263" s="2454"/>
      <c r="C263" s="2454"/>
      <c r="D263" s="2454"/>
      <c r="G263" s="2455"/>
      <c r="H263" s="2455"/>
      <c r="I263" s="2455"/>
      <c r="J263" s="2455"/>
      <c r="K263" s="2455"/>
      <c r="L263" s="2455"/>
      <c r="M263" s="2455"/>
      <c r="N263" s="2455"/>
      <c r="O263" s="2455"/>
      <c r="P263" s="2455"/>
      <c r="R263" s="2452"/>
      <c r="Z263" s="2451"/>
      <c r="AA263" s="2451"/>
      <c r="AB263" s="2451"/>
    </row>
    <row r="264" spans="2:38" ht="3.75" customHeight="1"/>
    <row r="265" spans="2:38" ht="1.5" customHeight="1">
      <c r="B265" s="2454" t="s">
        <v>2549</v>
      </c>
      <c r="C265" s="2454"/>
      <c r="D265" s="2454"/>
      <c r="G265" s="2455" t="s">
        <v>419</v>
      </c>
      <c r="H265" s="2455"/>
      <c r="I265" s="2455"/>
      <c r="J265" s="2455"/>
      <c r="K265" s="2455"/>
      <c r="L265" s="2455"/>
      <c r="M265" s="2455"/>
      <c r="N265" s="2455"/>
      <c r="O265" s="2455"/>
      <c r="P265" s="2455"/>
      <c r="T265" s="2456">
        <v>57</v>
      </c>
      <c r="V265" s="2457">
        <v>2011</v>
      </c>
      <c r="X265" s="2457">
        <v>1</v>
      </c>
      <c r="Z265" s="2451">
        <v>3500000</v>
      </c>
      <c r="AA265" s="2451"/>
      <c r="AB265" s="2451"/>
      <c r="AC265" s="2452" t="s">
        <v>13</v>
      </c>
      <c r="AD265" s="2452" t="s">
        <v>1817</v>
      </c>
      <c r="AE265" s="2452"/>
      <c r="AF265" s="2452"/>
      <c r="AG265" s="2452"/>
      <c r="AI265" s="2452" t="s">
        <v>12</v>
      </c>
      <c r="AJ265" s="2455" t="s">
        <v>12</v>
      </c>
      <c r="AK265" s="2455"/>
      <c r="AL265" s="2455"/>
    </row>
    <row r="266" spans="2:38" ht="7.5" customHeight="1">
      <c r="B266" s="2454"/>
      <c r="C266" s="2454"/>
      <c r="D266" s="2454"/>
      <c r="G266" s="2455"/>
      <c r="H266" s="2455"/>
      <c r="I266" s="2455"/>
      <c r="J266" s="2455"/>
      <c r="K266" s="2455"/>
      <c r="L266" s="2455"/>
      <c r="M266" s="2455"/>
      <c r="N266" s="2455"/>
      <c r="O266" s="2455"/>
      <c r="P266" s="2455"/>
      <c r="R266" s="2452" t="s">
        <v>1940</v>
      </c>
      <c r="T266" s="2456"/>
      <c r="V266" s="2457"/>
      <c r="X266" s="2457"/>
      <c r="Z266" s="2451"/>
      <c r="AA266" s="2451"/>
      <c r="AB266" s="2451"/>
      <c r="AC266" s="2452"/>
      <c r="AD266" s="2452"/>
      <c r="AE266" s="2452"/>
      <c r="AF266" s="2452"/>
      <c r="AG266" s="2452"/>
      <c r="AI266" s="2452"/>
      <c r="AJ266" s="2455"/>
      <c r="AK266" s="2455"/>
      <c r="AL266" s="2455"/>
    </row>
    <row r="267" spans="2:38" ht="6.75" customHeight="1">
      <c r="B267" s="2454"/>
      <c r="C267" s="2454"/>
      <c r="D267" s="2454"/>
      <c r="G267" s="2455"/>
      <c r="H267" s="2455"/>
      <c r="I267" s="2455"/>
      <c r="J267" s="2455"/>
      <c r="K267" s="2455"/>
      <c r="L267" s="2455"/>
      <c r="M267" s="2455"/>
      <c r="N267" s="2455"/>
      <c r="O267" s="2455"/>
      <c r="P267" s="2455"/>
      <c r="R267" s="2452"/>
      <c r="Z267" s="2451"/>
      <c r="AA267" s="2451"/>
      <c r="AB267" s="2451"/>
    </row>
    <row r="268" spans="2:38" ht="3.75" customHeight="1"/>
    <row r="269" spans="2:38" ht="1.5" customHeight="1">
      <c r="B269" s="2454" t="s">
        <v>2549</v>
      </c>
      <c r="C269" s="2454"/>
      <c r="D269" s="2454"/>
      <c r="G269" s="2455" t="s">
        <v>419</v>
      </c>
      <c r="H269" s="2455"/>
      <c r="I269" s="2455"/>
      <c r="J269" s="2455"/>
      <c r="K269" s="2455"/>
      <c r="L269" s="2455"/>
      <c r="M269" s="2455"/>
      <c r="N269" s="2455"/>
      <c r="O269" s="2455"/>
      <c r="P269" s="2455"/>
      <c r="T269" s="2456">
        <v>58</v>
      </c>
      <c r="V269" s="2457">
        <v>2011</v>
      </c>
      <c r="X269" s="2457">
        <v>1</v>
      </c>
      <c r="Z269" s="2451">
        <v>3500000</v>
      </c>
      <c r="AA269" s="2451"/>
      <c r="AB269" s="2451"/>
      <c r="AC269" s="2452" t="s">
        <v>13</v>
      </c>
      <c r="AD269" s="2452" t="s">
        <v>1817</v>
      </c>
      <c r="AE269" s="2452"/>
      <c r="AF269" s="2452"/>
      <c r="AG269" s="2452"/>
      <c r="AI269" s="2452" t="s">
        <v>12</v>
      </c>
      <c r="AJ269" s="2455" t="s">
        <v>12</v>
      </c>
      <c r="AK269" s="2455"/>
      <c r="AL269" s="2455"/>
    </row>
    <row r="270" spans="2:38" ht="7.5" customHeight="1">
      <c r="B270" s="2454"/>
      <c r="C270" s="2454"/>
      <c r="D270" s="2454"/>
      <c r="G270" s="2455"/>
      <c r="H270" s="2455"/>
      <c r="I270" s="2455"/>
      <c r="J270" s="2455"/>
      <c r="K270" s="2455"/>
      <c r="L270" s="2455"/>
      <c r="M270" s="2455"/>
      <c r="N270" s="2455"/>
      <c r="O270" s="2455"/>
      <c r="P270" s="2455"/>
      <c r="R270" s="2452" t="s">
        <v>1940</v>
      </c>
      <c r="T270" s="2456"/>
      <c r="V270" s="2457"/>
      <c r="X270" s="2457"/>
      <c r="Z270" s="2451"/>
      <c r="AA270" s="2451"/>
      <c r="AB270" s="2451"/>
      <c r="AC270" s="2452"/>
      <c r="AD270" s="2452"/>
      <c r="AE270" s="2452"/>
      <c r="AF270" s="2452"/>
      <c r="AG270" s="2452"/>
      <c r="AI270" s="2452"/>
      <c r="AJ270" s="2455"/>
      <c r="AK270" s="2455"/>
      <c r="AL270" s="2455"/>
    </row>
    <row r="271" spans="2:38" ht="6.75" customHeight="1">
      <c r="B271" s="2454"/>
      <c r="C271" s="2454"/>
      <c r="D271" s="2454"/>
      <c r="G271" s="2455"/>
      <c r="H271" s="2455"/>
      <c r="I271" s="2455"/>
      <c r="J271" s="2455"/>
      <c r="K271" s="2455"/>
      <c r="L271" s="2455"/>
      <c r="M271" s="2455"/>
      <c r="N271" s="2455"/>
      <c r="O271" s="2455"/>
      <c r="P271" s="2455"/>
      <c r="R271" s="2452"/>
      <c r="Z271" s="2451"/>
      <c r="AA271" s="2451"/>
      <c r="AB271" s="2451"/>
    </row>
    <row r="272" spans="2:38" ht="1.5" customHeight="1">
      <c r="B272" s="2454" t="s">
        <v>2549</v>
      </c>
      <c r="C272" s="2454"/>
      <c r="D272" s="2454"/>
      <c r="G272" s="2455" t="s">
        <v>419</v>
      </c>
      <c r="H272" s="2455"/>
      <c r="I272" s="2455"/>
      <c r="J272" s="2455"/>
      <c r="K272" s="2455"/>
      <c r="L272" s="2455"/>
      <c r="M272" s="2455"/>
      <c r="N272" s="2455"/>
      <c r="O272" s="2455"/>
      <c r="P272" s="2455"/>
      <c r="T272" s="2456">
        <v>59</v>
      </c>
      <c r="V272" s="2457">
        <v>2011</v>
      </c>
      <c r="X272" s="2457">
        <v>1</v>
      </c>
      <c r="Z272" s="2451">
        <v>3500000</v>
      </c>
      <c r="AA272" s="2451"/>
      <c r="AB272" s="2451"/>
      <c r="AC272" s="2452" t="s">
        <v>13</v>
      </c>
      <c r="AD272" s="2452" t="s">
        <v>1817</v>
      </c>
      <c r="AE272" s="2452"/>
      <c r="AF272" s="2452"/>
      <c r="AG272" s="2452"/>
      <c r="AI272" s="2452" t="s">
        <v>12</v>
      </c>
      <c r="AJ272" s="2455" t="s">
        <v>12</v>
      </c>
      <c r="AK272" s="2455"/>
      <c r="AL272" s="2455"/>
    </row>
    <row r="273" spans="2:38" ht="7.5" customHeight="1">
      <c r="B273" s="2454"/>
      <c r="C273" s="2454"/>
      <c r="D273" s="2454"/>
      <c r="G273" s="2455"/>
      <c r="H273" s="2455"/>
      <c r="I273" s="2455"/>
      <c r="J273" s="2455"/>
      <c r="K273" s="2455"/>
      <c r="L273" s="2455"/>
      <c r="M273" s="2455"/>
      <c r="N273" s="2455"/>
      <c r="O273" s="2455"/>
      <c r="P273" s="2455"/>
      <c r="R273" s="2452" t="s">
        <v>1940</v>
      </c>
      <c r="T273" s="2456"/>
      <c r="V273" s="2457"/>
      <c r="X273" s="2457"/>
      <c r="Z273" s="2451"/>
      <c r="AA273" s="2451"/>
      <c r="AB273" s="2451"/>
      <c r="AC273" s="2452"/>
      <c r="AD273" s="2452"/>
      <c r="AE273" s="2452"/>
      <c r="AF273" s="2452"/>
      <c r="AG273" s="2452"/>
      <c r="AI273" s="2452"/>
      <c r="AJ273" s="2455"/>
      <c r="AK273" s="2455"/>
      <c r="AL273" s="2455"/>
    </row>
    <row r="274" spans="2:38" ht="6.75" customHeight="1">
      <c r="B274" s="2454"/>
      <c r="C274" s="2454"/>
      <c r="D274" s="2454"/>
      <c r="G274" s="2455"/>
      <c r="H274" s="2455"/>
      <c r="I274" s="2455"/>
      <c r="J274" s="2455"/>
      <c r="K274" s="2455"/>
      <c r="L274" s="2455"/>
      <c r="M274" s="2455"/>
      <c r="N274" s="2455"/>
      <c r="O274" s="2455"/>
      <c r="P274" s="2455"/>
      <c r="R274" s="2452"/>
      <c r="Z274" s="2451"/>
      <c r="AA274" s="2451"/>
      <c r="AB274" s="2451"/>
    </row>
    <row r="275" spans="2:38" ht="3.75" customHeight="1"/>
    <row r="276" spans="2:38" ht="1.5" customHeight="1">
      <c r="B276" s="2454" t="s">
        <v>2549</v>
      </c>
      <c r="C276" s="2454"/>
      <c r="D276" s="2454"/>
      <c r="G276" s="2455" t="s">
        <v>419</v>
      </c>
      <c r="H276" s="2455"/>
      <c r="I276" s="2455"/>
      <c r="J276" s="2455"/>
      <c r="K276" s="2455"/>
      <c r="L276" s="2455"/>
      <c r="M276" s="2455"/>
      <c r="N276" s="2455"/>
      <c r="O276" s="2455"/>
      <c r="P276" s="2455"/>
      <c r="T276" s="2456">
        <v>60</v>
      </c>
      <c r="V276" s="2457">
        <v>2013</v>
      </c>
      <c r="X276" s="2457">
        <v>1</v>
      </c>
      <c r="Z276" s="2451">
        <v>3280000</v>
      </c>
      <c r="AA276" s="2451"/>
      <c r="AB276" s="2451"/>
      <c r="AC276" s="2452" t="s">
        <v>13</v>
      </c>
      <c r="AD276" s="2452" t="s">
        <v>1817</v>
      </c>
      <c r="AE276" s="2452"/>
      <c r="AF276" s="2452"/>
      <c r="AG276" s="2452"/>
      <c r="AI276" s="2452" t="s">
        <v>12</v>
      </c>
      <c r="AJ276" s="2455" t="s">
        <v>12</v>
      </c>
      <c r="AK276" s="2455"/>
      <c r="AL276" s="2455"/>
    </row>
    <row r="277" spans="2:38" ht="7.5" customHeight="1">
      <c r="B277" s="2454"/>
      <c r="C277" s="2454"/>
      <c r="D277" s="2454"/>
      <c r="G277" s="2455"/>
      <c r="H277" s="2455"/>
      <c r="I277" s="2455"/>
      <c r="J277" s="2455"/>
      <c r="K277" s="2455"/>
      <c r="L277" s="2455"/>
      <c r="M277" s="2455"/>
      <c r="N277" s="2455"/>
      <c r="O277" s="2455"/>
      <c r="P277" s="2455"/>
      <c r="R277" s="2452" t="s">
        <v>1705</v>
      </c>
      <c r="T277" s="2456"/>
      <c r="V277" s="2457"/>
      <c r="X277" s="2457"/>
      <c r="Z277" s="2451"/>
      <c r="AA277" s="2451"/>
      <c r="AB277" s="2451"/>
      <c r="AC277" s="2452"/>
      <c r="AD277" s="2452"/>
      <c r="AE277" s="2452"/>
      <c r="AF277" s="2452"/>
      <c r="AG277" s="2452"/>
      <c r="AI277" s="2452"/>
      <c r="AJ277" s="2455"/>
      <c r="AK277" s="2455"/>
      <c r="AL277" s="2455"/>
    </row>
    <row r="278" spans="2:38" ht="6.75" customHeight="1">
      <c r="B278" s="2454"/>
      <c r="C278" s="2454"/>
      <c r="D278" s="2454"/>
      <c r="G278" s="2455"/>
      <c r="H278" s="2455"/>
      <c r="I278" s="2455"/>
      <c r="J278" s="2455"/>
      <c r="K278" s="2455"/>
      <c r="L278" s="2455"/>
      <c r="M278" s="2455"/>
      <c r="N278" s="2455"/>
      <c r="O278" s="2455"/>
      <c r="P278" s="2455"/>
      <c r="R278" s="2452"/>
      <c r="Z278" s="2451"/>
      <c r="AA278" s="2451"/>
      <c r="AB278" s="2451"/>
    </row>
    <row r="279" spans="2:38" ht="3.75" customHeight="1"/>
    <row r="280" spans="2:38" ht="1.5" customHeight="1">
      <c r="B280" s="2454" t="s">
        <v>2549</v>
      </c>
      <c r="C280" s="2454"/>
      <c r="D280" s="2454"/>
      <c r="G280" s="2455" t="s">
        <v>419</v>
      </c>
      <c r="H280" s="2455"/>
      <c r="I280" s="2455"/>
      <c r="J280" s="2455"/>
      <c r="K280" s="2455"/>
      <c r="L280" s="2455"/>
      <c r="M280" s="2455"/>
      <c r="N280" s="2455"/>
      <c r="O280" s="2455"/>
      <c r="P280" s="2455"/>
      <c r="T280" s="2456">
        <v>61</v>
      </c>
      <c r="V280" s="2457">
        <v>2013</v>
      </c>
      <c r="X280" s="2457">
        <v>1</v>
      </c>
      <c r="Z280" s="2451">
        <v>3280000</v>
      </c>
      <c r="AA280" s="2451"/>
      <c r="AB280" s="2451"/>
      <c r="AC280" s="2452" t="s">
        <v>13</v>
      </c>
      <c r="AD280" s="2452" t="s">
        <v>1817</v>
      </c>
      <c r="AE280" s="2452"/>
      <c r="AF280" s="2452"/>
      <c r="AG280" s="2452"/>
      <c r="AI280" s="2452" t="s">
        <v>12</v>
      </c>
      <c r="AJ280" s="2455" t="s">
        <v>12</v>
      </c>
      <c r="AK280" s="2455"/>
      <c r="AL280" s="2455"/>
    </row>
    <row r="281" spans="2:38" ht="7.5" customHeight="1">
      <c r="B281" s="2454"/>
      <c r="C281" s="2454"/>
      <c r="D281" s="2454"/>
      <c r="G281" s="2455"/>
      <c r="H281" s="2455"/>
      <c r="I281" s="2455"/>
      <c r="J281" s="2455"/>
      <c r="K281" s="2455"/>
      <c r="L281" s="2455"/>
      <c r="M281" s="2455"/>
      <c r="N281" s="2455"/>
      <c r="O281" s="2455"/>
      <c r="P281" s="2455"/>
      <c r="R281" s="2452" t="s">
        <v>1705</v>
      </c>
      <c r="T281" s="2456"/>
      <c r="V281" s="2457"/>
      <c r="X281" s="2457"/>
      <c r="Z281" s="2451"/>
      <c r="AA281" s="2451"/>
      <c r="AB281" s="2451"/>
      <c r="AC281" s="2452"/>
      <c r="AD281" s="2452"/>
      <c r="AE281" s="2452"/>
      <c r="AF281" s="2452"/>
      <c r="AG281" s="2452"/>
      <c r="AI281" s="2452"/>
      <c r="AJ281" s="2455"/>
      <c r="AK281" s="2455"/>
      <c r="AL281" s="2455"/>
    </row>
    <row r="282" spans="2:38" ht="6.75" customHeight="1">
      <c r="B282" s="2454"/>
      <c r="C282" s="2454"/>
      <c r="D282" s="2454"/>
      <c r="G282" s="2455"/>
      <c r="H282" s="2455"/>
      <c r="I282" s="2455"/>
      <c r="J282" s="2455"/>
      <c r="K282" s="2455"/>
      <c r="L282" s="2455"/>
      <c r="M282" s="2455"/>
      <c r="N282" s="2455"/>
      <c r="O282" s="2455"/>
      <c r="P282" s="2455"/>
      <c r="R282" s="2452"/>
      <c r="Z282" s="2451"/>
      <c r="AA282" s="2451"/>
      <c r="AB282" s="2451"/>
    </row>
    <row r="283" spans="2:38" ht="3.75" customHeight="1"/>
    <row r="284" spans="2:38" ht="1.5" customHeight="1">
      <c r="B284" s="2454" t="s">
        <v>2549</v>
      </c>
      <c r="C284" s="2454"/>
      <c r="D284" s="2454"/>
      <c r="G284" s="2455" t="s">
        <v>419</v>
      </c>
      <c r="H284" s="2455"/>
      <c r="I284" s="2455"/>
      <c r="J284" s="2455"/>
      <c r="K284" s="2455"/>
      <c r="L284" s="2455"/>
      <c r="M284" s="2455"/>
      <c r="N284" s="2455"/>
      <c r="O284" s="2455"/>
      <c r="P284" s="2455"/>
      <c r="T284" s="2456">
        <v>62</v>
      </c>
      <c r="V284" s="2457">
        <v>2013</v>
      </c>
      <c r="X284" s="2457">
        <v>1</v>
      </c>
      <c r="Z284" s="2451">
        <v>3280000</v>
      </c>
      <c r="AA284" s="2451"/>
      <c r="AB284" s="2451"/>
      <c r="AC284" s="2452" t="s">
        <v>13</v>
      </c>
      <c r="AD284" s="2452" t="s">
        <v>1817</v>
      </c>
      <c r="AE284" s="2452"/>
      <c r="AF284" s="2452"/>
      <c r="AG284" s="2452"/>
      <c r="AI284" s="2452" t="s">
        <v>12</v>
      </c>
      <c r="AJ284" s="2455" t="s">
        <v>12</v>
      </c>
      <c r="AK284" s="2455"/>
      <c r="AL284" s="2455"/>
    </row>
    <row r="285" spans="2:38" ht="7.5" customHeight="1">
      <c r="B285" s="2454"/>
      <c r="C285" s="2454"/>
      <c r="D285" s="2454"/>
      <c r="G285" s="2455"/>
      <c r="H285" s="2455"/>
      <c r="I285" s="2455"/>
      <c r="J285" s="2455"/>
      <c r="K285" s="2455"/>
      <c r="L285" s="2455"/>
      <c r="M285" s="2455"/>
      <c r="N285" s="2455"/>
      <c r="O285" s="2455"/>
      <c r="P285" s="2455"/>
      <c r="R285" s="2452" t="s">
        <v>1705</v>
      </c>
      <c r="T285" s="2456"/>
      <c r="V285" s="2457"/>
      <c r="X285" s="2457"/>
      <c r="Z285" s="2451"/>
      <c r="AA285" s="2451"/>
      <c r="AB285" s="2451"/>
      <c r="AC285" s="2452"/>
      <c r="AD285" s="2452"/>
      <c r="AE285" s="2452"/>
      <c r="AF285" s="2452"/>
      <c r="AG285" s="2452"/>
      <c r="AI285" s="2452"/>
      <c r="AJ285" s="2455"/>
      <c r="AK285" s="2455"/>
      <c r="AL285" s="2455"/>
    </row>
    <row r="286" spans="2:38" ht="6.75" customHeight="1">
      <c r="B286" s="2454"/>
      <c r="C286" s="2454"/>
      <c r="D286" s="2454"/>
      <c r="G286" s="2455"/>
      <c r="H286" s="2455"/>
      <c r="I286" s="2455"/>
      <c r="J286" s="2455"/>
      <c r="K286" s="2455"/>
      <c r="L286" s="2455"/>
      <c r="M286" s="2455"/>
      <c r="N286" s="2455"/>
      <c r="O286" s="2455"/>
      <c r="P286" s="2455"/>
      <c r="R286" s="2452"/>
      <c r="Z286" s="2451"/>
      <c r="AA286" s="2451"/>
      <c r="AB286" s="2451"/>
    </row>
    <row r="287" spans="2:38" ht="3.75" customHeight="1"/>
    <row r="288" spans="2:38" ht="1.5" customHeight="1">
      <c r="B288" s="2454" t="s">
        <v>2550</v>
      </c>
      <c r="C288" s="2454"/>
      <c r="D288" s="2454"/>
      <c r="G288" s="2455" t="s">
        <v>2217</v>
      </c>
      <c r="H288" s="2455"/>
      <c r="I288" s="2455"/>
      <c r="J288" s="2455"/>
      <c r="K288" s="2455"/>
      <c r="L288" s="2455"/>
      <c r="M288" s="2455"/>
      <c r="N288" s="2455"/>
      <c r="O288" s="2455"/>
      <c r="P288" s="2455"/>
      <c r="T288" s="2456">
        <v>63</v>
      </c>
      <c r="V288" s="2457">
        <v>2004</v>
      </c>
      <c r="X288" s="2457">
        <v>1</v>
      </c>
      <c r="Z288" s="2451">
        <v>2450000</v>
      </c>
      <c r="AA288" s="2451"/>
      <c r="AB288" s="2451"/>
      <c r="AC288" s="2452" t="s">
        <v>13</v>
      </c>
      <c r="AD288" s="2452" t="s">
        <v>596</v>
      </c>
      <c r="AE288" s="2452"/>
      <c r="AF288" s="2452"/>
      <c r="AG288" s="2452"/>
      <c r="AI288" s="2452" t="s">
        <v>12</v>
      </c>
      <c r="AJ288" s="2455" t="s">
        <v>12</v>
      </c>
      <c r="AK288" s="2455"/>
      <c r="AL288" s="2455"/>
    </row>
    <row r="289" spans="2:38" ht="7.5" customHeight="1">
      <c r="B289" s="2454"/>
      <c r="C289" s="2454"/>
      <c r="D289" s="2454"/>
      <c r="G289" s="2455"/>
      <c r="H289" s="2455"/>
      <c r="I289" s="2455"/>
      <c r="J289" s="2455"/>
      <c r="K289" s="2455"/>
      <c r="L289" s="2455"/>
      <c r="M289" s="2455"/>
      <c r="N289" s="2455"/>
      <c r="O289" s="2455"/>
      <c r="P289" s="2455"/>
      <c r="R289" s="2452" t="s">
        <v>1945</v>
      </c>
      <c r="T289" s="2456"/>
      <c r="V289" s="2457"/>
      <c r="X289" s="2457"/>
      <c r="Z289" s="2451"/>
      <c r="AA289" s="2451"/>
      <c r="AB289" s="2451"/>
      <c r="AC289" s="2452"/>
      <c r="AD289" s="2452"/>
      <c r="AE289" s="2452"/>
      <c r="AF289" s="2452"/>
      <c r="AG289" s="2452"/>
      <c r="AI289" s="2452"/>
      <c r="AJ289" s="2455"/>
      <c r="AK289" s="2455"/>
      <c r="AL289" s="2455"/>
    </row>
    <row r="290" spans="2:38" ht="6.75" customHeight="1">
      <c r="B290" s="2454"/>
      <c r="C290" s="2454"/>
      <c r="D290" s="2454"/>
      <c r="G290" s="2455"/>
      <c r="H290" s="2455"/>
      <c r="I290" s="2455"/>
      <c r="J290" s="2455"/>
      <c r="K290" s="2455"/>
      <c r="L290" s="2455"/>
      <c r="M290" s="2455"/>
      <c r="N290" s="2455"/>
      <c r="O290" s="2455"/>
      <c r="P290" s="2455"/>
      <c r="R290" s="2452"/>
      <c r="Z290" s="2451"/>
      <c r="AA290" s="2451"/>
      <c r="AB290" s="2451"/>
    </row>
    <row r="291" spans="2:38" ht="3.75" customHeight="1"/>
    <row r="292" spans="2:38" ht="1.5" customHeight="1">
      <c r="B292" s="2454" t="s">
        <v>2550</v>
      </c>
      <c r="C292" s="2454"/>
      <c r="D292" s="2454"/>
      <c r="G292" s="2455" t="s">
        <v>2217</v>
      </c>
      <c r="H292" s="2455"/>
      <c r="I292" s="2455"/>
      <c r="J292" s="2455"/>
      <c r="K292" s="2455"/>
      <c r="L292" s="2455"/>
      <c r="M292" s="2455"/>
      <c r="N292" s="2455"/>
      <c r="O292" s="2455"/>
      <c r="P292" s="2455"/>
      <c r="T292" s="2456">
        <v>64</v>
      </c>
      <c r="V292" s="2457">
        <v>2017</v>
      </c>
      <c r="X292" s="2457">
        <v>1</v>
      </c>
      <c r="Z292" s="2451">
        <v>3125000</v>
      </c>
      <c r="AA292" s="2451"/>
      <c r="AB292" s="2451"/>
      <c r="AC292" s="2452" t="s">
        <v>13</v>
      </c>
      <c r="AD292" s="2452" t="s">
        <v>1817</v>
      </c>
      <c r="AE292" s="2452"/>
      <c r="AF292" s="2452"/>
      <c r="AG292" s="2452"/>
      <c r="AI292" s="2452" t="s">
        <v>12</v>
      </c>
      <c r="AJ292" s="2455" t="s">
        <v>2218</v>
      </c>
      <c r="AK292" s="2455"/>
      <c r="AL292" s="2455"/>
    </row>
    <row r="293" spans="2:38" ht="7.5" customHeight="1">
      <c r="B293" s="2454"/>
      <c r="C293" s="2454"/>
      <c r="D293" s="2454"/>
      <c r="G293" s="2455"/>
      <c r="H293" s="2455"/>
      <c r="I293" s="2455"/>
      <c r="J293" s="2455"/>
      <c r="K293" s="2455"/>
      <c r="L293" s="2455"/>
      <c r="M293" s="2455"/>
      <c r="N293" s="2455"/>
      <c r="O293" s="2455"/>
      <c r="P293" s="2455"/>
      <c r="R293" s="2452" t="s">
        <v>1705</v>
      </c>
      <c r="T293" s="2456"/>
      <c r="V293" s="2457"/>
      <c r="X293" s="2457"/>
      <c r="Z293" s="2451"/>
      <c r="AA293" s="2451"/>
      <c r="AB293" s="2451"/>
      <c r="AC293" s="2452"/>
      <c r="AD293" s="2452"/>
      <c r="AE293" s="2452"/>
      <c r="AF293" s="2452"/>
      <c r="AG293" s="2452"/>
      <c r="AI293" s="2452"/>
      <c r="AJ293" s="2455"/>
      <c r="AK293" s="2455"/>
      <c r="AL293" s="2455"/>
    </row>
    <row r="294" spans="2:38" ht="6.75" customHeight="1">
      <c r="B294" s="2454"/>
      <c r="C294" s="2454"/>
      <c r="D294" s="2454"/>
      <c r="G294" s="2455"/>
      <c r="H294" s="2455"/>
      <c r="I294" s="2455"/>
      <c r="J294" s="2455"/>
      <c r="K294" s="2455"/>
      <c r="L294" s="2455"/>
      <c r="M294" s="2455"/>
      <c r="N294" s="2455"/>
      <c r="O294" s="2455"/>
      <c r="P294" s="2455"/>
      <c r="R294" s="2452"/>
      <c r="Z294" s="2451"/>
      <c r="AA294" s="2451"/>
      <c r="AB294" s="2451"/>
    </row>
    <row r="295" spans="2:38" ht="3.75" customHeight="1"/>
    <row r="296" spans="2:38" ht="1.5" customHeight="1">
      <c r="B296" s="2454" t="s">
        <v>2551</v>
      </c>
      <c r="C296" s="2454"/>
      <c r="D296" s="2454"/>
      <c r="G296" s="2455" t="s">
        <v>77</v>
      </c>
      <c r="H296" s="2455"/>
      <c r="I296" s="2455"/>
      <c r="J296" s="2455"/>
      <c r="K296" s="2455"/>
      <c r="L296" s="2455"/>
      <c r="M296" s="2455"/>
      <c r="N296" s="2455"/>
      <c r="O296" s="2455"/>
      <c r="P296" s="2455"/>
      <c r="T296" s="2456">
        <v>65</v>
      </c>
      <c r="V296" s="2457">
        <v>2006</v>
      </c>
      <c r="X296" s="2457">
        <v>2</v>
      </c>
      <c r="Z296" s="2451">
        <v>4145000</v>
      </c>
      <c r="AA296" s="2451"/>
      <c r="AB296" s="2451"/>
      <c r="AC296" s="2452" t="s">
        <v>13</v>
      </c>
      <c r="AD296" s="2452" t="s">
        <v>1817</v>
      </c>
      <c r="AE296" s="2452"/>
      <c r="AF296" s="2452"/>
      <c r="AG296" s="2452"/>
      <c r="AI296" s="2452" t="s">
        <v>12</v>
      </c>
      <c r="AJ296" s="2455" t="s">
        <v>12</v>
      </c>
      <c r="AK296" s="2455"/>
      <c r="AL296" s="2455"/>
    </row>
    <row r="297" spans="2:38" ht="7.5" customHeight="1">
      <c r="B297" s="2454"/>
      <c r="C297" s="2454"/>
      <c r="D297" s="2454"/>
      <c r="G297" s="2455"/>
      <c r="H297" s="2455"/>
      <c r="I297" s="2455"/>
      <c r="J297" s="2455"/>
      <c r="K297" s="2455"/>
      <c r="L297" s="2455"/>
      <c r="M297" s="2455"/>
      <c r="N297" s="2455"/>
      <c r="O297" s="2455"/>
      <c r="P297" s="2455"/>
      <c r="R297" s="2452" t="s">
        <v>12</v>
      </c>
      <c r="T297" s="2456"/>
      <c r="V297" s="2457"/>
      <c r="X297" s="2457"/>
      <c r="Z297" s="2451"/>
      <c r="AA297" s="2451"/>
      <c r="AB297" s="2451"/>
      <c r="AC297" s="2452"/>
      <c r="AD297" s="2452"/>
      <c r="AE297" s="2452"/>
      <c r="AF297" s="2452"/>
      <c r="AG297" s="2452"/>
      <c r="AI297" s="2452"/>
      <c r="AJ297" s="2455"/>
      <c r="AK297" s="2455"/>
      <c r="AL297" s="2455"/>
    </row>
    <row r="298" spans="2:38" ht="6.75" customHeight="1">
      <c r="B298" s="2454"/>
      <c r="C298" s="2454"/>
      <c r="D298" s="2454"/>
      <c r="G298" s="2455"/>
      <c r="H298" s="2455"/>
      <c r="I298" s="2455"/>
      <c r="J298" s="2455"/>
      <c r="K298" s="2455"/>
      <c r="L298" s="2455"/>
      <c r="M298" s="2455"/>
      <c r="N298" s="2455"/>
      <c r="O298" s="2455"/>
      <c r="P298" s="2455"/>
      <c r="R298" s="2452"/>
      <c r="Z298" s="2451"/>
      <c r="AA298" s="2451"/>
      <c r="AB298" s="2451"/>
    </row>
    <row r="299" spans="2:38" ht="3.75" customHeight="1"/>
    <row r="300" spans="2:38" ht="1.5" customHeight="1">
      <c r="B300" s="2454" t="s">
        <v>2551</v>
      </c>
      <c r="C300" s="2454"/>
      <c r="D300" s="2454"/>
      <c r="G300" s="2455" t="s">
        <v>77</v>
      </c>
      <c r="H300" s="2455"/>
      <c r="I300" s="2455"/>
      <c r="J300" s="2455"/>
      <c r="K300" s="2455"/>
      <c r="L300" s="2455"/>
      <c r="M300" s="2455"/>
      <c r="N300" s="2455"/>
      <c r="O300" s="2455"/>
      <c r="P300" s="2455"/>
      <c r="T300" s="2456">
        <v>66</v>
      </c>
      <c r="V300" s="2457">
        <v>2006</v>
      </c>
      <c r="X300" s="2457">
        <v>1</v>
      </c>
      <c r="Z300" s="2451">
        <v>3645000</v>
      </c>
      <c r="AA300" s="2451"/>
      <c r="AB300" s="2451"/>
      <c r="AC300" s="2452" t="s">
        <v>13</v>
      </c>
      <c r="AD300" s="2452" t="s">
        <v>1817</v>
      </c>
      <c r="AE300" s="2452"/>
      <c r="AF300" s="2452"/>
      <c r="AG300" s="2452"/>
      <c r="AI300" s="2452" t="s">
        <v>12</v>
      </c>
      <c r="AJ300" s="2455" t="s">
        <v>12</v>
      </c>
      <c r="AK300" s="2455"/>
      <c r="AL300" s="2455"/>
    </row>
    <row r="301" spans="2:38" ht="7.5" customHeight="1">
      <c r="B301" s="2454"/>
      <c r="C301" s="2454"/>
      <c r="D301" s="2454"/>
      <c r="G301" s="2455"/>
      <c r="H301" s="2455"/>
      <c r="I301" s="2455"/>
      <c r="J301" s="2455"/>
      <c r="K301" s="2455"/>
      <c r="L301" s="2455"/>
      <c r="M301" s="2455"/>
      <c r="N301" s="2455"/>
      <c r="O301" s="2455"/>
      <c r="P301" s="2455"/>
      <c r="R301" s="2452" t="s">
        <v>12</v>
      </c>
      <c r="T301" s="2456"/>
      <c r="V301" s="2457"/>
      <c r="X301" s="2457"/>
      <c r="Z301" s="2451"/>
      <c r="AA301" s="2451"/>
      <c r="AB301" s="2451"/>
      <c r="AC301" s="2452"/>
      <c r="AD301" s="2452"/>
      <c r="AE301" s="2452"/>
      <c r="AF301" s="2452"/>
      <c r="AG301" s="2452"/>
      <c r="AI301" s="2452"/>
      <c r="AJ301" s="2455"/>
      <c r="AK301" s="2455"/>
      <c r="AL301" s="2455"/>
    </row>
    <row r="302" spans="2:38" ht="6.75" customHeight="1">
      <c r="B302" s="2454"/>
      <c r="C302" s="2454"/>
      <c r="D302" s="2454"/>
      <c r="G302" s="2455"/>
      <c r="H302" s="2455"/>
      <c r="I302" s="2455"/>
      <c r="J302" s="2455"/>
      <c r="K302" s="2455"/>
      <c r="L302" s="2455"/>
      <c r="M302" s="2455"/>
      <c r="N302" s="2455"/>
      <c r="O302" s="2455"/>
      <c r="P302" s="2455"/>
      <c r="R302" s="2452"/>
      <c r="Z302" s="2451"/>
      <c r="AA302" s="2451"/>
      <c r="AB302" s="2451"/>
    </row>
    <row r="303" spans="2:38" ht="3.75" customHeight="1"/>
    <row r="304" spans="2:38" ht="1.5" customHeight="1">
      <c r="B304" s="2454" t="s">
        <v>2551</v>
      </c>
      <c r="C304" s="2454"/>
      <c r="D304" s="2454"/>
      <c r="G304" s="2455" t="s">
        <v>77</v>
      </c>
      <c r="H304" s="2455"/>
      <c r="I304" s="2455"/>
      <c r="J304" s="2455"/>
      <c r="K304" s="2455"/>
      <c r="L304" s="2455"/>
      <c r="M304" s="2455"/>
      <c r="N304" s="2455"/>
      <c r="O304" s="2455"/>
      <c r="P304" s="2455"/>
      <c r="T304" s="2456">
        <v>67</v>
      </c>
      <c r="V304" s="2457">
        <v>2006</v>
      </c>
      <c r="X304" s="2457">
        <v>1</v>
      </c>
      <c r="Z304" s="2451">
        <v>3645000</v>
      </c>
      <c r="AA304" s="2451"/>
      <c r="AB304" s="2451"/>
      <c r="AC304" s="2452" t="s">
        <v>13</v>
      </c>
      <c r="AD304" s="2452" t="s">
        <v>1817</v>
      </c>
      <c r="AE304" s="2452"/>
      <c r="AF304" s="2452"/>
      <c r="AG304" s="2452"/>
      <c r="AI304" s="2452" t="s">
        <v>12</v>
      </c>
      <c r="AJ304" s="2455" t="s">
        <v>12</v>
      </c>
      <c r="AK304" s="2455"/>
      <c r="AL304" s="2455"/>
    </row>
    <row r="305" spans="2:38" ht="7.5" customHeight="1">
      <c r="B305" s="2454"/>
      <c r="C305" s="2454"/>
      <c r="D305" s="2454"/>
      <c r="G305" s="2455"/>
      <c r="H305" s="2455"/>
      <c r="I305" s="2455"/>
      <c r="J305" s="2455"/>
      <c r="K305" s="2455"/>
      <c r="L305" s="2455"/>
      <c r="M305" s="2455"/>
      <c r="N305" s="2455"/>
      <c r="O305" s="2455"/>
      <c r="P305" s="2455"/>
      <c r="R305" s="2452" t="s">
        <v>12</v>
      </c>
      <c r="T305" s="2456"/>
      <c r="V305" s="2457"/>
      <c r="X305" s="2457"/>
      <c r="Z305" s="2451"/>
      <c r="AA305" s="2451"/>
      <c r="AB305" s="2451"/>
      <c r="AC305" s="2452"/>
      <c r="AD305" s="2452"/>
      <c r="AE305" s="2452"/>
      <c r="AF305" s="2452"/>
      <c r="AG305" s="2452"/>
      <c r="AI305" s="2452"/>
      <c r="AJ305" s="2455"/>
      <c r="AK305" s="2455"/>
      <c r="AL305" s="2455"/>
    </row>
    <row r="306" spans="2:38" ht="6.75" customHeight="1">
      <c r="B306" s="2454"/>
      <c r="C306" s="2454"/>
      <c r="D306" s="2454"/>
      <c r="G306" s="2455"/>
      <c r="H306" s="2455"/>
      <c r="I306" s="2455"/>
      <c r="J306" s="2455"/>
      <c r="K306" s="2455"/>
      <c r="L306" s="2455"/>
      <c r="M306" s="2455"/>
      <c r="N306" s="2455"/>
      <c r="O306" s="2455"/>
      <c r="P306" s="2455"/>
      <c r="R306" s="2452"/>
      <c r="Z306" s="2451"/>
      <c r="AA306" s="2451"/>
      <c r="AB306" s="2451"/>
    </row>
    <row r="307" spans="2:38" ht="3.75" customHeight="1"/>
    <row r="308" spans="2:38" ht="1.5" customHeight="1">
      <c r="B308" s="2454" t="s">
        <v>2551</v>
      </c>
      <c r="C308" s="2454"/>
      <c r="D308" s="2454"/>
      <c r="G308" s="2455" t="s">
        <v>77</v>
      </c>
      <c r="H308" s="2455"/>
      <c r="I308" s="2455"/>
      <c r="J308" s="2455"/>
      <c r="K308" s="2455"/>
      <c r="L308" s="2455"/>
      <c r="M308" s="2455"/>
      <c r="N308" s="2455"/>
      <c r="O308" s="2455"/>
      <c r="P308" s="2455"/>
      <c r="T308" s="2456">
        <v>68</v>
      </c>
      <c r="V308" s="2457">
        <v>2006</v>
      </c>
      <c r="X308" s="2457">
        <v>1</v>
      </c>
      <c r="Z308" s="2451">
        <v>3645000</v>
      </c>
      <c r="AA308" s="2451"/>
      <c r="AB308" s="2451"/>
      <c r="AC308" s="2452" t="s">
        <v>13</v>
      </c>
      <c r="AD308" s="2452" t="s">
        <v>1817</v>
      </c>
      <c r="AE308" s="2452"/>
      <c r="AF308" s="2452"/>
      <c r="AG308" s="2452"/>
      <c r="AI308" s="2452" t="s">
        <v>12</v>
      </c>
      <c r="AJ308" s="2455" t="s">
        <v>12</v>
      </c>
      <c r="AK308" s="2455"/>
      <c r="AL308" s="2455"/>
    </row>
    <row r="309" spans="2:38" ht="7.5" customHeight="1">
      <c r="B309" s="2454"/>
      <c r="C309" s="2454"/>
      <c r="D309" s="2454"/>
      <c r="G309" s="2455"/>
      <c r="H309" s="2455"/>
      <c r="I309" s="2455"/>
      <c r="J309" s="2455"/>
      <c r="K309" s="2455"/>
      <c r="L309" s="2455"/>
      <c r="M309" s="2455"/>
      <c r="N309" s="2455"/>
      <c r="O309" s="2455"/>
      <c r="P309" s="2455"/>
      <c r="R309" s="2452" t="s">
        <v>12</v>
      </c>
      <c r="T309" s="2456"/>
      <c r="V309" s="2457"/>
      <c r="X309" s="2457"/>
      <c r="Z309" s="2451"/>
      <c r="AA309" s="2451"/>
      <c r="AB309" s="2451"/>
      <c r="AC309" s="2452"/>
      <c r="AD309" s="2452"/>
      <c r="AE309" s="2452"/>
      <c r="AF309" s="2452"/>
      <c r="AG309" s="2452"/>
      <c r="AI309" s="2452"/>
      <c r="AJ309" s="2455"/>
      <c r="AK309" s="2455"/>
      <c r="AL309" s="2455"/>
    </row>
    <row r="310" spans="2:38" ht="6.75" customHeight="1">
      <c r="B310" s="2454"/>
      <c r="C310" s="2454"/>
      <c r="D310" s="2454"/>
      <c r="G310" s="2455"/>
      <c r="H310" s="2455"/>
      <c r="I310" s="2455"/>
      <c r="J310" s="2455"/>
      <c r="K310" s="2455"/>
      <c r="L310" s="2455"/>
      <c r="M310" s="2455"/>
      <c r="N310" s="2455"/>
      <c r="O310" s="2455"/>
      <c r="P310" s="2455"/>
      <c r="R310" s="2452"/>
      <c r="Z310" s="2451"/>
      <c r="AA310" s="2451"/>
      <c r="AB310" s="2451"/>
    </row>
    <row r="311" spans="2:38" ht="3.75" customHeight="1"/>
    <row r="312" spans="2:38" ht="1.5" customHeight="1">
      <c r="B312" s="2454" t="s">
        <v>2551</v>
      </c>
      <c r="C312" s="2454"/>
      <c r="D312" s="2454"/>
      <c r="G312" s="2455" t="s">
        <v>77</v>
      </c>
      <c r="H312" s="2455"/>
      <c r="I312" s="2455"/>
      <c r="J312" s="2455"/>
      <c r="K312" s="2455"/>
      <c r="L312" s="2455"/>
      <c r="M312" s="2455"/>
      <c r="N312" s="2455"/>
      <c r="O312" s="2455"/>
      <c r="P312" s="2455"/>
      <c r="T312" s="2456">
        <v>69</v>
      </c>
      <c r="V312" s="2457">
        <v>2006</v>
      </c>
      <c r="X312" s="2457">
        <v>1</v>
      </c>
      <c r="Z312" s="2451">
        <v>3645000</v>
      </c>
      <c r="AA312" s="2451"/>
      <c r="AB312" s="2451"/>
      <c r="AC312" s="2452" t="s">
        <v>13</v>
      </c>
      <c r="AD312" s="2452" t="s">
        <v>1817</v>
      </c>
      <c r="AE312" s="2452"/>
      <c r="AF312" s="2452"/>
      <c r="AG312" s="2452"/>
      <c r="AI312" s="2452" t="s">
        <v>12</v>
      </c>
      <c r="AJ312" s="2455" t="s">
        <v>12</v>
      </c>
      <c r="AK312" s="2455"/>
      <c r="AL312" s="2455"/>
    </row>
    <row r="313" spans="2:38" ht="7.5" customHeight="1">
      <c r="B313" s="2454"/>
      <c r="C313" s="2454"/>
      <c r="D313" s="2454"/>
      <c r="G313" s="2455"/>
      <c r="H313" s="2455"/>
      <c r="I313" s="2455"/>
      <c r="J313" s="2455"/>
      <c r="K313" s="2455"/>
      <c r="L313" s="2455"/>
      <c r="M313" s="2455"/>
      <c r="N313" s="2455"/>
      <c r="O313" s="2455"/>
      <c r="P313" s="2455"/>
      <c r="R313" s="2452" t="s">
        <v>12</v>
      </c>
      <c r="T313" s="2456"/>
      <c r="V313" s="2457"/>
      <c r="X313" s="2457"/>
      <c r="Z313" s="2451"/>
      <c r="AA313" s="2451"/>
      <c r="AB313" s="2451"/>
      <c r="AC313" s="2452"/>
      <c r="AD313" s="2452"/>
      <c r="AE313" s="2452"/>
      <c r="AF313" s="2452"/>
      <c r="AG313" s="2452"/>
      <c r="AI313" s="2452"/>
      <c r="AJ313" s="2455"/>
      <c r="AK313" s="2455"/>
      <c r="AL313" s="2455"/>
    </row>
    <row r="314" spans="2:38" ht="6.75" customHeight="1">
      <c r="B314" s="2454"/>
      <c r="C314" s="2454"/>
      <c r="D314" s="2454"/>
      <c r="G314" s="2455"/>
      <c r="H314" s="2455"/>
      <c r="I314" s="2455"/>
      <c r="J314" s="2455"/>
      <c r="K314" s="2455"/>
      <c r="L314" s="2455"/>
      <c r="M314" s="2455"/>
      <c r="N314" s="2455"/>
      <c r="O314" s="2455"/>
      <c r="P314" s="2455"/>
      <c r="R314" s="2452"/>
      <c r="Z314" s="2451"/>
      <c r="AA314" s="2451"/>
      <c r="AB314" s="2451"/>
    </row>
    <row r="315" spans="2:38" ht="3.75" customHeight="1"/>
    <row r="316" spans="2:38" ht="1.5" customHeight="1">
      <c r="B316" s="2454" t="s">
        <v>2551</v>
      </c>
      <c r="C316" s="2454"/>
      <c r="D316" s="2454"/>
      <c r="G316" s="2455" t="s">
        <v>77</v>
      </c>
      <c r="H316" s="2455"/>
      <c r="I316" s="2455"/>
      <c r="J316" s="2455"/>
      <c r="K316" s="2455"/>
      <c r="L316" s="2455"/>
      <c r="M316" s="2455"/>
      <c r="N316" s="2455"/>
      <c r="O316" s="2455"/>
      <c r="P316" s="2455"/>
      <c r="T316" s="2456">
        <v>70</v>
      </c>
      <c r="V316" s="2457">
        <v>2006</v>
      </c>
      <c r="X316" s="2457">
        <v>1</v>
      </c>
      <c r="Z316" s="2451">
        <v>3645000</v>
      </c>
      <c r="AA316" s="2451"/>
      <c r="AB316" s="2451"/>
      <c r="AC316" s="2452" t="s">
        <v>13</v>
      </c>
      <c r="AD316" s="2452" t="s">
        <v>1817</v>
      </c>
      <c r="AE316" s="2452"/>
      <c r="AF316" s="2452"/>
      <c r="AG316" s="2452"/>
      <c r="AI316" s="2452" t="s">
        <v>12</v>
      </c>
      <c r="AJ316" s="2455" t="s">
        <v>12</v>
      </c>
      <c r="AK316" s="2455"/>
      <c r="AL316" s="2455"/>
    </row>
    <row r="317" spans="2:38" ht="7.5" customHeight="1">
      <c r="B317" s="2454"/>
      <c r="C317" s="2454"/>
      <c r="D317" s="2454"/>
      <c r="G317" s="2455"/>
      <c r="H317" s="2455"/>
      <c r="I317" s="2455"/>
      <c r="J317" s="2455"/>
      <c r="K317" s="2455"/>
      <c r="L317" s="2455"/>
      <c r="M317" s="2455"/>
      <c r="N317" s="2455"/>
      <c r="O317" s="2455"/>
      <c r="P317" s="2455"/>
      <c r="R317" s="2452" t="s">
        <v>12</v>
      </c>
      <c r="T317" s="2456"/>
      <c r="V317" s="2457"/>
      <c r="X317" s="2457"/>
      <c r="Z317" s="2451"/>
      <c r="AA317" s="2451"/>
      <c r="AB317" s="2451"/>
      <c r="AC317" s="2452"/>
      <c r="AD317" s="2452"/>
      <c r="AE317" s="2452"/>
      <c r="AF317" s="2452"/>
      <c r="AG317" s="2452"/>
      <c r="AI317" s="2452"/>
      <c r="AJ317" s="2455"/>
      <c r="AK317" s="2455"/>
      <c r="AL317" s="2455"/>
    </row>
    <row r="318" spans="2:38" ht="6.75" customHeight="1">
      <c r="B318" s="2454"/>
      <c r="C318" s="2454"/>
      <c r="D318" s="2454"/>
      <c r="G318" s="2455"/>
      <c r="H318" s="2455"/>
      <c r="I318" s="2455"/>
      <c r="J318" s="2455"/>
      <c r="K318" s="2455"/>
      <c r="L318" s="2455"/>
      <c r="M318" s="2455"/>
      <c r="N318" s="2455"/>
      <c r="O318" s="2455"/>
      <c r="P318" s="2455"/>
      <c r="R318" s="2452"/>
      <c r="Z318" s="2451"/>
      <c r="AA318" s="2451"/>
      <c r="AB318" s="2451"/>
    </row>
    <row r="319" spans="2:38" ht="3.75" customHeight="1"/>
    <row r="320" spans="2:38" ht="1.5" customHeight="1">
      <c r="B320" s="2454" t="s">
        <v>2551</v>
      </c>
      <c r="C320" s="2454"/>
      <c r="D320" s="2454"/>
      <c r="G320" s="2455" t="s">
        <v>77</v>
      </c>
      <c r="H320" s="2455"/>
      <c r="I320" s="2455"/>
      <c r="J320" s="2455"/>
      <c r="K320" s="2455"/>
      <c r="L320" s="2455"/>
      <c r="M320" s="2455"/>
      <c r="N320" s="2455"/>
      <c r="O320" s="2455"/>
      <c r="P320" s="2455"/>
      <c r="T320" s="2456">
        <v>71</v>
      </c>
      <c r="V320" s="2457">
        <v>2006</v>
      </c>
      <c r="X320" s="2457">
        <v>1</v>
      </c>
      <c r="Z320" s="2451">
        <v>3645000</v>
      </c>
      <c r="AA320" s="2451"/>
      <c r="AB320" s="2451"/>
      <c r="AC320" s="2452" t="s">
        <v>13</v>
      </c>
      <c r="AD320" s="2452" t="s">
        <v>1817</v>
      </c>
      <c r="AE320" s="2452"/>
      <c r="AF320" s="2452"/>
      <c r="AG320" s="2452"/>
      <c r="AI320" s="2452" t="s">
        <v>12</v>
      </c>
      <c r="AJ320" s="2455" t="s">
        <v>12</v>
      </c>
      <c r="AK320" s="2455"/>
      <c r="AL320" s="2455"/>
    </row>
    <row r="321" spans="2:38" ht="7.5" customHeight="1">
      <c r="B321" s="2454"/>
      <c r="C321" s="2454"/>
      <c r="D321" s="2454"/>
      <c r="G321" s="2455"/>
      <c r="H321" s="2455"/>
      <c r="I321" s="2455"/>
      <c r="J321" s="2455"/>
      <c r="K321" s="2455"/>
      <c r="L321" s="2455"/>
      <c r="M321" s="2455"/>
      <c r="N321" s="2455"/>
      <c r="O321" s="2455"/>
      <c r="P321" s="2455"/>
      <c r="R321" s="2452" t="s">
        <v>12</v>
      </c>
      <c r="T321" s="2456"/>
      <c r="V321" s="2457"/>
      <c r="X321" s="2457"/>
      <c r="Z321" s="2451"/>
      <c r="AA321" s="2451"/>
      <c r="AB321" s="2451"/>
      <c r="AC321" s="2452"/>
      <c r="AD321" s="2452"/>
      <c r="AE321" s="2452"/>
      <c r="AF321" s="2452"/>
      <c r="AG321" s="2452"/>
      <c r="AI321" s="2452"/>
      <c r="AJ321" s="2455"/>
      <c r="AK321" s="2455"/>
      <c r="AL321" s="2455"/>
    </row>
    <row r="322" spans="2:38" ht="6.75" customHeight="1">
      <c r="B322" s="2454"/>
      <c r="C322" s="2454"/>
      <c r="D322" s="2454"/>
      <c r="G322" s="2455"/>
      <c r="H322" s="2455"/>
      <c r="I322" s="2455"/>
      <c r="J322" s="2455"/>
      <c r="K322" s="2455"/>
      <c r="L322" s="2455"/>
      <c r="M322" s="2455"/>
      <c r="N322" s="2455"/>
      <c r="O322" s="2455"/>
      <c r="P322" s="2455"/>
      <c r="R322" s="2452"/>
      <c r="Z322" s="2451"/>
      <c r="AA322" s="2451"/>
      <c r="AB322" s="2451"/>
    </row>
    <row r="323" spans="2:38" ht="3.75" customHeight="1"/>
    <row r="324" spans="2:38" ht="1.5" customHeight="1">
      <c r="B324" s="2454" t="s">
        <v>2551</v>
      </c>
      <c r="C324" s="2454"/>
      <c r="D324" s="2454"/>
      <c r="G324" s="2455" t="s">
        <v>77</v>
      </c>
      <c r="H324" s="2455"/>
      <c r="I324" s="2455"/>
      <c r="J324" s="2455"/>
      <c r="K324" s="2455"/>
      <c r="L324" s="2455"/>
      <c r="M324" s="2455"/>
      <c r="N324" s="2455"/>
      <c r="O324" s="2455"/>
      <c r="P324" s="2455"/>
      <c r="T324" s="2456">
        <v>72</v>
      </c>
      <c r="V324" s="2457">
        <v>2006</v>
      </c>
      <c r="X324" s="2457">
        <v>1</v>
      </c>
      <c r="Z324" s="2451">
        <v>3645000</v>
      </c>
      <c r="AA324" s="2451"/>
      <c r="AB324" s="2451"/>
      <c r="AC324" s="2452" t="s">
        <v>13</v>
      </c>
      <c r="AD324" s="2452" t="s">
        <v>1817</v>
      </c>
      <c r="AE324" s="2452"/>
      <c r="AF324" s="2452"/>
      <c r="AG324" s="2452"/>
      <c r="AI324" s="2452" t="s">
        <v>12</v>
      </c>
      <c r="AJ324" s="2455" t="s">
        <v>12</v>
      </c>
      <c r="AK324" s="2455"/>
      <c r="AL324" s="2455"/>
    </row>
    <row r="325" spans="2:38" ht="7.5" customHeight="1">
      <c r="B325" s="2454"/>
      <c r="C325" s="2454"/>
      <c r="D325" s="2454"/>
      <c r="G325" s="2455"/>
      <c r="H325" s="2455"/>
      <c r="I325" s="2455"/>
      <c r="J325" s="2455"/>
      <c r="K325" s="2455"/>
      <c r="L325" s="2455"/>
      <c r="M325" s="2455"/>
      <c r="N325" s="2455"/>
      <c r="O325" s="2455"/>
      <c r="P325" s="2455"/>
      <c r="R325" s="2452" t="s">
        <v>12</v>
      </c>
      <c r="T325" s="2456"/>
      <c r="V325" s="2457"/>
      <c r="X325" s="2457"/>
      <c r="Z325" s="2451"/>
      <c r="AA325" s="2451"/>
      <c r="AB325" s="2451"/>
      <c r="AC325" s="2452"/>
      <c r="AD325" s="2452"/>
      <c r="AE325" s="2452"/>
      <c r="AF325" s="2452"/>
      <c r="AG325" s="2452"/>
      <c r="AI325" s="2452"/>
      <c r="AJ325" s="2455"/>
      <c r="AK325" s="2455"/>
      <c r="AL325" s="2455"/>
    </row>
    <row r="326" spans="2:38" ht="6.75" customHeight="1">
      <c r="B326" s="2454"/>
      <c r="C326" s="2454"/>
      <c r="D326" s="2454"/>
      <c r="G326" s="2455"/>
      <c r="H326" s="2455"/>
      <c r="I326" s="2455"/>
      <c r="J326" s="2455"/>
      <c r="K326" s="2455"/>
      <c r="L326" s="2455"/>
      <c r="M326" s="2455"/>
      <c r="N326" s="2455"/>
      <c r="O326" s="2455"/>
      <c r="P326" s="2455"/>
      <c r="R326" s="2452"/>
      <c r="Z326" s="2451"/>
      <c r="AA326" s="2451"/>
      <c r="AB326" s="2451"/>
    </row>
    <row r="327" spans="2:38" ht="3.75" customHeight="1"/>
    <row r="328" spans="2:38" ht="1.5" customHeight="1">
      <c r="B328" s="2454" t="s">
        <v>2551</v>
      </c>
      <c r="C328" s="2454"/>
      <c r="D328" s="2454"/>
      <c r="G328" s="2455" t="s">
        <v>77</v>
      </c>
      <c r="H328" s="2455"/>
      <c r="I328" s="2455"/>
      <c r="J328" s="2455"/>
      <c r="K328" s="2455"/>
      <c r="L328" s="2455"/>
      <c r="M328" s="2455"/>
      <c r="N328" s="2455"/>
      <c r="O328" s="2455"/>
      <c r="P328" s="2455"/>
      <c r="T328" s="2456">
        <v>73</v>
      </c>
      <c r="V328" s="2457">
        <v>2004</v>
      </c>
      <c r="X328" s="2457">
        <v>1</v>
      </c>
      <c r="Z328" s="2451">
        <v>1750000</v>
      </c>
      <c r="AA328" s="2451"/>
      <c r="AB328" s="2451"/>
      <c r="AC328" s="2452" t="s">
        <v>13</v>
      </c>
      <c r="AD328" s="2452" t="s">
        <v>596</v>
      </c>
      <c r="AE328" s="2452"/>
      <c r="AF328" s="2452"/>
      <c r="AG328" s="2452"/>
      <c r="AI328" s="2452" t="s">
        <v>12</v>
      </c>
      <c r="AJ328" s="2455" t="s">
        <v>12</v>
      </c>
      <c r="AK328" s="2455"/>
      <c r="AL328" s="2455"/>
    </row>
    <row r="329" spans="2:38" ht="7.5" customHeight="1">
      <c r="B329" s="2454"/>
      <c r="C329" s="2454"/>
      <c r="D329" s="2454"/>
      <c r="G329" s="2455"/>
      <c r="H329" s="2455"/>
      <c r="I329" s="2455"/>
      <c r="J329" s="2455"/>
      <c r="K329" s="2455"/>
      <c r="L329" s="2455"/>
      <c r="M329" s="2455"/>
      <c r="N329" s="2455"/>
      <c r="O329" s="2455"/>
      <c r="P329" s="2455"/>
      <c r="R329" s="2452" t="s">
        <v>12</v>
      </c>
      <c r="T329" s="2456"/>
      <c r="V329" s="2457"/>
      <c r="X329" s="2457"/>
      <c r="Z329" s="2451"/>
      <c r="AA329" s="2451"/>
      <c r="AB329" s="2451"/>
      <c r="AC329" s="2452"/>
      <c r="AD329" s="2452"/>
      <c r="AE329" s="2452"/>
      <c r="AF329" s="2452"/>
      <c r="AG329" s="2452"/>
      <c r="AI329" s="2452"/>
      <c r="AJ329" s="2455"/>
      <c r="AK329" s="2455"/>
      <c r="AL329" s="2455"/>
    </row>
    <row r="330" spans="2:38" ht="6.75" customHeight="1">
      <c r="B330" s="2454"/>
      <c r="C330" s="2454"/>
      <c r="D330" s="2454"/>
      <c r="G330" s="2455"/>
      <c r="H330" s="2455"/>
      <c r="I330" s="2455"/>
      <c r="J330" s="2455"/>
      <c r="K330" s="2455"/>
      <c r="L330" s="2455"/>
      <c r="M330" s="2455"/>
      <c r="N330" s="2455"/>
      <c r="O330" s="2455"/>
      <c r="P330" s="2455"/>
      <c r="R330" s="2452"/>
      <c r="Z330" s="2451"/>
      <c r="AA330" s="2451"/>
      <c r="AB330" s="2451"/>
    </row>
    <row r="331" spans="2:38" ht="3.75" customHeight="1"/>
    <row r="332" spans="2:38" ht="1.5" customHeight="1">
      <c r="B332" s="2454" t="s">
        <v>2551</v>
      </c>
      <c r="C332" s="2454"/>
      <c r="D332" s="2454"/>
      <c r="G332" s="2455" t="s">
        <v>77</v>
      </c>
      <c r="H332" s="2455"/>
      <c r="I332" s="2455"/>
      <c r="J332" s="2455"/>
      <c r="K332" s="2455"/>
      <c r="L332" s="2455"/>
      <c r="M332" s="2455"/>
      <c r="N332" s="2455"/>
      <c r="O332" s="2455"/>
      <c r="P332" s="2455"/>
      <c r="T332" s="2456">
        <v>74</v>
      </c>
      <c r="V332" s="2457">
        <v>2004</v>
      </c>
      <c r="X332" s="2457">
        <v>1</v>
      </c>
      <c r="Z332" s="2451">
        <v>1750000</v>
      </c>
      <c r="AA332" s="2451"/>
      <c r="AB332" s="2451"/>
      <c r="AC332" s="2452" t="s">
        <v>13</v>
      </c>
      <c r="AD332" s="2452" t="s">
        <v>596</v>
      </c>
      <c r="AE332" s="2452"/>
      <c r="AF332" s="2452"/>
      <c r="AG332" s="2452"/>
      <c r="AI332" s="2452" t="s">
        <v>12</v>
      </c>
      <c r="AJ332" s="2455" t="s">
        <v>12</v>
      </c>
      <c r="AK332" s="2455"/>
      <c r="AL332" s="2455"/>
    </row>
    <row r="333" spans="2:38" ht="7.5" customHeight="1">
      <c r="B333" s="2454"/>
      <c r="C333" s="2454"/>
      <c r="D333" s="2454"/>
      <c r="G333" s="2455"/>
      <c r="H333" s="2455"/>
      <c r="I333" s="2455"/>
      <c r="J333" s="2455"/>
      <c r="K333" s="2455"/>
      <c r="L333" s="2455"/>
      <c r="M333" s="2455"/>
      <c r="N333" s="2455"/>
      <c r="O333" s="2455"/>
      <c r="P333" s="2455"/>
      <c r="R333" s="2452" t="s">
        <v>12</v>
      </c>
      <c r="T333" s="2456"/>
      <c r="V333" s="2457"/>
      <c r="X333" s="2457"/>
      <c r="Z333" s="2451"/>
      <c r="AA333" s="2451"/>
      <c r="AB333" s="2451"/>
      <c r="AC333" s="2452"/>
      <c r="AD333" s="2452"/>
      <c r="AE333" s="2452"/>
      <c r="AF333" s="2452"/>
      <c r="AG333" s="2452"/>
      <c r="AI333" s="2452"/>
      <c r="AJ333" s="2455"/>
      <c r="AK333" s="2455"/>
      <c r="AL333" s="2455"/>
    </row>
    <row r="334" spans="2:38" ht="6.75" customHeight="1">
      <c r="B334" s="2454"/>
      <c r="C334" s="2454"/>
      <c r="D334" s="2454"/>
      <c r="G334" s="2455"/>
      <c r="H334" s="2455"/>
      <c r="I334" s="2455"/>
      <c r="J334" s="2455"/>
      <c r="K334" s="2455"/>
      <c r="L334" s="2455"/>
      <c r="M334" s="2455"/>
      <c r="N334" s="2455"/>
      <c r="O334" s="2455"/>
      <c r="P334" s="2455"/>
      <c r="R334" s="2452"/>
      <c r="Z334" s="2451"/>
      <c r="AA334" s="2451"/>
      <c r="AB334" s="2451"/>
    </row>
    <row r="335" spans="2:38" ht="3.75" customHeight="1"/>
    <row r="336" spans="2:38" ht="1.5" customHeight="1">
      <c r="B336" s="2454" t="s">
        <v>2551</v>
      </c>
      <c r="C336" s="2454"/>
      <c r="D336" s="2454"/>
      <c r="G336" s="2455" t="s">
        <v>77</v>
      </c>
      <c r="H336" s="2455"/>
      <c r="I336" s="2455"/>
      <c r="J336" s="2455"/>
      <c r="K336" s="2455"/>
      <c r="L336" s="2455"/>
      <c r="M336" s="2455"/>
      <c r="N336" s="2455"/>
      <c r="O336" s="2455"/>
      <c r="P336" s="2455"/>
      <c r="T336" s="2456">
        <v>75</v>
      </c>
      <c r="V336" s="2457">
        <v>2004</v>
      </c>
      <c r="X336" s="2457">
        <v>1</v>
      </c>
      <c r="Z336" s="2451">
        <v>1250000</v>
      </c>
      <c r="AA336" s="2451"/>
      <c r="AB336" s="2451"/>
      <c r="AC336" s="2452" t="s">
        <v>13</v>
      </c>
      <c r="AD336" s="2452" t="s">
        <v>596</v>
      </c>
      <c r="AE336" s="2452"/>
      <c r="AF336" s="2452"/>
      <c r="AG336" s="2452"/>
      <c r="AI336" s="2452" t="s">
        <v>12</v>
      </c>
      <c r="AJ336" s="2455" t="s">
        <v>12</v>
      </c>
      <c r="AK336" s="2455"/>
      <c r="AL336" s="2455"/>
    </row>
    <row r="337" spans="2:38" ht="7.5" customHeight="1">
      <c r="B337" s="2454"/>
      <c r="C337" s="2454"/>
      <c r="D337" s="2454"/>
      <c r="G337" s="2455"/>
      <c r="H337" s="2455"/>
      <c r="I337" s="2455"/>
      <c r="J337" s="2455"/>
      <c r="K337" s="2455"/>
      <c r="L337" s="2455"/>
      <c r="M337" s="2455"/>
      <c r="N337" s="2455"/>
      <c r="O337" s="2455"/>
      <c r="P337" s="2455"/>
      <c r="R337" s="2452" t="s">
        <v>12</v>
      </c>
      <c r="T337" s="2456"/>
      <c r="V337" s="2457"/>
      <c r="X337" s="2457"/>
      <c r="Z337" s="2451"/>
      <c r="AA337" s="2451"/>
      <c r="AB337" s="2451"/>
      <c r="AC337" s="2452"/>
      <c r="AD337" s="2452"/>
      <c r="AE337" s="2452"/>
      <c r="AF337" s="2452"/>
      <c r="AG337" s="2452"/>
      <c r="AI337" s="2452"/>
      <c r="AJ337" s="2455"/>
      <c r="AK337" s="2455"/>
      <c r="AL337" s="2455"/>
    </row>
    <row r="338" spans="2:38" ht="6.75" customHeight="1">
      <c r="B338" s="2454"/>
      <c r="C338" s="2454"/>
      <c r="D338" s="2454"/>
      <c r="G338" s="2455"/>
      <c r="H338" s="2455"/>
      <c r="I338" s="2455"/>
      <c r="J338" s="2455"/>
      <c r="K338" s="2455"/>
      <c r="L338" s="2455"/>
      <c r="M338" s="2455"/>
      <c r="N338" s="2455"/>
      <c r="O338" s="2455"/>
      <c r="P338" s="2455"/>
      <c r="R338" s="2452"/>
      <c r="Z338" s="2451"/>
      <c r="AA338" s="2451"/>
      <c r="AB338" s="2451"/>
    </row>
    <row r="339" spans="2:38" ht="3.75" customHeight="1"/>
    <row r="340" spans="2:38" ht="1.5" customHeight="1">
      <c r="B340" s="2454" t="s">
        <v>2551</v>
      </c>
      <c r="C340" s="2454"/>
      <c r="D340" s="2454"/>
      <c r="G340" s="2455" t="s">
        <v>77</v>
      </c>
      <c r="H340" s="2455"/>
      <c r="I340" s="2455"/>
      <c r="J340" s="2455"/>
      <c r="K340" s="2455"/>
      <c r="L340" s="2455"/>
      <c r="M340" s="2455"/>
      <c r="N340" s="2455"/>
      <c r="O340" s="2455"/>
      <c r="P340" s="2455"/>
      <c r="T340" s="2456">
        <v>76</v>
      </c>
      <c r="V340" s="2457">
        <v>2006</v>
      </c>
      <c r="X340" s="2457">
        <v>1</v>
      </c>
      <c r="Z340" s="2451">
        <v>2560000</v>
      </c>
      <c r="AA340" s="2451"/>
      <c r="AB340" s="2451"/>
      <c r="AC340" s="2452" t="s">
        <v>13</v>
      </c>
      <c r="AD340" s="2452" t="s">
        <v>596</v>
      </c>
      <c r="AE340" s="2452"/>
      <c r="AF340" s="2452"/>
      <c r="AG340" s="2452"/>
      <c r="AI340" s="2452" t="s">
        <v>12</v>
      </c>
      <c r="AJ340" s="2455" t="s">
        <v>12</v>
      </c>
      <c r="AK340" s="2455"/>
      <c r="AL340" s="2455"/>
    </row>
    <row r="341" spans="2:38" ht="7.5" customHeight="1">
      <c r="B341" s="2454"/>
      <c r="C341" s="2454"/>
      <c r="D341" s="2454"/>
      <c r="G341" s="2455"/>
      <c r="H341" s="2455"/>
      <c r="I341" s="2455"/>
      <c r="J341" s="2455"/>
      <c r="K341" s="2455"/>
      <c r="L341" s="2455"/>
      <c r="M341" s="2455"/>
      <c r="N341" s="2455"/>
      <c r="O341" s="2455"/>
      <c r="P341" s="2455"/>
      <c r="R341" s="2452" t="s">
        <v>12</v>
      </c>
      <c r="T341" s="2456"/>
      <c r="V341" s="2457"/>
      <c r="X341" s="2457"/>
      <c r="Z341" s="2451"/>
      <c r="AA341" s="2451"/>
      <c r="AB341" s="2451"/>
      <c r="AC341" s="2452"/>
      <c r="AD341" s="2452"/>
      <c r="AE341" s="2452"/>
      <c r="AF341" s="2452"/>
      <c r="AG341" s="2452"/>
      <c r="AI341" s="2452"/>
      <c r="AJ341" s="2455"/>
      <c r="AK341" s="2455"/>
      <c r="AL341" s="2455"/>
    </row>
    <row r="342" spans="2:38" ht="6.75" customHeight="1">
      <c r="B342" s="2454"/>
      <c r="C342" s="2454"/>
      <c r="D342" s="2454"/>
      <c r="G342" s="2455"/>
      <c r="H342" s="2455"/>
      <c r="I342" s="2455"/>
      <c r="J342" s="2455"/>
      <c r="K342" s="2455"/>
      <c r="L342" s="2455"/>
      <c r="M342" s="2455"/>
      <c r="N342" s="2455"/>
      <c r="O342" s="2455"/>
      <c r="P342" s="2455"/>
      <c r="R342" s="2452"/>
      <c r="Z342" s="2451"/>
      <c r="AA342" s="2451"/>
      <c r="AB342" s="2451"/>
    </row>
    <row r="343" spans="2:38" ht="3.75" customHeight="1"/>
    <row r="344" spans="2:38" ht="1.5" customHeight="1">
      <c r="B344" s="2454" t="s">
        <v>2551</v>
      </c>
      <c r="C344" s="2454"/>
      <c r="D344" s="2454"/>
      <c r="G344" s="2455" t="s">
        <v>77</v>
      </c>
      <c r="H344" s="2455"/>
      <c r="I344" s="2455"/>
      <c r="J344" s="2455"/>
      <c r="K344" s="2455"/>
      <c r="L344" s="2455"/>
      <c r="M344" s="2455"/>
      <c r="N344" s="2455"/>
      <c r="O344" s="2455"/>
      <c r="P344" s="2455"/>
      <c r="T344" s="2456">
        <v>77</v>
      </c>
      <c r="V344" s="2457">
        <v>2011</v>
      </c>
      <c r="X344" s="2457">
        <v>1</v>
      </c>
      <c r="Z344" s="2451">
        <v>4300714</v>
      </c>
      <c r="AA344" s="2451"/>
      <c r="AB344" s="2451"/>
      <c r="AC344" s="2452" t="s">
        <v>13</v>
      </c>
      <c r="AD344" s="2452" t="s">
        <v>1817</v>
      </c>
      <c r="AE344" s="2452"/>
      <c r="AF344" s="2452"/>
      <c r="AG344" s="2452"/>
      <c r="AI344" s="2452" t="s">
        <v>12</v>
      </c>
      <c r="AJ344" s="2455" t="s">
        <v>12</v>
      </c>
      <c r="AK344" s="2455"/>
      <c r="AL344" s="2455"/>
    </row>
    <row r="345" spans="2:38" ht="7.5" customHeight="1">
      <c r="B345" s="2454"/>
      <c r="C345" s="2454"/>
      <c r="D345" s="2454"/>
      <c r="G345" s="2455"/>
      <c r="H345" s="2455"/>
      <c r="I345" s="2455"/>
      <c r="J345" s="2455"/>
      <c r="K345" s="2455"/>
      <c r="L345" s="2455"/>
      <c r="M345" s="2455"/>
      <c r="N345" s="2455"/>
      <c r="O345" s="2455"/>
      <c r="P345" s="2455"/>
      <c r="R345" s="2452" t="s">
        <v>12</v>
      </c>
      <c r="T345" s="2456"/>
      <c r="V345" s="2457"/>
      <c r="X345" s="2457"/>
      <c r="Z345" s="2451"/>
      <c r="AA345" s="2451"/>
      <c r="AB345" s="2451"/>
      <c r="AC345" s="2452"/>
      <c r="AD345" s="2452"/>
      <c r="AE345" s="2452"/>
      <c r="AF345" s="2452"/>
      <c r="AG345" s="2452"/>
      <c r="AI345" s="2452"/>
      <c r="AJ345" s="2455"/>
      <c r="AK345" s="2455"/>
      <c r="AL345" s="2455"/>
    </row>
    <row r="346" spans="2:38" ht="6.75" customHeight="1">
      <c r="B346" s="2454"/>
      <c r="C346" s="2454"/>
      <c r="D346" s="2454"/>
      <c r="G346" s="2455"/>
      <c r="H346" s="2455"/>
      <c r="I346" s="2455"/>
      <c r="J346" s="2455"/>
      <c r="K346" s="2455"/>
      <c r="L346" s="2455"/>
      <c r="M346" s="2455"/>
      <c r="N346" s="2455"/>
      <c r="O346" s="2455"/>
      <c r="P346" s="2455"/>
      <c r="R346" s="2452"/>
      <c r="Z346" s="2451"/>
      <c r="AA346" s="2451"/>
      <c r="AB346" s="2451"/>
    </row>
    <row r="347" spans="2:38" ht="3.75" customHeight="1"/>
    <row r="348" spans="2:38" ht="1.5" customHeight="1">
      <c r="B348" s="2454" t="s">
        <v>2551</v>
      </c>
      <c r="C348" s="2454"/>
      <c r="D348" s="2454"/>
      <c r="G348" s="2455" t="s">
        <v>77</v>
      </c>
      <c r="H348" s="2455"/>
      <c r="I348" s="2455"/>
      <c r="J348" s="2455"/>
      <c r="K348" s="2455"/>
      <c r="L348" s="2455"/>
      <c r="M348" s="2455"/>
      <c r="N348" s="2455"/>
      <c r="O348" s="2455"/>
      <c r="P348" s="2455"/>
      <c r="T348" s="2456">
        <v>78</v>
      </c>
      <c r="V348" s="2457">
        <v>2011</v>
      </c>
      <c r="X348" s="2457">
        <v>1</v>
      </c>
      <c r="Z348" s="2451">
        <v>4300714</v>
      </c>
      <c r="AA348" s="2451"/>
      <c r="AB348" s="2451"/>
      <c r="AC348" s="2452" t="s">
        <v>13</v>
      </c>
      <c r="AD348" s="2452" t="s">
        <v>1817</v>
      </c>
      <c r="AE348" s="2452"/>
      <c r="AF348" s="2452"/>
      <c r="AG348" s="2452"/>
      <c r="AI348" s="2452" t="s">
        <v>12</v>
      </c>
      <c r="AJ348" s="2455" t="s">
        <v>12</v>
      </c>
      <c r="AK348" s="2455"/>
      <c r="AL348" s="2455"/>
    </row>
    <row r="349" spans="2:38" ht="7.5" customHeight="1">
      <c r="B349" s="2454"/>
      <c r="C349" s="2454"/>
      <c r="D349" s="2454"/>
      <c r="G349" s="2455"/>
      <c r="H349" s="2455"/>
      <c r="I349" s="2455"/>
      <c r="J349" s="2455"/>
      <c r="K349" s="2455"/>
      <c r="L349" s="2455"/>
      <c r="M349" s="2455"/>
      <c r="N349" s="2455"/>
      <c r="O349" s="2455"/>
      <c r="P349" s="2455"/>
      <c r="R349" s="2452" t="s">
        <v>12</v>
      </c>
      <c r="T349" s="2456"/>
      <c r="V349" s="2457"/>
      <c r="X349" s="2457"/>
      <c r="Z349" s="2451"/>
      <c r="AA349" s="2451"/>
      <c r="AB349" s="2451"/>
      <c r="AC349" s="2452"/>
      <c r="AD349" s="2452"/>
      <c r="AE349" s="2452"/>
      <c r="AF349" s="2452"/>
      <c r="AG349" s="2452"/>
      <c r="AI349" s="2452"/>
      <c r="AJ349" s="2455"/>
      <c r="AK349" s="2455"/>
      <c r="AL349" s="2455"/>
    </row>
    <row r="350" spans="2:38" ht="6.75" customHeight="1">
      <c r="B350" s="2454"/>
      <c r="C350" s="2454"/>
      <c r="D350" s="2454"/>
      <c r="G350" s="2455"/>
      <c r="H350" s="2455"/>
      <c r="I350" s="2455"/>
      <c r="J350" s="2455"/>
      <c r="K350" s="2455"/>
      <c r="L350" s="2455"/>
      <c r="M350" s="2455"/>
      <c r="N350" s="2455"/>
      <c r="O350" s="2455"/>
      <c r="P350" s="2455"/>
      <c r="R350" s="2452"/>
      <c r="Z350" s="2451"/>
      <c r="AA350" s="2451"/>
      <c r="AB350" s="2451"/>
    </row>
    <row r="351" spans="2:38" ht="3.75" customHeight="1"/>
    <row r="352" spans="2:38" ht="1.5" customHeight="1">
      <c r="B352" s="2454" t="s">
        <v>2551</v>
      </c>
      <c r="C352" s="2454"/>
      <c r="D352" s="2454"/>
      <c r="G352" s="2455" t="s">
        <v>77</v>
      </c>
      <c r="H352" s="2455"/>
      <c r="I352" s="2455"/>
      <c r="J352" s="2455"/>
      <c r="K352" s="2455"/>
      <c r="L352" s="2455"/>
      <c r="M352" s="2455"/>
      <c r="N352" s="2455"/>
      <c r="O352" s="2455"/>
      <c r="P352" s="2455"/>
      <c r="T352" s="2456">
        <v>79</v>
      </c>
      <c r="V352" s="2457">
        <v>2011</v>
      </c>
      <c r="X352" s="2457">
        <v>1</v>
      </c>
      <c r="Z352" s="2451">
        <v>4300714</v>
      </c>
      <c r="AA352" s="2451"/>
      <c r="AB352" s="2451"/>
      <c r="AC352" s="2452" t="s">
        <v>13</v>
      </c>
      <c r="AD352" s="2452" t="s">
        <v>1817</v>
      </c>
      <c r="AE352" s="2452"/>
      <c r="AF352" s="2452"/>
      <c r="AG352" s="2452"/>
      <c r="AI352" s="2452" t="s">
        <v>12</v>
      </c>
      <c r="AJ352" s="2455" t="s">
        <v>12</v>
      </c>
      <c r="AK352" s="2455"/>
      <c r="AL352" s="2455"/>
    </row>
    <row r="353" spans="2:38" ht="7.5" customHeight="1">
      <c r="B353" s="2454"/>
      <c r="C353" s="2454"/>
      <c r="D353" s="2454"/>
      <c r="G353" s="2455"/>
      <c r="H353" s="2455"/>
      <c r="I353" s="2455"/>
      <c r="J353" s="2455"/>
      <c r="K353" s="2455"/>
      <c r="L353" s="2455"/>
      <c r="M353" s="2455"/>
      <c r="N353" s="2455"/>
      <c r="O353" s="2455"/>
      <c r="P353" s="2455"/>
      <c r="R353" s="2452" t="s">
        <v>12</v>
      </c>
      <c r="T353" s="2456"/>
      <c r="V353" s="2457"/>
      <c r="X353" s="2457"/>
      <c r="Z353" s="2451"/>
      <c r="AA353" s="2451"/>
      <c r="AB353" s="2451"/>
      <c r="AC353" s="2452"/>
      <c r="AD353" s="2452"/>
      <c r="AE353" s="2452"/>
      <c r="AF353" s="2452"/>
      <c r="AG353" s="2452"/>
      <c r="AI353" s="2452"/>
      <c r="AJ353" s="2455"/>
      <c r="AK353" s="2455"/>
      <c r="AL353" s="2455"/>
    </row>
    <row r="354" spans="2:38" ht="6.75" customHeight="1">
      <c r="B354" s="2454"/>
      <c r="C354" s="2454"/>
      <c r="D354" s="2454"/>
      <c r="G354" s="2455"/>
      <c r="H354" s="2455"/>
      <c r="I354" s="2455"/>
      <c r="J354" s="2455"/>
      <c r="K354" s="2455"/>
      <c r="L354" s="2455"/>
      <c r="M354" s="2455"/>
      <c r="N354" s="2455"/>
      <c r="O354" s="2455"/>
      <c r="P354" s="2455"/>
      <c r="R354" s="2452"/>
      <c r="Z354" s="2451"/>
      <c r="AA354" s="2451"/>
      <c r="AB354" s="2451"/>
    </row>
    <row r="355" spans="2:38" ht="3.75" customHeight="1"/>
    <row r="356" spans="2:38" ht="1.5" customHeight="1">
      <c r="B356" s="2454" t="s">
        <v>2551</v>
      </c>
      <c r="C356" s="2454"/>
      <c r="D356" s="2454"/>
      <c r="G356" s="2455" t="s">
        <v>77</v>
      </c>
      <c r="H356" s="2455"/>
      <c r="I356" s="2455"/>
      <c r="J356" s="2455"/>
      <c r="K356" s="2455"/>
      <c r="L356" s="2455"/>
      <c r="M356" s="2455"/>
      <c r="N356" s="2455"/>
      <c r="O356" s="2455"/>
      <c r="P356" s="2455"/>
      <c r="T356" s="2456">
        <v>80</v>
      </c>
      <c r="V356" s="2457">
        <v>2011</v>
      </c>
      <c r="X356" s="2457">
        <v>1</v>
      </c>
      <c r="Z356" s="2451">
        <v>4300714</v>
      </c>
      <c r="AA356" s="2451"/>
      <c r="AB356" s="2451"/>
      <c r="AC356" s="2452" t="s">
        <v>13</v>
      </c>
      <c r="AD356" s="2452" t="s">
        <v>1817</v>
      </c>
      <c r="AE356" s="2452"/>
      <c r="AF356" s="2452"/>
      <c r="AG356" s="2452"/>
      <c r="AI356" s="2452" t="s">
        <v>12</v>
      </c>
      <c r="AJ356" s="2455" t="s">
        <v>12</v>
      </c>
      <c r="AK356" s="2455"/>
      <c r="AL356" s="2455"/>
    </row>
    <row r="357" spans="2:38" ht="7.5" customHeight="1">
      <c r="B357" s="2454"/>
      <c r="C357" s="2454"/>
      <c r="D357" s="2454"/>
      <c r="G357" s="2455"/>
      <c r="H357" s="2455"/>
      <c r="I357" s="2455"/>
      <c r="J357" s="2455"/>
      <c r="K357" s="2455"/>
      <c r="L357" s="2455"/>
      <c r="M357" s="2455"/>
      <c r="N357" s="2455"/>
      <c r="O357" s="2455"/>
      <c r="P357" s="2455"/>
      <c r="R357" s="2452" t="s">
        <v>12</v>
      </c>
      <c r="T357" s="2456"/>
      <c r="V357" s="2457"/>
      <c r="X357" s="2457"/>
      <c r="Z357" s="2451"/>
      <c r="AA357" s="2451"/>
      <c r="AB357" s="2451"/>
      <c r="AC357" s="2452"/>
      <c r="AD357" s="2452"/>
      <c r="AE357" s="2452"/>
      <c r="AF357" s="2452"/>
      <c r="AG357" s="2452"/>
      <c r="AI357" s="2452"/>
      <c r="AJ357" s="2455"/>
      <c r="AK357" s="2455"/>
      <c r="AL357" s="2455"/>
    </row>
    <row r="358" spans="2:38" ht="6.75" customHeight="1">
      <c r="B358" s="2454"/>
      <c r="C358" s="2454"/>
      <c r="D358" s="2454"/>
      <c r="G358" s="2455"/>
      <c r="H358" s="2455"/>
      <c r="I358" s="2455"/>
      <c r="J358" s="2455"/>
      <c r="K358" s="2455"/>
      <c r="L358" s="2455"/>
      <c r="M358" s="2455"/>
      <c r="N358" s="2455"/>
      <c r="O358" s="2455"/>
      <c r="P358" s="2455"/>
      <c r="R358" s="2452"/>
      <c r="Z358" s="2451"/>
      <c r="AA358" s="2451"/>
      <c r="AB358" s="2451"/>
    </row>
    <row r="359" spans="2:38" ht="3.75" customHeight="1"/>
    <row r="360" spans="2:38" ht="1.5" customHeight="1">
      <c r="B360" s="2454" t="s">
        <v>2551</v>
      </c>
      <c r="C360" s="2454"/>
      <c r="D360" s="2454"/>
      <c r="G360" s="2455" t="s">
        <v>77</v>
      </c>
      <c r="H360" s="2455"/>
      <c r="I360" s="2455"/>
      <c r="J360" s="2455"/>
      <c r="K360" s="2455"/>
      <c r="L360" s="2455"/>
      <c r="M360" s="2455"/>
      <c r="N360" s="2455"/>
      <c r="O360" s="2455"/>
      <c r="P360" s="2455"/>
      <c r="T360" s="2456">
        <v>81</v>
      </c>
      <c r="V360" s="2457">
        <v>2011</v>
      </c>
      <c r="X360" s="2457">
        <v>1</v>
      </c>
      <c r="Z360" s="2451">
        <v>4300714</v>
      </c>
      <c r="AA360" s="2451"/>
      <c r="AB360" s="2451"/>
      <c r="AC360" s="2452" t="s">
        <v>13</v>
      </c>
      <c r="AD360" s="2452" t="s">
        <v>1817</v>
      </c>
      <c r="AE360" s="2452"/>
      <c r="AF360" s="2452"/>
      <c r="AG360" s="2452"/>
      <c r="AI360" s="2452" t="s">
        <v>12</v>
      </c>
      <c r="AJ360" s="2455" t="s">
        <v>12</v>
      </c>
      <c r="AK360" s="2455"/>
      <c r="AL360" s="2455"/>
    </row>
    <row r="361" spans="2:38" ht="7.5" customHeight="1">
      <c r="B361" s="2454"/>
      <c r="C361" s="2454"/>
      <c r="D361" s="2454"/>
      <c r="G361" s="2455"/>
      <c r="H361" s="2455"/>
      <c r="I361" s="2455"/>
      <c r="J361" s="2455"/>
      <c r="K361" s="2455"/>
      <c r="L361" s="2455"/>
      <c r="M361" s="2455"/>
      <c r="N361" s="2455"/>
      <c r="O361" s="2455"/>
      <c r="P361" s="2455"/>
      <c r="R361" s="2452" t="s">
        <v>12</v>
      </c>
      <c r="T361" s="2456"/>
      <c r="V361" s="2457"/>
      <c r="X361" s="2457"/>
      <c r="Z361" s="2451"/>
      <c r="AA361" s="2451"/>
      <c r="AB361" s="2451"/>
      <c r="AC361" s="2452"/>
      <c r="AD361" s="2452"/>
      <c r="AE361" s="2452"/>
      <c r="AF361" s="2452"/>
      <c r="AG361" s="2452"/>
      <c r="AI361" s="2452"/>
      <c r="AJ361" s="2455"/>
      <c r="AK361" s="2455"/>
      <c r="AL361" s="2455"/>
    </row>
    <row r="362" spans="2:38" ht="6.75" customHeight="1">
      <c r="B362" s="2454"/>
      <c r="C362" s="2454"/>
      <c r="D362" s="2454"/>
      <c r="G362" s="2455"/>
      <c r="H362" s="2455"/>
      <c r="I362" s="2455"/>
      <c r="J362" s="2455"/>
      <c r="K362" s="2455"/>
      <c r="L362" s="2455"/>
      <c r="M362" s="2455"/>
      <c r="N362" s="2455"/>
      <c r="O362" s="2455"/>
      <c r="P362" s="2455"/>
      <c r="R362" s="2452"/>
      <c r="Z362" s="2451"/>
      <c r="AA362" s="2451"/>
      <c r="AB362" s="2451"/>
    </row>
    <row r="363" spans="2:38" ht="1.5" customHeight="1">
      <c r="B363" s="2454" t="s">
        <v>2551</v>
      </c>
      <c r="C363" s="2454"/>
      <c r="D363" s="2454"/>
      <c r="G363" s="2455" t="s">
        <v>77</v>
      </c>
      <c r="H363" s="2455"/>
      <c r="I363" s="2455"/>
      <c r="J363" s="2455"/>
      <c r="K363" s="2455"/>
      <c r="L363" s="2455"/>
      <c r="M363" s="2455"/>
      <c r="N363" s="2455"/>
      <c r="O363" s="2455"/>
      <c r="P363" s="2455"/>
      <c r="T363" s="2456">
        <v>82</v>
      </c>
      <c r="V363" s="2457">
        <v>2011</v>
      </c>
      <c r="X363" s="2457">
        <v>1</v>
      </c>
      <c r="Z363" s="2451">
        <v>4300714</v>
      </c>
      <c r="AA363" s="2451"/>
      <c r="AB363" s="2451"/>
      <c r="AC363" s="2452" t="s">
        <v>13</v>
      </c>
      <c r="AD363" s="2452" t="s">
        <v>1817</v>
      </c>
      <c r="AE363" s="2452"/>
      <c r="AF363" s="2452"/>
      <c r="AG363" s="2452"/>
      <c r="AI363" s="2452" t="s">
        <v>12</v>
      </c>
      <c r="AJ363" s="2455" t="s">
        <v>12</v>
      </c>
      <c r="AK363" s="2455"/>
      <c r="AL363" s="2455"/>
    </row>
    <row r="364" spans="2:38" ht="7.5" customHeight="1">
      <c r="B364" s="2454"/>
      <c r="C364" s="2454"/>
      <c r="D364" s="2454"/>
      <c r="G364" s="2455"/>
      <c r="H364" s="2455"/>
      <c r="I364" s="2455"/>
      <c r="J364" s="2455"/>
      <c r="K364" s="2455"/>
      <c r="L364" s="2455"/>
      <c r="M364" s="2455"/>
      <c r="N364" s="2455"/>
      <c r="O364" s="2455"/>
      <c r="P364" s="2455"/>
      <c r="R364" s="2452" t="s">
        <v>12</v>
      </c>
      <c r="T364" s="2456"/>
      <c r="V364" s="2457"/>
      <c r="X364" s="2457"/>
      <c r="Z364" s="2451"/>
      <c r="AA364" s="2451"/>
      <c r="AB364" s="2451"/>
      <c r="AC364" s="2452"/>
      <c r="AD364" s="2452"/>
      <c r="AE364" s="2452"/>
      <c r="AF364" s="2452"/>
      <c r="AG364" s="2452"/>
      <c r="AI364" s="2452"/>
      <c r="AJ364" s="2455"/>
      <c r="AK364" s="2455"/>
      <c r="AL364" s="2455"/>
    </row>
    <row r="365" spans="2:38" ht="6.75" customHeight="1">
      <c r="B365" s="2454"/>
      <c r="C365" s="2454"/>
      <c r="D365" s="2454"/>
      <c r="G365" s="2455"/>
      <c r="H365" s="2455"/>
      <c r="I365" s="2455"/>
      <c r="J365" s="2455"/>
      <c r="K365" s="2455"/>
      <c r="L365" s="2455"/>
      <c r="M365" s="2455"/>
      <c r="N365" s="2455"/>
      <c r="O365" s="2455"/>
      <c r="P365" s="2455"/>
      <c r="R365" s="2452"/>
      <c r="Z365" s="2451"/>
      <c r="AA365" s="2451"/>
      <c r="AB365" s="2451"/>
    </row>
    <row r="366" spans="2:38" ht="3.75" customHeight="1"/>
    <row r="367" spans="2:38" ht="1.5" customHeight="1">
      <c r="B367" s="2454" t="s">
        <v>2551</v>
      </c>
      <c r="C367" s="2454"/>
      <c r="D367" s="2454"/>
      <c r="G367" s="2455" t="s">
        <v>77</v>
      </c>
      <c r="H367" s="2455"/>
      <c r="I367" s="2455"/>
      <c r="J367" s="2455"/>
      <c r="K367" s="2455"/>
      <c r="L367" s="2455"/>
      <c r="M367" s="2455"/>
      <c r="N367" s="2455"/>
      <c r="O367" s="2455"/>
      <c r="P367" s="2455"/>
      <c r="T367" s="2456">
        <v>83</v>
      </c>
      <c r="V367" s="2457">
        <v>2011</v>
      </c>
      <c r="X367" s="2457">
        <v>1</v>
      </c>
      <c r="Z367" s="2451">
        <v>4300714</v>
      </c>
      <c r="AA367" s="2451"/>
      <c r="AB367" s="2451"/>
      <c r="AC367" s="2452" t="s">
        <v>13</v>
      </c>
      <c r="AD367" s="2452" t="s">
        <v>1817</v>
      </c>
      <c r="AE367" s="2452"/>
      <c r="AF367" s="2452"/>
      <c r="AG367" s="2452"/>
      <c r="AI367" s="2452" t="s">
        <v>12</v>
      </c>
      <c r="AJ367" s="2455" t="s">
        <v>12</v>
      </c>
      <c r="AK367" s="2455"/>
      <c r="AL367" s="2455"/>
    </row>
    <row r="368" spans="2:38" ht="7.5" customHeight="1">
      <c r="B368" s="2454"/>
      <c r="C368" s="2454"/>
      <c r="D368" s="2454"/>
      <c r="G368" s="2455"/>
      <c r="H368" s="2455"/>
      <c r="I368" s="2455"/>
      <c r="J368" s="2455"/>
      <c r="K368" s="2455"/>
      <c r="L368" s="2455"/>
      <c r="M368" s="2455"/>
      <c r="N368" s="2455"/>
      <c r="O368" s="2455"/>
      <c r="P368" s="2455"/>
      <c r="R368" s="2452" t="s">
        <v>12</v>
      </c>
      <c r="T368" s="2456"/>
      <c r="V368" s="2457"/>
      <c r="X368" s="2457"/>
      <c r="Z368" s="2451"/>
      <c r="AA368" s="2451"/>
      <c r="AB368" s="2451"/>
      <c r="AC368" s="2452"/>
      <c r="AD368" s="2452"/>
      <c r="AE368" s="2452"/>
      <c r="AF368" s="2452"/>
      <c r="AG368" s="2452"/>
      <c r="AI368" s="2452"/>
      <c r="AJ368" s="2455"/>
      <c r="AK368" s="2455"/>
      <c r="AL368" s="2455"/>
    </row>
    <row r="369" spans="2:38" ht="6.75" customHeight="1">
      <c r="B369" s="2454"/>
      <c r="C369" s="2454"/>
      <c r="D369" s="2454"/>
      <c r="G369" s="2455"/>
      <c r="H369" s="2455"/>
      <c r="I369" s="2455"/>
      <c r="J369" s="2455"/>
      <c r="K369" s="2455"/>
      <c r="L369" s="2455"/>
      <c r="M369" s="2455"/>
      <c r="N369" s="2455"/>
      <c r="O369" s="2455"/>
      <c r="P369" s="2455"/>
      <c r="R369" s="2452"/>
      <c r="Z369" s="2451"/>
      <c r="AA369" s="2451"/>
      <c r="AB369" s="2451"/>
    </row>
    <row r="370" spans="2:38" ht="3.75" customHeight="1"/>
    <row r="371" spans="2:38" ht="1.5" customHeight="1">
      <c r="B371" s="2454" t="s">
        <v>2551</v>
      </c>
      <c r="C371" s="2454"/>
      <c r="D371" s="2454"/>
      <c r="G371" s="2455" t="s">
        <v>77</v>
      </c>
      <c r="H371" s="2455"/>
      <c r="I371" s="2455"/>
      <c r="J371" s="2455"/>
      <c r="K371" s="2455"/>
      <c r="L371" s="2455"/>
      <c r="M371" s="2455"/>
      <c r="N371" s="2455"/>
      <c r="O371" s="2455"/>
      <c r="P371" s="2455"/>
      <c r="T371" s="2456">
        <v>84</v>
      </c>
      <c r="V371" s="2457">
        <v>2011</v>
      </c>
      <c r="X371" s="2457">
        <v>1</v>
      </c>
      <c r="Z371" s="2451">
        <v>4300714</v>
      </c>
      <c r="AA371" s="2451"/>
      <c r="AB371" s="2451"/>
      <c r="AC371" s="2452" t="s">
        <v>13</v>
      </c>
      <c r="AD371" s="2452" t="s">
        <v>1817</v>
      </c>
      <c r="AE371" s="2452"/>
      <c r="AF371" s="2452"/>
      <c r="AG371" s="2452"/>
      <c r="AI371" s="2452" t="s">
        <v>12</v>
      </c>
      <c r="AJ371" s="2455" t="s">
        <v>12</v>
      </c>
      <c r="AK371" s="2455"/>
      <c r="AL371" s="2455"/>
    </row>
    <row r="372" spans="2:38" ht="7.5" customHeight="1">
      <c r="B372" s="2454"/>
      <c r="C372" s="2454"/>
      <c r="D372" s="2454"/>
      <c r="G372" s="2455"/>
      <c r="H372" s="2455"/>
      <c r="I372" s="2455"/>
      <c r="J372" s="2455"/>
      <c r="K372" s="2455"/>
      <c r="L372" s="2455"/>
      <c r="M372" s="2455"/>
      <c r="N372" s="2455"/>
      <c r="O372" s="2455"/>
      <c r="P372" s="2455"/>
      <c r="R372" s="2452" t="s">
        <v>12</v>
      </c>
      <c r="T372" s="2456"/>
      <c r="V372" s="2457"/>
      <c r="X372" s="2457"/>
      <c r="Z372" s="2451"/>
      <c r="AA372" s="2451"/>
      <c r="AB372" s="2451"/>
      <c r="AC372" s="2452"/>
      <c r="AD372" s="2452"/>
      <c r="AE372" s="2452"/>
      <c r="AF372" s="2452"/>
      <c r="AG372" s="2452"/>
      <c r="AI372" s="2452"/>
      <c r="AJ372" s="2455"/>
      <c r="AK372" s="2455"/>
      <c r="AL372" s="2455"/>
    </row>
    <row r="373" spans="2:38" ht="6.75" customHeight="1">
      <c r="B373" s="2454"/>
      <c r="C373" s="2454"/>
      <c r="D373" s="2454"/>
      <c r="G373" s="2455"/>
      <c r="H373" s="2455"/>
      <c r="I373" s="2455"/>
      <c r="J373" s="2455"/>
      <c r="K373" s="2455"/>
      <c r="L373" s="2455"/>
      <c r="M373" s="2455"/>
      <c r="N373" s="2455"/>
      <c r="O373" s="2455"/>
      <c r="P373" s="2455"/>
      <c r="R373" s="2452"/>
      <c r="Z373" s="2451"/>
      <c r="AA373" s="2451"/>
      <c r="AB373" s="2451"/>
    </row>
    <row r="374" spans="2:38" ht="3.75" customHeight="1"/>
    <row r="375" spans="2:38" ht="1.5" customHeight="1">
      <c r="B375" s="2454" t="s">
        <v>2551</v>
      </c>
      <c r="C375" s="2454"/>
      <c r="D375" s="2454"/>
      <c r="G375" s="2455" t="s">
        <v>77</v>
      </c>
      <c r="H375" s="2455"/>
      <c r="I375" s="2455"/>
      <c r="J375" s="2455"/>
      <c r="K375" s="2455"/>
      <c r="L375" s="2455"/>
      <c r="M375" s="2455"/>
      <c r="N375" s="2455"/>
      <c r="O375" s="2455"/>
      <c r="P375" s="2455"/>
      <c r="T375" s="2456">
        <v>85</v>
      </c>
      <c r="V375" s="2457">
        <v>2011</v>
      </c>
      <c r="X375" s="2457">
        <v>1</v>
      </c>
      <c r="Z375" s="2451">
        <v>4300714</v>
      </c>
      <c r="AA375" s="2451"/>
      <c r="AB375" s="2451"/>
      <c r="AC375" s="2452" t="s">
        <v>13</v>
      </c>
      <c r="AD375" s="2452" t="s">
        <v>1817</v>
      </c>
      <c r="AE375" s="2452"/>
      <c r="AF375" s="2452"/>
      <c r="AG375" s="2452"/>
      <c r="AI375" s="2452" t="s">
        <v>12</v>
      </c>
      <c r="AJ375" s="2455" t="s">
        <v>12</v>
      </c>
      <c r="AK375" s="2455"/>
      <c r="AL375" s="2455"/>
    </row>
    <row r="376" spans="2:38" ht="7.5" customHeight="1">
      <c r="B376" s="2454"/>
      <c r="C376" s="2454"/>
      <c r="D376" s="2454"/>
      <c r="G376" s="2455"/>
      <c r="H376" s="2455"/>
      <c r="I376" s="2455"/>
      <c r="J376" s="2455"/>
      <c r="K376" s="2455"/>
      <c r="L376" s="2455"/>
      <c r="M376" s="2455"/>
      <c r="N376" s="2455"/>
      <c r="O376" s="2455"/>
      <c r="P376" s="2455"/>
      <c r="R376" s="2452" t="s">
        <v>12</v>
      </c>
      <c r="T376" s="2456"/>
      <c r="V376" s="2457"/>
      <c r="X376" s="2457"/>
      <c r="Z376" s="2451"/>
      <c r="AA376" s="2451"/>
      <c r="AB376" s="2451"/>
      <c r="AC376" s="2452"/>
      <c r="AD376" s="2452"/>
      <c r="AE376" s="2452"/>
      <c r="AF376" s="2452"/>
      <c r="AG376" s="2452"/>
      <c r="AI376" s="2452"/>
      <c r="AJ376" s="2455"/>
      <c r="AK376" s="2455"/>
      <c r="AL376" s="2455"/>
    </row>
    <row r="377" spans="2:38" ht="6.75" customHeight="1">
      <c r="B377" s="2454"/>
      <c r="C377" s="2454"/>
      <c r="D377" s="2454"/>
      <c r="G377" s="2455"/>
      <c r="H377" s="2455"/>
      <c r="I377" s="2455"/>
      <c r="J377" s="2455"/>
      <c r="K377" s="2455"/>
      <c r="L377" s="2455"/>
      <c r="M377" s="2455"/>
      <c r="N377" s="2455"/>
      <c r="O377" s="2455"/>
      <c r="P377" s="2455"/>
      <c r="R377" s="2452"/>
      <c r="Z377" s="2451"/>
      <c r="AA377" s="2451"/>
      <c r="AB377" s="2451"/>
    </row>
    <row r="378" spans="2:38" ht="3.75" customHeight="1"/>
    <row r="379" spans="2:38" ht="1.5" customHeight="1">
      <c r="B379" s="2454" t="s">
        <v>2551</v>
      </c>
      <c r="C379" s="2454"/>
      <c r="D379" s="2454"/>
      <c r="G379" s="2455" t="s">
        <v>77</v>
      </c>
      <c r="H379" s="2455"/>
      <c r="I379" s="2455"/>
      <c r="J379" s="2455"/>
      <c r="K379" s="2455"/>
      <c r="L379" s="2455"/>
      <c r="M379" s="2455"/>
      <c r="N379" s="2455"/>
      <c r="O379" s="2455"/>
      <c r="P379" s="2455"/>
      <c r="T379" s="2456">
        <v>86</v>
      </c>
      <c r="V379" s="2457">
        <v>2011</v>
      </c>
      <c r="X379" s="2457">
        <v>1</v>
      </c>
      <c r="Z379" s="2451">
        <v>4300714</v>
      </c>
      <c r="AA379" s="2451"/>
      <c r="AB379" s="2451"/>
      <c r="AC379" s="2452" t="s">
        <v>13</v>
      </c>
      <c r="AD379" s="2452" t="s">
        <v>1817</v>
      </c>
      <c r="AE379" s="2452"/>
      <c r="AF379" s="2452"/>
      <c r="AG379" s="2452"/>
      <c r="AI379" s="2452" t="s">
        <v>12</v>
      </c>
      <c r="AJ379" s="2455" t="s">
        <v>12</v>
      </c>
      <c r="AK379" s="2455"/>
      <c r="AL379" s="2455"/>
    </row>
    <row r="380" spans="2:38" ht="7.5" customHeight="1">
      <c r="B380" s="2454"/>
      <c r="C380" s="2454"/>
      <c r="D380" s="2454"/>
      <c r="G380" s="2455"/>
      <c r="H380" s="2455"/>
      <c r="I380" s="2455"/>
      <c r="J380" s="2455"/>
      <c r="K380" s="2455"/>
      <c r="L380" s="2455"/>
      <c r="M380" s="2455"/>
      <c r="N380" s="2455"/>
      <c r="O380" s="2455"/>
      <c r="P380" s="2455"/>
      <c r="R380" s="2452" t="s">
        <v>12</v>
      </c>
      <c r="T380" s="2456"/>
      <c r="V380" s="2457"/>
      <c r="X380" s="2457"/>
      <c r="Z380" s="2451"/>
      <c r="AA380" s="2451"/>
      <c r="AB380" s="2451"/>
      <c r="AC380" s="2452"/>
      <c r="AD380" s="2452"/>
      <c r="AE380" s="2452"/>
      <c r="AF380" s="2452"/>
      <c r="AG380" s="2452"/>
      <c r="AI380" s="2452"/>
      <c r="AJ380" s="2455"/>
      <c r="AK380" s="2455"/>
      <c r="AL380" s="2455"/>
    </row>
    <row r="381" spans="2:38" ht="6.75" customHeight="1">
      <c r="B381" s="2454"/>
      <c r="C381" s="2454"/>
      <c r="D381" s="2454"/>
      <c r="G381" s="2455"/>
      <c r="H381" s="2455"/>
      <c r="I381" s="2455"/>
      <c r="J381" s="2455"/>
      <c r="K381" s="2455"/>
      <c r="L381" s="2455"/>
      <c r="M381" s="2455"/>
      <c r="N381" s="2455"/>
      <c r="O381" s="2455"/>
      <c r="P381" s="2455"/>
      <c r="R381" s="2452"/>
      <c r="Z381" s="2451"/>
      <c r="AA381" s="2451"/>
      <c r="AB381" s="2451"/>
    </row>
    <row r="382" spans="2:38" ht="3.75" customHeight="1"/>
    <row r="383" spans="2:38" ht="1.5" customHeight="1">
      <c r="B383" s="2454" t="s">
        <v>2551</v>
      </c>
      <c r="C383" s="2454"/>
      <c r="D383" s="2454"/>
      <c r="G383" s="2455" t="s">
        <v>77</v>
      </c>
      <c r="H383" s="2455"/>
      <c r="I383" s="2455"/>
      <c r="J383" s="2455"/>
      <c r="K383" s="2455"/>
      <c r="L383" s="2455"/>
      <c r="M383" s="2455"/>
      <c r="N383" s="2455"/>
      <c r="O383" s="2455"/>
      <c r="P383" s="2455"/>
      <c r="T383" s="2456">
        <v>87</v>
      </c>
      <c r="V383" s="2457">
        <v>2011</v>
      </c>
      <c r="X383" s="2457">
        <v>1</v>
      </c>
      <c r="Z383" s="2451">
        <v>4300714</v>
      </c>
      <c r="AA383" s="2451"/>
      <c r="AB383" s="2451"/>
      <c r="AC383" s="2452" t="s">
        <v>13</v>
      </c>
      <c r="AD383" s="2452" t="s">
        <v>1817</v>
      </c>
      <c r="AE383" s="2452"/>
      <c r="AF383" s="2452"/>
      <c r="AG383" s="2452"/>
      <c r="AI383" s="2452" t="s">
        <v>12</v>
      </c>
      <c r="AJ383" s="2455" t="s">
        <v>12</v>
      </c>
      <c r="AK383" s="2455"/>
      <c r="AL383" s="2455"/>
    </row>
    <row r="384" spans="2:38" ht="7.5" customHeight="1">
      <c r="B384" s="2454"/>
      <c r="C384" s="2454"/>
      <c r="D384" s="2454"/>
      <c r="G384" s="2455"/>
      <c r="H384" s="2455"/>
      <c r="I384" s="2455"/>
      <c r="J384" s="2455"/>
      <c r="K384" s="2455"/>
      <c r="L384" s="2455"/>
      <c r="M384" s="2455"/>
      <c r="N384" s="2455"/>
      <c r="O384" s="2455"/>
      <c r="P384" s="2455"/>
      <c r="R384" s="2452" t="s">
        <v>12</v>
      </c>
      <c r="T384" s="2456"/>
      <c r="V384" s="2457"/>
      <c r="X384" s="2457"/>
      <c r="Z384" s="2451"/>
      <c r="AA384" s="2451"/>
      <c r="AB384" s="2451"/>
      <c r="AC384" s="2452"/>
      <c r="AD384" s="2452"/>
      <c r="AE384" s="2452"/>
      <c r="AF384" s="2452"/>
      <c r="AG384" s="2452"/>
      <c r="AI384" s="2452"/>
      <c r="AJ384" s="2455"/>
      <c r="AK384" s="2455"/>
      <c r="AL384" s="2455"/>
    </row>
    <row r="385" spans="2:38" ht="6.75" customHeight="1">
      <c r="B385" s="2454"/>
      <c r="C385" s="2454"/>
      <c r="D385" s="2454"/>
      <c r="G385" s="2455"/>
      <c r="H385" s="2455"/>
      <c r="I385" s="2455"/>
      <c r="J385" s="2455"/>
      <c r="K385" s="2455"/>
      <c r="L385" s="2455"/>
      <c r="M385" s="2455"/>
      <c r="N385" s="2455"/>
      <c r="O385" s="2455"/>
      <c r="P385" s="2455"/>
      <c r="R385" s="2452"/>
      <c r="Z385" s="2451"/>
      <c r="AA385" s="2451"/>
      <c r="AB385" s="2451"/>
    </row>
    <row r="386" spans="2:38" ht="3.75" customHeight="1"/>
    <row r="387" spans="2:38" ht="1.5" customHeight="1">
      <c r="B387" s="2454" t="s">
        <v>2551</v>
      </c>
      <c r="C387" s="2454"/>
      <c r="D387" s="2454"/>
      <c r="G387" s="2455" t="s">
        <v>77</v>
      </c>
      <c r="H387" s="2455"/>
      <c r="I387" s="2455"/>
      <c r="J387" s="2455"/>
      <c r="K387" s="2455"/>
      <c r="L387" s="2455"/>
      <c r="M387" s="2455"/>
      <c r="N387" s="2455"/>
      <c r="O387" s="2455"/>
      <c r="P387" s="2455"/>
      <c r="T387" s="2456">
        <v>88</v>
      </c>
      <c r="V387" s="2457">
        <v>2011</v>
      </c>
      <c r="X387" s="2457">
        <v>1</v>
      </c>
      <c r="Z387" s="2451">
        <v>4300714</v>
      </c>
      <c r="AA387" s="2451"/>
      <c r="AB387" s="2451"/>
      <c r="AC387" s="2452" t="s">
        <v>13</v>
      </c>
      <c r="AD387" s="2452" t="s">
        <v>1817</v>
      </c>
      <c r="AE387" s="2452"/>
      <c r="AF387" s="2452"/>
      <c r="AG387" s="2452"/>
      <c r="AI387" s="2452" t="s">
        <v>12</v>
      </c>
      <c r="AJ387" s="2455" t="s">
        <v>12</v>
      </c>
      <c r="AK387" s="2455"/>
      <c r="AL387" s="2455"/>
    </row>
    <row r="388" spans="2:38" ht="7.5" customHeight="1">
      <c r="B388" s="2454"/>
      <c r="C388" s="2454"/>
      <c r="D388" s="2454"/>
      <c r="G388" s="2455"/>
      <c r="H388" s="2455"/>
      <c r="I388" s="2455"/>
      <c r="J388" s="2455"/>
      <c r="K388" s="2455"/>
      <c r="L388" s="2455"/>
      <c r="M388" s="2455"/>
      <c r="N388" s="2455"/>
      <c r="O388" s="2455"/>
      <c r="P388" s="2455"/>
      <c r="R388" s="2452" t="s">
        <v>12</v>
      </c>
      <c r="T388" s="2456"/>
      <c r="V388" s="2457"/>
      <c r="X388" s="2457"/>
      <c r="Z388" s="2451"/>
      <c r="AA388" s="2451"/>
      <c r="AB388" s="2451"/>
      <c r="AC388" s="2452"/>
      <c r="AD388" s="2452"/>
      <c r="AE388" s="2452"/>
      <c r="AF388" s="2452"/>
      <c r="AG388" s="2452"/>
      <c r="AI388" s="2452"/>
      <c r="AJ388" s="2455"/>
      <c r="AK388" s="2455"/>
      <c r="AL388" s="2455"/>
    </row>
    <row r="389" spans="2:38" ht="6.75" customHeight="1">
      <c r="B389" s="2454"/>
      <c r="C389" s="2454"/>
      <c r="D389" s="2454"/>
      <c r="G389" s="2455"/>
      <c r="H389" s="2455"/>
      <c r="I389" s="2455"/>
      <c r="J389" s="2455"/>
      <c r="K389" s="2455"/>
      <c r="L389" s="2455"/>
      <c r="M389" s="2455"/>
      <c r="N389" s="2455"/>
      <c r="O389" s="2455"/>
      <c r="P389" s="2455"/>
      <c r="R389" s="2452"/>
      <c r="Z389" s="2451"/>
      <c r="AA389" s="2451"/>
      <c r="AB389" s="2451"/>
    </row>
    <row r="390" spans="2:38" ht="3.75" customHeight="1"/>
    <row r="391" spans="2:38" ht="1.5" customHeight="1">
      <c r="B391" s="2454" t="s">
        <v>2551</v>
      </c>
      <c r="C391" s="2454"/>
      <c r="D391" s="2454"/>
      <c r="G391" s="2455" t="s">
        <v>77</v>
      </c>
      <c r="H391" s="2455"/>
      <c r="I391" s="2455"/>
      <c r="J391" s="2455"/>
      <c r="K391" s="2455"/>
      <c r="L391" s="2455"/>
      <c r="M391" s="2455"/>
      <c r="N391" s="2455"/>
      <c r="O391" s="2455"/>
      <c r="P391" s="2455"/>
      <c r="T391" s="2456">
        <v>89</v>
      </c>
      <c r="V391" s="2457">
        <v>2011</v>
      </c>
      <c r="X391" s="2457">
        <v>1</v>
      </c>
      <c r="Z391" s="2451">
        <v>4300714</v>
      </c>
      <c r="AA391" s="2451"/>
      <c r="AB391" s="2451"/>
      <c r="AC391" s="2452" t="s">
        <v>13</v>
      </c>
      <c r="AD391" s="2452" t="s">
        <v>1817</v>
      </c>
      <c r="AE391" s="2452"/>
      <c r="AF391" s="2452"/>
      <c r="AG391" s="2452"/>
      <c r="AI391" s="2452" t="s">
        <v>12</v>
      </c>
      <c r="AJ391" s="2455" t="s">
        <v>12</v>
      </c>
      <c r="AK391" s="2455"/>
      <c r="AL391" s="2455"/>
    </row>
    <row r="392" spans="2:38" ht="7.5" customHeight="1">
      <c r="B392" s="2454"/>
      <c r="C392" s="2454"/>
      <c r="D392" s="2454"/>
      <c r="G392" s="2455"/>
      <c r="H392" s="2455"/>
      <c r="I392" s="2455"/>
      <c r="J392" s="2455"/>
      <c r="K392" s="2455"/>
      <c r="L392" s="2455"/>
      <c r="M392" s="2455"/>
      <c r="N392" s="2455"/>
      <c r="O392" s="2455"/>
      <c r="P392" s="2455"/>
      <c r="R392" s="2452" t="s">
        <v>12</v>
      </c>
      <c r="T392" s="2456"/>
      <c r="V392" s="2457"/>
      <c r="X392" s="2457"/>
      <c r="Z392" s="2451"/>
      <c r="AA392" s="2451"/>
      <c r="AB392" s="2451"/>
      <c r="AC392" s="2452"/>
      <c r="AD392" s="2452"/>
      <c r="AE392" s="2452"/>
      <c r="AF392" s="2452"/>
      <c r="AG392" s="2452"/>
      <c r="AI392" s="2452"/>
      <c r="AJ392" s="2455"/>
      <c r="AK392" s="2455"/>
      <c r="AL392" s="2455"/>
    </row>
    <row r="393" spans="2:38" ht="6.75" customHeight="1">
      <c r="B393" s="2454"/>
      <c r="C393" s="2454"/>
      <c r="D393" s="2454"/>
      <c r="G393" s="2455"/>
      <c r="H393" s="2455"/>
      <c r="I393" s="2455"/>
      <c r="J393" s="2455"/>
      <c r="K393" s="2455"/>
      <c r="L393" s="2455"/>
      <c r="M393" s="2455"/>
      <c r="N393" s="2455"/>
      <c r="O393" s="2455"/>
      <c r="P393" s="2455"/>
      <c r="R393" s="2452"/>
      <c r="Z393" s="2451"/>
      <c r="AA393" s="2451"/>
      <c r="AB393" s="2451"/>
    </row>
    <row r="394" spans="2:38" ht="3.75" customHeight="1"/>
    <row r="395" spans="2:38" ht="1.5" customHeight="1">
      <c r="B395" s="2454" t="s">
        <v>2551</v>
      </c>
      <c r="C395" s="2454"/>
      <c r="D395" s="2454"/>
      <c r="G395" s="2455" t="s">
        <v>77</v>
      </c>
      <c r="H395" s="2455"/>
      <c r="I395" s="2455"/>
      <c r="J395" s="2455"/>
      <c r="K395" s="2455"/>
      <c r="L395" s="2455"/>
      <c r="M395" s="2455"/>
      <c r="N395" s="2455"/>
      <c r="O395" s="2455"/>
      <c r="P395" s="2455"/>
      <c r="T395" s="2456">
        <v>90</v>
      </c>
      <c r="V395" s="2457">
        <v>2011</v>
      </c>
      <c r="X395" s="2457">
        <v>1</v>
      </c>
      <c r="Z395" s="2451">
        <v>4300714</v>
      </c>
      <c r="AA395" s="2451"/>
      <c r="AB395" s="2451"/>
      <c r="AC395" s="2452" t="s">
        <v>13</v>
      </c>
      <c r="AD395" s="2452" t="s">
        <v>1817</v>
      </c>
      <c r="AE395" s="2452"/>
      <c r="AF395" s="2452"/>
      <c r="AG395" s="2452"/>
      <c r="AI395" s="2452" t="s">
        <v>12</v>
      </c>
      <c r="AJ395" s="2455" t="s">
        <v>12</v>
      </c>
      <c r="AK395" s="2455"/>
      <c r="AL395" s="2455"/>
    </row>
    <row r="396" spans="2:38" ht="7.5" customHeight="1">
      <c r="B396" s="2454"/>
      <c r="C396" s="2454"/>
      <c r="D396" s="2454"/>
      <c r="G396" s="2455"/>
      <c r="H396" s="2455"/>
      <c r="I396" s="2455"/>
      <c r="J396" s="2455"/>
      <c r="K396" s="2455"/>
      <c r="L396" s="2455"/>
      <c r="M396" s="2455"/>
      <c r="N396" s="2455"/>
      <c r="O396" s="2455"/>
      <c r="P396" s="2455"/>
      <c r="R396" s="2452" t="s">
        <v>12</v>
      </c>
      <c r="T396" s="2456"/>
      <c r="V396" s="2457"/>
      <c r="X396" s="2457"/>
      <c r="Z396" s="2451"/>
      <c r="AA396" s="2451"/>
      <c r="AB396" s="2451"/>
      <c r="AC396" s="2452"/>
      <c r="AD396" s="2452"/>
      <c r="AE396" s="2452"/>
      <c r="AF396" s="2452"/>
      <c r="AG396" s="2452"/>
      <c r="AI396" s="2452"/>
      <c r="AJ396" s="2455"/>
      <c r="AK396" s="2455"/>
      <c r="AL396" s="2455"/>
    </row>
    <row r="397" spans="2:38" ht="6.75" customHeight="1">
      <c r="B397" s="2454"/>
      <c r="C397" s="2454"/>
      <c r="D397" s="2454"/>
      <c r="G397" s="2455"/>
      <c r="H397" s="2455"/>
      <c r="I397" s="2455"/>
      <c r="J397" s="2455"/>
      <c r="K397" s="2455"/>
      <c r="L397" s="2455"/>
      <c r="M397" s="2455"/>
      <c r="N397" s="2455"/>
      <c r="O397" s="2455"/>
      <c r="P397" s="2455"/>
      <c r="R397" s="2452"/>
      <c r="Z397" s="2451"/>
      <c r="AA397" s="2451"/>
      <c r="AB397" s="2451"/>
    </row>
    <row r="398" spans="2:38" ht="3.75" customHeight="1"/>
    <row r="399" spans="2:38" ht="1.5" customHeight="1">
      <c r="B399" s="2454" t="s">
        <v>2551</v>
      </c>
      <c r="C399" s="2454"/>
      <c r="D399" s="2454"/>
      <c r="G399" s="2455" t="s">
        <v>77</v>
      </c>
      <c r="H399" s="2455"/>
      <c r="I399" s="2455"/>
      <c r="J399" s="2455"/>
      <c r="K399" s="2455"/>
      <c r="L399" s="2455"/>
      <c r="M399" s="2455"/>
      <c r="N399" s="2455"/>
      <c r="O399" s="2455"/>
      <c r="P399" s="2455"/>
      <c r="T399" s="2456">
        <v>91</v>
      </c>
      <c r="V399" s="2457">
        <v>2013</v>
      </c>
      <c r="X399" s="2457">
        <v>1</v>
      </c>
      <c r="Z399" s="2451">
        <v>250000</v>
      </c>
      <c r="AA399" s="2451"/>
      <c r="AB399" s="2451"/>
      <c r="AC399" s="2452" t="s">
        <v>13</v>
      </c>
      <c r="AD399" s="2452" t="s">
        <v>596</v>
      </c>
      <c r="AE399" s="2452"/>
      <c r="AF399" s="2452"/>
      <c r="AG399" s="2452"/>
      <c r="AI399" s="2452" t="s">
        <v>12</v>
      </c>
      <c r="AJ399" s="2455" t="s">
        <v>12</v>
      </c>
      <c r="AK399" s="2455"/>
      <c r="AL399" s="2455"/>
    </row>
    <row r="400" spans="2:38" ht="7.5" customHeight="1">
      <c r="B400" s="2454"/>
      <c r="C400" s="2454"/>
      <c r="D400" s="2454"/>
      <c r="G400" s="2455"/>
      <c r="H400" s="2455"/>
      <c r="I400" s="2455"/>
      <c r="J400" s="2455"/>
      <c r="K400" s="2455"/>
      <c r="L400" s="2455"/>
      <c r="M400" s="2455"/>
      <c r="N400" s="2455"/>
      <c r="O400" s="2455"/>
      <c r="P400" s="2455"/>
      <c r="R400" s="2452" t="s">
        <v>12</v>
      </c>
      <c r="T400" s="2456"/>
      <c r="V400" s="2457"/>
      <c r="X400" s="2457"/>
      <c r="Z400" s="2451"/>
      <c r="AA400" s="2451"/>
      <c r="AB400" s="2451"/>
      <c r="AC400" s="2452"/>
      <c r="AD400" s="2452"/>
      <c r="AE400" s="2452"/>
      <c r="AF400" s="2452"/>
      <c r="AG400" s="2452"/>
      <c r="AI400" s="2452"/>
      <c r="AJ400" s="2455"/>
      <c r="AK400" s="2455"/>
      <c r="AL400" s="2455"/>
    </row>
    <row r="401" spans="2:38" ht="6.75" customHeight="1">
      <c r="B401" s="2454"/>
      <c r="C401" s="2454"/>
      <c r="D401" s="2454"/>
      <c r="G401" s="2455"/>
      <c r="H401" s="2455"/>
      <c r="I401" s="2455"/>
      <c r="J401" s="2455"/>
      <c r="K401" s="2455"/>
      <c r="L401" s="2455"/>
      <c r="M401" s="2455"/>
      <c r="N401" s="2455"/>
      <c r="O401" s="2455"/>
      <c r="P401" s="2455"/>
      <c r="R401" s="2452"/>
      <c r="Z401" s="2451"/>
      <c r="AA401" s="2451"/>
      <c r="AB401" s="2451"/>
    </row>
    <row r="402" spans="2:38" ht="3.75" customHeight="1"/>
    <row r="403" spans="2:38" ht="1.5" customHeight="1">
      <c r="B403" s="2454" t="s">
        <v>2551</v>
      </c>
      <c r="C403" s="2454"/>
      <c r="D403" s="2454"/>
      <c r="G403" s="2455" t="s">
        <v>77</v>
      </c>
      <c r="H403" s="2455"/>
      <c r="I403" s="2455"/>
      <c r="J403" s="2455"/>
      <c r="K403" s="2455"/>
      <c r="L403" s="2455"/>
      <c r="M403" s="2455"/>
      <c r="N403" s="2455"/>
      <c r="O403" s="2455"/>
      <c r="P403" s="2455"/>
      <c r="T403" s="2456">
        <v>92</v>
      </c>
      <c r="V403" s="2457">
        <v>2014</v>
      </c>
      <c r="X403" s="2457">
        <v>1</v>
      </c>
      <c r="Z403" s="2451">
        <v>4974582</v>
      </c>
      <c r="AA403" s="2451"/>
      <c r="AB403" s="2451"/>
      <c r="AC403" s="2452" t="s">
        <v>13</v>
      </c>
      <c r="AD403" s="2452" t="s">
        <v>1817</v>
      </c>
      <c r="AE403" s="2452"/>
      <c r="AF403" s="2452"/>
      <c r="AG403" s="2452"/>
      <c r="AI403" s="2452" t="s">
        <v>12</v>
      </c>
      <c r="AJ403" s="2455" t="s">
        <v>12</v>
      </c>
      <c r="AK403" s="2455"/>
      <c r="AL403" s="2455"/>
    </row>
    <row r="404" spans="2:38" ht="7.5" customHeight="1">
      <c r="B404" s="2454"/>
      <c r="C404" s="2454"/>
      <c r="D404" s="2454"/>
      <c r="G404" s="2455"/>
      <c r="H404" s="2455"/>
      <c r="I404" s="2455"/>
      <c r="J404" s="2455"/>
      <c r="K404" s="2455"/>
      <c r="L404" s="2455"/>
      <c r="M404" s="2455"/>
      <c r="N404" s="2455"/>
      <c r="O404" s="2455"/>
      <c r="P404" s="2455"/>
      <c r="R404" s="2452" t="s">
        <v>12</v>
      </c>
      <c r="T404" s="2456"/>
      <c r="V404" s="2457"/>
      <c r="X404" s="2457"/>
      <c r="Z404" s="2451"/>
      <c r="AA404" s="2451"/>
      <c r="AB404" s="2451"/>
      <c r="AC404" s="2452"/>
      <c r="AD404" s="2452"/>
      <c r="AE404" s="2452"/>
      <c r="AF404" s="2452"/>
      <c r="AG404" s="2452"/>
      <c r="AI404" s="2452"/>
      <c r="AJ404" s="2455"/>
      <c r="AK404" s="2455"/>
      <c r="AL404" s="2455"/>
    </row>
    <row r="405" spans="2:38" ht="6.75" customHeight="1">
      <c r="B405" s="2454"/>
      <c r="C405" s="2454"/>
      <c r="D405" s="2454"/>
      <c r="G405" s="2455"/>
      <c r="H405" s="2455"/>
      <c r="I405" s="2455"/>
      <c r="J405" s="2455"/>
      <c r="K405" s="2455"/>
      <c r="L405" s="2455"/>
      <c r="M405" s="2455"/>
      <c r="N405" s="2455"/>
      <c r="O405" s="2455"/>
      <c r="P405" s="2455"/>
      <c r="R405" s="2452"/>
      <c r="Z405" s="2451"/>
      <c r="AA405" s="2451"/>
      <c r="AB405" s="2451"/>
    </row>
    <row r="406" spans="2:38" ht="3.75" customHeight="1"/>
    <row r="407" spans="2:38" ht="1.5" customHeight="1">
      <c r="B407" s="2454" t="s">
        <v>2551</v>
      </c>
      <c r="C407" s="2454"/>
      <c r="D407" s="2454"/>
      <c r="G407" s="2455" t="s">
        <v>77</v>
      </c>
      <c r="H407" s="2455"/>
      <c r="I407" s="2455"/>
      <c r="J407" s="2455"/>
      <c r="K407" s="2455"/>
      <c r="L407" s="2455"/>
      <c r="M407" s="2455"/>
      <c r="N407" s="2455"/>
      <c r="O407" s="2455"/>
      <c r="P407" s="2455"/>
      <c r="T407" s="2456">
        <v>93</v>
      </c>
      <c r="V407" s="2457">
        <v>2014</v>
      </c>
      <c r="X407" s="2457">
        <v>1</v>
      </c>
      <c r="Z407" s="2451">
        <v>4974582</v>
      </c>
      <c r="AA407" s="2451"/>
      <c r="AB407" s="2451"/>
      <c r="AC407" s="2452" t="s">
        <v>13</v>
      </c>
      <c r="AD407" s="2452" t="s">
        <v>1817</v>
      </c>
      <c r="AE407" s="2452"/>
      <c r="AF407" s="2452"/>
      <c r="AG407" s="2452"/>
      <c r="AI407" s="2452" t="s">
        <v>12</v>
      </c>
      <c r="AJ407" s="2455" t="s">
        <v>12</v>
      </c>
      <c r="AK407" s="2455"/>
      <c r="AL407" s="2455"/>
    </row>
    <row r="408" spans="2:38" ht="7.5" customHeight="1">
      <c r="B408" s="2454"/>
      <c r="C408" s="2454"/>
      <c r="D408" s="2454"/>
      <c r="G408" s="2455"/>
      <c r="H408" s="2455"/>
      <c r="I408" s="2455"/>
      <c r="J408" s="2455"/>
      <c r="K408" s="2455"/>
      <c r="L408" s="2455"/>
      <c r="M408" s="2455"/>
      <c r="N408" s="2455"/>
      <c r="O408" s="2455"/>
      <c r="P408" s="2455"/>
      <c r="R408" s="2452" t="s">
        <v>12</v>
      </c>
      <c r="T408" s="2456"/>
      <c r="V408" s="2457"/>
      <c r="X408" s="2457"/>
      <c r="Z408" s="2451"/>
      <c r="AA408" s="2451"/>
      <c r="AB408" s="2451"/>
      <c r="AC408" s="2452"/>
      <c r="AD408" s="2452"/>
      <c r="AE408" s="2452"/>
      <c r="AF408" s="2452"/>
      <c r="AG408" s="2452"/>
      <c r="AI408" s="2452"/>
      <c r="AJ408" s="2455"/>
      <c r="AK408" s="2455"/>
      <c r="AL408" s="2455"/>
    </row>
    <row r="409" spans="2:38" ht="6.75" customHeight="1">
      <c r="B409" s="2454"/>
      <c r="C409" s="2454"/>
      <c r="D409" s="2454"/>
      <c r="G409" s="2455"/>
      <c r="H409" s="2455"/>
      <c r="I409" s="2455"/>
      <c r="J409" s="2455"/>
      <c r="K409" s="2455"/>
      <c r="L409" s="2455"/>
      <c r="M409" s="2455"/>
      <c r="N409" s="2455"/>
      <c r="O409" s="2455"/>
      <c r="P409" s="2455"/>
      <c r="R409" s="2452"/>
      <c r="Z409" s="2451"/>
      <c r="AA409" s="2451"/>
      <c r="AB409" s="2451"/>
    </row>
    <row r="410" spans="2:38" ht="3.75" customHeight="1"/>
    <row r="411" spans="2:38" ht="1.5" customHeight="1">
      <c r="B411" s="2454" t="s">
        <v>2551</v>
      </c>
      <c r="C411" s="2454"/>
      <c r="D411" s="2454"/>
      <c r="G411" s="2455" t="s">
        <v>77</v>
      </c>
      <c r="H411" s="2455"/>
      <c r="I411" s="2455"/>
      <c r="J411" s="2455"/>
      <c r="K411" s="2455"/>
      <c r="L411" s="2455"/>
      <c r="M411" s="2455"/>
      <c r="N411" s="2455"/>
      <c r="O411" s="2455"/>
      <c r="P411" s="2455"/>
      <c r="T411" s="2456">
        <v>94</v>
      </c>
      <c r="V411" s="2457">
        <v>2014</v>
      </c>
      <c r="X411" s="2457">
        <v>1</v>
      </c>
      <c r="Z411" s="2451">
        <v>4974582</v>
      </c>
      <c r="AA411" s="2451"/>
      <c r="AB411" s="2451"/>
      <c r="AC411" s="2452" t="s">
        <v>13</v>
      </c>
      <c r="AD411" s="2452" t="s">
        <v>1817</v>
      </c>
      <c r="AE411" s="2452"/>
      <c r="AF411" s="2452"/>
      <c r="AG411" s="2452"/>
      <c r="AI411" s="2452" t="s">
        <v>12</v>
      </c>
      <c r="AJ411" s="2455" t="s">
        <v>12</v>
      </c>
      <c r="AK411" s="2455"/>
      <c r="AL411" s="2455"/>
    </row>
    <row r="412" spans="2:38" ht="7.5" customHeight="1">
      <c r="B412" s="2454"/>
      <c r="C412" s="2454"/>
      <c r="D412" s="2454"/>
      <c r="G412" s="2455"/>
      <c r="H412" s="2455"/>
      <c r="I412" s="2455"/>
      <c r="J412" s="2455"/>
      <c r="K412" s="2455"/>
      <c r="L412" s="2455"/>
      <c r="M412" s="2455"/>
      <c r="N412" s="2455"/>
      <c r="O412" s="2455"/>
      <c r="P412" s="2455"/>
      <c r="R412" s="2452" t="s">
        <v>12</v>
      </c>
      <c r="T412" s="2456"/>
      <c r="V412" s="2457"/>
      <c r="X412" s="2457"/>
      <c r="Z412" s="2451"/>
      <c r="AA412" s="2451"/>
      <c r="AB412" s="2451"/>
      <c r="AC412" s="2452"/>
      <c r="AD412" s="2452"/>
      <c r="AE412" s="2452"/>
      <c r="AF412" s="2452"/>
      <c r="AG412" s="2452"/>
      <c r="AI412" s="2452"/>
      <c r="AJ412" s="2455"/>
      <c r="AK412" s="2455"/>
      <c r="AL412" s="2455"/>
    </row>
    <row r="413" spans="2:38" ht="6.75" customHeight="1">
      <c r="B413" s="2454"/>
      <c r="C413" s="2454"/>
      <c r="D413" s="2454"/>
      <c r="G413" s="2455"/>
      <c r="H413" s="2455"/>
      <c r="I413" s="2455"/>
      <c r="J413" s="2455"/>
      <c r="K413" s="2455"/>
      <c r="L413" s="2455"/>
      <c r="M413" s="2455"/>
      <c r="N413" s="2455"/>
      <c r="O413" s="2455"/>
      <c r="P413" s="2455"/>
      <c r="R413" s="2452"/>
      <c r="Z413" s="2451"/>
      <c r="AA413" s="2451"/>
      <c r="AB413" s="2451"/>
    </row>
    <row r="414" spans="2:38" ht="3.75" customHeight="1"/>
    <row r="415" spans="2:38" ht="1.5" customHeight="1">
      <c r="B415" s="2454" t="s">
        <v>2551</v>
      </c>
      <c r="C415" s="2454"/>
      <c r="D415" s="2454"/>
      <c r="G415" s="2455" t="s">
        <v>77</v>
      </c>
      <c r="H415" s="2455"/>
      <c r="I415" s="2455"/>
      <c r="J415" s="2455"/>
      <c r="K415" s="2455"/>
      <c r="L415" s="2455"/>
      <c r="M415" s="2455"/>
      <c r="N415" s="2455"/>
      <c r="O415" s="2455"/>
      <c r="P415" s="2455"/>
      <c r="T415" s="2456">
        <v>95</v>
      </c>
      <c r="V415" s="2457">
        <v>2014</v>
      </c>
      <c r="X415" s="2457">
        <v>1</v>
      </c>
      <c r="Z415" s="2451">
        <v>4974582</v>
      </c>
      <c r="AA415" s="2451"/>
      <c r="AB415" s="2451"/>
      <c r="AC415" s="2452" t="s">
        <v>13</v>
      </c>
      <c r="AD415" s="2452" t="s">
        <v>1817</v>
      </c>
      <c r="AE415" s="2452"/>
      <c r="AF415" s="2452"/>
      <c r="AG415" s="2452"/>
      <c r="AI415" s="2452" t="s">
        <v>12</v>
      </c>
      <c r="AJ415" s="2455" t="s">
        <v>12</v>
      </c>
      <c r="AK415" s="2455"/>
      <c r="AL415" s="2455"/>
    </row>
    <row r="416" spans="2:38" ht="7.5" customHeight="1">
      <c r="B416" s="2454"/>
      <c r="C416" s="2454"/>
      <c r="D416" s="2454"/>
      <c r="G416" s="2455"/>
      <c r="H416" s="2455"/>
      <c r="I416" s="2455"/>
      <c r="J416" s="2455"/>
      <c r="K416" s="2455"/>
      <c r="L416" s="2455"/>
      <c r="M416" s="2455"/>
      <c r="N416" s="2455"/>
      <c r="O416" s="2455"/>
      <c r="P416" s="2455"/>
      <c r="R416" s="2452" t="s">
        <v>12</v>
      </c>
      <c r="T416" s="2456"/>
      <c r="V416" s="2457"/>
      <c r="X416" s="2457"/>
      <c r="Z416" s="2451"/>
      <c r="AA416" s="2451"/>
      <c r="AB416" s="2451"/>
      <c r="AC416" s="2452"/>
      <c r="AD416" s="2452"/>
      <c r="AE416" s="2452"/>
      <c r="AF416" s="2452"/>
      <c r="AG416" s="2452"/>
      <c r="AI416" s="2452"/>
      <c r="AJ416" s="2455"/>
      <c r="AK416" s="2455"/>
      <c r="AL416" s="2455"/>
    </row>
    <row r="417" spans="2:38" ht="6.75" customHeight="1">
      <c r="B417" s="2454"/>
      <c r="C417" s="2454"/>
      <c r="D417" s="2454"/>
      <c r="G417" s="2455"/>
      <c r="H417" s="2455"/>
      <c r="I417" s="2455"/>
      <c r="J417" s="2455"/>
      <c r="K417" s="2455"/>
      <c r="L417" s="2455"/>
      <c r="M417" s="2455"/>
      <c r="N417" s="2455"/>
      <c r="O417" s="2455"/>
      <c r="P417" s="2455"/>
      <c r="R417" s="2452"/>
      <c r="Z417" s="2451"/>
      <c r="AA417" s="2451"/>
      <c r="AB417" s="2451"/>
    </row>
    <row r="418" spans="2:38" ht="3.75" customHeight="1"/>
    <row r="419" spans="2:38" ht="1.5" customHeight="1">
      <c r="B419" s="2454" t="s">
        <v>2551</v>
      </c>
      <c r="C419" s="2454"/>
      <c r="D419" s="2454"/>
      <c r="G419" s="2455" t="s">
        <v>77</v>
      </c>
      <c r="H419" s="2455"/>
      <c r="I419" s="2455"/>
      <c r="J419" s="2455"/>
      <c r="K419" s="2455"/>
      <c r="L419" s="2455"/>
      <c r="M419" s="2455"/>
      <c r="N419" s="2455"/>
      <c r="O419" s="2455"/>
      <c r="P419" s="2455"/>
      <c r="T419" s="2456">
        <v>96</v>
      </c>
      <c r="V419" s="2457">
        <v>2014</v>
      </c>
      <c r="X419" s="2457">
        <v>1</v>
      </c>
      <c r="Z419" s="2451">
        <v>4974582</v>
      </c>
      <c r="AA419" s="2451"/>
      <c r="AB419" s="2451"/>
      <c r="AC419" s="2452" t="s">
        <v>13</v>
      </c>
      <c r="AD419" s="2452" t="s">
        <v>1817</v>
      </c>
      <c r="AE419" s="2452"/>
      <c r="AF419" s="2452"/>
      <c r="AG419" s="2452"/>
      <c r="AI419" s="2452" t="s">
        <v>12</v>
      </c>
      <c r="AJ419" s="2455" t="s">
        <v>12</v>
      </c>
      <c r="AK419" s="2455"/>
      <c r="AL419" s="2455"/>
    </row>
    <row r="420" spans="2:38" ht="7.5" customHeight="1">
      <c r="B420" s="2454"/>
      <c r="C420" s="2454"/>
      <c r="D420" s="2454"/>
      <c r="G420" s="2455"/>
      <c r="H420" s="2455"/>
      <c r="I420" s="2455"/>
      <c r="J420" s="2455"/>
      <c r="K420" s="2455"/>
      <c r="L420" s="2455"/>
      <c r="M420" s="2455"/>
      <c r="N420" s="2455"/>
      <c r="O420" s="2455"/>
      <c r="P420" s="2455"/>
      <c r="R420" s="2452" t="s">
        <v>12</v>
      </c>
      <c r="T420" s="2456"/>
      <c r="V420" s="2457"/>
      <c r="X420" s="2457"/>
      <c r="Z420" s="2451"/>
      <c r="AA420" s="2451"/>
      <c r="AB420" s="2451"/>
      <c r="AC420" s="2452"/>
      <c r="AD420" s="2452"/>
      <c r="AE420" s="2452"/>
      <c r="AF420" s="2452"/>
      <c r="AG420" s="2452"/>
      <c r="AI420" s="2452"/>
      <c r="AJ420" s="2455"/>
      <c r="AK420" s="2455"/>
      <c r="AL420" s="2455"/>
    </row>
    <row r="421" spans="2:38" ht="6.75" customHeight="1">
      <c r="B421" s="2454"/>
      <c r="C421" s="2454"/>
      <c r="D421" s="2454"/>
      <c r="G421" s="2455"/>
      <c r="H421" s="2455"/>
      <c r="I421" s="2455"/>
      <c r="J421" s="2455"/>
      <c r="K421" s="2455"/>
      <c r="L421" s="2455"/>
      <c r="M421" s="2455"/>
      <c r="N421" s="2455"/>
      <c r="O421" s="2455"/>
      <c r="P421" s="2455"/>
      <c r="R421" s="2452"/>
      <c r="Z421" s="2451"/>
      <c r="AA421" s="2451"/>
      <c r="AB421" s="2451"/>
    </row>
    <row r="422" spans="2:38" ht="3.75" customHeight="1"/>
    <row r="423" spans="2:38" ht="1.5" customHeight="1">
      <c r="B423" s="2454" t="s">
        <v>2552</v>
      </c>
      <c r="C423" s="2454"/>
      <c r="D423" s="2454"/>
      <c r="G423" s="2455" t="s">
        <v>2225</v>
      </c>
      <c r="H423" s="2455"/>
      <c r="I423" s="2455"/>
      <c r="J423" s="2455"/>
      <c r="K423" s="2455"/>
      <c r="L423" s="2455"/>
      <c r="M423" s="2455"/>
      <c r="N423" s="2455"/>
      <c r="O423" s="2455"/>
      <c r="P423" s="2455"/>
      <c r="T423" s="2456">
        <v>97</v>
      </c>
      <c r="V423" s="2457">
        <v>2004</v>
      </c>
      <c r="X423" s="2457">
        <v>1</v>
      </c>
      <c r="Z423" s="2451">
        <v>1675000</v>
      </c>
      <c r="AA423" s="2451"/>
      <c r="AB423" s="2451"/>
      <c r="AC423" s="2452" t="s">
        <v>13</v>
      </c>
      <c r="AD423" s="2452" t="s">
        <v>596</v>
      </c>
      <c r="AE423" s="2452"/>
      <c r="AF423" s="2452"/>
      <c r="AG423" s="2452"/>
      <c r="AI423" s="2452" t="s">
        <v>12</v>
      </c>
      <c r="AJ423" s="2455" t="s">
        <v>12</v>
      </c>
      <c r="AK423" s="2455"/>
      <c r="AL423" s="2455"/>
    </row>
    <row r="424" spans="2:38" ht="7.5" customHeight="1">
      <c r="B424" s="2454"/>
      <c r="C424" s="2454"/>
      <c r="D424" s="2454"/>
      <c r="G424" s="2455"/>
      <c r="H424" s="2455"/>
      <c r="I424" s="2455"/>
      <c r="J424" s="2455"/>
      <c r="K424" s="2455"/>
      <c r="L424" s="2455"/>
      <c r="M424" s="2455"/>
      <c r="N424" s="2455"/>
      <c r="O424" s="2455"/>
      <c r="P424" s="2455"/>
      <c r="R424" s="2452" t="s">
        <v>1705</v>
      </c>
      <c r="T424" s="2456"/>
      <c r="V424" s="2457"/>
      <c r="X424" s="2457"/>
      <c r="Z424" s="2451"/>
      <c r="AA424" s="2451"/>
      <c r="AB424" s="2451"/>
      <c r="AC424" s="2452"/>
      <c r="AD424" s="2452"/>
      <c r="AE424" s="2452"/>
      <c r="AF424" s="2452"/>
      <c r="AG424" s="2452"/>
      <c r="AI424" s="2452"/>
      <c r="AJ424" s="2455"/>
      <c r="AK424" s="2455"/>
      <c r="AL424" s="2455"/>
    </row>
    <row r="425" spans="2:38" ht="6.75" customHeight="1">
      <c r="B425" s="2454"/>
      <c r="C425" s="2454"/>
      <c r="D425" s="2454"/>
      <c r="G425" s="2455"/>
      <c r="H425" s="2455"/>
      <c r="I425" s="2455"/>
      <c r="J425" s="2455"/>
      <c r="K425" s="2455"/>
      <c r="L425" s="2455"/>
      <c r="M425" s="2455"/>
      <c r="N425" s="2455"/>
      <c r="O425" s="2455"/>
      <c r="P425" s="2455"/>
      <c r="R425" s="2452"/>
      <c r="Z425" s="2451"/>
      <c r="AA425" s="2451"/>
      <c r="AB425" s="2451"/>
    </row>
    <row r="426" spans="2:38" ht="3.75" customHeight="1"/>
    <row r="427" spans="2:38" ht="1.5" customHeight="1">
      <c r="B427" s="2454" t="s">
        <v>2552</v>
      </c>
      <c r="C427" s="2454"/>
      <c r="D427" s="2454"/>
      <c r="G427" s="2455" t="s">
        <v>2225</v>
      </c>
      <c r="H427" s="2455"/>
      <c r="I427" s="2455"/>
      <c r="J427" s="2455"/>
      <c r="K427" s="2455"/>
      <c r="L427" s="2455"/>
      <c r="M427" s="2455"/>
      <c r="N427" s="2455"/>
      <c r="O427" s="2455"/>
      <c r="P427" s="2455"/>
      <c r="T427" s="2456">
        <v>98</v>
      </c>
      <c r="V427" s="2457">
        <v>2006</v>
      </c>
      <c r="X427" s="2457">
        <v>1</v>
      </c>
      <c r="Z427" s="2451">
        <v>1975000</v>
      </c>
      <c r="AA427" s="2451"/>
      <c r="AB427" s="2451"/>
      <c r="AC427" s="2452" t="s">
        <v>13</v>
      </c>
      <c r="AD427" s="2452" t="s">
        <v>1817</v>
      </c>
      <c r="AE427" s="2452"/>
      <c r="AF427" s="2452"/>
      <c r="AG427" s="2452"/>
      <c r="AI427" s="2452" t="s">
        <v>12</v>
      </c>
      <c r="AJ427" s="2455" t="s">
        <v>12</v>
      </c>
      <c r="AK427" s="2455"/>
      <c r="AL427" s="2455"/>
    </row>
    <row r="428" spans="2:38" ht="7.5" customHeight="1">
      <c r="B428" s="2454"/>
      <c r="C428" s="2454"/>
      <c r="D428" s="2454"/>
      <c r="G428" s="2455"/>
      <c r="H428" s="2455"/>
      <c r="I428" s="2455"/>
      <c r="J428" s="2455"/>
      <c r="K428" s="2455"/>
      <c r="L428" s="2455"/>
      <c r="M428" s="2455"/>
      <c r="N428" s="2455"/>
      <c r="O428" s="2455"/>
      <c r="P428" s="2455"/>
      <c r="R428" s="2452" t="s">
        <v>1705</v>
      </c>
      <c r="T428" s="2456"/>
      <c r="V428" s="2457"/>
      <c r="X428" s="2457"/>
      <c r="Z428" s="2451"/>
      <c r="AA428" s="2451"/>
      <c r="AB428" s="2451"/>
      <c r="AC428" s="2452"/>
      <c r="AD428" s="2452"/>
      <c r="AE428" s="2452"/>
      <c r="AF428" s="2452"/>
      <c r="AG428" s="2452"/>
      <c r="AI428" s="2452"/>
      <c r="AJ428" s="2455"/>
      <c r="AK428" s="2455"/>
      <c r="AL428" s="2455"/>
    </row>
    <row r="429" spans="2:38" ht="6.75" customHeight="1">
      <c r="B429" s="2454"/>
      <c r="C429" s="2454"/>
      <c r="D429" s="2454"/>
      <c r="G429" s="2455"/>
      <c r="H429" s="2455"/>
      <c r="I429" s="2455"/>
      <c r="J429" s="2455"/>
      <c r="K429" s="2455"/>
      <c r="L429" s="2455"/>
      <c r="M429" s="2455"/>
      <c r="N429" s="2455"/>
      <c r="O429" s="2455"/>
      <c r="P429" s="2455"/>
      <c r="R429" s="2452"/>
      <c r="Z429" s="2451"/>
      <c r="AA429" s="2451"/>
      <c r="AB429" s="2451"/>
    </row>
    <row r="430" spans="2:38" ht="3.75" customHeight="1"/>
    <row r="431" spans="2:38" ht="1.5" customHeight="1">
      <c r="B431" s="2454" t="s">
        <v>2552</v>
      </c>
      <c r="C431" s="2454"/>
      <c r="D431" s="2454"/>
      <c r="G431" s="2455" t="s">
        <v>2225</v>
      </c>
      <c r="H431" s="2455"/>
      <c r="I431" s="2455"/>
      <c r="J431" s="2455"/>
      <c r="K431" s="2455"/>
      <c r="L431" s="2455"/>
      <c r="M431" s="2455"/>
      <c r="N431" s="2455"/>
      <c r="O431" s="2455"/>
      <c r="P431" s="2455"/>
      <c r="T431" s="2456">
        <v>99</v>
      </c>
      <c r="V431" s="2457">
        <v>2005</v>
      </c>
      <c r="X431" s="2457">
        <v>1</v>
      </c>
      <c r="Z431" s="2451">
        <v>1971200</v>
      </c>
      <c r="AA431" s="2451"/>
      <c r="AB431" s="2451"/>
      <c r="AC431" s="2452" t="s">
        <v>13</v>
      </c>
      <c r="AD431" s="2452" t="s">
        <v>1817</v>
      </c>
      <c r="AE431" s="2452"/>
      <c r="AF431" s="2452"/>
      <c r="AG431" s="2452"/>
      <c r="AI431" s="2452" t="s">
        <v>12</v>
      </c>
      <c r="AJ431" s="2455" t="s">
        <v>12</v>
      </c>
      <c r="AK431" s="2455"/>
      <c r="AL431" s="2455"/>
    </row>
    <row r="432" spans="2:38" ht="7.5" customHeight="1">
      <c r="B432" s="2454"/>
      <c r="C432" s="2454"/>
      <c r="D432" s="2454"/>
      <c r="G432" s="2455"/>
      <c r="H432" s="2455"/>
      <c r="I432" s="2455"/>
      <c r="J432" s="2455"/>
      <c r="K432" s="2455"/>
      <c r="L432" s="2455"/>
      <c r="M432" s="2455"/>
      <c r="N432" s="2455"/>
      <c r="O432" s="2455"/>
      <c r="P432" s="2455"/>
      <c r="R432" s="2452" t="s">
        <v>1705</v>
      </c>
      <c r="T432" s="2456"/>
      <c r="V432" s="2457"/>
      <c r="X432" s="2457"/>
      <c r="Z432" s="2451"/>
      <c r="AA432" s="2451"/>
      <c r="AB432" s="2451"/>
      <c r="AC432" s="2452"/>
      <c r="AD432" s="2452"/>
      <c r="AE432" s="2452"/>
      <c r="AF432" s="2452"/>
      <c r="AG432" s="2452"/>
      <c r="AI432" s="2452"/>
      <c r="AJ432" s="2455"/>
      <c r="AK432" s="2455"/>
      <c r="AL432" s="2455"/>
    </row>
    <row r="433" spans="2:38" ht="6.75" customHeight="1">
      <c r="B433" s="2454"/>
      <c r="C433" s="2454"/>
      <c r="D433" s="2454"/>
      <c r="G433" s="2455"/>
      <c r="H433" s="2455"/>
      <c r="I433" s="2455"/>
      <c r="J433" s="2455"/>
      <c r="K433" s="2455"/>
      <c r="L433" s="2455"/>
      <c r="M433" s="2455"/>
      <c r="N433" s="2455"/>
      <c r="O433" s="2455"/>
      <c r="P433" s="2455"/>
      <c r="R433" s="2452"/>
      <c r="Z433" s="2451"/>
      <c r="AA433" s="2451"/>
      <c r="AB433" s="2451"/>
    </row>
    <row r="434" spans="2:38" ht="3.75" customHeight="1"/>
    <row r="435" spans="2:38" ht="1.5" customHeight="1">
      <c r="B435" s="2454" t="s">
        <v>2552</v>
      </c>
      <c r="C435" s="2454"/>
      <c r="D435" s="2454"/>
      <c r="G435" s="2455" t="s">
        <v>2225</v>
      </c>
      <c r="H435" s="2455"/>
      <c r="I435" s="2455"/>
      <c r="J435" s="2455"/>
      <c r="K435" s="2455"/>
      <c r="L435" s="2455"/>
      <c r="M435" s="2455"/>
      <c r="N435" s="2455"/>
      <c r="O435" s="2455"/>
      <c r="P435" s="2455"/>
      <c r="T435" s="2456">
        <v>100</v>
      </c>
      <c r="V435" s="2457">
        <v>2005</v>
      </c>
      <c r="X435" s="2457">
        <v>1</v>
      </c>
      <c r="Z435" s="2451">
        <v>1971200</v>
      </c>
      <c r="AA435" s="2451"/>
      <c r="AB435" s="2451"/>
      <c r="AC435" s="2452" t="s">
        <v>13</v>
      </c>
      <c r="AD435" s="2452" t="s">
        <v>1817</v>
      </c>
      <c r="AE435" s="2452"/>
      <c r="AF435" s="2452"/>
      <c r="AG435" s="2452"/>
      <c r="AI435" s="2452" t="s">
        <v>12</v>
      </c>
      <c r="AJ435" s="2455" t="s">
        <v>12</v>
      </c>
      <c r="AK435" s="2455"/>
      <c r="AL435" s="2455"/>
    </row>
    <row r="436" spans="2:38" ht="7.5" customHeight="1">
      <c r="B436" s="2454"/>
      <c r="C436" s="2454"/>
      <c r="D436" s="2454"/>
      <c r="G436" s="2455"/>
      <c r="H436" s="2455"/>
      <c r="I436" s="2455"/>
      <c r="J436" s="2455"/>
      <c r="K436" s="2455"/>
      <c r="L436" s="2455"/>
      <c r="M436" s="2455"/>
      <c r="N436" s="2455"/>
      <c r="O436" s="2455"/>
      <c r="P436" s="2455"/>
      <c r="R436" s="2452" t="s">
        <v>1705</v>
      </c>
      <c r="T436" s="2456"/>
      <c r="V436" s="2457"/>
      <c r="X436" s="2457"/>
      <c r="Z436" s="2451"/>
      <c r="AA436" s="2451"/>
      <c r="AB436" s="2451"/>
      <c r="AC436" s="2452"/>
      <c r="AD436" s="2452"/>
      <c r="AE436" s="2452"/>
      <c r="AF436" s="2452"/>
      <c r="AG436" s="2452"/>
      <c r="AI436" s="2452"/>
      <c r="AJ436" s="2455"/>
      <c r="AK436" s="2455"/>
      <c r="AL436" s="2455"/>
    </row>
    <row r="437" spans="2:38" ht="6.75" customHeight="1">
      <c r="B437" s="2454"/>
      <c r="C437" s="2454"/>
      <c r="D437" s="2454"/>
      <c r="G437" s="2455"/>
      <c r="H437" s="2455"/>
      <c r="I437" s="2455"/>
      <c r="J437" s="2455"/>
      <c r="K437" s="2455"/>
      <c r="L437" s="2455"/>
      <c r="M437" s="2455"/>
      <c r="N437" s="2455"/>
      <c r="O437" s="2455"/>
      <c r="P437" s="2455"/>
      <c r="R437" s="2452"/>
      <c r="Z437" s="2451"/>
      <c r="AA437" s="2451"/>
      <c r="AB437" s="2451"/>
    </row>
    <row r="438" spans="2:38" ht="3.75" customHeight="1"/>
    <row r="439" spans="2:38" ht="1.5" customHeight="1">
      <c r="B439" s="2454" t="s">
        <v>2552</v>
      </c>
      <c r="C439" s="2454"/>
      <c r="D439" s="2454"/>
      <c r="G439" s="2455" t="s">
        <v>2225</v>
      </c>
      <c r="H439" s="2455"/>
      <c r="I439" s="2455"/>
      <c r="J439" s="2455"/>
      <c r="K439" s="2455"/>
      <c r="L439" s="2455"/>
      <c r="M439" s="2455"/>
      <c r="N439" s="2455"/>
      <c r="O439" s="2455"/>
      <c r="P439" s="2455"/>
      <c r="T439" s="2456">
        <v>101</v>
      </c>
      <c r="V439" s="2457">
        <v>2005</v>
      </c>
      <c r="X439" s="2457">
        <v>1</v>
      </c>
      <c r="Z439" s="2451">
        <v>1971200</v>
      </c>
      <c r="AA439" s="2451"/>
      <c r="AB439" s="2451"/>
      <c r="AC439" s="2452" t="s">
        <v>13</v>
      </c>
      <c r="AD439" s="2452" t="s">
        <v>1817</v>
      </c>
      <c r="AE439" s="2452"/>
      <c r="AF439" s="2452"/>
      <c r="AG439" s="2452"/>
      <c r="AI439" s="2452" t="s">
        <v>12</v>
      </c>
      <c r="AJ439" s="2455" t="s">
        <v>12</v>
      </c>
      <c r="AK439" s="2455"/>
      <c r="AL439" s="2455"/>
    </row>
    <row r="440" spans="2:38" ht="7.5" customHeight="1">
      <c r="B440" s="2454"/>
      <c r="C440" s="2454"/>
      <c r="D440" s="2454"/>
      <c r="G440" s="2455"/>
      <c r="H440" s="2455"/>
      <c r="I440" s="2455"/>
      <c r="J440" s="2455"/>
      <c r="K440" s="2455"/>
      <c r="L440" s="2455"/>
      <c r="M440" s="2455"/>
      <c r="N440" s="2455"/>
      <c r="O440" s="2455"/>
      <c r="P440" s="2455"/>
      <c r="R440" s="2452" t="s">
        <v>1705</v>
      </c>
      <c r="T440" s="2456"/>
      <c r="V440" s="2457"/>
      <c r="X440" s="2457"/>
      <c r="Z440" s="2451"/>
      <c r="AA440" s="2451"/>
      <c r="AB440" s="2451"/>
      <c r="AC440" s="2452"/>
      <c r="AD440" s="2452"/>
      <c r="AE440" s="2452"/>
      <c r="AF440" s="2452"/>
      <c r="AG440" s="2452"/>
      <c r="AI440" s="2452"/>
      <c r="AJ440" s="2455"/>
      <c r="AK440" s="2455"/>
      <c r="AL440" s="2455"/>
    </row>
    <row r="441" spans="2:38" ht="6.75" customHeight="1">
      <c r="B441" s="2454"/>
      <c r="C441" s="2454"/>
      <c r="D441" s="2454"/>
      <c r="G441" s="2455"/>
      <c r="H441" s="2455"/>
      <c r="I441" s="2455"/>
      <c r="J441" s="2455"/>
      <c r="K441" s="2455"/>
      <c r="L441" s="2455"/>
      <c r="M441" s="2455"/>
      <c r="N441" s="2455"/>
      <c r="O441" s="2455"/>
      <c r="P441" s="2455"/>
      <c r="R441" s="2452"/>
      <c r="Z441" s="2451"/>
      <c r="AA441" s="2451"/>
      <c r="AB441" s="2451"/>
    </row>
    <row r="442" spans="2:38" ht="3.75" customHeight="1"/>
    <row r="443" spans="2:38" ht="1.5" customHeight="1">
      <c r="B443" s="2454" t="s">
        <v>2552</v>
      </c>
      <c r="C443" s="2454"/>
      <c r="D443" s="2454"/>
      <c r="G443" s="2455" t="s">
        <v>2225</v>
      </c>
      <c r="H443" s="2455"/>
      <c r="I443" s="2455"/>
      <c r="J443" s="2455"/>
      <c r="K443" s="2455"/>
      <c r="L443" s="2455"/>
      <c r="M443" s="2455"/>
      <c r="N443" s="2455"/>
      <c r="O443" s="2455"/>
      <c r="P443" s="2455"/>
      <c r="T443" s="2456">
        <v>102</v>
      </c>
      <c r="V443" s="2457">
        <v>2005</v>
      </c>
      <c r="X443" s="2457">
        <v>1</v>
      </c>
      <c r="Z443" s="2451">
        <v>1971200</v>
      </c>
      <c r="AA443" s="2451"/>
      <c r="AB443" s="2451"/>
      <c r="AC443" s="2452" t="s">
        <v>13</v>
      </c>
      <c r="AD443" s="2452" t="s">
        <v>1817</v>
      </c>
      <c r="AE443" s="2452"/>
      <c r="AF443" s="2452"/>
      <c r="AG443" s="2452"/>
      <c r="AI443" s="2452" t="s">
        <v>12</v>
      </c>
      <c r="AJ443" s="2455" t="s">
        <v>12</v>
      </c>
      <c r="AK443" s="2455"/>
      <c r="AL443" s="2455"/>
    </row>
    <row r="444" spans="2:38" ht="7.5" customHeight="1">
      <c r="B444" s="2454"/>
      <c r="C444" s="2454"/>
      <c r="D444" s="2454"/>
      <c r="G444" s="2455"/>
      <c r="H444" s="2455"/>
      <c r="I444" s="2455"/>
      <c r="J444" s="2455"/>
      <c r="K444" s="2455"/>
      <c r="L444" s="2455"/>
      <c r="M444" s="2455"/>
      <c r="N444" s="2455"/>
      <c r="O444" s="2455"/>
      <c r="P444" s="2455"/>
      <c r="R444" s="2452" t="s">
        <v>1705</v>
      </c>
      <c r="T444" s="2456"/>
      <c r="V444" s="2457"/>
      <c r="X444" s="2457"/>
      <c r="Z444" s="2451"/>
      <c r="AA444" s="2451"/>
      <c r="AB444" s="2451"/>
      <c r="AC444" s="2452"/>
      <c r="AD444" s="2452"/>
      <c r="AE444" s="2452"/>
      <c r="AF444" s="2452"/>
      <c r="AG444" s="2452"/>
      <c r="AI444" s="2452"/>
      <c r="AJ444" s="2455"/>
      <c r="AK444" s="2455"/>
      <c r="AL444" s="2455"/>
    </row>
    <row r="445" spans="2:38" ht="6.75" customHeight="1">
      <c r="B445" s="2454"/>
      <c r="C445" s="2454"/>
      <c r="D445" s="2454"/>
      <c r="G445" s="2455"/>
      <c r="H445" s="2455"/>
      <c r="I445" s="2455"/>
      <c r="J445" s="2455"/>
      <c r="K445" s="2455"/>
      <c r="L445" s="2455"/>
      <c r="M445" s="2455"/>
      <c r="N445" s="2455"/>
      <c r="O445" s="2455"/>
      <c r="P445" s="2455"/>
      <c r="R445" s="2452"/>
      <c r="Z445" s="2451"/>
      <c r="AA445" s="2451"/>
      <c r="AB445" s="2451"/>
    </row>
    <row r="446" spans="2:38" ht="3.75" customHeight="1"/>
    <row r="447" spans="2:38" ht="1.5" customHeight="1">
      <c r="B447" s="2454" t="s">
        <v>2552</v>
      </c>
      <c r="C447" s="2454"/>
      <c r="D447" s="2454"/>
      <c r="G447" s="2455" t="s">
        <v>2225</v>
      </c>
      <c r="H447" s="2455"/>
      <c r="I447" s="2455"/>
      <c r="J447" s="2455"/>
      <c r="K447" s="2455"/>
      <c r="L447" s="2455"/>
      <c r="M447" s="2455"/>
      <c r="N447" s="2455"/>
      <c r="O447" s="2455"/>
      <c r="P447" s="2455"/>
      <c r="T447" s="2456">
        <v>103</v>
      </c>
      <c r="V447" s="2457">
        <v>2006</v>
      </c>
      <c r="X447" s="2457">
        <v>1</v>
      </c>
      <c r="Z447" s="2451">
        <v>2290000</v>
      </c>
      <c r="AA447" s="2451"/>
      <c r="AB447" s="2451"/>
      <c r="AC447" s="2452" t="s">
        <v>13</v>
      </c>
      <c r="AD447" s="2452" t="s">
        <v>1817</v>
      </c>
      <c r="AE447" s="2452"/>
      <c r="AF447" s="2452"/>
      <c r="AG447" s="2452"/>
      <c r="AI447" s="2452" t="s">
        <v>12</v>
      </c>
      <c r="AJ447" s="2455" t="s">
        <v>12</v>
      </c>
      <c r="AK447" s="2455"/>
      <c r="AL447" s="2455"/>
    </row>
    <row r="448" spans="2:38" ht="7.5" customHeight="1">
      <c r="B448" s="2454"/>
      <c r="C448" s="2454"/>
      <c r="D448" s="2454"/>
      <c r="G448" s="2455"/>
      <c r="H448" s="2455"/>
      <c r="I448" s="2455"/>
      <c r="J448" s="2455"/>
      <c r="K448" s="2455"/>
      <c r="L448" s="2455"/>
      <c r="M448" s="2455"/>
      <c r="N448" s="2455"/>
      <c r="O448" s="2455"/>
      <c r="P448" s="2455"/>
      <c r="R448" s="2452" t="s">
        <v>1705</v>
      </c>
      <c r="T448" s="2456"/>
      <c r="V448" s="2457"/>
      <c r="X448" s="2457"/>
      <c r="Z448" s="2451"/>
      <c r="AA448" s="2451"/>
      <c r="AB448" s="2451"/>
      <c r="AC448" s="2452"/>
      <c r="AD448" s="2452"/>
      <c r="AE448" s="2452"/>
      <c r="AF448" s="2452"/>
      <c r="AG448" s="2452"/>
      <c r="AI448" s="2452"/>
      <c r="AJ448" s="2455"/>
      <c r="AK448" s="2455"/>
      <c r="AL448" s="2455"/>
    </row>
    <row r="449" spans="2:38" ht="6.75" customHeight="1">
      <c r="B449" s="2454"/>
      <c r="C449" s="2454"/>
      <c r="D449" s="2454"/>
      <c r="G449" s="2455"/>
      <c r="H449" s="2455"/>
      <c r="I449" s="2455"/>
      <c r="J449" s="2455"/>
      <c r="K449" s="2455"/>
      <c r="L449" s="2455"/>
      <c r="M449" s="2455"/>
      <c r="N449" s="2455"/>
      <c r="O449" s="2455"/>
      <c r="P449" s="2455"/>
      <c r="R449" s="2452"/>
      <c r="Z449" s="2451"/>
      <c r="AA449" s="2451"/>
      <c r="AB449" s="2451"/>
    </row>
    <row r="450" spans="2:38" ht="3.75" customHeight="1"/>
    <row r="451" spans="2:38" ht="1.5" customHeight="1">
      <c r="B451" s="2454" t="s">
        <v>2552</v>
      </c>
      <c r="C451" s="2454"/>
      <c r="D451" s="2454"/>
      <c r="G451" s="2455" t="s">
        <v>2225</v>
      </c>
      <c r="H451" s="2455"/>
      <c r="I451" s="2455"/>
      <c r="J451" s="2455"/>
      <c r="K451" s="2455"/>
      <c r="L451" s="2455"/>
      <c r="M451" s="2455"/>
      <c r="N451" s="2455"/>
      <c r="O451" s="2455"/>
      <c r="P451" s="2455"/>
      <c r="T451" s="2456">
        <v>104</v>
      </c>
      <c r="V451" s="2457">
        <v>2006</v>
      </c>
      <c r="X451" s="2457">
        <v>1</v>
      </c>
      <c r="Z451" s="2451">
        <v>2290000</v>
      </c>
      <c r="AA451" s="2451"/>
      <c r="AB451" s="2451"/>
      <c r="AC451" s="2452" t="s">
        <v>13</v>
      </c>
      <c r="AD451" s="2452" t="s">
        <v>1817</v>
      </c>
      <c r="AE451" s="2452"/>
      <c r="AF451" s="2452"/>
      <c r="AG451" s="2452"/>
      <c r="AI451" s="2452" t="s">
        <v>12</v>
      </c>
      <c r="AJ451" s="2455" t="s">
        <v>12</v>
      </c>
      <c r="AK451" s="2455"/>
      <c r="AL451" s="2455"/>
    </row>
    <row r="452" spans="2:38" ht="7.5" customHeight="1">
      <c r="B452" s="2454"/>
      <c r="C452" s="2454"/>
      <c r="D452" s="2454"/>
      <c r="G452" s="2455"/>
      <c r="H452" s="2455"/>
      <c r="I452" s="2455"/>
      <c r="J452" s="2455"/>
      <c r="K452" s="2455"/>
      <c r="L452" s="2455"/>
      <c r="M452" s="2455"/>
      <c r="N452" s="2455"/>
      <c r="O452" s="2455"/>
      <c r="P452" s="2455"/>
      <c r="R452" s="2452" t="s">
        <v>1705</v>
      </c>
      <c r="T452" s="2456"/>
      <c r="V452" s="2457"/>
      <c r="X452" s="2457"/>
      <c r="Z452" s="2451"/>
      <c r="AA452" s="2451"/>
      <c r="AB452" s="2451"/>
      <c r="AC452" s="2452"/>
      <c r="AD452" s="2452"/>
      <c r="AE452" s="2452"/>
      <c r="AF452" s="2452"/>
      <c r="AG452" s="2452"/>
      <c r="AI452" s="2452"/>
      <c r="AJ452" s="2455"/>
      <c r="AK452" s="2455"/>
      <c r="AL452" s="2455"/>
    </row>
    <row r="453" spans="2:38" ht="6.75" customHeight="1">
      <c r="B453" s="2454"/>
      <c r="C453" s="2454"/>
      <c r="D453" s="2454"/>
      <c r="G453" s="2455"/>
      <c r="H453" s="2455"/>
      <c r="I453" s="2455"/>
      <c r="J453" s="2455"/>
      <c r="K453" s="2455"/>
      <c r="L453" s="2455"/>
      <c r="M453" s="2455"/>
      <c r="N453" s="2455"/>
      <c r="O453" s="2455"/>
      <c r="P453" s="2455"/>
      <c r="R453" s="2452"/>
      <c r="Z453" s="2451"/>
      <c r="AA453" s="2451"/>
      <c r="AB453" s="2451"/>
    </row>
    <row r="454" spans="2:38" ht="1.5" customHeight="1">
      <c r="B454" s="2454" t="s">
        <v>2552</v>
      </c>
      <c r="C454" s="2454"/>
      <c r="D454" s="2454"/>
      <c r="G454" s="2455" t="s">
        <v>2225</v>
      </c>
      <c r="H454" s="2455"/>
      <c r="I454" s="2455"/>
      <c r="J454" s="2455"/>
      <c r="K454" s="2455"/>
      <c r="L454" s="2455"/>
      <c r="M454" s="2455"/>
      <c r="N454" s="2455"/>
      <c r="O454" s="2455"/>
      <c r="P454" s="2455"/>
      <c r="T454" s="2456">
        <v>105</v>
      </c>
      <c r="V454" s="2457">
        <v>2006</v>
      </c>
      <c r="X454" s="2457">
        <v>1</v>
      </c>
      <c r="Z454" s="2451">
        <v>2290000</v>
      </c>
      <c r="AA454" s="2451"/>
      <c r="AB454" s="2451"/>
      <c r="AC454" s="2452" t="s">
        <v>13</v>
      </c>
      <c r="AD454" s="2452" t="s">
        <v>1817</v>
      </c>
      <c r="AE454" s="2452"/>
      <c r="AF454" s="2452"/>
      <c r="AG454" s="2452"/>
      <c r="AI454" s="2452" t="s">
        <v>12</v>
      </c>
      <c r="AJ454" s="2455" t="s">
        <v>12</v>
      </c>
      <c r="AK454" s="2455"/>
      <c r="AL454" s="2455"/>
    </row>
    <row r="455" spans="2:38" ht="7.5" customHeight="1">
      <c r="B455" s="2454"/>
      <c r="C455" s="2454"/>
      <c r="D455" s="2454"/>
      <c r="G455" s="2455"/>
      <c r="H455" s="2455"/>
      <c r="I455" s="2455"/>
      <c r="J455" s="2455"/>
      <c r="K455" s="2455"/>
      <c r="L455" s="2455"/>
      <c r="M455" s="2455"/>
      <c r="N455" s="2455"/>
      <c r="O455" s="2455"/>
      <c r="P455" s="2455"/>
      <c r="R455" s="2452" t="s">
        <v>1705</v>
      </c>
      <c r="T455" s="2456"/>
      <c r="V455" s="2457"/>
      <c r="X455" s="2457"/>
      <c r="Z455" s="2451"/>
      <c r="AA455" s="2451"/>
      <c r="AB455" s="2451"/>
      <c r="AC455" s="2452"/>
      <c r="AD455" s="2452"/>
      <c r="AE455" s="2452"/>
      <c r="AF455" s="2452"/>
      <c r="AG455" s="2452"/>
      <c r="AI455" s="2452"/>
      <c r="AJ455" s="2455"/>
      <c r="AK455" s="2455"/>
      <c r="AL455" s="2455"/>
    </row>
    <row r="456" spans="2:38" ht="6.75" customHeight="1">
      <c r="B456" s="2454"/>
      <c r="C456" s="2454"/>
      <c r="D456" s="2454"/>
      <c r="G456" s="2455"/>
      <c r="H456" s="2455"/>
      <c r="I456" s="2455"/>
      <c r="J456" s="2455"/>
      <c r="K456" s="2455"/>
      <c r="L456" s="2455"/>
      <c r="M456" s="2455"/>
      <c r="N456" s="2455"/>
      <c r="O456" s="2455"/>
      <c r="P456" s="2455"/>
      <c r="R456" s="2452"/>
      <c r="Z456" s="2451"/>
      <c r="AA456" s="2451"/>
      <c r="AB456" s="2451"/>
    </row>
    <row r="457" spans="2:38" ht="3.75" customHeight="1"/>
    <row r="458" spans="2:38" ht="1.5" customHeight="1">
      <c r="B458" s="2454" t="s">
        <v>2552</v>
      </c>
      <c r="C458" s="2454"/>
      <c r="D458" s="2454"/>
      <c r="G458" s="2455" t="s">
        <v>2225</v>
      </c>
      <c r="H458" s="2455"/>
      <c r="I458" s="2455"/>
      <c r="J458" s="2455"/>
      <c r="K458" s="2455"/>
      <c r="L458" s="2455"/>
      <c r="M458" s="2455"/>
      <c r="N458" s="2455"/>
      <c r="O458" s="2455"/>
      <c r="P458" s="2455"/>
      <c r="T458" s="2456">
        <v>106</v>
      </c>
      <c r="V458" s="2457">
        <v>2006</v>
      </c>
      <c r="X458" s="2457">
        <v>1</v>
      </c>
      <c r="Z458" s="2451">
        <v>2290000</v>
      </c>
      <c r="AA458" s="2451"/>
      <c r="AB458" s="2451"/>
      <c r="AC458" s="2452" t="s">
        <v>13</v>
      </c>
      <c r="AD458" s="2452" t="s">
        <v>1817</v>
      </c>
      <c r="AE458" s="2452"/>
      <c r="AF458" s="2452"/>
      <c r="AG458" s="2452"/>
      <c r="AI458" s="2452" t="s">
        <v>12</v>
      </c>
      <c r="AJ458" s="2455" t="s">
        <v>12</v>
      </c>
      <c r="AK458" s="2455"/>
      <c r="AL458" s="2455"/>
    </row>
    <row r="459" spans="2:38" ht="7.5" customHeight="1">
      <c r="B459" s="2454"/>
      <c r="C459" s="2454"/>
      <c r="D459" s="2454"/>
      <c r="G459" s="2455"/>
      <c r="H459" s="2455"/>
      <c r="I459" s="2455"/>
      <c r="J459" s="2455"/>
      <c r="K459" s="2455"/>
      <c r="L459" s="2455"/>
      <c r="M459" s="2455"/>
      <c r="N459" s="2455"/>
      <c r="O459" s="2455"/>
      <c r="P459" s="2455"/>
      <c r="R459" s="2452" t="s">
        <v>1705</v>
      </c>
      <c r="T459" s="2456"/>
      <c r="V459" s="2457"/>
      <c r="X459" s="2457"/>
      <c r="Z459" s="2451"/>
      <c r="AA459" s="2451"/>
      <c r="AB459" s="2451"/>
      <c r="AC459" s="2452"/>
      <c r="AD459" s="2452"/>
      <c r="AE459" s="2452"/>
      <c r="AF459" s="2452"/>
      <c r="AG459" s="2452"/>
      <c r="AI459" s="2452"/>
      <c r="AJ459" s="2455"/>
      <c r="AK459" s="2455"/>
      <c r="AL459" s="2455"/>
    </row>
    <row r="460" spans="2:38" ht="6.75" customHeight="1">
      <c r="B460" s="2454"/>
      <c r="C460" s="2454"/>
      <c r="D460" s="2454"/>
      <c r="G460" s="2455"/>
      <c r="H460" s="2455"/>
      <c r="I460" s="2455"/>
      <c r="J460" s="2455"/>
      <c r="K460" s="2455"/>
      <c r="L460" s="2455"/>
      <c r="M460" s="2455"/>
      <c r="N460" s="2455"/>
      <c r="O460" s="2455"/>
      <c r="P460" s="2455"/>
      <c r="R460" s="2452"/>
      <c r="Z460" s="2451"/>
      <c r="AA460" s="2451"/>
      <c r="AB460" s="2451"/>
    </row>
    <row r="461" spans="2:38" ht="3.75" customHeight="1"/>
    <row r="462" spans="2:38" ht="1.5" customHeight="1">
      <c r="B462" s="2454" t="s">
        <v>2552</v>
      </c>
      <c r="C462" s="2454"/>
      <c r="D462" s="2454"/>
      <c r="G462" s="2455" t="s">
        <v>2225</v>
      </c>
      <c r="H462" s="2455"/>
      <c r="I462" s="2455"/>
      <c r="J462" s="2455"/>
      <c r="K462" s="2455"/>
      <c r="L462" s="2455"/>
      <c r="M462" s="2455"/>
      <c r="N462" s="2455"/>
      <c r="O462" s="2455"/>
      <c r="P462" s="2455"/>
      <c r="T462" s="2456">
        <v>107</v>
      </c>
      <c r="V462" s="2457">
        <v>2004</v>
      </c>
      <c r="X462" s="2457">
        <v>1</v>
      </c>
      <c r="Z462" s="2451">
        <v>1950000</v>
      </c>
      <c r="AA462" s="2451"/>
      <c r="AB462" s="2451"/>
      <c r="AC462" s="2452" t="s">
        <v>13</v>
      </c>
      <c r="AD462" s="2452" t="s">
        <v>596</v>
      </c>
      <c r="AE462" s="2452"/>
      <c r="AF462" s="2452"/>
      <c r="AG462" s="2452"/>
      <c r="AI462" s="2452" t="s">
        <v>12</v>
      </c>
      <c r="AJ462" s="2455" t="s">
        <v>12</v>
      </c>
      <c r="AK462" s="2455"/>
      <c r="AL462" s="2455"/>
    </row>
    <row r="463" spans="2:38" ht="7.5" customHeight="1">
      <c r="B463" s="2454"/>
      <c r="C463" s="2454"/>
      <c r="D463" s="2454"/>
      <c r="G463" s="2455"/>
      <c r="H463" s="2455"/>
      <c r="I463" s="2455"/>
      <c r="J463" s="2455"/>
      <c r="K463" s="2455"/>
      <c r="L463" s="2455"/>
      <c r="M463" s="2455"/>
      <c r="N463" s="2455"/>
      <c r="O463" s="2455"/>
      <c r="P463" s="2455"/>
      <c r="R463" s="2452" t="s">
        <v>1705</v>
      </c>
      <c r="T463" s="2456"/>
      <c r="V463" s="2457"/>
      <c r="X463" s="2457"/>
      <c r="Z463" s="2451"/>
      <c r="AA463" s="2451"/>
      <c r="AB463" s="2451"/>
      <c r="AC463" s="2452"/>
      <c r="AD463" s="2452"/>
      <c r="AE463" s="2452"/>
      <c r="AF463" s="2452"/>
      <c r="AG463" s="2452"/>
      <c r="AI463" s="2452"/>
      <c r="AJ463" s="2455"/>
      <c r="AK463" s="2455"/>
      <c r="AL463" s="2455"/>
    </row>
    <row r="464" spans="2:38" ht="6.75" customHeight="1">
      <c r="B464" s="2454"/>
      <c r="C464" s="2454"/>
      <c r="D464" s="2454"/>
      <c r="G464" s="2455"/>
      <c r="H464" s="2455"/>
      <c r="I464" s="2455"/>
      <c r="J464" s="2455"/>
      <c r="K464" s="2455"/>
      <c r="L464" s="2455"/>
      <c r="M464" s="2455"/>
      <c r="N464" s="2455"/>
      <c r="O464" s="2455"/>
      <c r="P464" s="2455"/>
      <c r="R464" s="2452"/>
      <c r="Z464" s="2451"/>
      <c r="AA464" s="2451"/>
      <c r="AB464" s="2451"/>
    </row>
    <row r="465" spans="2:38" ht="3.75" customHeight="1"/>
    <row r="466" spans="2:38" ht="1.5" customHeight="1">
      <c r="B466" s="2454" t="s">
        <v>2552</v>
      </c>
      <c r="C466" s="2454"/>
      <c r="D466" s="2454"/>
      <c r="G466" s="2455" t="s">
        <v>2225</v>
      </c>
      <c r="H466" s="2455"/>
      <c r="I466" s="2455"/>
      <c r="J466" s="2455"/>
      <c r="K466" s="2455"/>
      <c r="L466" s="2455"/>
      <c r="M466" s="2455"/>
      <c r="N466" s="2455"/>
      <c r="O466" s="2455"/>
      <c r="P466" s="2455"/>
      <c r="T466" s="2456">
        <v>108</v>
      </c>
      <c r="V466" s="2457">
        <v>2006</v>
      </c>
      <c r="X466" s="2457">
        <v>1</v>
      </c>
      <c r="Z466" s="2451">
        <v>2200000</v>
      </c>
      <c r="AA466" s="2451"/>
      <c r="AB466" s="2451"/>
      <c r="AC466" s="2452" t="s">
        <v>13</v>
      </c>
      <c r="AD466" s="2452" t="s">
        <v>596</v>
      </c>
      <c r="AE466" s="2452"/>
      <c r="AF466" s="2452"/>
      <c r="AG466" s="2452"/>
      <c r="AI466" s="2452" t="s">
        <v>12</v>
      </c>
      <c r="AJ466" s="2455" t="s">
        <v>12</v>
      </c>
      <c r="AK466" s="2455"/>
      <c r="AL466" s="2455"/>
    </row>
    <row r="467" spans="2:38" ht="7.5" customHeight="1">
      <c r="B467" s="2454"/>
      <c r="C467" s="2454"/>
      <c r="D467" s="2454"/>
      <c r="G467" s="2455"/>
      <c r="H467" s="2455"/>
      <c r="I467" s="2455"/>
      <c r="J467" s="2455"/>
      <c r="K467" s="2455"/>
      <c r="L467" s="2455"/>
      <c r="M467" s="2455"/>
      <c r="N467" s="2455"/>
      <c r="O467" s="2455"/>
      <c r="P467" s="2455"/>
      <c r="R467" s="2452" t="s">
        <v>1705</v>
      </c>
      <c r="T467" s="2456"/>
      <c r="V467" s="2457"/>
      <c r="X467" s="2457"/>
      <c r="Z467" s="2451"/>
      <c r="AA467" s="2451"/>
      <c r="AB467" s="2451"/>
      <c r="AC467" s="2452"/>
      <c r="AD467" s="2452"/>
      <c r="AE467" s="2452"/>
      <c r="AF467" s="2452"/>
      <c r="AG467" s="2452"/>
      <c r="AI467" s="2452"/>
      <c r="AJ467" s="2455"/>
      <c r="AK467" s="2455"/>
      <c r="AL467" s="2455"/>
    </row>
    <row r="468" spans="2:38" ht="6.75" customHeight="1">
      <c r="B468" s="2454"/>
      <c r="C468" s="2454"/>
      <c r="D468" s="2454"/>
      <c r="G468" s="2455"/>
      <c r="H468" s="2455"/>
      <c r="I468" s="2455"/>
      <c r="J468" s="2455"/>
      <c r="K468" s="2455"/>
      <c r="L468" s="2455"/>
      <c r="M468" s="2455"/>
      <c r="N468" s="2455"/>
      <c r="O468" s="2455"/>
      <c r="P468" s="2455"/>
      <c r="R468" s="2452"/>
      <c r="Z468" s="2451"/>
      <c r="AA468" s="2451"/>
      <c r="AB468" s="2451"/>
    </row>
    <row r="469" spans="2:38" ht="3.75" customHeight="1"/>
    <row r="470" spans="2:38" ht="1.5" customHeight="1">
      <c r="B470" s="2454" t="s">
        <v>2552</v>
      </c>
      <c r="C470" s="2454"/>
      <c r="D470" s="2454"/>
      <c r="G470" s="2455" t="s">
        <v>2225</v>
      </c>
      <c r="H470" s="2455"/>
      <c r="I470" s="2455"/>
      <c r="J470" s="2455"/>
      <c r="K470" s="2455"/>
      <c r="L470" s="2455"/>
      <c r="M470" s="2455"/>
      <c r="N470" s="2455"/>
      <c r="O470" s="2455"/>
      <c r="P470" s="2455"/>
      <c r="T470" s="2456">
        <v>109</v>
      </c>
      <c r="V470" s="2457">
        <v>2006</v>
      </c>
      <c r="X470" s="2457">
        <v>1</v>
      </c>
      <c r="Z470" s="2451">
        <v>2200000</v>
      </c>
      <c r="AA470" s="2451"/>
      <c r="AB470" s="2451"/>
      <c r="AC470" s="2452" t="s">
        <v>13</v>
      </c>
      <c r="AD470" s="2452" t="s">
        <v>596</v>
      </c>
      <c r="AE470" s="2452"/>
      <c r="AF470" s="2452"/>
      <c r="AG470" s="2452"/>
      <c r="AI470" s="2452" t="s">
        <v>12</v>
      </c>
      <c r="AJ470" s="2455" t="s">
        <v>12</v>
      </c>
      <c r="AK470" s="2455"/>
      <c r="AL470" s="2455"/>
    </row>
    <row r="471" spans="2:38" ht="7.5" customHeight="1">
      <c r="B471" s="2454"/>
      <c r="C471" s="2454"/>
      <c r="D471" s="2454"/>
      <c r="G471" s="2455"/>
      <c r="H471" s="2455"/>
      <c r="I471" s="2455"/>
      <c r="J471" s="2455"/>
      <c r="K471" s="2455"/>
      <c r="L471" s="2455"/>
      <c r="M471" s="2455"/>
      <c r="N471" s="2455"/>
      <c r="O471" s="2455"/>
      <c r="P471" s="2455"/>
      <c r="R471" s="2452" t="s">
        <v>1705</v>
      </c>
      <c r="T471" s="2456"/>
      <c r="V471" s="2457"/>
      <c r="X471" s="2457"/>
      <c r="Z471" s="2451"/>
      <c r="AA471" s="2451"/>
      <c r="AB471" s="2451"/>
      <c r="AC471" s="2452"/>
      <c r="AD471" s="2452"/>
      <c r="AE471" s="2452"/>
      <c r="AF471" s="2452"/>
      <c r="AG471" s="2452"/>
      <c r="AI471" s="2452"/>
      <c r="AJ471" s="2455"/>
      <c r="AK471" s="2455"/>
      <c r="AL471" s="2455"/>
    </row>
    <row r="472" spans="2:38" ht="6.75" customHeight="1">
      <c r="B472" s="2454"/>
      <c r="C472" s="2454"/>
      <c r="D472" s="2454"/>
      <c r="G472" s="2455"/>
      <c r="H472" s="2455"/>
      <c r="I472" s="2455"/>
      <c r="J472" s="2455"/>
      <c r="K472" s="2455"/>
      <c r="L472" s="2455"/>
      <c r="M472" s="2455"/>
      <c r="N472" s="2455"/>
      <c r="O472" s="2455"/>
      <c r="P472" s="2455"/>
      <c r="R472" s="2452"/>
      <c r="Z472" s="2451"/>
      <c r="AA472" s="2451"/>
      <c r="AB472" s="2451"/>
    </row>
    <row r="473" spans="2:38" ht="3.75" customHeight="1"/>
    <row r="474" spans="2:38" ht="1.5" customHeight="1">
      <c r="B474" s="2454" t="s">
        <v>2552</v>
      </c>
      <c r="C474" s="2454"/>
      <c r="D474" s="2454"/>
      <c r="G474" s="2455" t="s">
        <v>2225</v>
      </c>
      <c r="H474" s="2455"/>
      <c r="I474" s="2455"/>
      <c r="J474" s="2455"/>
      <c r="K474" s="2455"/>
      <c r="L474" s="2455"/>
      <c r="M474" s="2455"/>
      <c r="N474" s="2455"/>
      <c r="O474" s="2455"/>
      <c r="P474" s="2455"/>
      <c r="T474" s="2456">
        <v>110</v>
      </c>
      <c r="V474" s="2457">
        <v>2006</v>
      </c>
      <c r="X474" s="2457">
        <v>1</v>
      </c>
      <c r="Z474" s="2451">
        <v>2200000</v>
      </c>
      <c r="AA474" s="2451"/>
      <c r="AB474" s="2451"/>
      <c r="AC474" s="2452" t="s">
        <v>13</v>
      </c>
      <c r="AD474" s="2452" t="s">
        <v>596</v>
      </c>
      <c r="AE474" s="2452"/>
      <c r="AF474" s="2452"/>
      <c r="AG474" s="2452"/>
      <c r="AI474" s="2452" t="s">
        <v>12</v>
      </c>
      <c r="AJ474" s="2455" t="s">
        <v>12</v>
      </c>
      <c r="AK474" s="2455"/>
      <c r="AL474" s="2455"/>
    </row>
    <row r="475" spans="2:38" ht="7.5" customHeight="1">
      <c r="B475" s="2454"/>
      <c r="C475" s="2454"/>
      <c r="D475" s="2454"/>
      <c r="G475" s="2455"/>
      <c r="H475" s="2455"/>
      <c r="I475" s="2455"/>
      <c r="J475" s="2455"/>
      <c r="K475" s="2455"/>
      <c r="L475" s="2455"/>
      <c r="M475" s="2455"/>
      <c r="N475" s="2455"/>
      <c r="O475" s="2455"/>
      <c r="P475" s="2455"/>
      <c r="R475" s="2452" t="s">
        <v>1705</v>
      </c>
      <c r="T475" s="2456"/>
      <c r="V475" s="2457"/>
      <c r="X475" s="2457"/>
      <c r="Z475" s="2451"/>
      <c r="AA475" s="2451"/>
      <c r="AB475" s="2451"/>
      <c r="AC475" s="2452"/>
      <c r="AD475" s="2452"/>
      <c r="AE475" s="2452"/>
      <c r="AF475" s="2452"/>
      <c r="AG475" s="2452"/>
      <c r="AI475" s="2452"/>
      <c r="AJ475" s="2455"/>
      <c r="AK475" s="2455"/>
      <c r="AL475" s="2455"/>
    </row>
    <row r="476" spans="2:38" ht="6.75" customHeight="1">
      <c r="B476" s="2454"/>
      <c r="C476" s="2454"/>
      <c r="D476" s="2454"/>
      <c r="G476" s="2455"/>
      <c r="H476" s="2455"/>
      <c r="I476" s="2455"/>
      <c r="J476" s="2455"/>
      <c r="K476" s="2455"/>
      <c r="L476" s="2455"/>
      <c r="M476" s="2455"/>
      <c r="N476" s="2455"/>
      <c r="O476" s="2455"/>
      <c r="P476" s="2455"/>
      <c r="R476" s="2452"/>
      <c r="Z476" s="2451"/>
      <c r="AA476" s="2451"/>
      <c r="AB476" s="2451"/>
    </row>
    <row r="477" spans="2:38" ht="3.75" customHeight="1"/>
    <row r="478" spans="2:38" ht="1.5" customHeight="1">
      <c r="B478" s="2454" t="s">
        <v>2552</v>
      </c>
      <c r="C478" s="2454"/>
      <c r="D478" s="2454"/>
      <c r="G478" s="2455" t="s">
        <v>2225</v>
      </c>
      <c r="H478" s="2455"/>
      <c r="I478" s="2455"/>
      <c r="J478" s="2455"/>
      <c r="K478" s="2455"/>
      <c r="L478" s="2455"/>
      <c r="M478" s="2455"/>
      <c r="N478" s="2455"/>
      <c r="O478" s="2455"/>
      <c r="P478" s="2455"/>
      <c r="T478" s="2456">
        <v>111</v>
      </c>
      <c r="V478" s="2457">
        <v>2006</v>
      </c>
      <c r="X478" s="2457">
        <v>1</v>
      </c>
      <c r="Z478" s="2451">
        <v>2050000</v>
      </c>
      <c r="AA478" s="2451"/>
      <c r="AB478" s="2451"/>
      <c r="AC478" s="2452" t="s">
        <v>1914</v>
      </c>
      <c r="AD478" s="2452" t="s">
        <v>596</v>
      </c>
      <c r="AE478" s="2452"/>
      <c r="AF478" s="2452"/>
      <c r="AG478" s="2452"/>
      <c r="AJ478" s="2455" t="s">
        <v>2199</v>
      </c>
      <c r="AK478" s="2455"/>
      <c r="AL478" s="2455"/>
    </row>
    <row r="479" spans="2:38" ht="7.5" customHeight="1">
      <c r="B479" s="2454"/>
      <c r="C479" s="2454"/>
      <c r="D479" s="2454"/>
      <c r="G479" s="2455"/>
      <c r="H479" s="2455"/>
      <c r="I479" s="2455"/>
      <c r="J479" s="2455"/>
      <c r="K479" s="2455"/>
      <c r="L479" s="2455"/>
      <c r="M479" s="2455"/>
      <c r="N479" s="2455"/>
      <c r="O479" s="2455"/>
      <c r="P479" s="2455"/>
      <c r="R479" s="2452" t="s">
        <v>1705</v>
      </c>
      <c r="T479" s="2456"/>
      <c r="V479" s="2457"/>
      <c r="X479" s="2457"/>
      <c r="Z479" s="2451"/>
      <c r="AA479" s="2451"/>
      <c r="AB479" s="2451"/>
      <c r="AC479" s="2452"/>
      <c r="AD479" s="2452"/>
      <c r="AE479" s="2452"/>
      <c r="AF479" s="2452"/>
      <c r="AG479" s="2452"/>
      <c r="AJ479" s="2455"/>
      <c r="AK479" s="2455"/>
      <c r="AL479" s="2455"/>
    </row>
    <row r="480" spans="2:38" ht="6.75" customHeight="1">
      <c r="B480" s="2454"/>
      <c r="C480" s="2454"/>
      <c r="D480" s="2454"/>
      <c r="G480" s="2455"/>
      <c r="H480" s="2455"/>
      <c r="I480" s="2455"/>
      <c r="J480" s="2455"/>
      <c r="K480" s="2455"/>
      <c r="L480" s="2455"/>
      <c r="M480" s="2455"/>
      <c r="N480" s="2455"/>
      <c r="O480" s="2455"/>
      <c r="P480" s="2455"/>
      <c r="R480" s="2452"/>
      <c r="Z480" s="2451"/>
      <c r="AA480" s="2451"/>
      <c r="AB480" s="2451"/>
    </row>
    <row r="481" spans="2:38" ht="3.75" customHeight="1"/>
    <row r="482" spans="2:38" ht="1.5" customHeight="1">
      <c r="B482" s="2454" t="s">
        <v>2552</v>
      </c>
      <c r="C482" s="2454"/>
      <c r="D482" s="2454"/>
      <c r="G482" s="2455" t="s">
        <v>2225</v>
      </c>
      <c r="H482" s="2455"/>
      <c r="I482" s="2455"/>
      <c r="J482" s="2455"/>
      <c r="K482" s="2455"/>
      <c r="L482" s="2455"/>
      <c r="M482" s="2455"/>
      <c r="N482" s="2455"/>
      <c r="O482" s="2455"/>
      <c r="P482" s="2455"/>
      <c r="T482" s="2456">
        <v>112</v>
      </c>
      <c r="V482" s="2457">
        <v>2006</v>
      </c>
      <c r="X482" s="2457">
        <v>1</v>
      </c>
      <c r="Z482" s="2451">
        <v>2050000</v>
      </c>
      <c r="AA482" s="2451"/>
      <c r="AB482" s="2451"/>
      <c r="AC482" s="2452" t="s">
        <v>13</v>
      </c>
      <c r="AD482" s="2452" t="s">
        <v>596</v>
      </c>
      <c r="AE482" s="2452"/>
      <c r="AF482" s="2452"/>
      <c r="AG482" s="2452"/>
      <c r="AI482" s="2452" t="s">
        <v>12</v>
      </c>
      <c r="AJ482" s="2455" t="s">
        <v>12</v>
      </c>
      <c r="AK482" s="2455"/>
      <c r="AL482" s="2455"/>
    </row>
    <row r="483" spans="2:38" ht="7.5" customHeight="1">
      <c r="B483" s="2454"/>
      <c r="C483" s="2454"/>
      <c r="D483" s="2454"/>
      <c r="G483" s="2455"/>
      <c r="H483" s="2455"/>
      <c r="I483" s="2455"/>
      <c r="J483" s="2455"/>
      <c r="K483" s="2455"/>
      <c r="L483" s="2455"/>
      <c r="M483" s="2455"/>
      <c r="N483" s="2455"/>
      <c r="O483" s="2455"/>
      <c r="P483" s="2455"/>
      <c r="R483" s="2452" t="s">
        <v>1705</v>
      </c>
      <c r="T483" s="2456"/>
      <c r="V483" s="2457"/>
      <c r="X483" s="2457"/>
      <c r="Z483" s="2451"/>
      <c r="AA483" s="2451"/>
      <c r="AB483" s="2451"/>
      <c r="AC483" s="2452"/>
      <c r="AD483" s="2452"/>
      <c r="AE483" s="2452"/>
      <c r="AF483" s="2452"/>
      <c r="AG483" s="2452"/>
      <c r="AI483" s="2452"/>
      <c r="AJ483" s="2455"/>
      <c r="AK483" s="2455"/>
      <c r="AL483" s="2455"/>
    </row>
    <row r="484" spans="2:38" ht="6.75" customHeight="1">
      <c r="B484" s="2454"/>
      <c r="C484" s="2454"/>
      <c r="D484" s="2454"/>
      <c r="G484" s="2455"/>
      <c r="H484" s="2455"/>
      <c r="I484" s="2455"/>
      <c r="J484" s="2455"/>
      <c r="K484" s="2455"/>
      <c r="L484" s="2455"/>
      <c r="M484" s="2455"/>
      <c r="N484" s="2455"/>
      <c r="O484" s="2455"/>
      <c r="P484" s="2455"/>
      <c r="R484" s="2452"/>
      <c r="Z484" s="2451"/>
      <c r="AA484" s="2451"/>
      <c r="AB484" s="2451"/>
    </row>
    <row r="485" spans="2:38" ht="3.75" customHeight="1"/>
    <row r="486" spans="2:38" ht="1.5" customHeight="1">
      <c r="B486" s="2454" t="s">
        <v>2552</v>
      </c>
      <c r="C486" s="2454"/>
      <c r="D486" s="2454"/>
      <c r="G486" s="2455" t="s">
        <v>2225</v>
      </c>
      <c r="H486" s="2455"/>
      <c r="I486" s="2455"/>
      <c r="J486" s="2455"/>
      <c r="K486" s="2455"/>
      <c r="L486" s="2455"/>
      <c r="M486" s="2455"/>
      <c r="N486" s="2455"/>
      <c r="O486" s="2455"/>
      <c r="P486" s="2455"/>
      <c r="T486" s="2456">
        <v>113</v>
      </c>
      <c r="V486" s="2457">
        <v>2006</v>
      </c>
      <c r="X486" s="2457">
        <v>1</v>
      </c>
      <c r="Z486" s="2451">
        <v>2050000</v>
      </c>
      <c r="AA486" s="2451"/>
      <c r="AB486" s="2451"/>
      <c r="AC486" s="2452" t="s">
        <v>13</v>
      </c>
      <c r="AD486" s="2452" t="s">
        <v>596</v>
      </c>
      <c r="AE486" s="2452"/>
      <c r="AF486" s="2452"/>
      <c r="AG486" s="2452"/>
      <c r="AI486" s="2452" t="s">
        <v>12</v>
      </c>
      <c r="AJ486" s="2455" t="s">
        <v>12</v>
      </c>
      <c r="AK486" s="2455"/>
      <c r="AL486" s="2455"/>
    </row>
    <row r="487" spans="2:38" ht="7.5" customHeight="1">
      <c r="B487" s="2454"/>
      <c r="C487" s="2454"/>
      <c r="D487" s="2454"/>
      <c r="G487" s="2455"/>
      <c r="H487" s="2455"/>
      <c r="I487" s="2455"/>
      <c r="J487" s="2455"/>
      <c r="K487" s="2455"/>
      <c r="L487" s="2455"/>
      <c r="M487" s="2455"/>
      <c r="N487" s="2455"/>
      <c r="O487" s="2455"/>
      <c r="P487" s="2455"/>
      <c r="R487" s="2452" t="s">
        <v>1705</v>
      </c>
      <c r="T487" s="2456"/>
      <c r="V487" s="2457"/>
      <c r="X487" s="2457"/>
      <c r="Z487" s="2451"/>
      <c r="AA487" s="2451"/>
      <c r="AB487" s="2451"/>
      <c r="AC487" s="2452"/>
      <c r="AD487" s="2452"/>
      <c r="AE487" s="2452"/>
      <c r="AF487" s="2452"/>
      <c r="AG487" s="2452"/>
      <c r="AI487" s="2452"/>
      <c r="AJ487" s="2455"/>
      <c r="AK487" s="2455"/>
      <c r="AL487" s="2455"/>
    </row>
    <row r="488" spans="2:38" ht="6.75" customHeight="1">
      <c r="B488" s="2454"/>
      <c r="C488" s="2454"/>
      <c r="D488" s="2454"/>
      <c r="G488" s="2455"/>
      <c r="H488" s="2455"/>
      <c r="I488" s="2455"/>
      <c r="J488" s="2455"/>
      <c r="K488" s="2455"/>
      <c r="L488" s="2455"/>
      <c r="M488" s="2455"/>
      <c r="N488" s="2455"/>
      <c r="O488" s="2455"/>
      <c r="P488" s="2455"/>
      <c r="R488" s="2452"/>
      <c r="Z488" s="2451"/>
      <c r="AA488" s="2451"/>
      <c r="AB488" s="2451"/>
    </row>
    <row r="489" spans="2:38" ht="3.75" customHeight="1"/>
    <row r="490" spans="2:38" ht="1.5" customHeight="1">
      <c r="B490" s="2454" t="s">
        <v>2552</v>
      </c>
      <c r="C490" s="2454"/>
      <c r="D490" s="2454"/>
      <c r="G490" s="2455" t="s">
        <v>2225</v>
      </c>
      <c r="H490" s="2455"/>
      <c r="I490" s="2455"/>
      <c r="J490" s="2455"/>
      <c r="K490" s="2455"/>
      <c r="L490" s="2455"/>
      <c r="M490" s="2455"/>
      <c r="N490" s="2455"/>
      <c r="O490" s="2455"/>
      <c r="P490" s="2455"/>
      <c r="T490" s="2456">
        <v>114</v>
      </c>
      <c r="V490" s="2457">
        <v>2006</v>
      </c>
      <c r="X490" s="2457">
        <v>1</v>
      </c>
      <c r="Z490" s="2451">
        <v>2050000</v>
      </c>
      <c r="AA490" s="2451"/>
      <c r="AB490" s="2451"/>
      <c r="AC490" s="2452" t="s">
        <v>13</v>
      </c>
      <c r="AD490" s="2452" t="s">
        <v>596</v>
      </c>
      <c r="AE490" s="2452"/>
      <c r="AF490" s="2452"/>
      <c r="AG490" s="2452"/>
      <c r="AI490" s="2452" t="s">
        <v>12</v>
      </c>
      <c r="AJ490" s="2455" t="s">
        <v>12</v>
      </c>
      <c r="AK490" s="2455"/>
      <c r="AL490" s="2455"/>
    </row>
    <row r="491" spans="2:38" ht="7.5" customHeight="1">
      <c r="B491" s="2454"/>
      <c r="C491" s="2454"/>
      <c r="D491" s="2454"/>
      <c r="G491" s="2455"/>
      <c r="H491" s="2455"/>
      <c r="I491" s="2455"/>
      <c r="J491" s="2455"/>
      <c r="K491" s="2455"/>
      <c r="L491" s="2455"/>
      <c r="M491" s="2455"/>
      <c r="N491" s="2455"/>
      <c r="O491" s="2455"/>
      <c r="P491" s="2455"/>
      <c r="R491" s="2452" t="s">
        <v>1705</v>
      </c>
      <c r="T491" s="2456"/>
      <c r="V491" s="2457"/>
      <c r="X491" s="2457"/>
      <c r="Z491" s="2451"/>
      <c r="AA491" s="2451"/>
      <c r="AB491" s="2451"/>
      <c r="AC491" s="2452"/>
      <c r="AD491" s="2452"/>
      <c r="AE491" s="2452"/>
      <c r="AF491" s="2452"/>
      <c r="AG491" s="2452"/>
      <c r="AI491" s="2452"/>
      <c r="AJ491" s="2455"/>
      <c r="AK491" s="2455"/>
      <c r="AL491" s="2455"/>
    </row>
    <row r="492" spans="2:38" ht="6.75" customHeight="1">
      <c r="B492" s="2454"/>
      <c r="C492" s="2454"/>
      <c r="D492" s="2454"/>
      <c r="G492" s="2455"/>
      <c r="H492" s="2455"/>
      <c r="I492" s="2455"/>
      <c r="J492" s="2455"/>
      <c r="K492" s="2455"/>
      <c r="L492" s="2455"/>
      <c r="M492" s="2455"/>
      <c r="N492" s="2455"/>
      <c r="O492" s="2455"/>
      <c r="P492" s="2455"/>
      <c r="R492" s="2452"/>
      <c r="Z492" s="2451"/>
      <c r="AA492" s="2451"/>
      <c r="AB492" s="2451"/>
    </row>
    <row r="493" spans="2:38" ht="3.75" customHeight="1"/>
    <row r="494" spans="2:38" ht="1.5" customHeight="1">
      <c r="B494" s="2454" t="s">
        <v>2552</v>
      </c>
      <c r="C494" s="2454"/>
      <c r="D494" s="2454"/>
      <c r="G494" s="2455" t="s">
        <v>2225</v>
      </c>
      <c r="H494" s="2455"/>
      <c r="I494" s="2455"/>
      <c r="J494" s="2455"/>
      <c r="K494" s="2455"/>
      <c r="L494" s="2455"/>
      <c r="M494" s="2455"/>
      <c r="N494" s="2455"/>
      <c r="O494" s="2455"/>
      <c r="P494" s="2455"/>
      <c r="T494" s="2456">
        <v>115</v>
      </c>
      <c r="V494" s="2457">
        <v>2008</v>
      </c>
      <c r="X494" s="2457">
        <v>1</v>
      </c>
      <c r="Z494" s="2451">
        <v>2200000</v>
      </c>
      <c r="AA494" s="2451"/>
      <c r="AB494" s="2451"/>
      <c r="AC494" s="2452" t="s">
        <v>13</v>
      </c>
      <c r="AD494" s="2452" t="s">
        <v>1817</v>
      </c>
      <c r="AE494" s="2452"/>
      <c r="AF494" s="2452"/>
      <c r="AG494" s="2452"/>
      <c r="AI494" s="2452" t="s">
        <v>12</v>
      </c>
      <c r="AJ494" s="2455" t="s">
        <v>12</v>
      </c>
      <c r="AK494" s="2455"/>
      <c r="AL494" s="2455"/>
    </row>
    <row r="495" spans="2:38" ht="7.5" customHeight="1">
      <c r="B495" s="2454"/>
      <c r="C495" s="2454"/>
      <c r="D495" s="2454"/>
      <c r="G495" s="2455"/>
      <c r="H495" s="2455"/>
      <c r="I495" s="2455"/>
      <c r="J495" s="2455"/>
      <c r="K495" s="2455"/>
      <c r="L495" s="2455"/>
      <c r="M495" s="2455"/>
      <c r="N495" s="2455"/>
      <c r="O495" s="2455"/>
      <c r="P495" s="2455"/>
      <c r="R495" s="2452" t="s">
        <v>1940</v>
      </c>
      <c r="T495" s="2456"/>
      <c r="V495" s="2457"/>
      <c r="X495" s="2457"/>
      <c r="Z495" s="2451"/>
      <c r="AA495" s="2451"/>
      <c r="AB495" s="2451"/>
      <c r="AC495" s="2452"/>
      <c r="AD495" s="2452"/>
      <c r="AE495" s="2452"/>
      <c r="AF495" s="2452"/>
      <c r="AG495" s="2452"/>
      <c r="AI495" s="2452"/>
      <c r="AJ495" s="2455"/>
      <c r="AK495" s="2455"/>
      <c r="AL495" s="2455"/>
    </row>
    <row r="496" spans="2:38" ht="6.75" customHeight="1">
      <c r="B496" s="2454"/>
      <c r="C496" s="2454"/>
      <c r="D496" s="2454"/>
      <c r="G496" s="2455"/>
      <c r="H496" s="2455"/>
      <c r="I496" s="2455"/>
      <c r="J496" s="2455"/>
      <c r="K496" s="2455"/>
      <c r="L496" s="2455"/>
      <c r="M496" s="2455"/>
      <c r="N496" s="2455"/>
      <c r="O496" s="2455"/>
      <c r="P496" s="2455"/>
      <c r="R496" s="2452"/>
      <c r="Z496" s="2451"/>
      <c r="AA496" s="2451"/>
      <c r="AB496" s="2451"/>
    </row>
    <row r="497" spans="2:38" ht="3.75" customHeight="1"/>
    <row r="498" spans="2:38" ht="1.5" customHeight="1">
      <c r="B498" s="2454" t="s">
        <v>2552</v>
      </c>
      <c r="C498" s="2454"/>
      <c r="D498" s="2454"/>
      <c r="G498" s="2455" t="s">
        <v>2225</v>
      </c>
      <c r="H498" s="2455"/>
      <c r="I498" s="2455"/>
      <c r="J498" s="2455"/>
      <c r="K498" s="2455"/>
      <c r="L498" s="2455"/>
      <c r="M498" s="2455"/>
      <c r="N498" s="2455"/>
      <c r="O498" s="2455"/>
      <c r="P498" s="2455"/>
      <c r="T498" s="2456">
        <v>116</v>
      </c>
      <c r="V498" s="2457">
        <v>2008</v>
      </c>
      <c r="X498" s="2457">
        <v>1</v>
      </c>
      <c r="Z498" s="2451">
        <v>2200000</v>
      </c>
      <c r="AA498" s="2451"/>
      <c r="AB498" s="2451"/>
      <c r="AC498" s="2452" t="s">
        <v>13</v>
      </c>
      <c r="AD498" s="2452" t="s">
        <v>1817</v>
      </c>
      <c r="AE498" s="2452"/>
      <c r="AF498" s="2452"/>
      <c r="AG498" s="2452"/>
      <c r="AI498" s="2452" t="s">
        <v>12</v>
      </c>
      <c r="AJ498" s="2455" t="s">
        <v>12</v>
      </c>
      <c r="AK498" s="2455"/>
      <c r="AL498" s="2455"/>
    </row>
    <row r="499" spans="2:38" ht="7.5" customHeight="1">
      <c r="B499" s="2454"/>
      <c r="C499" s="2454"/>
      <c r="D499" s="2454"/>
      <c r="G499" s="2455"/>
      <c r="H499" s="2455"/>
      <c r="I499" s="2455"/>
      <c r="J499" s="2455"/>
      <c r="K499" s="2455"/>
      <c r="L499" s="2455"/>
      <c r="M499" s="2455"/>
      <c r="N499" s="2455"/>
      <c r="O499" s="2455"/>
      <c r="P499" s="2455"/>
      <c r="R499" s="2452" t="s">
        <v>1940</v>
      </c>
      <c r="T499" s="2456"/>
      <c r="V499" s="2457"/>
      <c r="X499" s="2457"/>
      <c r="Z499" s="2451"/>
      <c r="AA499" s="2451"/>
      <c r="AB499" s="2451"/>
      <c r="AC499" s="2452"/>
      <c r="AD499" s="2452"/>
      <c r="AE499" s="2452"/>
      <c r="AF499" s="2452"/>
      <c r="AG499" s="2452"/>
      <c r="AI499" s="2452"/>
      <c r="AJ499" s="2455"/>
      <c r="AK499" s="2455"/>
      <c r="AL499" s="2455"/>
    </row>
    <row r="500" spans="2:38" ht="6.75" customHeight="1">
      <c r="B500" s="2454"/>
      <c r="C500" s="2454"/>
      <c r="D500" s="2454"/>
      <c r="G500" s="2455"/>
      <c r="H500" s="2455"/>
      <c r="I500" s="2455"/>
      <c r="J500" s="2455"/>
      <c r="K500" s="2455"/>
      <c r="L500" s="2455"/>
      <c r="M500" s="2455"/>
      <c r="N500" s="2455"/>
      <c r="O500" s="2455"/>
      <c r="P500" s="2455"/>
      <c r="R500" s="2452"/>
      <c r="Z500" s="2451"/>
      <c r="AA500" s="2451"/>
      <c r="AB500" s="2451"/>
    </row>
    <row r="501" spans="2:38" ht="3.75" customHeight="1"/>
    <row r="502" spans="2:38" ht="1.5" customHeight="1">
      <c r="B502" s="2454" t="s">
        <v>2552</v>
      </c>
      <c r="C502" s="2454"/>
      <c r="D502" s="2454"/>
      <c r="G502" s="2455" t="s">
        <v>2225</v>
      </c>
      <c r="H502" s="2455"/>
      <c r="I502" s="2455"/>
      <c r="J502" s="2455"/>
      <c r="K502" s="2455"/>
      <c r="L502" s="2455"/>
      <c r="M502" s="2455"/>
      <c r="N502" s="2455"/>
      <c r="O502" s="2455"/>
      <c r="P502" s="2455"/>
      <c r="T502" s="2456">
        <v>117</v>
      </c>
      <c r="V502" s="2457">
        <v>2008</v>
      </c>
      <c r="X502" s="2457">
        <v>1</v>
      </c>
      <c r="Z502" s="2451">
        <v>2200000</v>
      </c>
      <c r="AA502" s="2451"/>
      <c r="AB502" s="2451"/>
      <c r="AC502" s="2452" t="s">
        <v>13</v>
      </c>
      <c r="AD502" s="2452" t="s">
        <v>1817</v>
      </c>
      <c r="AE502" s="2452"/>
      <c r="AF502" s="2452"/>
      <c r="AG502" s="2452"/>
      <c r="AI502" s="2452" t="s">
        <v>12</v>
      </c>
      <c r="AJ502" s="2455" t="s">
        <v>12</v>
      </c>
      <c r="AK502" s="2455"/>
      <c r="AL502" s="2455"/>
    </row>
    <row r="503" spans="2:38" ht="7.5" customHeight="1">
      <c r="B503" s="2454"/>
      <c r="C503" s="2454"/>
      <c r="D503" s="2454"/>
      <c r="G503" s="2455"/>
      <c r="H503" s="2455"/>
      <c r="I503" s="2455"/>
      <c r="J503" s="2455"/>
      <c r="K503" s="2455"/>
      <c r="L503" s="2455"/>
      <c r="M503" s="2455"/>
      <c r="N503" s="2455"/>
      <c r="O503" s="2455"/>
      <c r="P503" s="2455"/>
      <c r="R503" s="2452" t="s">
        <v>1940</v>
      </c>
      <c r="T503" s="2456"/>
      <c r="V503" s="2457"/>
      <c r="X503" s="2457"/>
      <c r="Z503" s="2451"/>
      <c r="AA503" s="2451"/>
      <c r="AB503" s="2451"/>
      <c r="AC503" s="2452"/>
      <c r="AD503" s="2452"/>
      <c r="AE503" s="2452"/>
      <c r="AF503" s="2452"/>
      <c r="AG503" s="2452"/>
      <c r="AI503" s="2452"/>
      <c r="AJ503" s="2455"/>
      <c r="AK503" s="2455"/>
      <c r="AL503" s="2455"/>
    </row>
    <row r="504" spans="2:38" ht="6.75" customHeight="1">
      <c r="B504" s="2454"/>
      <c r="C504" s="2454"/>
      <c r="D504" s="2454"/>
      <c r="G504" s="2455"/>
      <c r="H504" s="2455"/>
      <c r="I504" s="2455"/>
      <c r="J504" s="2455"/>
      <c r="K504" s="2455"/>
      <c r="L504" s="2455"/>
      <c r="M504" s="2455"/>
      <c r="N504" s="2455"/>
      <c r="O504" s="2455"/>
      <c r="P504" s="2455"/>
      <c r="R504" s="2452"/>
      <c r="Z504" s="2451"/>
      <c r="AA504" s="2451"/>
      <c r="AB504" s="2451"/>
    </row>
    <row r="505" spans="2:38" ht="3.75" customHeight="1"/>
    <row r="506" spans="2:38" ht="1.5" customHeight="1">
      <c r="B506" s="2454" t="s">
        <v>2552</v>
      </c>
      <c r="C506" s="2454"/>
      <c r="D506" s="2454"/>
      <c r="G506" s="2455" t="s">
        <v>2225</v>
      </c>
      <c r="H506" s="2455"/>
      <c r="I506" s="2455"/>
      <c r="J506" s="2455"/>
      <c r="K506" s="2455"/>
      <c r="L506" s="2455"/>
      <c r="M506" s="2455"/>
      <c r="N506" s="2455"/>
      <c r="O506" s="2455"/>
      <c r="P506" s="2455"/>
      <c r="T506" s="2456">
        <v>118</v>
      </c>
      <c r="V506" s="2457">
        <v>2008</v>
      </c>
      <c r="X506" s="2457">
        <v>1</v>
      </c>
      <c r="Z506" s="2451">
        <v>2200000</v>
      </c>
      <c r="AA506" s="2451"/>
      <c r="AB506" s="2451"/>
      <c r="AC506" s="2452" t="s">
        <v>13</v>
      </c>
      <c r="AD506" s="2452" t="s">
        <v>1817</v>
      </c>
      <c r="AE506" s="2452"/>
      <c r="AF506" s="2452"/>
      <c r="AG506" s="2452"/>
      <c r="AI506" s="2452" t="s">
        <v>12</v>
      </c>
      <c r="AJ506" s="2455" t="s">
        <v>12</v>
      </c>
      <c r="AK506" s="2455"/>
      <c r="AL506" s="2455"/>
    </row>
    <row r="507" spans="2:38" ht="7.5" customHeight="1">
      <c r="B507" s="2454"/>
      <c r="C507" s="2454"/>
      <c r="D507" s="2454"/>
      <c r="G507" s="2455"/>
      <c r="H507" s="2455"/>
      <c r="I507" s="2455"/>
      <c r="J507" s="2455"/>
      <c r="K507" s="2455"/>
      <c r="L507" s="2455"/>
      <c r="M507" s="2455"/>
      <c r="N507" s="2455"/>
      <c r="O507" s="2455"/>
      <c r="P507" s="2455"/>
      <c r="R507" s="2452" t="s">
        <v>1940</v>
      </c>
      <c r="T507" s="2456"/>
      <c r="V507" s="2457"/>
      <c r="X507" s="2457"/>
      <c r="Z507" s="2451"/>
      <c r="AA507" s="2451"/>
      <c r="AB507" s="2451"/>
      <c r="AC507" s="2452"/>
      <c r="AD507" s="2452"/>
      <c r="AE507" s="2452"/>
      <c r="AF507" s="2452"/>
      <c r="AG507" s="2452"/>
      <c r="AI507" s="2452"/>
      <c r="AJ507" s="2455"/>
      <c r="AK507" s="2455"/>
      <c r="AL507" s="2455"/>
    </row>
    <row r="508" spans="2:38" ht="6.75" customHeight="1">
      <c r="B508" s="2454"/>
      <c r="C508" s="2454"/>
      <c r="D508" s="2454"/>
      <c r="G508" s="2455"/>
      <c r="H508" s="2455"/>
      <c r="I508" s="2455"/>
      <c r="J508" s="2455"/>
      <c r="K508" s="2455"/>
      <c r="L508" s="2455"/>
      <c r="M508" s="2455"/>
      <c r="N508" s="2455"/>
      <c r="O508" s="2455"/>
      <c r="P508" s="2455"/>
      <c r="R508" s="2452"/>
      <c r="Z508" s="2451"/>
      <c r="AA508" s="2451"/>
      <c r="AB508" s="2451"/>
    </row>
    <row r="509" spans="2:38" ht="3.75" customHeight="1"/>
    <row r="510" spans="2:38" ht="1.5" customHeight="1">
      <c r="B510" s="2454" t="s">
        <v>2552</v>
      </c>
      <c r="C510" s="2454"/>
      <c r="D510" s="2454"/>
      <c r="G510" s="2455" t="s">
        <v>2225</v>
      </c>
      <c r="H510" s="2455"/>
      <c r="I510" s="2455"/>
      <c r="J510" s="2455"/>
      <c r="K510" s="2455"/>
      <c r="L510" s="2455"/>
      <c r="M510" s="2455"/>
      <c r="N510" s="2455"/>
      <c r="O510" s="2455"/>
      <c r="P510" s="2455"/>
      <c r="T510" s="2456">
        <v>119</v>
      </c>
      <c r="V510" s="2457">
        <v>2008</v>
      </c>
      <c r="X510" s="2457">
        <v>1</v>
      </c>
      <c r="Z510" s="2451">
        <v>2200000</v>
      </c>
      <c r="AA510" s="2451"/>
      <c r="AB510" s="2451"/>
      <c r="AC510" s="2452" t="s">
        <v>13</v>
      </c>
      <c r="AD510" s="2452" t="s">
        <v>1817</v>
      </c>
      <c r="AE510" s="2452"/>
      <c r="AF510" s="2452"/>
      <c r="AG510" s="2452"/>
      <c r="AI510" s="2452" t="s">
        <v>12</v>
      </c>
      <c r="AJ510" s="2455" t="s">
        <v>12</v>
      </c>
      <c r="AK510" s="2455"/>
      <c r="AL510" s="2455"/>
    </row>
    <row r="511" spans="2:38" ht="7.5" customHeight="1">
      <c r="B511" s="2454"/>
      <c r="C511" s="2454"/>
      <c r="D511" s="2454"/>
      <c r="G511" s="2455"/>
      <c r="H511" s="2455"/>
      <c r="I511" s="2455"/>
      <c r="J511" s="2455"/>
      <c r="K511" s="2455"/>
      <c r="L511" s="2455"/>
      <c r="M511" s="2455"/>
      <c r="N511" s="2455"/>
      <c r="O511" s="2455"/>
      <c r="P511" s="2455"/>
      <c r="R511" s="2452" t="s">
        <v>1940</v>
      </c>
      <c r="T511" s="2456"/>
      <c r="V511" s="2457"/>
      <c r="X511" s="2457"/>
      <c r="Z511" s="2451"/>
      <c r="AA511" s="2451"/>
      <c r="AB511" s="2451"/>
      <c r="AC511" s="2452"/>
      <c r="AD511" s="2452"/>
      <c r="AE511" s="2452"/>
      <c r="AF511" s="2452"/>
      <c r="AG511" s="2452"/>
      <c r="AI511" s="2452"/>
      <c r="AJ511" s="2455"/>
      <c r="AK511" s="2455"/>
      <c r="AL511" s="2455"/>
    </row>
    <row r="512" spans="2:38" ht="6.75" customHeight="1">
      <c r="B512" s="2454"/>
      <c r="C512" s="2454"/>
      <c r="D512" s="2454"/>
      <c r="G512" s="2455"/>
      <c r="H512" s="2455"/>
      <c r="I512" s="2455"/>
      <c r="J512" s="2455"/>
      <c r="K512" s="2455"/>
      <c r="L512" s="2455"/>
      <c r="M512" s="2455"/>
      <c r="N512" s="2455"/>
      <c r="O512" s="2455"/>
      <c r="P512" s="2455"/>
      <c r="R512" s="2452"/>
      <c r="Z512" s="2451"/>
      <c r="AA512" s="2451"/>
      <c r="AB512" s="2451"/>
    </row>
    <row r="513" spans="2:38" ht="3.75" customHeight="1"/>
    <row r="514" spans="2:38" ht="1.5" customHeight="1">
      <c r="B514" s="2454" t="s">
        <v>2552</v>
      </c>
      <c r="C514" s="2454"/>
      <c r="D514" s="2454"/>
      <c r="G514" s="2455" t="s">
        <v>2225</v>
      </c>
      <c r="H514" s="2455"/>
      <c r="I514" s="2455"/>
      <c r="J514" s="2455"/>
      <c r="K514" s="2455"/>
      <c r="L514" s="2455"/>
      <c r="M514" s="2455"/>
      <c r="N514" s="2455"/>
      <c r="O514" s="2455"/>
      <c r="P514" s="2455"/>
      <c r="T514" s="2456">
        <v>120</v>
      </c>
      <c r="V514" s="2457">
        <v>2008</v>
      </c>
      <c r="X514" s="2457">
        <v>1</v>
      </c>
      <c r="Z514" s="2451">
        <v>2200000</v>
      </c>
      <c r="AA514" s="2451"/>
      <c r="AB514" s="2451"/>
      <c r="AC514" s="2452" t="s">
        <v>13</v>
      </c>
      <c r="AD514" s="2452" t="s">
        <v>1817</v>
      </c>
      <c r="AE514" s="2452"/>
      <c r="AF514" s="2452"/>
      <c r="AG514" s="2452"/>
      <c r="AI514" s="2452" t="s">
        <v>12</v>
      </c>
      <c r="AJ514" s="2455" t="s">
        <v>12</v>
      </c>
      <c r="AK514" s="2455"/>
      <c r="AL514" s="2455"/>
    </row>
    <row r="515" spans="2:38" ht="7.5" customHeight="1">
      <c r="B515" s="2454"/>
      <c r="C515" s="2454"/>
      <c r="D515" s="2454"/>
      <c r="G515" s="2455"/>
      <c r="H515" s="2455"/>
      <c r="I515" s="2455"/>
      <c r="J515" s="2455"/>
      <c r="K515" s="2455"/>
      <c r="L515" s="2455"/>
      <c r="M515" s="2455"/>
      <c r="N515" s="2455"/>
      <c r="O515" s="2455"/>
      <c r="P515" s="2455"/>
      <c r="R515" s="2452" t="s">
        <v>1940</v>
      </c>
      <c r="T515" s="2456"/>
      <c r="V515" s="2457"/>
      <c r="X515" s="2457"/>
      <c r="Z515" s="2451"/>
      <c r="AA515" s="2451"/>
      <c r="AB515" s="2451"/>
      <c r="AC515" s="2452"/>
      <c r="AD515" s="2452"/>
      <c r="AE515" s="2452"/>
      <c r="AF515" s="2452"/>
      <c r="AG515" s="2452"/>
      <c r="AI515" s="2452"/>
      <c r="AJ515" s="2455"/>
      <c r="AK515" s="2455"/>
      <c r="AL515" s="2455"/>
    </row>
    <row r="516" spans="2:38" ht="6.75" customHeight="1">
      <c r="B516" s="2454"/>
      <c r="C516" s="2454"/>
      <c r="D516" s="2454"/>
      <c r="G516" s="2455"/>
      <c r="H516" s="2455"/>
      <c r="I516" s="2455"/>
      <c r="J516" s="2455"/>
      <c r="K516" s="2455"/>
      <c r="L516" s="2455"/>
      <c r="M516" s="2455"/>
      <c r="N516" s="2455"/>
      <c r="O516" s="2455"/>
      <c r="P516" s="2455"/>
      <c r="R516" s="2452"/>
      <c r="Z516" s="2451"/>
      <c r="AA516" s="2451"/>
      <c r="AB516" s="2451"/>
    </row>
    <row r="517" spans="2:38" ht="3.75" customHeight="1"/>
    <row r="518" spans="2:38" ht="1.5" customHeight="1">
      <c r="B518" s="2454" t="s">
        <v>2552</v>
      </c>
      <c r="C518" s="2454"/>
      <c r="D518" s="2454"/>
      <c r="G518" s="2455" t="s">
        <v>2225</v>
      </c>
      <c r="H518" s="2455"/>
      <c r="I518" s="2455"/>
      <c r="J518" s="2455"/>
      <c r="K518" s="2455"/>
      <c r="L518" s="2455"/>
      <c r="M518" s="2455"/>
      <c r="N518" s="2455"/>
      <c r="O518" s="2455"/>
      <c r="P518" s="2455"/>
      <c r="T518" s="2456">
        <v>121</v>
      </c>
      <c r="V518" s="2457">
        <v>2011</v>
      </c>
      <c r="X518" s="2457">
        <v>1</v>
      </c>
      <c r="Z518" s="2451">
        <v>2650000</v>
      </c>
      <c r="AA518" s="2451"/>
      <c r="AB518" s="2451"/>
      <c r="AC518" s="2452" t="s">
        <v>13</v>
      </c>
      <c r="AD518" s="2452" t="s">
        <v>1817</v>
      </c>
      <c r="AE518" s="2452"/>
      <c r="AF518" s="2452"/>
      <c r="AG518" s="2452"/>
      <c r="AI518" s="2452" t="s">
        <v>12</v>
      </c>
      <c r="AJ518" s="2455" t="s">
        <v>12</v>
      </c>
      <c r="AK518" s="2455"/>
      <c r="AL518" s="2455"/>
    </row>
    <row r="519" spans="2:38" ht="7.5" customHeight="1">
      <c r="B519" s="2454"/>
      <c r="C519" s="2454"/>
      <c r="D519" s="2454"/>
      <c r="G519" s="2455"/>
      <c r="H519" s="2455"/>
      <c r="I519" s="2455"/>
      <c r="J519" s="2455"/>
      <c r="K519" s="2455"/>
      <c r="L519" s="2455"/>
      <c r="M519" s="2455"/>
      <c r="N519" s="2455"/>
      <c r="O519" s="2455"/>
      <c r="P519" s="2455"/>
      <c r="R519" s="2452" t="s">
        <v>12</v>
      </c>
      <c r="T519" s="2456"/>
      <c r="V519" s="2457"/>
      <c r="X519" s="2457"/>
      <c r="Z519" s="2451"/>
      <c r="AA519" s="2451"/>
      <c r="AB519" s="2451"/>
      <c r="AC519" s="2452"/>
      <c r="AD519" s="2452"/>
      <c r="AE519" s="2452"/>
      <c r="AF519" s="2452"/>
      <c r="AG519" s="2452"/>
      <c r="AI519" s="2452"/>
      <c r="AJ519" s="2455"/>
      <c r="AK519" s="2455"/>
      <c r="AL519" s="2455"/>
    </row>
    <row r="520" spans="2:38" ht="6.75" customHeight="1">
      <c r="B520" s="2454"/>
      <c r="C520" s="2454"/>
      <c r="D520" s="2454"/>
      <c r="G520" s="2455"/>
      <c r="H520" s="2455"/>
      <c r="I520" s="2455"/>
      <c r="J520" s="2455"/>
      <c r="K520" s="2455"/>
      <c r="L520" s="2455"/>
      <c r="M520" s="2455"/>
      <c r="N520" s="2455"/>
      <c r="O520" s="2455"/>
      <c r="P520" s="2455"/>
      <c r="R520" s="2452"/>
      <c r="Z520" s="2451"/>
      <c r="AA520" s="2451"/>
      <c r="AB520" s="2451"/>
    </row>
    <row r="521" spans="2:38" ht="3.75" customHeight="1"/>
    <row r="522" spans="2:38" ht="1.5" customHeight="1">
      <c r="B522" s="2454" t="s">
        <v>2552</v>
      </c>
      <c r="C522" s="2454"/>
      <c r="D522" s="2454"/>
      <c r="G522" s="2455" t="s">
        <v>2225</v>
      </c>
      <c r="H522" s="2455"/>
      <c r="I522" s="2455"/>
      <c r="J522" s="2455"/>
      <c r="K522" s="2455"/>
      <c r="L522" s="2455"/>
      <c r="M522" s="2455"/>
      <c r="N522" s="2455"/>
      <c r="O522" s="2455"/>
      <c r="P522" s="2455"/>
      <c r="T522" s="2456">
        <v>122</v>
      </c>
      <c r="V522" s="2457">
        <v>2017</v>
      </c>
      <c r="X522" s="2457">
        <v>1</v>
      </c>
      <c r="Z522" s="2451">
        <v>2875000</v>
      </c>
      <c r="AA522" s="2451"/>
      <c r="AB522" s="2451"/>
      <c r="AC522" s="2452" t="s">
        <v>13</v>
      </c>
      <c r="AD522" s="2452" t="s">
        <v>1817</v>
      </c>
      <c r="AE522" s="2452"/>
      <c r="AF522" s="2452"/>
      <c r="AG522" s="2452"/>
      <c r="AI522" s="2452" t="s">
        <v>12</v>
      </c>
      <c r="AJ522" s="2455" t="s">
        <v>2218</v>
      </c>
      <c r="AK522" s="2455"/>
      <c r="AL522" s="2455"/>
    </row>
    <row r="523" spans="2:38" ht="7.5" customHeight="1">
      <c r="B523" s="2454"/>
      <c r="C523" s="2454"/>
      <c r="D523" s="2454"/>
      <c r="G523" s="2455"/>
      <c r="H523" s="2455"/>
      <c r="I523" s="2455"/>
      <c r="J523" s="2455"/>
      <c r="K523" s="2455"/>
      <c r="L523" s="2455"/>
      <c r="M523" s="2455"/>
      <c r="N523" s="2455"/>
      <c r="O523" s="2455"/>
      <c r="P523" s="2455"/>
      <c r="R523" s="2452" t="s">
        <v>1705</v>
      </c>
      <c r="T523" s="2456"/>
      <c r="V523" s="2457"/>
      <c r="X523" s="2457"/>
      <c r="Z523" s="2451"/>
      <c r="AA523" s="2451"/>
      <c r="AB523" s="2451"/>
      <c r="AC523" s="2452"/>
      <c r="AD523" s="2452"/>
      <c r="AE523" s="2452"/>
      <c r="AF523" s="2452"/>
      <c r="AG523" s="2452"/>
      <c r="AI523" s="2452"/>
      <c r="AJ523" s="2455"/>
      <c r="AK523" s="2455"/>
      <c r="AL523" s="2455"/>
    </row>
    <row r="524" spans="2:38" ht="6.75" customHeight="1">
      <c r="B524" s="2454"/>
      <c r="C524" s="2454"/>
      <c r="D524" s="2454"/>
      <c r="G524" s="2455"/>
      <c r="H524" s="2455"/>
      <c r="I524" s="2455"/>
      <c r="J524" s="2455"/>
      <c r="K524" s="2455"/>
      <c r="L524" s="2455"/>
      <c r="M524" s="2455"/>
      <c r="N524" s="2455"/>
      <c r="O524" s="2455"/>
      <c r="P524" s="2455"/>
      <c r="R524" s="2452"/>
      <c r="Z524" s="2451"/>
      <c r="AA524" s="2451"/>
      <c r="AB524" s="2451"/>
    </row>
    <row r="525" spans="2:38" ht="3.75" customHeight="1"/>
    <row r="526" spans="2:38" ht="1.5" customHeight="1">
      <c r="B526" s="2454" t="s">
        <v>2552</v>
      </c>
      <c r="C526" s="2454"/>
      <c r="D526" s="2454"/>
      <c r="G526" s="2455" t="s">
        <v>2225</v>
      </c>
      <c r="H526" s="2455"/>
      <c r="I526" s="2455"/>
      <c r="J526" s="2455"/>
      <c r="K526" s="2455"/>
      <c r="L526" s="2455"/>
      <c r="M526" s="2455"/>
      <c r="N526" s="2455"/>
      <c r="O526" s="2455"/>
      <c r="P526" s="2455"/>
      <c r="T526" s="2456">
        <v>123</v>
      </c>
      <c r="V526" s="2457">
        <v>2017</v>
      </c>
      <c r="X526" s="2457">
        <v>1</v>
      </c>
      <c r="Z526" s="2451">
        <v>2875000</v>
      </c>
      <c r="AA526" s="2451"/>
      <c r="AB526" s="2451"/>
      <c r="AC526" s="2452" t="s">
        <v>13</v>
      </c>
      <c r="AD526" s="2452" t="s">
        <v>1817</v>
      </c>
      <c r="AE526" s="2452"/>
      <c r="AF526" s="2452"/>
      <c r="AG526" s="2452"/>
      <c r="AI526" s="2452" t="s">
        <v>12</v>
      </c>
      <c r="AJ526" s="2455" t="s">
        <v>2218</v>
      </c>
      <c r="AK526" s="2455"/>
      <c r="AL526" s="2455"/>
    </row>
    <row r="527" spans="2:38" ht="7.5" customHeight="1">
      <c r="B527" s="2454"/>
      <c r="C527" s="2454"/>
      <c r="D527" s="2454"/>
      <c r="G527" s="2455"/>
      <c r="H527" s="2455"/>
      <c r="I527" s="2455"/>
      <c r="J527" s="2455"/>
      <c r="K527" s="2455"/>
      <c r="L527" s="2455"/>
      <c r="M527" s="2455"/>
      <c r="N527" s="2455"/>
      <c r="O527" s="2455"/>
      <c r="P527" s="2455"/>
      <c r="R527" s="2452" t="s">
        <v>1705</v>
      </c>
      <c r="T527" s="2456"/>
      <c r="V527" s="2457"/>
      <c r="X527" s="2457"/>
      <c r="Z527" s="2451"/>
      <c r="AA527" s="2451"/>
      <c r="AB527" s="2451"/>
      <c r="AC527" s="2452"/>
      <c r="AD527" s="2452"/>
      <c r="AE527" s="2452"/>
      <c r="AF527" s="2452"/>
      <c r="AG527" s="2452"/>
      <c r="AI527" s="2452"/>
      <c r="AJ527" s="2455"/>
      <c r="AK527" s="2455"/>
      <c r="AL527" s="2455"/>
    </row>
    <row r="528" spans="2:38" ht="6.75" customHeight="1">
      <c r="B528" s="2454"/>
      <c r="C528" s="2454"/>
      <c r="D528" s="2454"/>
      <c r="G528" s="2455"/>
      <c r="H528" s="2455"/>
      <c r="I528" s="2455"/>
      <c r="J528" s="2455"/>
      <c r="K528" s="2455"/>
      <c r="L528" s="2455"/>
      <c r="M528" s="2455"/>
      <c r="N528" s="2455"/>
      <c r="O528" s="2455"/>
      <c r="P528" s="2455"/>
      <c r="R528" s="2452"/>
      <c r="Z528" s="2451"/>
      <c r="AA528" s="2451"/>
      <c r="AB528" s="2451"/>
    </row>
    <row r="529" spans="2:38" ht="3.75" customHeight="1"/>
    <row r="530" spans="2:38" ht="1.5" customHeight="1">
      <c r="B530" s="2454" t="s">
        <v>2553</v>
      </c>
      <c r="C530" s="2454"/>
      <c r="D530" s="2454"/>
      <c r="G530" s="2455" t="s">
        <v>2229</v>
      </c>
      <c r="H530" s="2455"/>
      <c r="I530" s="2455"/>
      <c r="J530" s="2455"/>
      <c r="K530" s="2455"/>
      <c r="L530" s="2455"/>
      <c r="M530" s="2455"/>
      <c r="N530" s="2455"/>
      <c r="O530" s="2455"/>
      <c r="P530" s="2455"/>
      <c r="T530" s="2456">
        <v>124</v>
      </c>
      <c r="V530" s="2457">
        <v>2011</v>
      </c>
      <c r="X530" s="2457">
        <v>1</v>
      </c>
      <c r="Z530" s="2451">
        <v>9882000</v>
      </c>
      <c r="AA530" s="2451"/>
      <c r="AB530" s="2451"/>
      <c r="AC530" s="2452" t="s">
        <v>13</v>
      </c>
      <c r="AD530" s="2452" t="s">
        <v>1817</v>
      </c>
      <c r="AE530" s="2452"/>
      <c r="AF530" s="2452"/>
      <c r="AG530" s="2452"/>
      <c r="AI530" s="2452" t="s">
        <v>12</v>
      </c>
      <c r="AJ530" s="2455" t="s">
        <v>12</v>
      </c>
      <c r="AK530" s="2455"/>
      <c r="AL530" s="2455"/>
    </row>
    <row r="531" spans="2:38" ht="7.5" customHeight="1">
      <c r="B531" s="2454"/>
      <c r="C531" s="2454"/>
      <c r="D531" s="2454"/>
      <c r="G531" s="2455"/>
      <c r="H531" s="2455"/>
      <c r="I531" s="2455"/>
      <c r="J531" s="2455"/>
      <c r="K531" s="2455"/>
      <c r="L531" s="2455"/>
      <c r="M531" s="2455"/>
      <c r="N531" s="2455"/>
      <c r="O531" s="2455"/>
      <c r="P531" s="2455"/>
      <c r="R531" s="2452" t="s">
        <v>12</v>
      </c>
      <c r="T531" s="2456"/>
      <c r="V531" s="2457"/>
      <c r="X531" s="2457"/>
      <c r="Z531" s="2451"/>
      <c r="AA531" s="2451"/>
      <c r="AB531" s="2451"/>
      <c r="AC531" s="2452"/>
      <c r="AD531" s="2452"/>
      <c r="AE531" s="2452"/>
      <c r="AF531" s="2452"/>
      <c r="AG531" s="2452"/>
      <c r="AI531" s="2452"/>
      <c r="AJ531" s="2455"/>
      <c r="AK531" s="2455"/>
      <c r="AL531" s="2455"/>
    </row>
    <row r="532" spans="2:38" ht="6.75" customHeight="1">
      <c r="B532" s="2454"/>
      <c r="C532" s="2454"/>
      <c r="D532" s="2454"/>
      <c r="G532" s="2455"/>
      <c r="H532" s="2455"/>
      <c r="I532" s="2455"/>
      <c r="J532" s="2455"/>
      <c r="K532" s="2455"/>
      <c r="L532" s="2455"/>
      <c r="M532" s="2455"/>
      <c r="N532" s="2455"/>
      <c r="O532" s="2455"/>
      <c r="P532" s="2455"/>
      <c r="R532" s="2452"/>
      <c r="Z532" s="2451"/>
      <c r="AA532" s="2451"/>
      <c r="AB532" s="2451"/>
    </row>
    <row r="533" spans="2:38" ht="3.75" customHeight="1"/>
    <row r="534" spans="2:38" ht="1.5" customHeight="1">
      <c r="B534" s="2454" t="s">
        <v>2553</v>
      </c>
      <c r="C534" s="2454"/>
      <c r="D534" s="2454"/>
      <c r="G534" s="2455" t="s">
        <v>2229</v>
      </c>
      <c r="H534" s="2455"/>
      <c r="I534" s="2455"/>
      <c r="J534" s="2455"/>
      <c r="K534" s="2455"/>
      <c r="L534" s="2455"/>
      <c r="M534" s="2455"/>
      <c r="N534" s="2455"/>
      <c r="O534" s="2455"/>
      <c r="P534" s="2455"/>
      <c r="T534" s="2456">
        <v>125</v>
      </c>
      <c r="V534" s="2457">
        <v>2006</v>
      </c>
      <c r="X534" s="2457">
        <v>1</v>
      </c>
      <c r="Z534" s="2451">
        <v>4450000</v>
      </c>
      <c r="AA534" s="2451"/>
      <c r="AB534" s="2451"/>
      <c r="AC534" s="2452" t="s">
        <v>13</v>
      </c>
      <c r="AD534" s="2452" t="s">
        <v>1817</v>
      </c>
      <c r="AE534" s="2452"/>
      <c r="AF534" s="2452"/>
      <c r="AG534" s="2452"/>
      <c r="AI534" s="2452" t="s">
        <v>12</v>
      </c>
      <c r="AJ534" s="2455" t="s">
        <v>12</v>
      </c>
      <c r="AK534" s="2455"/>
      <c r="AL534" s="2455"/>
    </row>
    <row r="535" spans="2:38" ht="7.5" customHeight="1">
      <c r="B535" s="2454"/>
      <c r="C535" s="2454"/>
      <c r="D535" s="2454"/>
      <c r="G535" s="2455"/>
      <c r="H535" s="2455"/>
      <c r="I535" s="2455"/>
      <c r="J535" s="2455"/>
      <c r="K535" s="2455"/>
      <c r="L535" s="2455"/>
      <c r="M535" s="2455"/>
      <c r="N535" s="2455"/>
      <c r="O535" s="2455"/>
      <c r="P535" s="2455"/>
      <c r="R535" s="2452" t="s">
        <v>1943</v>
      </c>
      <c r="T535" s="2456"/>
      <c r="V535" s="2457"/>
      <c r="X535" s="2457"/>
      <c r="Z535" s="2451"/>
      <c r="AA535" s="2451"/>
      <c r="AB535" s="2451"/>
      <c r="AC535" s="2452"/>
      <c r="AD535" s="2452"/>
      <c r="AE535" s="2452"/>
      <c r="AF535" s="2452"/>
      <c r="AG535" s="2452"/>
      <c r="AI535" s="2452"/>
      <c r="AJ535" s="2455"/>
      <c r="AK535" s="2455"/>
      <c r="AL535" s="2455"/>
    </row>
    <row r="536" spans="2:38" ht="6.75" customHeight="1">
      <c r="B536" s="2454"/>
      <c r="C536" s="2454"/>
      <c r="D536" s="2454"/>
      <c r="G536" s="2455"/>
      <c r="H536" s="2455"/>
      <c r="I536" s="2455"/>
      <c r="J536" s="2455"/>
      <c r="K536" s="2455"/>
      <c r="L536" s="2455"/>
      <c r="M536" s="2455"/>
      <c r="N536" s="2455"/>
      <c r="O536" s="2455"/>
      <c r="P536" s="2455"/>
      <c r="R536" s="2452"/>
      <c r="Z536" s="2451"/>
      <c r="AA536" s="2451"/>
      <c r="AB536" s="2451"/>
    </row>
    <row r="537" spans="2:38" ht="3.75" customHeight="1"/>
    <row r="538" spans="2:38" ht="1.5" customHeight="1">
      <c r="B538" s="2454" t="s">
        <v>2553</v>
      </c>
      <c r="C538" s="2454"/>
      <c r="D538" s="2454"/>
      <c r="G538" s="2455" t="s">
        <v>2229</v>
      </c>
      <c r="H538" s="2455"/>
      <c r="I538" s="2455"/>
      <c r="J538" s="2455"/>
      <c r="K538" s="2455"/>
      <c r="L538" s="2455"/>
      <c r="M538" s="2455"/>
      <c r="N538" s="2455"/>
      <c r="O538" s="2455"/>
      <c r="P538" s="2455"/>
      <c r="T538" s="2456">
        <v>126</v>
      </c>
      <c r="V538" s="2457">
        <v>2013</v>
      </c>
      <c r="X538" s="2457">
        <v>1</v>
      </c>
      <c r="Z538" s="2451">
        <v>14886000</v>
      </c>
      <c r="AA538" s="2451"/>
      <c r="AB538" s="2451"/>
      <c r="AC538" s="2452" t="s">
        <v>13</v>
      </c>
      <c r="AD538" s="2452" t="s">
        <v>1817</v>
      </c>
      <c r="AE538" s="2452"/>
      <c r="AF538" s="2452"/>
      <c r="AG538" s="2452"/>
      <c r="AI538" s="2452" t="s">
        <v>12</v>
      </c>
      <c r="AJ538" s="2455" t="s">
        <v>12</v>
      </c>
      <c r="AK538" s="2455"/>
      <c r="AL538" s="2455"/>
    </row>
    <row r="539" spans="2:38" ht="7.5" customHeight="1">
      <c r="B539" s="2454"/>
      <c r="C539" s="2454"/>
      <c r="D539" s="2454"/>
      <c r="G539" s="2455"/>
      <c r="H539" s="2455"/>
      <c r="I539" s="2455"/>
      <c r="J539" s="2455"/>
      <c r="K539" s="2455"/>
      <c r="L539" s="2455"/>
      <c r="M539" s="2455"/>
      <c r="N539" s="2455"/>
      <c r="O539" s="2455"/>
      <c r="P539" s="2455"/>
      <c r="R539" s="2452" t="s">
        <v>2554</v>
      </c>
      <c r="T539" s="2456"/>
      <c r="V539" s="2457"/>
      <c r="X539" s="2457"/>
      <c r="Z539" s="2451"/>
      <c r="AA539" s="2451"/>
      <c r="AB539" s="2451"/>
      <c r="AC539" s="2452"/>
      <c r="AD539" s="2452"/>
      <c r="AE539" s="2452"/>
      <c r="AF539" s="2452"/>
      <c r="AG539" s="2452"/>
      <c r="AI539" s="2452"/>
      <c r="AJ539" s="2455"/>
      <c r="AK539" s="2455"/>
      <c r="AL539" s="2455"/>
    </row>
    <row r="540" spans="2:38" ht="6.75" customHeight="1">
      <c r="B540" s="2454"/>
      <c r="C540" s="2454"/>
      <c r="D540" s="2454"/>
      <c r="G540" s="2455"/>
      <c r="H540" s="2455"/>
      <c r="I540" s="2455"/>
      <c r="J540" s="2455"/>
      <c r="K540" s="2455"/>
      <c r="L540" s="2455"/>
      <c r="M540" s="2455"/>
      <c r="N540" s="2455"/>
      <c r="O540" s="2455"/>
      <c r="P540" s="2455"/>
      <c r="R540" s="2452"/>
      <c r="Z540" s="2451"/>
      <c r="AA540" s="2451"/>
      <c r="AB540" s="2451"/>
    </row>
    <row r="541" spans="2:38" ht="3.75" customHeight="1"/>
    <row r="542" spans="2:38" ht="1.5" customHeight="1">
      <c r="B542" s="2454" t="s">
        <v>2553</v>
      </c>
      <c r="C542" s="2454"/>
      <c r="D542" s="2454"/>
      <c r="G542" s="2455" t="s">
        <v>2229</v>
      </c>
      <c r="H542" s="2455"/>
      <c r="I542" s="2455"/>
      <c r="J542" s="2455"/>
      <c r="K542" s="2455"/>
      <c r="L542" s="2455"/>
      <c r="M542" s="2455"/>
      <c r="N542" s="2455"/>
      <c r="O542" s="2455"/>
      <c r="P542" s="2455"/>
      <c r="T542" s="2456">
        <v>127</v>
      </c>
      <c r="V542" s="2457">
        <v>2019</v>
      </c>
      <c r="X542" s="2457">
        <v>1</v>
      </c>
      <c r="Z542" s="2451">
        <v>13197906</v>
      </c>
      <c r="AA542" s="2451"/>
      <c r="AB542" s="2451"/>
      <c r="AC542" s="2452" t="s">
        <v>13</v>
      </c>
      <c r="AD542" s="2452" t="s">
        <v>1817</v>
      </c>
      <c r="AE542" s="2452"/>
      <c r="AF542" s="2452"/>
      <c r="AG542" s="2452"/>
      <c r="AI542" s="2452" t="s">
        <v>12</v>
      </c>
      <c r="AJ542" s="2455" t="s">
        <v>12</v>
      </c>
      <c r="AK542" s="2455"/>
      <c r="AL542" s="2455"/>
    </row>
    <row r="543" spans="2:38" ht="7.5" customHeight="1">
      <c r="B543" s="2454"/>
      <c r="C543" s="2454"/>
      <c r="D543" s="2454"/>
      <c r="G543" s="2455"/>
      <c r="H543" s="2455"/>
      <c r="I543" s="2455"/>
      <c r="J543" s="2455"/>
      <c r="K543" s="2455"/>
      <c r="L543" s="2455"/>
      <c r="M543" s="2455"/>
      <c r="N543" s="2455"/>
      <c r="O543" s="2455"/>
      <c r="P543" s="2455"/>
      <c r="R543" s="2452" t="s">
        <v>2230</v>
      </c>
      <c r="T543" s="2456"/>
      <c r="V543" s="2457"/>
      <c r="X543" s="2457"/>
      <c r="Z543" s="2451"/>
      <c r="AA543" s="2451"/>
      <c r="AB543" s="2451"/>
      <c r="AC543" s="2452"/>
      <c r="AD543" s="2452"/>
      <c r="AE543" s="2452"/>
      <c r="AF543" s="2452"/>
      <c r="AG543" s="2452"/>
      <c r="AI543" s="2452"/>
      <c r="AJ543" s="2455"/>
      <c r="AK543" s="2455"/>
      <c r="AL543" s="2455"/>
    </row>
    <row r="544" spans="2:38" ht="6.75" customHeight="1">
      <c r="B544" s="2454"/>
      <c r="C544" s="2454"/>
      <c r="D544" s="2454"/>
      <c r="G544" s="2455"/>
      <c r="H544" s="2455"/>
      <c r="I544" s="2455"/>
      <c r="J544" s="2455"/>
      <c r="K544" s="2455"/>
      <c r="L544" s="2455"/>
      <c r="M544" s="2455"/>
      <c r="N544" s="2455"/>
      <c r="O544" s="2455"/>
      <c r="P544" s="2455"/>
      <c r="R544" s="2452"/>
      <c r="Z544" s="2451"/>
      <c r="AA544" s="2451"/>
      <c r="AB544" s="2451"/>
    </row>
    <row r="545" spans="2:38" ht="1.5" customHeight="1">
      <c r="B545" s="2454" t="s">
        <v>2555</v>
      </c>
      <c r="C545" s="2454"/>
      <c r="D545" s="2454"/>
      <c r="G545" s="2455" t="s">
        <v>439</v>
      </c>
      <c r="H545" s="2455"/>
      <c r="I545" s="2455"/>
      <c r="J545" s="2455"/>
      <c r="K545" s="2455"/>
      <c r="L545" s="2455"/>
      <c r="M545" s="2455"/>
      <c r="N545" s="2455"/>
      <c r="O545" s="2455"/>
      <c r="P545" s="2455"/>
      <c r="T545" s="2456">
        <v>128</v>
      </c>
      <c r="V545" s="2457">
        <v>2009</v>
      </c>
      <c r="X545" s="2457">
        <v>1</v>
      </c>
      <c r="Z545" s="2451">
        <v>1815000</v>
      </c>
      <c r="AA545" s="2451"/>
      <c r="AB545" s="2451"/>
      <c r="AC545" s="2452" t="s">
        <v>13</v>
      </c>
      <c r="AD545" s="2452" t="s">
        <v>1817</v>
      </c>
      <c r="AE545" s="2452"/>
      <c r="AF545" s="2452"/>
      <c r="AG545" s="2452"/>
      <c r="AI545" s="2452" t="s">
        <v>12</v>
      </c>
      <c r="AJ545" s="2455" t="s">
        <v>12</v>
      </c>
      <c r="AK545" s="2455"/>
      <c r="AL545" s="2455"/>
    </row>
    <row r="546" spans="2:38" ht="7.5" customHeight="1">
      <c r="B546" s="2454"/>
      <c r="C546" s="2454"/>
      <c r="D546" s="2454"/>
      <c r="G546" s="2455"/>
      <c r="H546" s="2455"/>
      <c r="I546" s="2455"/>
      <c r="J546" s="2455"/>
      <c r="K546" s="2455"/>
      <c r="L546" s="2455"/>
      <c r="M546" s="2455"/>
      <c r="N546" s="2455"/>
      <c r="O546" s="2455"/>
      <c r="P546" s="2455"/>
      <c r="R546" s="2452" t="s">
        <v>12</v>
      </c>
      <c r="T546" s="2456"/>
      <c r="V546" s="2457"/>
      <c r="X546" s="2457"/>
      <c r="Z546" s="2451"/>
      <c r="AA546" s="2451"/>
      <c r="AB546" s="2451"/>
      <c r="AC546" s="2452"/>
      <c r="AD546" s="2452"/>
      <c r="AE546" s="2452"/>
      <c r="AF546" s="2452"/>
      <c r="AG546" s="2452"/>
      <c r="AI546" s="2452"/>
      <c r="AJ546" s="2455"/>
      <c r="AK546" s="2455"/>
      <c r="AL546" s="2455"/>
    </row>
    <row r="547" spans="2:38" ht="6.75" customHeight="1">
      <c r="B547" s="2454"/>
      <c r="C547" s="2454"/>
      <c r="D547" s="2454"/>
      <c r="G547" s="2455"/>
      <c r="H547" s="2455"/>
      <c r="I547" s="2455"/>
      <c r="J547" s="2455"/>
      <c r="K547" s="2455"/>
      <c r="L547" s="2455"/>
      <c r="M547" s="2455"/>
      <c r="N547" s="2455"/>
      <c r="O547" s="2455"/>
      <c r="P547" s="2455"/>
      <c r="R547" s="2452"/>
      <c r="Z547" s="2451"/>
      <c r="AA547" s="2451"/>
      <c r="AB547" s="2451"/>
    </row>
    <row r="548" spans="2:38" ht="3.75" customHeight="1"/>
    <row r="549" spans="2:38" ht="9.75" customHeight="1">
      <c r="B549" s="2454" t="s">
        <v>2556</v>
      </c>
      <c r="C549" s="2454"/>
      <c r="D549" s="2454"/>
      <c r="G549" s="2455" t="s">
        <v>2234</v>
      </c>
      <c r="H549" s="2455"/>
      <c r="I549" s="2455"/>
      <c r="J549" s="2455"/>
      <c r="K549" s="2455"/>
      <c r="L549" s="2455"/>
      <c r="M549" s="2455"/>
      <c r="N549" s="2455"/>
      <c r="O549" s="2455"/>
      <c r="P549" s="2455"/>
      <c r="T549" s="968">
        <v>129</v>
      </c>
      <c r="V549" s="967">
        <v>2012</v>
      </c>
      <c r="X549" s="967">
        <v>1</v>
      </c>
      <c r="Z549" s="2451">
        <v>4000000</v>
      </c>
      <c r="AA549" s="2451"/>
      <c r="AB549" s="2451"/>
      <c r="AC549" s="969" t="s">
        <v>1914</v>
      </c>
      <c r="AD549" s="2452" t="s">
        <v>1817</v>
      </c>
      <c r="AE549" s="2452"/>
      <c r="AF549" s="2452"/>
      <c r="AG549" s="2452"/>
      <c r="AJ549" s="2455" t="s">
        <v>2199</v>
      </c>
      <c r="AK549" s="2455"/>
      <c r="AL549" s="2455"/>
    </row>
    <row r="550" spans="2:38" ht="6.75" customHeight="1">
      <c r="B550" s="2454"/>
      <c r="C550" s="2454"/>
      <c r="D550" s="2454"/>
      <c r="G550" s="2455"/>
      <c r="H550" s="2455"/>
      <c r="I550" s="2455"/>
      <c r="J550" s="2455"/>
      <c r="K550" s="2455"/>
      <c r="L550" s="2455"/>
      <c r="M550" s="2455"/>
      <c r="N550" s="2455"/>
      <c r="O550" s="2455"/>
      <c r="P550" s="2455"/>
      <c r="Z550" s="2451"/>
      <c r="AA550" s="2451"/>
      <c r="AB550" s="2451"/>
    </row>
    <row r="551" spans="2:38" ht="3.75" customHeight="1"/>
    <row r="552" spans="2:38" ht="9.75" customHeight="1">
      <c r="B552" s="2454" t="s">
        <v>2557</v>
      </c>
      <c r="C552" s="2454"/>
      <c r="D552" s="2454"/>
      <c r="G552" s="2455" t="s">
        <v>458</v>
      </c>
      <c r="H552" s="2455"/>
      <c r="I552" s="2455"/>
      <c r="J552" s="2455"/>
      <c r="K552" s="2455"/>
      <c r="L552" s="2455"/>
      <c r="M552" s="2455"/>
      <c r="N552" s="2455"/>
      <c r="O552" s="2455"/>
      <c r="P552" s="2455"/>
      <c r="T552" s="968">
        <v>130</v>
      </c>
      <c r="V552" s="967">
        <v>2004</v>
      </c>
      <c r="X552" s="967">
        <v>1</v>
      </c>
      <c r="Z552" s="2451">
        <v>250000</v>
      </c>
      <c r="AA552" s="2451"/>
      <c r="AB552" s="2451"/>
      <c r="AC552" s="969" t="s">
        <v>1914</v>
      </c>
      <c r="AD552" s="2452" t="s">
        <v>596</v>
      </c>
      <c r="AE552" s="2452"/>
      <c r="AF552" s="2452"/>
      <c r="AG552" s="2452"/>
      <c r="AJ552" s="2455" t="s">
        <v>2199</v>
      </c>
      <c r="AK552" s="2455"/>
      <c r="AL552" s="2455"/>
    </row>
    <row r="553" spans="2:38" ht="6.75" customHeight="1">
      <c r="B553" s="2454"/>
      <c r="C553" s="2454"/>
      <c r="D553" s="2454"/>
      <c r="G553" s="2455"/>
      <c r="H553" s="2455"/>
      <c r="I553" s="2455"/>
      <c r="J553" s="2455"/>
      <c r="K553" s="2455"/>
      <c r="L553" s="2455"/>
      <c r="M553" s="2455"/>
      <c r="N553" s="2455"/>
      <c r="O553" s="2455"/>
      <c r="P553" s="2455"/>
      <c r="Z553" s="2451"/>
      <c r="AA553" s="2451"/>
      <c r="AB553" s="2451"/>
    </row>
    <row r="554" spans="2:38" ht="3.75" customHeight="1"/>
    <row r="555" spans="2:38" ht="1.5" customHeight="1">
      <c r="B555" s="2454" t="s">
        <v>2557</v>
      </c>
      <c r="C555" s="2454"/>
      <c r="D555" s="2454"/>
      <c r="G555" s="2455" t="s">
        <v>458</v>
      </c>
      <c r="H555" s="2455"/>
      <c r="I555" s="2455"/>
      <c r="J555" s="2455"/>
      <c r="K555" s="2455"/>
      <c r="L555" s="2455"/>
      <c r="M555" s="2455"/>
      <c r="N555" s="2455"/>
      <c r="O555" s="2455"/>
      <c r="P555" s="2455"/>
      <c r="T555" s="2456">
        <v>131</v>
      </c>
      <c r="V555" s="2457">
        <v>2005</v>
      </c>
      <c r="X555" s="2457">
        <v>1</v>
      </c>
      <c r="Z555" s="2451">
        <v>246400</v>
      </c>
      <c r="AA555" s="2451"/>
      <c r="AB555" s="2451"/>
      <c r="AC555" s="2452" t="s">
        <v>13</v>
      </c>
      <c r="AD555" s="2452" t="s">
        <v>1817</v>
      </c>
      <c r="AE555" s="2452"/>
      <c r="AF555" s="2452"/>
      <c r="AG555" s="2452"/>
      <c r="AI555" s="2452" t="s">
        <v>12</v>
      </c>
      <c r="AJ555" s="2455" t="s">
        <v>12</v>
      </c>
      <c r="AK555" s="2455"/>
      <c r="AL555" s="2455"/>
    </row>
    <row r="556" spans="2:38" ht="7.5" customHeight="1">
      <c r="B556" s="2454"/>
      <c r="C556" s="2454"/>
      <c r="D556" s="2454"/>
      <c r="G556" s="2455"/>
      <c r="H556" s="2455"/>
      <c r="I556" s="2455"/>
      <c r="J556" s="2455"/>
      <c r="K556" s="2455"/>
      <c r="L556" s="2455"/>
      <c r="M556" s="2455"/>
      <c r="N556" s="2455"/>
      <c r="O556" s="2455"/>
      <c r="P556" s="2455"/>
      <c r="R556" s="2452" t="s">
        <v>12</v>
      </c>
      <c r="T556" s="2456"/>
      <c r="V556" s="2457"/>
      <c r="X556" s="2457"/>
      <c r="Z556" s="2451"/>
      <c r="AA556" s="2451"/>
      <c r="AB556" s="2451"/>
      <c r="AC556" s="2452"/>
      <c r="AD556" s="2452"/>
      <c r="AE556" s="2452"/>
      <c r="AF556" s="2452"/>
      <c r="AG556" s="2452"/>
      <c r="AI556" s="2452"/>
      <c r="AJ556" s="2455"/>
      <c r="AK556" s="2455"/>
      <c r="AL556" s="2455"/>
    </row>
    <row r="557" spans="2:38" ht="6.75" customHeight="1">
      <c r="B557" s="2454"/>
      <c r="C557" s="2454"/>
      <c r="D557" s="2454"/>
      <c r="G557" s="2455"/>
      <c r="H557" s="2455"/>
      <c r="I557" s="2455"/>
      <c r="J557" s="2455"/>
      <c r="K557" s="2455"/>
      <c r="L557" s="2455"/>
      <c r="M557" s="2455"/>
      <c r="N557" s="2455"/>
      <c r="O557" s="2455"/>
      <c r="P557" s="2455"/>
      <c r="R557" s="2452"/>
      <c r="Z557" s="2451"/>
      <c r="AA557" s="2451"/>
      <c r="AB557" s="2451"/>
    </row>
    <row r="558" spans="2:38" ht="3.75" customHeight="1"/>
    <row r="559" spans="2:38" ht="1.5" customHeight="1">
      <c r="B559" s="2454" t="s">
        <v>2557</v>
      </c>
      <c r="C559" s="2454"/>
      <c r="D559" s="2454"/>
      <c r="G559" s="2455" t="s">
        <v>458</v>
      </c>
      <c r="H559" s="2455"/>
      <c r="I559" s="2455"/>
      <c r="J559" s="2455"/>
      <c r="K559" s="2455"/>
      <c r="L559" s="2455"/>
      <c r="M559" s="2455"/>
      <c r="N559" s="2455"/>
      <c r="O559" s="2455"/>
      <c r="P559" s="2455"/>
      <c r="T559" s="2456">
        <v>132</v>
      </c>
      <c r="V559" s="2457">
        <v>2005</v>
      </c>
      <c r="X559" s="2457">
        <v>1</v>
      </c>
      <c r="Z559" s="2451">
        <v>246400</v>
      </c>
      <c r="AA559" s="2451"/>
      <c r="AB559" s="2451"/>
      <c r="AC559" s="2452" t="s">
        <v>13</v>
      </c>
      <c r="AD559" s="2452" t="s">
        <v>1817</v>
      </c>
      <c r="AE559" s="2452"/>
      <c r="AF559" s="2452"/>
      <c r="AG559" s="2452"/>
      <c r="AI559" s="2452" t="s">
        <v>12</v>
      </c>
      <c r="AJ559" s="2455" t="s">
        <v>12</v>
      </c>
      <c r="AK559" s="2455"/>
      <c r="AL559" s="2455"/>
    </row>
    <row r="560" spans="2:38" ht="7.5" customHeight="1">
      <c r="B560" s="2454"/>
      <c r="C560" s="2454"/>
      <c r="D560" s="2454"/>
      <c r="G560" s="2455"/>
      <c r="H560" s="2455"/>
      <c r="I560" s="2455"/>
      <c r="J560" s="2455"/>
      <c r="K560" s="2455"/>
      <c r="L560" s="2455"/>
      <c r="M560" s="2455"/>
      <c r="N560" s="2455"/>
      <c r="O560" s="2455"/>
      <c r="P560" s="2455"/>
      <c r="R560" s="2452" t="s">
        <v>12</v>
      </c>
      <c r="T560" s="2456"/>
      <c r="V560" s="2457"/>
      <c r="X560" s="2457"/>
      <c r="Z560" s="2451"/>
      <c r="AA560" s="2451"/>
      <c r="AB560" s="2451"/>
      <c r="AC560" s="2452"/>
      <c r="AD560" s="2452"/>
      <c r="AE560" s="2452"/>
      <c r="AF560" s="2452"/>
      <c r="AG560" s="2452"/>
      <c r="AI560" s="2452"/>
      <c r="AJ560" s="2455"/>
      <c r="AK560" s="2455"/>
      <c r="AL560" s="2455"/>
    </row>
    <row r="561" spans="2:38" ht="6.75" customHeight="1">
      <c r="B561" s="2454"/>
      <c r="C561" s="2454"/>
      <c r="D561" s="2454"/>
      <c r="G561" s="2455"/>
      <c r="H561" s="2455"/>
      <c r="I561" s="2455"/>
      <c r="J561" s="2455"/>
      <c r="K561" s="2455"/>
      <c r="L561" s="2455"/>
      <c r="M561" s="2455"/>
      <c r="N561" s="2455"/>
      <c r="O561" s="2455"/>
      <c r="P561" s="2455"/>
      <c r="R561" s="2452"/>
      <c r="Z561" s="2451"/>
      <c r="AA561" s="2451"/>
      <c r="AB561" s="2451"/>
    </row>
    <row r="562" spans="2:38" ht="3.75" customHeight="1"/>
    <row r="563" spans="2:38" ht="1.5" customHeight="1">
      <c r="B563" s="2454" t="s">
        <v>2557</v>
      </c>
      <c r="C563" s="2454"/>
      <c r="D563" s="2454"/>
      <c r="G563" s="2455" t="s">
        <v>458</v>
      </c>
      <c r="H563" s="2455"/>
      <c r="I563" s="2455"/>
      <c r="J563" s="2455"/>
      <c r="K563" s="2455"/>
      <c r="L563" s="2455"/>
      <c r="M563" s="2455"/>
      <c r="N563" s="2455"/>
      <c r="O563" s="2455"/>
      <c r="P563" s="2455"/>
      <c r="T563" s="2456">
        <v>133</v>
      </c>
      <c r="V563" s="2457">
        <v>2006</v>
      </c>
      <c r="X563" s="2457">
        <v>1</v>
      </c>
      <c r="Z563" s="2451">
        <v>850000</v>
      </c>
      <c r="AA563" s="2451"/>
      <c r="AB563" s="2451"/>
      <c r="AC563" s="2452" t="s">
        <v>13</v>
      </c>
      <c r="AD563" s="2452" t="s">
        <v>1817</v>
      </c>
      <c r="AE563" s="2452"/>
      <c r="AF563" s="2452"/>
      <c r="AG563" s="2452"/>
      <c r="AI563" s="2452" t="s">
        <v>12</v>
      </c>
      <c r="AJ563" s="2455" t="s">
        <v>12</v>
      </c>
      <c r="AK563" s="2455"/>
      <c r="AL563" s="2455"/>
    </row>
    <row r="564" spans="2:38" ht="7.5" customHeight="1">
      <c r="B564" s="2454"/>
      <c r="C564" s="2454"/>
      <c r="D564" s="2454"/>
      <c r="G564" s="2455"/>
      <c r="H564" s="2455"/>
      <c r="I564" s="2455"/>
      <c r="J564" s="2455"/>
      <c r="K564" s="2455"/>
      <c r="L564" s="2455"/>
      <c r="M564" s="2455"/>
      <c r="N564" s="2455"/>
      <c r="O564" s="2455"/>
      <c r="P564" s="2455"/>
      <c r="R564" s="2452" t="s">
        <v>12</v>
      </c>
      <c r="T564" s="2456"/>
      <c r="V564" s="2457"/>
      <c r="X564" s="2457"/>
      <c r="Z564" s="2451"/>
      <c r="AA564" s="2451"/>
      <c r="AB564" s="2451"/>
      <c r="AC564" s="2452"/>
      <c r="AD564" s="2452"/>
      <c r="AE564" s="2452"/>
      <c r="AF564" s="2452"/>
      <c r="AG564" s="2452"/>
      <c r="AI564" s="2452"/>
      <c r="AJ564" s="2455"/>
      <c r="AK564" s="2455"/>
      <c r="AL564" s="2455"/>
    </row>
    <row r="565" spans="2:38" ht="6.75" customHeight="1">
      <c r="B565" s="2454"/>
      <c r="C565" s="2454"/>
      <c r="D565" s="2454"/>
      <c r="G565" s="2455"/>
      <c r="H565" s="2455"/>
      <c r="I565" s="2455"/>
      <c r="J565" s="2455"/>
      <c r="K565" s="2455"/>
      <c r="L565" s="2455"/>
      <c r="M565" s="2455"/>
      <c r="N565" s="2455"/>
      <c r="O565" s="2455"/>
      <c r="P565" s="2455"/>
      <c r="R565" s="2452"/>
      <c r="Z565" s="2451"/>
      <c r="AA565" s="2451"/>
      <c r="AB565" s="2451"/>
    </row>
    <row r="566" spans="2:38" ht="3.75" customHeight="1"/>
    <row r="567" spans="2:38" ht="1.5" customHeight="1">
      <c r="B567" s="2454" t="s">
        <v>2557</v>
      </c>
      <c r="C567" s="2454"/>
      <c r="D567" s="2454"/>
      <c r="G567" s="2455" t="s">
        <v>458</v>
      </c>
      <c r="H567" s="2455"/>
      <c r="I567" s="2455"/>
      <c r="J567" s="2455"/>
      <c r="K567" s="2455"/>
      <c r="L567" s="2455"/>
      <c r="M567" s="2455"/>
      <c r="N567" s="2455"/>
      <c r="O567" s="2455"/>
      <c r="P567" s="2455"/>
      <c r="T567" s="2456">
        <v>134</v>
      </c>
      <c r="V567" s="2457">
        <v>2006</v>
      </c>
      <c r="X567" s="2457">
        <v>1</v>
      </c>
      <c r="Z567" s="2451">
        <v>850000</v>
      </c>
      <c r="AA567" s="2451"/>
      <c r="AB567" s="2451"/>
      <c r="AC567" s="2452" t="s">
        <v>13</v>
      </c>
      <c r="AD567" s="2452" t="s">
        <v>1817</v>
      </c>
      <c r="AE567" s="2452"/>
      <c r="AF567" s="2452"/>
      <c r="AG567" s="2452"/>
      <c r="AI567" s="2452" t="s">
        <v>12</v>
      </c>
      <c r="AJ567" s="2455" t="s">
        <v>12</v>
      </c>
      <c r="AK567" s="2455"/>
      <c r="AL567" s="2455"/>
    </row>
    <row r="568" spans="2:38" ht="7.5" customHeight="1">
      <c r="B568" s="2454"/>
      <c r="C568" s="2454"/>
      <c r="D568" s="2454"/>
      <c r="G568" s="2455"/>
      <c r="H568" s="2455"/>
      <c r="I568" s="2455"/>
      <c r="J568" s="2455"/>
      <c r="K568" s="2455"/>
      <c r="L568" s="2455"/>
      <c r="M568" s="2455"/>
      <c r="N568" s="2455"/>
      <c r="O568" s="2455"/>
      <c r="P568" s="2455"/>
      <c r="R568" s="2452" t="s">
        <v>12</v>
      </c>
      <c r="T568" s="2456"/>
      <c r="V568" s="2457"/>
      <c r="X568" s="2457"/>
      <c r="Z568" s="2451"/>
      <c r="AA568" s="2451"/>
      <c r="AB568" s="2451"/>
      <c r="AC568" s="2452"/>
      <c r="AD568" s="2452"/>
      <c r="AE568" s="2452"/>
      <c r="AF568" s="2452"/>
      <c r="AG568" s="2452"/>
      <c r="AI568" s="2452"/>
      <c r="AJ568" s="2455"/>
      <c r="AK568" s="2455"/>
      <c r="AL568" s="2455"/>
    </row>
    <row r="569" spans="2:38" ht="6.75" customHeight="1">
      <c r="B569" s="2454"/>
      <c r="C569" s="2454"/>
      <c r="D569" s="2454"/>
      <c r="G569" s="2455"/>
      <c r="H569" s="2455"/>
      <c r="I569" s="2455"/>
      <c r="J569" s="2455"/>
      <c r="K569" s="2455"/>
      <c r="L569" s="2455"/>
      <c r="M569" s="2455"/>
      <c r="N569" s="2455"/>
      <c r="O569" s="2455"/>
      <c r="P569" s="2455"/>
      <c r="R569" s="2452"/>
      <c r="Z569" s="2451"/>
      <c r="AA569" s="2451"/>
      <c r="AB569" s="2451"/>
    </row>
    <row r="570" spans="2:38" ht="3.75" customHeight="1"/>
    <row r="571" spans="2:38" ht="9.75" customHeight="1">
      <c r="B571" s="2454" t="s">
        <v>2557</v>
      </c>
      <c r="C571" s="2454"/>
      <c r="D571" s="2454"/>
      <c r="G571" s="2455" t="s">
        <v>458</v>
      </c>
      <c r="H571" s="2455"/>
      <c r="I571" s="2455"/>
      <c r="J571" s="2455"/>
      <c r="K571" s="2455"/>
      <c r="L571" s="2455"/>
      <c r="M571" s="2455"/>
      <c r="N571" s="2455"/>
      <c r="O571" s="2455"/>
      <c r="P571" s="2455"/>
      <c r="T571" s="968">
        <v>135</v>
      </c>
      <c r="V571" s="967">
        <v>2006</v>
      </c>
      <c r="X571" s="967">
        <v>1</v>
      </c>
      <c r="Z571" s="2451">
        <v>200000</v>
      </c>
      <c r="AA571" s="2451"/>
      <c r="AB571" s="2451"/>
      <c r="AC571" s="969" t="s">
        <v>1914</v>
      </c>
      <c r="AD571" s="2452" t="s">
        <v>596</v>
      </c>
      <c r="AE571" s="2452"/>
      <c r="AF571" s="2452"/>
      <c r="AG571" s="2452"/>
      <c r="AJ571" s="2455" t="s">
        <v>2199</v>
      </c>
      <c r="AK571" s="2455"/>
      <c r="AL571" s="2455"/>
    </row>
    <row r="572" spans="2:38" ht="6.75" customHeight="1">
      <c r="B572" s="2454"/>
      <c r="C572" s="2454"/>
      <c r="D572" s="2454"/>
      <c r="G572" s="2455"/>
      <c r="H572" s="2455"/>
      <c r="I572" s="2455"/>
      <c r="J572" s="2455"/>
      <c r="K572" s="2455"/>
      <c r="L572" s="2455"/>
      <c r="M572" s="2455"/>
      <c r="N572" s="2455"/>
      <c r="O572" s="2455"/>
      <c r="P572" s="2455"/>
      <c r="Z572" s="2451"/>
      <c r="AA572" s="2451"/>
      <c r="AB572" s="2451"/>
    </row>
    <row r="573" spans="2:38" ht="3.75" customHeight="1"/>
    <row r="574" spans="2:38" ht="9.75" customHeight="1">
      <c r="B574" s="2454" t="s">
        <v>2558</v>
      </c>
      <c r="C574" s="2454"/>
      <c r="D574" s="2454"/>
      <c r="G574" s="2455" t="s">
        <v>231</v>
      </c>
      <c r="H574" s="2455"/>
      <c r="I574" s="2455"/>
      <c r="J574" s="2455"/>
      <c r="K574" s="2455"/>
      <c r="L574" s="2455"/>
      <c r="M574" s="2455"/>
      <c r="N574" s="2455"/>
      <c r="O574" s="2455"/>
      <c r="P574" s="2455"/>
      <c r="T574" s="968">
        <v>136</v>
      </c>
      <c r="V574" s="967">
        <v>2014</v>
      </c>
      <c r="X574" s="967">
        <v>1</v>
      </c>
      <c r="Z574" s="2451">
        <v>1239495</v>
      </c>
      <c r="AA574" s="2451"/>
      <c r="AB574" s="2451"/>
      <c r="AC574" s="969" t="s">
        <v>1914</v>
      </c>
      <c r="AD574" s="2452" t="s">
        <v>1817</v>
      </c>
      <c r="AE574" s="2452"/>
      <c r="AF574" s="2452"/>
      <c r="AG574" s="2452"/>
      <c r="AJ574" s="2455" t="s">
        <v>2237</v>
      </c>
      <c r="AK574" s="2455"/>
      <c r="AL574" s="2455"/>
    </row>
    <row r="575" spans="2:38" ht="6.75" customHeight="1">
      <c r="B575" s="2454"/>
      <c r="C575" s="2454"/>
      <c r="D575" s="2454"/>
      <c r="G575" s="2455"/>
      <c r="H575" s="2455"/>
      <c r="I575" s="2455"/>
      <c r="J575" s="2455"/>
      <c r="K575" s="2455"/>
      <c r="L575" s="2455"/>
      <c r="M575" s="2455"/>
      <c r="N575" s="2455"/>
      <c r="O575" s="2455"/>
      <c r="P575" s="2455"/>
      <c r="Z575" s="2451"/>
      <c r="AA575" s="2451"/>
      <c r="AB575" s="2451"/>
    </row>
    <row r="576" spans="2:38" ht="3.75" customHeight="1"/>
    <row r="577" spans="2:38" ht="9.75" customHeight="1">
      <c r="B577" s="2454" t="s">
        <v>2558</v>
      </c>
      <c r="C577" s="2454"/>
      <c r="D577" s="2454"/>
      <c r="G577" s="2455" t="s">
        <v>231</v>
      </c>
      <c r="H577" s="2455"/>
      <c r="I577" s="2455"/>
      <c r="J577" s="2455"/>
      <c r="K577" s="2455"/>
      <c r="L577" s="2455"/>
      <c r="M577" s="2455"/>
      <c r="N577" s="2455"/>
      <c r="O577" s="2455"/>
      <c r="P577" s="2455"/>
      <c r="T577" s="968">
        <v>137</v>
      </c>
      <c r="V577" s="967">
        <v>2014</v>
      </c>
      <c r="X577" s="967">
        <v>1</v>
      </c>
      <c r="Z577" s="2451">
        <v>1239495</v>
      </c>
      <c r="AA577" s="2451"/>
      <c r="AB577" s="2451"/>
      <c r="AC577" s="969" t="s">
        <v>1914</v>
      </c>
      <c r="AD577" s="2452" t="s">
        <v>1817</v>
      </c>
      <c r="AE577" s="2452"/>
      <c r="AF577" s="2452"/>
      <c r="AG577" s="2452"/>
      <c r="AJ577" s="2455" t="s">
        <v>2199</v>
      </c>
      <c r="AK577" s="2455"/>
      <c r="AL577" s="2455"/>
    </row>
    <row r="578" spans="2:38" ht="6.75" customHeight="1">
      <c r="B578" s="2454"/>
      <c r="C578" s="2454"/>
      <c r="D578" s="2454"/>
      <c r="G578" s="2455"/>
      <c r="H578" s="2455"/>
      <c r="I578" s="2455"/>
      <c r="J578" s="2455"/>
      <c r="K578" s="2455"/>
      <c r="L578" s="2455"/>
      <c r="M578" s="2455"/>
      <c r="N578" s="2455"/>
      <c r="O578" s="2455"/>
      <c r="P578" s="2455"/>
      <c r="Z578" s="2451"/>
      <c r="AA578" s="2451"/>
      <c r="AB578" s="2451"/>
    </row>
    <row r="579" spans="2:38" ht="3.75" customHeight="1"/>
    <row r="580" spans="2:38" ht="1.5" customHeight="1">
      <c r="B580" s="2454" t="s">
        <v>2558</v>
      </c>
      <c r="C580" s="2454"/>
      <c r="D580" s="2454"/>
      <c r="G580" s="2455" t="s">
        <v>231</v>
      </c>
      <c r="H580" s="2455"/>
      <c r="I580" s="2455"/>
      <c r="J580" s="2455"/>
      <c r="K580" s="2455"/>
      <c r="L580" s="2455"/>
      <c r="M580" s="2455"/>
      <c r="N580" s="2455"/>
      <c r="O580" s="2455"/>
      <c r="P580" s="2455"/>
      <c r="T580" s="2456">
        <v>138</v>
      </c>
      <c r="V580" s="2457">
        <v>2011</v>
      </c>
      <c r="X580" s="2457">
        <v>1</v>
      </c>
      <c r="Z580" s="2451">
        <v>1891000</v>
      </c>
      <c r="AA580" s="2451"/>
      <c r="AB580" s="2451"/>
      <c r="AC580" s="2452" t="s">
        <v>13</v>
      </c>
      <c r="AD580" s="2452" t="s">
        <v>1817</v>
      </c>
      <c r="AE580" s="2452"/>
      <c r="AF580" s="2452"/>
      <c r="AG580" s="2452"/>
      <c r="AI580" s="2452" t="s">
        <v>12</v>
      </c>
      <c r="AJ580" s="2455" t="s">
        <v>12</v>
      </c>
      <c r="AK580" s="2455"/>
      <c r="AL580" s="2455"/>
    </row>
    <row r="581" spans="2:38" ht="7.5" customHeight="1">
      <c r="B581" s="2454"/>
      <c r="C581" s="2454"/>
      <c r="D581" s="2454"/>
      <c r="G581" s="2455"/>
      <c r="H581" s="2455"/>
      <c r="I581" s="2455"/>
      <c r="J581" s="2455"/>
      <c r="K581" s="2455"/>
      <c r="L581" s="2455"/>
      <c r="M581" s="2455"/>
      <c r="N581" s="2455"/>
      <c r="O581" s="2455"/>
      <c r="P581" s="2455"/>
      <c r="R581" s="2452" t="s">
        <v>12</v>
      </c>
      <c r="T581" s="2456"/>
      <c r="V581" s="2457"/>
      <c r="X581" s="2457"/>
      <c r="Z581" s="2451"/>
      <c r="AA581" s="2451"/>
      <c r="AB581" s="2451"/>
      <c r="AC581" s="2452"/>
      <c r="AD581" s="2452"/>
      <c r="AE581" s="2452"/>
      <c r="AF581" s="2452"/>
      <c r="AG581" s="2452"/>
      <c r="AI581" s="2452"/>
      <c r="AJ581" s="2455"/>
      <c r="AK581" s="2455"/>
      <c r="AL581" s="2455"/>
    </row>
    <row r="582" spans="2:38" ht="6.75" customHeight="1">
      <c r="B582" s="2454"/>
      <c r="C582" s="2454"/>
      <c r="D582" s="2454"/>
      <c r="G582" s="2455"/>
      <c r="H582" s="2455"/>
      <c r="I582" s="2455"/>
      <c r="J582" s="2455"/>
      <c r="K582" s="2455"/>
      <c r="L582" s="2455"/>
      <c r="M582" s="2455"/>
      <c r="N582" s="2455"/>
      <c r="O582" s="2455"/>
      <c r="P582" s="2455"/>
      <c r="R582" s="2452"/>
      <c r="Z582" s="2451"/>
      <c r="AA582" s="2451"/>
      <c r="AB582" s="2451"/>
    </row>
    <row r="583" spans="2:38" ht="3.75" customHeight="1"/>
    <row r="584" spans="2:38" ht="9.75" customHeight="1">
      <c r="B584" s="2454" t="s">
        <v>2558</v>
      </c>
      <c r="C584" s="2454"/>
      <c r="D584" s="2454"/>
      <c r="G584" s="2455" t="s">
        <v>231</v>
      </c>
      <c r="H584" s="2455"/>
      <c r="I584" s="2455"/>
      <c r="J584" s="2455"/>
      <c r="K584" s="2455"/>
      <c r="L584" s="2455"/>
      <c r="M584" s="2455"/>
      <c r="N584" s="2455"/>
      <c r="O584" s="2455"/>
      <c r="P584" s="2455"/>
      <c r="T584" s="968">
        <v>139</v>
      </c>
      <c r="V584" s="967">
        <v>2011</v>
      </c>
      <c r="X584" s="967">
        <v>1</v>
      </c>
      <c r="Z584" s="2451">
        <v>1891000</v>
      </c>
      <c r="AA584" s="2451"/>
      <c r="AB584" s="2451"/>
      <c r="AC584" s="969" t="s">
        <v>1914</v>
      </c>
      <c r="AD584" s="2452" t="s">
        <v>1817</v>
      </c>
      <c r="AE584" s="2452"/>
      <c r="AF584" s="2452"/>
      <c r="AG584" s="2452"/>
      <c r="AJ584" s="2455" t="s">
        <v>2199</v>
      </c>
      <c r="AK584" s="2455"/>
      <c r="AL584" s="2455"/>
    </row>
    <row r="585" spans="2:38" ht="6.75" customHeight="1">
      <c r="B585" s="2454"/>
      <c r="C585" s="2454"/>
      <c r="D585" s="2454"/>
      <c r="G585" s="2455"/>
      <c r="H585" s="2455"/>
      <c r="I585" s="2455"/>
      <c r="J585" s="2455"/>
      <c r="K585" s="2455"/>
      <c r="L585" s="2455"/>
      <c r="M585" s="2455"/>
      <c r="N585" s="2455"/>
      <c r="O585" s="2455"/>
      <c r="P585" s="2455"/>
      <c r="Z585" s="2451"/>
      <c r="AA585" s="2451"/>
      <c r="AB585" s="2451"/>
    </row>
    <row r="586" spans="2:38" ht="3.75" customHeight="1"/>
    <row r="587" spans="2:38" ht="9.75" customHeight="1">
      <c r="B587" s="2454" t="s">
        <v>2558</v>
      </c>
      <c r="C587" s="2454"/>
      <c r="D587" s="2454"/>
      <c r="G587" s="2455" t="s">
        <v>231</v>
      </c>
      <c r="H587" s="2455"/>
      <c r="I587" s="2455"/>
      <c r="J587" s="2455"/>
      <c r="K587" s="2455"/>
      <c r="L587" s="2455"/>
      <c r="M587" s="2455"/>
      <c r="N587" s="2455"/>
      <c r="O587" s="2455"/>
      <c r="P587" s="2455"/>
      <c r="T587" s="968">
        <v>140</v>
      </c>
      <c r="V587" s="967">
        <v>2011</v>
      </c>
      <c r="X587" s="967">
        <v>1</v>
      </c>
      <c r="Z587" s="2451">
        <v>1891000</v>
      </c>
      <c r="AA587" s="2451"/>
      <c r="AB587" s="2451"/>
      <c r="AC587" s="969" t="s">
        <v>1914</v>
      </c>
      <c r="AD587" s="2452" t="s">
        <v>1817</v>
      </c>
      <c r="AE587" s="2452"/>
      <c r="AF587" s="2452"/>
      <c r="AG587" s="2452"/>
      <c r="AJ587" s="2455" t="s">
        <v>2199</v>
      </c>
      <c r="AK587" s="2455"/>
      <c r="AL587" s="2455"/>
    </row>
    <row r="588" spans="2:38" ht="6.75" customHeight="1">
      <c r="B588" s="2454"/>
      <c r="C588" s="2454"/>
      <c r="D588" s="2454"/>
      <c r="G588" s="2455"/>
      <c r="H588" s="2455"/>
      <c r="I588" s="2455"/>
      <c r="J588" s="2455"/>
      <c r="K588" s="2455"/>
      <c r="L588" s="2455"/>
      <c r="M588" s="2455"/>
      <c r="N588" s="2455"/>
      <c r="O588" s="2455"/>
      <c r="P588" s="2455"/>
      <c r="Z588" s="2451"/>
      <c r="AA588" s="2451"/>
      <c r="AB588" s="2451"/>
    </row>
    <row r="589" spans="2:38" ht="3.75" customHeight="1"/>
    <row r="590" spans="2:38" ht="1.5" customHeight="1">
      <c r="B590" s="2454" t="s">
        <v>2558</v>
      </c>
      <c r="C590" s="2454"/>
      <c r="D590" s="2454"/>
      <c r="G590" s="2455" t="s">
        <v>231</v>
      </c>
      <c r="H590" s="2455"/>
      <c r="I590" s="2455"/>
      <c r="J590" s="2455"/>
      <c r="K590" s="2455"/>
      <c r="L590" s="2455"/>
      <c r="M590" s="2455"/>
      <c r="N590" s="2455"/>
      <c r="O590" s="2455"/>
      <c r="P590" s="2455"/>
      <c r="T590" s="2456">
        <v>141</v>
      </c>
      <c r="V590" s="2457">
        <v>2011</v>
      </c>
      <c r="X590" s="2457">
        <v>1</v>
      </c>
      <c r="Z590" s="2451">
        <v>1891000</v>
      </c>
      <c r="AA590" s="2451"/>
      <c r="AB590" s="2451"/>
      <c r="AC590" s="2452" t="s">
        <v>13</v>
      </c>
      <c r="AD590" s="2452" t="s">
        <v>1817</v>
      </c>
      <c r="AE590" s="2452"/>
      <c r="AF590" s="2452"/>
      <c r="AG590" s="2452"/>
      <c r="AI590" s="2452" t="s">
        <v>12</v>
      </c>
      <c r="AJ590" s="2455" t="s">
        <v>12</v>
      </c>
      <c r="AK590" s="2455"/>
      <c r="AL590" s="2455"/>
    </row>
    <row r="591" spans="2:38" ht="7.5" customHeight="1">
      <c r="B591" s="2454"/>
      <c r="C591" s="2454"/>
      <c r="D591" s="2454"/>
      <c r="G591" s="2455"/>
      <c r="H591" s="2455"/>
      <c r="I591" s="2455"/>
      <c r="J591" s="2455"/>
      <c r="K591" s="2455"/>
      <c r="L591" s="2455"/>
      <c r="M591" s="2455"/>
      <c r="N591" s="2455"/>
      <c r="O591" s="2455"/>
      <c r="P591" s="2455"/>
      <c r="R591" s="2452" t="s">
        <v>12</v>
      </c>
      <c r="T591" s="2456"/>
      <c r="V591" s="2457"/>
      <c r="X591" s="2457"/>
      <c r="Z591" s="2451"/>
      <c r="AA591" s="2451"/>
      <c r="AB591" s="2451"/>
      <c r="AC591" s="2452"/>
      <c r="AD591" s="2452"/>
      <c r="AE591" s="2452"/>
      <c r="AF591" s="2452"/>
      <c r="AG591" s="2452"/>
      <c r="AI591" s="2452"/>
      <c r="AJ591" s="2455"/>
      <c r="AK591" s="2455"/>
      <c r="AL591" s="2455"/>
    </row>
    <row r="592" spans="2:38" ht="6.75" customHeight="1">
      <c r="B592" s="2454"/>
      <c r="C592" s="2454"/>
      <c r="D592" s="2454"/>
      <c r="G592" s="2455"/>
      <c r="H592" s="2455"/>
      <c r="I592" s="2455"/>
      <c r="J592" s="2455"/>
      <c r="K592" s="2455"/>
      <c r="L592" s="2455"/>
      <c r="M592" s="2455"/>
      <c r="N592" s="2455"/>
      <c r="O592" s="2455"/>
      <c r="P592" s="2455"/>
      <c r="R592" s="2452"/>
      <c r="Z592" s="2451"/>
      <c r="AA592" s="2451"/>
      <c r="AB592" s="2451"/>
    </row>
    <row r="593" spans="2:38" ht="3.75" customHeight="1"/>
    <row r="594" spans="2:38" ht="1.5" customHeight="1">
      <c r="B594" s="2454" t="s">
        <v>2558</v>
      </c>
      <c r="C594" s="2454"/>
      <c r="D594" s="2454"/>
      <c r="G594" s="2455" t="s">
        <v>231</v>
      </c>
      <c r="H594" s="2455"/>
      <c r="I594" s="2455"/>
      <c r="J594" s="2455"/>
      <c r="K594" s="2455"/>
      <c r="L594" s="2455"/>
      <c r="M594" s="2455"/>
      <c r="N594" s="2455"/>
      <c r="O594" s="2455"/>
      <c r="P594" s="2455"/>
      <c r="T594" s="2456">
        <v>142</v>
      </c>
      <c r="V594" s="2457">
        <v>2011</v>
      </c>
      <c r="X594" s="2457">
        <v>1</v>
      </c>
      <c r="Z594" s="2451">
        <v>1891000</v>
      </c>
      <c r="AA594" s="2451"/>
      <c r="AB594" s="2451"/>
      <c r="AC594" s="2452" t="s">
        <v>13</v>
      </c>
      <c r="AD594" s="2452" t="s">
        <v>1817</v>
      </c>
      <c r="AE594" s="2452"/>
      <c r="AF594" s="2452"/>
      <c r="AG594" s="2452"/>
      <c r="AI594" s="2452" t="s">
        <v>12</v>
      </c>
      <c r="AJ594" s="2455" t="s">
        <v>12</v>
      </c>
      <c r="AK594" s="2455"/>
      <c r="AL594" s="2455"/>
    </row>
    <row r="595" spans="2:38" ht="7.5" customHeight="1">
      <c r="B595" s="2454"/>
      <c r="C595" s="2454"/>
      <c r="D595" s="2454"/>
      <c r="G595" s="2455"/>
      <c r="H595" s="2455"/>
      <c r="I595" s="2455"/>
      <c r="J595" s="2455"/>
      <c r="K595" s="2455"/>
      <c r="L595" s="2455"/>
      <c r="M595" s="2455"/>
      <c r="N595" s="2455"/>
      <c r="O595" s="2455"/>
      <c r="P595" s="2455"/>
      <c r="R595" s="2452" t="s">
        <v>12</v>
      </c>
      <c r="T595" s="2456"/>
      <c r="V595" s="2457"/>
      <c r="X595" s="2457"/>
      <c r="Z595" s="2451"/>
      <c r="AA595" s="2451"/>
      <c r="AB595" s="2451"/>
      <c r="AC595" s="2452"/>
      <c r="AD595" s="2452"/>
      <c r="AE595" s="2452"/>
      <c r="AF595" s="2452"/>
      <c r="AG595" s="2452"/>
      <c r="AI595" s="2452"/>
      <c r="AJ595" s="2455"/>
      <c r="AK595" s="2455"/>
      <c r="AL595" s="2455"/>
    </row>
    <row r="596" spans="2:38" ht="6.75" customHeight="1">
      <c r="B596" s="2454"/>
      <c r="C596" s="2454"/>
      <c r="D596" s="2454"/>
      <c r="G596" s="2455"/>
      <c r="H596" s="2455"/>
      <c r="I596" s="2455"/>
      <c r="J596" s="2455"/>
      <c r="K596" s="2455"/>
      <c r="L596" s="2455"/>
      <c r="M596" s="2455"/>
      <c r="N596" s="2455"/>
      <c r="O596" s="2455"/>
      <c r="P596" s="2455"/>
      <c r="R596" s="2452"/>
      <c r="Z596" s="2451"/>
      <c r="AA596" s="2451"/>
      <c r="AB596" s="2451"/>
    </row>
    <row r="597" spans="2:38" ht="3.75" customHeight="1"/>
    <row r="598" spans="2:38" ht="1.5" customHeight="1">
      <c r="B598" s="2454" t="s">
        <v>2558</v>
      </c>
      <c r="C598" s="2454"/>
      <c r="D598" s="2454"/>
      <c r="G598" s="2455" t="s">
        <v>231</v>
      </c>
      <c r="H598" s="2455"/>
      <c r="I598" s="2455"/>
      <c r="J598" s="2455"/>
      <c r="K598" s="2455"/>
      <c r="L598" s="2455"/>
      <c r="M598" s="2455"/>
      <c r="N598" s="2455"/>
      <c r="O598" s="2455"/>
      <c r="P598" s="2455"/>
      <c r="T598" s="2456">
        <v>143</v>
      </c>
      <c r="V598" s="2457">
        <v>2017</v>
      </c>
      <c r="X598" s="2457">
        <v>1</v>
      </c>
      <c r="Z598" s="2451">
        <v>1875000</v>
      </c>
      <c r="AA598" s="2451"/>
      <c r="AB598" s="2451"/>
      <c r="AC598" s="2452" t="s">
        <v>13</v>
      </c>
      <c r="AD598" s="2452" t="s">
        <v>1817</v>
      </c>
      <c r="AE598" s="2452"/>
      <c r="AF598" s="2452"/>
      <c r="AG598" s="2452"/>
      <c r="AI598" s="2452" t="s">
        <v>12</v>
      </c>
      <c r="AJ598" s="2455" t="s">
        <v>2218</v>
      </c>
      <c r="AK598" s="2455"/>
      <c r="AL598" s="2455"/>
    </row>
    <row r="599" spans="2:38" ht="7.5" customHeight="1">
      <c r="B599" s="2454"/>
      <c r="C599" s="2454"/>
      <c r="D599" s="2454"/>
      <c r="G599" s="2455"/>
      <c r="H599" s="2455"/>
      <c r="I599" s="2455"/>
      <c r="J599" s="2455"/>
      <c r="K599" s="2455"/>
      <c r="L599" s="2455"/>
      <c r="M599" s="2455"/>
      <c r="N599" s="2455"/>
      <c r="O599" s="2455"/>
      <c r="P599" s="2455"/>
      <c r="R599" s="2452" t="s">
        <v>1948</v>
      </c>
      <c r="T599" s="2456"/>
      <c r="V599" s="2457"/>
      <c r="X599" s="2457"/>
      <c r="Z599" s="2451"/>
      <c r="AA599" s="2451"/>
      <c r="AB599" s="2451"/>
      <c r="AC599" s="2452"/>
      <c r="AD599" s="2452"/>
      <c r="AE599" s="2452"/>
      <c r="AF599" s="2452"/>
      <c r="AG599" s="2452"/>
      <c r="AI599" s="2452"/>
      <c r="AJ599" s="2455"/>
      <c r="AK599" s="2455"/>
      <c r="AL599" s="2455"/>
    </row>
    <row r="600" spans="2:38" ht="6.75" customHeight="1">
      <c r="B600" s="2454"/>
      <c r="C600" s="2454"/>
      <c r="D600" s="2454"/>
      <c r="G600" s="2455"/>
      <c r="H600" s="2455"/>
      <c r="I600" s="2455"/>
      <c r="J600" s="2455"/>
      <c r="K600" s="2455"/>
      <c r="L600" s="2455"/>
      <c r="M600" s="2455"/>
      <c r="N600" s="2455"/>
      <c r="O600" s="2455"/>
      <c r="P600" s="2455"/>
      <c r="R600" s="2452"/>
      <c r="Z600" s="2451"/>
      <c r="AA600" s="2451"/>
      <c r="AB600" s="2451"/>
    </row>
    <row r="601" spans="2:38" ht="3.75" customHeight="1"/>
    <row r="602" spans="2:38" ht="1.5" customHeight="1">
      <c r="B602" s="2454" t="s">
        <v>2558</v>
      </c>
      <c r="C602" s="2454"/>
      <c r="D602" s="2454"/>
      <c r="G602" s="2455" t="s">
        <v>231</v>
      </c>
      <c r="H602" s="2455"/>
      <c r="I602" s="2455"/>
      <c r="J602" s="2455"/>
      <c r="K602" s="2455"/>
      <c r="L602" s="2455"/>
      <c r="M602" s="2455"/>
      <c r="N602" s="2455"/>
      <c r="O602" s="2455"/>
      <c r="P602" s="2455"/>
      <c r="T602" s="2456">
        <v>144</v>
      </c>
      <c r="V602" s="2457">
        <v>2019</v>
      </c>
      <c r="X602" s="2457">
        <v>1</v>
      </c>
      <c r="Z602" s="2451">
        <v>2481587</v>
      </c>
      <c r="AA602" s="2451"/>
      <c r="AB602" s="2451"/>
      <c r="AC602" s="2452" t="s">
        <v>13</v>
      </c>
      <c r="AD602" s="2452" t="s">
        <v>1817</v>
      </c>
      <c r="AE602" s="2452"/>
      <c r="AF602" s="2452"/>
      <c r="AG602" s="2452"/>
      <c r="AI602" s="2452" t="s">
        <v>12</v>
      </c>
      <c r="AJ602" s="2455" t="s">
        <v>12</v>
      </c>
      <c r="AK602" s="2455"/>
      <c r="AL602" s="2455"/>
    </row>
    <row r="603" spans="2:38" ht="7.5" customHeight="1">
      <c r="B603" s="2454"/>
      <c r="C603" s="2454"/>
      <c r="D603" s="2454"/>
      <c r="G603" s="2455"/>
      <c r="H603" s="2455"/>
      <c r="I603" s="2455"/>
      <c r="J603" s="2455"/>
      <c r="K603" s="2455"/>
      <c r="L603" s="2455"/>
      <c r="M603" s="2455"/>
      <c r="N603" s="2455"/>
      <c r="O603" s="2455"/>
      <c r="P603" s="2455"/>
      <c r="R603" s="2452" t="s">
        <v>1708</v>
      </c>
      <c r="T603" s="2456"/>
      <c r="V603" s="2457"/>
      <c r="X603" s="2457"/>
      <c r="Z603" s="2451"/>
      <c r="AA603" s="2451"/>
      <c r="AB603" s="2451"/>
      <c r="AC603" s="2452"/>
      <c r="AD603" s="2452"/>
      <c r="AE603" s="2452"/>
      <c r="AF603" s="2452"/>
      <c r="AG603" s="2452"/>
      <c r="AI603" s="2452"/>
      <c r="AJ603" s="2455"/>
      <c r="AK603" s="2455"/>
      <c r="AL603" s="2455"/>
    </row>
    <row r="604" spans="2:38" ht="6.75" customHeight="1">
      <c r="B604" s="2454"/>
      <c r="C604" s="2454"/>
      <c r="D604" s="2454"/>
      <c r="G604" s="2455"/>
      <c r="H604" s="2455"/>
      <c r="I604" s="2455"/>
      <c r="J604" s="2455"/>
      <c r="K604" s="2455"/>
      <c r="L604" s="2455"/>
      <c r="M604" s="2455"/>
      <c r="N604" s="2455"/>
      <c r="O604" s="2455"/>
      <c r="P604" s="2455"/>
      <c r="R604" s="2452"/>
      <c r="Z604" s="2451"/>
      <c r="AA604" s="2451"/>
      <c r="AB604" s="2451"/>
    </row>
    <row r="605" spans="2:38" ht="3.75" customHeight="1"/>
    <row r="606" spans="2:38" ht="9.75" customHeight="1">
      <c r="B606" s="2454" t="s">
        <v>2559</v>
      </c>
      <c r="C606" s="2454"/>
      <c r="D606" s="2454"/>
      <c r="G606" s="2455" t="s">
        <v>461</v>
      </c>
      <c r="H606" s="2455"/>
      <c r="I606" s="2455"/>
      <c r="J606" s="2455"/>
      <c r="K606" s="2455"/>
      <c r="L606" s="2455"/>
      <c r="M606" s="2455"/>
      <c r="N606" s="2455"/>
      <c r="O606" s="2455"/>
      <c r="P606" s="2455"/>
      <c r="T606" s="968">
        <v>145</v>
      </c>
      <c r="V606" s="967">
        <v>2013</v>
      </c>
      <c r="X606" s="967">
        <v>1</v>
      </c>
      <c r="Z606" s="2451">
        <v>49324500</v>
      </c>
      <c r="AA606" s="2451"/>
      <c r="AB606" s="2451"/>
      <c r="AC606" s="969" t="s">
        <v>1914</v>
      </c>
      <c r="AD606" s="2452" t="s">
        <v>1817</v>
      </c>
      <c r="AE606" s="2452"/>
      <c r="AF606" s="2452"/>
      <c r="AG606" s="2452"/>
      <c r="AJ606" s="2455" t="s">
        <v>2237</v>
      </c>
      <c r="AK606" s="2455"/>
      <c r="AL606" s="2455"/>
    </row>
    <row r="607" spans="2:38" ht="6.75" customHeight="1">
      <c r="B607" s="2454"/>
      <c r="C607" s="2454"/>
      <c r="D607" s="2454"/>
      <c r="G607" s="2455"/>
      <c r="H607" s="2455"/>
      <c r="I607" s="2455"/>
      <c r="J607" s="2455"/>
      <c r="K607" s="2455"/>
      <c r="L607" s="2455"/>
      <c r="M607" s="2455"/>
      <c r="N607" s="2455"/>
      <c r="O607" s="2455"/>
      <c r="P607" s="2455"/>
      <c r="Z607" s="2451"/>
      <c r="AA607" s="2451"/>
      <c r="AB607" s="2451"/>
    </row>
    <row r="608" spans="2:38" ht="3.75" customHeight="1"/>
    <row r="609" spans="2:38" ht="1.5" customHeight="1">
      <c r="B609" s="2454" t="s">
        <v>2560</v>
      </c>
      <c r="C609" s="2454"/>
      <c r="D609" s="2454"/>
      <c r="G609" s="2455" t="s">
        <v>2242</v>
      </c>
      <c r="H609" s="2455"/>
      <c r="I609" s="2455"/>
      <c r="J609" s="2455"/>
      <c r="K609" s="2455"/>
      <c r="L609" s="2455"/>
      <c r="M609" s="2455"/>
      <c r="N609" s="2455"/>
      <c r="O609" s="2455"/>
      <c r="P609" s="2455"/>
      <c r="T609" s="2456">
        <v>146</v>
      </c>
      <c r="V609" s="2457">
        <v>2017</v>
      </c>
      <c r="X609" s="2457">
        <v>1</v>
      </c>
      <c r="Z609" s="2451">
        <v>1019477</v>
      </c>
      <c r="AA609" s="2451"/>
      <c r="AB609" s="2451"/>
      <c r="AC609" s="2452" t="s">
        <v>13</v>
      </c>
      <c r="AD609" s="2452" t="s">
        <v>1817</v>
      </c>
      <c r="AE609" s="2452"/>
      <c r="AF609" s="2452"/>
      <c r="AG609" s="2452"/>
      <c r="AI609" s="2452" t="s">
        <v>12</v>
      </c>
    </row>
    <row r="610" spans="2:38" ht="7.5" customHeight="1">
      <c r="B610" s="2454"/>
      <c r="C610" s="2454"/>
      <c r="D610" s="2454"/>
      <c r="G610" s="2455"/>
      <c r="H610" s="2455"/>
      <c r="I610" s="2455"/>
      <c r="J610" s="2455"/>
      <c r="K610" s="2455"/>
      <c r="L610" s="2455"/>
      <c r="M610" s="2455"/>
      <c r="N610" s="2455"/>
      <c r="O610" s="2455"/>
      <c r="P610" s="2455"/>
      <c r="R610" s="2452" t="s">
        <v>1751</v>
      </c>
      <c r="T610" s="2456"/>
      <c r="V610" s="2457"/>
      <c r="X610" s="2457"/>
      <c r="Z610" s="2451"/>
      <c r="AA610" s="2451"/>
      <c r="AB610" s="2451"/>
      <c r="AC610" s="2452"/>
      <c r="AD610" s="2452"/>
      <c r="AE610" s="2452"/>
      <c r="AF610" s="2452"/>
      <c r="AG610" s="2452"/>
      <c r="AI610" s="2452"/>
    </row>
    <row r="611" spans="2:38" ht="6.75" customHeight="1">
      <c r="B611" s="2454"/>
      <c r="C611" s="2454"/>
      <c r="D611" s="2454"/>
      <c r="G611" s="2455"/>
      <c r="H611" s="2455"/>
      <c r="I611" s="2455"/>
      <c r="J611" s="2455"/>
      <c r="K611" s="2455"/>
      <c r="L611" s="2455"/>
      <c r="M611" s="2455"/>
      <c r="N611" s="2455"/>
      <c r="O611" s="2455"/>
      <c r="P611" s="2455"/>
      <c r="R611" s="2452"/>
      <c r="Z611" s="2451"/>
      <c r="AA611" s="2451"/>
      <c r="AB611" s="2451"/>
    </row>
    <row r="612" spans="2:38" ht="3.75" customHeight="1"/>
    <row r="613" spans="2:38" ht="1.5" customHeight="1">
      <c r="B613" s="2454" t="s">
        <v>2561</v>
      </c>
      <c r="C613" s="2454"/>
      <c r="D613" s="2454"/>
      <c r="G613" s="2455" t="s">
        <v>451</v>
      </c>
      <c r="H613" s="2455"/>
      <c r="I613" s="2455"/>
      <c r="J613" s="2455"/>
      <c r="K613" s="2455"/>
      <c r="L613" s="2455"/>
      <c r="M613" s="2455"/>
      <c r="N613" s="2455"/>
      <c r="O613" s="2455"/>
      <c r="P613" s="2455"/>
      <c r="T613" s="2456">
        <v>147</v>
      </c>
      <c r="V613" s="2457">
        <v>2006</v>
      </c>
      <c r="X613" s="2457">
        <v>1</v>
      </c>
      <c r="Z613" s="2451">
        <v>800000</v>
      </c>
      <c r="AA613" s="2451"/>
      <c r="AB613" s="2451"/>
      <c r="AC613" s="2452" t="s">
        <v>13</v>
      </c>
      <c r="AD613" s="2452" t="s">
        <v>1817</v>
      </c>
      <c r="AE613" s="2452"/>
      <c r="AF613" s="2452"/>
      <c r="AG613" s="2452"/>
      <c r="AI613" s="2452" t="s">
        <v>12</v>
      </c>
      <c r="AJ613" s="2455" t="s">
        <v>12</v>
      </c>
      <c r="AK613" s="2455"/>
      <c r="AL613" s="2455"/>
    </row>
    <row r="614" spans="2:38" ht="7.5" customHeight="1">
      <c r="B614" s="2454"/>
      <c r="C614" s="2454"/>
      <c r="D614" s="2454"/>
      <c r="G614" s="2455"/>
      <c r="H614" s="2455"/>
      <c r="I614" s="2455"/>
      <c r="J614" s="2455"/>
      <c r="K614" s="2455"/>
      <c r="L614" s="2455"/>
      <c r="M614" s="2455"/>
      <c r="N614" s="2455"/>
      <c r="O614" s="2455"/>
      <c r="P614" s="2455"/>
      <c r="R614" s="2452" t="s">
        <v>12</v>
      </c>
      <c r="T614" s="2456"/>
      <c r="V614" s="2457"/>
      <c r="X614" s="2457"/>
      <c r="Z614" s="2451"/>
      <c r="AA614" s="2451"/>
      <c r="AB614" s="2451"/>
      <c r="AC614" s="2452"/>
      <c r="AD614" s="2452"/>
      <c r="AE614" s="2452"/>
      <c r="AF614" s="2452"/>
      <c r="AG614" s="2452"/>
      <c r="AI614" s="2452"/>
      <c r="AJ614" s="2455"/>
      <c r="AK614" s="2455"/>
      <c r="AL614" s="2455"/>
    </row>
    <row r="615" spans="2:38" ht="6.75" customHeight="1">
      <c r="B615" s="2454"/>
      <c r="C615" s="2454"/>
      <c r="D615" s="2454"/>
      <c r="G615" s="2455"/>
      <c r="H615" s="2455"/>
      <c r="I615" s="2455"/>
      <c r="J615" s="2455"/>
      <c r="K615" s="2455"/>
      <c r="L615" s="2455"/>
      <c r="M615" s="2455"/>
      <c r="N615" s="2455"/>
      <c r="O615" s="2455"/>
      <c r="P615" s="2455"/>
      <c r="R615" s="2452"/>
      <c r="Z615" s="2451"/>
      <c r="AA615" s="2451"/>
      <c r="AB615" s="2451"/>
    </row>
    <row r="616" spans="2:38" ht="3.75" customHeight="1"/>
    <row r="617" spans="2:38" ht="9.75" customHeight="1">
      <c r="B617" s="2454" t="s">
        <v>2561</v>
      </c>
      <c r="C617" s="2454"/>
      <c r="D617" s="2454"/>
      <c r="G617" s="2455" t="s">
        <v>451</v>
      </c>
      <c r="H617" s="2455"/>
      <c r="I617" s="2455"/>
      <c r="J617" s="2455"/>
      <c r="K617" s="2455"/>
      <c r="L617" s="2455"/>
      <c r="M617" s="2455"/>
      <c r="N617" s="2455"/>
      <c r="O617" s="2455"/>
      <c r="P617" s="2455"/>
      <c r="T617" s="968">
        <v>148</v>
      </c>
      <c r="V617" s="967">
        <v>2006</v>
      </c>
      <c r="X617" s="967">
        <v>1</v>
      </c>
      <c r="Z617" s="2451">
        <v>1000000</v>
      </c>
      <c r="AA617" s="2451"/>
      <c r="AB617" s="2451"/>
      <c r="AC617" s="969" t="s">
        <v>1914</v>
      </c>
      <c r="AD617" s="2452" t="s">
        <v>1817</v>
      </c>
      <c r="AE617" s="2452"/>
      <c r="AF617" s="2452"/>
      <c r="AG617" s="2452"/>
      <c r="AJ617" s="2455" t="s">
        <v>2199</v>
      </c>
      <c r="AK617" s="2455"/>
      <c r="AL617" s="2455"/>
    </row>
    <row r="618" spans="2:38" ht="6.75" customHeight="1">
      <c r="B618" s="2454"/>
      <c r="C618" s="2454"/>
      <c r="D618" s="2454"/>
      <c r="G618" s="2455"/>
      <c r="H618" s="2455"/>
      <c r="I618" s="2455"/>
      <c r="J618" s="2455"/>
      <c r="K618" s="2455"/>
      <c r="L618" s="2455"/>
      <c r="M618" s="2455"/>
      <c r="N618" s="2455"/>
      <c r="O618" s="2455"/>
      <c r="P618" s="2455"/>
      <c r="Z618" s="2451"/>
      <c r="AA618" s="2451"/>
      <c r="AB618" s="2451"/>
    </row>
    <row r="619" spans="2:38" ht="3.75" customHeight="1"/>
    <row r="620" spans="2:38" ht="9.75" customHeight="1">
      <c r="B620" s="2454" t="s">
        <v>2561</v>
      </c>
      <c r="C620" s="2454"/>
      <c r="D620" s="2454"/>
      <c r="G620" s="2455" t="s">
        <v>451</v>
      </c>
      <c r="H620" s="2455"/>
      <c r="I620" s="2455"/>
      <c r="J620" s="2455"/>
      <c r="K620" s="2455"/>
      <c r="L620" s="2455"/>
      <c r="M620" s="2455"/>
      <c r="N620" s="2455"/>
      <c r="O620" s="2455"/>
      <c r="P620" s="2455"/>
      <c r="T620" s="968">
        <v>149</v>
      </c>
      <c r="V620" s="967">
        <v>2006</v>
      </c>
      <c r="X620" s="967">
        <v>1</v>
      </c>
      <c r="Z620" s="2451">
        <v>850000</v>
      </c>
      <c r="AA620" s="2451"/>
      <c r="AB620" s="2451"/>
      <c r="AC620" s="969" t="s">
        <v>1914</v>
      </c>
      <c r="AD620" s="2452" t="s">
        <v>1817</v>
      </c>
      <c r="AE620" s="2452"/>
      <c r="AF620" s="2452"/>
      <c r="AG620" s="2452"/>
      <c r="AJ620" s="2455" t="s">
        <v>2199</v>
      </c>
      <c r="AK620" s="2455"/>
      <c r="AL620" s="2455"/>
    </row>
    <row r="621" spans="2:38" ht="6.75" customHeight="1">
      <c r="B621" s="2454"/>
      <c r="C621" s="2454"/>
      <c r="D621" s="2454"/>
      <c r="G621" s="2455"/>
      <c r="H621" s="2455"/>
      <c r="I621" s="2455"/>
      <c r="J621" s="2455"/>
      <c r="K621" s="2455"/>
      <c r="L621" s="2455"/>
      <c r="M621" s="2455"/>
      <c r="N621" s="2455"/>
      <c r="O621" s="2455"/>
      <c r="P621" s="2455"/>
      <c r="Z621" s="2451"/>
      <c r="AA621" s="2451"/>
      <c r="AB621" s="2451"/>
    </row>
    <row r="622" spans="2:38" ht="3.75" customHeight="1"/>
    <row r="623" spans="2:38" ht="9.75" customHeight="1">
      <c r="B623" s="2454" t="s">
        <v>2562</v>
      </c>
      <c r="C623" s="2454"/>
      <c r="D623" s="2454"/>
      <c r="G623" s="2455" t="s">
        <v>446</v>
      </c>
      <c r="H623" s="2455"/>
      <c r="I623" s="2455"/>
      <c r="J623" s="2455"/>
      <c r="K623" s="2455"/>
      <c r="L623" s="2455"/>
      <c r="M623" s="2455"/>
      <c r="N623" s="2455"/>
      <c r="O623" s="2455"/>
      <c r="P623" s="2455"/>
      <c r="T623" s="968">
        <v>150</v>
      </c>
      <c r="V623" s="967">
        <v>2006</v>
      </c>
      <c r="X623" s="967">
        <v>1</v>
      </c>
      <c r="Z623" s="2451">
        <v>9921600</v>
      </c>
      <c r="AA623" s="2451"/>
      <c r="AB623" s="2451"/>
      <c r="AC623" s="969" t="s">
        <v>1914</v>
      </c>
      <c r="AD623" s="2452" t="s">
        <v>1817</v>
      </c>
      <c r="AE623" s="2452"/>
      <c r="AF623" s="2452"/>
      <c r="AG623" s="2452"/>
      <c r="AJ623" s="2455" t="s">
        <v>2245</v>
      </c>
      <c r="AK623" s="2455"/>
      <c r="AL623" s="2455"/>
    </row>
    <row r="624" spans="2:38" ht="6.75" customHeight="1">
      <c r="B624" s="2454"/>
      <c r="C624" s="2454"/>
      <c r="D624" s="2454"/>
      <c r="G624" s="2455"/>
      <c r="H624" s="2455"/>
      <c r="I624" s="2455"/>
      <c r="J624" s="2455"/>
      <c r="K624" s="2455"/>
      <c r="L624" s="2455"/>
      <c r="M624" s="2455"/>
      <c r="N624" s="2455"/>
      <c r="O624" s="2455"/>
      <c r="P624" s="2455"/>
      <c r="Z624" s="2451"/>
      <c r="AA624" s="2451"/>
      <c r="AB624" s="2451"/>
    </row>
    <row r="625" spans="2:38" ht="9.75" customHeight="1">
      <c r="B625" s="2454" t="s">
        <v>2562</v>
      </c>
      <c r="C625" s="2454"/>
      <c r="D625" s="2454"/>
      <c r="G625" s="2455" t="s">
        <v>446</v>
      </c>
      <c r="H625" s="2455"/>
      <c r="I625" s="2455"/>
      <c r="J625" s="2455"/>
      <c r="K625" s="2455"/>
      <c r="L625" s="2455"/>
      <c r="M625" s="2455"/>
      <c r="N625" s="2455"/>
      <c r="O625" s="2455"/>
      <c r="P625" s="2455"/>
      <c r="T625" s="968">
        <v>151</v>
      </c>
      <c r="V625" s="967">
        <v>2006</v>
      </c>
      <c r="X625" s="967">
        <v>1</v>
      </c>
      <c r="Z625" s="2451">
        <v>9921600</v>
      </c>
      <c r="AA625" s="2451"/>
      <c r="AB625" s="2451"/>
      <c r="AC625" s="969" t="s">
        <v>1914</v>
      </c>
      <c r="AD625" s="2452" t="s">
        <v>1817</v>
      </c>
      <c r="AE625" s="2452"/>
      <c r="AF625" s="2452"/>
      <c r="AG625" s="2452"/>
      <c r="AJ625" s="2455" t="s">
        <v>2245</v>
      </c>
      <c r="AK625" s="2455"/>
      <c r="AL625" s="2455"/>
    </row>
    <row r="626" spans="2:38" ht="6.75" customHeight="1">
      <c r="B626" s="2454"/>
      <c r="C626" s="2454"/>
      <c r="D626" s="2454"/>
      <c r="G626" s="2455"/>
      <c r="H626" s="2455"/>
      <c r="I626" s="2455"/>
      <c r="J626" s="2455"/>
      <c r="K626" s="2455"/>
      <c r="L626" s="2455"/>
      <c r="M626" s="2455"/>
      <c r="N626" s="2455"/>
      <c r="O626" s="2455"/>
      <c r="P626" s="2455"/>
      <c r="Z626" s="2451"/>
      <c r="AA626" s="2451"/>
      <c r="AB626" s="2451"/>
    </row>
    <row r="627" spans="2:38" ht="3.75" customHeight="1"/>
    <row r="628" spans="2:38" ht="9.75" customHeight="1">
      <c r="B628" s="2454" t="s">
        <v>2562</v>
      </c>
      <c r="C628" s="2454"/>
      <c r="D628" s="2454"/>
      <c r="G628" s="2455" t="s">
        <v>446</v>
      </c>
      <c r="H628" s="2455"/>
      <c r="I628" s="2455"/>
      <c r="J628" s="2455"/>
      <c r="K628" s="2455"/>
      <c r="L628" s="2455"/>
      <c r="M628" s="2455"/>
      <c r="N628" s="2455"/>
      <c r="O628" s="2455"/>
      <c r="P628" s="2455"/>
      <c r="T628" s="968">
        <v>152</v>
      </c>
      <c r="V628" s="967">
        <v>2006</v>
      </c>
      <c r="X628" s="967">
        <v>1</v>
      </c>
      <c r="Z628" s="2451">
        <v>9921600</v>
      </c>
      <c r="AA628" s="2451"/>
      <c r="AB628" s="2451"/>
      <c r="AC628" s="969" t="s">
        <v>1914</v>
      </c>
      <c r="AD628" s="2452" t="s">
        <v>1817</v>
      </c>
      <c r="AE628" s="2452"/>
      <c r="AF628" s="2452"/>
      <c r="AG628" s="2452"/>
      <c r="AJ628" s="2455" t="s">
        <v>2245</v>
      </c>
      <c r="AK628" s="2455"/>
      <c r="AL628" s="2455"/>
    </row>
    <row r="629" spans="2:38" ht="6.75" customHeight="1">
      <c r="B629" s="2454"/>
      <c r="C629" s="2454"/>
      <c r="D629" s="2454"/>
      <c r="G629" s="2455"/>
      <c r="H629" s="2455"/>
      <c r="I629" s="2455"/>
      <c r="J629" s="2455"/>
      <c r="K629" s="2455"/>
      <c r="L629" s="2455"/>
      <c r="M629" s="2455"/>
      <c r="N629" s="2455"/>
      <c r="O629" s="2455"/>
      <c r="P629" s="2455"/>
      <c r="Z629" s="2451"/>
      <c r="AA629" s="2451"/>
      <c r="AB629" s="2451"/>
    </row>
    <row r="630" spans="2:38" ht="3.75" customHeight="1"/>
    <row r="631" spans="2:38" ht="9.75" customHeight="1">
      <c r="B631" s="2454" t="s">
        <v>2562</v>
      </c>
      <c r="C631" s="2454"/>
      <c r="D631" s="2454"/>
      <c r="G631" s="2455" t="s">
        <v>446</v>
      </c>
      <c r="H631" s="2455"/>
      <c r="I631" s="2455"/>
      <c r="J631" s="2455"/>
      <c r="K631" s="2455"/>
      <c r="L631" s="2455"/>
      <c r="M631" s="2455"/>
      <c r="N631" s="2455"/>
      <c r="O631" s="2455"/>
      <c r="P631" s="2455"/>
      <c r="T631" s="968">
        <v>153</v>
      </c>
      <c r="V631" s="967">
        <v>2006</v>
      </c>
      <c r="X631" s="967">
        <v>1</v>
      </c>
      <c r="Z631" s="2451">
        <v>9921600</v>
      </c>
      <c r="AA631" s="2451"/>
      <c r="AB631" s="2451"/>
      <c r="AC631" s="969" t="s">
        <v>1914</v>
      </c>
      <c r="AD631" s="2452" t="s">
        <v>1817</v>
      </c>
      <c r="AE631" s="2452"/>
      <c r="AF631" s="2452"/>
      <c r="AG631" s="2452"/>
      <c r="AJ631" s="2455" t="s">
        <v>2245</v>
      </c>
      <c r="AK631" s="2455"/>
      <c r="AL631" s="2455"/>
    </row>
    <row r="632" spans="2:38" ht="6.75" customHeight="1">
      <c r="B632" s="2454"/>
      <c r="C632" s="2454"/>
      <c r="D632" s="2454"/>
      <c r="G632" s="2455"/>
      <c r="H632" s="2455"/>
      <c r="I632" s="2455"/>
      <c r="J632" s="2455"/>
      <c r="K632" s="2455"/>
      <c r="L632" s="2455"/>
      <c r="M632" s="2455"/>
      <c r="N632" s="2455"/>
      <c r="O632" s="2455"/>
      <c r="P632" s="2455"/>
      <c r="Z632" s="2451"/>
      <c r="AA632" s="2451"/>
      <c r="AB632" s="2451"/>
    </row>
    <row r="633" spans="2:38" ht="3.75" customHeight="1"/>
    <row r="634" spans="2:38" ht="9.75" customHeight="1">
      <c r="B634" s="2454" t="s">
        <v>2562</v>
      </c>
      <c r="C634" s="2454"/>
      <c r="D634" s="2454"/>
      <c r="G634" s="2455" t="s">
        <v>446</v>
      </c>
      <c r="H634" s="2455"/>
      <c r="I634" s="2455"/>
      <c r="J634" s="2455"/>
      <c r="K634" s="2455"/>
      <c r="L634" s="2455"/>
      <c r="M634" s="2455"/>
      <c r="N634" s="2455"/>
      <c r="O634" s="2455"/>
      <c r="P634" s="2455"/>
      <c r="T634" s="968">
        <v>154</v>
      </c>
      <c r="V634" s="967">
        <v>2006</v>
      </c>
      <c r="X634" s="967">
        <v>1</v>
      </c>
      <c r="Z634" s="2451">
        <v>9921600</v>
      </c>
      <c r="AA634" s="2451"/>
      <c r="AB634" s="2451"/>
      <c r="AC634" s="969" t="s">
        <v>1914</v>
      </c>
      <c r="AD634" s="2452" t="s">
        <v>1817</v>
      </c>
      <c r="AE634" s="2452"/>
      <c r="AF634" s="2452"/>
      <c r="AG634" s="2452"/>
      <c r="AJ634" s="2455" t="s">
        <v>2245</v>
      </c>
      <c r="AK634" s="2455"/>
      <c r="AL634" s="2455"/>
    </row>
    <row r="635" spans="2:38" ht="6.75" customHeight="1">
      <c r="B635" s="2454"/>
      <c r="C635" s="2454"/>
      <c r="D635" s="2454"/>
      <c r="G635" s="2455"/>
      <c r="H635" s="2455"/>
      <c r="I635" s="2455"/>
      <c r="J635" s="2455"/>
      <c r="K635" s="2455"/>
      <c r="L635" s="2455"/>
      <c r="M635" s="2455"/>
      <c r="N635" s="2455"/>
      <c r="O635" s="2455"/>
      <c r="P635" s="2455"/>
      <c r="Z635" s="2451"/>
      <c r="AA635" s="2451"/>
      <c r="AB635" s="2451"/>
    </row>
    <row r="636" spans="2:38" ht="3.75" customHeight="1"/>
    <row r="637" spans="2:38" ht="1.5" customHeight="1">
      <c r="B637" s="2454" t="s">
        <v>2562</v>
      </c>
      <c r="C637" s="2454"/>
      <c r="D637" s="2454"/>
      <c r="G637" s="2455" t="s">
        <v>446</v>
      </c>
      <c r="H637" s="2455"/>
      <c r="I637" s="2455"/>
      <c r="J637" s="2455"/>
      <c r="K637" s="2455"/>
      <c r="L637" s="2455"/>
      <c r="M637" s="2455"/>
      <c r="N637" s="2455"/>
      <c r="O637" s="2455"/>
      <c r="P637" s="2455"/>
      <c r="T637" s="2456">
        <v>155</v>
      </c>
      <c r="V637" s="2457">
        <v>2018</v>
      </c>
      <c r="X637" s="2457">
        <v>1</v>
      </c>
      <c r="Z637" s="2451">
        <v>11939801</v>
      </c>
      <c r="AA637" s="2451"/>
      <c r="AB637" s="2451"/>
      <c r="AC637" s="2452" t="s">
        <v>13</v>
      </c>
      <c r="AD637" s="2452" t="s">
        <v>1817</v>
      </c>
      <c r="AE637" s="2452"/>
      <c r="AF637" s="2452"/>
      <c r="AG637" s="2452"/>
      <c r="AI637" s="2452" t="s">
        <v>12</v>
      </c>
      <c r="AJ637" s="2455" t="s">
        <v>2247</v>
      </c>
      <c r="AK637" s="2455"/>
      <c r="AL637" s="2455"/>
    </row>
    <row r="638" spans="2:38" ht="7.5" customHeight="1">
      <c r="B638" s="2454"/>
      <c r="C638" s="2454"/>
      <c r="D638" s="2454"/>
      <c r="G638" s="2455"/>
      <c r="H638" s="2455"/>
      <c r="I638" s="2455"/>
      <c r="J638" s="2455"/>
      <c r="K638" s="2455"/>
      <c r="L638" s="2455"/>
      <c r="M638" s="2455"/>
      <c r="N638" s="2455"/>
      <c r="O638" s="2455"/>
      <c r="P638" s="2455"/>
      <c r="R638" s="2452" t="s">
        <v>12</v>
      </c>
      <c r="T638" s="2456"/>
      <c r="V638" s="2457"/>
      <c r="X638" s="2457"/>
      <c r="Z638" s="2451"/>
      <c r="AA638" s="2451"/>
      <c r="AB638" s="2451"/>
      <c r="AC638" s="2452"/>
      <c r="AD638" s="2452"/>
      <c r="AE638" s="2452"/>
      <c r="AF638" s="2452"/>
      <c r="AG638" s="2452"/>
      <c r="AI638" s="2452"/>
      <c r="AJ638" s="2455"/>
      <c r="AK638" s="2455"/>
      <c r="AL638" s="2455"/>
    </row>
    <row r="639" spans="2:38" ht="6.75" customHeight="1">
      <c r="B639" s="2454"/>
      <c r="C639" s="2454"/>
      <c r="D639" s="2454"/>
      <c r="G639" s="2455"/>
      <c r="H639" s="2455"/>
      <c r="I639" s="2455"/>
      <c r="J639" s="2455"/>
      <c r="K639" s="2455"/>
      <c r="L639" s="2455"/>
      <c r="M639" s="2455"/>
      <c r="N639" s="2455"/>
      <c r="O639" s="2455"/>
      <c r="P639" s="2455"/>
      <c r="R639" s="2452"/>
      <c r="Z639" s="2451"/>
      <c r="AA639" s="2451"/>
      <c r="AB639" s="2451"/>
    </row>
    <row r="640" spans="2:38" ht="3.75" customHeight="1"/>
    <row r="641" spans="2:38" ht="1.5" customHeight="1">
      <c r="B641" s="2454" t="s">
        <v>2563</v>
      </c>
      <c r="C641" s="2454"/>
      <c r="D641" s="2454"/>
      <c r="G641" s="2455" t="s">
        <v>2249</v>
      </c>
      <c r="H641" s="2455"/>
      <c r="I641" s="2455"/>
      <c r="J641" s="2455"/>
      <c r="K641" s="2455"/>
      <c r="L641" s="2455"/>
      <c r="M641" s="2455"/>
      <c r="N641" s="2455"/>
      <c r="O641" s="2455"/>
      <c r="P641" s="2455"/>
      <c r="T641" s="2456">
        <v>156</v>
      </c>
      <c r="V641" s="2457">
        <v>2004</v>
      </c>
      <c r="X641" s="2457">
        <v>1</v>
      </c>
      <c r="Z641" s="2451">
        <v>1510000</v>
      </c>
      <c r="AA641" s="2451"/>
      <c r="AB641" s="2451"/>
      <c r="AC641" s="2452" t="s">
        <v>13</v>
      </c>
      <c r="AD641" s="2452" t="s">
        <v>596</v>
      </c>
      <c r="AE641" s="2452"/>
      <c r="AF641" s="2452"/>
      <c r="AG641" s="2452"/>
      <c r="AI641" s="2452" t="s">
        <v>12</v>
      </c>
      <c r="AJ641" s="2455" t="s">
        <v>12</v>
      </c>
      <c r="AK641" s="2455"/>
      <c r="AL641" s="2455"/>
    </row>
    <row r="642" spans="2:38" ht="7.5" customHeight="1">
      <c r="B642" s="2454"/>
      <c r="C642" s="2454"/>
      <c r="D642" s="2454"/>
      <c r="G642" s="2455"/>
      <c r="H642" s="2455"/>
      <c r="I642" s="2455"/>
      <c r="J642" s="2455"/>
      <c r="K642" s="2455"/>
      <c r="L642" s="2455"/>
      <c r="M642" s="2455"/>
      <c r="N642" s="2455"/>
      <c r="O642" s="2455"/>
      <c r="P642" s="2455"/>
      <c r="R642" s="2452" t="s">
        <v>1963</v>
      </c>
      <c r="T642" s="2456"/>
      <c r="V642" s="2457"/>
      <c r="X642" s="2457"/>
      <c r="Z642" s="2451"/>
      <c r="AA642" s="2451"/>
      <c r="AB642" s="2451"/>
      <c r="AC642" s="2452"/>
      <c r="AD642" s="2452"/>
      <c r="AE642" s="2452"/>
      <c r="AF642" s="2452"/>
      <c r="AG642" s="2452"/>
      <c r="AI642" s="2452"/>
      <c r="AJ642" s="2455"/>
      <c r="AK642" s="2455"/>
      <c r="AL642" s="2455"/>
    </row>
    <row r="643" spans="2:38" ht="6.75" customHeight="1">
      <c r="B643" s="2454"/>
      <c r="C643" s="2454"/>
      <c r="D643" s="2454"/>
      <c r="G643" s="2455"/>
      <c r="H643" s="2455"/>
      <c r="I643" s="2455"/>
      <c r="J643" s="2455"/>
      <c r="K643" s="2455"/>
      <c r="L643" s="2455"/>
      <c r="M643" s="2455"/>
      <c r="N643" s="2455"/>
      <c r="O643" s="2455"/>
      <c r="P643" s="2455"/>
      <c r="R643" s="2452"/>
      <c r="Z643" s="2451"/>
      <c r="AA643" s="2451"/>
      <c r="AB643" s="2451"/>
    </row>
    <row r="644" spans="2:38" ht="3.75" customHeight="1"/>
    <row r="645" spans="2:38" ht="1.5" customHeight="1">
      <c r="B645" s="2454" t="s">
        <v>2563</v>
      </c>
      <c r="C645" s="2454"/>
      <c r="D645" s="2454"/>
      <c r="G645" s="2455" t="s">
        <v>2249</v>
      </c>
      <c r="H645" s="2455"/>
      <c r="I645" s="2455"/>
      <c r="J645" s="2455"/>
      <c r="K645" s="2455"/>
      <c r="L645" s="2455"/>
      <c r="M645" s="2455"/>
      <c r="N645" s="2455"/>
      <c r="O645" s="2455"/>
      <c r="P645" s="2455"/>
      <c r="T645" s="2456">
        <v>157</v>
      </c>
      <c r="V645" s="2457">
        <v>2004</v>
      </c>
      <c r="X645" s="2457">
        <v>1</v>
      </c>
      <c r="Z645" s="2451">
        <v>1510000</v>
      </c>
      <c r="AA645" s="2451"/>
      <c r="AB645" s="2451"/>
      <c r="AC645" s="2452" t="s">
        <v>1914</v>
      </c>
      <c r="AD645" s="2452" t="s">
        <v>596</v>
      </c>
      <c r="AE645" s="2452"/>
      <c r="AF645" s="2452"/>
      <c r="AG645" s="2452"/>
      <c r="AJ645" s="2455" t="s">
        <v>2199</v>
      </c>
      <c r="AK645" s="2455"/>
      <c r="AL645" s="2455"/>
    </row>
    <row r="646" spans="2:38" ht="7.5" customHeight="1">
      <c r="B646" s="2454"/>
      <c r="C646" s="2454"/>
      <c r="D646" s="2454"/>
      <c r="G646" s="2455"/>
      <c r="H646" s="2455"/>
      <c r="I646" s="2455"/>
      <c r="J646" s="2455"/>
      <c r="K646" s="2455"/>
      <c r="L646" s="2455"/>
      <c r="M646" s="2455"/>
      <c r="N646" s="2455"/>
      <c r="O646" s="2455"/>
      <c r="P646" s="2455"/>
      <c r="R646" s="2452" t="s">
        <v>1875</v>
      </c>
      <c r="T646" s="2456"/>
      <c r="V646" s="2457"/>
      <c r="X646" s="2457"/>
      <c r="Z646" s="2451"/>
      <c r="AA646" s="2451"/>
      <c r="AB646" s="2451"/>
      <c r="AC646" s="2452"/>
      <c r="AD646" s="2452"/>
      <c r="AE646" s="2452"/>
      <c r="AF646" s="2452"/>
      <c r="AG646" s="2452"/>
      <c r="AJ646" s="2455"/>
      <c r="AK646" s="2455"/>
      <c r="AL646" s="2455"/>
    </row>
    <row r="647" spans="2:38" ht="6.75" customHeight="1">
      <c r="B647" s="2454"/>
      <c r="C647" s="2454"/>
      <c r="D647" s="2454"/>
      <c r="G647" s="2455"/>
      <c r="H647" s="2455"/>
      <c r="I647" s="2455"/>
      <c r="J647" s="2455"/>
      <c r="K647" s="2455"/>
      <c r="L647" s="2455"/>
      <c r="M647" s="2455"/>
      <c r="N647" s="2455"/>
      <c r="O647" s="2455"/>
      <c r="P647" s="2455"/>
      <c r="R647" s="2452"/>
      <c r="Z647" s="2451"/>
      <c r="AA647" s="2451"/>
      <c r="AB647" s="2451"/>
    </row>
    <row r="648" spans="2:38" ht="3.75" customHeight="1"/>
    <row r="649" spans="2:38" ht="1.5" customHeight="1">
      <c r="B649" s="2454" t="s">
        <v>2563</v>
      </c>
      <c r="C649" s="2454"/>
      <c r="D649" s="2454"/>
      <c r="G649" s="2455" t="s">
        <v>2249</v>
      </c>
      <c r="H649" s="2455"/>
      <c r="I649" s="2455"/>
      <c r="J649" s="2455"/>
      <c r="K649" s="2455"/>
      <c r="L649" s="2455"/>
      <c r="M649" s="2455"/>
      <c r="N649" s="2455"/>
      <c r="O649" s="2455"/>
      <c r="P649" s="2455"/>
      <c r="T649" s="2456">
        <v>158</v>
      </c>
      <c r="V649" s="2457">
        <v>2004</v>
      </c>
      <c r="X649" s="2457">
        <v>1</v>
      </c>
      <c r="Z649" s="2451">
        <v>1510000</v>
      </c>
      <c r="AA649" s="2451"/>
      <c r="AB649" s="2451"/>
      <c r="AC649" s="2452" t="s">
        <v>13</v>
      </c>
      <c r="AD649" s="2452" t="s">
        <v>596</v>
      </c>
      <c r="AE649" s="2452"/>
      <c r="AF649" s="2452"/>
      <c r="AG649" s="2452"/>
      <c r="AI649" s="2452" t="s">
        <v>12</v>
      </c>
      <c r="AJ649" s="2455" t="s">
        <v>12</v>
      </c>
      <c r="AK649" s="2455"/>
      <c r="AL649" s="2455"/>
    </row>
    <row r="650" spans="2:38" ht="7.5" customHeight="1">
      <c r="B650" s="2454"/>
      <c r="C650" s="2454"/>
      <c r="D650" s="2454"/>
      <c r="G650" s="2455"/>
      <c r="H650" s="2455"/>
      <c r="I650" s="2455"/>
      <c r="J650" s="2455"/>
      <c r="K650" s="2455"/>
      <c r="L650" s="2455"/>
      <c r="M650" s="2455"/>
      <c r="N650" s="2455"/>
      <c r="O650" s="2455"/>
      <c r="P650" s="2455"/>
      <c r="R650" s="2452" t="s">
        <v>1963</v>
      </c>
      <c r="T650" s="2456"/>
      <c r="V650" s="2457"/>
      <c r="X650" s="2457"/>
      <c r="Z650" s="2451"/>
      <c r="AA650" s="2451"/>
      <c r="AB650" s="2451"/>
      <c r="AC650" s="2452"/>
      <c r="AD650" s="2452"/>
      <c r="AE650" s="2452"/>
      <c r="AF650" s="2452"/>
      <c r="AG650" s="2452"/>
      <c r="AI650" s="2452"/>
      <c r="AJ650" s="2455"/>
      <c r="AK650" s="2455"/>
      <c r="AL650" s="2455"/>
    </row>
    <row r="651" spans="2:38" ht="6.75" customHeight="1">
      <c r="B651" s="2454"/>
      <c r="C651" s="2454"/>
      <c r="D651" s="2454"/>
      <c r="G651" s="2455"/>
      <c r="H651" s="2455"/>
      <c r="I651" s="2455"/>
      <c r="J651" s="2455"/>
      <c r="K651" s="2455"/>
      <c r="L651" s="2455"/>
      <c r="M651" s="2455"/>
      <c r="N651" s="2455"/>
      <c r="O651" s="2455"/>
      <c r="P651" s="2455"/>
      <c r="R651" s="2452"/>
      <c r="Z651" s="2451"/>
      <c r="AA651" s="2451"/>
      <c r="AB651" s="2451"/>
    </row>
    <row r="652" spans="2:38" ht="3.75" customHeight="1"/>
    <row r="653" spans="2:38" ht="1.5" customHeight="1">
      <c r="B653" s="2454" t="s">
        <v>2563</v>
      </c>
      <c r="C653" s="2454"/>
      <c r="D653" s="2454"/>
      <c r="G653" s="2455" t="s">
        <v>2249</v>
      </c>
      <c r="H653" s="2455"/>
      <c r="I653" s="2455"/>
      <c r="J653" s="2455"/>
      <c r="K653" s="2455"/>
      <c r="L653" s="2455"/>
      <c r="M653" s="2455"/>
      <c r="N653" s="2455"/>
      <c r="O653" s="2455"/>
      <c r="P653" s="2455"/>
      <c r="T653" s="2456">
        <v>159</v>
      </c>
      <c r="V653" s="2457">
        <v>2006</v>
      </c>
      <c r="X653" s="2457">
        <v>1</v>
      </c>
      <c r="Z653" s="2451">
        <v>1600000</v>
      </c>
      <c r="AA653" s="2451"/>
      <c r="AB653" s="2451"/>
      <c r="AC653" s="2452" t="s">
        <v>13</v>
      </c>
      <c r="AD653" s="2452" t="s">
        <v>1817</v>
      </c>
      <c r="AE653" s="2452"/>
      <c r="AF653" s="2452"/>
      <c r="AG653" s="2452"/>
      <c r="AI653" s="2452" t="s">
        <v>12</v>
      </c>
      <c r="AJ653" s="2455" t="s">
        <v>12</v>
      </c>
      <c r="AK653" s="2455"/>
      <c r="AL653" s="2455"/>
    </row>
    <row r="654" spans="2:38" ht="7.5" customHeight="1">
      <c r="B654" s="2454"/>
      <c r="C654" s="2454"/>
      <c r="D654" s="2454"/>
      <c r="G654" s="2455"/>
      <c r="H654" s="2455"/>
      <c r="I654" s="2455"/>
      <c r="J654" s="2455"/>
      <c r="K654" s="2455"/>
      <c r="L654" s="2455"/>
      <c r="M654" s="2455"/>
      <c r="N654" s="2455"/>
      <c r="O654" s="2455"/>
      <c r="P654" s="2455"/>
      <c r="R654" s="2452" t="s">
        <v>1963</v>
      </c>
      <c r="T654" s="2456"/>
      <c r="V654" s="2457"/>
      <c r="X654" s="2457"/>
      <c r="Z654" s="2451"/>
      <c r="AA654" s="2451"/>
      <c r="AB654" s="2451"/>
      <c r="AC654" s="2452"/>
      <c r="AD654" s="2452"/>
      <c r="AE654" s="2452"/>
      <c r="AF654" s="2452"/>
      <c r="AG654" s="2452"/>
      <c r="AI654" s="2452"/>
      <c r="AJ654" s="2455"/>
      <c r="AK654" s="2455"/>
      <c r="AL654" s="2455"/>
    </row>
    <row r="655" spans="2:38" ht="6.75" customHeight="1">
      <c r="B655" s="2454"/>
      <c r="C655" s="2454"/>
      <c r="D655" s="2454"/>
      <c r="G655" s="2455"/>
      <c r="H655" s="2455"/>
      <c r="I655" s="2455"/>
      <c r="J655" s="2455"/>
      <c r="K655" s="2455"/>
      <c r="L655" s="2455"/>
      <c r="M655" s="2455"/>
      <c r="N655" s="2455"/>
      <c r="O655" s="2455"/>
      <c r="P655" s="2455"/>
      <c r="R655" s="2452"/>
      <c r="Z655" s="2451"/>
      <c r="AA655" s="2451"/>
      <c r="AB655" s="2451"/>
    </row>
    <row r="656" spans="2:38" ht="3.75" customHeight="1"/>
    <row r="657" spans="2:38" ht="1.5" customHeight="1">
      <c r="B657" s="2454" t="s">
        <v>2563</v>
      </c>
      <c r="C657" s="2454"/>
      <c r="D657" s="2454"/>
      <c r="G657" s="2455" t="s">
        <v>2249</v>
      </c>
      <c r="H657" s="2455"/>
      <c r="I657" s="2455"/>
      <c r="J657" s="2455"/>
      <c r="K657" s="2455"/>
      <c r="L657" s="2455"/>
      <c r="M657" s="2455"/>
      <c r="N657" s="2455"/>
      <c r="O657" s="2455"/>
      <c r="P657" s="2455"/>
      <c r="T657" s="2456">
        <v>160</v>
      </c>
      <c r="V657" s="2457">
        <v>2006</v>
      </c>
      <c r="X657" s="2457">
        <v>1</v>
      </c>
      <c r="Z657" s="2451">
        <v>1600000</v>
      </c>
      <c r="AA657" s="2451"/>
      <c r="AB657" s="2451"/>
      <c r="AC657" s="2452" t="s">
        <v>13</v>
      </c>
      <c r="AD657" s="2452" t="s">
        <v>1817</v>
      </c>
      <c r="AE657" s="2452"/>
      <c r="AF657" s="2452"/>
      <c r="AG657" s="2452"/>
      <c r="AI657" s="2452" t="s">
        <v>12</v>
      </c>
      <c r="AJ657" s="2455" t="s">
        <v>12</v>
      </c>
      <c r="AK657" s="2455"/>
      <c r="AL657" s="2455"/>
    </row>
    <row r="658" spans="2:38" ht="7.5" customHeight="1">
      <c r="B658" s="2454"/>
      <c r="C658" s="2454"/>
      <c r="D658" s="2454"/>
      <c r="G658" s="2455"/>
      <c r="H658" s="2455"/>
      <c r="I658" s="2455"/>
      <c r="J658" s="2455"/>
      <c r="K658" s="2455"/>
      <c r="L658" s="2455"/>
      <c r="M658" s="2455"/>
      <c r="N658" s="2455"/>
      <c r="O658" s="2455"/>
      <c r="P658" s="2455"/>
      <c r="R658" s="2452" t="s">
        <v>1963</v>
      </c>
      <c r="T658" s="2456"/>
      <c r="V658" s="2457"/>
      <c r="X658" s="2457"/>
      <c r="Z658" s="2451"/>
      <c r="AA658" s="2451"/>
      <c r="AB658" s="2451"/>
      <c r="AC658" s="2452"/>
      <c r="AD658" s="2452"/>
      <c r="AE658" s="2452"/>
      <c r="AF658" s="2452"/>
      <c r="AG658" s="2452"/>
      <c r="AI658" s="2452"/>
      <c r="AJ658" s="2455"/>
      <c r="AK658" s="2455"/>
      <c r="AL658" s="2455"/>
    </row>
    <row r="659" spans="2:38" ht="6.75" customHeight="1">
      <c r="B659" s="2454"/>
      <c r="C659" s="2454"/>
      <c r="D659" s="2454"/>
      <c r="G659" s="2455"/>
      <c r="H659" s="2455"/>
      <c r="I659" s="2455"/>
      <c r="J659" s="2455"/>
      <c r="K659" s="2455"/>
      <c r="L659" s="2455"/>
      <c r="M659" s="2455"/>
      <c r="N659" s="2455"/>
      <c r="O659" s="2455"/>
      <c r="P659" s="2455"/>
      <c r="R659" s="2452"/>
      <c r="Z659" s="2451"/>
      <c r="AA659" s="2451"/>
      <c r="AB659" s="2451"/>
    </row>
    <row r="660" spans="2:38" ht="3.75" customHeight="1"/>
    <row r="661" spans="2:38" ht="1.5" customHeight="1">
      <c r="B661" s="2454" t="s">
        <v>2563</v>
      </c>
      <c r="C661" s="2454"/>
      <c r="D661" s="2454"/>
      <c r="G661" s="2455" t="s">
        <v>2249</v>
      </c>
      <c r="H661" s="2455"/>
      <c r="I661" s="2455"/>
      <c r="J661" s="2455"/>
      <c r="K661" s="2455"/>
      <c r="L661" s="2455"/>
      <c r="M661" s="2455"/>
      <c r="N661" s="2455"/>
      <c r="O661" s="2455"/>
      <c r="P661" s="2455"/>
      <c r="T661" s="2456">
        <v>161</v>
      </c>
      <c r="V661" s="2457">
        <v>2006</v>
      </c>
      <c r="X661" s="2457">
        <v>1</v>
      </c>
      <c r="Z661" s="2451">
        <v>1208000</v>
      </c>
      <c r="AA661" s="2451"/>
      <c r="AB661" s="2451"/>
      <c r="AC661" s="2452" t="s">
        <v>13</v>
      </c>
      <c r="AD661" s="2452" t="s">
        <v>596</v>
      </c>
      <c r="AE661" s="2452"/>
      <c r="AF661" s="2452"/>
      <c r="AG661" s="2452"/>
      <c r="AI661" s="2452" t="s">
        <v>12</v>
      </c>
      <c r="AJ661" s="2455" t="s">
        <v>12</v>
      </c>
      <c r="AK661" s="2455"/>
      <c r="AL661" s="2455"/>
    </row>
    <row r="662" spans="2:38" ht="7.5" customHeight="1">
      <c r="B662" s="2454"/>
      <c r="C662" s="2454"/>
      <c r="D662" s="2454"/>
      <c r="G662" s="2455"/>
      <c r="H662" s="2455"/>
      <c r="I662" s="2455"/>
      <c r="J662" s="2455"/>
      <c r="K662" s="2455"/>
      <c r="L662" s="2455"/>
      <c r="M662" s="2455"/>
      <c r="N662" s="2455"/>
      <c r="O662" s="2455"/>
      <c r="P662" s="2455"/>
      <c r="R662" s="2452" t="s">
        <v>1963</v>
      </c>
      <c r="T662" s="2456"/>
      <c r="V662" s="2457"/>
      <c r="X662" s="2457"/>
      <c r="Z662" s="2451"/>
      <c r="AA662" s="2451"/>
      <c r="AB662" s="2451"/>
      <c r="AC662" s="2452"/>
      <c r="AD662" s="2452"/>
      <c r="AE662" s="2452"/>
      <c r="AF662" s="2452"/>
      <c r="AG662" s="2452"/>
      <c r="AI662" s="2452"/>
      <c r="AJ662" s="2455"/>
      <c r="AK662" s="2455"/>
      <c r="AL662" s="2455"/>
    </row>
    <row r="663" spans="2:38" ht="6.75" customHeight="1">
      <c r="B663" s="2454"/>
      <c r="C663" s="2454"/>
      <c r="D663" s="2454"/>
      <c r="G663" s="2455"/>
      <c r="H663" s="2455"/>
      <c r="I663" s="2455"/>
      <c r="J663" s="2455"/>
      <c r="K663" s="2455"/>
      <c r="L663" s="2455"/>
      <c r="M663" s="2455"/>
      <c r="N663" s="2455"/>
      <c r="O663" s="2455"/>
      <c r="P663" s="2455"/>
      <c r="R663" s="2452"/>
      <c r="Z663" s="2451"/>
      <c r="AA663" s="2451"/>
      <c r="AB663" s="2451"/>
    </row>
    <row r="664" spans="2:38" ht="3.75" customHeight="1"/>
    <row r="665" spans="2:38" ht="1.5" customHeight="1">
      <c r="B665" s="2454" t="s">
        <v>2563</v>
      </c>
      <c r="C665" s="2454"/>
      <c r="D665" s="2454"/>
      <c r="G665" s="2455" t="s">
        <v>2249</v>
      </c>
      <c r="H665" s="2455"/>
      <c r="I665" s="2455"/>
      <c r="J665" s="2455"/>
      <c r="K665" s="2455"/>
      <c r="L665" s="2455"/>
      <c r="M665" s="2455"/>
      <c r="N665" s="2455"/>
      <c r="O665" s="2455"/>
      <c r="P665" s="2455"/>
      <c r="T665" s="2456">
        <v>162</v>
      </c>
      <c r="V665" s="2457">
        <v>2011</v>
      </c>
      <c r="X665" s="2457">
        <v>1</v>
      </c>
      <c r="Z665" s="2451">
        <v>13750000</v>
      </c>
      <c r="AA665" s="2451"/>
      <c r="AB665" s="2451"/>
      <c r="AC665" s="2452" t="s">
        <v>1914</v>
      </c>
      <c r="AD665" s="2452" t="s">
        <v>1817</v>
      </c>
      <c r="AE665" s="2452"/>
      <c r="AF665" s="2452"/>
      <c r="AG665" s="2452"/>
      <c r="AJ665" s="2455" t="s">
        <v>2199</v>
      </c>
      <c r="AK665" s="2455"/>
      <c r="AL665" s="2455"/>
    </row>
    <row r="666" spans="2:38" ht="7.5" customHeight="1">
      <c r="B666" s="2454"/>
      <c r="C666" s="2454"/>
      <c r="D666" s="2454"/>
      <c r="G666" s="2455"/>
      <c r="H666" s="2455"/>
      <c r="I666" s="2455"/>
      <c r="J666" s="2455"/>
      <c r="K666" s="2455"/>
      <c r="L666" s="2455"/>
      <c r="M666" s="2455"/>
      <c r="N666" s="2455"/>
      <c r="O666" s="2455"/>
      <c r="P666" s="2455"/>
      <c r="R666" s="2452" t="s">
        <v>2564</v>
      </c>
      <c r="T666" s="2456"/>
      <c r="V666" s="2457"/>
      <c r="X666" s="2457"/>
      <c r="Z666" s="2451"/>
      <c r="AA666" s="2451"/>
      <c r="AB666" s="2451"/>
      <c r="AC666" s="2452"/>
      <c r="AD666" s="2452"/>
      <c r="AE666" s="2452"/>
      <c r="AF666" s="2452"/>
      <c r="AG666" s="2452"/>
      <c r="AJ666" s="2455"/>
      <c r="AK666" s="2455"/>
      <c r="AL666" s="2455"/>
    </row>
    <row r="667" spans="2:38" ht="6.75" customHeight="1">
      <c r="B667" s="2454"/>
      <c r="C667" s="2454"/>
      <c r="D667" s="2454"/>
      <c r="G667" s="2455"/>
      <c r="H667" s="2455"/>
      <c r="I667" s="2455"/>
      <c r="J667" s="2455"/>
      <c r="K667" s="2455"/>
      <c r="L667" s="2455"/>
      <c r="M667" s="2455"/>
      <c r="N667" s="2455"/>
      <c r="O667" s="2455"/>
      <c r="P667" s="2455"/>
      <c r="R667" s="2452"/>
      <c r="Z667" s="2451"/>
      <c r="AA667" s="2451"/>
      <c r="AB667" s="2451"/>
    </row>
    <row r="668" spans="2:38" ht="3.75" customHeight="1"/>
    <row r="669" spans="2:38" ht="1.5" customHeight="1">
      <c r="B669" s="2454" t="s">
        <v>2563</v>
      </c>
      <c r="C669" s="2454"/>
      <c r="D669" s="2454"/>
      <c r="G669" s="2455" t="s">
        <v>2249</v>
      </c>
      <c r="H669" s="2455"/>
      <c r="I669" s="2455"/>
      <c r="J669" s="2455"/>
      <c r="K669" s="2455"/>
      <c r="L669" s="2455"/>
      <c r="M669" s="2455"/>
      <c r="N669" s="2455"/>
      <c r="O669" s="2455"/>
      <c r="P669" s="2455"/>
      <c r="T669" s="2456">
        <v>163</v>
      </c>
      <c r="V669" s="2457">
        <v>2013</v>
      </c>
      <c r="X669" s="2457">
        <v>1</v>
      </c>
      <c r="Z669" s="2451">
        <v>911000</v>
      </c>
      <c r="AA669" s="2451"/>
      <c r="AB669" s="2451"/>
      <c r="AC669" s="2452" t="s">
        <v>13</v>
      </c>
      <c r="AD669" s="2452" t="s">
        <v>1817</v>
      </c>
      <c r="AE669" s="2452"/>
      <c r="AF669" s="2452"/>
      <c r="AG669" s="2452"/>
      <c r="AI669" s="2452" t="s">
        <v>12</v>
      </c>
      <c r="AJ669" s="2455" t="s">
        <v>12</v>
      </c>
      <c r="AK669" s="2455"/>
      <c r="AL669" s="2455"/>
    </row>
    <row r="670" spans="2:38" ht="7.5" customHeight="1">
      <c r="B670" s="2454"/>
      <c r="C670" s="2454"/>
      <c r="D670" s="2454"/>
      <c r="G670" s="2455"/>
      <c r="H670" s="2455"/>
      <c r="I670" s="2455"/>
      <c r="J670" s="2455"/>
      <c r="K670" s="2455"/>
      <c r="L670" s="2455"/>
      <c r="M670" s="2455"/>
      <c r="N670" s="2455"/>
      <c r="O670" s="2455"/>
      <c r="P670" s="2455"/>
      <c r="R670" s="2452" t="s">
        <v>1840</v>
      </c>
      <c r="T670" s="2456"/>
      <c r="V670" s="2457"/>
      <c r="X670" s="2457"/>
      <c r="Z670" s="2451"/>
      <c r="AA670" s="2451"/>
      <c r="AB670" s="2451"/>
      <c r="AC670" s="2452"/>
      <c r="AD670" s="2452"/>
      <c r="AE670" s="2452"/>
      <c r="AF670" s="2452"/>
      <c r="AG670" s="2452"/>
      <c r="AI670" s="2452"/>
      <c r="AJ670" s="2455"/>
      <c r="AK670" s="2455"/>
      <c r="AL670" s="2455"/>
    </row>
    <row r="671" spans="2:38" ht="6.75" customHeight="1">
      <c r="B671" s="2454"/>
      <c r="C671" s="2454"/>
      <c r="D671" s="2454"/>
      <c r="G671" s="2455"/>
      <c r="H671" s="2455"/>
      <c r="I671" s="2455"/>
      <c r="J671" s="2455"/>
      <c r="K671" s="2455"/>
      <c r="L671" s="2455"/>
      <c r="M671" s="2455"/>
      <c r="N671" s="2455"/>
      <c r="O671" s="2455"/>
      <c r="P671" s="2455"/>
      <c r="R671" s="2452"/>
      <c r="Z671" s="2451"/>
      <c r="AA671" s="2451"/>
      <c r="AB671" s="2451"/>
    </row>
    <row r="672" spans="2:38" ht="3.75" customHeight="1"/>
    <row r="673" spans="2:38" ht="1.5" customHeight="1">
      <c r="B673" s="2454" t="s">
        <v>2563</v>
      </c>
      <c r="C673" s="2454"/>
      <c r="D673" s="2454"/>
      <c r="G673" s="2455" t="s">
        <v>2249</v>
      </c>
      <c r="H673" s="2455"/>
      <c r="I673" s="2455"/>
      <c r="J673" s="2455"/>
      <c r="K673" s="2455"/>
      <c r="L673" s="2455"/>
      <c r="M673" s="2455"/>
      <c r="N673" s="2455"/>
      <c r="O673" s="2455"/>
      <c r="P673" s="2455"/>
      <c r="T673" s="2456">
        <v>164</v>
      </c>
      <c r="V673" s="2457">
        <v>2017</v>
      </c>
      <c r="X673" s="2457">
        <v>1</v>
      </c>
      <c r="Z673" s="2451">
        <v>1060000</v>
      </c>
      <c r="AA673" s="2451"/>
      <c r="AB673" s="2451"/>
      <c r="AC673" s="2452" t="s">
        <v>13</v>
      </c>
      <c r="AD673" s="2452" t="s">
        <v>1817</v>
      </c>
      <c r="AE673" s="2452"/>
      <c r="AF673" s="2452"/>
      <c r="AG673" s="2452"/>
      <c r="AI673" s="2452" t="s">
        <v>12</v>
      </c>
      <c r="AJ673" s="2455" t="s">
        <v>2218</v>
      </c>
      <c r="AK673" s="2455"/>
      <c r="AL673" s="2455"/>
    </row>
    <row r="674" spans="2:38" ht="7.5" customHeight="1">
      <c r="B674" s="2454"/>
      <c r="C674" s="2454"/>
      <c r="D674" s="2454"/>
      <c r="G674" s="2455"/>
      <c r="H674" s="2455"/>
      <c r="I674" s="2455"/>
      <c r="J674" s="2455"/>
      <c r="K674" s="2455"/>
      <c r="L674" s="2455"/>
      <c r="M674" s="2455"/>
      <c r="N674" s="2455"/>
      <c r="O674" s="2455"/>
      <c r="P674" s="2455"/>
      <c r="R674" s="2452" t="s">
        <v>2565</v>
      </c>
      <c r="T674" s="2456"/>
      <c r="V674" s="2457"/>
      <c r="X674" s="2457"/>
      <c r="Z674" s="2451"/>
      <c r="AA674" s="2451"/>
      <c r="AB674" s="2451"/>
      <c r="AC674" s="2452"/>
      <c r="AD674" s="2452"/>
      <c r="AE674" s="2452"/>
      <c r="AF674" s="2452"/>
      <c r="AG674" s="2452"/>
      <c r="AI674" s="2452"/>
      <c r="AJ674" s="2455"/>
      <c r="AK674" s="2455"/>
      <c r="AL674" s="2455"/>
    </row>
    <row r="675" spans="2:38" ht="6.75" customHeight="1">
      <c r="B675" s="2454"/>
      <c r="C675" s="2454"/>
      <c r="D675" s="2454"/>
      <c r="G675" s="2455"/>
      <c r="H675" s="2455"/>
      <c r="I675" s="2455"/>
      <c r="J675" s="2455"/>
      <c r="K675" s="2455"/>
      <c r="L675" s="2455"/>
      <c r="M675" s="2455"/>
      <c r="N675" s="2455"/>
      <c r="O675" s="2455"/>
      <c r="P675" s="2455"/>
      <c r="R675" s="2452"/>
      <c r="Z675" s="2451"/>
      <c r="AA675" s="2451"/>
      <c r="AB675" s="2451"/>
    </row>
    <row r="676" spans="2:38" ht="3.75" customHeight="1"/>
    <row r="677" spans="2:38" ht="1.5" customHeight="1">
      <c r="B677" s="2454" t="s">
        <v>2563</v>
      </c>
      <c r="C677" s="2454"/>
      <c r="D677" s="2454"/>
      <c r="G677" s="2455" t="s">
        <v>2249</v>
      </c>
      <c r="H677" s="2455"/>
      <c r="I677" s="2455"/>
      <c r="J677" s="2455"/>
      <c r="K677" s="2455"/>
      <c r="L677" s="2455"/>
      <c r="M677" s="2455"/>
      <c r="N677" s="2455"/>
      <c r="O677" s="2455"/>
      <c r="P677" s="2455"/>
      <c r="T677" s="2456">
        <v>165</v>
      </c>
      <c r="V677" s="2457">
        <v>2017</v>
      </c>
      <c r="X677" s="2457">
        <v>1</v>
      </c>
      <c r="Z677" s="2451">
        <v>1060000</v>
      </c>
      <c r="AA677" s="2451"/>
      <c r="AB677" s="2451"/>
      <c r="AC677" s="2452" t="s">
        <v>13</v>
      </c>
      <c r="AD677" s="2452" t="s">
        <v>1817</v>
      </c>
      <c r="AE677" s="2452"/>
      <c r="AF677" s="2452"/>
      <c r="AG677" s="2452"/>
      <c r="AI677" s="2452" t="s">
        <v>12</v>
      </c>
      <c r="AJ677" s="2455" t="s">
        <v>2218</v>
      </c>
      <c r="AK677" s="2455"/>
      <c r="AL677" s="2455"/>
    </row>
    <row r="678" spans="2:38" ht="7.5" customHeight="1">
      <c r="B678" s="2454"/>
      <c r="C678" s="2454"/>
      <c r="D678" s="2454"/>
      <c r="G678" s="2455"/>
      <c r="H678" s="2455"/>
      <c r="I678" s="2455"/>
      <c r="J678" s="2455"/>
      <c r="K678" s="2455"/>
      <c r="L678" s="2455"/>
      <c r="M678" s="2455"/>
      <c r="N678" s="2455"/>
      <c r="O678" s="2455"/>
      <c r="P678" s="2455"/>
      <c r="R678" s="2452" t="s">
        <v>2565</v>
      </c>
      <c r="T678" s="2456"/>
      <c r="V678" s="2457"/>
      <c r="X678" s="2457"/>
      <c r="Z678" s="2451"/>
      <c r="AA678" s="2451"/>
      <c r="AB678" s="2451"/>
      <c r="AC678" s="2452"/>
      <c r="AD678" s="2452"/>
      <c r="AE678" s="2452"/>
      <c r="AF678" s="2452"/>
      <c r="AG678" s="2452"/>
      <c r="AI678" s="2452"/>
      <c r="AJ678" s="2455"/>
      <c r="AK678" s="2455"/>
      <c r="AL678" s="2455"/>
    </row>
    <row r="679" spans="2:38" ht="6.75" customHeight="1">
      <c r="B679" s="2454"/>
      <c r="C679" s="2454"/>
      <c r="D679" s="2454"/>
      <c r="G679" s="2455"/>
      <c r="H679" s="2455"/>
      <c r="I679" s="2455"/>
      <c r="J679" s="2455"/>
      <c r="K679" s="2455"/>
      <c r="L679" s="2455"/>
      <c r="M679" s="2455"/>
      <c r="N679" s="2455"/>
      <c r="O679" s="2455"/>
      <c r="P679" s="2455"/>
      <c r="R679" s="2452"/>
      <c r="Z679" s="2451"/>
      <c r="AA679" s="2451"/>
      <c r="AB679" s="2451"/>
    </row>
    <row r="680" spans="2:38" ht="3.75" customHeight="1"/>
    <row r="681" spans="2:38" ht="1.5" customHeight="1">
      <c r="B681" s="2454" t="s">
        <v>2566</v>
      </c>
      <c r="C681" s="2454"/>
      <c r="D681" s="2454"/>
      <c r="G681" s="2455" t="s">
        <v>1951</v>
      </c>
      <c r="H681" s="2455"/>
      <c r="I681" s="2455"/>
      <c r="J681" s="2455"/>
      <c r="K681" s="2455"/>
      <c r="L681" s="2455"/>
      <c r="M681" s="2455"/>
      <c r="N681" s="2455"/>
      <c r="O681" s="2455"/>
      <c r="P681" s="2455"/>
      <c r="T681" s="2456">
        <v>166</v>
      </c>
      <c r="V681" s="2457">
        <v>2012</v>
      </c>
      <c r="X681" s="2457">
        <v>1</v>
      </c>
      <c r="Z681" s="2451">
        <v>3625000</v>
      </c>
      <c r="AA681" s="2451"/>
      <c r="AB681" s="2451"/>
      <c r="AC681" s="2452" t="s">
        <v>13</v>
      </c>
      <c r="AD681" s="2452" t="s">
        <v>1817</v>
      </c>
      <c r="AE681" s="2452"/>
      <c r="AF681" s="2452"/>
      <c r="AG681" s="2452"/>
      <c r="AI681" s="2452" t="s">
        <v>12</v>
      </c>
      <c r="AJ681" s="2455" t="s">
        <v>12</v>
      </c>
      <c r="AK681" s="2455"/>
      <c r="AL681" s="2455"/>
    </row>
    <row r="682" spans="2:38" ht="7.5" customHeight="1">
      <c r="B682" s="2454"/>
      <c r="C682" s="2454"/>
      <c r="D682" s="2454"/>
      <c r="G682" s="2455"/>
      <c r="H682" s="2455"/>
      <c r="I682" s="2455"/>
      <c r="J682" s="2455"/>
      <c r="K682" s="2455"/>
      <c r="L682" s="2455"/>
      <c r="M682" s="2455"/>
      <c r="N682" s="2455"/>
      <c r="O682" s="2455"/>
      <c r="P682" s="2455"/>
      <c r="R682" s="2452" t="s">
        <v>12</v>
      </c>
      <c r="T682" s="2456"/>
      <c r="V682" s="2457"/>
      <c r="X682" s="2457"/>
      <c r="Z682" s="2451"/>
      <c r="AA682" s="2451"/>
      <c r="AB682" s="2451"/>
      <c r="AC682" s="2452"/>
      <c r="AD682" s="2452"/>
      <c r="AE682" s="2452"/>
      <c r="AF682" s="2452"/>
      <c r="AG682" s="2452"/>
      <c r="AI682" s="2452"/>
      <c r="AJ682" s="2455"/>
      <c r="AK682" s="2455"/>
      <c r="AL682" s="2455"/>
    </row>
    <row r="683" spans="2:38" ht="6.75" customHeight="1">
      <c r="B683" s="2454"/>
      <c r="C683" s="2454"/>
      <c r="D683" s="2454"/>
      <c r="G683" s="2455"/>
      <c r="H683" s="2455"/>
      <c r="I683" s="2455"/>
      <c r="J683" s="2455"/>
      <c r="K683" s="2455"/>
      <c r="L683" s="2455"/>
      <c r="M683" s="2455"/>
      <c r="N683" s="2455"/>
      <c r="O683" s="2455"/>
      <c r="P683" s="2455"/>
      <c r="R683" s="2452"/>
      <c r="Z683" s="2451"/>
      <c r="AA683" s="2451"/>
      <c r="AB683" s="2451"/>
    </row>
    <row r="684" spans="2:38" ht="3.75" customHeight="1"/>
    <row r="685" spans="2:38" ht="1.5" customHeight="1">
      <c r="B685" s="2454" t="s">
        <v>2566</v>
      </c>
      <c r="C685" s="2454"/>
      <c r="D685" s="2454"/>
      <c r="G685" s="2455" t="s">
        <v>1951</v>
      </c>
      <c r="H685" s="2455"/>
      <c r="I685" s="2455"/>
      <c r="J685" s="2455"/>
      <c r="K685" s="2455"/>
      <c r="L685" s="2455"/>
      <c r="M685" s="2455"/>
      <c r="N685" s="2455"/>
      <c r="O685" s="2455"/>
      <c r="P685" s="2455"/>
      <c r="T685" s="2456">
        <v>167</v>
      </c>
      <c r="V685" s="2457">
        <v>2012</v>
      </c>
      <c r="X685" s="2457">
        <v>1</v>
      </c>
      <c r="Z685" s="2451">
        <v>3625000</v>
      </c>
      <c r="AA685" s="2451"/>
      <c r="AB685" s="2451"/>
      <c r="AC685" s="2452" t="s">
        <v>13</v>
      </c>
      <c r="AD685" s="2452" t="s">
        <v>1817</v>
      </c>
      <c r="AE685" s="2452"/>
      <c r="AF685" s="2452"/>
      <c r="AG685" s="2452"/>
      <c r="AI685" s="2452" t="s">
        <v>12</v>
      </c>
      <c r="AJ685" s="2455" t="s">
        <v>12</v>
      </c>
      <c r="AK685" s="2455"/>
      <c r="AL685" s="2455"/>
    </row>
    <row r="686" spans="2:38" ht="7.5" customHeight="1">
      <c r="B686" s="2454"/>
      <c r="C686" s="2454"/>
      <c r="D686" s="2454"/>
      <c r="G686" s="2455"/>
      <c r="H686" s="2455"/>
      <c r="I686" s="2455"/>
      <c r="J686" s="2455"/>
      <c r="K686" s="2455"/>
      <c r="L686" s="2455"/>
      <c r="M686" s="2455"/>
      <c r="N686" s="2455"/>
      <c r="O686" s="2455"/>
      <c r="P686" s="2455"/>
      <c r="R686" s="2452" t="s">
        <v>12</v>
      </c>
      <c r="T686" s="2456"/>
      <c r="V686" s="2457"/>
      <c r="X686" s="2457"/>
      <c r="Z686" s="2451"/>
      <c r="AA686" s="2451"/>
      <c r="AB686" s="2451"/>
      <c r="AC686" s="2452"/>
      <c r="AD686" s="2452"/>
      <c r="AE686" s="2452"/>
      <c r="AF686" s="2452"/>
      <c r="AG686" s="2452"/>
      <c r="AI686" s="2452"/>
      <c r="AJ686" s="2455"/>
      <c r="AK686" s="2455"/>
      <c r="AL686" s="2455"/>
    </row>
    <row r="687" spans="2:38" ht="6.75" customHeight="1">
      <c r="B687" s="2454"/>
      <c r="C687" s="2454"/>
      <c r="D687" s="2454"/>
      <c r="G687" s="2455"/>
      <c r="H687" s="2455"/>
      <c r="I687" s="2455"/>
      <c r="J687" s="2455"/>
      <c r="K687" s="2455"/>
      <c r="L687" s="2455"/>
      <c r="M687" s="2455"/>
      <c r="N687" s="2455"/>
      <c r="O687" s="2455"/>
      <c r="P687" s="2455"/>
      <c r="R687" s="2452"/>
      <c r="Z687" s="2451"/>
      <c r="AA687" s="2451"/>
      <c r="AB687" s="2451"/>
    </row>
    <row r="688" spans="2:38" ht="3.75" customHeight="1"/>
    <row r="689" spans="2:38" ht="1.5" customHeight="1">
      <c r="B689" s="2454" t="s">
        <v>2567</v>
      </c>
      <c r="C689" s="2454"/>
      <c r="D689" s="2454"/>
      <c r="G689" s="2455" t="s">
        <v>471</v>
      </c>
      <c r="H689" s="2455"/>
      <c r="I689" s="2455"/>
      <c r="J689" s="2455"/>
      <c r="K689" s="2455"/>
      <c r="L689" s="2455"/>
      <c r="M689" s="2455"/>
      <c r="N689" s="2455"/>
      <c r="O689" s="2455"/>
      <c r="P689" s="2455"/>
      <c r="T689" s="2456">
        <v>168</v>
      </c>
      <c r="V689" s="2457">
        <v>2018</v>
      </c>
      <c r="X689" s="2457">
        <v>1</v>
      </c>
      <c r="Z689" s="2451">
        <v>4664852</v>
      </c>
      <c r="AA689" s="2451"/>
      <c r="AB689" s="2451"/>
      <c r="AC689" s="2452" t="s">
        <v>13</v>
      </c>
      <c r="AD689" s="2452" t="s">
        <v>1817</v>
      </c>
      <c r="AE689" s="2452"/>
      <c r="AF689" s="2452"/>
      <c r="AG689" s="2452"/>
      <c r="AI689" s="2452" t="s">
        <v>12</v>
      </c>
      <c r="AJ689" s="2455" t="s">
        <v>12</v>
      </c>
      <c r="AK689" s="2455"/>
      <c r="AL689" s="2455"/>
    </row>
    <row r="690" spans="2:38" ht="7.5" customHeight="1">
      <c r="B690" s="2454"/>
      <c r="C690" s="2454"/>
      <c r="D690" s="2454"/>
      <c r="G690" s="2455"/>
      <c r="H690" s="2455"/>
      <c r="I690" s="2455"/>
      <c r="J690" s="2455"/>
      <c r="K690" s="2455"/>
      <c r="L690" s="2455"/>
      <c r="M690" s="2455"/>
      <c r="N690" s="2455"/>
      <c r="O690" s="2455"/>
      <c r="P690" s="2455"/>
      <c r="R690" s="2452" t="s">
        <v>12</v>
      </c>
      <c r="T690" s="2456"/>
      <c r="V690" s="2457"/>
      <c r="X690" s="2457"/>
      <c r="Z690" s="2451"/>
      <c r="AA690" s="2451"/>
      <c r="AB690" s="2451"/>
      <c r="AC690" s="2452"/>
      <c r="AD690" s="2452"/>
      <c r="AE690" s="2452"/>
      <c r="AF690" s="2452"/>
      <c r="AG690" s="2452"/>
      <c r="AI690" s="2452"/>
      <c r="AJ690" s="2455"/>
      <c r="AK690" s="2455"/>
      <c r="AL690" s="2455"/>
    </row>
    <row r="691" spans="2:38" ht="6.75" customHeight="1">
      <c r="B691" s="2454"/>
      <c r="C691" s="2454"/>
      <c r="D691" s="2454"/>
      <c r="G691" s="2455"/>
      <c r="H691" s="2455"/>
      <c r="I691" s="2455"/>
      <c r="J691" s="2455"/>
      <c r="K691" s="2455"/>
      <c r="L691" s="2455"/>
      <c r="M691" s="2455"/>
      <c r="N691" s="2455"/>
      <c r="O691" s="2455"/>
      <c r="P691" s="2455"/>
      <c r="R691" s="2452"/>
      <c r="Z691" s="2451"/>
      <c r="AA691" s="2451"/>
      <c r="AB691" s="2451"/>
    </row>
    <row r="692" spans="2:38" ht="3.75" customHeight="1"/>
    <row r="693" spans="2:38" ht="1.5" customHeight="1">
      <c r="B693" s="2454" t="s">
        <v>2567</v>
      </c>
      <c r="C693" s="2454"/>
      <c r="D693" s="2454"/>
      <c r="G693" s="2455" t="s">
        <v>471</v>
      </c>
      <c r="H693" s="2455"/>
      <c r="I693" s="2455"/>
      <c r="J693" s="2455"/>
      <c r="K693" s="2455"/>
      <c r="L693" s="2455"/>
      <c r="M693" s="2455"/>
      <c r="N693" s="2455"/>
      <c r="O693" s="2455"/>
      <c r="P693" s="2455"/>
      <c r="T693" s="2456">
        <v>169</v>
      </c>
      <c r="V693" s="2457">
        <v>2018</v>
      </c>
      <c r="X693" s="2457">
        <v>1</v>
      </c>
      <c r="Z693" s="2451">
        <v>4664852</v>
      </c>
      <c r="AA693" s="2451"/>
      <c r="AB693" s="2451"/>
      <c r="AC693" s="2452" t="s">
        <v>13</v>
      </c>
      <c r="AD693" s="2452" t="s">
        <v>1817</v>
      </c>
      <c r="AE693" s="2452"/>
      <c r="AF693" s="2452"/>
      <c r="AG693" s="2452"/>
      <c r="AI693" s="2452" t="s">
        <v>12</v>
      </c>
      <c r="AJ693" s="2455" t="s">
        <v>12</v>
      </c>
      <c r="AK693" s="2455"/>
      <c r="AL693" s="2455"/>
    </row>
    <row r="694" spans="2:38" ht="7.5" customHeight="1">
      <c r="B694" s="2454"/>
      <c r="C694" s="2454"/>
      <c r="D694" s="2454"/>
      <c r="G694" s="2455"/>
      <c r="H694" s="2455"/>
      <c r="I694" s="2455"/>
      <c r="J694" s="2455"/>
      <c r="K694" s="2455"/>
      <c r="L694" s="2455"/>
      <c r="M694" s="2455"/>
      <c r="N694" s="2455"/>
      <c r="O694" s="2455"/>
      <c r="P694" s="2455"/>
      <c r="R694" s="2452" t="s">
        <v>12</v>
      </c>
      <c r="T694" s="2456"/>
      <c r="V694" s="2457"/>
      <c r="X694" s="2457"/>
      <c r="Z694" s="2451"/>
      <c r="AA694" s="2451"/>
      <c r="AB694" s="2451"/>
      <c r="AC694" s="2452"/>
      <c r="AD694" s="2452"/>
      <c r="AE694" s="2452"/>
      <c r="AF694" s="2452"/>
      <c r="AG694" s="2452"/>
      <c r="AI694" s="2452"/>
      <c r="AJ694" s="2455"/>
      <c r="AK694" s="2455"/>
      <c r="AL694" s="2455"/>
    </row>
    <row r="695" spans="2:38" ht="6.75" customHeight="1">
      <c r="B695" s="2454"/>
      <c r="C695" s="2454"/>
      <c r="D695" s="2454"/>
      <c r="G695" s="2455"/>
      <c r="H695" s="2455"/>
      <c r="I695" s="2455"/>
      <c r="J695" s="2455"/>
      <c r="K695" s="2455"/>
      <c r="L695" s="2455"/>
      <c r="M695" s="2455"/>
      <c r="N695" s="2455"/>
      <c r="O695" s="2455"/>
      <c r="P695" s="2455"/>
      <c r="R695" s="2452"/>
      <c r="Z695" s="2451"/>
      <c r="AA695" s="2451"/>
      <c r="AB695" s="2451"/>
    </row>
    <row r="696" spans="2:38" ht="3.75" customHeight="1"/>
    <row r="697" spans="2:38" ht="1.5" customHeight="1">
      <c r="B697" s="2454" t="s">
        <v>2567</v>
      </c>
      <c r="C697" s="2454"/>
      <c r="D697" s="2454"/>
      <c r="G697" s="2455" t="s">
        <v>471</v>
      </c>
      <c r="H697" s="2455"/>
      <c r="I697" s="2455"/>
      <c r="J697" s="2455"/>
      <c r="K697" s="2455"/>
      <c r="L697" s="2455"/>
      <c r="M697" s="2455"/>
      <c r="N697" s="2455"/>
      <c r="O697" s="2455"/>
      <c r="P697" s="2455"/>
      <c r="T697" s="2456">
        <v>170</v>
      </c>
      <c r="V697" s="2457">
        <v>2018</v>
      </c>
      <c r="X697" s="2457">
        <v>1</v>
      </c>
      <c r="Z697" s="2451">
        <v>4664852</v>
      </c>
      <c r="AA697" s="2451"/>
      <c r="AB697" s="2451"/>
      <c r="AC697" s="2452" t="s">
        <v>13</v>
      </c>
      <c r="AD697" s="2452" t="s">
        <v>1817</v>
      </c>
      <c r="AE697" s="2452"/>
      <c r="AF697" s="2452"/>
      <c r="AG697" s="2452"/>
      <c r="AI697" s="2452" t="s">
        <v>12</v>
      </c>
      <c r="AJ697" s="2455" t="s">
        <v>12</v>
      </c>
      <c r="AK697" s="2455"/>
      <c r="AL697" s="2455"/>
    </row>
    <row r="698" spans="2:38" ht="7.5" customHeight="1">
      <c r="B698" s="2454"/>
      <c r="C698" s="2454"/>
      <c r="D698" s="2454"/>
      <c r="G698" s="2455"/>
      <c r="H698" s="2455"/>
      <c r="I698" s="2455"/>
      <c r="J698" s="2455"/>
      <c r="K698" s="2455"/>
      <c r="L698" s="2455"/>
      <c r="M698" s="2455"/>
      <c r="N698" s="2455"/>
      <c r="O698" s="2455"/>
      <c r="P698" s="2455"/>
      <c r="R698" s="2452" t="s">
        <v>12</v>
      </c>
      <c r="T698" s="2456"/>
      <c r="V698" s="2457"/>
      <c r="X698" s="2457"/>
      <c r="Z698" s="2451"/>
      <c r="AA698" s="2451"/>
      <c r="AB698" s="2451"/>
      <c r="AC698" s="2452"/>
      <c r="AD698" s="2452"/>
      <c r="AE698" s="2452"/>
      <c r="AF698" s="2452"/>
      <c r="AG698" s="2452"/>
      <c r="AI698" s="2452"/>
      <c r="AJ698" s="2455"/>
      <c r="AK698" s="2455"/>
      <c r="AL698" s="2455"/>
    </row>
    <row r="699" spans="2:38" ht="6.75" customHeight="1">
      <c r="B699" s="2454"/>
      <c r="C699" s="2454"/>
      <c r="D699" s="2454"/>
      <c r="G699" s="2455"/>
      <c r="H699" s="2455"/>
      <c r="I699" s="2455"/>
      <c r="J699" s="2455"/>
      <c r="K699" s="2455"/>
      <c r="L699" s="2455"/>
      <c r="M699" s="2455"/>
      <c r="N699" s="2455"/>
      <c r="O699" s="2455"/>
      <c r="P699" s="2455"/>
      <c r="R699" s="2452"/>
      <c r="Z699" s="2451"/>
      <c r="AA699" s="2451"/>
      <c r="AB699" s="2451"/>
    </row>
    <row r="700" spans="2:38" ht="3.75" customHeight="1"/>
    <row r="701" spans="2:38" ht="1.5" customHeight="1">
      <c r="B701" s="2454" t="s">
        <v>2567</v>
      </c>
      <c r="C701" s="2454"/>
      <c r="D701" s="2454"/>
      <c r="G701" s="2455" t="s">
        <v>471</v>
      </c>
      <c r="H701" s="2455"/>
      <c r="I701" s="2455"/>
      <c r="J701" s="2455"/>
      <c r="K701" s="2455"/>
      <c r="L701" s="2455"/>
      <c r="M701" s="2455"/>
      <c r="N701" s="2455"/>
      <c r="O701" s="2455"/>
      <c r="P701" s="2455"/>
      <c r="T701" s="2456">
        <v>171</v>
      </c>
      <c r="V701" s="2457">
        <v>2018</v>
      </c>
      <c r="X701" s="2457">
        <v>1</v>
      </c>
      <c r="Z701" s="2451">
        <v>4664852</v>
      </c>
      <c r="AA701" s="2451"/>
      <c r="AB701" s="2451"/>
      <c r="AC701" s="2452" t="s">
        <v>13</v>
      </c>
      <c r="AD701" s="2452" t="s">
        <v>1817</v>
      </c>
      <c r="AE701" s="2452"/>
      <c r="AF701" s="2452"/>
      <c r="AG701" s="2452"/>
      <c r="AI701" s="2452" t="s">
        <v>12</v>
      </c>
      <c r="AJ701" s="2455" t="s">
        <v>12</v>
      </c>
      <c r="AK701" s="2455"/>
      <c r="AL701" s="2455"/>
    </row>
    <row r="702" spans="2:38" ht="7.5" customHeight="1">
      <c r="B702" s="2454"/>
      <c r="C702" s="2454"/>
      <c r="D702" s="2454"/>
      <c r="G702" s="2455"/>
      <c r="H702" s="2455"/>
      <c r="I702" s="2455"/>
      <c r="J702" s="2455"/>
      <c r="K702" s="2455"/>
      <c r="L702" s="2455"/>
      <c r="M702" s="2455"/>
      <c r="N702" s="2455"/>
      <c r="O702" s="2455"/>
      <c r="P702" s="2455"/>
      <c r="R702" s="2452" t="s">
        <v>12</v>
      </c>
      <c r="T702" s="2456"/>
      <c r="V702" s="2457"/>
      <c r="X702" s="2457"/>
      <c r="Z702" s="2451"/>
      <c r="AA702" s="2451"/>
      <c r="AB702" s="2451"/>
      <c r="AC702" s="2452"/>
      <c r="AD702" s="2452"/>
      <c r="AE702" s="2452"/>
      <c r="AF702" s="2452"/>
      <c r="AG702" s="2452"/>
      <c r="AI702" s="2452"/>
      <c r="AJ702" s="2455"/>
      <c r="AK702" s="2455"/>
      <c r="AL702" s="2455"/>
    </row>
    <row r="703" spans="2:38" ht="6.75" customHeight="1">
      <c r="B703" s="2454"/>
      <c r="C703" s="2454"/>
      <c r="D703" s="2454"/>
      <c r="G703" s="2455"/>
      <c r="H703" s="2455"/>
      <c r="I703" s="2455"/>
      <c r="J703" s="2455"/>
      <c r="K703" s="2455"/>
      <c r="L703" s="2455"/>
      <c r="M703" s="2455"/>
      <c r="N703" s="2455"/>
      <c r="O703" s="2455"/>
      <c r="P703" s="2455"/>
      <c r="R703" s="2452"/>
      <c r="Z703" s="2451"/>
      <c r="AA703" s="2451"/>
      <c r="AB703" s="2451"/>
    </row>
    <row r="704" spans="2:38" ht="3.75" customHeight="1"/>
    <row r="705" spans="2:38" ht="1.5" customHeight="1">
      <c r="B705" s="2454" t="s">
        <v>2567</v>
      </c>
      <c r="C705" s="2454"/>
      <c r="D705" s="2454"/>
      <c r="G705" s="2455" t="s">
        <v>471</v>
      </c>
      <c r="H705" s="2455"/>
      <c r="I705" s="2455"/>
      <c r="J705" s="2455"/>
      <c r="K705" s="2455"/>
      <c r="L705" s="2455"/>
      <c r="M705" s="2455"/>
      <c r="N705" s="2455"/>
      <c r="O705" s="2455"/>
      <c r="P705" s="2455"/>
      <c r="T705" s="2456">
        <v>172</v>
      </c>
      <c r="V705" s="2457">
        <v>2018</v>
      </c>
      <c r="X705" s="2457">
        <v>1</v>
      </c>
      <c r="Z705" s="2451">
        <v>4664852</v>
      </c>
      <c r="AA705" s="2451"/>
      <c r="AB705" s="2451"/>
      <c r="AC705" s="2452" t="s">
        <v>13</v>
      </c>
      <c r="AD705" s="2452" t="s">
        <v>1817</v>
      </c>
      <c r="AE705" s="2452"/>
      <c r="AF705" s="2452"/>
      <c r="AG705" s="2452"/>
      <c r="AI705" s="2452" t="s">
        <v>12</v>
      </c>
      <c r="AJ705" s="2455" t="s">
        <v>12</v>
      </c>
      <c r="AK705" s="2455"/>
      <c r="AL705" s="2455"/>
    </row>
    <row r="706" spans="2:38" ht="7.5" customHeight="1">
      <c r="B706" s="2454"/>
      <c r="C706" s="2454"/>
      <c r="D706" s="2454"/>
      <c r="G706" s="2455"/>
      <c r="H706" s="2455"/>
      <c r="I706" s="2455"/>
      <c r="J706" s="2455"/>
      <c r="K706" s="2455"/>
      <c r="L706" s="2455"/>
      <c r="M706" s="2455"/>
      <c r="N706" s="2455"/>
      <c r="O706" s="2455"/>
      <c r="P706" s="2455"/>
      <c r="R706" s="2452" t="s">
        <v>12</v>
      </c>
      <c r="T706" s="2456"/>
      <c r="V706" s="2457"/>
      <c r="X706" s="2457"/>
      <c r="Z706" s="2451"/>
      <c r="AA706" s="2451"/>
      <c r="AB706" s="2451"/>
      <c r="AC706" s="2452"/>
      <c r="AD706" s="2452"/>
      <c r="AE706" s="2452"/>
      <c r="AF706" s="2452"/>
      <c r="AG706" s="2452"/>
      <c r="AI706" s="2452"/>
      <c r="AJ706" s="2455"/>
      <c r="AK706" s="2455"/>
      <c r="AL706" s="2455"/>
    </row>
    <row r="707" spans="2:38" ht="6.75" customHeight="1">
      <c r="B707" s="2454"/>
      <c r="C707" s="2454"/>
      <c r="D707" s="2454"/>
      <c r="G707" s="2455"/>
      <c r="H707" s="2455"/>
      <c r="I707" s="2455"/>
      <c r="J707" s="2455"/>
      <c r="K707" s="2455"/>
      <c r="L707" s="2455"/>
      <c r="M707" s="2455"/>
      <c r="N707" s="2455"/>
      <c r="O707" s="2455"/>
      <c r="P707" s="2455"/>
      <c r="R707" s="2452"/>
      <c r="Z707" s="2451"/>
      <c r="AA707" s="2451"/>
      <c r="AB707" s="2451"/>
    </row>
    <row r="708" spans="2:38" ht="3.75" customHeight="1"/>
    <row r="709" spans="2:38" ht="1.5" customHeight="1">
      <c r="B709" s="2454" t="s">
        <v>2567</v>
      </c>
      <c r="C709" s="2454"/>
      <c r="D709" s="2454"/>
      <c r="G709" s="2455" t="s">
        <v>471</v>
      </c>
      <c r="H709" s="2455"/>
      <c r="I709" s="2455"/>
      <c r="J709" s="2455"/>
      <c r="K709" s="2455"/>
      <c r="L709" s="2455"/>
      <c r="M709" s="2455"/>
      <c r="N709" s="2455"/>
      <c r="O709" s="2455"/>
      <c r="P709" s="2455"/>
      <c r="T709" s="2456">
        <v>173</v>
      </c>
      <c r="V709" s="2457">
        <v>2018</v>
      </c>
      <c r="X709" s="2457">
        <v>1</v>
      </c>
      <c r="Z709" s="2451">
        <v>4664852</v>
      </c>
      <c r="AA709" s="2451"/>
      <c r="AB709" s="2451"/>
      <c r="AC709" s="2452" t="s">
        <v>13</v>
      </c>
      <c r="AD709" s="2452" t="s">
        <v>1817</v>
      </c>
      <c r="AE709" s="2452"/>
      <c r="AF709" s="2452"/>
      <c r="AG709" s="2452"/>
      <c r="AI709" s="2452" t="s">
        <v>12</v>
      </c>
      <c r="AJ709" s="2455" t="s">
        <v>12</v>
      </c>
      <c r="AK709" s="2455"/>
      <c r="AL709" s="2455"/>
    </row>
    <row r="710" spans="2:38" ht="7.5" customHeight="1">
      <c r="B710" s="2454"/>
      <c r="C710" s="2454"/>
      <c r="D710" s="2454"/>
      <c r="G710" s="2455"/>
      <c r="H710" s="2455"/>
      <c r="I710" s="2455"/>
      <c r="J710" s="2455"/>
      <c r="K710" s="2455"/>
      <c r="L710" s="2455"/>
      <c r="M710" s="2455"/>
      <c r="N710" s="2455"/>
      <c r="O710" s="2455"/>
      <c r="P710" s="2455"/>
      <c r="R710" s="2452" t="s">
        <v>12</v>
      </c>
      <c r="T710" s="2456"/>
      <c r="V710" s="2457"/>
      <c r="X710" s="2457"/>
      <c r="Z710" s="2451"/>
      <c r="AA710" s="2451"/>
      <c r="AB710" s="2451"/>
      <c r="AC710" s="2452"/>
      <c r="AD710" s="2452"/>
      <c r="AE710" s="2452"/>
      <c r="AF710" s="2452"/>
      <c r="AG710" s="2452"/>
      <c r="AI710" s="2452"/>
      <c r="AJ710" s="2455"/>
      <c r="AK710" s="2455"/>
      <c r="AL710" s="2455"/>
    </row>
    <row r="711" spans="2:38" ht="6.75" customHeight="1">
      <c r="B711" s="2454"/>
      <c r="C711" s="2454"/>
      <c r="D711" s="2454"/>
      <c r="G711" s="2455"/>
      <c r="H711" s="2455"/>
      <c r="I711" s="2455"/>
      <c r="J711" s="2455"/>
      <c r="K711" s="2455"/>
      <c r="L711" s="2455"/>
      <c r="M711" s="2455"/>
      <c r="N711" s="2455"/>
      <c r="O711" s="2455"/>
      <c r="P711" s="2455"/>
      <c r="R711" s="2452"/>
      <c r="Z711" s="2451"/>
      <c r="AA711" s="2451"/>
      <c r="AB711" s="2451"/>
    </row>
    <row r="712" spans="2:38" ht="1.5" customHeight="1">
      <c r="B712" s="2454" t="s">
        <v>2567</v>
      </c>
      <c r="C712" s="2454"/>
      <c r="D712" s="2454"/>
      <c r="G712" s="2455" t="s">
        <v>471</v>
      </c>
      <c r="H712" s="2455"/>
      <c r="I712" s="2455"/>
      <c r="J712" s="2455"/>
      <c r="K712" s="2455"/>
      <c r="L712" s="2455"/>
      <c r="M712" s="2455"/>
      <c r="N712" s="2455"/>
      <c r="O712" s="2455"/>
      <c r="P712" s="2455"/>
      <c r="T712" s="2456">
        <v>174</v>
      </c>
      <c r="V712" s="2457">
        <v>2018</v>
      </c>
      <c r="X712" s="2457">
        <v>1</v>
      </c>
      <c r="Z712" s="2451">
        <v>4664852</v>
      </c>
      <c r="AA712" s="2451"/>
      <c r="AB712" s="2451"/>
      <c r="AC712" s="2452" t="s">
        <v>13</v>
      </c>
      <c r="AD712" s="2452" t="s">
        <v>1817</v>
      </c>
      <c r="AE712" s="2452"/>
      <c r="AF712" s="2452"/>
      <c r="AG712" s="2452"/>
      <c r="AI712" s="2452" t="s">
        <v>12</v>
      </c>
      <c r="AJ712" s="2455" t="s">
        <v>12</v>
      </c>
      <c r="AK712" s="2455"/>
      <c r="AL712" s="2455"/>
    </row>
    <row r="713" spans="2:38" ht="7.5" customHeight="1">
      <c r="B713" s="2454"/>
      <c r="C713" s="2454"/>
      <c r="D713" s="2454"/>
      <c r="G713" s="2455"/>
      <c r="H713" s="2455"/>
      <c r="I713" s="2455"/>
      <c r="J713" s="2455"/>
      <c r="K713" s="2455"/>
      <c r="L713" s="2455"/>
      <c r="M713" s="2455"/>
      <c r="N713" s="2455"/>
      <c r="O713" s="2455"/>
      <c r="P713" s="2455"/>
      <c r="R713" s="2452" t="s">
        <v>12</v>
      </c>
      <c r="T713" s="2456"/>
      <c r="V713" s="2457"/>
      <c r="X713" s="2457"/>
      <c r="Z713" s="2451"/>
      <c r="AA713" s="2451"/>
      <c r="AB713" s="2451"/>
      <c r="AC713" s="2452"/>
      <c r="AD713" s="2452"/>
      <c r="AE713" s="2452"/>
      <c r="AF713" s="2452"/>
      <c r="AG713" s="2452"/>
      <c r="AI713" s="2452"/>
      <c r="AJ713" s="2455"/>
      <c r="AK713" s="2455"/>
      <c r="AL713" s="2455"/>
    </row>
    <row r="714" spans="2:38" ht="6.75" customHeight="1">
      <c r="B714" s="2454"/>
      <c r="C714" s="2454"/>
      <c r="D714" s="2454"/>
      <c r="G714" s="2455"/>
      <c r="H714" s="2455"/>
      <c r="I714" s="2455"/>
      <c r="J714" s="2455"/>
      <c r="K714" s="2455"/>
      <c r="L714" s="2455"/>
      <c r="M714" s="2455"/>
      <c r="N714" s="2455"/>
      <c r="O714" s="2455"/>
      <c r="P714" s="2455"/>
      <c r="R714" s="2452"/>
      <c r="Z714" s="2451"/>
      <c r="AA714" s="2451"/>
      <c r="AB714" s="2451"/>
    </row>
    <row r="715" spans="2:38" ht="3.75" customHeight="1"/>
    <row r="716" spans="2:38" ht="1.5" customHeight="1">
      <c r="B716" s="2454" t="s">
        <v>2567</v>
      </c>
      <c r="C716" s="2454"/>
      <c r="D716" s="2454"/>
      <c r="G716" s="2455" t="s">
        <v>471</v>
      </c>
      <c r="H716" s="2455"/>
      <c r="I716" s="2455"/>
      <c r="J716" s="2455"/>
      <c r="K716" s="2455"/>
      <c r="L716" s="2455"/>
      <c r="M716" s="2455"/>
      <c r="N716" s="2455"/>
      <c r="O716" s="2455"/>
      <c r="P716" s="2455"/>
      <c r="T716" s="2456">
        <v>175</v>
      </c>
      <c r="V716" s="2457">
        <v>2018</v>
      </c>
      <c r="X716" s="2457">
        <v>1</v>
      </c>
      <c r="Z716" s="2451">
        <v>4664852</v>
      </c>
      <c r="AA716" s="2451"/>
      <c r="AB716" s="2451"/>
      <c r="AC716" s="2452" t="s">
        <v>13</v>
      </c>
      <c r="AD716" s="2452" t="s">
        <v>1817</v>
      </c>
      <c r="AE716" s="2452"/>
      <c r="AF716" s="2452"/>
      <c r="AG716" s="2452"/>
      <c r="AI716" s="2452" t="s">
        <v>12</v>
      </c>
      <c r="AJ716" s="2455" t="s">
        <v>12</v>
      </c>
      <c r="AK716" s="2455"/>
      <c r="AL716" s="2455"/>
    </row>
    <row r="717" spans="2:38" ht="7.5" customHeight="1">
      <c r="B717" s="2454"/>
      <c r="C717" s="2454"/>
      <c r="D717" s="2454"/>
      <c r="G717" s="2455"/>
      <c r="H717" s="2455"/>
      <c r="I717" s="2455"/>
      <c r="J717" s="2455"/>
      <c r="K717" s="2455"/>
      <c r="L717" s="2455"/>
      <c r="M717" s="2455"/>
      <c r="N717" s="2455"/>
      <c r="O717" s="2455"/>
      <c r="P717" s="2455"/>
      <c r="R717" s="2452" t="s">
        <v>12</v>
      </c>
      <c r="T717" s="2456"/>
      <c r="V717" s="2457"/>
      <c r="X717" s="2457"/>
      <c r="Z717" s="2451"/>
      <c r="AA717" s="2451"/>
      <c r="AB717" s="2451"/>
      <c r="AC717" s="2452"/>
      <c r="AD717" s="2452"/>
      <c r="AE717" s="2452"/>
      <c r="AF717" s="2452"/>
      <c r="AG717" s="2452"/>
      <c r="AI717" s="2452"/>
      <c r="AJ717" s="2455"/>
      <c r="AK717" s="2455"/>
      <c r="AL717" s="2455"/>
    </row>
    <row r="718" spans="2:38" ht="6.75" customHeight="1">
      <c r="B718" s="2454"/>
      <c r="C718" s="2454"/>
      <c r="D718" s="2454"/>
      <c r="G718" s="2455"/>
      <c r="H718" s="2455"/>
      <c r="I718" s="2455"/>
      <c r="J718" s="2455"/>
      <c r="K718" s="2455"/>
      <c r="L718" s="2455"/>
      <c r="M718" s="2455"/>
      <c r="N718" s="2455"/>
      <c r="O718" s="2455"/>
      <c r="P718" s="2455"/>
      <c r="R718" s="2452"/>
      <c r="Z718" s="2451"/>
      <c r="AA718" s="2451"/>
      <c r="AB718" s="2451"/>
    </row>
    <row r="719" spans="2:38" ht="3.75" customHeight="1"/>
    <row r="720" spans="2:38" ht="1.5" customHeight="1">
      <c r="B720" s="2454" t="s">
        <v>2567</v>
      </c>
      <c r="C720" s="2454"/>
      <c r="D720" s="2454"/>
      <c r="G720" s="2455" t="s">
        <v>471</v>
      </c>
      <c r="H720" s="2455"/>
      <c r="I720" s="2455"/>
      <c r="J720" s="2455"/>
      <c r="K720" s="2455"/>
      <c r="L720" s="2455"/>
      <c r="M720" s="2455"/>
      <c r="N720" s="2455"/>
      <c r="O720" s="2455"/>
      <c r="P720" s="2455"/>
      <c r="T720" s="2456">
        <v>176</v>
      </c>
      <c r="V720" s="2457">
        <v>2018</v>
      </c>
      <c r="X720" s="2457">
        <v>1</v>
      </c>
      <c r="Z720" s="2451">
        <v>4664852</v>
      </c>
      <c r="AA720" s="2451"/>
      <c r="AB720" s="2451"/>
      <c r="AC720" s="2452" t="s">
        <v>13</v>
      </c>
      <c r="AD720" s="2452" t="s">
        <v>1817</v>
      </c>
      <c r="AE720" s="2452"/>
      <c r="AF720" s="2452"/>
      <c r="AG720" s="2452"/>
      <c r="AI720" s="2452" t="s">
        <v>12</v>
      </c>
      <c r="AJ720" s="2455" t="s">
        <v>12</v>
      </c>
      <c r="AK720" s="2455"/>
      <c r="AL720" s="2455"/>
    </row>
    <row r="721" spans="2:38" ht="7.5" customHeight="1">
      <c r="B721" s="2454"/>
      <c r="C721" s="2454"/>
      <c r="D721" s="2454"/>
      <c r="G721" s="2455"/>
      <c r="H721" s="2455"/>
      <c r="I721" s="2455"/>
      <c r="J721" s="2455"/>
      <c r="K721" s="2455"/>
      <c r="L721" s="2455"/>
      <c r="M721" s="2455"/>
      <c r="N721" s="2455"/>
      <c r="O721" s="2455"/>
      <c r="P721" s="2455"/>
      <c r="R721" s="2452" t="s">
        <v>12</v>
      </c>
      <c r="T721" s="2456"/>
      <c r="V721" s="2457"/>
      <c r="X721" s="2457"/>
      <c r="Z721" s="2451"/>
      <c r="AA721" s="2451"/>
      <c r="AB721" s="2451"/>
      <c r="AC721" s="2452"/>
      <c r="AD721" s="2452"/>
      <c r="AE721" s="2452"/>
      <c r="AF721" s="2452"/>
      <c r="AG721" s="2452"/>
      <c r="AI721" s="2452"/>
      <c r="AJ721" s="2455"/>
      <c r="AK721" s="2455"/>
      <c r="AL721" s="2455"/>
    </row>
    <row r="722" spans="2:38" ht="6.75" customHeight="1">
      <c r="B722" s="2454"/>
      <c r="C722" s="2454"/>
      <c r="D722" s="2454"/>
      <c r="G722" s="2455"/>
      <c r="H722" s="2455"/>
      <c r="I722" s="2455"/>
      <c r="J722" s="2455"/>
      <c r="K722" s="2455"/>
      <c r="L722" s="2455"/>
      <c r="M722" s="2455"/>
      <c r="N722" s="2455"/>
      <c r="O722" s="2455"/>
      <c r="P722" s="2455"/>
      <c r="R722" s="2452"/>
      <c r="Z722" s="2451"/>
      <c r="AA722" s="2451"/>
      <c r="AB722" s="2451"/>
    </row>
    <row r="723" spans="2:38" ht="3.75" customHeight="1"/>
    <row r="724" spans="2:38" ht="1.5" customHeight="1">
      <c r="B724" s="2454" t="s">
        <v>2567</v>
      </c>
      <c r="C724" s="2454"/>
      <c r="D724" s="2454"/>
      <c r="G724" s="2455" t="s">
        <v>471</v>
      </c>
      <c r="H724" s="2455"/>
      <c r="I724" s="2455"/>
      <c r="J724" s="2455"/>
      <c r="K724" s="2455"/>
      <c r="L724" s="2455"/>
      <c r="M724" s="2455"/>
      <c r="N724" s="2455"/>
      <c r="O724" s="2455"/>
      <c r="P724" s="2455"/>
      <c r="T724" s="2456">
        <v>177</v>
      </c>
      <c r="V724" s="2457">
        <v>2018</v>
      </c>
      <c r="X724" s="2457">
        <v>1</v>
      </c>
      <c r="Z724" s="2451">
        <v>4664852</v>
      </c>
      <c r="AA724" s="2451"/>
      <c r="AB724" s="2451"/>
      <c r="AC724" s="2452" t="s">
        <v>13</v>
      </c>
      <c r="AD724" s="2452" t="s">
        <v>1817</v>
      </c>
      <c r="AE724" s="2452"/>
      <c r="AF724" s="2452"/>
      <c r="AG724" s="2452"/>
      <c r="AI724" s="2452" t="s">
        <v>12</v>
      </c>
      <c r="AJ724" s="2455" t="s">
        <v>12</v>
      </c>
      <c r="AK724" s="2455"/>
      <c r="AL724" s="2455"/>
    </row>
    <row r="725" spans="2:38" ht="7.5" customHeight="1">
      <c r="B725" s="2454"/>
      <c r="C725" s="2454"/>
      <c r="D725" s="2454"/>
      <c r="G725" s="2455"/>
      <c r="H725" s="2455"/>
      <c r="I725" s="2455"/>
      <c r="J725" s="2455"/>
      <c r="K725" s="2455"/>
      <c r="L725" s="2455"/>
      <c r="M725" s="2455"/>
      <c r="N725" s="2455"/>
      <c r="O725" s="2455"/>
      <c r="P725" s="2455"/>
      <c r="R725" s="2452" t="s">
        <v>12</v>
      </c>
      <c r="T725" s="2456"/>
      <c r="V725" s="2457"/>
      <c r="X725" s="2457"/>
      <c r="Z725" s="2451"/>
      <c r="AA725" s="2451"/>
      <c r="AB725" s="2451"/>
      <c r="AC725" s="2452"/>
      <c r="AD725" s="2452"/>
      <c r="AE725" s="2452"/>
      <c r="AF725" s="2452"/>
      <c r="AG725" s="2452"/>
      <c r="AI725" s="2452"/>
      <c r="AJ725" s="2455"/>
      <c r="AK725" s="2455"/>
      <c r="AL725" s="2455"/>
    </row>
    <row r="726" spans="2:38" ht="6.75" customHeight="1">
      <c r="B726" s="2454"/>
      <c r="C726" s="2454"/>
      <c r="D726" s="2454"/>
      <c r="G726" s="2455"/>
      <c r="H726" s="2455"/>
      <c r="I726" s="2455"/>
      <c r="J726" s="2455"/>
      <c r="K726" s="2455"/>
      <c r="L726" s="2455"/>
      <c r="M726" s="2455"/>
      <c r="N726" s="2455"/>
      <c r="O726" s="2455"/>
      <c r="P726" s="2455"/>
      <c r="R726" s="2452"/>
      <c r="Z726" s="2451"/>
      <c r="AA726" s="2451"/>
      <c r="AB726" s="2451"/>
    </row>
    <row r="727" spans="2:38" ht="3.75" customHeight="1"/>
    <row r="728" spans="2:38" ht="1.5" customHeight="1">
      <c r="B728" s="2454" t="s">
        <v>2567</v>
      </c>
      <c r="C728" s="2454"/>
      <c r="D728" s="2454"/>
      <c r="G728" s="2455" t="s">
        <v>471</v>
      </c>
      <c r="H728" s="2455"/>
      <c r="I728" s="2455"/>
      <c r="J728" s="2455"/>
      <c r="K728" s="2455"/>
      <c r="L728" s="2455"/>
      <c r="M728" s="2455"/>
      <c r="N728" s="2455"/>
      <c r="O728" s="2455"/>
      <c r="P728" s="2455"/>
      <c r="T728" s="2456">
        <v>178</v>
      </c>
      <c r="V728" s="2457">
        <v>2018</v>
      </c>
      <c r="X728" s="2457">
        <v>1</v>
      </c>
      <c r="Z728" s="2451">
        <v>4664852</v>
      </c>
      <c r="AA728" s="2451"/>
      <c r="AB728" s="2451"/>
      <c r="AC728" s="2452" t="s">
        <v>13</v>
      </c>
      <c r="AD728" s="2452" t="s">
        <v>1817</v>
      </c>
      <c r="AE728" s="2452"/>
      <c r="AF728" s="2452"/>
      <c r="AG728" s="2452"/>
      <c r="AI728" s="2452" t="s">
        <v>12</v>
      </c>
      <c r="AJ728" s="2455" t="s">
        <v>12</v>
      </c>
      <c r="AK728" s="2455"/>
      <c r="AL728" s="2455"/>
    </row>
    <row r="729" spans="2:38" ht="7.5" customHeight="1">
      <c r="B729" s="2454"/>
      <c r="C729" s="2454"/>
      <c r="D729" s="2454"/>
      <c r="G729" s="2455"/>
      <c r="H729" s="2455"/>
      <c r="I729" s="2455"/>
      <c r="J729" s="2455"/>
      <c r="K729" s="2455"/>
      <c r="L729" s="2455"/>
      <c r="M729" s="2455"/>
      <c r="N729" s="2455"/>
      <c r="O729" s="2455"/>
      <c r="P729" s="2455"/>
      <c r="R729" s="2452" t="s">
        <v>12</v>
      </c>
      <c r="T729" s="2456"/>
      <c r="V729" s="2457"/>
      <c r="X729" s="2457"/>
      <c r="Z729" s="2451"/>
      <c r="AA729" s="2451"/>
      <c r="AB729" s="2451"/>
      <c r="AC729" s="2452"/>
      <c r="AD729" s="2452"/>
      <c r="AE729" s="2452"/>
      <c r="AF729" s="2452"/>
      <c r="AG729" s="2452"/>
      <c r="AI729" s="2452"/>
      <c r="AJ729" s="2455"/>
      <c r="AK729" s="2455"/>
      <c r="AL729" s="2455"/>
    </row>
    <row r="730" spans="2:38" ht="6.75" customHeight="1">
      <c r="B730" s="2454"/>
      <c r="C730" s="2454"/>
      <c r="D730" s="2454"/>
      <c r="G730" s="2455"/>
      <c r="H730" s="2455"/>
      <c r="I730" s="2455"/>
      <c r="J730" s="2455"/>
      <c r="K730" s="2455"/>
      <c r="L730" s="2455"/>
      <c r="M730" s="2455"/>
      <c r="N730" s="2455"/>
      <c r="O730" s="2455"/>
      <c r="P730" s="2455"/>
      <c r="R730" s="2452"/>
      <c r="Z730" s="2451"/>
      <c r="AA730" s="2451"/>
      <c r="AB730" s="2451"/>
    </row>
    <row r="731" spans="2:38" ht="3.75" customHeight="1"/>
    <row r="732" spans="2:38" ht="1.5" customHeight="1">
      <c r="B732" s="2454" t="s">
        <v>2567</v>
      </c>
      <c r="C732" s="2454"/>
      <c r="D732" s="2454"/>
      <c r="G732" s="2455" t="s">
        <v>471</v>
      </c>
      <c r="H732" s="2455"/>
      <c r="I732" s="2455"/>
      <c r="J732" s="2455"/>
      <c r="K732" s="2455"/>
      <c r="L732" s="2455"/>
      <c r="M732" s="2455"/>
      <c r="N732" s="2455"/>
      <c r="O732" s="2455"/>
      <c r="P732" s="2455"/>
      <c r="T732" s="2456">
        <v>179</v>
      </c>
      <c r="V732" s="2457">
        <v>2018</v>
      </c>
      <c r="X732" s="2457">
        <v>1</v>
      </c>
      <c r="Z732" s="2451">
        <v>4664852</v>
      </c>
      <c r="AA732" s="2451"/>
      <c r="AB732" s="2451"/>
      <c r="AC732" s="2452" t="s">
        <v>13</v>
      </c>
      <c r="AD732" s="2452" t="s">
        <v>1817</v>
      </c>
      <c r="AE732" s="2452"/>
      <c r="AF732" s="2452"/>
      <c r="AG732" s="2452"/>
      <c r="AI732" s="2452" t="s">
        <v>12</v>
      </c>
      <c r="AJ732" s="2455" t="s">
        <v>12</v>
      </c>
      <c r="AK732" s="2455"/>
      <c r="AL732" s="2455"/>
    </row>
    <row r="733" spans="2:38" ht="7.5" customHeight="1">
      <c r="B733" s="2454"/>
      <c r="C733" s="2454"/>
      <c r="D733" s="2454"/>
      <c r="G733" s="2455"/>
      <c r="H733" s="2455"/>
      <c r="I733" s="2455"/>
      <c r="J733" s="2455"/>
      <c r="K733" s="2455"/>
      <c r="L733" s="2455"/>
      <c r="M733" s="2455"/>
      <c r="N733" s="2455"/>
      <c r="O733" s="2455"/>
      <c r="P733" s="2455"/>
      <c r="R733" s="2452" t="s">
        <v>12</v>
      </c>
      <c r="T733" s="2456"/>
      <c r="V733" s="2457"/>
      <c r="X733" s="2457"/>
      <c r="Z733" s="2451"/>
      <c r="AA733" s="2451"/>
      <c r="AB733" s="2451"/>
      <c r="AC733" s="2452"/>
      <c r="AD733" s="2452"/>
      <c r="AE733" s="2452"/>
      <c r="AF733" s="2452"/>
      <c r="AG733" s="2452"/>
      <c r="AI733" s="2452"/>
      <c r="AJ733" s="2455"/>
      <c r="AK733" s="2455"/>
      <c r="AL733" s="2455"/>
    </row>
    <row r="734" spans="2:38" ht="6.75" customHeight="1">
      <c r="B734" s="2454"/>
      <c r="C734" s="2454"/>
      <c r="D734" s="2454"/>
      <c r="G734" s="2455"/>
      <c r="H734" s="2455"/>
      <c r="I734" s="2455"/>
      <c r="J734" s="2455"/>
      <c r="K734" s="2455"/>
      <c r="L734" s="2455"/>
      <c r="M734" s="2455"/>
      <c r="N734" s="2455"/>
      <c r="O734" s="2455"/>
      <c r="P734" s="2455"/>
      <c r="R734" s="2452"/>
      <c r="Z734" s="2451"/>
      <c r="AA734" s="2451"/>
      <c r="AB734" s="2451"/>
    </row>
    <row r="735" spans="2:38" ht="3.75" customHeight="1"/>
    <row r="736" spans="2:38" ht="1.5" customHeight="1">
      <c r="B736" s="2454" t="s">
        <v>2567</v>
      </c>
      <c r="C736" s="2454"/>
      <c r="D736" s="2454"/>
      <c r="G736" s="2455" t="s">
        <v>471</v>
      </c>
      <c r="H736" s="2455"/>
      <c r="I736" s="2455"/>
      <c r="J736" s="2455"/>
      <c r="K736" s="2455"/>
      <c r="L736" s="2455"/>
      <c r="M736" s="2455"/>
      <c r="N736" s="2455"/>
      <c r="O736" s="2455"/>
      <c r="P736" s="2455"/>
      <c r="T736" s="2456">
        <v>180</v>
      </c>
      <c r="V736" s="2457">
        <v>2018</v>
      </c>
      <c r="X736" s="2457">
        <v>1</v>
      </c>
      <c r="Z736" s="2451">
        <v>4664852</v>
      </c>
      <c r="AA736" s="2451"/>
      <c r="AB736" s="2451"/>
      <c r="AC736" s="2452" t="s">
        <v>13</v>
      </c>
      <c r="AD736" s="2452" t="s">
        <v>1817</v>
      </c>
      <c r="AE736" s="2452"/>
      <c r="AF736" s="2452"/>
      <c r="AG736" s="2452"/>
      <c r="AI736" s="2452" t="s">
        <v>12</v>
      </c>
      <c r="AJ736" s="2455" t="s">
        <v>12</v>
      </c>
      <c r="AK736" s="2455"/>
      <c r="AL736" s="2455"/>
    </row>
    <row r="737" spans="2:38" ht="7.5" customHeight="1">
      <c r="B737" s="2454"/>
      <c r="C737" s="2454"/>
      <c r="D737" s="2454"/>
      <c r="G737" s="2455"/>
      <c r="H737" s="2455"/>
      <c r="I737" s="2455"/>
      <c r="J737" s="2455"/>
      <c r="K737" s="2455"/>
      <c r="L737" s="2455"/>
      <c r="M737" s="2455"/>
      <c r="N737" s="2455"/>
      <c r="O737" s="2455"/>
      <c r="P737" s="2455"/>
      <c r="R737" s="2452" t="s">
        <v>12</v>
      </c>
      <c r="T737" s="2456"/>
      <c r="V737" s="2457"/>
      <c r="X737" s="2457"/>
      <c r="Z737" s="2451"/>
      <c r="AA737" s="2451"/>
      <c r="AB737" s="2451"/>
      <c r="AC737" s="2452"/>
      <c r="AD737" s="2452"/>
      <c r="AE737" s="2452"/>
      <c r="AF737" s="2452"/>
      <c r="AG737" s="2452"/>
      <c r="AI737" s="2452"/>
      <c r="AJ737" s="2455"/>
      <c r="AK737" s="2455"/>
      <c r="AL737" s="2455"/>
    </row>
    <row r="738" spans="2:38" ht="6.75" customHeight="1">
      <c r="B738" s="2454"/>
      <c r="C738" s="2454"/>
      <c r="D738" s="2454"/>
      <c r="G738" s="2455"/>
      <c r="H738" s="2455"/>
      <c r="I738" s="2455"/>
      <c r="J738" s="2455"/>
      <c r="K738" s="2455"/>
      <c r="L738" s="2455"/>
      <c r="M738" s="2455"/>
      <c r="N738" s="2455"/>
      <c r="O738" s="2455"/>
      <c r="P738" s="2455"/>
      <c r="R738" s="2452"/>
      <c r="Z738" s="2451"/>
      <c r="AA738" s="2451"/>
      <c r="AB738" s="2451"/>
    </row>
    <row r="739" spans="2:38" ht="3.75" customHeight="1"/>
    <row r="740" spans="2:38" ht="1.5" customHeight="1">
      <c r="B740" s="2454" t="s">
        <v>2567</v>
      </c>
      <c r="C740" s="2454"/>
      <c r="D740" s="2454"/>
      <c r="G740" s="2455" t="s">
        <v>471</v>
      </c>
      <c r="H740" s="2455"/>
      <c r="I740" s="2455"/>
      <c r="J740" s="2455"/>
      <c r="K740" s="2455"/>
      <c r="L740" s="2455"/>
      <c r="M740" s="2455"/>
      <c r="N740" s="2455"/>
      <c r="O740" s="2455"/>
      <c r="P740" s="2455"/>
      <c r="T740" s="2456">
        <v>181</v>
      </c>
      <c r="V740" s="2457">
        <v>2018</v>
      </c>
      <c r="X740" s="2457">
        <v>1</v>
      </c>
      <c r="Z740" s="2451">
        <v>4664852</v>
      </c>
      <c r="AA740" s="2451"/>
      <c r="AB740" s="2451"/>
      <c r="AC740" s="2452" t="s">
        <v>13</v>
      </c>
      <c r="AD740" s="2452" t="s">
        <v>1817</v>
      </c>
      <c r="AE740" s="2452"/>
      <c r="AF740" s="2452"/>
      <c r="AG740" s="2452"/>
      <c r="AI740" s="2452" t="s">
        <v>12</v>
      </c>
      <c r="AJ740" s="2455" t="s">
        <v>12</v>
      </c>
      <c r="AK740" s="2455"/>
      <c r="AL740" s="2455"/>
    </row>
    <row r="741" spans="2:38" ht="7.5" customHeight="1">
      <c r="B741" s="2454"/>
      <c r="C741" s="2454"/>
      <c r="D741" s="2454"/>
      <c r="G741" s="2455"/>
      <c r="H741" s="2455"/>
      <c r="I741" s="2455"/>
      <c r="J741" s="2455"/>
      <c r="K741" s="2455"/>
      <c r="L741" s="2455"/>
      <c r="M741" s="2455"/>
      <c r="N741" s="2455"/>
      <c r="O741" s="2455"/>
      <c r="P741" s="2455"/>
      <c r="R741" s="2452" t="s">
        <v>12</v>
      </c>
      <c r="T741" s="2456"/>
      <c r="V741" s="2457"/>
      <c r="X741" s="2457"/>
      <c r="Z741" s="2451"/>
      <c r="AA741" s="2451"/>
      <c r="AB741" s="2451"/>
      <c r="AC741" s="2452"/>
      <c r="AD741" s="2452"/>
      <c r="AE741" s="2452"/>
      <c r="AF741" s="2452"/>
      <c r="AG741" s="2452"/>
      <c r="AI741" s="2452"/>
      <c r="AJ741" s="2455"/>
      <c r="AK741" s="2455"/>
      <c r="AL741" s="2455"/>
    </row>
    <row r="742" spans="2:38" ht="6.75" customHeight="1">
      <c r="B742" s="2454"/>
      <c r="C742" s="2454"/>
      <c r="D742" s="2454"/>
      <c r="G742" s="2455"/>
      <c r="H742" s="2455"/>
      <c r="I742" s="2455"/>
      <c r="J742" s="2455"/>
      <c r="K742" s="2455"/>
      <c r="L742" s="2455"/>
      <c r="M742" s="2455"/>
      <c r="N742" s="2455"/>
      <c r="O742" s="2455"/>
      <c r="P742" s="2455"/>
      <c r="R742" s="2452"/>
      <c r="Z742" s="2451"/>
      <c r="AA742" s="2451"/>
      <c r="AB742" s="2451"/>
    </row>
    <row r="743" spans="2:38" ht="3.75" customHeight="1"/>
    <row r="744" spans="2:38" ht="1.5" customHeight="1">
      <c r="B744" s="2454" t="s">
        <v>2567</v>
      </c>
      <c r="C744" s="2454"/>
      <c r="D744" s="2454"/>
      <c r="G744" s="2455" t="s">
        <v>471</v>
      </c>
      <c r="H744" s="2455"/>
      <c r="I744" s="2455"/>
      <c r="J744" s="2455"/>
      <c r="K744" s="2455"/>
      <c r="L744" s="2455"/>
      <c r="M744" s="2455"/>
      <c r="N744" s="2455"/>
      <c r="O744" s="2455"/>
      <c r="P744" s="2455"/>
      <c r="T744" s="2456">
        <v>182</v>
      </c>
      <c r="V744" s="2457">
        <v>2018</v>
      </c>
      <c r="X744" s="2457">
        <v>1</v>
      </c>
      <c r="Z744" s="2451">
        <v>4664852</v>
      </c>
      <c r="AA744" s="2451"/>
      <c r="AB744" s="2451"/>
      <c r="AC744" s="2452" t="s">
        <v>13</v>
      </c>
      <c r="AD744" s="2452" t="s">
        <v>1817</v>
      </c>
      <c r="AE744" s="2452"/>
      <c r="AF744" s="2452"/>
      <c r="AG744" s="2452"/>
      <c r="AI744" s="2452" t="s">
        <v>12</v>
      </c>
      <c r="AJ744" s="2455" t="s">
        <v>12</v>
      </c>
      <c r="AK744" s="2455"/>
      <c r="AL744" s="2455"/>
    </row>
    <row r="745" spans="2:38" ht="7.5" customHeight="1">
      <c r="B745" s="2454"/>
      <c r="C745" s="2454"/>
      <c r="D745" s="2454"/>
      <c r="G745" s="2455"/>
      <c r="H745" s="2455"/>
      <c r="I745" s="2455"/>
      <c r="J745" s="2455"/>
      <c r="K745" s="2455"/>
      <c r="L745" s="2455"/>
      <c r="M745" s="2455"/>
      <c r="N745" s="2455"/>
      <c r="O745" s="2455"/>
      <c r="P745" s="2455"/>
      <c r="R745" s="2452" t="s">
        <v>12</v>
      </c>
      <c r="T745" s="2456"/>
      <c r="V745" s="2457"/>
      <c r="X745" s="2457"/>
      <c r="Z745" s="2451"/>
      <c r="AA745" s="2451"/>
      <c r="AB745" s="2451"/>
      <c r="AC745" s="2452"/>
      <c r="AD745" s="2452"/>
      <c r="AE745" s="2452"/>
      <c r="AF745" s="2452"/>
      <c r="AG745" s="2452"/>
      <c r="AI745" s="2452"/>
      <c r="AJ745" s="2455"/>
      <c r="AK745" s="2455"/>
      <c r="AL745" s="2455"/>
    </row>
    <row r="746" spans="2:38" ht="6.75" customHeight="1">
      <c r="B746" s="2454"/>
      <c r="C746" s="2454"/>
      <c r="D746" s="2454"/>
      <c r="G746" s="2455"/>
      <c r="H746" s="2455"/>
      <c r="I746" s="2455"/>
      <c r="J746" s="2455"/>
      <c r="K746" s="2455"/>
      <c r="L746" s="2455"/>
      <c r="M746" s="2455"/>
      <c r="N746" s="2455"/>
      <c r="O746" s="2455"/>
      <c r="P746" s="2455"/>
      <c r="R746" s="2452"/>
      <c r="Z746" s="2451"/>
      <c r="AA746" s="2451"/>
      <c r="AB746" s="2451"/>
    </row>
    <row r="747" spans="2:38" ht="3.75" customHeight="1"/>
    <row r="748" spans="2:38" ht="1.5" customHeight="1">
      <c r="B748" s="2454" t="s">
        <v>2567</v>
      </c>
      <c r="C748" s="2454"/>
      <c r="D748" s="2454"/>
      <c r="G748" s="2455" t="s">
        <v>471</v>
      </c>
      <c r="H748" s="2455"/>
      <c r="I748" s="2455"/>
      <c r="J748" s="2455"/>
      <c r="K748" s="2455"/>
      <c r="L748" s="2455"/>
      <c r="M748" s="2455"/>
      <c r="N748" s="2455"/>
      <c r="O748" s="2455"/>
      <c r="P748" s="2455"/>
      <c r="T748" s="2456">
        <v>183</v>
      </c>
      <c r="V748" s="2457">
        <v>2018</v>
      </c>
      <c r="X748" s="2457">
        <v>1</v>
      </c>
      <c r="Z748" s="2451">
        <v>4664852</v>
      </c>
      <c r="AA748" s="2451"/>
      <c r="AB748" s="2451"/>
      <c r="AC748" s="2452" t="s">
        <v>13</v>
      </c>
      <c r="AD748" s="2452" t="s">
        <v>1817</v>
      </c>
      <c r="AE748" s="2452"/>
      <c r="AF748" s="2452"/>
      <c r="AG748" s="2452"/>
      <c r="AI748" s="2452" t="s">
        <v>12</v>
      </c>
      <c r="AJ748" s="2455" t="s">
        <v>12</v>
      </c>
      <c r="AK748" s="2455"/>
      <c r="AL748" s="2455"/>
    </row>
    <row r="749" spans="2:38" ht="7.5" customHeight="1">
      <c r="B749" s="2454"/>
      <c r="C749" s="2454"/>
      <c r="D749" s="2454"/>
      <c r="G749" s="2455"/>
      <c r="H749" s="2455"/>
      <c r="I749" s="2455"/>
      <c r="J749" s="2455"/>
      <c r="K749" s="2455"/>
      <c r="L749" s="2455"/>
      <c r="M749" s="2455"/>
      <c r="N749" s="2455"/>
      <c r="O749" s="2455"/>
      <c r="P749" s="2455"/>
      <c r="R749" s="2452" t="s">
        <v>12</v>
      </c>
      <c r="T749" s="2456"/>
      <c r="V749" s="2457"/>
      <c r="X749" s="2457"/>
      <c r="Z749" s="2451"/>
      <c r="AA749" s="2451"/>
      <c r="AB749" s="2451"/>
      <c r="AC749" s="2452"/>
      <c r="AD749" s="2452"/>
      <c r="AE749" s="2452"/>
      <c r="AF749" s="2452"/>
      <c r="AG749" s="2452"/>
      <c r="AI749" s="2452"/>
      <c r="AJ749" s="2455"/>
      <c r="AK749" s="2455"/>
      <c r="AL749" s="2455"/>
    </row>
    <row r="750" spans="2:38" ht="6.75" customHeight="1">
      <c r="B750" s="2454"/>
      <c r="C750" s="2454"/>
      <c r="D750" s="2454"/>
      <c r="G750" s="2455"/>
      <c r="H750" s="2455"/>
      <c r="I750" s="2455"/>
      <c r="J750" s="2455"/>
      <c r="K750" s="2455"/>
      <c r="L750" s="2455"/>
      <c r="M750" s="2455"/>
      <c r="N750" s="2455"/>
      <c r="O750" s="2455"/>
      <c r="P750" s="2455"/>
      <c r="R750" s="2452"/>
      <c r="Z750" s="2451"/>
      <c r="AA750" s="2451"/>
      <c r="AB750" s="2451"/>
    </row>
    <row r="751" spans="2:38" ht="3.75" customHeight="1"/>
    <row r="752" spans="2:38" ht="1.5" customHeight="1">
      <c r="B752" s="2454" t="s">
        <v>2567</v>
      </c>
      <c r="C752" s="2454"/>
      <c r="D752" s="2454"/>
      <c r="G752" s="2455" t="s">
        <v>471</v>
      </c>
      <c r="H752" s="2455"/>
      <c r="I752" s="2455"/>
      <c r="J752" s="2455"/>
      <c r="K752" s="2455"/>
      <c r="L752" s="2455"/>
      <c r="M752" s="2455"/>
      <c r="N752" s="2455"/>
      <c r="O752" s="2455"/>
      <c r="P752" s="2455"/>
      <c r="T752" s="2456">
        <v>184</v>
      </c>
      <c r="V752" s="2457">
        <v>2018</v>
      </c>
      <c r="X752" s="2457">
        <v>1</v>
      </c>
      <c r="Z752" s="2451">
        <v>4664852</v>
      </c>
      <c r="AA752" s="2451"/>
      <c r="AB752" s="2451"/>
      <c r="AC752" s="2452" t="s">
        <v>13</v>
      </c>
      <c r="AD752" s="2452" t="s">
        <v>1817</v>
      </c>
      <c r="AE752" s="2452"/>
      <c r="AF752" s="2452"/>
      <c r="AG752" s="2452"/>
      <c r="AI752" s="2452" t="s">
        <v>12</v>
      </c>
      <c r="AJ752" s="2455" t="s">
        <v>12</v>
      </c>
      <c r="AK752" s="2455"/>
      <c r="AL752" s="2455"/>
    </row>
    <row r="753" spans="2:38" ht="7.5" customHeight="1">
      <c r="B753" s="2454"/>
      <c r="C753" s="2454"/>
      <c r="D753" s="2454"/>
      <c r="G753" s="2455"/>
      <c r="H753" s="2455"/>
      <c r="I753" s="2455"/>
      <c r="J753" s="2455"/>
      <c r="K753" s="2455"/>
      <c r="L753" s="2455"/>
      <c r="M753" s="2455"/>
      <c r="N753" s="2455"/>
      <c r="O753" s="2455"/>
      <c r="P753" s="2455"/>
      <c r="R753" s="2452" t="s">
        <v>12</v>
      </c>
      <c r="T753" s="2456"/>
      <c r="V753" s="2457"/>
      <c r="X753" s="2457"/>
      <c r="Z753" s="2451"/>
      <c r="AA753" s="2451"/>
      <c r="AB753" s="2451"/>
      <c r="AC753" s="2452"/>
      <c r="AD753" s="2452"/>
      <c r="AE753" s="2452"/>
      <c r="AF753" s="2452"/>
      <c r="AG753" s="2452"/>
      <c r="AI753" s="2452"/>
      <c r="AJ753" s="2455"/>
      <c r="AK753" s="2455"/>
      <c r="AL753" s="2455"/>
    </row>
    <row r="754" spans="2:38" ht="6.75" customHeight="1">
      <c r="B754" s="2454"/>
      <c r="C754" s="2454"/>
      <c r="D754" s="2454"/>
      <c r="G754" s="2455"/>
      <c r="H754" s="2455"/>
      <c r="I754" s="2455"/>
      <c r="J754" s="2455"/>
      <c r="K754" s="2455"/>
      <c r="L754" s="2455"/>
      <c r="M754" s="2455"/>
      <c r="N754" s="2455"/>
      <c r="O754" s="2455"/>
      <c r="P754" s="2455"/>
      <c r="R754" s="2452"/>
      <c r="Z754" s="2451"/>
      <c r="AA754" s="2451"/>
      <c r="AB754" s="2451"/>
    </row>
    <row r="755" spans="2:38" ht="3.75" customHeight="1"/>
    <row r="756" spans="2:38" ht="1.5" customHeight="1">
      <c r="B756" s="2454" t="s">
        <v>2567</v>
      </c>
      <c r="C756" s="2454"/>
      <c r="D756" s="2454"/>
      <c r="G756" s="2455" t="s">
        <v>471</v>
      </c>
      <c r="H756" s="2455"/>
      <c r="I756" s="2455"/>
      <c r="J756" s="2455"/>
      <c r="K756" s="2455"/>
      <c r="L756" s="2455"/>
      <c r="M756" s="2455"/>
      <c r="N756" s="2455"/>
      <c r="O756" s="2455"/>
      <c r="P756" s="2455"/>
      <c r="T756" s="2456">
        <v>185</v>
      </c>
      <c r="V756" s="2457">
        <v>2018</v>
      </c>
      <c r="X756" s="2457">
        <v>1</v>
      </c>
      <c r="Z756" s="2451">
        <v>4664852</v>
      </c>
      <c r="AA756" s="2451"/>
      <c r="AB756" s="2451"/>
      <c r="AC756" s="2452" t="s">
        <v>13</v>
      </c>
      <c r="AD756" s="2452" t="s">
        <v>1817</v>
      </c>
      <c r="AE756" s="2452"/>
      <c r="AF756" s="2452"/>
      <c r="AG756" s="2452"/>
      <c r="AI756" s="2452" t="s">
        <v>12</v>
      </c>
      <c r="AJ756" s="2455" t="s">
        <v>12</v>
      </c>
      <c r="AK756" s="2455"/>
      <c r="AL756" s="2455"/>
    </row>
    <row r="757" spans="2:38" ht="7.5" customHeight="1">
      <c r="B757" s="2454"/>
      <c r="C757" s="2454"/>
      <c r="D757" s="2454"/>
      <c r="G757" s="2455"/>
      <c r="H757" s="2455"/>
      <c r="I757" s="2455"/>
      <c r="J757" s="2455"/>
      <c r="K757" s="2455"/>
      <c r="L757" s="2455"/>
      <c r="M757" s="2455"/>
      <c r="N757" s="2455"/>
      <c r="O757" s="2455"/>
      <c r="P757" s="2455"/>
      <c r="R757" s="2452" t="s">
        <v>12</v>
      </c>
      <c r="T757" s="2456"/>
      <c r="V757" s="2457"/>
      <c r="X757" s="2457"/>
      <c r="Z757" s="2451"/>
      <c r="AA757" s="2451"/>
      <c r="AB757" s="2451"/>
      <c r="AC757" s="2452"/>
      <c r="AD757" s="2452"/>
      <c r="AE757" s="2452"/>
      <c r="AF757" s="2452"/>
      <c r="AG757" s="2452"/>
      <c r="AI757" s="2452"/>
      <c r="AJ757" s="2455"/>
      <c r="AK757" s="2455"/>
      <c r="AL757" s="2455"/>
    </row>
    <row r="758" spans="2:38" ht="6.75" customHeight="1">
      <c r="B758" s="2454"/>
      <c r="C758" s="2454"/>
      <c r="D758" s="2454"/>
      <c r="G758" s="2455"/>
      <c r="H758" s="2455"/>
      <c r="I758" s="2455"/>
      <c r="J758" s="2455"/>
      <c r="K758" s="2455"/>
      <c r="L758" s="2455"/>
      <c r="M758" s="2455"/>
      <c r="N758" s="2455"/>
      <c r="O758" s="2455"/>
      <c r="P758" s="2455"/>
      <c r="R758" s="2452"/>
      <c r="Z758" s="2451"/>
      <c r="AA758" s="2451"/>
      <c r="AB758" s="2451"/>
    </row>
    <row r="759" spans="2:38" ht="3.75" customHeight="1"/>
    <row r="760" spans="2:38" ht="1.5" customHeight="1">
      <c r="B760" s="2454" t="s">
        <v>2568</v>
      </c>
      <c r="C760" s="2454"/>
      <c r="D760" s="2454"/>
      <c r="G760" s="2455" t="s">
        <v>80</v>
      </c>
      <c r="H760" s="2455"/>
      <c r="I760" s="2455"/>
      <c r="J760" s="2455"/>
      <c r="K760" s="2455"/>
      <c r="L760" s="2455"/>
      <c r="M760" s="2455"/>
      <c r="N760" s="2455"/>
      <c r="O760" s="2455"/>
      <c r="P760" s="2455"/>
      <c r="T760" s="2456">
        <v>186</v>
      </c>
      <c r="V760" s="2457">
        <v>2014</v>
      </c>
      <c r="X760" s="2457">
        <v>1</v>
      </c>
      <c r="Z760" s="2451">
        <v>15322120</v>
      </c>
      <c r="AA760" s="2451"/>
      <c r="AB760" s="2451"/>
      <c r="AC760" s="2452" t="s">
        <v>13</v>
      </c>
      <c r="AD760" s="2452" t="s">
        <v>1817</v>
      </c>
      <c r="AE760" s="2452"/>
      <c r="AF760" s="2452"/>
      <c r="AG760" s="2452"/>
      <c r="AI760" s="2452" t="s">
        <v>12</v>
      </c>
      <c r="AJ760" s="2455" t="s">
        <v>12</v>
      </c>
      <c r="AK760" s="2455"/>
      <c r="AL760" s="2455"/>
    </row>
    <row r="761" spans="2:38" ht="7.5" customHeight="1">
      <c r="B761" s="2454"/>
      <c r="C761" s="2454"/>
      <c r="D761" s="2454"/>
      <c r="G761" s="2455"/>
      <c r="H761" s="2455"/>
      <c r="I761" s="2455"/>
      <c r="J761" s="2455"/>
      <c r="K761" s="2455"/>
      <c r="L761" s="2455"/>
      <c r="M761" s="2455"/>
      <c r="N761" s="2455"/>
      <c r="O761" s="2455"/>
      <c r="P761" s="2455"/>
      <c r="R761" s="2452" t="s">
        <v>12</v>
      </c>
      <c r="T761" s="2456"/>
      <c r="V761" s="2457"/>
      <c r="X761" s="2457"/>
      <c r="Z761" s="2451"/>
      <c r="AA761" s="2451"/>
      <c r="AB761" s="2451"/>
      <c r="AC761" s="2452"/>
      <c r="AD761" s="2452"/>
      <c r="AE761" s="2452"/>
      <c r="AF761" s="2452"/>
      <c r="AG761" s="2452"/>
      <c r="AI761" s="2452"/>
      <c r="AJ761" s="2455"/>
      <c r="AK761" s="2455"/>
      <c r="AL761" s="2455"/>
    </row>
    <row r="762" spans="2:38" ht="6.75" customHeight="1">
      <c r="B762" s="2454"/>
      <c r="C762" s="2454"/>
      <c r="D762" s="2454"/>
      <c r="G762" s="2455"/>
      <c r="H762" s="2455"/>
      <c r="I762" s="2455"/>
      <c r="J762" s="2455"/>
      <c r="K762" s="2455"/>
      <c r="L762" s="2455"/>
      <c r="M762" s="2455"/>
      <c r="N762" s="2455"/>
      <c r="O762" s="2455"/>
      <c r="P762" s="2455"/>
      <c r="R762" s="2452"/>
      <c r="Z762" s="2451"/>
      <c r="AA762" s="2451"/>
      <c r="AB762" s="2451"/>
    </row>
    <row r="763" spans="2:38" ht="3.75" customHeight="1"/>
    <row r="764" spans="2:38" ht="1.5" customHeight="1">
      <c r="B764" s="2454" t="s">
        <v>2569</v>
      </c>
      <c r="C764" s="2454"/>
      <c r="D764" s="2454"/>
      <c r="G764" s="2455" t="s">
        <v>229</v>
      </c>
      <c r="H764" s="2455"/>
      <c r="I764" s="2455"/>
      <c r="J764" s="2455"/>
      <c r="K764" s="2455"/>
      <c r="L764" s="2455"/>
      <c r="M764" s="2455"/>
      <c r="N764" s="2455"/>
      <c r="O764" s="2455"/>
      <c r="P764" s="2455"/>
      <c r="T764" s="2456">
        <v>187</v>
      </c>
      <c r="V764" s="2457">
        <v>2013</v>
      </c>
      <c r="X764" s="2457">
        <v>1</v>
      </c>
      <c r="Z764" s="2451">
        <v>250000</v>
      </c>
      <c r="AA764" s="2451"/>
      <c r="AB764" s="2451"/>
      <c r="AC764" s="2452" t="s">
        <v>1914</v>
      </c>
      <c r="AD764" s="2452" t="s">
        <v>596</v>
      </c>
      <c r="AE764" s="2452"/>
      <c r="AF764" s="2452"/>
      <c r="AG764" s="2452"/>
      <c r="AJ764" s="2455" t="s">
        <v>2199</v>
      </c>
      <c r="AK764" s="2455"/>
      <c r="AL764" s="2455"/>
    </row>
    <row r="765" spans="2:38" ht="7.5" customHeight="1">
      <c r="B765" s="2454"/>
      <c r="C765" s="2454"/>
      <c r="D765" s="2454"/>
      <c r="G765" s="2455"/>
      <c r="H765" s="2455"/>
      <c r="I765" s="2455"/>
      <c r="J765" s="2455"/>
      <c r="K765" s="2455"/>
      <c r="L765" s="2455"/>
      <c r="M765" s="2455"/>
      <c r="N765" s="2455"/>
      <c r="O765" s="2455"/>
      <c r="P765" s="2455"/>
      <c r="R765" s="2452" t="s">
        <v>1952</v>
      </c>
      <c r="T765" s="2456"/>
      <c r="V765" s="2457"/>
      <c r="X765" s="2457"/>
      <c r="Z765" s="2451"/>
      <c r="AA765" s="2451"/>
      <c r="AB765" s="2451"/>
      <c r="AC765" s="2452"/>
      <c r="AD765" s="2452"/>
      <c r="AE765" s="2452"/>
      <c r="AF765" s="2452"/>
      <c r="AG765" s="2452"/>
      <c r="AJ765" s="2455"/>
      <c r="AK765" s="2455"/>
      <c r="AL765" s="2455"/>
    </row>
    <row r="766" spans="2:38" ht="6.75" customHeight="1">
      <c r="B766" s="2454"/>
      <c r="C766" s="2454"/>
      <c r="D766" s="2454"/>
      <c r="G766" s="2455"/>
      <c r="H766" s="2455"/>
      <c r="I766" s="2455"/>
      <c r="J766" s="2455"/>
      <c r="K766" s="2455"/>
      <c r="L766" s="2455"/>
      <c r="M766" s="2455"/>
      <c r="N766" s="2455"/>
      <c r="O766" s="2455"/>
      <c r="P766" s="2455"/>
      <c r="R766" s="2452"/>
      <c r="Z766" s="2451"/>
      <c r="AA766" s="2451"/>
      <c r="AB766" s="2451"/>
    </row>
    <row r="767" spans="2:38" ht="3.75" customHeight="1"/>
    <row r="768" spans="2:38" ht="1.5" customHeight="1">
      <c r="B768" s="2454" t="s">
        <v>2569</v>
      </c>
      <c r="C768" s="2454"/>
      <c r="D768" s="2454"/>
      <c r="G768" s="2455" t="s">
        <v>229</v>
      </c>
      <c r="H768" s="2455"/>
      <c r="I768" s="2455"/>
      <c r="J768" s="2455"/>
      <c r="K768" s="2455"/>
      <c r="L768" s="2455"/>
      <c r="M768" s="2455"/>
      <c r="N768" s="2455"/>
      <c r="O768" s="2455"/>
      <c r="P768" s="2455"/>
      <c r="T768" s="2456">
        <v>188</v>
      </c>
      <c r="V768" s="2457">
        <v>2014</v>
      </c>
      <c r="X768" s="2457">
        <v>1</v>
      </c>
      <c r="Z768" s="2451">
        <v>1634359</v>
      </c>
      <c r="AA768" s="2451"/>
      <c r="AB768" s="2451"/>
      <c r="AC768" s="2452" t="s">
        <v>13</v>
      </c>
      <c r="AD768" s="2452" t="s">
        <v>1817</v>
      </c>
      <c r="AE768" s="2452"/>
      <c r="AF768" s="2452"/>
      <c r="AG768" s="2452"/>
      <c r="AI768" s="2452" t="s">
        <v>12</v>
      </c>
      <c r="AJ768" s="2455" t="s">
        <v>12</v>
      </c>
      <c r="AK768" s="2455"/>
      <c r="AL768" s="2455"/>
    </row>
    <row r="769" spans="2:38" ht="7.5" customHeight="1">
      <c r="B769" s="2454"/>
      <c r="C769" s="2454"/>
      <c r="D769" s="2454"/>
      <c r="G769" s="2455"/>
      <c r="H769" s="2455"/>
      <c r="I769" s="2455"/>
      <c r="J769" s="2455"/>
      <c r="K769" s="2455"/>
      <c r="L769" s="2455"/>
      <c r="M769" s="2455"/>
      <c r="N769" s="2455"/>
      <c r="O769" s="2455"/>
      <c r="P769" s="2455"/>
      <c r="R769" s="2452" t="s">
        <v>12</v>
      </c>
      <c r="T769" s="2456"/>
      <c r="V769" s="2457"/>
      <c r="X769" s="2457"/>
      <c r="Z769" s="2451"/>
      <c r="AA769" s="2451"/>
      <c r="AB769" s="2451"/>
      <c r="AC769" s="2452"/>
      <c r="AD769" s="2452"/>
      <c r="AE769" s="2452"/>
      <c r="AF769" s="2452"/>
      <c r="AG769" s="2452"/>
      <c r="AI769" s="2452"/>
      <c r="AJ769" s="2455"/>
      <c r="AK769" s="2455"/>
      <c r="AL769" s="2455"/>
    </row>
    <row r="770" spans="2:38" ht="6.75" customHeight="1">
      <c r="B770" s="2454"/>
      <c r="C770" s="2454"/>
      <c r="D770" s="2454"/>
      <c r="G770" s="2455"/>
      <c r="H770" s="2455"/>
      <c r="I770" s="2455"/>
      <c r="J770" s="2455"/>
      <c r="K770" s="2455"/>
      <c r="L770" s="2455"/>
      <c r="M770" s="2455"/>
      <c r="N770" s="2455"/>
      <c r="O770" s="2455"/>
      <c r="P770" s="2455"/>
      <c r="R770" s="2452"/>
      <c r="Z770" s="2451"/>
      <c r="AA770" s="2451"/>
      <c r="AB770" s="2451"/>
    </row>
    <row r="771" spans="2:38" ht="3.75" customHeight="1"/>
    <row r="772" spans="2:38" ht="1.5" customHeight="1">
      <c r="B772" s="2454" t="s">
        <v>2569</v>
      </c>
      <c r="C772" s="2454"/>
      <c r="D772" s="2454"/>
      <c r="G772" s="2455" t="s">
        <v>229</v>
      </c>
      <c r="H772" s="2455"/>
      <c r="I772" s="2455"/>
      <c r="J772" s="2455"/>
      <c r="K772" s="2455"/>
      <c r="L772" s="2455"/>
      <c r="M772" s="2455"/>
      <c r="N772" s="2455"/>
      <c r="O772" s="2455"/>
      <c r="P772" s="2455"/>
      <c r="T772" s="2456">
        <v>189</v>
      </c>
      <c r="V772" s="2457">
        <v>2013</v>
      </c>
      <c r="X772" s="2457">
        <v>1</v>
      </c>
      <c r="Z772" s="2451">
        <v>250000</v>
      </c>
      <c r="AA772" s="2451"/>
      <c r="AB772" s="2451"/>
      <c r="AC772" s="2452" t="s">
        <v>1914</v>
      </c>
      <c r="AD772" s="2452" t="s">
        <v>596</v>
      </c>
      <c r="AE772" s="2452"/>
      <c r="AF772" s="2452"/>
      <c r="AG772" s="2452"/>
      <c r="AJ772" s="2455" t="s">
        <v>2199</v>
      </c>
      <c r="AK772" s="2455"/>
      <c r="AL772" s="2455"/>
    </row>
    <row r="773" spans="2:38" ht="7.5" customHeight="1">
      <c r="B773" s="2454"/>
      <c r="C773" s="2454"/>
      <c r="D773" s="2454"/>
      <c r="G773" s="2455"/>
      <c r="H773" s="2455"/>
      <c r="I773" s="2455"/>
      <c r="J773" s="2455"/>
      <c r="K773" s="2455"/>
      <c r="L773" s="2455"/>
      <c r="M773" s="2455"/>
      <c r="N773" s="2455"/>
      <c r="O773" s="2455"/>
      <c r="P773" s="2455"/>
      <c r="R773" s="2452" t="s">
        <v>1952</v>
      </c>
      <c r="T773" s="2456"/>
      <c r="V773" s="2457"/>
      <c r="X773" s="2457"/>
      <c r="Z773" s="2451"/>
      <c r="AA773" s="2451"/>
      <c r="AB773" s="2451"/>
      <c r="AC773" s="2452"/>
      <c r="AD773" s="2452"/>
      <c r="AE773" s="2452"/>
      <c r="AF773" s="2452"/>
      <c r="AG773" s="2452"/>
      <c r="AJ773" s="2455"/>
      <c r="AK773" s="2455"/>
      <c r="AL773" s="2455"/>
    </row>
    <row r="774" spans="2:38" ht="6.75" customHeight="1">
      <c r="B774" s="2454"/>
      <c r="C774" s="2454"/>
      <c r="D774" s="2454"/>
      <c r="G774" s="2455"/>
      <c r="H774" s="2455"/>
      <c r="I774" s="2455"/>
      <c r="J774" s="2455"/>
      <c r="K774" s="2455"/>
      <c r="L774" s="2455"/>
      <c r="M774" s="2455"/>
      <c r="N774" s="2455"/>
      <c r="O774" s="2455"/>
      <c r="P774" s="2455"/>
      <c r="R774" s="2452"/>
      <c r="Z774" s="2451"/>
      <c r="AA774" s="2451"/>
      <c r="AB774" s="2451"/>
    </row>
    <row r="775" spans="2:38" ht="3.75" customHeight="1"/>
    <row r="776" spans="2:38" ht="1.5" customHeight="1">
      <c r="B776" s="2454" t="s">
        <v>2569</v>
      </c>
      <c r="C776" s="2454"/>
      <c r="D776" s="2454"/>
      <c r="G776" s="2455" t="s">
        <v>229</v>
      </c>
      <c r="H776" s="2455"/>
      <c r="I776" s="2455"/>
      <c r="J776" s="2455"/>
      <c r="K776" s="2455"/>
      <c r="L776" s="2455"/>
      <c r="M776" s="2455"/>
      <c r="N776" s="2455"/>
      <c r="O776" s="2455"/>
      <c r="P776" s="2455"/>
      <c r="T776" s="2456">
        <v>190</v>
      </c>
      <c r="V776" s="2457">
        <v>2014</v>
      </c>
      <c r="X776" s="2457">
        <v>1</v>
      </c>
      <c r="Z776" s="2451">
        <v>1634359</v>
      </c>
      <c r="AA776" s="2451"/>
      <c r="AB776" s="2451"/>
      <c r="AC776" s="2452" t="s">
        <v>13</v>
      </c>
      <c r="AD776" s="2452" t="s">
        <v>1817</v>
      </c>
      <c r="AE776" s="2452"/>
      <c r="AF776" s="2452"/>
      <c r="AG776" s="2452"/>
      <c r="AI776" s="2452" t="s">
        <v>12</v>
      </c>
      <c r="AJ776" s="2455" t="s">
        <v>12</v>
      </c>
      <c r="AK776" s="2455"/>
      <c r="AL776" s="2455"/>
    </row>
    <row r="777" spans="2:38" ht="7.5" customHeight="1">
      <c r="B777" s="2454"/>
      <c r="C777" s="2454"/>
      <c r="D777" s="2454"/>
      <c r="G777" s="2455"/>
      <c r="H777" s="2455"/>
      <c r="I777" s="2455"/>
      <c r="J777" s="2455"/>
      <c r="K777" s="2455"/>
      <c r="L777" s="2455"/>
      <c r="M777" s="2455"/>
      <c r="N777" s="2455"/>
      <c r="O777" s="2455"/>
      <c r="P777" s="2455"/>
      <c r="R777" s="2452" t="s">
        <v>12</v>
      </c>
      <c r="T777" s="2456"/>
      <c r="V777" s="2457"/>
      <c r="X777" s="2457"/>
      <c r="Z777" s="2451"/>
      <c r="AA777" s="2451"/>
      <c r="AB777" s="2451"/>
      <c r="AC777" s="2452"/>
      <c r="AD777" s="2452"/>
      <c r="AE777" s="2452"/>
      <c r="AF777" s="2452"/>
      <c r="AG777" s="2452"/>
      <c r="AI777" s="2452"/>
      <c r="AJ777" s="2455"/>
      <c r="AK777" s="2455"/>
      <c r="AL777" s="2455"/>
    </row>
    <row r="778" spans="2:38" ht="6.75" customHeight="1">
      <c r="B778" s="2454"/>
      <c r="C778" s="2454"/>
      <c r="D778" s="2454"/>
      <c r="G778" s="2455"/>
      <c r="H778" s="2455"/>
      <c r="I778" s="2455"/>
      <c r="J778" s="2455"/>
      <c r="K778" s="2455"/>
      <c r="L778" s="2455"/>
      <c r="M778" s="2455"/>
      <c r="N778" s="2455"/>
      <c r="O778" s="2455"/>
      <c r="P778" s="2455"/>
      <c r="R778" s="2452"/>
      <c r="Z778" s="2451"/>
      <c r="AA778" s="2451"/>
      <c r="AB778" s="2451"/>
    </row>
    <row r="779" spans="2:38" ht="3.75" customHeight="1"/>
    <row r="780" spans="2:38" ht="1.5" customHeight="1">
      <c r="B780" s="2454" t="s">
        <v>2569</v>
      </c>
      <c r="C780" s="2454"/>
      <c r="D780" s="2454"/>
      <c r="G780" s="2455" t="s">
        <v>229</v>
      </c>
      <c r="H780" s="2455"/>
      <c r="I780" s="2455"/>
      <c r="J780" s="2455"/>
      <c r="K780" s="2455"/>
      <c r="L780" s="2455"/>
      <c r="M780" s="2455"/>
      <c r="N780" s="2455"/>
      <c r="O780" s="2455"/>
      <c r="P780" s="2455"/>
      <c r="T780" s="2456">
        <v>191</v>
      </c>
      <c r="V780" s="2457">
        <v>2014</v>
      </c>
      <c r="X780" s="2457">
        <v>1</v>
      </c>
      <c r="Z780" s="2451">
        <v>1634359</v>
      </c>
      <c r="AA780" s="2451"/>
      <c r="AB780" s="2451"/>
      <c r="AC780" s="2452" t="s">
        <v>13</v>
      </c>
      <c r="AD780" s="2452" t="s">
        <v>1817</v>
      </c>
      <c r="AE780" s="2452"/>
      <c r="AF780" s="2452"/>
      <c r="AG780" s="2452"/>
      <c r="AI780" s="2452" t="s">
        <v>12</v>
      </c>
      <c r="AJ780" s="2455" t="s">
        <v>12</v>
      </c>
      <c r="AK780" s="2455"/>
      <c r="AL780" s="2455"/>
    </row>
    <row r="781" spans="2:38" ht="7.5" customHeight="1">
      <c r="B781" s="2454"/>
      <c r="C781" s="2454"/>
      <c r="D781" s="2454"/>
      <c r="G781" s="2455"/>
      <c r="H781" s="2455"/>
      <c r="I781" s="2455"/>
      <c r="J781" s="2455"/>
      <c r="K781" s="2455"/>
      <c r="L781" s="2455"/>
      <c r="M781" s="2455"/>
      <c r="N781" s="2455"/>
      <c r="O781" s="2455"/>
      <c r="P781" s="2455"/>
      <c r="R781" s="2452" t="s">
        <v>12</v>
      </c>
      <c r="T781" s="2456"/>
      <c r="V781" s="2457"/>
      <c r="X781" s="2457"/>
      <c r="Z781" s="2451"/>
      <c r="AA781" s="2451"/>
      <c r="AB781" s="2451"/>
      <c r="AC781" s="2452"/>
      <c r="AD781" s="2452"/>
      <c r="AE781" s="2452"/>
      <c r="AF781" s="2452"/>
      <c r="AG781" s="2452"/>
      <c r="AI781" s="2452"/>
      <c r="AJ781" s="2455"/>
      <c r="AK781" s="2455"/>
      <c r="AL781" s="2455"/>
    </row>
    <row r="782" spans="2:38" ht="6.75" customHeight="1">
      <c r="B782" s="2454"/>
      <c r="C782" s="2454"/>
      <c r="D782" s="2454"/>
      <c r="G782" s="2455"/>
      <c r="H782" s="2455"/>
      <c r="I782" s="2455"/>
      <c r="J782" s="2455"/>
      <c r="K782" s="2455"/>
      <c r="L782" s="2455"/>
      <c r="M782" s="2455"/>
      <c r="N782" s="2455"/>
      <c r="O782" s="2455"/>
      <c r="P782" s="2455"/>
      <c r="R782" s="2452"/>
      <c r="Z782" s="2451"/>
      <c r="AA782" s="2451"/>
      <c r="AB782" s="2451"/>
    </row>
    <row r="783" spans="2:38" ht="3.75" customHeight="1"/>
    <row r="784" spans="2:38" ht="1.5" customHeight="1">
      <c r="B784" s="2454" t="s">
        <v>2569</v>
      </c>
      <c r="C784" s="2454"/>
      <c r="D784" s="2454"/>
      <c r="G784" s="2455" t="s">
        <v>229</v>
      </c>
      <c r="H784" s="2455"/>
      <c r="I784" s="2455"/>
      <c r="J784" s="2455"/>
      <c r="K784" s="2455"/>
      <c r="L784" s="2455"/>
      <c r="M784" s="2455"/>
      <c r="N784" s="2455"/>
      <c r="O784" s="2455"/>
      <c r="P784" s="2455"/>
      <c r="T784" s="2456">
        <v>192</v>
      </c>
      <c r="V784" s="2457">
        <v>2014</v>
      </c>
      <c r="X784" s="2457">
        <v>1</v>
      </c>
      <c r="Z784" s="2451">
        <v>1634359</v>
      </c>
      <c r="AA784" s="2451"/>
      <c r="AB784" s="2451"/>
      <c r="AC784" s="2452" t="s">
        <v>13</v>
      </c>
      <c r="AD784" s="2452" t="s">
        <v>1817</v>
      </c>
      <c r="AE784" s="2452"/>
      <c r="AF784" s="2452"/>
      <c r="AG784" s="2452"/>
      <c r="AI784" s="2452" t="s">
        <v>12</v>
      </c>
      <c r="AJ784" s="2455" t="s">
        <v>12</v>
      </c>
      <c r="AK784" s="2455"/>
      <c r="AL784" s="2455"/>
    </row>
    <row r="785" spans="2:38" ht="7.5" customHeight="1">
      <c r="B785" s="2454"/>
      <c r="C785" s="2454"/>
      <c r="D785" s="2454"/>
      <c r="G785" s="2455"/>
      <c r="H785" s="2455"/>
      <c r="I785" s="2455"/>
      <c r="J785" s="2455"/>
      <c r="K785" s="2455"/>
      <c r="L785" s="2455"/>
      <c r="M785" s="2455"/>
      <c r="N785" s="2455"/>
      <c r="O785" s="2455"/>
      <c r="P785" s="2455"/>
      <c r="R785" s="2452" t="s">
        <v>12</v>
      </c>
      <c r="T785" s="2456"/>
      <c r="V785" s="2457"/>
      <c r="X785" s="2457"/>
      <c r="Z785" s="2451"/>
      <c r="AA785" s="2451"/>
      <c r="AB785" s="2451"/>
      <c r="AC785" s="2452"/>
      <c r="AD785" s="2452"/>
      <c r="AE785" s="2452"/>
      <c r="AF785" s="2452"/>
      <c r="AG785" s="2452"/>
      <c r="AI785" s="2452"/>
      <c r="AJ785" s="2455"/>
      <c r="AK785" s="2455"/>
      <c r="AL785" s="2455"/>
    </row>
    <row r="786" spans="2:38" ht="6.75" customHeight="1">
      <c r="B786" s="2454"/>
      <c r="C786" s="2454"/>
      <c r="D786" s="2454"/>
      <c r="G786" s="2455"/>
      <c r="H786" s="2455"/>
      <c r="I786" s="2455"/>
      <c r="J786" s="2455"/>
      <c r="K786" s="2455"/>
      <c r="L786" s="2455"/>
      <c r="M786" s="2455"/>
      <c r="N786" s="2455"/>
      <c r="O786" s="2455"/>
      <c r="P786" s="2455"/>
      <c r="R786" s="2452"/>
      <c r="Z786" s="2451"/>
      <c r="AA786" s="2451"/>
      <c r="AB786" s="2451"/>
    </row>
    <row r="787" spans="2:38" ht="3.75" customHeight="1"/>
    <row r="788" spans="2:38" ht="1.5" customHeight="1">
      <c r="B788" s="2454" t="s">
        <v>2569</v>
      </c>
      <c r="C788" s="2454"/>
      <c r="D788" s="2454"/>
      <c r="G788" s="2455" t="s">
        <v>229</v>
      </c>
      <c r="H788" s="2455"/>
      <c r="I788" s="2455"/>
      <c r="J788" s="2455"/>
      <c r="K788" s="2455"/>
      <c r="L788" s="2455"/>
      <c r="M788" s="2455"/>
      <c r="N788" s="2455"/>
      <c r="O788" s="2455"/>
      <c r="P788" s="2455"/>
      <c r="T788" s="2456">
        <v>193</v>
      </c>
      <c r="V788" s="2457">
        <v>2014</v>
      </c>
      <c r="X788" s="2457">
        <v>1</v>
      </c>
      <c r="Z788" s="2451">
        <v>1634359</v>
      </c>
      <c r="AA788" s="2451"/>
      <c r="AB788" s="2451"/>
      <c r="AC788" s="2452" t="s">
        <v>13</v>
      </c>
      <c r="AD788" s="2452" t="s">
        <v>1817</v>
      </c>
      <c r="AE788" s="2452"/>
      <c r="AF788" s="2452"/>
      <c r="AG788" s="2452"/>
      <c r="AI788" s="2452" t="s">
        <v>12</v>
      </c>
      <c r="AJ788" s="2455" t="s">
        <v>12</v>
      </c>
      <c r="AK788" s="2455"/>
      <c r="AL788" s="2455"/>
    </row>
    <row r="789" spans="2:38" ht="7.5" customHeight="1">
      <c r="B789" s="2454"/>
      <c r="C789" s="2454"/>
      <c r="D789" s="2454"/>
      <c r="G789" s="2455"/>
      <c r="H789" s="2455"/>
      <c r="I789" s="2455"/>
      <c r="J789" s="2455"/>
      <c r="K789" s="2455"/>
      <c r="L789" s="2455"/>
      <c r="M789" s="2455"/>
      <c r="N789" s="2455"/>
      <c r="O789" s="2455"/>
      <c r="P789" s="2455"/>
      <c r="R789" s="2452" t="s">
        <v>12</v>
      </c>
      <c r="T789" s="2456"/>
      <c r="V789" s="2457"/>
      <c r="X789" s="2457"/>
      <c r="Z789" s="2451"/>
      <c r="AA789" s="2451"/>
      <c r="AB789" s="2451"/>
      <c r="AC789" s="2452"/>
      <c r="AD789" s="2452"/>
      <c r="AE789" s="2452"/>
      <c r="AF789" s="2452"/>
      <c r="AG789" s="2452"/>
      <c r="AI789" s="2452"/>
      <c r="AJ789" s="2455"/>
      <c r="AK789" s="2455"/>
      <c r="AL789" s="2455"/>
    </row>
    <row r="790" spans="2:38" ht="6.75" customHeight="1">
      <c r="B790" s="2454"/>
      <c r="C790" s="2454"/>
      <c r="D790" s="2454"/>
      <c r="G790" s="2455"/>
      <c r="H790" s="2455"/>
      <c r="I790" s="2455"/>
      <c r="J790" s="2455"/>
      <c r="K790" s="2455"/>
      <c r="L790" s="2455"/>
      <c r="M790" s="2455"/>
      <c r="N790" s="2455"/>
      <c r="O790" s="2455"/>
      <c r="P790" s="2455"/>
      <c r="R790" s="2452"/>
      <c r="Z790" s="2451"/>
      <c r="AA790" s="2451"/>
      <c r="AB790" s="2451"/>
    </row>
    <row r="791" spans="2:38" ht="3.75" customHeight="1"/>
    <row r="792" spans="2:38" ht="1.5" customHeight="1">
      <c r="B792" s="2454" t="s">
        <v>2569</v>
      </c>
      <c r="C792" s="2454"/>
      <c r="D792" s="2454"/>
      <c r="G792" s="2455" t="s">
        <v>229</v>
      </c>
      <c r="H792" s="2455"/>
      <c r="I792" s="2455"/>
      <c r="J792" s="2455"/>
      <c r="K792" s="2455"/>
      <c r="L792" s="2455"/>
      <c r="M792" s="2455"/>
      <c r="N792" s="2455"/>
      <c r="O792" s="2455"/>
      <c r="P792" s="2455"/>
      <c r="T792" s="2456">
        <v>194</v>
      </c>
      <c r="V792" s="2457">
        <v>2014</v>
      </c>
      <c r="X792" s="2457">
        <v>1</v>
      </c>
      <c r="Z792" s="2451">
        <v>1634359</v>
      </c>
      <c r="AA792" s="2451"/>
      <c r="AB792" s="2451"/>
      <c r="AC792" s="2452" t="s">
        <v>13</v>
      </c>
      <c r="AD792" s="2452" t="s">
        <v>1817</v>
      </c>
      <c r="AE792" s="2452"/>
      <c r="AF792" s="2452"/>
      <c r="AG792" s="2452"/>
      <c r="AI792" s="2452" t="s">
        <v>12</v>
      </c>
      <c r="AJ792" s="2455" t="s">
        <v>12</v>
      </c>
      <c r="AK792" s="2455"/>
      <c r="AL792" s="2455"/>
    </row>
    <row r="793" spans="2:38" ht="7.5" customHeight="1">
      <c r="B793" s="2454"/>
      <c r="C793" s="2454"/>
      <c r="D793" s="2454"/>
      <c r="G793" s="2455"/>
      <c r="H793" s="2455"/>
      <c r="I793" s="2455"/>
      <c r="J793" s="2455"/>
      <c r="K793" s="2455"/>
      <c r="L793" s="2455"/>
      <c r="M793" s="2455"/>
      <c r="N793" s="2455"/>
      <c r="O793" s="2455"/>
      <c r="P793" s="2455"/>
      <c r="R793" s="2452" t="s">
        <v>12</v>
      </c>
      <c r="T793" s="2456"/>
      <c r="V793" s="2457"/>
      <c r="X793" s="2457"/>
      <c r="Z793" s="2451"/>
      <c r="AA793" s="2451"/>
      <c r="AB793" s="2451"/>
      <c r="AC793" s="2452"/>
      <c r="AD793" s="2452"/>
      <c r="AE793" s="2452"/>
      <c r="AF793" s="2452"/>
      <c r="AG793" s="2452"/>
      <c r="AI793" s="2452"/>
      <c r="AJ793" s="2455"/>
      <c r="AK793" s="2455"/>
      <c r="AL793" s="2455"/>
    </row>
    <row r="794" spans="2:38" ht="6.75" customHeight="1">
      <c r="B794" s="2454"/>
      <c r="C794" s="2454"/>
      <c r="D794" s="2454"/>
      <c r="G794" s="2455"/>
      <c r="H794" s="2455"/>
      <c r="I794" s="2455"/>
      <c r="J794" s="2455"/>
      <c r="K794" s="2455"/>
      <c r="L794" s="2455"/>
      <c r="M794" s="2455"/>
      <c r="N794" s="2455"/>
      <c r="O794" s="2455"/>
      <c r="P794" s="2455"/>
      <c r="R794" s="2452"/>
      <c r="Z794" s="2451"/>
      <c r="AA794" s="2451"/>
      <c r="AB794" s="2451"/>
    </row>
    <row r="795" spans="2:38" ht="3.75" customHeight="1"/>
    <row r="796" spans="2:38" ht="1.5" customHeight="1">
      <c r="B796" s="2454" t="s">
        <v>2569</v>
      </c>
      <c r="C796" s="2454"/>
      <c r="D796" s="2454"/>
      <c r="G796" s="2455" t="s">
        <v>229</v>
      </c>
      <c r="H796" s="2455"/>
      <c r="I796" s="2455"/>
      <c r="J796" s="2455"/>
      <c r="K796" s="2455"/>
      <c r="L796" s="2455"/>
      <c r="M796" s="2455"/>
      <c r="N796" s="2455"/>
      <c r="O796" s="2455"/>
      <c r="P796" s="2455"/>
      <c r="T796" s="2456">
        <v>195</v>
      </c>
      <c r="V796" s="2457">
        <v>2014</v>
      </c>
      <c r="X796" s="2457">
        <v>1</v>
      </c>
      <c r="Z796" s="2451">
        <v>1634359</v>
      </c>
      <c r="AA796" s="2451"/>
      <c r="AB796" s="2451"/>
      <c r="AC796" s="2452" t="s">
        <v>13</v>
      </c>
      <c r="AD796" s="2452" t="s">
        <v>1817</v>
      </c>
      <c r="AE796" s="2452"/>
      <c r="AF796" s="2452"/>
      <c r="AG796" s="2452"/>
      <c r="AI796" s="2452" t="s">
        <v>12</v>
      </c>
      <c r="AJ796" s="2455" t="s">
        <v>12</v>
      </c>
      <c r="AK796" s="2455"/>
      <c r="AL796" s="2455"/>
    </row>
    <row r="797" spans="2:38" ht="7.5" customHeight="1">
      <c r="B797" s="2454"/>
      <c r="C797" s="2454"/>
      <c r="D797" s="2454"/>
      <c r="G797" s="2455"/>
      <c r="H797" s="2455"/>
      <c r="I797" s="2455"/>
      <c r="J797" s="2455"/>
      <c r="K797" s="2455"/>
      <c r="L797" s="2455"/>
      <c r="M797" s="2455"/>
      <c r="N797" s="2455"/>
      <c r="O797" s="2455"/>
      <c r="P797" s="2455"/>
      <c r="R797" s="2452" t="s">
        <v>12</v>
      </c>
      <c r="T797" s="2456"/>
      <c r="V797" s="2457"/>
      <c r="X797" s="2457"/>
      <c r="Z797" s="2451"/>
      <c r="AA797" s="2451"/>
      <c r="AB797" s="2451"/>
      <c r="AC797" s="2452"/>
      <c r="AD797" s="2452"/>
      <c r="AE797" s="2452"/>
      <c r="AF797" s="2452"/>
      <c r="AG797" s="2452"/>
      <c r="AI797" s="2452"/>
      <c r="AJ797" s="2455"/>
      <c r="AK797" s="2455"/>
      <c r="AL797" s="2455"/>
    </row>
    <row r="798" spans="2:38" ht="6.75" customHeight="1">
      <c r="B798" s="2454"/>
      <c r="C798" s="2454"/>
      <c r="D798" s="2454"/>
      <c r="G798" s="2455"/>
      <c r="H798" s="2455"/>
      <c r="I798" s="2455"/>
      <c r="J798" s="2455"/>
      <c r="K798" s="2455"/>
      <c r="L798" s="2455"/>
      <c r="M798" s="2455"/>
      <c r="N798" s="2455"/>
      <c r="O798" s="2455"/>
      <c r="P798" s="2455"/>
      <c r="R798" s="2452"/>
      <c r="Z798" s="2451"/>
      <c r="AA798" s="2451"/>
      <c r="AB798" s="2451"/>
    </row>
    <row r="799" spans="2:38" ht="3.75" customHeight="1"/>
    <row r="800" spans="2:38" ht="1.5" customHeight="1">
      <c r="B800" s="2454" t="s">
        <v>2569</v>
      </c>
      <c r="C800" s="2454"/>
      <c r="D800" s="2454"/>
      <c r="G800" s="2455" t="s">
        <v>229</v>
      </c>
      <c r="H800" s="2455"/>
      <c r="I800" s="2455"/>
      <c r="J800" s="2455"/>
      <c r="K800" s="2455"/>
      <c r="L800" s="2455"/>
      <c r="M800" s="2455"/>
      <c r="N800" s="2455"/>
      <c r="O800" s="2455"/>
      <c r="P800" s="2455"/>
      <c r="T800" s="2456">
        <v>196</v>
      </c>
      <c r="V800" s="2457">
        <v>2014</v>
      </c>
      <c r="X800" s="2457">
        <v>1</v>
      </c>
      <c r="Z800" s="2451">
        <v>1634359</v>
      </c>
      <c r="AA800" s="2451"/>
      <c r="AB800" s="2451"/>
      <c r="AC800" s="2452" t="s">
        <v>13</v>
      </c>
      <c r="AD800" s="2452" t="s">
        <v>1817</v>
      </c>
      <c r="AE800" s="2452"/>
      <c r="AF800" s="2452"/>
      <c r="AG800" s="2452"/>
      <c r="AI800" s="2452" t="s">
        <v>12</v>
      </c>
      <c r="AJ800" s="2455" t="s">
        <v>12</v>
      </c>
      <c r="AK800" s="2455"/>
      <c r="AL800" s="2455"/>
    </row>
    <row r="801" spans="2:38" ht="7.5" customHeight="1">
      <c r="B801" s="2454"/>
      <c r="C801" s="2454"/>
      <c r="D801" s="2454"/>
      <c r="G801" s="2455"/>
      <c r="H801" s="2455"/>
      <c r="I801" s="2455"/>
      <c r="J801" s="2455"/>
      <c r="K801" s="2455"/>
      <c r="L801" s="2455"/>
      <c r="M801" s="2455"/>
      <c r="N801" s="2455"/>
      <c r="O801" s="2455"/>
      <c r="P801" s="2455"/>
      <c r="R801" s="2452" t="s">
        <v>12</v>
      </c>
      <c r="T801" s="2456"/>
      <c r="V801" s="2457"/>
      <c r="X801" s="2457"/>
      <c r="Z801" s="2451"/>
      <c r="AA801" s="2451"/>
      <c r="AB801" s="2451"/>
      <c r="AC801" s="2452"/>
      <c r="AD801" s="2452"/>
      <c r="AE801" s="2452"/>
      <c r="AF801" s="2452"/>
      <c r="AG801" s="2452"/>
      <c r="AI801" s="2452"/>
      <c r="AJ801" s="2455"/>
      <c r="AK801" s="2455"/>
      <c r="AL801" s="2455"/>
    </row>
    <row r="802" spans="2:38" ht="6.75" customHeight="1">
      <c r="B802" s="2454"/>
      <c r="C802" s="2454"/>
      <c r="D802" s="2454"/>
      <c r="G802" s="2455"/>
      <c r="H802" s="2455"/>
      <c r="I802" s="2455"/>
      <c r="J802" s="2455"/>
      <c r="K802" s="2455"/>
      <c r="L802" s="2455"/>
      <c r="M802" s="2455"/>
      <c r="N802" s="2455"/>
      <c r="O802" s="2455"/>
      <c r="P802" s="2455"/>
      <c r="R802" s="2452"/>
      <c r="Z802" s="2451"/>
      <c r="AA802" s="2451"/>
      <c r="AB802" s="2451"/>
    </row>
    <row r="803" spans="2:38" ht="1.5" customHeight="1">
      <c r="B803" s="2454" t="s">
        <v>2569</v>
      </c>
      <c r="C803" s="2454"/>
      <c r="D803" s="2454"/>
      <c r="G803" s="2455" t="s">
        <v>229</v>
      </c>
      <c r="H803" s="2455"/>
      <c r="I803" s="2455"/>
      <c r="J803" s="2455"/>
      <c r="K803" s="2455"/>
      <c r="L803" s="2455"/>
      <c r="M803" s="2455"/>
      <c r="N803" s="2455"/>
      <c r="O803" s="2455"/>
      <c r="P803" s="2455"/>
      <c r="T803" s="2456">
        <v>197</v>
      </c>
      <c r="V803" s="2457">
        <v>2014</v>
      </c>
      <c r="X803" s="2457">
        <v>1</v>
      </c>
      <c r="Z803" s="2451">
        <v>1634359</v>
      </c>
      <c r="AA803" s="2451"/>
      <c r="AB803" s="2451"/>
      <c r="AC803" s="2452" t="s">
        <v>13</v>
      </c>
      <c r="AD803" s="2452" t="s">
        <v>1817</v>
      </c>
      <c r="AE803" s="2452"/>
      <c r="AF803" s="2452"/>
      <c r="AG803" s="2452"/>
      <c r="AI803" s="2452" t="s">
        <v>12</v>
      </c>
      <c r="AJ803" s="2455" t="s">
        <v>12</v>
      </c>
      <c r="AK803" s="2455"/>
      <c r="AL803" s="2455"/>
    </row>
    <row r="804" spans="2:38" ht="7.5" customHeight="1">
      <c r="B804" s="2454"/>
      <c r="C804" s="2454"/>
      <c r="D804" s="2454"/>
      <c r="G804" s="2455"/>
      <c r="H804" s="2455"/>
      <c r="I804" s="2455"/>
      <c r="J804" s="2455"/>
      <c r="K804" s="2455"/>
      <c r="L804" s="2455"/>
      <c r="M804" s="2455"/>
      <c r="N804" s="2455"/>
      <c r="O804" s="2455"/>
      <c r="P804" s="2455"/>
      <c r="R804" s="2452" t="s">
        <v>12</v>
      </c>
      <c r="T804" s="2456"/>
      <c r="V804" s="2457"/>
      <c r="X804" s="2457"/>
      <c r="Z804" s="2451"/>
      <c r="AA804" s="2451"/>
      <c r="AB804" s="2451"/>
      <c r="AC804" s="2452"/>
      <c r="AD804" s="2452"/>
      <c r="AE804" s="2452"/>
      <c r="AF804" s="2452"/>
      <c r="AG804" s="2452"/>
      <c r="AI804" s="2452"/>
      <c r="AJ804" s="2455"/>
      <c r="AK804" s="2455"/>
      <c r="AL804" s="2455"/>
    </row>
    <row r="805" spans="2:38" ht="6.75" customHeight="1">
      <c r="B805" s="2454"/>
      <c r="C805" s="2454"/>
      <c r="D805" s="2454"/>
      <c r="G805" s="2455"/>
      <c r="H805" s="2455"/>
      <c r="I805" s="2455"/>
      <c r="J805" s="2455"/>
      <c r="K805" s="2455"/>
      <c r="L805" s="2455"/>
      <c r="M805" s="2455"/>
      <c r="N805" s="2455"/>
      <c r="O805" s="2455"/>
      <c r="P805" s="2455"/>
      <c r="R805" s="2452"/>
      <c r="Z805" s="2451"/>
      <c r="AA805" s="2451"/>
      <c r="AB805" s="2451"/>
    </row>
    <row r="806" spans="2:38" ht="3.75" customHeight="1"/>
    <row r="807" spans="2:38" ht="1.5" customHeight="1">
      <c r="B807" s="2454" t="s">
        <v>2569</v>
      </c>
      <c r="C807" s="2454"/>
      <c r="D807" s="2454"/>
      <c r="G807" s="2455" t="s">
        <v>229</v>
      </c>
      <c r="H807" s="2455"/>
      <c r="I807" s="2455"/>
      <c r="J807" s="2455"/>
      <c r="K807" s="2455"/>
      <c r="L807" s="2455"/>
      <c r="M807" s="2455"/>
      <c r="N807" s="2455"/>
      <c r="O807" s="2455"/>
      <c r="P807" s="2455"/>
      <c r="T807" s="2456">
        <v>198</v>
      </c>
      <c r="V807" s="2457">
        <v>2014</v>
      </c>
      <c r="X807" s="2457">
        <v>1</v>
      </c>
      <c r="Z807" s="2451">
        <v>1634359</v>
      </c>
      <c r="AA807" s="2451"/>
      <c r="AB807" s="2451"/>
      <c r="AC807" s="2452" t="s">
        <v>13</v>
      </c>
      <c r="AD807" s="2452" t="s">
        <v>1817</v>
      </c>
      <c r="AE807" s="2452"/>
      <c r="AF807" s="2452"/>
      <c r="AG807" s="2452"/>
      <c r="AI807" s="2452" t="s">
        <v>12</v>
      </c>
      <c r="AJ807" s="2455" t="s">
        <v>12</v>
      </c>
      <c r="AK807" s="2455"/>
      <c r="AL807" s="2455"/>
    </row>
    <row r="808" spans="2:38" ht="7.5" customHeight="1">
      <c r="B808" s="2454"/>
      <c r="C808" s="2454"/>
      <c r="D808" s="2454"/>
      <c r="G808" s="2455"/>
      <c r="H808" s="2455"/>
      <c r="I808" s="2455"/>
      <c r="J808" s="2455"/>
      <c r="K808" s="2455"/>
      <c r="L808" s="2455"/>
      <c r="M808" s="2455"/>
      <c r="N808" s="2455"/>
      <c r="O808" s="2455"/>
      <c r="P808" s="2455"/>
      <c r="R808" s="2452" t="s">
        <v>12</v>
      </c>
      <c r="T808" s="2456"/>
      <c r="V808" s="2457"/>
      <c r="X808" s="2457"/>
      <c r="Z808" s="2451"/>
      <c r="AA808" s="2451"/>
      <c r="AB808" s="2451"/>
      <c r="AC808" s="2452"/>
      <c r="AD808" s="2452"/>
      <c r="AE808" s="2452"/>
      <c r="AF808" s="2452"/>
      <c r="AG808" s="2452"/>
      <c r="AI808" s="2452"/>
      <c r="AJ808" s="2455"/>
      <c r="AK808" s="2455"/>
      <c r="AL808" s="2455"/>
    </row>
    <row r="809" spans="2:38" ht="6.75" customHeight="1">
      <c r="B809" s="2454"/>
      <c r="C809" s="2454"/>
      <c r="D809" s="2454"/>
      <c r="G809" s="2455"/>
      <c r="H809" s="2455"/>
      <c r="I809" s="2455"/>
      <c r="J809" s="2455"/>
      <c r="K809" s="2455"/>
      <c r="L809" s="2455"/>
      <c r="M809" s="2455"/>
      <c r="N809" s="2455"/>
      <c r="O809" s="2455"/>
      <c r="P809" s="2455"/>
      <c r="R809" s="2452"/>
      <c r="Z809" s="2451"/>
      <c r="AA809" s="2451"/>
      <c r="AB809" s="2451"/>
    </row>
    <row r="810" spans="2:38" ht="3.75" customHeight="1"/>
    <row r="811" spans="2:38" ht="1.5" customHeight="1">
      <c r="B811" s="2454" t="s">
        <v>2569</v>
      </c>
      <c r="C811" s="2454"/>
      <c r="D811" s="2454"/>
      <c r="G811" s="2455" t="s">
        <v>229</v>
      </c>
      <c r="H811" s="2455"/>
      <c r="I811" s="2455"/>
      <c r="J811" s="2455"/>
      <c r="K811" s="2455"/>
      <c r="L811" s="2455"/>
      <c r="M811" s="2455"/>
      <c r="N811" s="2455"/>
      <c r="O811" s="2455"/>
      <c r="P811" s="2455"/>
      <c r="T811" s="2456">
        <v>199</v>
      </c>
      <c r="V811" s="2457">
        <v>2014</v>
      </c>
      <c r="X811" s="2457">
        <v>1</v>
      </c>
      <c r="Z811" s="2451">
        <v>1634359</v>
      </c>
      <c r="AA811" s="2451"/>
      <c r="AB811" s="2451"/>
      <c r="AC811" s="2452" t="s">
        <v>13</v>
      </c>
      <c r="AD811" s="2452" t="s">
        <v>1817</v>
      </c>
      <c r="AE811" s="2452"/>
      <c r="AF811" s="2452"/>
      <c r="AG811" s="2452"/>
      <c r="AI811" s="2452" t="s">
        <v>12</v>
      </c>
      <c r="AJ811" s="2455" t="s">
        <v>12</v>
      </c>
      <c r="AK811" s="2455"/>
      <c r="AL811" s="2455"/>
    </row>
    <row r="812" spans="2:38" ht="7.5" customHeight="1">
      <c r="B812" s="2454"/>
      <c r="C812" s="2454"/>
      <c r="D812" s="2454"/>
      <c r="G812" s="2455"/>
      <c r="H812" s="2455"/>
      <c r="I812" s="2455"/>
      <c r="J812" s="2455"/>
      <c r="K812" s="2455"/>
      <c r="L812" s="2455"/>
      <c r="M812" s="2455"/>
      <c r="N812" s="2455"/>
      <c r="O812" s="2455"/>
      <c r="P812" s="2455"/>
      <c r="R812" s="2452" t="s">
        <v>12</v>
      </c>
      <c r="T812" s="2456"/>
      <c r="V812" s="2457"/>
      <c r="X812" s="2457"/>
      <c r="Z812" s="2451"/>
      <c r="AA812" s="2451"/>
      <c r="AB812" s="2451"/>
      <c r="AC812" s="2452"/>
      <c r="AD812" s="2452"/>
      <c r="AE812" s="2452"/>
      <c r="AF812" s="2452"/>
      <c r="AG812" s="2452"/>
      <c r="AI812" s="2452"/>
      <c r="AJ812" s="2455"/>
      <c r="AK812" s="2455"/>
      <c r="AL812" s="2455"/>
    </row>
    <row r="813" spans="2:38" ht="6.75" customHeight="1">
      <c r="B813" s="2454"/>
      <c r="C813" s="2454"/>
      <c r="D813" s="2454"/>
      <c r="G813" s="2455"/>
      <c r="H813" s="2455"/>
      <c r="I813" s="2455"/>
      <c r="J813" s="2455"/>
      <c r="K813" s="2455"/>
      <c r="L813" s="2455"/>
      <c r="M813" s="2455"/>
      <c r="N813" s="2455"/>
      <c r="O813" s="2455"/>
      <c r="P813" s="2455"/>
      <c r="R813" s="2452"/>
      <c r="Z813" s="2451"/>
      <c r="AA813" s="2451"/>
      <c r="AB813" s="2451"/>
    </row>
    <row r="814" spans="2:38" ht="3.75" customHeight="1"/>
    <row r="815" spans="2:38" ht="1.5" customHeight="1">
      <c r="B815" s="2454" t="s">
        <v>2569</v>
      </c>
      <c r="C815" s="2454"/>
      <c r="D815" s="2454"/>
      <c r="G815" s="2455" t="s">
        <v>229</v>
      </c>
      <c r="H815" s="2455"/>
      <c r="I815" s="2455"/>
      <c r="J815" s="2455"/>
      <c r="K815" s="2455"/>
      <c r="L815" s="2455"/>
      <c r="M815" s="2455"/>
      <c r="N815" s="2455"/>
      <c r="O815" s="2455"/>
      <c r="P815" s="2455"/>
      <c r="T815" s="2456">
        <v>200</v>
      </c>
      <c r="V815" s="2457">
        <v>2014</v>
      </c>
      <c r="X815" s="2457">
        <v>1</v>
      </c>
      <c r="Z815" s="2451">
        <v>1634359</v>
      </c>
      <c r="AA815" s="2451"/>
      <c r="AB815" s="2451"/>
      <c r="AC815" s="2452" t="s">
        <v>13</v>
      </c>
      <c r="AD815" s="2452" t="s">
        <v>1817</v>
      </c>
      <c r="AE815" s="2452"/>
      <c r="AF815" s="2452"/>
      <c r="AG815" s="2452"/>
      <c r="AI815" s="2452" t="s">
        <v>12</v>
      </c>
      <c r="AJ815" s="2455" t="s">
        <v>12</v>
      </c>
      <c r="AK815" s="2455"/>
      <c r="AL815" s="2455"/>
    </row>
    <row r="816" spans="2:38" ht="7.5" customHeight="1">
      <c r="B816" s="2454"/>
      <c r="C816" s="2454"/>
      <c r="D816" s="2454"/>
      <c r="G816" s="2455"/>
      <c r="H816" s="2455"/>
      <c r="I816" s="2455"/>
      <c r="J816" s="2455"/>
      <c r="K816" s="2455"/>
      <c r="L816" s="2455"/>
      <c r="M816" s="2455"/>
      <c r="N816" s="2455"/>
      <c r="O816" s="2455"/>
      <c r="P816" s="2455"/>
      <c r="R816" s="2452" t="s">
        <v>12</v>
      </c>
      <c r="T816" s="2456"/>
      <c r="V816" s="2457"/>
      <c r="X816" s="2457"/>
      <c r="Z816" s="2451"/>
      <c r="AA816" s="2451"/>
      <c r="AB816" s="2451"/>
      <c r="AC816" s="2452"/>
      <c r="AD816" s="2452"/>
      <c r="AE816" s="2452"/>
      <c r="AF816" s="2452"/>
      <c r="AG816" s="2452"/>
      <c r="AI816" s="2452"/>
      <c r="AJ816" s="2455"/>
      <c r="AK816" s="2455"/>
      <c r="AL816" s="2455"/>
    </row>
    <row r="817" spans="2:38" ht="6.75" customHeight="1">
      <c r="B817" s="2454"/>
      <c r="C817" s="2454"/>
      <c r="D817" s="2454"/>
      <c r="G817" s="2455"/>
      <c r="H817" s="2455"/>
      <c r="I817" s="2455"/>
      <c r="J817" s="2455"/>
      <c r="K817" s="2455"/>
      <c r="L817" s="2455"/>
      <c r="M817" s="2455"/>
      <c r="N817" s="2455"/>
      <c r="O817" s="2455"/>
      <c r="P817" s="2455"/>
      <c r="R817" s="2452"/>
      <c r="Z817" s="2451"/>
      <c r="AA817" s="2451"/>
      <c r="AB817" s="2451"/>
    </row>
    <row r="818" spans="2:38" ht="3.75" customHeight="1"/>
    <row r="819" spans="2:38" ht="1.5" customHeight="1">
      <c r="B819" s="2454" t="s">
        <v>2569</v>
      </c>
      <c r="C819" s="2454"/>
      <c r="D819" s="2454"/>
      <c r="G819" s="2455" t="s">
        <v>229</v>
      </c>
      <c r="H819" s="2455"/>
      <c r="I819" s="2455"/>
      <c r="J819" s="2455"/>
      <c r="K819" s="2455"/>
      <c r="L819" s="2455"/>
      <c r="M819" s="2455"/>
      <c r="N819" s="2455"/>
      <c r="O819" s="2455"/>
      <c r="P819" s="2455"/>
      <c r="T819" s="2456">
        <v>201</v>
      </c>
      <c r="V819" s="2457">
        <v>2014</v>
      </c>
      <c r="X819" s="2457">
        <v>1</v>
      </c>
      <c r="Z819" s="2451">
        <v>1634359</v>
      </c>
      <c r="AA819" s="2451"/>
      <c r="AB819" s="2451"/>
      <c r="AC819" s="2452" t="s">
        <v>13</v>
      </c>
      <c r="AD819" s="2452" t="s">
        <v>1817</v>
      </c>
      <c r="AE819" s="2452"/>
      <c r="AF819" s="2452"/>
      <c r="AG819" s="2452"/>
      <c r="AI819" s="2452" t="s">
        <v>12</v>
      </c>
      <c r="AJ819" s="2455" t="s">
        <v>12</v>
      </c>
      <c r="AK819" s="2455"/>
      <c r="AL819" s="2455"/>
    </row>
    <row r="820" spans="2:38" ht="7.5" customHeight="1">
      <c r="B820" s="2454"/>
      <c r="C820" s="2454"/>
      <c r="D820" s="2454"/>
      <c r="G820" s="2455"/>
      <c r="H820" s="2455"/>
      <c r="I820" s="2455"/>
      <c r="J820" s="2455"/>
      <c r="K820" s="2455"/>
      <c r="L820" s="2455"/>
      <c r="M820" s="2455"/>
      <c r="N820" s="2455"/>
      <c r="O820" s="2455"/>
      <c r="P820" s="2455"/>
      <c r="R820" s="2452" t="s">
        <v>12</v>
      </c>
      <c r="T820" s="2456"/>
      <c r="V820" s="2457"/>
      <c r="X820" s="2457"/>
      <c r="Z820" s="2451"/>
      <c r="AA820" s="2451"/>
      <c r="AB820" s="2451"/>
      <c r="AC820" s="2452"/>
      <c r="AD820" s="2452"/>
      <c r="AE820" s="2452"/>
      <c r="AF820" s="2452"/>
      <c r="AG820" s="2452"/>
      <c r="AI820" s="2452"/>
      <c r="AJ820" s="2455"/>
      <c r="AK820" s="2455"/>
      <c r="AL820" s="2455"/>
    </row>
    <row r="821" spans="2:38" ht="6.75" customHeight="1">
      <c r="B821" s="2454"/>
      <c r="C821" s="2454"/>
      <c r="D821" s="2454"/>
      <c r="G821" s="2455"/>
      <c r="H821" s="2455"/>
      <c r="I821" s="2455"/>
      <c r="J821" s="2455"/>
      <c r="K821" s="2455"/>
      <c r="L821" s="2455"/>
      <c r="M821" s="2455"/>
      <c r="N821" s="2455"/>
      <c r="O821" s="2455"/>
      <c r="P821" s="2455"/>
      <c r="R821" s="2452"/>
      <c r="Z821" s="2451"/>
      <c r="AA821" s="2451"/>
      <c r="AB821" s="2451"/>
    </row>
    <row r="822" spans="2:38" ht="3.75" customHeight="1"/>
    <row r="823" spans="2:38" ht="1.5" customHeight="1">
      <c r="B823" s="2454" t="s">
        <v>2569</v>
      </c>
      <c r="C823" s="2454"/>
      <c r="D823" s="2454"/>
      <c r="G823" s="2455" t="s">
        <v>229</v>
      </c>
      <c r="H823" s="2455"/>
      <c r="I823" s="2455"/>
      <c r="J823" s="2455"/>
      <c r="K823" s="2455"/>
      <c r="L823" s="2455"/>
      <c r="M823" s="2455"/>
      <c r="N823" s="2455"/>
      <c r="O823" s="2455"/>
      <c r="P823" s="2455"/>
      <c r="T823" s="2456">
        <v>202</v>
      </c>
      <c r="V823" s="2457">
        <v>2014</v>
      </c>
      <c r="X823" s="2457">
        <v>1</v>
      </c>
      <c r="Z823" s="2451">
        <v>1634359</v>
      </c>
      <c r="AA823" s="2451"/>
      <c r="AB823" s="2451"/>
      <c r="AC823" s="2452" t="s">
        <v>13</v>
      </c>
      <c r="AD823" s="2452" t="s">
        <v>1817</v>
      </c>
      <c r="AE823" s="2452"/>
      <c r="AF823" s="2452"/>
      <c r="AG823" s="2452"/>
      <c r="AI823" s="2452" t="s">
        <v>12</v>
      </c>
      <c r="AJ823" s="2455" t="s">
        <v>12</v>
      </c>
      <c r="AK823" s="2455"/>
      <c r="AL823" s="2455"/>
    </row>
    <row r="824" spans="2:38" ht="7.5" customHeight="1">
      <c r="B824" s="2454"/>
      <c r="C824" s="2454"/>
      <c r="D824" s="2454"/>
      <c r="G824" s="2455"/>
      <c r="H824" s="2455"/>
      <c r="I824" s="2455"/>
      <c r="J824" s="2455"/>
      <c r="K824" s="2455"/>
      <c r="L824" s="2455"/>
      <c r="M824" s="2455"/>
      <c r="N824" s="2455"/>
      <c r="O824" s="2455"/>
      <c r="P824" s="2455"/>
      <c r="R824" s="2452" t="s">
        <v>12</v>
      </c>
      <c r="T824" s="2456"/>
      <c r="V824" s="2457"/>
      <c r="X824" s="2457"/>
      <c r="Z824" s="2451"/>
      <c r="AA824" s="2451"/>
      <c r="AB824" s="2451"/>
      <c r="AC824" s="2452"/>
      <c r="AD824" s="2452"/>
      <c r="AE824" s="2452"/>
      <c r="AF824" s="2452"/>
      <c r="AG824" s="2452"/>
      <c r="AI824" s="2452"/>
      <c r="AJ824" s="2455"/>
      <c r="AK824" s="2455"/>
      <c r="AL824" s="2455"/>
    </row>
    <row r="825" spans="2:38" ht="6.75" customHeight="1">
      <c r="B825" s="2454"/>
      <c r="C825" s="2454"/>
      <c r="D825" s="2454"/>
      <c r="G825" s="2455"/>
      <c r="H825" s="2455"/>
      <c r="I825" s="2455"/>
      <c r="J825" s="2455"/>
      <c r="K825" s="2455"/>
      <c r="L825" s="2455"/>
      <c r="M825" s="2455"/>
      <c r="N825" s="2455"/>
      <c r="O825" s="2455"/>
      <c r="P825" s="2455"/>
      <c r="R825" s="2452"/>
      <c r="Z825" s="2451"/>
      <c r="AA825" s="2451"/>
      <c r="AB825" s="2451"/>
    </row>
    <row r="826" spans="2:38" ht="3.75" customHeight="1"/>
    <row r="827" spans="2:38" ht="1.5" customHeight="1">
      <c r="B827" s="2454" t="s">
        <v>2569</v>
      </c>
      <c r="C827" s="2454"/>
      <c r="D827" s="2454"/>
      <c r="G827" s="2455" t="s">
        <v>229</v>
      </c>
      <c r="H827" s="2455"/>
      <c r="I827" s="2455"/>
      <c r="J827" s="2455"/>
      <c r="K827" s="2455"/>
      <c r="L827" s="2455"/>
      <c r="M827" s="2455"/>
      <c r="N827" s="2455"/>
      <c r="O827" s="2455"/>
      <c r="P827" s="2455"/>
      <c r="T827" s="2456">
        <v>203</v>
      </c>
      <c r="V827" s="2457">
        <v>2014</v>
      </c>
      <c r="X827" s="2457">
        <v>1</v>
      </c>
      <c r="Z827" s="2451">
        <v>1634359</v>
      </c>
      <c r="AA827" s="2451"/>
      <c r="AB827" s="2451"/>
      <c r="AC827" s="2452" t="s">
        <v>13</v>
      </c>
      <c r="AD827" s="2452" t="s">
        <v>1817</v>
      </c>
      <c r="AE827" s="2452"/>
      <c r="AF827" s="2452"/>
      <c r="AG827" s="2452"/>
      <c r="AI827" s="2452" t="s">
        <v>12</v>
      </c>
      <c r="AJ827" s="2455" t="s">
        <v>12</v>
      </c>
      <c r="AK827" s="2455"/>
      <c r="AL827" s="2455"/>
    </row>
    <row r="828" spans="2:38" ht="7.5" customHeight="1">
      <c r="B828" s="2454"/>
      <c r="C828" s="2454"/>
      <c r="D828" s="2454"/>
      <c r="G828" s="2455"/>
      <c r="H828" s="2455"/>
      <c r="I828" s="2455"/>
      <c r="J828" s="2455"/>
      <c r="K828" s="2455"/>
      <c r="L828" s="2455"/>
      <c r="M828" s="2455"/>
      <c r="N828" s="2455"/>
      <c r="O828" s="2455"/>
      <c r="P828" s="2455"/>
      <c r="R828" s="2452" t="s">
        <v>12</v>
      </c>
      <c r="T828" s="2456"/>
      <c r="V828" s="2457"/>
      <c r="X828" s="2457"/>
      <c r="Z828" s="2451"/>
      <c r="AA828" s="2451"/>
      <c r="AB828" s="2451"/>
      <c r="AC828" s="2452"/>
      <c r="AD828" s="2452"/>
      <c r="AE828" s="2452"/>
      <c r="AF828" s="2452"/>
      <c r="AG828" s="2452"/>
      <c r="AI828" s="2452"/>
      <c r="AJ828" s="2455"/>
      <c r="AK828" s="2455"/>
      <c r="AL828" s="2455"/>
    </row>
    <row r="829" spans="2:38" ht="6.75" customHeight="1">
      <c r="B829" s="2454"/>
      <c r="C829" s="2454"/>
      <c r="D829" s="2454"/>
      <c r="G829" s="2455"/>
      <c r="H829" s="2455"/>
      <c r="I829" s="2455"/>
      <c r="J829" s="2455"/>
      <c r="K829" s="2455"/>
      <c r="L829" s="2455"/>
      <c r="M829" s="2455"/>
      <c r="N829" s="2455"/>
      <c r="O829" s="2455"/>
      <c r="P829" s="2455"/>
      <c r="R829" s="2452"/>
      <c r="Z829" s="2451"/>
      <c r="AA829" s="2451"/>
      <c r="AB829" s="2451"/>
    </row>
    <row r="830" spans="2:38" ht="3.75" customHeight="1"/>
    <row r="831" spans="2:38" ht="1.5" customHeight="1">
      <c r="B831" s="2454" t="s">
        <v>2569</v>
      </c>
      <c r="C831" s="2454"/>
      <c r="D831" s="2454"/>
      <c r="G831" s="2455" t="s">
        <v>229</v>
      </c>
      <c r="H831" s="2455"/>
      <c r="I831" s="2455"/>
      <c r="J831" s="2455"/>
      <c r="K831" s="2455"/>
      <c r="L831" s="2455"/>
      <c r="M831" s="2455"/>
      <c r="N831" s="2455"/>
      <c r="O831" s="2455"/>
      <c r="P831" s="2455"/>
      <c r="T831" s="2456">
        <v>204</v>
      </c>
      <c r="V831" s="2457">
        <v>2004</v>
      </c>
      <c r="X831" s="2457">
        <v>1</v>
      </c>
      <c r="Z831" s="2451">
        <v>1200000</v>
      </c>
      <c r="AA831" s="2451"/>
      <c r="AB831" s="2451"/>
      <c r="AC831" s="2452" t="s">
        <v>13</v>
      </c>
      <c r="AD831" s="2452" t="s">
        <v>596</v>
      </c>
      <c r="AE831" s="2452"/>
      <c r="AF831" s="2452"/>
      <c r="AG831" s="2452"/>
      <c r="AI831" s="2452" t="s">
        <v>12</v>
      </c>
      <c r="AJ831" s="2455" t="s">
        <v>12</v>
      </c>
      <c r="AK831" s="2455"/>
      <c r="AL831" s="2455"/>
    </row>
    <row r="832" spans="2:38" ht="7.5" customHeight="1">
      <c r="B832" s="2454"/>
      <c r="C832" s="2454"/>
      <c r="D832" s="2454"/>
      <c r="G832" s="2455"/>
      <c r="H832" s="2455"/>
      <c r="I832" s="2455"/>
      <c r="J832" s="2455"/>
      <c r="K832" s="2455"/>
      <c r="L832" s="2455"/>
      <c r="M832" s="2455"/>
      <c r="N832" s="2455"/>
      <c r="O832" s="2455"/>
      <c r="P832" s="2455"/>
      <c r="R832" s="2452" t="s">
        <v>1963</v>
      </c>
      <c r="T832" s="2456"/>
      <c r="V832" s="2457"/>
      <c r="X832" s="2457"/>
      <c r="Z832" s="2451"/>
      <c r="AA832" s="2451"/>
      <c r="AB832" s="2451"/>
      <c r="AC832" s="2452"/>
      <c r="AD832" s="2452"/>
      <c r="AE832" s="2452"/>
      <c r="AF832" s="2452"/>
      <c r="AG832" s="2452"/>
      <c r="AI832" s="2452"/>
      <c r="AJ832" s="2455"/>
      <c r="AK832" s="2455"/>
      <c r="AL832" s="2455"/>
    </row>
    <row r="833" spans="2:38" ht="6.75" customHeight="1">
      <c r="B833" s="2454"/>
      <c r="C833" s="2454"/>
      <c r="D833" s="2454"/>
      <c r="G833" s="2455"/>
      <c r="H833" s="2455"/>
      <c r="I833" s="2455"/>
      <c r="J833" s="2455"/>
      <c r="K833" s="2455"/>
      <c r="L833" s="2455"/>
      <c r="M833" s="2455"/>
      <c r="N833" s="2455"/>
      <c r="O833" s="2455"/>
      <c r="P833" s="2455"/>
      <c r="R833" s="2452"/>
      <c r="Z833" s="2451"/>
      <c r="AA833" s="2451"/>
      <c r="AB833" s="2451"/>
    </row>
    <row r="834" spans="2:38" ht="3.75" customHeight="1"/>
    <row r="835" spans="2:38" ht="1.5" customHeight="1">
      <c r="B835" s="2454" t="s">
        <v>2569</v>
      </c>
      <c r="C835" s="2454"/>
      <c r="D835" s="2454"/>
      <c r="G835" s="2455" t="s">
        <v>229</v>
      </c>
      <c r="H835" s="2455"/>
      <c r="I835" s="2455"/>
      <c r="J835" s="2455"/>
      <c r="K835" s="2455"/>
      <c r="L835" s="2455"/>
      <c r="M835" s="2455"/>
      <c r="N835" s="2455"/>
      <c r="O835" s="2455"/>
      <c r="P835" s="2455"/>
      <c r="T835" s="2456">
        <v>205</v>
      </c>
      <c r="V835" s="2457">
        <v>2004</v>
      </c>
      <c r="X835" s="2457">
        <v>1</v>
      </c>
      <c r="Z835" s="2451">
        <v>1200000</v>
      </c>
      <c r="AA835" s="2451"/>
      <c r="AB835" s="2451"/>
      <c r="AC835" s="2452" t="s">
        <v>13</v>
      </c>
      <c r="AD835" s="2452" t="s">
        <v>596</v>
      </c>
      <c r="AE835" s="2452"/>
      <c r="AF835" s="2452"/>
      <c r="AG835" s="2452"/>
      <c r="AI835" s="2452" t="s">
        <v>12</v>
      </c>
      <c r="AJ835" s="2455" t="s">
        <v>12</v>
      </c>
      <c r="AK835" s="2455"/>
      <c r="AL835" s="2455"/>
    </row>
    <row r="836" spans="2:38" ht="7.5" customHeight="1">
      <c r="B836" s="2454"/>
      <c r="C836" s="2454"/>
      <c r="D836" s="2454"/>
      <c r="G836" s="2455"/>
      <c r="H836" s="2455"/>
      <c r="I836" s="2455"/>
      <c r="J836" s="2455"/>
      <c r="K836" s="2455"/>
      <c r="L836" s="2455"/>
      <c r="M836" s="2455"/>
      <c r="N836" s="2455"/>
      <c r="O836" s="2455"/>
      <c r="P836" s="2455"/>
      <c r="R836" s="2452" t="s">
        <v>1963</v>
      </c>
      <c r="T836" s="2456"/>
      <c r="V836" s="2457"/>
      <c r="X836" s="2457"/>
      <c r="Z836" s="2451"/>
      <c r="AA836" s="2451"/>
      <c r="AB836" s="2451"/>
      <c r="AC836" s="2452"/>
      <c r="AD836" s="2452"/>
      <c r="AE836" s="2452"/>
      <c r="AF836" s="2452"/>
      <c r="AG836" s="2452"/>
      <c r="AI836" s="2452"/>
      <c r="AJ836" s="2455"/>
      <c r="AK836" s="2455"/>
      <c r="AL836" s="2455"/>
    </row>
    <row r="837" spans="2:38" ht="6.75" customHeight="1">
      <c r="B837" s="2454"/>
      <c r="C837" s="2454"/>
      <c r="D837" s="2454"/>
      <c r="G837" s="2455"/>
      <c r="H837" s="2455"/>
      <c r="I837" s="2455"/>
      <c r="J837" s="2455"/>
      <c r="K837" s="2455"/>
      <c r="L837" s="2455"/>
      <c r="M837" s="2455"/>
      <c r="N837" s="2455"/>
      <c r="O837" s="2455"/>
      <c r="P837" s="2455"/>
      <c r="R837" s="2452"/>
      <c r="Z837" s="2451"/>
      <c r="AA837" s="2451"/>
      <c r="AB837" s="2451"/>
    </row>
    <row r="838" spans="2:38" ht="3.75" customHeight="1"/>
    <row r="839" spans="2:38" ht="1.5" customHeight="1">
      <c r="B839" s="2454" t="s">
        <v>2569</v>
      </c>
      <c r="C839" s="2454"/>
      <c r="D839" s="2454"/>
      <c r="G839" s="2455" t="s">
        <v>229</v>
      </c>
      <c r="H839" s="2455"/>
      <c r="I839" s="2455"/>
      <c r="J839" s="2455"/>
      <c r="K839" s="2455"/>
      <c r="L839" s="2455"/>
      <c r="M839" s="2455"/>
      <c r="N839" s="2455"/>
      <c r="O839" s="2455"/>
      <c r="P839" s="2455"/>
      <c r="T839" s="2456">
        <v>206</v>
      </c>
      <c r="V839" s="2457">
        <v>2004</v>
      </c>
      <c r="X839" s="2457">
        <v>1</v>
      </c>
      <c r="Z839" s="2451">
        <v>1200000</v>
      </c>
      <c r="AA839" s="2451"/>
      <c r="AB839" s="2451"/>
      <c r="AC839" s="2452" t="s">
        <v>13</v>
      </c>
      <c r="AD839" s="2452" t="s">
        <v>596</v>
      </c>
      <c r="AE839" s="2452"/>
      <c r="AF839" s="2452"/>
      <c r="AG839" s="2452"/>
      <c r="AI839" s="2452" t="s">
        <v>12</v>
      </c>
      <c r="AJ839" s="2455" t="s">
        <v>12</v>
      </c>
      <c r="AK839" s="2455"/>
      <c r="AL839" s="2455"/>
    </row>
    <row r="840" spans="2:38" ht="7.5" customHeight="1">
      <c r="B840" s="2454"/>
      <c r="C840" s="2454"/>
      <c r="D840" s="2454"/>
      <c r="G840" s="2455"/>
      <c r="H840" s="2455"/>
      <c r="I840" s="2455"/>
      <c r="J840" s="2455"/>
      <c r="K840" s="2455"/>
      <c r="L840" s="2455"/>
      <c r="M840" s="2455"/>
      <c r="N840" s="2455"/>
      <c r="O840" s="2455"/>
      <c r="P840" s="2455"/>
      <c r="R840" s="2452" t="s">
        <v>1963</v>
      </c>
      <c r="T840" s="2456"/>
      <c r="V840" s="2457"/>
      <c r="X840" s="2457"/>
      <c r="Z840" s="2451"/>
      <c r="AA840" s="2451"/>
      <c r="AB840" s="2451"/>
      <c r="AC840" s="2452"/>
      <c r="AD840" s="2452"/>
      <c r="AE840" s="2452"/>
      <c r="AF840" s="2452"/>
      <c r="AG840" s="2452"/>
      <c r="AI840" s="2452"/>
      <c r="AJ840" s="2455"/>
      <c r="AK840" s="2455"/>
      <c r="AL840" s="2455"/>
    </row>
    <row r="841" spans="2:38" ht="6.75" customHeight="1">
      <c r="B841" s="2454"/>
      <c r="C841" s="2454"/>
      <c r="D841" s="2454"/>
      <c r="G841" s="2455"/>
      <c r="H841" s="2455"/>
      <c r="I841" s="2455"/>
      <c r="J841" s="2455"/>
      <c r="K841" s="2455"/>
      <c r="L841" s="2455"/>
      <c r="M841" s="2455"/>
      <c r="N841" s="2455"/>
      <c r="O841" s="2455"/>
      <c r="P841" s="2455"/>
      <c r="R841" s="2452"/>
      <c r="Z841" s="2451"/>
      <c r="AA841" s="2451"/>
      <c r="AB841" s="2451"/>
    </row>
    <row r="842" spans="2:38" ht="3.75" customHeight="1"/>
    <row r="843" spans="2:38" ht="1.5" customHeight="1">
      <c r="B843" s="2454" t="s">
        <v>2569</v>
      </c>
      <c r="C843" s="2454"/>
      <c r="D843" s="2454"/>
      <c r="G843" s="2455" t="s">
        <v>229</v>
      </c>
      <c r="H843" s="2455"/>
      <c r="I843" s="2455"/>
      <c r="J843" s="2455"/>
      <c r="K843" s="2455"/>
      <c r="L843" s="2455"/>
      <c r="M843" s="2455"/>
      <c r="N843" s="2455"/>
      <c r="O843" s="2455"/>
      <c r="P843" s="2455"/>
      <c r="T843" s="2456">
        <v>207</v>
      </c>
      <c r="V843" s="2457">
        <v>2004</v>
      </c>
      <c r="X843" s="2457">
        <v>1</v>
      </c>
      <c r="Z843" s="2451">
        <v>1200000</v>
      </c>
      <c r="AA843" s="2451"/>
      <c r="AB843" s="2451"/>
      <c r="AC843" s="2452" t="s">
        <v>13</v>
      </c>
      <c r="AD843" s="2452" t="s">
        <v>596</v>
      </c>
      <c r="AE843" s="2452"/>
      <c r="AF843" s="2452"/>
      <c r="AG843" s="2452"/>
      <c r="AI843" s="2452" t="s">
        <v>12</v>
      </c>
      <c r="AJ843" s="2455" t="s">
        <v>12</v>
      </c>
      <c r="AK843" s="2455"/>
      <c r="AL843" s="2455"/>
    </row>
    <row r="844" spans="2:38" ht="7.5" customHeight="1">
      <c r="B844" s="2454"/>
      <c r="C844" s="2454"/>
      <c r="D844" s="2454"/>
      <c r="G844" s="2455"/>
      <c r="H844" s="2455"/>
      <c r="I844" s="2455"/>
      <c r="J844" s="2455"/>
      <c r="K844" s="2455"/>
      <c r="L844" s="2455"/>
      <c r="M844" s="2455"/>
      <c r="N844" s="2455"/>
      <c r="O844" s="2455"/>
      <c r="P844" s="2455"/>
      <c r="R844" s="2452" t="s">
        <v>1963</v>
      </c>
      <c r="T844" s="2456"/>
      <c r="V844" s="2457"/>
      <c r="X844" s="2457"/>
      <c r="Z844" s="2451"/>
      <c r="AA844" s="2451"/>
      <c r="AB844" s="2451"/>
      <c r="AC844" s="2452"/>
      <c r="AD844" s="2452"/>
      <c r="AE844" s="2452"/>
      <c r="AF844" s="2452"/>
      <c r="AG844" s="2452"/>
      <c r="AI844" s="2452"/>
      <c r="AJ844" s="2455"/>
      <c r="AK844" s="2455"/>
      <c r="AL844" s="2455"/>
    </row>
    <row r="845" spans="2:38" ht="6.75" customHeight="1">
      <c r="B845" s="2454"/>
      <c r="C845" s="2454"/>
      <c r="D845" s="2454"/>
      <c r="G845" s="2455"/>
      <c r="H845" s="2455"/>
      <c r="I845" s="2455"/>
      <c r="J845" s="2455"/>
      <c r="K845" s="2455"/>
      <c r="L845" s="2455"/>
      <c r="M845" s="2455"/>
      <c r="N845" s="2455"/>
      <c r="O845" s="2455"/>
      <c r="P845" s="2455"/>
      <c r="R845" s="2452"/>
      <c r="Z845" s="2451"/>
      <c r="AA845" s="2451"/>
      <c r="AB845" s="2451"/>
    </row>
    <row r="846" spans="2:38" ht="3.75" customHeight="1"/>
    <row r="847" spans="2:38" ht="1.5" customHeight="1">
      <c r="B847" s="2454" t="s">
        <v>2569</v>
      </c>
      <c r="C847" s="2454"/>
      <c r="D847" s="2454"/>
      <c r="G847" s="2455" t="s">
        <v>229</v>
      </c>
      <c r="H847" s="2455"/>
      <c r="I847" s="2455"/>
      <c r="J847" s="2455"/>
      <c r="K847" s="2455"/>
      <c r="L847" s="2455"/>
      <c r="M847" s="2455"/>
      <c r="N847" s="2455"/>
      <c r="O847" s="2455"/>
      <c r="P847" s="2455"/>
      <c r="T847" s="2456">
        <v>208</v>
      </c>
      <c r="V847" s="2457">
        <v>2004</v>
      </c>
      <c r="X847" s="2457">
        <v>1</v>
      </c>
      <c r="Z847" s="2451">
        <v>1200000</v>
      </c>
      <c r="AA847" s="2451"/>
      <c r="AB847" s="2451"/>
      <c r="AC847" s="2452" t="s">
        <v>13</v>
      </c>
      <c r="AD847" s="2452" t="s">
        <v>596</v>
      </c>
      <c r="AE847" s="2452"/>
      <c r="AF847" s="2452"/>
      <c r="AG847" s="2452"/>
      <c r="AI847" s="2452" t="s">
        <v>12</v>
      </c>
      <c r="AJ847" s="2455" t="s">
        <v>12</v>
      </c>
      <c r="AK847" s="2455"/>
      <c r="AL847" s="2455"/>
    </row>
    <row r="848" spans="2:38" ht="7.5" customHeight="1">
      <c r="B848" s="2454"/>
      <c r="C848" s="2454"/>
      <c r="D848" s="2454"/>
      <c r="G848" s="2455"/>
      <c r="H848" s="2455"/>
      <c r="I848" s="2455"/>
      <c r="J848" s="2455"/>
      <c r="K848" s="2455"/>
      <c r="L848" s="2455"/>
      <c r="M848" s="2455"/>
      <c r="N848" s="2455"/>
      <c r="O848" s="2455"/>
      <c r="P848" s="2455"/>
      <c r="R848" s="2452" t="s">
        <v>1963</v>
      </c>
      <c r="T848" s="2456"/>
      <c r="V848" s="2457"/>
      <c r="X848" s="2457"/>
      <c r="Z848" s="2451"/>
      <c r="AA848" s="2451"/>
      <c r="AB848" s="2451"/>
      <c r="AC848" s="2452"/>
      <c r="AD848" s="2452"/>
      <c r="AE848" s="2452"/>
      <c r="AF848" s="2452"/>
      <c r="AG848" s="2452"/>
      <c r="AI848" s="2452"/>
      <c r="AJ848" s="2455"/>
      <c r="AK848" s="2455"/>
      <c r="AL848" s="2455"/>
    </row>
    <row r="849" spans="2:38" ht="6.75" customHeight="1">
      <c r="B849" s="2454"/>
      <c r="C849" s="2454"/>
      <c r="D849" s="2454"/>
      <c r="G849" s="2455"/>
      <c r="H849" s="2455"/>
      <c r="I849" s="2455"/>
      <c r="J849" s="2455"/>
      <c r="K849" s="2455"/>
      <c r="L849" s="2455"/>
      <c r="M849" s="2455"/>
      <c r="N849" s="2455"/>
      <c r="O849" s="2455"/>
      <c r="P849" s="2455"/>
      <c r="R849" s="2452"/>
      <c r="Z849" s="2451"/>
      <c r="AA849" s="2451"/>
      <c r="AB849" s="2451"/>
    </row>
    <row r="850" spans="2:38" ht="3.75" customHeight="1"/>
    <row r="851" spans="2:38" ht="1.5" customHeight="1">
      <c r="B851" s="2454" t="s">
        <v>2569</v>
      </c>
      <c r="C851" s="2454"/>
      <c r="D851" s="2454"/>
      <c r="G851" s="2455" t="s">
        <v>229</v>
      </c>
      <c r="H851" s="2455"/>
      <c r="I851" s="2455"/>
      <c r="J851" s="2455"/>
      <c r="K851" s="2455"/>
      <c r="L851" s="2455"/>
      <c r="M851" s="2455"/>
      <c r="N851" s="2455"/>
      <c r="O851" s="2455"/>
      <c r="P851" s="2455"/>
      <c r="T851" s="2456">
        <v>209</v>
      </c>
      <c r="V851" s="2457">
        <v>2004</v>
      </c>
      <c r="X851" s="2457">
        <v>1</v>
      </c>
      <c r="Z851" s="2451">
        <v>1200000</v>
      </c>
      <c r="AA851" s="2451"/>
      <c r="AB851" s="2451"/>
      <c r="AC851" s="2452" t="s">
        <v>13</v>
      </c>
      <c r="AD851" s="2452" t="s">
        <v>596</v>
      </c>
      <c r="AE851" s="2452"/>
      <c r="AF851" s="2452"/>
      <c r="AG851" s="2452"/>
      <c r="AI851" s="2452" t="s">
        <v>12</v>
      </c>
      <c r="AJ851" s="2455" t="s">
        <v>12</v>
      </c>
      <c r="AK851" s="2455"/>
      <c r="AL851" s="2455"/>
    </row>
    <row r="852" spans="2:38" ht="7.5" customHeight="1">
      <c r="B852" s="2454"/>
      <c r="C852" s="2454"/>
      <c r="D852" s="2454"/>
      <c r="G852" s="2455"/>
      <c r="H852" s="2455"/>
      <c r="I852" s="2455"/>
      <c r="J852" s="2455"/>
      <c r="K852" s="2455"/>
      <c r="L852" s="2455"/>
      <c r="M852" s="2455"/>
      <c r="N852" s="2455"/>
      <c r="O852" s="2455"/>
      <c r="P852" s="2455"/>
      <c r="R852" s="2452" t="s">
        <v>1963</v>
      </c>
      <c r="T852" s="2456"/>
      <c r="V852" s="2457"/>
      <c r="X852" s="2457"/>
      <c r="Z852" s="2451"/>
      <c r="AA852" s="2451"/>
      <c r="AB852" s="2451"/>
      <c r="AC852" s="2452"/>
      <c r="AD852" s="2452"/>
      <c r="AE852" s="2452"/>
      <c r="AF852" s="2452"/>
      <c r="AG852" s="2452"/>
      <c r="AI852" s="2452"/>
      <c r="AJ852" s="2455"/>
      <c r="AK852" s="2455"/>
      <c r="AL852" s="2455"/>
    </row>
    <row r="853" spans="2:38" ht="6.75" customHeight="1">
      <c r="B853" s="2454"/>
      <c r="C853" s="2454"/>
      <c r="D853" s="2454"/>
      <c r="G853" s="2455"/>
      <c r="H853" s="2455"/>
      <c r="I853" s="2455"/>
      <c r="J853" s="2455"/>
      <c r="K853" s="2455"/>
      <c r="L853" s="2455"/>
      <c r="M853" s="2455"/>
      <c r="N853" s="2455"/>
      <c r="O853" s="2455"/>
      <c r="P853" s="2455"/>
      <c r="R853" s="2452"/>
      <c r="Z853" s="2451"/>
      <c r="AA853" s="2451"/>
      <c r="AB853" s="2451"/>
    </row>
    <row r="854" spans="2:38" ht="3.75" customHeight="1"/>
    <row r="855" spans="2:38" ht="1.5" customHeight="1">
      <c r="B855" s="2454" t="s">
        <v>2569</v>
      </c>
      <c r="C855" s="2454"/>
      <c r="D855" s="2454"/>
      <c r="G855" s="2455" t="s">
        <v>229</v>
      </c>
      <c r="H855" s="2455"/>
      <c r="I855" s="2455"/>
      <c r="J855" s="2455"/>
      <c r="K855" s="2455"/>
      <c r="L855" s="2455"/>
      <c r="M855" s="2455"/>
      <c r="N855" s="2455"/>
      <c r="O855" s="2455"/>
      <c r="P855" s="2455"/>
      <c r="T855" s="2456">
        <v>210</v>
      </c>
      <c r="V855" s="2457">
        <v>2004</v>
      </c>
      <c r="X855" s="2457">
        <v>1</v>
      </c>
      <c r="Z855" s="2451">
        <v>1200000</v>
      </c>
      <c r="AA855" s="2451"/>
      <c r="AB855" s="2451"/>
      <c r="AC855" s="2452" t="s">
        <v>1914</v>
      </c>
      <c r="AD855" s="2452" t="s">
        <v>596</v>
      </c>
      <c r="AE855" s="2452"/>
      <c r="AF855" s="2452"/>
      <c r="AG855" s="2452"/>
      <c r="AJ855" s="2455" t="s">
        <v>2199</v>
      </c>
      <c r="AK855" s="2455"/>
      <c r="AL855" s="2455"/>
    </row>
    <row r="856" spans="2:38" ht="7.5" customHeight="1">
      <c r="B856" s="2454"/>
      <c r="C856" s="2454"/>
      <c r="D856" s="2454"/>
      <c r="G856" s="2455"/>
      <c r="H856" s="2455"/>
      <c r="I856" s="2455"/>
      <c r="J856" s="2455"/>
      <c r="K856" s="2455"/>
      <c r="L856" s="2455"/>
      <c r="M856" s="2455"/>
      <c r="N856" s="2455"/>
      <c r="O856" s="2455"/>
      <c r="P856" s="2455"/>
      <c r="R856" s="2452" t="s">
        <v>1874</v>
      </c>
      <c r="T856" s="2456"/>
      <c r="V856" s="2457"/>
      <c r="X856" s="2457"/>
      <c r="Z856" s="2451"/>
      <c r="AA856" s="2451"/>
      <c r="AB856" s="2451"/>
      <c r="AC856" s="2452"/>
      <c r="AD856" s="2452"/>
      <c r="AE856" s="2452"/>
      <c r="AF856" s="2452"/>
      <c r="AG856" s="2452"/>
      <c r="AJ856" s="2455"/>
      <c r="AK856" s="2455"/>
      <c r="AL856" s="2455"/>
    </row>
    <row r="857" spans="2:38" ht="6.75" customHeight="1">
      <c r="B857" s="2454"/>
      <c r="C857" s="2454"/>
      <c r="D857" s="2454"/>
      <c r="G857" s="2455"/>
      <c r="H857" s="2455"/>
      <c r="I857" s="2455"/>
      <c r="J857" s="2455"/>
      <c r="K857" s="2455"/>
      <c r="L857" s="2455"/>
      <c r="M857" s="2455"/>
      <c r="N857" s="2455"/>
      <c r="O857" s="2455"/>
      <c r="P857" s="2455"/>
      <c r="R857" s="2452"/>
      <c r="Z857" s="2451"/>
      <c r="AA857" s="2451"/>
      <c r="AB857" s="2451"/>
    </row>
    <row r="858" spans="2:38" ht="3.75" customHeight="1"/>
    <row r="859" spans="2:38" ht="1.5" customHeight="1">
      <c r="B859" s="2454" t="s">
        <v>2569</v>
      </c>
      <c r="C859" s="2454"/>
      <c r="D859" s="2454"/>
      <c r="G859" s="2455" t="s">
        <v>229</v>
      </c>
      <c r="H859" s="2455"/>
      <c r="I859" s="2455"/>
      <c r="J859" s="2455"/>
      <c r="K859" s="2455"/>
      <c r="L859" s="2455"/>
      <c r="M859" s="2455"/>
      <c r="N859" s="2455"/>
      <c r="O859" s="2455"/>
      <c r="P859" s="2455"/>
      <c r="T859" s="2456">
        <v>211</v>
      </c>
      <c r="V859" s="2457">
        <v>2004</v>
      </c>
      <c r="X859" s="2457">
        <v>1</v>
      </c>
      <c r="Z859" s="2451">
        <v>1200000</v>
      </c>
      <c r="AA859" s="2451"/>
      <c r="AB859" s="2451"/>
      <c r="AC859" s="2452" t="s">
        <v>1914</v>
      </c>
      <c r="AD859" s="2452" t="s">
        <v>596</v>
      </c>
      <c r="AE859" s="2452"/>
      <c r="AF859" s="2452"/>
      <c r="AG859" s="2452"/>
      <c r="AJ859" s="2455" t="s">
        <v>2199</v>
      </c>
      <c r="AK859" s="2455"/>
      <c r="AL859" s="2455"/>
    </row>
    <row r="860" spans="2:38" ht="7.5" customHeight="1">
      <c r="B860" s="2454"/>
      <c r="C860" s="2454"/>
      <c r="D860" s="2454"/>
      <c r="G860" s="2455"/>
      <c r="H860" s="2455"/>
      <c r="I860" s="2455"/>
      <c r="J860" s="2455"/>
      <c r="K860" s="2455"/>
      <c r="L860" s="2455"/>
      <c r="M860" s="2455"/>
      <c r="N860" s="2455"/>
      <c r="O860" s="2455"/>
      <c r="P860" s="2455"/>
      <c r="R860" s="2452" t="s">
        <v>1874</v>
      </c>
      <c r="T860" s="2456"/>
      <c r="V860" s="2457"/>
      <c r="X860" s="2457"/>
      <c r="Z860" s="2451"/>
      <c r="AA860" s="2451"/>
      <c r="AB860" s="2451"/>
      <c r="AC860" s="2452"/>
      <c r="AD860" s="2452"/>
      <c r="AE860" s="2452"/>
      <c r="AF860" s="2452"/>
      <c r="AG860" s="2452"/>
      <c r="AJ860" s="2455"/>
      <c r="AK860" s="2455"/>
      <c r="AL860" s="2455"/>
    </row>
    <row r="861" spans="2:38" ht="6.75" customHeight="1">
      <c r="B861" s="2454"/>
      <c r="C861" s="2454"/>
      <c r="D861" s="2454"/>
      <c r="G861" s="2455"/>
      <c r="H861" s="2455"/>
      <c r="I861" s="2455"/>
      <c r="J861" s="2455"/>
      <c r="K861" s="2455"/>
      <c r="L861" s="2455"/>
      <c r="M861" s="2455"/>
      <c r="N861" s="2455"/>
      <c r="O861" s="2455"/>
      <c r="P861" s="2455"/>
      <c r="R861" s="2452"/>
      <c r="Z861" s="2451"/>
      <c r="AA861" s="2451"/>
      <c r="AB861" s="2451"/>
    </row>
    <row r="862" spans="2:38" ht="3.75" customHeight="1"/>
    <row r="863" spans="2:38" ht="1.5" customHeight="1">
      <c r="B863" s="2454" t="s">
        <v>2569</v>
      </c>
      <c r="C863" s="2454"/>
      <c r="D863" s="2454"/>
      <c r="G863" s="2455" t="s">
        <v>229</v>
      </c>
      <c r="H863" s="2455"/>
      <c r="I863" s="2455"/>
      <c r="J863" s="2455"/>
      <c r="K863" s="2455"/>
      <c r="L863" s="2455"/>
      <c r="M863" s="2455"/>
      <c r="N863" s="2455"/>
      <c r="O863" s="2455"/>
      <c r="P863" s="2455"/>
      <c r="T863" s="2456">
        <v>212</v>
      </c>
      <c r="V863" s="2457">
        <v>2004</v>
      </c>
      <c r="X863" s="2457">
        <v>1</v>
      </c>
      <c r="Z863" s="2451">
        <v>1200000</v>
      </c>
      <c r="AA863" s="2451"/>
      <c r="AB863" s="2451"/>
      <c r="AC863" s="2452" t="s">
        <v>1914</v>
      </c>
      <c r="AD863" s="2452" t="s">
        <v>596</v>
      </c>
      <c r="AE863" s="2452"/>
      <c r="AF863" s="2452"/>
      <c r="AG863" s="2452"/>
      <c r="AJ863" s="2455" t="s">
        <v>2199</v>
      </c>
      <c r="AK863" s="2455"/>
      <c r="AL863" s="2455"/>
    </row>
    <row r="864" spans="2:38" ht="7.5" customHeight="1">
      <c r="B864" s="2454"/>
      <c r="C864" s="2454"/>
      <c r="D864" s="2454"/>
      <c r="G864" s="2455"/>
      <c r="H864" s="2455"/>
      <c r="I864" s="2455"/>
      <c r="J864" s="2455"/>
      <c r="K864" s="2455"/>
      <c r="L864" s="2455"/>
      <c r="M864" s="2455"/>
      <c r="N864" s="2455"/>
      <c r="O864" s="2455"/>
      <c r="P864" s="2455"/>
      <c r="R864" s="2452" t="s">
        <v>1874</v>
      </c>
      <c r="T864" s="2456"/>
      <c r="V864" s="2457"/>
      <c r="X864" s="2457"/>
      <c r="Z864" s="2451"/>
      <c r="AA864" s="2451"/>
      <c r="AB864" s="2451"/>
      <c r="AC864" s="2452"/>
      <c r="AD864" s="2452"/>
      <c r="AE864" s="2452"/>
      <c r="AF864" s="2452"/>
      <c r="AG864" s="2452"/>
      <c r="AJ864" s="2455"/>
      <c r="AK864" s="2455"/>
      <c r="AL864" s="2455"/>
    </row>
    <row r="865" spans="2:38" ht="6.75" customHeight="1">
      <c r="B865" s="2454"/>
      <c r="C865" s="2454"/>
      <c r="D865" s="2454"/>
      <c r="G865" s="2455"/>
      <c r="H865" s="2455"/>
      <c r="I865" s="2455"/>
      <c r="J865" s="2455"/>
      <c r="K865" s="2455"/>
      <c r="L865" s="2455"/>
      <c r="M865" s="2455"/>
      <c r="N865" s="2455"/>
      <c r="O865" s="2455"/>
      <c r="P865" s="2455"/>
      <c r="R865" s="2452"/>
      <c r="Z865" s="2451"/>
      <c r="AA865" s="2451"/>
      <c r="AB865" s="2451"/>
    </row>
    <row r="866" spans="2:38" ht="3.75" customHeight="1"/>
    <row r="867" spans="2:38" ht="1.5" customHeight="1">
      <c r="B867" s="2454" t="s">
        <v>2569</v>
      </c>
      <c r="C867" s="2454"/>
      <c r="D867" s="2454"/>
      <c r="G867" s="2455" t="s">
        <v>229</v>
      </c>
      <c r="H867" s="2455"/>
      <c r="I867" s="2455"/>
      <c r="J867" s="2455"/>
      <c r="K867" s="2455"/>
      <c r="L867" s="2455"/>
      <c r="M867" s="2455"/>
      <c r="N867" s="2455"/>
      <c r="O867" s="2455"/>
      <c r="P867" s="2455"/>
      <c r="T867" s="2456">
        <v>213</v>
      </c>
      <c r="V867" s="2457">
        <v>2005</v>
      </c>
      <c r="X867" s="2457">
        <v>1</v>
      </c>
      <c r="Z867" s="2451">
        <v>729000</v>
      </c>
      <c r="AA867" s="2451"/>
      <c r="AB867" s="2451"/>
      <c r="AC867" s="2452" t="s">
        <v>1914</v>
      </c>
      <c r="AD867" s="2452" t="s">
        <v>596</v>
      </c>
      <c r="AE867" s="2452"/>
      <c r="AF867" s="2452"/>
      <c r="AG867" s="2452"/>
      <c r="AJ867" s="2455" t="s">
        <v>2199</v>
      </c>
      <c r="AK867" s="2455"/>
      <c r="AL867" s="2455"/>
    </row>
    <row r="868" spans="2:38" ht="7.5" customHeight="1">
      <c r="B868" s="2454"/>
      <c r="C868" s="2454"/>
      <c r="D868" s="2454"/>
      <c r="G868" s="2455"/>
      <c r="H868" s="2455"/>
      <c r="I868" s="2455"/>
      <c r="J868" s="2455"/>
      <c r="K868" s="2455"/>
      <c r="L868" s="2455"/>
      <c r="M868" s="2455"/>
      <c r="N868" s="2455"/>
      <c r="O868" s="2455"/>
      <c r="P868" s="2455"/>
      <c r="R868" s="2452" t="s">
        <v>1874</v>
      </c>
      <c r="T868" s="2456"/>
      <c r="V868" s="2457"/>
      <c r="X868" s="2457"/>
      <c r="Z868" s="2451"/>
      <c r="AA868" s="2451"/>
      <c r="AB868" s="2451"/>
      <c r="AC868" s="2452"/>
      <c r="AD868" s="2452"/>
      <c r="AE868" s="2452"/>
      <c r="AF868" s="2452"/>
      <c r="AG868" s="2452"/>
      <c r="AJ868" s="2455"/>
      <c r="AK868" s="2455"/>
      <c r="AL868" s="2455"/>
    </row>
    <row r="869" spans="2:38" ht="6.75" customHeight="1">
      <c r="B869" s="2454"/>
      <c r="C869" s="2454"/>
      <c r="D869" s="2454"/>
      <c r="G869" s="2455"/>
      <c r="H869" s="2455"/>
      <c r="I869" s="2455"/>
      <c r="J869" s="2455"/>
      <c r="K869" s="2455"/>
      <c r="L869" s="2455"/>
      <c r="M869" s="2455"/>
      <c r="N869" s="2455"/>
      <c r="O869" s="2455"/>
      <c r="P869" s="2455"/>
      <c r="R869" s="2452"/>
      <c r="Z869" s="2451"/>
      <c r="AA869" s="2451"/>
      <c r="AB869" s="2451"/>
    </row>
    <row r="870" spans="2:38" ht="3.75" customHeight="1"/>
    <row r="871" spans="2:38" ht="1.5" customHeight="1">
      <c r="B871" s="2454" t="s">
        <v>2569</v>
      </c>
      <c r="C871" s="2454"/>
      <c r="D871" s="2454"/>
      <c r="G871" s="2455" t="s">
        <v>229</v>
      </c>
      <c r="H871" s="2455"/>
      <c r="I871" s="2455"/>
      <c r="J871" s="2455"/>
      <c r="K871" s="2455"/>
      <c r="L871" s="2455"/>
      <c r="M871" s="2455"/>
      <c r="N871" s="2455"/>
      <c r="O871" s="2455"/>
      <c r="P871" s="2455"/>
      <c r="T871" s="2456">
        <v>214</v>
      </c>
      <c r="V871" s="2457">
        <v>2005</v>
      </c>
      <c r="X871" s="2457">
        <v>1</v>
      </c>
      <c r="Z871" s="2451">
        <v>729000</v>
      </c>
      <c r="AA871" s="2451"/>
      <c r="AB871" s="2451"/>
      <c r="AC871" s="2452" t="s">
        <v>1914</v>
      </c>
      <c r="AD871" s="2452" t="s">
        <v>596</v>
      </c>
      <c r="AE871" s="2452"/>
      <c r="AF871" s="2452"/>
      <c r="AG871" s="2452"/>
      <c r="AJ871" s="2455" t="s">
        <v>2199</v>
      </c>
      <c r="AK871" s="2455"/>
      <c r="AL871" s="2455"/>
    </row>
    <row r="872" spans="2:38" ht="7.5" customHeight="1">
      <c r="B872" s="2454"/>
      <c r="C872" s="2454"/>
      <c r="D872" s="2454"/>
      <c r="G872" s="2455"/>
      <c r="H872" s="2455"/>
      <c r="I872" s="2455"/>
      <c r="J872" s="2455"/>
      <c r="K872" s="2455"/>
      <c r="L872" s="2455"/>
      <c r="M872" s="2455"/>
      <c r="N872" s="2455"/>
      <c r="O872" s="2455"/>
      <c r="P872" s="2455"/>
      <c r="R872" s="2452" t="s">
        <v>1874</v>
      </c>
      <c r="T872" s="2456"/>
      <c r="V872" s="2457"/>
      <c r="X872" s="2457"/>
      <c r="Z872" s="2451"/>
      <c r="AA872" s="2451"/>
      <c r="AB872" s="2451"/>
      <c r="AC872" s="2452"/>
      <c r="AD872" s="2452"/>
      <c r="AE872" s="2452"/>
      <c r="AF872" s="2452"/>
      <c r="AG872" s="2452"/>
      <c r="AJ872" s="2455"/>
      <c r="AK872" s="2455"/>
      <c r="AL872" s="2455"/>
    </row>
    <row r="873" spans="2:38" ht="6.75" customHeight="1">
      <c r="B873" s="2454"/>
      <c r="C873" s="2454"/>
      <c r="D873" s="2454"/>
      <c r="G873" s="2455"/>
      <c r="H873" s="2455"/>
      <c r="I873" s="2455"/>
      <c r="J873" s="2455"/>
      <c r="K873" s="2455"/>
      <c r="L873" s="2455"/>
      <c r="M873" s="2455"/>
      <c r="N873" s="2455"/>
      <c r="O873" s="2455"/>
      <c r="P873" s="2455"/>
      <c r="R873" s="2452"/>
      <c r="Z873" s="2451"/>
      <c r="AA873" s="2451"/>
      <c r="AB873" s="2451"/>
    </row>
    <row r="874" spans="2:38" ht="3.75" customHeight="1"/>
    <row r="875" spans="2:38" ht="1.5" customHeight="1">
      <c r="B875" s="2454" t="s">
        <v>2569</v>
      </c>
      <c r="C875" s="2454"/>
      <c r="D875" s="2454"/>
      <c r="G875" s="2455" t="s">
        <v>229</v>
      </c>
      <c r="H875" s="2455"/>
      <c r="I875" s="2455"/>
      <c r="J875" s="2455"/>
      <c r="K875" s="2455"/>
      <c r="L875" s="2455"/>
      <c r="M875" s="2455"/>
      <c r="N875" s="2455"/>
      <c r="O875" s="2455"/>
      <c r="P875" s="2455"/>
      <c r="T875" s="2456">
        <v>215</v>
      </c>
      <c r="V875" s="2457">
        <v>2005</v>
      </c>
      <c r="X875" s="2457">
        <v>1</v>
      </c>
      <c r="Z875" s="2451">
        <v>729000</v>
      </c>
      <c r="AA875" s="2451"/>
      <c r="AB875" s="2451"/>
      <c r="AC875" s="2452" t="s">
        <v>13</v>
      </c>
      <c r="AD875" s="2452" t="s">
        <v>596</v>
      </c>
      <c r="AE875" s="2452"/>
      <c r="AF875" s="2452"/>
      <c r="AG875" s="2452"/>
      <c r="AI875" s="2452" t="s">
        <v>12</v>
      </c>
      <c r="AJ875" s="2455" t="s">
        <v>12</v>
      </c>
      <c r="AK875" s="2455"/>
      <c r="AL875" s="2455"/>
    </row>
    <row r="876" spans="2:38" ht="7.5" customHeight="1">
      <c r="B876" s="2454"/>
      <c r="C876" s="2454"/>
      <c r="D876" s="2454"/>
      <c r="G876" s="2455"/>
      <c r="H876" s="2455"/>
      <c r="I876" s="2455"/>
      <c r="J876" s="2455"/>
      <c r="K876" s="2455"/>
      <c r="L876" s="2455"/>
      <c r="M876" s="2455"/>
      <c r="N876" s="2455"/>
      <c r="O876" s="2455"/>
      <c r="P876" s="2455"/>
      <c r="R876" s="2452" t="s">
        <v>1874</v>
      </c>
      <c r="T876" s="2456"/>
      <c r="V876" s="2457"/>
      <c r="X876" s="2457"/>
      <c r="Z876" s="2451"/>
      <c r="AA876" s="2451"/>
      <c r="AB876" s="2451"/>
      <c r="AC876" s="2452"/>
      <c r="AD876" s="2452"/>
      <c r="AE876" s="2452"/>
      <c r="AF876" s="2452"/>
      <c r="AG876" s="2452"/>
      <c r="AI876" s="2452"/>
      <c r="AJ876" s="2455"/>
      <c r="AK876" s="2455"/>
      <c r="AL876" s="2455"/>
    </row>
    <row r="877" spans="2:38" ht="6.75" customHeight="1">
      <c r="B877" s="2454"/>
      <c r="C877" s="2454"/>
      <c r="D877" s="2454"/>
      <c r="G877" s="2455"/>
      <c r="H877" s="2455"/>
      <c r="I877" s="2455"/>
      <c r="J877" s="2455"/>
      <c r="K877" s="2455"/>
      <c r="L877" s="2455"/>
      <c r="M877" s="2455"/>
      <c r="N877" s="2455"/>
      <c r="O877" s="2455"/>
      <c r="P877" s="2455"/>
      <c r="R877" s="2452"/>
      <c r="Z877" s="2451"/>
      <c r="AA877" s="2451"/>
      <c r="AB877" s="2451"/>
    </row>
    <row r="878" spans="2:38" ht="3.75" customHeight="1"/>
    <row r="879" spans="2:38" ht="1.5" customHeight="1">
      <c r="B879" s="2454" t="s">
        <v>2569</v>
      </c>
      <c r="C879" s="2454"/>
      <c r="D879" s="2454"/>
      <c r="G879" s="2455" t="s">
        <v>229</v>
      </c>
      <c r="H879" s="2455"/>
      <c r="I879" s="2455"/>
      <c r="J879" s="2455"/>
      <c r="K879" s="2455"/>
      <c r="L879" s="2455"/>
      <c r="M879" s="2455"/>
      <c r="N879" s="2455"/>
      <c r="O879" s="2455"/>
      <c r="P879" s="2455"/>
      <c r="T879" s="2456">
        <v>216</v>
      </c>
      <c r="V879" s="2457">
        <v>2005</v>
      </c>
      <c r="X879" s="2457">
        <v>1</v>
      </c>
      <c r="Z879" s="2451">
        <v>729000</v>
      </c>
      <c r="AA879" s="2451"/>
      <c r="AB879" s="2451"/>
      <c r="AC879" s="2452" t="s">
        <v>13</v>
      </c>
      <c r="AD879" s="2452" t="s">
        <v>596</v>
      </c>
      <c r="AE879" s="2452"/>
      <c r="AF879" s="2452"/>
      <c r="AG879" s="2452"/>
      <c r="AI879" s="2452" t="s">
        <v>12</v>
      </c>
      <c r="AJ879" s="2455" t="s">
        <v>12</v>
      </c>
      <c r="AK879" s="2455"/>
      <c r="AL879" s="2455"/>
    </row>
    <row r="880" spans="2:38" ht="7.5" customHeight="1">
      <c r="B880" s="2454"/>
      <c r="C880" s="2454"/>
      <c r="D880" s="2454"/>
      <c r="G880" s="2455"/>
      <c r="H880" s="2455"/>
      <c r="I880" s="2455"/>
      <c r="J880" s="2455"/>
      <c r="K880" s="2455"/>
      <c r="L880" s="2455"/>
      <c r="M880" s="2455"/>
      <c r="N880" s="2455"/>
      <c r="O880" s="2455"/>
      <c r="P880" s="2455"/>
      <c r="R880" s="2452" t="s">
        <v>1874</v>
      </c>
      <c r="T880" s="2456"/>
      <c r="V880" s="2457"/>
      <c r="X880" s="2457"/>
      <c r="Z880" s="2451"/>
      <c r="AA880" s="2451"/>
      <c r="AB880" s="2451"/>
      <c r="AC880" s="2452"/>
      <c r="AD880" s="2452"/>
      <c r="AE880" s="2452"/>
      <c r="AF880" s="2452"/>
      <c r="AG880" s="2452"/>
      <c r="AI880" s="2452"/>
      <c r="AJ880" s="2455"/>
      <c r="AK880" s="2455"/>
      <c r="AL880" s="2455"/>
    </row>
    <row r="881" spans="2:38" ht="6.75" customHeight="1">
      <c r="B881" s="2454"/>
      <c r="C881" s="2454"/>
      <c r="D881" s="2454"/>
      <c r="G881" s="2455"/>
      <c r="H881" s="2455"/>
      <c r="I881" s="2455"/>
      <c r="J881" s="2455"/>
      <c r="K881" s="2455"/>
      <c r="L881" s="2455"/>
      <c r="M881" s="2455"/>
      <c r="N881" s="2455"/>
      <c r="O881" s="2455"/>
      <c r="P881" s="2455"/>
      <c r="R881" s="2452"/>
      <c r="Z881" s="2451"/>
      <c r="AA881" s="2451"/>
      <c r="AB881" s="2451"/>
    </row>
    <row r="882" spans="2:38" ht="3.75" customHeight="1"/>
    <row r="883" spans="2:38" ht="1.5" customHeight="1">
      <c r="B883" s="2454" t="s">
        <v>2569</v>
      </c>
      <c r="C883" s="2454"/>
      <c r="D883" s="2454"/>
      <c r="G883" s="2455" t="s">
        <v>229</v>
      </c>
      <c r="H883" s="2455"/>
      <c r="I883" s="2455"/>
      <c r="J883" s="2455"/>
      <c r="K883" s="2455"/>
      <c r="L883" s="2455"/>
      <c r="M883" s="2455"/>
      <c r="N883" s="2455"/>
      <c r="O883" s="2455"/>
      <c r="P883" s="2455"/>
      <c r="T883" s="2456">
        <v>217</v>
      </c>
      <c r="V883" s="2457">
        <v>2005</v>
      </c>
      <c r="X883" s="2457">
        <v>1</v>
      </c>
      <c r="Z883" s="2451">
        <v>600000</v>
      </c>
      <c r="AA883" s="2451"/>
      <c r="AB883" s="2451"/>
      <c r="AC883" s="2452" t="s">
        <v>1914</v>
      </c>
      <c r="AD883" s="2452" t="s">
        <v>596</v>
      </c>
      <c r="AE883" s="2452"/>
      <c r="AF883" s="2452"/>
      <c r="AG883" s="2452"/>
      <c r="AJ883" s="2455" t="s">
        <v>2199</v>
      </c>
      <c r="AK883" s="2455"/>
      <c r="AL883" s="2455"/>
    </row>
    <row r="884" spans="2:38" ht="7.5" customHeight="1">
      <c r="B884" s="2454"/>
      <c r="C884" s="2454"/>
      <c r="D884" s="2454"/>
      <c r="G884" s="2455"/>
      <c r="H884" s="2455"/>
      <c r="I884" s="2455"/>
      <c r="J884" s="2455"/>
      <c r="K884" s="2455"/>
      <c r="L884" s="2455"/>
      <c r="M884" s="2455"/>
      <c r="N884" s="2455"/>
      <c r="O884" s="2455"/>
      <c r="P884" s="2455"/>
      <c r="R884" s="2452" t="s">
        <v>1875</v>
      </c>
      <c r="T884" s="2456"/>
      <c r="V884" s="2457"/>
      <c r="X884" s="2457"/>
      <c r="Z884" s="2451"/>
      <c r="AA884" s="2451"/>
      <c r="AB884" s="2451"/>
      <c r="AC884" s="2452"/>
      <c r="AD884" s="2452"/>
      <c r="AE884" s="2452"/>
      <c r="AF884" s="2452"/>
      <c r="AG884" s="2452"/>
      <c r="AJ884" s="2455"/>
      <c r="AK884" s="2455"/>
      <c r="AL884" s="2455"/>
    </row>
    <row r="885" spans="2:38" ht="6.75" customHeight="1">
      <c r="B885" s="2454"/>
      <c r="C885" s="2454"/>
      <c r="D885" s="2454"/>
      <c r="G885" s="2455"/>
      <c r="H885" s="2455"/>
      <c r="I885" s="2455"/>
      <c r="J885" s="2455"/>
      <c r="K885" s="2455"/>
      <c r="L885" s="2455"/>
      <c r="M885" s="2455"/>
      <c r="N885" s="2455"/>
      <c r="O885" s="2455"/>
      <c r="P885" s="2455"/>
      <c r="R885" s="2452"/>
      <c r="Z885" s="2451"/>
      <c r="AA885" s="2451"/>
      <c r="AB885" s="2451"/>
    </row>
    <row r="886" spans="2:38" ht="3.75" customHeight="1"/>
    <row r="887" spans="2:38" ht="1.5" customHeight="1">
      <c r="B887" s="2454" t="s">
        <v>2569</v>
      </c>
      <c r="C887" s="2454"/>
      <c r="D887" s="2454"/>
      <c r="G887" s="2455" t="s">
        <v>229</v>
      </c>
      <c r="H887" s="2455"/>
      <c r="I887" s="2455"/>
      <c r="J887" s="2455"/>
      <c r="K887" s="2455"/>
      <c r="L887" s="2455"/>
      <c r="M887" s="2455"/>
      <c r="N887" s="2455"/>
      <c r="O887" s="2455"/>
      <c r="P887" s="2455"/>
      <c r="T887" s="2456">
        <v>218</v>
      </c>
      <c r="V887" s="2457">
        <v>2005</v>
      </c>
      <c r="X887" s="2457">
        <v>1</v>
      </c>
      <c r="Z887" s="2451">
        <v>600000</v>
      </c>
      <c r="AA887" s="2451"/>
      <c r="AB887" s="2451"/>
      <c r="AC887" s="2452" t="s">
        <v>1914</v>
      </c>
      <c r="AD887" s="2452" t="s">
        <v>596</v>
      </c>
      <c r="AE887" s="2452"/>
      <c r="AF887" s="2452"/>
      <c r="AG887" s="2452"/>
      <c r="AJ887" s="2455" t="s">
        <v>2199</v>
      </c>
      <c r="AK887" s="2455"/>
      <c r="AL887" s="2455"/>
    </row>
    <row r="888" spans="2:38" ht="7.5" customHeight="1">
      <c r="B888" s="2454"/>
      <c r="C888" s="2454"/>
      <c r="D888" s="2454"/>
      <c r="G888" s="2455"/>
      <c r="H888" s="2455"/>
      <c r="I888" s="2455"/>
      <c r="J888" s="2455"/>
      <c r="K888" s="2455"/>
      <c r="L888" s="2455"/>
      <c r="M888" s="2455"/>
      <c r="N888" s="2455"/>
      <c r="O888" s="2455"/>
      <c r="P888" s="2455"/>
      <c r="R888" s="2452" t="s">
        <v>1875</v>
      </c>
      <c r="T888" s="2456"/>
      <c r="V888" s="2457"/>
      <c r="X888" s="2457"/>
      <c r="Z888" s="2451"/>
      <c r="AA888" s="2451"/>
      <c r="AB888" s="2451"/>
      <c r="AC888" s="2452"/>
      <c r="AD888" s="2452"/>
      <c r="AE888" s="2452"/>
      <c r="AF888" s="2452"/>
      <c r="AG888" s="2452"/>
      <c r="AJ888" s="2455"/>
      <c r="AK888" s="2455"/>
      <c r="AL888" s="2455"/>
    </row>
    <row r="889" spans="2:38" ht="6.75" customHeight="1">
      <c r="B889" s="2454"/>
      <c r="C889" s="2454"/>
      <c r="D889" s="2454"/>
      <c r="G889" s="2455"/>
      <c r="H889" s="2455"/>
      <c r="I889" s="2455"/>
      <c r="J889" s="2455"/>
      <c r="K889" s="2455"/>
      <c r="L889" s="2455"/>
      <c r="M889" s="2455"/>
      <c r="N889" s="2455"/>
      <c r="O889" s="2455"/>
      <c r="P889" s="2455"/>
      <c r="R889" s="2452"/>
      <c r="Z889" s="2451"/>
      <c r="AA889" s="2451"/>
      <c r="AB889" s="2451"/>
    </row>
    <row r="890" spans="2:38" ht="3.75" customHeight="1"/>
    <row r="891" spans="2:38" ht="1.5" customHeight="1">
      <c r="B891" s="2454" t="s">
        <v>2569</v>
      </c>
      <c r="C891" s="2454"/>
      <c r="D891" s="2454"/>
      <c r="G891" s="2455" t="s">
        <v>229</v>
      </c>
      <c r="H891" s="2455"/>
      <c r="I891" s="2455"/>
      <c r="J891" s="2455"/>
      <c r="K891" s="2455"/>
      <c r="L891" s="2455"/>
      <c r="M891" s="2455"/>
      <c r="N891" s="2455"/>
      <c r="O891" s="2455"/>
      <c r="P891" s="2455"/>
      <c r="T891" s="2456">
        <v>219</v>
      </c>
      <c r="V891" s="2457">
        <v>2005</v>
      </c>
      <c r="X891" s="2457">
        <v>1</v>
      </c>
      <c r="Z891" s="2451">
        <v>600000</v>
      </c>
      <c r="AA891" s="2451"/>
      <c r="AB891" s="2451"/>
      <c r="AC891" s="2452" t="s">
        <v>1914</v>
      </c>
      <c r="AD891" s="2452" t="s">
        <v>596</v>
      </c>
      <c r="AE891" s="2452"/>
      <c r="AF891" s="2452"/>
      <c r="AG891" s="2452"/>
      <c r="AJ891" s="2455" t="s">
        <v>2199</v>
      </c>
      <c r="AK891" s="2455"/>
      <c r="AL891" s="2455"/>
    </row>
    <row r="892" spans="2:38" ht="7.5" customHeight="1">
      <c r="B892" s="2454"/>
      <c r="C892" s="2454"/>
      <c r="D892" s="2454"/>
      <c r="G892" s="2455"/>
      <c r="H892" s="2455"/>
      <c r="I892" s="2455"/>
      <c r="J892" s="2455"/>
      <c r="K892" s="2455"/>
      <c r="L892" s="2455"/>
      <c r="M892" s="2455"/>
      <c r="N892" s="2455"/>
      <c r="O892" s="2455"/>
      <c r="P892" s="2455"/>
      <c r="R892" s="2452" t="s">
        <v>1875</v>
      </c>
      <c r="T892" s="2456"/>
      <c r="V892" s="2457"/>
      <c r="X892" s="2457"/>
      <c r="Z892" s="2451"/>
      <c r="AA892" s="2451"/>
      <c r="AB892" s="2451"/>
      <c r="AC892" s="2452"/>
      <c r="AD892" s="2452"/>
      <c r="AE892" s="2452"/>
      <c r="AF892" s="2452"/>
      <c r="AG892" s="2452"/>
      <c r="AJ892" s="2455"/>
      <c r="AK892" s="2455"/>
      <c r="AL892" s="2455"/>
    </row>
    <row r="893" spans="2:38" ht="6.75" customHeight="1">
      <c r="B893" s="2454"/>
      <c r="C893" s="2454"/>
      <c r="D893" s="2454"/>
      <c r="G893" s="2455"/>
      <c r="H893" s="2455"/>
      <c r="I893" s="2455"/>
      <c r="J893" s="2455"/>
      <c r="K893" s="2455"/>
      <c r="L893" s="2455"/>
      <c r="M893" s="2455"/>
      <c r="N893" s="2455"/>
      <c r="O893" s="2455"/>
      <c r="P893" s="2455"/>
      <c r="R893" s="2452"/>
      <c r="Z893" s="2451"/>
      <c r="AA893" s="2451"/>
      <c r="AB893" s="2451"/>
    </row>
    <row r="894" spans="2:38" ht="1.5" customHeight="1">
      <c r="B894" s="2454" t="s">
        <v>2569</v>
      </c>
      <c r="C894" s="2454"/>
      <c r="D894" s="2454"/>
      <c r="G894" s="2455" t="s">
        <v>229</v>
      </c>
      <c r="H894" s="2455"/>
      <c r="I894" s="2455"/>
      <c r="J894" s="2455"/>
      <c r="K894" s="2455"/>
      <c r="L894" s="2455"/>
      <c r="M894" s="2455"/>
      <c r="N894" s="2455"/>
      <c r="O894" s="2455"/>
      <c r="P894" s="2455"/>
      <c r="T894" s="2456">
        <v>220</v>
      </c>
      <c r="V894" s="2457">
        <v>2005</v>
      </c>
      <c r="X894" s="2457">
        <v>1</v>
      </c>
      <c r="Z894" s="2451">
        <v>600000</v>
      </c>
      <c r="AA894" s="2451"/>
      <c r="AB894" s="2451"/>
      <c r="AC894" s="2452" t="s">
        <v>1914</v>
      </c>
      <c r="AD894" s="2452" t="s">
        <v>596</v>
      </c>
      <c r="AE894" s="2452"/>
      <c r="AF894" s="2452"/>
      <c r="AG894" s="2452"/>
      <c r="AJ894" s="2455" t="s">
        <v>2199</v>
      </c>
      <c r="AK894" s="2455"/>
      <c r="AL894" s="2455"/>
    </row>
    <row r="895" spans="2:38" ht="7.5" customHeight="1">
      <c r="B895" s="2454"/>
      <c r="C895" s="2454"/>
      <c r="D895" s="2454"/>
      <c r="G895" s="2455"/>
      <c r="H895" s="2455"/>
      <c r="I895" s="2455"/>
      <c r="J895" s="2455"/>
      <c r="K895" s="2455"/>
      <c r="L895" s="2455"/>
      <c r="M895" s="2455"/>
      <c r="N895" s="2455"/>
      <c r="O895" s="2455"/>
      <c r="P895" s="2455"/>
      <c r="R895" s="2452" t="s">
        <v>1875</v>
      </c>
      <c r="T895" s="2456"/>
      <c r="V895" s="2457"/>
      <c r="X895" s="2457"/>
      <c r="Z895" s="2451"/>
      <c r="AA895" s="2451"/>
      <c r="AB895" s="2451"/>
      <c r="AC895" s="2452"/>
      <c r="AD895" s="2452"/>
      <c r="AE895" s="2452"/>
      <c r="AF895" s="2452"/>
      <c r="AG895" s="2452"/>
      <c r="AJ895" s="2455"/>
      <c r="AK895" s="2455"/>
      <c r="AL895" s="2455"/>
    </row>
    <row r="896" spans="2:38" ht="6.75" customHeight="1">
      <c r="B896" s="2454"/>
      <c r="C896" s="2454"/>
      <c r="D896" s="2454"/>
      <c r="G896" s="2455"/>
      <c r="H896" s="2455"/>
      <c r="I896" s="2455"/>
      <c r="J896" s="2455"/>
      <c r="K896" s="2455"/>
      <c r="L896" s="2455"/>
      <c r="M896" s="2455"/>
      <c r="N896" s="2455"/>
      <c r="O896" s="2455"/>
      <c r="P896" s="2455"/>
      <c r="R896" s="2452"/>
      <c r="Z896" s="2451"/>
      <c r="AA896" s="2451"/>
      <c r="AB896" s="2451"/>
    </row>
    <row r="897" spans="2:38" ht="3.75" customHeight="1"/>
    <row r="898" spans="2:38" ht="1.5" customHeight="1">
      <c r="B898" s="2454" t="s">
        <v>2569</v>
      </c>
      <c r="C898" s="2454"/>
      <c r="D898" s="2454"/>
      <c r="G898" s="2455" t="s">
        <v>229</v>
      </c>
      <c r="H898" s="2455"/>
      <c r="I898" s="2455"/>
      <c r="J898" s="2455"/>
      <c r="K898" s="2455"/>
      <c r="L898" s="2455"/>
      <c r="M898" s="2455"/>
      <c r="N898" s="2455"/>
      <c r="O898" s="2455"/>
      <c r="P898" s="2455"/>
      <c r="T898" s="2456">
        <v>221</v>
      </c>
      <c r="V898" s="2457">
        <v>2006</v>
      </c>
      <c r="X898" s="2457">
        <v>1</v>
      </c>
      <c r="Z898" s="2451">
        <v>1480000</v>
      </c>
      <c r="AA898" s="2451"/>
      <c r="AB898" s="2451"/>
      <c r="AC898" s="2452" t="s">
        <v>1914</v>
      </c>
      <c r="AD898" s="2452" t="s">
        <v>1817</v>
      </c>
      <c r="AE898" s="2452"/>
      <c r="AF898" s="2452"/>
      <c r="AG898" s="2452"/>
      <c r="AJ898" s="2455" t="s">
        <v>2199</v>
      </c>
      <c r="AK898" s="2455"/>
      <c r="AL898" s="2455"/>
    </row>
    <row r="899" spans="2:38" ht="7.5" customHeight="1">
      <c r="B899" s="2454"/>
      <c r="C899" s="2454"/>
      <c r="D899" s="2454"/>
      <c r="G899" s="2455"/>
      <c r="H899" s="2455"/>
      <c r="I899" s="2455"/>
      <c r="J899" s="2455"/>
      <c r="K899" s="2455"/>
      <c r="L899" s="2455"/>
      <c r="M899" s="2455"/>
      <c r="N899" s="2455"/>
      <c r="O899" s="2455"/>
      <c r="P899" s="2455"/>
      <c r="R899" s="2452" t="s">
        <v>1877</v>
      </c>
      <c r="T899" s="2456"/>
      <c r="V899" s="2457"/>
      <c r="X899" s="2457"/>
      <c r="Z899" s="2451"/>
      <c r="AA899" s="2451"/>
      <c r="AB899" s="2451"/>
      <c r="AC899" s="2452"/>
      <c r="AD899" s="2452"/>
      <c r="AE899" s="2452"/>
      <c r="AF899" s="2452"/>
      <c r="AG899" s="2452"/>
      <c r="AJ899" s="2455"/>
      <c r="AK899" s="2455"/>
      <c r="AL899" s="2455"/>
    </row>
    <row r="900" spans="2:38" ht="6.75" customHeight="1">
      <c r="B900" s="2454"/>
      <c r="C900" s="2454"/>
      <c r="D900" s="2454"/>
      <c r="G900" s="2455"/>
      <c r="H900" s="2455"/>
      <c r="I900" s="2455"/>
      <c r="J900" s="2455"/>
      <c r="K900" s="2455"/>
      <c r="L900" s="2455"/>
      <c r="M900" s="2455"/>
      <c r="N900" s="2455"/>
      <c r="O900" s="2455"/>
      <c r="P900" s="2455"/>
      <c r="R900" s="2452"/>
      <c r="Z900" s="2451"/>
      <c r="AA900" s="2451"/>
      <c r="AB900" s="2451"/>
    </row>
    <row r="901" spans="2:38" ht="3.75" customHeight="1"/>
    <row r="902" spans="2:38" ht="1.5" customHeight="1">
      <c r="B902" s="2454" t="s">
        <v>2569</v>
      </c>
      <c r="C902" s="2454"/>
      <c r="D902" s="2454"/>
      <c r="G902" s="2455" t="s">
        <v>229</v>
      </c>
      <c r="H902" s="2455"/>
      <c r="I902" s="2455"/>
      <c r="J902" s="2455"/>
      <c r="K902" s="2455"/>
      <c r="L902" s="2455"/>
      <c r="M902" s="2455"/>
      <c r="N902" s="2455"/>
      <c r="O902" s="2455"/>
      <c r="P902" s="2455"/>
      <c r="T902" s="2456">
        <v>222</v>
      </c>
      <c r="V902" s="2457">
        <v>2006</v>
      </c>
      <c r="X902" s="2457">
        <v>1</v>
      </c>
      <c r="Z902" s="2451">
        <v>1480000</v>
      </c>
      <c r="AA902" s="2451"/>
      <c r="AB902" s="2451"/>
      <c r="AC902" s="2452" t="s">
        <v>1914</v>
      </c>
      <c r="AD902" s="2452" t="s">
        <v>1817</v>
      </c>
      <c r="AE902" s="2452"/>
      <c r="AF902" s="2452"/>
      <c r="AG902" s="2452"/>
      <c r="AJ902" s="2455" t="s">
        <v>2199</v>
      </c>
      <c r="AK902" s="2455"/>
      <c r="AL902" s="2455"/>
    </row>
    <row r="903" spans="2:38" ht="7.5" customHeight="1">
      <c r="B903" s="2454"/>
      <c r="C903" s="2454"/>
      <c r="D903" s="2454"/>
      <c r="G903" s="2455"/>
      <c r="H903" s="2455"/>
      <c r="I903" s="2455"/>
      <c r="J903" s="2455"/>
      <c r="K903" s="2455"/>
      <c r="L903" s="2455"/>
      <c r="M903" s="2455"/>
      <c r="N903" s="2455"/>
      <c r="O903" s="2455"/>
      <c r="P903" s="2455"/>
      <c r="R903" s="2452" t="s">
        <v>1877</v>
      </c>
      <c r="T903" s="2456"/>
      <c r="V903" s="2457"/>
      <c r="X903" s="2457"/>
      <c r="Z903" s="2451"/>
      <c r="AA903" s="2451"/>
      <c r="AB903" s="2451"/>
      <c r="AC903" s="2452"/>
      <c r="AD903" s="2452"/>
      <c r="AE903" s="2452"/>
      <c r="AF903" s="2452"/>
      <c r="AG903" s="2452"/>
      <c r="AJ903" s="2455"/>
      <c r="AK903" s="2455"/>
      <c r="AL903" s="2455"/>
    </row>
    <row r="904" spans="2:38" ht="6.75" customHeight="1">
      <c r="B904" s="2454"/>
      <c r="C904" s="2454"/>
      <c r="D904" s="2454"/>
      <c r="G904" s="2455"/>
      <c r="H904" s="2455"/>
      <c r="I904" s="2455"/>
      <c r="J904" s="2455"/>
      <c r="K904" s="2455"/>
      <c r="L904" s="2455"/>
      <c r="M904" s="2455"/>
      <c r="N904" s="2455"/>
      <c r="O904" s="2455"/>
      <c r="P904" s="2455"/>
      <c r="R904" s="2452"/>
      <c r="Z904" s="2451"/>
      <c r="AA904" s="2451"/>
      <c r="AB904" s="2451"/>
    </row>
    <row r="905" spans="2:38" ht="3.75" customHeight="1"/>
    <row r="906" spans="2:38" ht="1.5" customHeight="1">
      <c r="B906" s="2454" t="s">
        <v>2569</v>
      </c>
      <c r="C906" s="2454"/>
      <c r="D906" s="2454"/>
      <c r="G906" s="2455" t="s">
        <v>229</v>
      </c>
      <c r="H906" s="2455"/>
      <c r="I906" s="2455"/>
      <c r="J906" s="2455"/>
      <c r="K906" s="2455"/>
      <c r="L906" s="2455"/>
      <c r="M906" s="2455"/>
      <c r="N906" s="2455"/>
      <c r="O906" s="2455"/>
      <c r="P906" s="2455"/>
      <c r="T906" s="2456">
        <v>223</v>
      </c>
      <c r="V906" s="2457">
        <v>2006</v>
      </c>
      <c r="X906" s="2457">
        <v>1</v>
      </c>
      <c r="Z906" s="2451">
        <v>1480000</v>
      </c>
      <c r="AA906" s="2451"/>
      <c r="AB906" s="2451"/>
      <c r="AC906" s="2452" t="s">
        <v>13</v>
      </c>
      <c r="AD906" s="2452" t="s">
        <v>1817</v>
      </c>
      <c r="AE906" s="2452"/>
      <c r="AF906" s="2452"/>
      <c r="AG906" s="2452"/>
      <c r="AI906" s="2452" t="s">
        <v>12</v>
      </c>
      <c r="AJ906" s="2455" t="s">
        <v>12</v>
      </c>
      <c r="AK906" s="2455"/>
      <c r="AL906" s="2455"/>
    </row>
    <row r="907" spans="2:38" ht="7.5" customHeight="1">
      <c r="B907" s="2454"/>
      <c r="C907" s="2454"/>
      <c r="D907" s="2454"/>
      <c r="G907" s="2455"/>
      <c r="H907" s="2455"/>
      <c r="I907" s="2455"/>
      <c r="J907" s="2455"/>
      <c r="K907" s="2455"/>
      <c r="L907" s="2455"/>
      <c r="M907" s="2455"/>
      <c r="N907" s="2455"/>
      <c r="O907" s="2455"/>
      <c r="P907" s="2455"/>
      <c r="R907" s="2452" t="s">
        <v>1877</v>
      </c>
      <c r="T907" s="2456"/>
      <c r="V907" s="2457"/>
      <c r="X907" s="2457"/>
      <c r="Z907" s="2451"/>
      <c r="AA907" s="2451"/>
      <c r="AB907" s="2451"/>
      <c r="AC907" s="2452"/>
      <c r="AD907" s="2452"/>
      <c r="AE907" s="2452"/>
      <c r="AF907" s="2452"/>
      <c r="AG907" s="2452"/>
      <c r="AI907" s="2452"/>
      <c r="AJ907" s="2455"/>
      <c r="AK907" s="2455"/>
      <c r="AL907" s="2455"/>
    </row>
    <row r="908" spans="2:38" ht="6.75" customHeight="1">
      <c r="B908" s="2454"/>
      <c r="C908" s="2454"/>
      <c r="D908" s="2454"/>
      <c r="G908" s="2455"/>
      <c r="H908" s="2455"/>
      <c r="I908" s="2455"/>
      <c r="J908" s="2455"/>
      <c r="K908" s="2455"/>
      <c r="L908" s="2455"/>
      <c r="M908" s="2455"/>
      <c r="N908" s="2455"/>
      <c r="O908" s="2455"/>
      <c r="P908" s="2455"/>
      <c r="R908" s="2452"/>
      <c r="Z908" s="2451"/>
      <c r="AA908" s="2451"/>
      <c r="AB908" s="2451"/>
    </row>
    <row r="909" spans="2:38" ht="3.75" customHeight="1"/>
    <row r="910" spans="2:38" ht="1.5" customHeight="1">
      <c r="B910" s="2454" t="s">
        <v>2569</v>
      </c>
      <c r="C910" s="2454"/>
      <c r="D910" s="2454"/>
      <c r="G910" s="2455" t="s">
        <v>229</v>
      </c>
      <c r="H910" s="2455"/>
      <c r="I910" s="2455"/>
      <c r="J910" s="2455"/>
      <c r="K910" s="2455"/>
      <c r="L910" s="2455"/>
      <c r="M910" s="2455"/>
      <c r="N910" s="2455"/>
      <c r="O910" s="2455"/>
      <c r="P910" s="2455"/>
      <c r="T910" s="2456">
        <v>224</v>
      </c>
      <c r="V910" s="2457">
        <v>2006</v>
      </c>
      <c r="X910" s="2457">
        <v>1</v>
      </c>
      <c r="Z910" s="2451">
        <v>1480000</v>
      </c>
      <c r="AA910" s="2451"/>
      <c r="AB910" s="2451"/>
      <c r="AC910" s="2452" t="s">
        <v>13</v>
      </c>
      <c r="AD910" s="2452" t="s">
        <v>1817</v>
      </c>
      <c r="AE910" s="2452"/>
      <c r="AF910" s="2452"/>
      <c r="AG910" s="2452"/>
      <c r="AI910" s="2452" t="s">
        <v>12</v>
      </c>
      <c r="AJ910" s="2455" t="s">
        <v>12</v>
      </c>
      <c r="AK910" s="2455"/>
      <c r="AL910" s="2455"/>
    </row>
    <row r="911" spans="2:38" ht="7.5" customHeight="1">
      <c r="B911" s="2454"/>
      <c r="C911" s="2454"/>
      <c r="D911" s="2454"/>
      <c r="G911" s="2455"/>
      <c r="H911" s="2455"/>
      <c r="I911" s="2455"/>
      <c r="J911" s="2455"/>
      <c r="K911" s="2455"/>
      <c r="L911" s="2455"/>
      <c r="M911" s="2455"/>
      <c r="N911" s="2455"/>
      <c r="O911" s="2455"/>
      <c r="P911" s="2455"/>
      <c r="R911" s="2452" t="s">
        <v>1877</v>
      </c>
      <c r="T911" s="2456"/>
      <c r="V911" s="2457"/>
      <c r="X911" s="2457"/>
      <c r="Z911" s="2451"/>
      <c r="AA911" s="2451"/>
      <c r="AB911" s="2451"/>
      <c r="AC911" s="2452"/>
      <c r="AD911" s="2452"/>
      <c r="AE911" s="2452"/>
      <c r="AF911" s="2452"/>
      <c r="AG911" s="2452"/>
      <c r="AI911" s="2452"/>
      <c r="AJ911" s="2455"/>
      <c r="AK911" s="2455"/>
      <c r="AL911" s="2455"/>
    </row>
    <row r="912" spans="2:38" ht="6.75" customHeight="1">
      <c r="B912" s="2454"/>
      <c r="C912" s="2454"/>
      <c r="D912" s="2454"/>
      <c r="G912" s="2455"/>
      <c r="H912" s="2455"/>
      <c r="I912" s="2455"/>
      <c r="J912" s="2455"/>
      <c r="K912" s="2455"/>
      <c r="L912" s="2455"/>
      <c r="M912" s="2455"/>
      <c r="N912" s="2455"/>
      <c r="O912" s="2455"/>
      <c r="P912" s="2455"/>
      <c r="R912" s="2452"/>
      <c r="Z912" s="2451"/>
      <c r="AA912" s="2451"/>
      <c r="AB912" s="2451"/>
    </row>
    <row r="913" spans="2:38" ht="3.75" customHeight="1"/>
    <row r="914" spans="2:38" ht="1.5" customHeight="1">
      <c r="B914" s="2454" t="s">
        <v>2569</v>
      </c>
      <c r="C914" s="2454"/>
      <c r="D914" s="2454"/>
      <c r="G914" s="2455" t="s">
        <v>229</v>
      </c>
      <c r="H914" s="2455"/>
      <c r="I914" s="2455"/>
      <c r="J914" s="2455"/>
      <c r="K914" s="2455"/>
      <c r="L914" s="2455"/>
      <c r="M914" s="2455"/>
      <c r="N914" s="2455"/>
      <c r="O914" s="2455"/>
      <c r="P914" s="2455"/>
      <c r="T914" s="2456">
        <v>225</v>
      </c>
      <c r="V914" s="2457">
        <v>2006</v>
      </c>
      <c r="X914" s="2457">
        <v>1</v>
      </c>
      <c r="Z914" s="2451">
        <v>1480000</v>
      </c>
      <c r="AA914" s="2451"/>
      <c r="AB914" s="2451"/>
      <c r="AC914" s="2452" t="s">
        <v>13</v>
      </c>
      <c r="AD914" s="2452" t="s">
        <v>1817</v>
      </c>
      <c r="AE914" s="2452"/>
      <c r="AF914" s="2452"/>
      <c r="AG914" s="2452"/>
      <c r="AI914" s="2452" t="s">
        <v>12</v>
      </c>
      <c r="AJ914" s="2455" t="s">
        <v>12</v>
      </c>
      <c r="AK914" s="2455"/>
      <c r="AL914" s="2455"/>
    </row>
    <row r="915" spans="2:38" ht="7.5" customHeight="1">
      <c r="B915" s="2454"/>
      <c r="C915" s="2454"/>
      <c r="D915" s="2454"/>
      <c r="G915" s="2455"/>
      <c r="H915" s="2455"/>
      <c r="I915" s="2455"/>
      <c r="J915" s="2455"/>
      <c r="K915" s="2455"/>
      <c r="L915" s="2455"/>
      <c r="M915" s="2455"/>
      <c r="N915" s="2455"/>
      <c r="O915" s="2455"/>
      <c r="P915" s="2455"/>
      <c r="R915" s="2452" t="s">
        <v>1877</v>
      </c>
      <c r="T915" s="2456"/>
      <c r="V915" s="2457"/>
      <c r="X915" s="2457"/>
      <c r="Z915" s="2451"/>
      <c r="AA915" s="2451"/>
      <c r="AB915" s="2451"/>
      <c r="AC915" s="2452"/>
      <c r="AD915" s="2452"/>
      <c r="AE915" s="2452"/>
      <c r="AF915" s="2452"/>
      <c r="AG915" s="2452"/>
      <c r="AI915" s="2452"/>
      <c r="AJ915" s="2455"/>
      <c r="AK915" s="2455"/>
      <c r="AL915" s="2455"/>
    </row>
    <row r="916" spans="2:38" ht="6.75" customHeight="1">
      <c r="B916" s="2454"/>
      <c r="C916" s="2454"/>
      <c r="D916" s="2454"/>
      <c r="G916" s="2455"/>
      <c r="H916" s="2455"/>
      <c r="I916" s="2455"/>
      <c r="J916" s="2455"/>
      <c r="K916" s="2455"/>
      <c r="L916" s="2455"/>
      <c r="M916" s="2455"/>
      <c r="N916" s="2455"/>
      <c r="O916" s="2455"/>
      <c r="P916" s="2455"/>
      <c r="R916" s="2452"/>
      <c r="Z916" s="2451"/>
      <c r="AA916" s="2451"/>
      <c r="AB916" s="2451"/>
    </row>
    <row r="917" spans="2:38" ht="3.75" customHeight="1"/>
    <row r="918" spans="2:38" ht="1.5" customHeight="1">
      <c r="B918" s="2454" t="s">
        <v>2569</v>
      </c>
      <c r="C918" s="2454"/>
      <c r="D918" s="2454"/>
      <c r="G918" s="2455" t="s">
        <v>229</v>
      </c>
      <c r="H918" s="2455"/>
      <c r="I918" s="2455"/>
      <c r="J918" s="2455"/>
      <c r="K918" s="2455"/>
      <c r="L918" s="2455"/>
      <c r="M918" s="2455"/>
      <c r="N918" s="2455"/>
      <c r="O918" s="2455"/>
      <c r="P918" s="2455"/>
      <c r="T918" s="2456">
        <v>226</v>
      </c>
      <c r="V918" s="2457">
        <v>2006</v>
      </c>
      <c r="X918" s="2457">
        <v>1</v>
      </c>
      <c r="Z918" s="2451">
        <v>1480000</v>
      </c>
      <c r="AA918" s="2451"/>
      <c r="AB918" s="2451"/>
      <c r="AC918" s="2452" t="s">
        <v>13</v>
      </c>
      <c r="AD918" s="2452" t="s">
        <v>1817</v>
      </c>
      <c r="AE918" s="2452"/>
      <c r="AF918" s="2452"/>
      <c r="AG918" s="2452"/>
      <c r="AI918" s="2452" t="s">
        <v>12</v>
      </c>
      <c r="AJ918" s="2455" t="s">
        <v>12</v>
      </c>
      <c r="AK918" s="2455"/>
      <c r="AL918" s="2455"/>
    </row>
    <row r="919" spans="2:38" ht="7.5" customHeight="1">
      <c r="B919" s="2454"/>
      <c r="C919" s="2454"/>
      <c r="D919" s="2454"/>
      <c r="G919" s="2455"/>
      <c r="H919" s="2455"/>
      <c r="I919" s="2455"/>
      <c r="J919" s="2455"/>
      <c r="K919" s="2455"/>
      <c r="L919" s="2455"/>
      <c r="M919" s="2455"/>
      <c r="N919" s="2455"/>
      <c r="O919" s="2455"/>
      <c r="P919" s="2455"/>
      <c r="R919" s="2452" t="s">
        <v>1877</v>
      </c>
      <c r="T919" s="2456"/>
      <c r="V919" s="2457"/>
      <c r="X919" s="2457"/>
      <c r="Z919" s="2451"/>
      <c r="AA919" s="2451"/>
      <c r="AB919" s="2451"/>
      <c r="AC919" s="2452"/>
      <c r="AD919" s="2452"/>
      <c r="AE919" s="2452"/>
      <c r="AF919" s="2452"/>
      <c r="AG919" s="2452"/>
      <c r="AI919" s="2452"/>
      <c r="AJ919" s="2455"/>
      <c r="AK919" s="2455"/>
      <c r="AL919" s="2455"/>
    </row>
    <row r="920" spans="2:38" ht="6.75" customHeight="1">
      <c r="B920" s="2454"/>
      <c r="C920" s="2454"/>
      <c r="D920" s="2454"/>
      <c r="G920" s="2455"/>
      <c r="H920" s="2455"/>
      <c r="I920" s="2455"/>
      <c r="J920" s="2455"/>
      <c r="K920" s="2455"/>
      <c r="L920" s="2455"/>
      <c r="M920" s="2455"/>
      <c r="N920" s="2455"/>
      <c r="O920" s="2455"/>
      <c r="P920" s="2455"/>
      <c r="R920" s="2452"/>
      <c r="Z920" s="2451"/>
      <c r="AA920" s="2451"/>
      <c r="AB920" s="2451"/>
    </row>
    <row r="921" spans="2:38" ht="3.75" customHeight="1"/>
    <row r="922" spans="2:38" ht="1.5" customHeight="1">
      <c r="B922" s="2454" t="s">
        <v>2569</v>
      </c>
      <c r="C922" s="2454"/>
      <c r="D922" s="2454"/>
      <c r="G922" s="2455" t="s">
        <v>229</v>
      </c>
      <c r="H922" s="2455"/>
      <c r="I922" s="2455"/>
      <c r="J922" s="2455"/>
      <c r="K922" s="2455"/>
      <c r="L922" s="2455"/>
      <c r="M922" s="2455"/>
      <c r="N922" s="2455"/>
      <c r="O922" s="2455"/>
      <c r="P922" s="2455"/>
      <c r="T922" s="2456">
        <v>227</v>
      </c>
      <c r="V922" s="2457">
        <v>2006</v>
      </c>
      <c r="X922" s="2457">
        <v>1</v>
      </c>
      <c r="Z922" s="2451">
        <v>1480000</v>
      </c>
      <c r="AA922" s="2451"/>
      <c r="AB922" s="2451"/>
      <c r="AC922" s="2452" t="s">
        <v>13</v>
      </c>
      <c r="AD922" s="2452" t="s">
        <v>1817</v>
      </c>
      <c r="AE922" s="2452"/>
      <c r="AF922" s="2452"/>
      <c r="AG922" s="2452"/>
      <c r="AI922" s="2452" t="s">
        <v>12</v>
      </c>
      <c r="AJ922" s="2455" t="s">
        <v>12</v>
      </c>
      <c r="AK922" s="2455"/>
      <c r="AL922" s="2455"/>
    </row>
    <row r="923" spans="2:38" ht="7.5" customHeight="1">
      <c r="B923" s="2454"/>
      <c r="C923" s="2454"/>
      <c r="D923" s="2454"/>
      <c r="G923" s="2455"/>
      <c r="H923" s="2455"/>
      <c r="I923" s="2455"/>
      <c r="J923" s="2455"/>
      <c r="K923" s="2455"/>
      <c r="L923" s="2455"/>
      <c r="M923" s="2455"/>
      <c r="N923" s="2455"/>
      <c r="O923" s="2455"/>
      <c r="P923" s="2455"/>
      <c r="R923" s="2452" t="s">
        <v>1877</v>
      </c>
      <c r="T923" s="2456"/>
      <c r="V923" s="2457"/>
      <c r="X923" s="2457"/>
      <c r="Z923" s="2451"/>
      <c r="AA923" s="2451"/>
      <c r="AB923" s="2451"/>
      <c r="AC923" s="2452"/>
      <c r="AD923" s="2452"/>
      <c r="AE923" s="2452"/>
      <c r="AF923" s="2452"/>
      <c r="AG923" s="2452"/>
      <c r="AI923" s="2452"/>
      <c r="AJ923" s="2455"/>
      <c r="AK923" s="2455"/>
      <c r="AL923" s="2455"/>
    </row>
    <row r="924" spans="2:38" ht="6.75" customHeight="1">
      <c r="B924" s="2454"/>
      <c r="C924" s="2454"/>
      <c r="D924" s="2454"/>
      <c r="G924" s="2455"/>
      <c r="H924" s="2455"/>
      <c r="I924" s="2455"/>
      <c r="J924" s="2455"/>
      <c r="K924" s="2455"/>
      <c r="L924" s="2455"/>
      <c r="M924" s="2455"/>
      <c r="N924" s="2455"/>
      <c r="O924" s="2455"/>
      <c r="P924" s="2455"/>
      <c r="R924" s="2452"/>
      <c r="Z924" s="2451"/>
      <c r="AA924" s="2451"/>
      <c r="AB924" s="2451"/>
    </row>
    <row r="925" spans="2:38" ht="3.75" customHeight="1"/>
    <row r="926" spans="2:38" ht="1.5" customHeight="1">
      <c r="B926" s="2454" t="s">
        <v>2569</v>
      </c>
      <c r="C926" s="2454"/>
      <c r="D926" s="2454"/>
      <c r="G926" s="2455" t="s">
        <v>229</v>
      </c>
      <c r="H926" s="2455"/>
      <c r="I926" s="2455"/>
      <c r="J926" s="2455"/>
      <c r="K926" s="2455"/>
      <c r="L926" s="2455"/>
      <c r="M926" s="2455"/>
      <c r="N926" s="2455"/>
      <c r="O926" s="2455"/>
      <c r="P926" s="2455"/>
      <c r="T926" s="2456">
        <v>228</v>
      </c>
      <c r="V926" s="2457">
        <v>2006</v>
      </c>
      <c r="X926" s="2457">
        <v>1</v>
      </c>
      <c r="Z926" s="2451">
        <v>1480000</v>
      </c>
      <c r="AA926" s="2451"/>
      <c r="AB926" s="2451"/>
      <c r="AC926" s="2452" t="s">
        <v>13</v>
      </c>
      <c r="AD926" s="2452" t="s">
        <v>1817</v>
      </c>
      <c r="AE926" s="2452"/>
      <c r="AF926" s="2452"/>
      <c r="AG926" s="2452"/>
      <c r="AI926" s="2452" t="s">
        <v>12</v>
      </c>
      <c r="AJ926" s="2455" t="s">
        <v>12</v>
      </c>
      <c r="AK926" s="2455"/>
      <c r="AL926" s="2455"/>
    </row>
    <row r="927" spans="2:38" ht="7.5" customHeight="1">
      <c r="B927" s="2454"/>
      <c r="C927" s="2454"/>
      <c r="D927" s="2454"/>
      <c r="G927" s="2455"/>
      <c r="H927" s="2455"/>
      <c r="I927" s="2455"/>
      <c r="J927" s="2455"/>
      <c r="K927" s="2455"/>
      <c r="L927" s="2455"/>
      <c r="M927" s="2455"/>
      <c r="N927" s="2455"/>
      <c r="O927" s="2455"/>
      <c r="P927" s="2455"/>
      <c r="R927" s="2452" t="s">
        <v>1877</v>
      </c>
      <c r="T927" s="2456"/>
      <c r="V927" s="2457"/>
      <c r="X927" s="2457"/>
      <c r="Z927" s="2451"/>
      <c r="AA927" s="2451"/>
      <c r="AB927" s="2451"/>
      <c r="AC927" s="2452"/>
      <c r="AD927" s="2452"/>
      <c r="AE927" s="2452"/>
      <c r="AF927" s="2452"/>
      <c r="AG927" s="2452"/>
      <c r="AI927" s="2452"/>
      <c r="AJ927" s="2455"/>
      <c r="AK927" s="2455"/>
      <c r="AL927" s="2455"/>
    </row>
    <row r="928" spans="2:38" ht="6.75" customHeight="1">
      <c r="B928" s="2454"/>
      <c r="C928" s="2454"/>
      <c r="D928" s="2454"/>
      <c r="G928" s="2455"/>
      <c r="H928" s="2455"/>
      <c r="I928" s="2455"/>
      <c r="J928" s="2455"/>
      <c r="K928" s="2455"/>
      <c r="L928" s="2455"/>
      <c r="M928" s="2455"/>
      <c r="N928" s="2455"/>
      <c r="O928" s="2455"/>
      <c r="P928" s="2455"/>
      <c r="R928" s="2452"/>
      <c r="Z928" s="2451"/>
      <c r="AA928" s="2451"/>
      <c r="AB928" s="2451"/>
    </row>
    <row r="929" spans="2:38" ht="3.75" customHeight="1"/>
    <row r="930" spans="2:38" ht="1.5" customHeight="1">
      <c r="B930" s="2454" t="s">
        <v>2569</v>
      </c>
      <c r="C930" s="2454"/>
      <c r="D930" s="2454"/>
      <c r="G930" s="2455" t="s">
        <v>229</v>
      </c>
      <c r="H930" s="2455"/>
      <c r="I930" s="2455"/>
      <c r="J930" s="2455"/>
      <c r="K930" s="2455"/>
      <c r="L930" s="2455"/>
      <c r="M930" s="2455"/>
      <c r="N930" s="2455"/>
      <c r="O930" s="2455"/>
      <c r="P930" s="2455"/>
      <c r="T930" s="2456">
        <v>229</v>
      </c>
      <c r="V930" s="2457">
        <v>2006</v>
      </c>
      <c r="X930" s="2457">
        <v>1</v>
      </c>
      <c r="Z930" s="2451">
        <v>1480000</v>
      </c>
      <c r="AA930" s="2451"/>
      <c r="AB930" s="2451"/>
      <c r="AC930" s="2452" t="s">
        <v>13</v>
      </c>
      <c r="AD930" s="2452" t="s">
        <v>1817</v>
      </c>
      <c r="AE930" s="2452"/>
      <c r="AF930" s="2452"/>
      <c r="AG930" s="2452"/>
      <c r="AI930" s="2452" t="s">
        <v>12</v>
      </c>
      <c r="AJ930" s="2455" t="s">
        <v>12</v>
      </c>
      <c r="AK930" s="2455"/>
      <c r="AL930" s="2455"/>
    </row>
    <row r="931" spans="2:38" ht="7.5" customHeight="1">
      <c r="B931" s="2454"/>
      <c r="C931" s="2454"/>
      <c r="D931" s="2454"/>
      <c r="G931" s="2455"/>
      <c r="H931" s="2455"/>
      <c r="I931" s="2455"/>
      <c r="J931" s="2455"/>
      <c r="K931" s="2455"/>
      <c r="L931" s="2455"/>
      <c r="M931" s="2455"/>
      <c r="N931" s="2455"/>
      <c r="O931" s="2455"/>
      <c r="P931" s="2455"/>
      <c r="R931" s="2452" t="s">
        <v>1877</v>
      </c>
      <c r="T931" s="2456"/>
      <c r="V931" s="2457"/>
      <c r="X931" s="2457"/>
      <c r="Z931" s="2451"/>
      <c r="AA931" s="2451"/>
      <c r="AB931" s="2451"/>
      <c r="AC931" s="2452"/>
      <c r="AD931" s="2452"/>
      <c r="AE931" s="2452"/>
      <c r="AF931" s="2452"/>
      <c r="AG931" s="2452"/>
      <c r="AI931" s="2452"/>
      <c r="AJ931" s="2455"/>
      <c r="AK931" s="2455"/>
      <c r="AL931" s="2455"/>
    </row>
    <row r="932" spans="2:38" ht="6.75" customHeight="1">
      <c r="B932" s="2454"/>
      <c r="C932" s="2454"/>
      <c r="D932" s="2454"/>
      <c r="G932" s="2455"/>
      <c r="H932" s="2455"/>
      <c r="I932" s="2455"/>
      <c r="J932" s="2455"/>
      <c r="K932" s="2455"/>
      <c r="L932" s="2455"/>
      <c r="M932" s="2455"/>
      <c r="N932" s="2455"/>
      <c r="O932" s="2455"/>
      <c r="P932" s="2455"/>
      <c r="R932" s="2452"/>
      <c r="Z932" s="2451"/>
      <c r="AA932" s="2451"/>
      <c r="AB932" s="2451"/>
    </row>
    <row r="933" spans="2:38" ht="3.75" customHeight="1"/>
    <row r="934" spans="2:38" ht="1.5" customHeight="1">
      <c r="B934" s="2454" t="s">
        <v>2569</v>
      </c>
      <c r="C934" s="2454"/>
      <c r="D934" s="2454"/>
      <c r="G934" s="2455" t="s">
        <v>229</v>
      </c>
      <c r="H934" s="2455"/>
      <c r="I934" s="2455"/>
      <c r="J934" s="2455"/>
      <c r="K934" s="2455"/>
      <c r="L934" s="2455"/>
      <c r="M934" s="2455"/>
      <c r="N934" s="2455"/>
      <c r="O934" s="2455"/>
      <c r="P934" s="2455"/>
      <c r="T934" s="2456">
        <v>230</v>
      </c>
      <c r="V934" s="2457">
        <v>2006</v>
      </c>
      <c r="X934" s="2457">
        <v>1</v>
      </c>
      <c r="Z934" s="2451">
        <v>1480000</v>
      </c>
      <c r="AA934" s="2451"/>
      <c r="AB934" s="2451"/>
      <c r="AC934" s="2452" t="s">
        <v>13</v>
      </c>
      <c r="AD934" s="2452" t="s">
        <v>1817</v>
      </c>
      <c r="AE934" s="2452"/>
      <c r="AF934" s="2452"/>
      <c r="AG934" s="2452"/>
      <c r="AI934" s="2452" t="s">
        <v>12</v>
      </c>
      <c r="AJ934" s="2455" t="s">
        <v>12</v>
      </c>
      <c r="AK934" s="2455"/>
      <c r="AL934" s="2455"/>
    </row>
    <row r="935" spans="2:38" ht="7.5" customHeight="1">
      <c r="B935" s="2454"/>
      <c r="C935" s="2454"/>
      <c r="D935" s="2454"/>
      <c r="G935" s="2455"/>
      <c r="H935" s="2455"/>
      <c r="I935" s="2455"/>
      <c r="J935" s="2455"/>
      <c r="K935" s="2455"/>
      <c r="L935" s="2455"/>
      <c r="M935" s="2455"/>
      <c r="N935" s="2455"/>
      <c r="O935" s="2455"/>
      <c r="P935" s="2455"/>
      <c r="R935" s="2452" t="s">
        <v>1877</v>
      </c>
      <c r="T935" s="2456"/>
      <c r="V935" s="2457"/>
      <c r="X935" s="2457"/>
      <c r="Z935" s="2451"/>
      <c r="AA935" s="2451"/>
      <c r="AB935" s="2451"/>
      <c r="AC935" s="2452"/>
      <c r="AD935" s="2452"/>
      <c r="AE935" s="2452"/>
      <c r="AF935" s="2452"/>
      <c r="AG935" s="2452"/>
      <c r="AI935" s="2452"/>
      <c r="AJ935" s="2455"/>
      <c r="AK935" s="2455"/>
      <c r="AL935" s="2455"/>
    </row>
    <row r="936" spans="2:38" ht="6.75" customHeight="1">
      <c r="B936" s="2454"/>
      <c r="C936" s="2454"/>
      <c r="D936" s="2454"/>
      <c r="G936" s="2455"/>
      <c r="H936" s="2455"/>
      <c r="I936" s="2455"/>
      <c r="J936" s="2455"/>
      <c r="K936" s="2455"/>
      <c r="L936" s="2455"/>
      <c r="M936" s="2455"/>
      <c r="N936" s="2455"/>
      <c r="O936" s="2455"/>
      <c r="P936" s="2455"/>
      <c r="R936" s="2452"/>
      <c r="Z936" s="2451"/>
      <c r="AA936" s="2451"/>
      <c r="AB936" s="2451"/>
    </row>
    <row r="937" spans="2:38" ht="3.75" customHeight="1"/>
    <row r="938" spans="2:38" ht="1.5" customHeight="1">
      <c r="B938" s="2454" t="s">
        <v>2569</v>
      </c>
      <c r="C938" s="2454"/>
      <c r="D938" s="2454"/>
      <c r="G938" s="2455" t="s">
        <v>229</v>
      </c>
      <c r="H938" s="2455"/>
      <c r="I938" s="2455"/>
      <c r="J938" s="2455"/>
      <c r="K938" s="2455"/>
      <c r="L938" s="2455"/>
      <c r="M938" s="2455"/>
      <c r="N938" s="2455"/>
      <c r="O938" s="2455"/>
      <c r="P938" s="2455"/>
      <c r="T938" s="2456">
        <v>231</v>
      </c>
      <c r="V938" s="2457">
        <v>2006</v>
      </c>
      <c r="X938" s="2457">
        <v>1</v>
      </c>
      <c r="Z938" s="2451">
        <v>600000</v>
      </c>
      <c r="AA938" s="2451"/>
      <c r="AB938" s="2451"/>
      <c r="AC938" s="2452" t="s">
        <v>13</v>
      </c>
      <c r="AD938" s="2452" t="s">
        <v>596</v>
      </c>
      <c r="AE938" s="2452"/>
      <c r="AF938" s="2452"/>
      <c r="AG938" s="2452"/>
      <c r="AI938" s="2452" t="s">
        <v>12</v>
      </c>
      <c r="AJ938" s="2455" t="s">
        <v>12</v>
      </c>
      <c r="AK938" s="2455"/>
      <c r="AL938" s="2455"/>
    </row>
    <row r="939" spans="2:38" ht="7.5" customHeight="1">
      <c r="B939" s="2454"/>
      <c r="C939" s="2454"/>
      <c r="D939" s="2454"/>
      <c r="G939" s="2455"/>
      <c r="H939" s="2455"/>
      <c r="I939" s="2455"/>
      <c r="J939" s="2455"/>
      <c r="K939" s="2455"/>
      <c r="L939" s="2455"/>
      <c r="M939" s="2455"/>
      <c r="N939" s="2455"/>
      <c r="O939" s="2455"/>
      <c r="P939" s="2455"/>
      <c r="R939" s="2452" t="s">
        <v>1964</v>
      </c>
      <c r="T939" s="2456"/>
      <c r="V939" s="2457"/>
      <c r="X939" s="2457"/>
      <c r="Z939" s="2451"/>
      <c r="AA939" s="2451"/>
      <c r="AB939" s="2451"/>
      <c r="AC939" s="2452"/>
      <c r="AD939" s="2452"/>
      <c r="AE939" s="2452"/>
      <c r="AF939" s="2452"/>
      <c r="AG939" s="2452"/>
      <c r="AI939" s="2452"/>
      <c r="AJ939" s="2455"/>
      <c r="AK939" s="2455"/>
      <c r="AL939" s="2455"/>
    </row>
    <row r="940" spans="2:38" ht="6.75" customHeight="1">
      <c r="B940" s="2454"/>
      <c r="C940" s="2454"/>
      <c r="D940" s="2454"/>
      <c r="G940" s="2455"/>
      <c r="H940" s="2455"/>
      <c r="I940" s="2455"/>
      <c r="J940" s="2455"/>
      <c r="K940" s="2455"/>
      <c r="L940" s="2455"/>
      <c r="M940" s="2455"/>
      <c r="N940" s="2455"/>
      <c r="O940" s="2455"/>
      <c r="P940" s="2455"/>
      <c r="R940" s="2452"/>
      <c r="Z940" s="2451"/>
      <c r="AA940" s="2451"/>
      <c r="AB940" s="2451"/>
    </row>
    <row r="941" spans="2:38" ht="3.75" customHeight="1"/>
    <row r="942" spans="2:38" ht="1.5" customHeight="1">
      <c r="B942" s="2454" t="s">
        <v>2569</v>
      </c>
      <c r="C942" s="2454"/>
      <c r="D942" s="2454"/>
      <c r="G942" s="2455" t="s">
        <v>229</v>
      </c>
      <c r="H942" s="2455"/>
      <c r="I942" s="2455"/>
      <c r="J942" s="2455"/>
      <c r="K942" s="2455"/>
      <c r="L942" s="2455"/>
      <c r="M942" s="2455"/>
      <c r="N942" s="2455"/>
      <c r="O942" s="2455"/>
      <c r="P942" s="2455"/>
      <c r="T942" s="2456">
        <v>232</v>
      </c>
      <c r="V942" s="2457">
        <v>2006</v>
      </c>
      <c r="X942" s="2457">
        <v>1</v>
      </c>
      <c r="Z942" s="2451">
        <v>1325000</v>
      </c>
      <c r="AA942" s="2451"/>
      <c r="AB942" s="2451"/>
      <c r="AC942" s="2452" t="s">
        <v>1914</v>
      </c>
      <c r="AD942" s="2452" t="s">
        <v>1817</v>
      </c>
      <c r="AE942" s="2452"/>
      <c r="AF942" s="2452"/>
      <c r="AG942" s="2452"/>
      <c r="AJ942" s="2455" t="s">
        <v>2199</v>
      </c>
      <c r="AK942" s="2455"/>
      <c r="AL942" s="2455"/>
    </row>
    <row r="943" spans="2:38" ht="7.5" customHeight="1">
      <c r="B943" s="2454"/>
      <c r="C943" s="2454"/>
      <c r="D943" s="2454"/>
      <c r="G943" s="2455"/>
      <c r="H943" s="2455"/>
      <c r="I943" s="2455"/>
      <c r="J943" s="2455"/>
      <c r="K943" s="2455"/>
      <c r="L943" s="2455"/>
      <c r="M943" s="2455"/>
      <c r="N943" s="2455"/>
      <c r="O943" s="2455"/>
      <c r="P943" s="2455"/>
      <c r="R943" s="2452" t="s">
        <v>1876</v>
      </c>
      <c r="T943" s="2456"/>
      <c r="V943" s="2457"/>
      <c r="X943" s="2457"/>
      <c r="Z943" s="2451"/>
      <c r="AA943" s="2451"/>
      <c r="AB943" s="2451"/>
      <c r="AC943" s="2452"/>
      <c r="AD943" s="2452"/>
      <c r="AE943" s="2452"/>
      <c r="AF943" s="2452"/>
      <c r="AG943" s="2452"/>
      <c r="AJ943" s="2455"/>
      <c r="AK943" s="2455"/>
      <c r="AL943" s="2455"/>
    </row>
    <row r="944" spans="2:38" ht="6.75" customHeight="1">
      <c r="B944" s="2454"/>
      <c r="C944" s="2454"/>
      <c r="D944" s="2454"/>
      <c r="G944" s="2455"/>
      <c r="H944" s="2455"/>
      <c r="I944" s="2455"/>
      <c r="J944" s="2455"/>
      <c r="K944" s="2455"/>
      <c r="L944" s="2455"/>
      <c r="M944" s="2455"/>
      <c r="N944" s="2455"/>
      <c r="O944" s="2455"/>
      <c r="P944" s="2455"/>
      <c r="R944" s="2452"/>
      <c r="Z944" s="2451"/>
      <c r="AA944" s="2451"/>
      <c r="AB944" s="2451"/>
    </row>
    <row r="945" spans="2:38" ht="3.75" customHeight="1"/>
    <row r="946" spans="2:38" ht="1.5" customHeight="1">
      <c r="B946" s="2454" t="s">
        <v>2569</v>
      </c>
      <c r="C946" s="2454"/>
      <c r="D946" s="2454"/>
      <c r="G946" s="2455" t="s">
        <v>229</v>
      </c>
      <c r="H946" s="2455"/>
      <c r="I946" s="2455"/>
      <c r="J946" s="2455"/>
      <c r="K946" s="2455"/>
      <c r="L946" s="2455"/>
      <c r="M946" s="2455"/>
      <c r="N946" s="2455"/>
      <c r="O946" s="2455"/>
      <c r="P946" s="2455"/>
      <c r="T946" s="2456">
        <v>233</v>
      </c>
      <c r="V946" s="2457">
        <v>2006</v>
      </c>
      <c r="X946" s="2457">
        <v>1</v>
      </c>
      <c r="Z946" s="2451">
        <v>1325000</v>
      </c>
      <c r="AA946" s="2451"/>
      <c r="AB946" s="2451"/>
      <c r="AC946" s="2452" t="s">
        <v>1914</v>
      </c>
      <c r="AD946" s="2452" t="s">
        <v>1817</v>
      </c>
      <c r="AE946" s="2452"/>
      <c r="AF946" s="2452"/>
      <c r="AG946" s="2452"/>
      <c r="AJ946" s="2455" t="s">
        <v>2199</v>
      </c>
      <c r="AK946" s="2455"/>
      <c r="AL946" s="2455"/>
    </row>
    <row r="947" spans="2:38" ht="7.5" customHeight="1">
      <c r="B947" s="2454"/>
      <c r="C947" s="2454"/>
      <c r="D947" s="2454"/>
      <c r="G947" s="2455"/>
      <c r="H947" s="2455"/>
      <c r="I947" s="2455"/>
      <c r="J947" s="2455"/>
      <c r="K947" s="2455"/>
      <c r="L947" s="2455"/>
      <c r="M947" s="2455"/>
      <c r="N947" s="2455"/>
      <c r="O947" s="2455"/>
      <c r="P947" s="2455"/>
      <c r="R947" s="2452" t="s">
        <v>1876</v>
      </c>
      <c r="T947" s="2456"/>
      <c r="V947" s="2457"/>
      <c r="X947" s="2457"/>
      <c r="Z947" s="2451"/>
      <c r="AA947" s="2451"/>
      <c r="AB947" s="2451"/>
      <c r="AC947" s="2452"/>
      <c r="AD947" s="2452"/>
      <c r="AE947" s="2452"/>
      <c r="AF947" s="2452"/>
      <c r="AG947" s="2452"/>
      <c r="AJ947" s="2455"/>
      <c r="AK947" s="2455"/>
      <c r="AL947" s="2455"/>
    </row>
    <row r="948" spans="2:38" ht="6.75" customHeight="1">
      <c r="B948" s="2454"/>
      <c r="C948" s="2454"/>
      <c r="D948" s="2454"/>
      <c r="G948" s="2455"/>
      <c r="H948" s="2455"/>
      <c r="I948" s="2455"/>
      <c r="J948" s="2455"/>
      <c r="K948" s="2455"/>
      <c r="L948" s="2455"/>
      <c r="M948" s="2455"/>
      <c r="N948" s="2455"/>
      <c r="O948" s="2455"/>
      <c r="P948" s="2455"/>
      <c r="R948" s="2452"/>
      <c r="Z948" s="2451"/>
      <c r="AA948" s="2451"/>
      <c r="AB948" s="2451"/>
    </row>
    <row r="949" spans="2:38" ht="3.75" customHeight="1"/>
    <row r="950" spans="2:38" ht="1.5" customHeight="1">
      <c r="B950" s="2454" t="s">
        <v>2569</v>
      </c>
      <c r="C950" s="2454"/>
      <c r="D950" s="2454"/>
      <c r="G950" s="2455" t="s">
        <v>229</v>
      </c>
      <c r="H950" s="2455"/>
      <c r="I950" s="2455"/>
      <c r="J950" s="2455"/>
      <c r="K950" s="2455"/>
      <c r="L950" s="2455"/>
      <c r="M950" s="2455"/>
      <c r="N950" s="2455"/>
      <c r="O950" s="2455"/>
      <c r="P950" s="2455"/>
      <c r="T950" s="2456">
        <v>234</v>
      </c>
      <c r="V950" s="2457">
        <v>2006</v>
      </c>
      <c r="X950" s="2457">
        <v>1</v>
      </c>
      <c r="Z950" s="2451">
        <v>1325000</v>
      </c>
      <c r="AA950" s="2451"/>
      <c r="AB950" s="2451"/>
      <c r="AC950" s="2452" t="s">
        <v>1914</v>
      </c>
      <c r="AD950" s="2452" t="s">
        <v>1817</v>
      </c>
      <c r="AE950" s="2452"/>
      <c r="AF950" s="2452"/>
      <c r="AG950" s="2452"/>
      <c r="AJ950" s="2455" t="s">
        <v>2199</v>
      </c>
      <c r="AK950" s="2455"/>
      <c r="AL950" s="2455"/>
    </row>
    <row r="951" spans="2:38" ht="7.5" customHeight="1">
      <c r="B951" s="2454"/>
      <c r="C951" s="2454"/>
      <c r="D951" s="2454"/>
      <c r="G951" s="2455"/>
      <c r="H951" s="2455"/>
      <c r="I951" s="2455"/>
      <c r="J951" s="2455"/>
      <c r="K951" s="2455"/>
      <c r="L951" s="2455"/>
      <c r="M951" s="2455"/>
      <c r="N951" s="2455"/>
      <c r="O951" s="2455"/>
      <c r="P951" s="2455"/>
      <c r="R951" s="2452" t="s">
        <v>1876</v>
      </c>
      <c r="T951" s="2456"/>
      <c r="V951" s="2457"/>
      <c r="X951" s="2457"/>
      <c r="Z951" s="2451"/>
      <c r="AA951" s="2451"/>
      <c r="AB951" s="2451"/>
      <c r="AC951" s="2452"/>
      <c r="AD951" s="2452"/>
      <c r="AE951" s="2452"/>
      <c r="AF951" s="2452"/>
      <c r="AG951" s="2452"/>
      <c r="AJ951" s="2455"/>
      <c r="AK951" s="2455"/>
      <c r="AL951" s="2455"/>
    </row>
    <row r="952" spans="2:38" ht="6.75" customHeight="1">
      <c r="B952" s="2454"/>
      <c r="C952" s="2454"/>
      <c r="D952" s="2454"/>
      <c r="G952" s="2455"/>
      <c r="H952" s="2455"/>
      <c r="I952" s="2455"/>
      <c r="J952" s="2455"/>
      <c r="K952" s="2455"/>
      <c r="L952" s="2455"/>
      <c r="M952" s="2455"/>
      <c r="N952" s="2455"/>
      <c r="O952" s="2455"/>
      <c r="P952" s="2455"/>
      <c r="R952" s="2452"/>
      <c r="Z952" s="2451"/>
      <c r="AA952" s="2451"/>
      <c r="AB952" s="2451"/>
    </row>
    <row r="953" spans="2:38" ht="3.75" customHeight="1"/>
    <row r="954" spans="2:38" ht="1.5" customHeight="1">
      <c r="B954" s="2454" t="s">
        <v>2569</v>
      </c>
      <c r="C954" s="2454"/>
      <c r="D954" s="2454"/>
      <c r="G954" s="2455" t="s">
        <v>229</v>
      </c>
      <c r="H954" s="2455"/>
      <c r="I954" s="2455"/>
      <c r="J954" s="2455"/>
      <c r="K954" s="2455"/>
      <c r="L954" s="2455"/>
      <c r="M954" s="2455"/>
      <c r="N954" s="2455"/>
      <c r="O954" s="2455"/>
      <c r="P954" s="2455"/>
      <c r="T954" s="2456">
        <v>235</v>
      </c>
      <c r="V954" s="2457">
        <v>2006</v>
      </c>
      <c r="X954" s="2457">
        <v>1</v>
      </c>
      <c r="Z954" s="2451">
        <v>1325000</v>
      </c>
      <c r="AA954" s="2451"/>
      <c r="AB954" s="2451"/>
      <c r="AC954" s="2452" t="s">
        <v>13</v>
      </c>
      <c r="AD954" s="2452" t="s">
        <v>1817</v>
      </c>
      <c r="AE954" s="2452"/>
      <c r="AF954" s="2452"/>
      <c r="AG954" s="2452"/>
      <c r="AI954" s="2452" t="s">
        <v>12</v>
      </c>
      <c r="AJ954" s="2455" t="s">
        <v>12</v>
      </c>
      <c r="AK954" s="2455"/>
      <c r="AL954" s="2455"/>
    </row>
    <row r="955" spans="2:38" ht="7.5" customHeight="1">
      <c r="B955" s="2454"/>
      <c r="C955" s="2454"/>
      <c r="D955" s="2454"/>
      <c r="G955" s="2455"/>
      <c r="H955" s="2455"/>
      <c r="I955" s="2455"/>
      <c r="J955" s="2455"/>
      <c r="K955" s="2455"/>
      <c r="L955" s="2455"/>
      <c r="M955" s="2455"/>
      <c r="N955" s="2455"/>
      <c r="O955" s="2455"/>
      <c r="P955" s="2455"/>
      <c r="R955" s="2452" t="s">
        <v>1876</v>
      </c>
      <c r="T955" s="2456"/>
      <c r="V955" s="2457"/>
      <c r="X955" s="2457"/>
      <c r="Z955" s="2451"/>
      <c r="AA955" s="2451"/>
      <c r="AB955" s="2451"/>
      <c r="AC955" s="2452"/>
      <c r="AD955" s="2452"/>
      <c r="AE955" s="2452"/>
      <c r="AF955" s="2452"/>
      <c r="AG955" s="2452"/>
      <c r="AI955" s="2452"/>
      <c r="AJ955" s="2455"/>
      <c r="AK955" s="2455"/>
      <c r="AL955" s="2455"/>
    </row>
    <row r="956" spans="2:38" ht="6.75" customHeight="1">
      <c r="B956" s="2454"/>
      <c r="C956" s="2454"/>
      <c r="D956" s="2454"/>
      <c r="G956" s="2455"/>
      <c r="H956" s="2455"/>
      <c r="I956" s="2455"/>
      <c r="J956" s="2455"/>
      <c r="K956" s="2455"/>
      <c r="L956" s="2455"/>
      <c r="M956" s="2455"/>
      <c r="N956" s="2455"/>
      <c r="O956" s="2455"/>
      <c r="P956" s="2455"/>
      <c r="R956" s="2452"/>
      <c r="Z956" s="2451"/>
      <c r="AA956" s="2451"/>
      <c r="AB956" s="2451"/>
    </row>
    <row r="957" spans="2:38" ht="3.75" customHeight="1"/>
    <row r="958" spans="2:38" ht="1.5" customHeight="1">
      <c r="B958" s="2454" t="s">
        <v>2569</v>
      </c>
      <c r="C958" s="2454"/>
      <c r="D958" s="2454"/>
      <c r="G958" s="2455" t="s">
        <v>229</v>
      </c>
      <c r="H958" s="2455"/>
      <c r="I958" s="2455"/>
      <c r="J958" s="2455"/>
      <c r="K958" s="2455"/>
      <c r="L958" s="2455"/>
      <c r="M958" s="2455"/>
      <c r="N958" s="2455"/>
      <c r="O958" s="2455"/>
      <c r="P958" s="2455"/>
      <c r="T958" s="2456">
        <v>236</v>
      </c>
      <c r="V958" s="2457">
        <v>2006</v>
      </c>
      <c r="X958" s="2457">
        <v>1</v>
      </c>
      <c r="Z958" s="2451">
        <v>1325000</v>
      </c>
      <c r="AA958" s="2451"/>
      <c r="AB958" s="2451"/>
      <c r="AC958" s="2452" t="s">
        <v>13</v>
      </c>
      <c r="AD958" s="2452" t="s">
        <v>1817</v>
      </c>
      <c r="AE958" s="2452"/>
      <c r="AF958" s="2452"/>
      <c r="AG958" s="2452"/>
      <c r="AI958" s="2452" t="s">
        <v>12</v>
      </c>
      <c r="AJ958" s="2455" t="s">
        <v>12</v>
      </c>
      <c r="AK958" s="2455"/>
      <c r="AL958" s="2455"/>
    </row>
    <row r="959" spans="2:38" ht="7.5" customHeight="1">
      <c r="B959" s="2454"/>
      <c r="C959" s="2454"/>
      <c r="D959" s="2454"/>
      <c r="G959" s="2455"/>
      <c r="H959" s="2455"/>
      <c r="I959" s="2455"/>
      <c r="J959" s="2455"/>
      <c r="K959" s="2455"/>
      <c r="L959" s="2455"/>
      <c r="M959" s="2455"/>
      <c r="N959" s="2455"/>
      <c r="O959" s="2455"/>
      <c r="P959" s="2455"/>
      <c r="R959" s="2452" t="s">
        <v>1876</v>
      </c>
      <c r="T959" s="2456"/>
      <c r="V959" s="2457"/>
      <c r="X959" s="2457"/>
      <c r="Z959" s="2451"/>
      <c r="AA959" s="2451"/>
      <c r="AB959" s="2451"/>
      <c r="AC959" s="2452"/>
      <c r="AD959" s="2452"/>
      <c r="AE959" s="2452"/>
      <c r="AF959" s="2452"/>
      <c r="AG959" s="2452"/>
      <c r="AI959" s="2452"/>
      <c r="AJ959" s="2455"/>
      <c r="AK959" s="2455"/>
      <c r="AL959" s="2455"/>
    </row>
    <row r="960" spans="2:38" ht="6.75" customHeight="1">
      <c r="B960" s="2454"/>
      <c r="C960" s="2454"/>
      <c r="D960" s="2454"/>
      <c r="G960" s="2455"/>
      <c r="H960" s="2455"/>
      <c r="I960" s="2455"/>
      <c r="J960" s="2455"/>
      <c r="K960" s="2455"/>
      <c r="L960" s="2455"/>
      <c r="M960" s="2455"/>
      <c r="N960" s="2455"/>
      <c r="O960" s="2455"/>
      <c r="P960" s="2455"/>
      <c r="R960" s="2452"/>
      <c r="Z960" s="2451"/>
      <c r="AA960" s="2451"/>
      <c r="AB960" s="2451"/>
    </row>
    <row r="961" spans="2:38" ht="3.75" customHeight="1"/>
    <row r="962" spans="2:38" ht="1.5" customHeight="1">
      <c r="B962" s="2454" t="s">
        <v>2569</v>
      </c>
      <c r="C962" s="2454"/>
      <c r="D962" s="2454"/>
      <c r="G962" s="2455" t="s">
        <v>229</v>
      </c>
      <c r="H962" s="2455"/>
      <c r="I962" s="2455"/>
      <c r="J962" s="2455"/>
      <c r="K962" s="2455"/>
      <c r="L962" s="2455"/>
      <c r="M962" s="2455"/>
      <c r="N962" s="2455"/>
      <c r="O962" s="2455"/>
      <c r="P962" s="2455"/>
      <c r="T962" s="2456">
        <v>237</v>
      </c>
      <c r="V962" s="2457">
        <v>2006</v>
      </c>
      <c r="X962" s="2457">
        <v>1</v>
      </c>
      <c r="Z962" s="2451">
        <v>1325000</v>
      </c>
      <c r="AA962" s="2451"/>
      <c r="AB962" s="2451"/>
      <c r="AC962" s="2452" t="s">
        <v>13</v>
      </c>
      <c r="AD962" s="2452" t="s">
        <v>1817</v>
      </c>
      <c r="AE962" s="2452"/>
      <c r="AF962" s="2452"/>
      <c r="AG962" s="2452"/>
      <c r="AI962" s="2452" t="s">
        <v>12</v>
      </c>
      <c r="AJ962" s="2455" t="s">
        <v>12</v>
      </c>
      <c r="AK962" s="2455"/>
      <c r="AL962" s="2455"/>
    </row>
    <row r="963" spans="2:38" ht="7.5" customHeight="1">
      <c r="B963" s="2454"/>
      <c r="C963" s="2454"/>
      <c r="D963" s="2454"/>
      <c r="G963" s="2455"/>
      <c r="H963" s="2455"/>
      <c r="I963" s="2455"/>
      <c r="J963" s="2455"/>
      <c r="K963" s="2455"/>
      <c r="L963" s="2455"/>
      <c r="M963" s="2455"/>
      <c r="N963" s="2455"/>
      <c r="O963" s="2455"/>
      <c r="P963" s="2455"/>
      <c r="R963" s="2452" t="s">
        <v>1876</v>
      </c>
      <c r="T963" s="2456"/>
      <c r="V963" s="2457"/>
      <c r="X963" s="2457"/>
      <c r="Z963" s="2451"/>
      <c r="AA963" s="2451"/>
      <c r="AB963" s="2451"/>
      <c r="AC963" s="2452"/>
      <c r="AD963" s="2452"/>
      <c r="AE963" s="2452"/>
      <c r="AF963" s="2452"/>
      <c r="AG963" s="2452"/>
      <c r="AI963" s="2452"/>
      <c r="AJ963" s="2455"/>
      <c r="AK963" s="2455"/>
      <c r="AL963" s="2455"/>
    </row>
    <row r="964" spans="2:38" ht="6.75" customHeight="1">
      <c r="B964" s="2454"/>
      <c r="C964" s="2454"/>
      <c r="D964" s="2454"/>
      <c r="G964" s="2455"/>
      <c r="H964" s="2455"/>
      <c r="I964" s="2455"/>
      <c r="J964" s="2455"/>
      <c r="K964" s="2455"/>
      <c r="L964" s="2455"/>
      <c r="M964" s="2455"/>
      <c r="N964" s="2455"/>
      <c r="O964" s="2455"/>
      <c r="P964" s="2455"/>
      <c r="R964" s="2452"/>
      <c r="Z964" s="2451"/>
      <c r="AA964" s="2451"/>
      <c r="AB964" s="2451"/>
    </row>
    <row r="965" spans="2:38" ht="3.75" customHeight="1"/>
    <row r="966" spans="2:38" ht="1.5" customHeight="1">
      <c r="B966" s="2454" t="s">
        <v>2569</v>
      </c>
      <c r="C966" s="2454"/>
      <c r="D966" s="2454"/>
      <c r="G966" s="2455" t="s">
        <v>229</v>
      </c>
      <c r="H966" s="2455"/>
      <c r="I966" s="2455"/>
      <c r="J966" s="2455"/>
      <c r="K966" s="2455"/>
      <c r="L966" s="2455"/>
      <c r="M966" s="2455"/>
      <c r="N966" s="2455"/>
      <c r="O966" s="2455"/>
      <c r="P966" s="2455"/>
      <c r="T966" s="2456">
        <v>238</v>
      </c>
      <c r="V966" s="2457">
        <v>2006</v>
      </c>
      <c r="X966" s="2457">
        <v>1</v>
      </c>
      <c r="Z966" s="2451">
        <v>1325000</v>
      </c>
      <c r="AA966" s="2451"/>
      <c r="AB966" s="2451"/>
      <c r="AC966" s="2452" t="s">
        <v>13</v>
      </c>
      <c r="AD966" s="2452" t="s">
        <v>1817</v>
      </c>
      <c r="AE966" s="2452"/>
      <c r="AF966" s="2452"/>
      <c r="AG966" s="2452"/>
      <c r="AI966" s="2452" t="s">
        <v>12</v>
      </c>
      <c r="AJ966" s="2455" t="s">
        <v>12</v>
      </c>
      <c r="AK966" s="2455"/>
      <c r="AL966" s="2455"/>
    </row>
    <row r="967" spans="2:38" ht="7.5" customHeight="1">
      <c r="B967" s="2454"/>
      <c r="C967" s="2454"/>
      <c r="D967" s="2454"/>
      <c r="G967" s="2455"/>
      <c r="H967" s="2455"/>
      <c r="I967" s="2455"/>
      <c r="J967" s="2455"/>
      <c r="K967" s="2455"/>
      <c r="L967" s="2455"/>
      <c r="M967" s="2455"/>
      <c r="N967" s="2455"/>
      <c r="O967" s="2455"/>
      <c r="P967" s="2455"/>
      <c r="R967" s="2452" t="s">
        <v>1876</v>
      </c>
      <c r="T967" s="2456"/>
      <c r="V967" s="2457"/>
      <c r="X967" s="2457"/>
      <c r="Z967" s="2451"/>
      <c r="AA967" s="2451"/>
      <c r="AB967" s="2451"/>
      <c r="AC967" s="2452"/>
      <c r="AD967" s="2452"/>
      <c r="AE967" s="2452"/>
      <c r="AF967" s="2452"/>
      <c r="AG967" s="2452"/>
      <c r="AI967" s="2452"/>
      <c r="AJ967" s="2455"/>
      <c r="AK967" s="2455"/>
      <c r="AL967" s="2455"/>
    </row>
    <row r="968" spans="2:38" ht="6.75" customHeight="1">
      <c r="B968" s="2454"/>
      <c r="C968" s="2454"/>
      <c r="D968" s="2454"/>
      <c r="G968" s="2455"/>
      <c r="H968" s="2455"/>
      <c r="I968" s="2455"/>
      <c r="J968" s="2455"/>
      <c r="K968" s="2455"/>
      <c r="L968" s="2455"/>
      <c r="M968" s="2455"/>
      <c r="N968" s="2455"/>
      <c r="O968" s="2455"/>
      <c r="P968" s="2455"/>
      <c r="R968" s="2452"/>
      <c r="Z968" s="2451"/>
      <c r="AA968" s="2451"/>
      <c r="AB968" s="2451"/>
    </row>
    <row r="969" spans="2:38" ht="3.75" customHeight="1"/>
    <row r="970" spans="2:38" ht="1.5" customHeight="1">
      <c r="B970" s="2454" t="s">
        <v>2569</v>
      </c>
      <c r="C970" s="2454"/>
      <c r="D970" s="2454"/>
      <c r="G970" s="2455" t="s">
        <v>229</v>
      </c>
      <c r="H970" s="2455"/>
      <c r="I970" s="2455"/>
      <c r="J970" s="2455"/>
      <c r="K970" s="2455"/>
      <c r="L970" s="2455"/>
      <c r="M970" s="2455"/>
      <c r="N970" s="2455"/>
      <c r="O970" s="2455"/>
      <c r="P970" s="2455"/>
      <c r="T970" s="2456">
        <v>239</v>
      </c>
      <c r="V970" s="2457">
        <v>2006</v>
      </c>
      <c r="X970" s="2457">
        <v>1</v>
      </c>
      <c r="Z970" s="2451">
        <v>1325000</v>
      </c>
      <c r="AA970" s="2451"/>
      <c r="AB970" s="2451"/>
      <c r="AC970" s="2452" t="s">
        <v>13</v>
      </c>
      <c r="AD970" s="2452" t="s">
        <v>1817</v>
      </c>
      <c r="AE970" s="2452"/>
      <c r="AF970" s="2452"/>
      <c r="AG970" s="2452"/>
      <c r="AI970" s="2452" t="s">
        <v>12</v>
      </c>
      <c r="AJ970" s="2455" t="s">
        <v>12</v>
      </c>
      <c r="AK970" s="2455"/>
      <c r="AL970" s="2455"/>
    </row>
    <row r="971" spans="2:38" ht="7.5" customHeight="1">
      <c r="B971" s="2454"/>
      <c r="C971" s="2454"/>
      <c r="D971" s="2454"/>
      <c r="G971" s="2455"/>
      <c r="H971" s="2455"/>
      <c r="I971" s="2455"/>
      <c r="J971" s="2455"/>
      <c r="K971" s="2455"/>
      <c r="L971" s="2455"/>
      <c r="M971" s="2455"/>
      <c r="N971" s="2455"/>
      <c r="O971" s="2455"/>
      <c r="P971" s="2455"/>
      <c r="R971" s="2452" t="s">
        <v>1876</v>
      </c>
      <c r="T971" s="2456"/>
      <c r="V971" s="2457"/>
      <c r="X971" s="2457"/>
      <c r="Z971" s="2451"/>
      <c r="AA971" s="2451"/>
      <c r="AB971" s="2451"/>
      <c r="AC971" s="2452"/>
      <c r="AD971" s="2452"/>
      <c r="AE971" s="2452"/>
      <c r="AF971" s="2452"/>
      <c r="AG971" s="2452"/>
      <c r="AI971" s="2452"/>
      <c r="AJ971" s="2455"/>
      <c r="AK971" s="2455"/>
      <c r="AL971" s="2455"/>
    </row>
    <row r="972" spans="2:38" ht="6.75" customHeight="1">
      <c r="B972" s="2454"/>
      <c r="C972" s="2454"/>
      <c r="D972" s="2454"/>
      <c r="G972" s="2455"/>
      <c r="H972" s="2455"/>
      <c r="I972" s="2455"/>
      <c r="J972" s="2455"/>
      <c r="K972" s="2455"/>
      <c r="L972" s="2455"/>
      <c r="M972" s="2455"/>
      <c r="N972" s="2455"/>
      <c r="O972" s="2455"/>
      <c r="P972" s="2455"/>
      <c r="R972" s="2452"/>
      <c r="Z972" s="2451"/>
      <c r="AA972" s="2451"/>
      <c r="AB972" s="2451"/>
    </row>
    <row r="973" spans="2:38" ht="3.75" customHeight="1"/>
    <row r="974" spans="2:38" ht="1.5" customHeight="1">
      <c r="B974" s="2454" t="s">
        <v>2569</v>
      </c>
      <c r="C974" s="2454"/>
      <c r="D974" s="2454"/>
      <c r="G974" s="2455" t="s">
        <v>229</v>
      </c>
      <c r="H974" s="2455"/>
      <c r="I974" s="2455"/>
      <c r="J974" s="2455"/>
      <c r="K974" s="2455"/>
      <c r="L974" s="2455"/>
      <c r="M974" s="2455"/>
      <c r="N974" s="2455"/>
      <c r="O974" s="2455"/>
      <c r="P974" s="2455"/>
      <c r="T974" s="2456">
        <v>240</v>
      </c>
      <c r="V974" s="2457">
        <v>2006</v>
      </c>
      <c r="X974" s="2457">
        <v>1</v>
      </c>
      <c r="Z974" s="2451">
        <v>1325000</v>
      </c>
      <c r="AA974" s="2451"/>
      <c r="AB974" s="2451"/>
      <c r="AC974" s="2452" t="s">
        <v>13</v>
      </c>
      <c r="AD974" s="2452" t="s">
        <v>1817</v>
      </c>
      <c r="AE974" s="2452"/>
      <c r="AF974" s="2452"/>
      <c r="AG974" s="2452"/>
      <c r="AI974" s="2452" t="s">
        <v>12</v>
      </c>
      <c r="AJ974" s="2455" t="s">
        <v>12</v>
      </c>
      <c r="AK974" s="2455"/>
      <c r="AL974" s="2455"/>
    </row>
    <row r="975" spans="2:38" ht="7.5" customHeight="1">
      <c r="B975" s="2454"/>
      <c r="C975" s="2454"/>
      <c r="D975" s="2454"/>
      <c r="G975" s="2455"/>
      <c r="H975" s="2455"/>
      <c r="I975" s="2455"/>
      <c r="J975" s="2455"/>
      <c r="K975" s="2455"/>
      <c r="L975" s="2455"/>
      <c r="M975" s="2455"/>
      <c r="N975" s="2455"/>
      <c r="O975" s="2455"/>
      <c r="P975" s="2455"/>
      <c r="R975" s="2452" t="s">
        <v>1876</v>
      </c>
      <c r="T975" s="2456"/>
      <c r="V975" s="2457"/>
      <c r="X975" s="2457"/>
      <c r="Z975" s="2451"/>
      <c r="AA975" s="2451"/>
      <c r="AB975" s="2451"/>
      <c r="AC975" s="2452"/>
      <c r="AD975" s="2452"/>
      <c r="AE975" s="2452"/>
      <c r="AF975" s="2452"/>
      <c r="AG975" s="2452"/>
      <c r="AI975" s="2452"/>
      <c r="AJ975" s="2455"/>
      <c r="AK975" s="2455"/>
      <c r="AL975" s="2455"/>
    </row>
    <row r="976" spans="2:38" ht="6.75" customHeight="1">
      <c r="B976" s="2454"/>
      <c r="C976" s="2454"/>
      <c r="D976" s="2454"/>
      <c r="G976" s="2455"/>
      <c r="H976" s="2455"/>
      <c r="I976" s="2455"/>
      <c r="J976" s="2455"/>
      <c r="K976" s="2455"/>
      <c r="L976" s="2455"/>
      <c r="M976" s="2455"/>
      <c r="N976" s="2455"/>
      <c r="O976" s="2455"/>
      <c r="P976" s="2455"/>
      <c r="R976" s="2452"/>
      <c r="Z976" s="2451"/>
      <c r="AA976" s="2451"/>
      <c r="AB976" s="2451"/>
    </row>
    <row r="977" spans="2:38" ht="3.75" customHeight="1"/>
    <row r="978" spans="2:38" ht="1.5" customHeight="1">
      <c r="B978" s="2454" t="s">
        <v>2569</v>
      </c>
      <c r="C978" s="2454"/>
      <c r="D978" s="2454"/>
      <c r="G978" s="2455" t="s">
        <v>229</v>
      </c>
      <c r="H978" s="2455"/>
      <c r="I978" s="2455"/>
      <c r="J978" s="2455"/>
      <c r="K978" s="2455"/>
      <c r="L978" s="2455"/>
      <c r="M978" s="2455"/>
      <c r="N978" s="2455"/>
      <c r="O978" s="2455"/>
      <c r="P978" s="2455"/>
      <c r="T978" s="2456">
        <v>241</v>
      </c>
      <c r="V978" s="2457">
        <v>2006</v>
      </c>
      <c r="X978" s="2457">
        <v>1</v>
      </c>
      <c r="Z978" s="2451">
        <v>1325000</v>
      </c>
      <c r="AA978" s="2451"/>
      <c r="AB978" s="2451"/>
      <c r="AC978" s="2452" t="s">
        <v>13</v>
      </c>
      <c r="AD978" s="2452" t="s">
        <v>1817</v>
      </c>
      <c r="AE978" s="2452"/>
      <c r="AF978" s="2452"/>
      <c r="AG978" s="2452"/>
      <c r="AI978" s="2452" t="s">
        <v>12</v>
      </c>
      <c r="AJ978" s="2455" t="s">
        <v>12</v>
      </c>
      <c r="AK978" s="2455"/>
      <c r="AL978" s="2455"/>
    </row>
    <row r="979" spans="2:38" ht="7.5" customHeight="1">
      <c r="B979" s="2454"/>
      <c r="C979" s="2454"/>
      <c r="D979" s="2454"/>
      <c r="G979" s="2455"/>
      <c r="H979" s="2455"/>
      <c r="I979" s="2455"/>
      <c r="J979" s="2455"/>
      <c r="K979" s="2455"/>
      <c r="L979" s="2455"/>
      <c r="M979" s="2455"/>
      <c r="N979" s="2455"/>
      <c r="O979" s="2455"/>
      <c r="P979" s="2455"/>
      <c r="R979" s="2452" t="s">
        <v>1876</v>
      </c>
      <c r="T979" s="2456"/>
      <c r="V979" s="2457"/>
      <c r="X979" s="2457"/>
      <c r="Z979" s="2451"/>
      <c r="AA979" s="2451"/>
      <c r="AB979" s="2451"/>
      <c r="AC979" s="2452"/>
      <c r="AD979" s="2452"/>
      <c r="AE979" s="2452"/>
      <c r="AF979" s="2452"/>
      <c r="AG979" s="2452"/>
      <c r="AI979" s="2452"/>
      <c r="AJ979" s="2455"/>
      <c r="AK979" s="2455"/>
      <c r="AL979" s="2455"/>
    </row>
    <row r="980" spans="2:38" ht="6.75" customHeight="1">
      <c r="B980" s="2454"/>
      <c r="C980" s="2454"/>
      <c r="D980" s="2454"/>
      <c r="G980" s="2455"/>
      <c r="H980" s="2455"/>
      <c r="I980" s="2455"/>
      <c r="J980" s="2455"/>
      <c r="K980" s="2455"/>
      <c r="L980" s="2455"/>
      <c r="M980" s="2455"/>
      <c r="N980" s="2455"/>
      <c r="O980" s="2455"/>
      <c r="P980" s="2455"/>
      <c r="R980" s="2452"/>
      <c r="Z980" s="2451"/>
      <c r="AA980" s="2451"/>
      <c r="AB980" s="2451"/>
    </row>
    <row r="981" spans="2:38" ht="3.75" customHeight="1"/>
    <row r="982" spans="2:38" ht="1.5" customHeight="1">
      <c r="B982" s="2454" t="s">
        <v>2569</v>
      </c>
      <c r="C982" s="2454"/>
      <c r="D982" s="2454"/>
      <c r="G982" s="2455" t="s">
        <v>229</v>
      </c>
      <c r="H982" s="2455"/>
      <c r="I982" s="2455"/>
      <c r="J982" s="2455"/>
      <c r="K982" s="2455"/>
      <c r="L982" s="2455"/>
      <c r="M982" s="2455"/>
      <c r="N982" s="2455"/>
      <c r="O982" s="2455"/>
      <c r="P982" s="2455"/>
      <c r="T982" s="2456">
        <v>242</v>
      </c>
      <c r="V982" s="2457">
        <v>2004</v>
      </c>
      <c r="X982" s="2457">
        <v>1</v>
      </c>
      <c r="Z982" s="2451">
        <v>1200000</v>
      </c>
      <c r="AA982" s="2451"/>
      <c r="AB982" s="2451"/>
      <c r="AC982" s="2452" t="s">
        <v>13</v>
      </c>
      <c r="AD982" s="2452" t="s">
        <v>596</v>
      </c>
      <c r="AE982" s="2452"/>
      <c r="AF982" s="2452"/>
      <c r="AG982" s="2452"/>
      <c r="AI982" s="2452" t="s">
        <v>12</v>
      </c>
      <c r="AJ982" s="2455" t="s">
        <v>12</v>
      </c>
      <c r="AK982" s="2455"/>
      <c r="AL982" s="2455"/>
    </row>
    <row r="983" spans="2:38" ht="7.5" customHeight="1">
      <c r="B983" s="2454"/>
      <c r="C983" s="2454"/>
      <c r="D983" s="2454"/>
      <c r="G983" s="2455"/>
      <c r="H983" s="2455"/>
      <c r="I983" s="2455"/>
      <c r="J983" s="2455"/>
      <c r="K983" s="2455"/>
      <c r="L983" s="2455"/>
      <c r="M983" s="2455"/>
      <c r="N983" s="2455"/>
      <c r="O983" s="2455"/>
      <c r="P983" s="2455"/>
      <c r="R983" s="2452" t="s">
        <v>1963</v>
      </c>
      <c r="T983" s="2456"/>
      <c r="V983" s="2457"/>
      <c r="X983" s="2457"/>
      <c r="Z983" s="2451"/>
      <c r="AA983" s="2451"/>
      <c r="AB983" s="2451"/>
      <c r="AC983" s="2452"/>
      <c r="AD983" s="2452"/>
      <c r="AE983" s="2452"/>
      <c r="AF983" s="2452"/>
      <c r="AG983" s="2452"/>
      <c r="AI983" s="2452"/>
      <c r="AJ983" s="2455"/>
      <c r="AK983" s="2455"/>
      <c r="AL983" s="2455"/>
    </row>
    <row r="984" spans="2:38" ht="6.75" customHeight="1">
      <c r="B984" s="2454"/>
      <c r="C984" s="2454"/>
      <c r="D984" s="2454"/>
      <c r="G984" s="2455"/>
      <c r="H984" s="2455"/>
      <c r="I984" s="2455"/>
      <c r="J984" s="2455"/>
      <c r="K984" s="2455"/>
      <c r="L984" s="2455"/>
      <c r="M984" s="2455"/>
      <c r="N984" s="2455"/>
      <c r="O984" s="2455"/>
      <c r="P984" s="2455"/>
      <c r="R984" s="2452"/>
      <c r="Z984" s="2451"/>
      <c r="AA984" s="2451"/>
      <c r="AB984" s="2451"/>
    </row>
    <row r="985" spans="2:38" ht="1.5" customHeight="1">
      <c r="B985" s="2454" t="s">
        <v>2569</v>
      </c>
      <c r="C985" s="2454"/>
      <c r="D985" s="2454"/>
      <c r="G985" s="2455" t="s">
        <v>229</v>
      </c>
      <c r="H985" s="2455"/>
      <c r="I985" s="2455"/>
      <c r="J985" s="2455"/>
      <c r="K985" s="2455"/>
      <c r="L985" s="2455"/>
      <c r="M985" s="2455"/>
      <c r="N985" s="2455"/>
      <c r="O985" s="2455"/>
      <c r="P985" s="2455"/>
      <c r="T985" s="2456">
        <v>243</v>
      </c>
      <c r="V985" s="2457">
        <v>2004</v>
      </c>
      <c r="X985" s="2457">
        <v>1</v>
      </c>
      <c r="Z985" s="2451">
        <v>1200000</v>
      </c>
      <c r="AA985" s="2451"/>
      <c r="AB985" s="2451"/>
      <c r="AC985" s="2452" t="s">
        <v>13</v>
      </c>
      <c r="AD985" s="2452" t="s">
        <v>596</v>
      </c>
      <c r="AE985" s="2452"/>
      <c r="AF985" s="2452"/>
      <c r="AG985" s="2452"/>
      <c r="AI985" s="2452" t="s">
        <v>12</v>
      </c>
      <c r="AJ985" s="2455" t="s">
        <v>12</v>
      </c>
      <c r="AK985" s="2455"/>
      <c r="AL985" s="2455"/>
    </row>
    <row r="986" spans="2:38" ht="7.5" customHeight="1">
      <c r="B986" s="2454"/>
      <c r="C986" s="2454"/>
      <c r="D986" s="2454"/>
      <c r="G986" s="2455"/>
      <c r="H986" s="2455"/>
      <c r="I986" s="2455"/>
      <c r="J986" s="2455"/>
      <c r="K986" s="2455"/>
      <c r="L986" s="2455"/>
      <c r="M986" s="2455"/>
      <c r="N986" s="2455"/>
      <c r="O986" s="2455"/>
      <c r="P986" s="2455"/>
      <c r="R986" s="2452" t="s">
        <v>1963</v>
      </c>
      <c r="T986" s="2456"/>
      <c r="V986" s="2457"/>
      <c r="X986" s="2457"/>
      <c r="Z986" s="2451"/>
      <c r="AA986" s="2451"/>
      <c r="AB986" s="2451"/>
      <c r="AC986" s="2452"/>
      <c r="AD986" s="2452"/>
      <c r="AE986" s="2452"/>
      <c r="AF986" s="2452"/>
      <c r="AG986" s="2452"/>
      <c r="AI986" s="2452"/>
      <c r="AJ986" s="2455"/>
      <c r="AK986" s="2455"/>
      <c r="AL986" s="2455"/>
    </row>
    <row r="987" spans="2:38" ht="6.75" customHeight="1">
      <c r="B987" s="2454"/>
      <c r="C987" s="2454"/>
      <c r="D987" s="2454"/>
      <c r="G987" s="2455"/>
      <c r="H987" s="2455"/>
      <c r="I987" s="2455"/>
      <c r="J987" s="2455"/>
      <c r="K987" s="2455"/>
      <c r="L987" s="2455"/>
      <c r="M987" s="2455"/>
      <c r="N987" s="2455"/>
      <c r="O987" s="2455"/>
      <c r="P987" s="2455"/>
      <c r="R987" s="2452"/>
      <c r="Z987" s="2451"/>
      <c r="AA987" s="2451"/>
      <c r="AB987" s="2451"/>
    </row>
    <row r="988" spans="2:38" ht="3.75" customHeight="1"/>
    <row r="989" spans="2:38" ht="1.5" customHeight="1">
      <c r="B989" s="2454" t="s">
        <v>2569</v>
      </c>
      <c r="C989" s="2454"/>
      <c r="D989" s="2454"/>
      <c r="G989" s="2455" t="s">
        <v>229</v>
      </c>
      <c r="H989" s="2455"/>
      <c r="I989" s="2455"/>
      <c r="J989" s="2455"/>
      <c r="K989" s="2455"/>
      <c r="L989" s="2455"/>
      <c r="M989" s="2455"/>
      <c r="N989" s="2455"/>
      <c r="O989" s="2455"/>
      <c r="P989" s="2455"/>
      <c r="T989" s="2456">
        <v>244</v>
      </c>
      <c r="V989" s="2457">
        <v>2006</v>
      </c>
      <c r="X989" s="2457">
        <v>1</v>
      </c>
      <c r="Z989" s="2451">
        <v>600000</v>
      </c>
      <c r="AA989" s="2451"/>
      <c r="AB989" s="2451"/>
      <c r="AC989" s="2452" t="s">
        <v>13</v>
      </c>
      <c r="AD989" s="2452" t="s">
        <v>596</v>
      </c>
      <c r="AE989" s="2452"/>
      <c r="AF989" s="2452"/>
      <c r="AG989" s="2452"/>
      <c r="AI989" s="2452" t="s">
        <v>12</v>
      </c>
      <c r="AJ989" s="2455" t="s">
        <v>12</v>
      </c>
      <c r="AK989" s="2455"/>
      <c r="AL989" s="2455"/>
    </row>
    <row r="990" spans="2:38" ht="7.5" customHeight="1">
      <c r="B990" s="2454"/>
      <c r="C990" s="2454"/>
      <c r="D990" s="2454"/>
      <c r="G990" s="2455"/>
      <c r="H990" s="2455"/>
      <c r="I990" s="2455"/>
      <c r="J990" s="2455"/>
      <c r="K990" s="2455"/>
      <c r="L990" s="2455"/>
      <c r="M990" s="2455"/>
      <c r="N990" s="2455"/>
      <c r="O990" s="2455"/>
      <c r="P990" s="2455"/>
      <c r="R990" s="2452" t="s">
        <v>1964</v>
      </c>
      <c r="T990" s="2456"/>
      <c r="V990" s="2457"/>
      <c r="X990" s="2457"/>
      <c r="Z990" s="2451"/>
      <c r="AA990" s="2451"/>
      <c r="AB990" s="2451"/>
      <c r="AC990" s="2452"/>
      <c r="AD990" s="2452"/>
      <c r="AE990" s="2452"/>
      <c r="AF990" s="2452"/>
      <c r="AG990" s="2452"/>
      <c r="AI990" s="2452"/>
      <c r="AJ990" s="2455"/>
      <c r="AK990" s="2455"/>
      <c r="AL990" s="2455"/>
    </row>
    <row r="991" spans="2:38" ht="6.75" customHeight="1">
      <c r="B991" s="2454"/>
      <c r="C991" s="2454"/>
      <c r="D991" s="2454"/>
      <c r="G991" s="2455"/>
      <c r="H991" s="2455"/>
      <c r="I991" s="2455"/>
      <c r="J991" s="2455"/>
      <c r="K991" s="2455"/>
      <c r="L991" s="2455"/>
      <c r="M991" s="2455"/>
      <c r="N991" s="2455"/>
      <c r="O991" s="2455"/>
      <c r="P991" s="2455"/>
      <c r="R991" s="2452"/>
      <c r="Z991" s="2451"/>
      <c r="AA991" s="2451"/>
      <c r="AB991" s="2451"/>
    </row>
    <row r="992" spans="2:38" ht="3.75" customHeight="1"/>
    <row r="993" spans="2:38" ht="1.5" customHeight="1">
      <c r="B993" s="2454" t="s">
        <v>2569</v>
      </c>
      <c r="C993" s="2454"/>
      <c r="D993" s="2454"/>
      <c r="G993" s="2455" t="s">
        <v>229</v>
      </c>
      <c r="H993" s="2455"/>
      <c r="I993" s="2455"/>
      <c r="J993" s="2455"/>
      <c r="K993" s="2455"/>
      <c r="L993" s="2455"/>
      <c r="M993" s="2455"/>
      <c r="N993" s="2455"/>
      <c r="O993" s="2455"/>
      <c r="P993" s="2455"/>
      <c r="T993" s="2456">
        <v>245</v>
      </c>
      <c r="V993" s="2457">
        <v>2006</v>
      </c>
      <c r="X993" s="2457">
        <v>1</v>
      </c>
      <c r="Z993" s="2451">
        <v>600000</v>
      </c>
      <c r="AA993" s="2451"/>
      <c r="AB993" s="2451"/>
      <c r="AC993" s="2452" t="s">
        <v>13</v>
      </c>
      <c r="AD993" s="2452" t="s">
        <v>596</v>
      </c>
      <c r="AE993" s="2452"/>
      <c r="AF993" s="2452"/>
      <c r="AG993" s="2452"/>
      <c r="AI993" s="2452" t="s">
        <v>12</v>
      </c>
      <c r="AJ993" s="2455" t="s">
        <v>12</v>
      </c>
      <c r="AK993" s="2455"/>
      <c r="AL993" s="2455"/>
    </row>
    <row r="994" spans="2:38" ht="7.5" customHeight="1">
      <c r="B994" s="2454"/>
      <c r="C994" s="2454"/>
      <c r="D994" s="2454"/>
      <c r="G994" s="2455"/>
      <c r="H994" s="2455"/>
      <c r="I994" s="2455"/>
      <c r="J994" s="2455"/>
      <c r="K994" s="2455"/>
      <c r="L994" s="2455"/>
      <c r="M994" s="2455"/>
      <c r="N994" s="2455"/>
      <c r="O994" s="2455"/>
      <c r="P994" s="2455"/>
      <c r="R994" s="2452" t="s">
        <v>1964</v>
      </c>
      <c r="T994" s="2456"/>
      <c r="V994" s="2457"/>
      <c r="X994" s="2457"/>
      <c r="Z994" s="2451"/>
      <c r="AA994" s="2451"/>
      <c r="AB994" s="2451"/>
      <c r="AC994" s="2452"/>
      <c r="AD994" s="2452"/>
      <c r="AE994" s="2452"/>
      <c r="AF994" s="2452"/>
      <c r="AG994" s="2452"/>
      <c r="AI994" s="2452"/>
      <c r="AJ994" s="2455"/>
      <c r="AK994" s="2455"/>
      <c r="AL994" s="2455"/>
    </row>
    <row r="995" spans="2:38" ht="6.75" customHeight="1">
      <c r="B995" s="2454"/>
      <c r="C995" s="2454"/>
      <c r="D995" s="2454"/>
      <c r="G995" s="2455"/>
      <c r="H995" s="2455"/>
      <c r="I995" s="2455"/>
      <c r="J995" s="2455"/>
      <c r="K995" s="2455"/>
      <c r="L995" s="2455"/>
      <c r="M995" s="2455"/>
      <c r="N995" s="2455"/>
      <c r="O995" s="2455"/>
      <c r="P995" s="2455"/>
      <c r="R995" s="2452"/>
      <c r="Z995" s="2451"/>
      <c r="AA995" s="2451"/>
      <c r="AB995" s="2451"/>
    </row>
    <row r="996" spans="2:38" ht="3.75" customHeight="1"/>
    <row r="997" spans="2:38" ht="1.5" customHeight="1">
      <c r="B997" s="2454" t="s">
        <v>2569</v>
      </c>
      <c r="C997" s="2454"/>
      <c r="D997" s="2454"/>
      <c r="G997" s="2455" t="s">
        <v>229</v>
      </c>
      <c r="H997" s="2455"/>
      <c r="I997" s="2455"/>
      <c r="J997" s="2455"/>
      <c r="K997" s="2455"/>
      <c r="L997" s="2455"/>
      <c r="M997" s="2455"/>
      <c r="N997" s="2455"/>
      <c r="O997" s="2455"/>
      <c r="P997" s="2455"/>
      <c r="T997" s="2456">
        <v>246</v>
      </c>
      <c r="V997" s="2457">
        <v>2006</v>
      </c>
      <c r="X997" s="2457">
        <v>1</v>
      </c>
      <c r="Z997" s="2451">
        <v>600000</v>
      </c>
      <c r="AA997" s="2451"/>
      <c r="AB997" s="2451"/>
      <c r="AC997" s="2452" t="s">
        <v>13</v>
      </c>
      <c r="AD997" s="2452" t="s">
        <v>596</v>
      </c>
      <c r="AE997" s="2452"/>
      <c r="AF997" s="2452"/>
      <c r="AG997" s="2452"/>
      <c r="AI997" s="2452" t="s">
        <v>12</v>
      </c>
      <c r="AJ997" s="2455" t="s">
        <v>12</v>
      </c>
      <c r="AK997" s="2455"/>
      <c r="AL997" s="2455"/>
    </row>
    <row r="998" spans="2:38" ht="7.5" customHeight="1">
      <c r="B998" s="2454"/>
      <c r="C998" s="2454"/>
      <c r="D998" s="2454"/>
      <c r="G998" s="2455"/>
      <c r="H998" s="2455"/>
      <c r="I998" s="2455"/>
      <c r="J998" s="2455"/>
      <c r="K998" s="2455"/>
      <c r="L998" s="2455"/>
      <c r="M998" s="2455"/>
      <c r="N998" s="2455"/>
      <c r="O998" s="2455"/>
      <c r="P998" s="2455"/>
      <c r="R998" s="2452" t="s">
        <v>1964</v>
      </c>
      <c r="T998" s="2456"/>
      <c r="V998" s="2457"/>
      <c r="X998" s="2457"/>
      <c r="Z998" s="2451"/>
      <c r="AA998" s="2451"/>
      <c r="AB998" s="2451"/>
      <c r="AC998" s="2452"/>
      <c r="AD998" s="2452"/>
      <c r="AE998" s="2452"/>
      <c r="AF998" s="2452"/>
      <c r="AG998" s="2452"/>
      <c r="AI998" s="2452"/>
      <c r="AJ998" s="2455"/>
      <c r="AK998" s="2455"/>
      <c r="AL998" s="2455"/>
    </row>
    <row r="999" spans="2:38" ht="6.75" customHeight="1">
      <c r="B999" s="2454"/>
      <c r="C999" s="2454"/>
      <c r="D999" s="2454"/>
      <c r="G999" s="2455"/>
      <c r="H999" s="2455"/>
      <c r="I999" s="2455"/>
      <c r="J999" s="2455"/>
      <c r="K999" s="2455"/>
      <c r="L999" s="2455"/>
      <c r="M999" s="2455"/>
      <c r="N999" s="2455"/>
      <c r="O999" s="2455"/>
      <c r="P999" s="2455"/>
      <c r="R999" s="2452"/>
      <c r="Z999" s="2451"/>
      <c r="AA999" s="2451"/>
      <c r="AB999" s="2451"/>
    </row>
    <row r="1000" spans="2:38" ht="3.75" customHeight="1"/>
    <row r="1001" spans="2:38" ht="1.5" customHeight="1">
      <c r="B1001" s="2454" t="s">
        <v>2569</v>
      </c>
      <c r="C1001" s="2454"/>
      <c r="D1001" s="2454"/>
      <c r="G1001" s="2455" t="s">
        <v>229</v>
      </c>
      <c r="H1001" s="2455"/>
      <c r="I1001" s="2455"/>
      <c r="J1001" s="2455"/>
      <c r="K1001" s="2455"/>
      <c r="L1001" s="2455"/>
      <c r="M1001" s="2455"/>
      <c r="N1001" s="2455"/>
      <c r="O1001" s="2455"/>
      <c r="P1001" s="2455"/>
      <c r="T1001" s="2456">
        <v>247</v>
      </c>
      <c r="V1001" s="2457">
        <v>2006</v>
      </c>
      <c r="X1001" s="2457">
        <v>1</v>
      </c>
      <c r="Z1001" s="2451">
        <v>600000</v>
      </c>
      <c r="AA1001" s="2451"/>
      <c r="AB1001" s="2451"/>
      <c r="AC1001" s="2452" t="s">
        <v>13</v>
      </c>
      <c r="AD1001" s="2452" t="s">
        <v>596</v>
      </c>
      <c r="AE1001" s="2452"/>
      <c r="AF1001" s="2452"/>
      <c r="AG1001" s="2452"/>
      <c r="AI1001" s="2452" t="s">
        <v>12</v>
      </c>
      <c r="AJ1001" s="2455" t="s">
        <v>12</v>
      </c>
      <c r="AK1001" s="2455"/>
      <c r="AL1001" s="2455"/>
    </row>
    <row r="1002" spans="2:38" ht="7.5" customHeight="1">
      <c r="B1002" s="2454"/>
      <c r="C1002" s="2454"/>
      <c r="D1002" s="2454"/>
      <c r="G1002" s="2455"/>
      <c r="H1002" s="2455"/>
      <c r="I1002" s="2455"/>
      <c r="J1002" s="2455"/>
      <c r="K1002" s="2455"/>
      <c r="L1002" s="2455"/>
      <c r="M1002" s="2455"/>
      <c r="N1002" s="2455"/>
      <c r="O1002" s="2455"/>
      <c r="P1002" s="2455"/>
      <c r="R1002" s="2452" t="s">
        <v>1964</v>
      </c>
      <c r="T1002" s="2456"/>
      <c r="V1002" s="2457"/>
      <c r="X1002" s="2457"/>
      <c r="Z1002" s="2451"/>
      <c r="AA1002" s="2451"/>
      <c r="AB1002" s="2451"/>
      <c r="AC1002" s="2452"/>
      <c r="AD1002" s="2452"/>
      <c r="AE1002" s="2452"/>
      <c r="AF1002" s="2452"/>
      <c r="AG1002" s="2452"/>
      <c r="AI1002" s="2452"/>
      <c r="AJ1002" s="2455"/>
      <c r="AK1002" s="2455"/>
      <c r="AL1002" s="2455"/>
    </row>
    <row r="1003" spans="2:38" ht="6.75" customHeight="1">
      <c r="B1003" s="2454"/>
      <c r="C1003" s="2454"/>
      <c r="D1003" s="2454"/>
      <c r="G1003" s="2455"/>
      <c r="H1003" s="2455"/>
      <c r="I1003" s="2455"/>
      <c r="J1003" s="2455"/>
      <c r="K1003" s="2455"/>
      <c r="L1003" s="2455"/>
      <c r="M1003" s="2455"/>
      <c r="N1003" s="2455"/>
      <c r="O1003" s="2455"/>
      <c r="P1003" s="2455"/>
      <c r="R1003" s="2452"/>
      <c r="Z1003" s="2451"/>
      <c r="AA1003" s="2451"/>
      <c r="AB1003" s="2451"/>
    </row>
    <row r="1004" spans="2:38" ht="3.75" customHeight="1"/>
    <row r="1005" spans="2:38" ht="1.5" customHeight="1">
      <c r="B1005" s="2454" t="s">
        <v>2569</v>
      </c>
      <c r="C1005" s="2454"/>
      <c r="D1005" s="2454"/>
      <c r="G1005" s="2455" t="s">
        <v>229</v>
      </c>
      <c r="H1005" s="2455"/>
      <c r="I1005" s="2455"/>
      <c r="J1005" s="2455"/>
      <c r="K1005" s="2455"/>
      <c r="L1005" s="2455"/>
      <c r="M1005" s="2455"/>
      <c r="N1005" s="2455"/>
      <c r="O1005" s="2455"/>
      <c r="P1005" s="2455"/>
      <c r="T1005" s="2456">
        <v>248</v>
      </c>
      <c r="V1005" s="2457">
        <v>2006</v>
      </c>
      <c r="X1005" s="2457">
        <v>1</v>
      </c>
      <c r="Z1005" s="2451">
        <v>600000</v>
      </c>
      <c r="AA1005" s="2451"/>
      <c r="AB1005" s="2451"/>
      <c r="AC1005" s="2452" t="s">
        <v>13</v>
      </c>
      <c r="AD1005" s="2452" t="s">
        <v>596</v>
      </c>
      <c r="AE1005" s="2452"/>
      <c r="AF1005" s="2452"/>
      <c r="AG1005" s="2452"/>
      <c r="AI1005" s="2452" t="s">
        <v>12</v>
      </c>
      <c r="AJ1005" s="2455" t="s">
        <v>12</v>
      </c>
      <c r="AK1005" s="2455"/>
      <c r="AL1005" s="2455"/>
    </row>
    <row r="1006" spans="2:38" ht="7.5" customHeight="1">
      <c r="B1006" s="2454"/>
      <c r="C1006" s="2454"/>
      <c r="D1006" s="2454"/>
      <c r="G1006" s="2455"/>
      <c r="H1006" s="2455"/>
      <c r="I1006" s="2455"/>
      <c r="J1006" s="2455"/>
      <c r="K1006" s="2455"/>
      <c r="L1006" s="2455"/>
      <c r="M1006" s="2455"/>
      <c r="N1006" s="2455"/>
      <c r="O1006" s="2455"/>
      <c r="P1006" s="2455"/>
      <c r="R1006" s="2452" t="s">
        <v>1964</v>
      </c>
      <c r="T1006" s="2456"/>
      <c r="V1006" s="2457"/>
      <c r="X1006" s="2457"/>
      <c r="Z1006" s="2451"/>
      <c r="AA1006" s="2451"/>
      <c r="AB1006" s="2451"/>
      <c r="AC1006" s="2452"/>
      <c r="AD1006" s="2452"/>
      <c r="AE1006" s="2452"/>
      <c r="AF1006" s="2452"/>
      <c r="AG1006" s="2452"/>
      <c r="AI1006" s="2452"/>
      <c r="AJ1006" s="2455"/>
      <c r="AK1006" s="2455"/>
      <c r="AL1006" s="2455"/>
    </row>
    <row r="1007" spans="2:38" ht="6.75" customHeight="1">
      <c r="B1007" s="2454"/>
      <c r="C1007" s="2454"/>
      <c r="D1007" s="2454"/>
      <c r="G1007" s="2455"/>
      <c r="H1007" s="2455"/>
      <c r="I1007" s="2455"/>
      <c r="J1007" s="2455"/>
      <c r="K1007" s="2455"/>
      <c r="L1007" s="2455"/>
      <c r="M1007" s="2455"/>
      <c r="N1007" s="2455"/>
      <c r="O1007" s="2455"/>
      <c r="P1007" s="2455"/>
      <c r="R1007" s="2452"/>
      <c r="Z1007" s="2451"/>
      <c r="AA1007" s="2451"/>
      <c r="AB1007" s="2451"/>
    </row>
    <row r="1008" spans="2:38" ht="3.75" customHeight="1"/>
    <row r="1009" spans="2:38" ht="1.5" customHeight="1">
      <c r="B1009" s="2454" t="s">
        <v>2569</v>
      </c>
      <c r="C1009" s="2454"/>
      <c r="D1009" s="2454"/>
      <c r="G1009" s="2455" t="s">
        <v>229</v>
      </c>
      <c r="H1009" s="2455"/>
      <c r="I1009" s="2455"/>
      <c r="J1009" s="2455"/>
      <c r="K1009" s="2455"/>
      <c r="L1009" s="2455"/>
      <c r="M1009" s="2455"/>
      <c r="N1009" s="2455"/>
      <c r="O1009" s="2455"/>
      <c r="P1009" s="2455"/>
      <c r="T1009" s="2456">
        <v>249</v>
      </c>
      <c r="V1009" s="2457">
        <v>2006</v>
      </c>
      <c r="X1009" s="2457">
        <v>1</v>
      </c>
      <c r="Z1009" s="2451">
        <v>600000</v>
      </c>
      <c r="AA1009" s="2451"/>
      <c r="AB1009" s="2451"/>
      <c r="AC1009" s="2452" t="s">
        <v>13</v>
      </c>
      <c r="AD1009" s="2452" t="s">
        <v>596</v>
      </c>
      <c r="AE1009" s="2452"/>
      <c r="AF1009" s="2452"/>
      <c r="AG1009" s="2452"/>
      <c r="AI1009" s="2452" t="s">
        <v>12</v>
      </c>
      <c r="AJ1009" s="2455" t="s">
        <v>12</v>
      </c>
      <c r="AK1009" s="2455"/>
      <c r="AL1009" s="2455"/>
    </row>
    <row r="1010" spans="2:38" ht="7.5" customHeight="1">
      <c r="B1010" s="2454"/>
      <c r="C1010" s="2454"/>
      <c r="D1010" s="2454"/>
      <c r="G1010" s="2455"/>
      <c r="H1010" s="2455"/>
      <c r="I1010" s="2455"/>
      <c r="J1010" s="2455"/>
      <c r="K1010" s="2455"/>
      <c r="L1010" s="2455"/>
      <c r="M1010" s="2455"/>
      <c r="N1010" s="2455"/>
      <c r="O1010" s="2455"/>
      <c r="P1010" s="2455"/>
      <c r="R1010" s="2452" t="s">
        <v>1964</v>
      </c>
      <c r="T1010" s="2456"/>
      <c r="V1010" s="2457"/>
      <c r="X1010" s="2457"/>
      <c r="Z1010" s="2451"/>
      <c r="AA1010" s="2451"/>
      <c r="AB1010" s="2451"/>
      <c r="AC1010" s="2452"/>
      <c r="AD1010" s="2452"/>
      <c r="AE1010" s="2452"/>
      <c r="AF1010" s="2452"/>
      <c r="AG1010" s="2452"/>
      <c r="AI1010" s="2452"/>
      <c r="AJ1010" s="2455"/>
      <c r="AK1010" s="2455"/>
      <c r="AL1010" s="2455"/>
    </row>
    <row r="1011" spans="2:38" ht="6.75" customHeight="1">
      <c r="B1011" s="2454"/>
      <c r="C1011" s="2454"/>
      <c r="D1011" s="2454"/>
      <c r="G1011" s="2455"/>
      <c r="H1011" s="2455"/>
      <c r="I1011" s="2455"/>
      <c r="J1011" s="2455"/>
      <c r="K1011" s="2455"/>
      <c r="L1011" s="2455"/>
      <c r="M1011" s="2455"/>
      <c r="N1011" s="2455"/>
      <c r="O1011" s="2455"/>
      <c r="P1011" s="2455"/>
      <c r="R1011" s="2452"/>
      <c r="Z1011" s="2451"/>
      <c r="AA1011" s="2451"/>
      <c r="AB1011" s="2451"/>
    </row>
    <row r="1012" spans="2:38" ht="3.75" customHeight="1"/>
    <row r="1013" spans="2:38" ht="1.5" customHeight="1">
      <c r="B1013" s="2454" t="s">
        <v>2569</v>
      </c>
      <c r="C1013" s="2454"/>
      <c r="D1013" s="2454"/>
      <c r="G1013" s="2455" t="s">
        <v>229</v>
      </c>
      <c r="H1013" s="2455"/>
      <c r="I1013" s="2455"/>
      <c r="J1013" s="2455"/>
      <c r="K1013" s="2455"/>
      <c r="L1013" s="2455"/>
      <c r="M1013" s="2455"/>
      <c r="N1013" s="2455"/>
      <c r="O1013" s="2455"/>
      <c r="P1013" s="2455"/>
      <c r="T1013" s="2456">
        <v>250</v>
      </c>
      <c r="V1013" s="2457">
        <v>2006</v>
      </c>
      <c r="X1013" s="2457">
        <v>1</v>
      </c>
      <c r="Z1013" s="2451">
        <v>600000</v>
      </c>
      <c r="AA1013" s="2451"/>
      <c r="AB1013" s="2451"/>
      <c r="AC1013" s="2452" t="s">
        <v>13</v>
      </c>
      <c r="AD1013" s="2452" t="s">
        <v>596</v>
      </c>
      <c r="AE1013" s="2452"/>
      <c r="AF1013" s="2452"/>
      <c r="AG1013" s="2452"/>
      <c r="AI1013" s="2452" t="s">
        <v>12</v>
      </c>
      <c r="AJ1013" s="2455" t="s">
        <v>12</v>
      </c>
      <c r="AK1013" s="2455"/>
      <c r="AL1013" s="2455"/>
    </row>
    <row r="1014" spans="2:38" ht="7.5" customHeight="1">
      <c r="B1014" s="2454"/>
      <c r="C1014" s="2454"/>
      <c r="D1014" s="2454"/>
      <c r="G1014" s="2455"/>
      <c r="H1014" s="2455"/>
      <c r="I1014" s="2455"/>
      <c r="J1014" s="2455"/>
      <c r="K1014" s="2455"/>
      <c r="L1014" s="2455"/>
      <c r="M1014" s="2455"/>
      <c r="N1014" s="2455"/>
      <c r="O1014" s="2455"/>
      <c r="P1014" s="2455"/>
      <c r="R1014" s="2452" t="s">
        <v>1964</v>
      </c>
      <c r="T1014" s="2456"/>
      <c r="V1014" s="2457"/>
      <c r="X1014" s="2457"/>
      <c r="Z1014" s="2451"/>
      <c r="AA1014" s="2451"/>
      <c r="AB1014" s="2451"/>
      <c r="AC1014" s="2452"/>
      <c r="AD1014" s="2452"/>
      <c r="AE1014" s="2452"/>
      <c r="AF1014" s="2452"/>
      <c r="AG1014" s="2452"/>
      <c r="AI1014" s="2452"/>
      <c r="AJ1014" s="2455"/>
      <c r="AK1014" s="2455"/>
      <c r="AL1014" s="2455"/>
    </row>
    <row r="1015" spans="2:38" ht="6.75" customHeight="1">
      <c r="B1015" s="2454"/>
      <c r="C1015" s="2454"/>
      <c r="D1015" s="2454"/>
      <c r="G1015" s="2455"/>
      <c r="H1015" s="2455"/>
      <c r="I1015" s="2455"/>
      <c r="J1015" s="2455"/>
      <c r="K1015" s="2455"/>
      <c r="L1015" s="2455"/>
      <c r="M1015" s="2455"/>
      <c r="N1015" s="2455"/>
      <c r="O1015" s="2455"/>
      <c r="P1015" s="2455"/>
      <c r="R1015" s="2452"/>
      <c r="Z1015" s="2451"/>
      <c r="AA1015" s="2451"/>
      <c r="AB1015" s="2451"/>
    </row>
    <row r="1016" spans="2:38" ht="3.75" customHeight="1"/>
    <row r="1017" spans="2:38" ht="1.5" customHeight="1">
      <c r="B1017" s="2454" t="s">
        <v>2569</v>
      </c>
      <c r="C1017" s="2454"/>
      <c r="D1017" s="2454"/>
      <c r="G1017" s="2455" t="s">
        <v>229</v>
      </c>
      <c r="H1017" s="2455"/>
      <c r="I1017" s="2455"/>
      <c r="J1017" s="2455"/>
      <c r="K1017" s="2455"/>
      <c r="L1017" s="2455"/>
      <c r="M1017" s="2455"/>
      <c r="N1017" s="2455"/>
      <c r="O1017" s="2455"/>
      <c r="P1017" s="2455"/>
      <c r="T1017" s="2456">
        <v>251</v>
      </c>
      <c r="V1017" s="2457">
        <v>2006</v>
      </c>
      <c r="X1017" s="2457">
        <v>1</v>
      </c>
      <c r="Z1017" s="2451">
        <v>600000</v>
      </c>
      <c r="AA1017" s="2451"/>
      <c r="AB1017" s="2451"/>
      <c r="AC1017" s="2452" t="s">
        <v>13</v>
      </c>
      <c r="AD1017" s="2452" t="s">
        <v>596</v>
      </c>
      <c r="AE1017" s="2452"/>
      <c r="AF1017" s="2452"/>
      <c r="AG1017" s="2452"/>
      <c r="AI1017" s="2452" t="s">
        <v>12</v>
      </c>
      <c r="AJ1017" s="2455" t="s">
        <v>12</v>
      </c>
      <c r="AK1017" s="2455"/>
      <c r="AL1017" s="2455"/>
    </row>
    <row r="1018" spans="2:38" ht="7.5" customHeight="1">
      <c r="B1018" s="2454"/>
      <c r="C1018" s="2454"/>
      <c r="D1018" s="2454"/>
      <c r="G1018" s="2455"/>
      <c r="H1018" s="2455"/>
      <c r="I1018" s="2455"/>
      <c r="J1018" s="2455"/>
      <c r="K1018" s="2455"/>
      <c r="L1018" s="2455"/>
      <c r="M1018" s="2455"/>
      <c r="N1018" s="2455"/>
      <c r="O1018" s="2455"/>
      <c r="P1018" s="2455"/>
      <c r="R1018" s="2452" t="s">
        <v>1964</v>
      </c>
      <c r="T1018" s="2456"/>
      <c r="V1018" s="2457"/>
      <c r="X1018" s="2457"/>
      <c r="Z1018" s="2451"/>
      <c r="AA1018" s="2451"/>
      <c r="AB1018" s="2451"/>
      <c r="AC1018" s="2452"/>
      <c r="AD1018" s="2452"/>
      <c r="AE1018" s="2452"/>
      <c r="AF1018" s="2452"/>
      <c r="AG1018" s="2452"/>
      <c r="AI1018" s="2452"/>
      <c r="AJ1018" s="2455"/>
      <c r="AK1018" s="2455"/>
      <c r="AL1018" s="2455"/>
    </row>
    <row r="1019" spans="2:38" ht="6.75" customHeight="1">
      <c r="B1019" s="2454"/>
      <c r="C1019" s="2454"/>
      <c r="D1019" s="2454"/>
      <c r="G1019" s="2455"/>
      <c r="H1019" s="2455"/>
      <c r="I1019" s="2455"/>
      <c r="J1019" s="2455"/>
      <c r="K1019" s="2455"/>
      <c r="L1019" s="2455"/>
      <c r="M1019" s="2455"/>
      <c r="N1019" s="2455"/>
      <c r="O1019" s="2455"/>
      <c r="P1019" s="2455"/>
      <c r="R1019" s="2452"/>
      <c r="Z1019" s="2451"/>
      <c r="AA1019" s="2451"/>
      <c r="AB1019" s="2451"/>
    </row>
    <row r="1020" spans="2:38" ht="3.75" customHeight="1"/>
    <row r="1021" spans="2:38" ht="1.5" customHeight="1">
      <c r="B1021" s="2454" t="s">
        <v>2569</v>
      </c>
      <c r="C1021" s="2454"/>
      <c r="D1021" s="2454"/>
      <c r="G1021" s="2455" t="s">
        <v>229</v>
      </c>
      <c r="H1021" s="2455"/>
      <c r="I1021" s="2455"/>
      <c r="J1021" s="2455"/>
      <c r="K1021" s="2455"/>
      <c r="L1021" s="2455"/>
      <c r="M1021" s="2455"/>
      <c r="N1021" s="2455"/>
      <c r="O1021" s="2455"/>
      <c r="P1021" s="2455"/>
      <c r="T1021" s="2456">
        <v>252</v>
      </c>
      <c r="V1021" s="2457">
        <v>2008</v>
      </c>
      <c r="X1021" s="2457">
        <v>1</v>
      </c>
      <c r="Z1021" s="2451">
        <v>1459535</v>
      </c>
      <c r="AA1021" s="2451"/>
      <c r="AB1021" s="2451"/>
      <c r="AC1021" s="2452" t="s">
        <v>1914</v>
      </c>
      <c r="AD1021" s="2452" t="s">
        <v>1817</v>
      </c>
      <c r="AE1021" s="2452"/>
      <c r="AF1021" s="2452"/>
      <c r="AG1021" s="2452"/>
      <c r="AJ1021" s="2455" t="s">
        <v>2199</v>
      </c>
      <c r="AK1021" s="2455"/>
      <c r="AL1021" s="2455"/>
    </row>
    <row r="1022" spans="2:38" ht="7.5" customHeight="1">
      <c r="B1022" s="2454"/>
      <c r="C1022" s="2454"/>
      <c r="D1022" s="2454"/>
      <c r="G1022" s="2455"/>
      <c r="H1022" s="2455"/>
      <c r="I1022" s="2455"/>
      <c r="J1022" s="2455"/>
      <c r="K1022" s="2455"/>
      <c r="L1022" s="2455"/>
      <c r="M1022" s="2455"/>
      <c r="N1022" s="2455"/>
      <c r="O1022" s="2455"/>
      <c r="P1022" s="2455"/>
      <c r="R1022" s="2452" t="s">
        <v>1840</v>
      </c>
      <c r="T1022" s="2456"/>
      <c r="V1022" s="2457"/>
      <c r="X1022" s="2457"/>
      <c r="Z1022" s="2451"/>
      <c r="AA1022" s="2451"/>
      <c r="AB1022" s="2451"/>
      <c r="AC1022" s="2452"/>
      <c r="AD1022" s="2452"/>
      <c r="AE1022" s="2452"/>
      <c r="AF1022" s="2452"/>
      <c r="AG1022" s="2452"/>
      <c r="AJ1022" s="2455"/>
      <c r="AK1022" s="2455"/>
      <c r="AL1022" s="2455"/>
    </row>
    <row r="1023" spans="2:38" ht="6.75" customHeight="1">
      <c r="B1023" s="2454"/>
      <c r="C1023" s="2454"/>
      <c r="D1023" s="2454"/>
      <c r="G1023" s="2455"/>
      <c r="H1023" s="2455"/>
      <c r="I1023" s="2455"/>
      <c r="J1023" s="2455"/>
      <c r="K1023" s="2455"/>
      <c r="L1023" s="2455"/>
      <c r="M1023" s="2455"/>
      <c r="N1023" s="2455"/>
      <c r="O1023" s="2455"/>
      <c r="P1023" s="2455"/>
      <c r="R1023" s="2452"/>
      <c r="Z1023" s="2451"/>
      <c r="AA1023" s="2451"/>
      <c r="AB1023" s="2451"/>
    </row>
    <row r="1024" spans="2:38" ht="3.75" customHeight="1"/>
    <row r="1025" spans="2:38" ht="1.5" customHeight="1">
      <c r="B1025" s="2454" t="s">
        <v>2569</v>
      </c>
      <c r="C1025" s="2454"/>
      <c r="D1025" s="2454"/>
      <c r="G1025" s="2455" t="s">
        <v>229</v>
      </c>
      <c r="H1025" s="2455"/>
      <c r="I1025" s="2455"/>
      <c r="J1025" s="2455"/>
      <c r="K1025" s="2455"/>
      <c r="L1025" s="2455"/>
      <c r="M1025" s="2455"/>
      <c r="N1025" s="2455"/>
      <c r="O1025" s="2455"/>
      <c r="P1025" s="2455"/>
      <c r="T1025" s="2456">
        <v>253</v>
      </c>
      <c r="V1025" s="2457">
        <v>2008</v>
      </c>
      <c r="X1025" s="2457">
        <v>1</v>
      </c>
      <c r="Z1025" s="2451">
        <v>1459535</v>
      </c>
      <c r="AA1025" s="2451"/>
      <c r="AB1025" s="2451"/>
      <c r="AC1025" s="2452" t="s">
        <v>13</v>
      </c>
      <c r="AD1025" s="2452" t="s">
        <v>1817</v>
      </c>
      <c r="AE1025" s="2452"/>
      <c r="AF1025" s="2452"/>
      <c r="AG1025" s="2452"/>
      <c r="AI1025" s="2452" t="s">
        <v>12</v>
      </c>
      <c r="AJ1025" s="2455" t="s">
        <v>12</v>
      </c>
      <c r="AK1025" s="2455"/>
      <c r="AL1025" s="2455"/>
    </row>
    <row r="1026" spans="2:38" ht="7.5" customHeight="1">
      <c r="B1026" s="2454"/>
      <c r="C1026" s="2454"/>
      <c r="D1026" s="2454"/>
      <c r="G1026" s="2455"/>
      <c r="H1026" s="2455"/>
      <c r="I1026" s="2455"/>
      <c r="J1026" s="2455"/>
      <c r="K1026" s="2455"/>
      <c r="L1026" s="2455"/>
      <c r="M1026" s="2455"/>
      <c r="N1026" s="2455"/>
      <c r="O1026" s="2455"/>
      <c r="P1026" s="2455"/>
      <c r="R1026" s="2452" t="s">
        <v>1840</v>
      </c>
      <c r="T1026" s="2456"/>
      <c r="V1026" s="2457"/>
      <c r="X1026" s="2457"/>
      <c r="Z1026" s="2451"/>
      <c r="AA1026" s="2451"/>
      <c r="AB1026" s="2451"/>
      <c r="AC1026" s="2452"/>
      <c r="AD1026" s="2452"/>
      <c r="AE1026" s="2452"/>
      <c r="AF1026" s="2452"/>
      <c r="AG1026" s="2452"/>
      <c r="AI1026" s="2452"/>
      <c r="AJ1026" s="2455"/>
      <c r="AK1026" s="2455"/>
      <c r="AL1026" s="2455"/>
    </row>
    <row r="1027" spans="2:38" ht="6.75" customHeight="1">
      <c r="B1027" s="2454"/>
      <c r="C1027" s="2454"/>
      <c r="D1027" s="2454"/>
      <c r="G1027" s="2455"/>
      <c r="H1027" s="2455"/>
      <c r="I1027" s="2455"/>
      <c r="J1027" s="2455"/>
      <c r="K1027" s="2455"/>
      <c r="L1027" s="2455"/>
      <c r="M1027" s="2455"/>
      <c r="N1027" s="2455"/>
      <c r="O1027" s="2455"/>
      <c r="P1027" s="2455"/>
      <c r="R1027" s="2452"/>
      <c r="Z1027" s="2451"/>
      <c r="AA1027" s="2451"/>
      <c r="AB1027" s="2451"/>
    </row>
    <row r="1028" spans="2:38" ht="3.75" customHeight="1"/>
    <row r="1029" spans="2:38" ht="1.5" customHeight="1">
      <c r="B1029" s="2454" t="s">
        <v>2569</v>
      </c>
      <c r="C1029" s="2454"/>
      <c r="D1029" s="2454"/>
      <c r="G1029" s="2455" t="s">
        <v>229</v>
      </c>
      <c r="H1029" s="2455"/>
      <c r="I1029" s="2455"/>
      <c r="J1029" s="2455"/>
      <c r="K1029" s="2455"/>
      <c r="L1029" s="2455"/>
      <c r="M1029" s="2455"/>
      <c r="N1029" s="2455"/>
      <c r="O1029" s="2455"/>
      <c r="P1029" s="2455"/>
      <c r="T1029" s="2456">
        <v>254</v>
      </c>
      <c r="V1029" s="2457">
        <v>2008</v>
      </c>
      <c r="X1029" s="2457">
        <v>1</v>
      </c>
      <c r="Z1029" s="2451">
        <v>1459535</v>
      </c>
      <c r="AA1029" s="2451"/>
      <c r="AB1029" s="2451"/>
      <c r="AC1029" s="2452" t="s">
        <v>13</v>
      </c>
      <c r="AD1029" s="2452" t="s">
        <v>1817</v>
      </c>
      <c r="AE1029" s="2452"/>
      <c r="AF1029" s="2452"/>
      <c r="AG1029" s="2452"/>
      <c r="AI1029" s="2452" t="s">
        <v>12</v>
      </c>
      <c r="AJ1029" s="2455" t="s">
        <v>12</v>
      </c>
      <c r="AK1029" s="2455"/>
      <c r="AL1029" s="2455"/>
    </row>
    <row r="1030" spans="2:38" ht="7.5" customHeight="1">
      <c r="B1030" s="2454"/>
      <c r="C1030" s="2454"/>
      <c r="D1030" s="2454"/>
      <c r="G1030" s="2455"/>
      <c r="H1030" s="2455"/>
      <c r="I1030" s="2455"/>
      <c r="J1030" s="2455"/>
      <c r="K1030" s="2455"/>
      <c r="L1030" s="2455"/>
      <c r="M1030" s="2455"/>
      <c r="N1030" s="2455"/>
      <c r="O1030" s="2455"/>
      <c r="P1030" s="2455"/>
      <c r="R1030" s="2452" t="s">
        <v>1840</v>
      </c>
      <c r="T1030" s="2456"/>
      <c r="V1030" s="2457"/>
      <c r="X1030" s="2457"/>
      <c r="Z1030" s="2451"/>
      <c r="AA1030" s="2451"/>
      <c r="AB1030" s="2451"/>
      <c r="AC1030" s="2452"/>
      <c r="AD1030" s="2452"/>
      <c r="AE1030" s="2452"/>
      <c r="AF1030" s="2452"/>
      <c r="AG1030" s="2452"/>
      <c r="AI1030" s="2452"/>
      <c r="AJ1030" s="2455"/>
      <c r="AK1030" s="2455"/>
      <c r="AL1030" s="2455"/>
    </row>
    <row r="1031" spans="2:38" ht="6.75" customHeight="1">
      <c r="B1031" s="2454"/>
      <c r="C1031" s="2454"/>
      <c r="D1031" s="2454"/>
      <c r="G1031" s="2455"/>
      <c r="H1031" s="2455"/>
      <c r="I1031" s="2455"/>
      <c r="J1031" s="2455"/>
      <c r="K1031" s="2455"/>
      <c r="L1031" s="2455"/>
      <c r="M1031" s="2455"/>
      <c r="N1031" s="2455"/>
      <c r="O1031" s="2455"/>
      <c r="P1031" s="2455"/>
      <c r="R1031" s="2452"/>
      <c r="Z1031" s="2451"/>
      <c r="AA1031" s="2451"/>
      <c r="AB1031" s="2451"/>
    </row>
    <row r="1032" spans="2:38" ht="3.75" customHeight="1"/>
    <row r="1033" spans="2:38" ht="1.5" customHeight="1">
      <c r="B1033" s="2454" t="s">
        <v>2569</v>
      </c>
      <c r="C1033" s="2454"/>
      <c r="D1033" s="2454"/>
      <c r="G1033" s="2455" t="s">
        <v>229</v>
      </c>
      <c r="H1033" s="2455"/>
      <c r="I1033" s="2455"/>
      <c r="J1033" s="2455"/>
      <c r="K1033" s="2455"/>
      <c r="L1033" s="2455"/>
      <c r="M1033" s="2455"/>
      <c r="N1033" s="2455"/>
      <c r="O1033" s="2455"/>
      <c r="P1033" s="2455"/>
      <c r="T1033" s="2456">
        <v>255</v>
      </c>
      <c r="V1033" s="2457">
        <v>2008</v>
      </c>
      <c r="X1033" s="2457">
        <v>1</v>
      </c>
      <c r="Z1033" s="2451">
        <v>1459535</v>
      </c>
      <c r="AA1033" s="2451"/>
      <c r="AB1033" s="2451"/>
      <c r="AC1033" s="2452" t="s">
        <v>13</v>
      </c>
      <c r="AD1033" s="2452" t="s">
        <v>1817</v>
      </c>
      <c r="AE1033" s="2452"/>
      <c r="AF1033" s="2452"/>
      <c r="AG1033" s="2452"/>
      <c r="AI1033" s="2452" t="s">
        <v>12</v>
      </c>
      <c r="AJ1033" s="2455" t="s">
        <v>12</v>
      </c>
      <c r="AK1033" s="2455"/>
      <c r="AL1033" s="2455"/>
    </row>
    <row r="1034" spans="2:38" ht="7.5" customHeight="1">
      <c r="B1034" s="2454"/>
      <c r="C1034" s="2454"/>
      <c r="D1034" s="2454"/>
      <c r="G1034" s="2455"/>
      <c r="H1034" s="2455"/>
      <c r="I1034" s="2455"/>
      <c r="J1034" s="2455"/>
      <c r="K1034" s="2455"/>
      <c r="L1034" s="2455"/>
      <c r="M1034" s="2455"/>
      <c r="N1034" s="2455"/>
      <c r="O1034" s="2455"/>
      <c r="P1034" s="2455"/>
      <c r="R1034" s="2452" t="s">
        <v>1840</v>
      </c>
      <c r="T1034" s="2456"/>
      <c r="V1034" s="2457"/>
      <c r="X1034" s="2457"/>
      <c r="Z1034" s="2451"/>
      <c r="AA1034" s="2451"/>
      <c r="AB1034" s="2451"/>
      <c r="AC1034" s="2452"/>
      <c r="AD1034" s="2452"/>
      <c r="AE1034" s="2452"/>
      <c r="AF1034" s="2452"/>
      <c r="AG1034" s="2452"/>
      <c r="AI1034" s="2452"/>
      <c r="AJ1034" s="2455"/>
      <c r="AK1034" s="2455"/>
      <c r="AL1034" s="2455"/>
    </row>
    <row r="1035" spans="2:38" ht="6.75" customHeight="1">
      <c r="B1035" s="2454"/>
      <c r="C1035" s="2454"/>
      <c r="D1035" s="2454"/>
      <c r="G1035" s="2455"/>
      <c r="H1035" s="2455"/>
      <c r="I1035" s="2455"/>
      <c r="J1035" s="2455"/>
      <c r="K1035" s="2455"/>
      <c r="L1035" s="2455"/>
      <c r="M1035" s="2455"/>
      <c r="N1035" s="2455"/>
      <c r="O1035" s="2455"/>
      <c r="P1035" s="2455"/>
      <c r="R1035" s="2452"/>
      <c r="Z1035" s="2451"/>
      <c r="AA1035" s="2451"/>
      <c r="AB1035" s="2451"/>
    </row>
    <row r="1036" spans="2:38" ht="3.75" customHeight="1"/>
    <row r="1037" spans="2:38" ht="1.5" customHeight="1">
      <c r="B1037" s="2454" t="s">
        <v>2569</v>
      </c>
      <c r="C1037" s="2454"/>
      <c r="D1037" s="2454"/>
      <c r="G1037" s="2455" t="s">
        <v>229</v>
      </c>
      <c r="H1037" s="2455"/>
      <c r="I1037" s="2455"/>
      <c r="J1037" s="2455"/>
      <c r="K1037" s="2455"/>
      <c r="L1037" s="2455"/>
      <c r="M1037" s="2455"/>
      <c r="N1037" s="2455"/>
      <c r="O1037" s="2455"/>
      <c r="P1037" s="2455"/>
      <c r="T1037" s="2456">
        <v>256</v>
      </c>
      <c r="V1037" s="2457">
        <v>2008</v>
      </c>
      <c r="X1037" s="2457">
        <v>1</v>
      </c>
      <c r="Z1037" s="2451">
        <v>1459535</v>
      </c>
      <c r="AA1037" s="2451"/>
      <c r="AB1037" s="2451"/>
      <c r="AC1037" s="2452" t="s">
        <v>13</v>
      </c>
      <c r="AD1037" s="2452" t="s">
        <v>1817</v>
      </c>
      <c r="AE1037" s="2452"/>
      <c r="AF1037" s="2452"/>
      <c r="AG1037" s="2452"/>
      <c r="AI1037" s="2452" t="s">
        <v>12</v>
      </c>
      <c r="AJ1037" s="2455" t="s">
        <v>12</v>
      </c>
      <c r="AK1037" s="2455"/>
      <c r="AL1037" s="2455"/>
    </row>
    <row r="1038" spans="2:38" ht="7.5" customHeight="1">
      <c r="B1038" s="2454"/>
      <c r="C1038" s="2454"/>
      <c r="D1038" s="2454"/>
      <c r="G1038" s="2455"/>
      <c r="H1038" s="2455"/>
      <c r="I1038" s="2455"/>
      <c r="J1038" s="2455"/>
      <c r="K1038" s="2455"/>
      <c r="L1038" s="2455"/>
      <c r="M1038" s="2455"/>
      <c r="N1038" s="2455"/>
      <c r="O1038" s="2455"/>
      <c r="P1038" s="2455"/>
      <c r="R1038" s="2452" t="s">
        <v>1840</v>
      </c>
      <c r="T1038" s="2456"/>
      <c r="V1038" s="2457"/>
      <c r="X1038" s="2457"/>
      <c r="Z1038" s="2451"/>
      <c r="AA1038" s="2451"/>
      <c r="AB1038" s="2451"/>
      <c r="AC1038" s="2452"/>
      <c r="AD1038" s="2452"/>
      <c r="AE1038" s="2452"/>
      <c r="AF1038" s="2452"/>
      <c r="AG1038" s="2452"/>
      <c r="AI1038" s="2452"/>
      <c r="AJ1038" s="2455"/>
      <c r="AK1038" s="2455"/>
      <c r="AL1038" s="2455"/>
    </row>
    <row r="1039" spans="2:38" ht="6.75" customHeight="1">
      <c r="B1039" s="2454"/>
      <c r="C1039" s="2454"/>
      <c r="D1039" s="2454"/>
      <c r="G1039" s="2455"/>
      <c r="H1039" s="2455"/>
      <c r="I1039" s="2455"/>
      <c r="J1039" s="2455"/>
      <c r="K1039" s="2455"/>
      <c r="L1039" s="2455"/>
      <c r="M1039" s="2455"/>
      <c r="N1039" s="2455"/>
      <c r="O1039" s="2455"/>
      <c r="P1039" s="2455"/>
      <c r="R1039" s="2452"/>
      <c r="Z1039" s="2451"/>
      <c r="AA1039" s="2451"/>
      <c r="AB1039" s="2451"/>
    </row>
    <row r="1040" spans="2:38" ht="3.75" customHeight="1"/>
    <row r="1041" spans="2:38" ht="1.5" customHeight="1">
      <c r="B1041" s="2454" t="s">
        <v>2569</v>
      </c>
      <c r="C1041" s="2454"/>
      <c r="D1041" s="2454"/>
      <c r="G1041" s="2455" t="s">
        <v>229</v>
      </c>
      <c r="H1041" s="2455"/>
      <c r="I1041" s="2455"/>
      <c r="J1041" s="2455"/>
      <c r="K1041" s="2455"/>
      <c r="L1041" s="2455"/>
      <c r="M1041" s="2455"/>
      <c r="N1041" s="2455"/>
      <c r="O1041" s="2455"/>
      <c r="P1041" s="2455"/>
      <c r="T1041" s="2456">
        <v>257</v>
      </c>
      <c r="V1041" s="2457">
        <v>2008</v>
      </c>
      <c r="X1041" s="2457">
        <v>1</v>
      </c>
      <c r="Z1041" s="2451">
        <v>1459535</v>
      </c>
      <c r="AA1041" s="2451"/>
      <c r="AB1041" s="2451"/>
      <c r="AC1041" s="2452" t="s">
        <v>13</v>
      </c>
      <c r="AD1041" s="2452" t="s">
        <v>1817</v>
      </c>
      <c r="AE1041" s="2452"/>
      <c r="AF1041" s="2452"/>
      <c r="AG1041" s="2452"/>
      <c r="AI1041" s="2452" t="s">
        <v>12</v>
      </c>
      <c r="AJ1041" s="2455" t="s">
        <v>12</v>
      </c>
      <c r="AK1041" s="2455"/>
      <c r="AL1041" s="2455"/>
    </row>
    <row r="1042" spans="2:38" ht="7.5" customHeight="1">
      <c r="B1042" s="2454"/>
      <c r="C1042" s="2454"/>
      <c r="D1042" s="2454"/>
      <c r="G1042" s="2455"/>
      <c r="H1042" s="2455"/>
      <c r="I1042" s="2455"/>
      <c r="J1042" s="2455"/>
      <c r="K1042" s="2455"/>
      <c r="L1042" s="2455"/>
      <c r="M1042" s="2455"/>
      <c r="N1042" s="2455"/>
      <c r="O1042" s="2455"/>
      <c r="P1042" s="2455"/>
      <c r="R1042" s="2452" t="s">
        <v>1840</v>
      </c>
      <c r="T1042" s="2456"/>
      <c r="V1042" s="2457"/>
      <c r="X1042" s="2457"/>
      <c r="Z1042" s="2451"/>
      <c r="AA1042" s="2451"/>
      <c r="AB1042" s="2451"/>
      <c r="AC1042" s="2452"/>
      <c r="AD1042" s="2452"/>
      <c r="AE1042" s="2452"/>
      <c r="AF1042" s="2452"/>
      <c r="AG1042" s="2452"/>
      <c r="AI1042" s="2452"/>
      <c r="AJ1042" s="2455"/>
      <c r="AK1042" s="2455"/>
      <c r="AL1042" s="2455"/>
    </row>
    <row r="1043" spans="2:38" ht="6.75" customHeight="1">
      <c r="B1043" s="2454"/>
      <c r="C1043" s="2454"/>
      <c r="D1043" s="2454"/>
      <c r="G1043" s="2455"/>
      <c r="H1043" s="2455"/>
      <c r="I1043" s="2455"/>
      <c r="J1043" s="2455"/>
      <c r="K1043" s="2455"/>
      <c r="L1043" s="2455"/>
      <c r="M1043" s="2455"/>
      <c r="N1043" s="2455"/>
      <c r="O1043" s="2455"/>
      <c r="P1043" s="2455"/>
      <c r="R1043" s="2452"/>
      <c r="Z1043" s="2451"/>
      <c r="AA1043" s="2451"/>
      <c r="AB1043" s="2451"/>
    </row>
    <row r="1044" spans="2:38" ht="3.75" customHeight="1"/>
    <row r="1045" spans="2:38" ht="1.5" customHeight="1">
      <c r="B1045" s="2454" t="s">
        <v>2569</v>
      </c>
      <c r="C1045" s="2454"/>
      <c r="D1045" s="2454"/>
      <c r="G1045" s="2455" t="s">
        <v>229</v>
      </c>
      <c r="H1045" s="2455"/>
      <c r="I1045" s="2455"/>
      <c r="J1045" s="2455"/>
      <c r="K1045" s="2455"/>
      <c r="L1045" s="2455"/>
      <c r="M1045" s="2455"/>
      <c r="N1045" s="2455"/>
      <c r="O1045" s="2455"/>
      <c r="P1045" s="2455"/>
      <c r="T1045" s="2456">
        <v>258</v>
      </c>
      <c r="V1045" s="2457">
        <v>2008</v>
      </c>
      <c r="X1045" s="2457">
        <v>1</v>
      </c>
      <c r="Z1045" s="2451">
        <v>1459535</v>
      </c>
      <c r="AA1045" s="2451"/>
      <c r="AB1045" s="2451"/>
      <c r="AC1045" s="2452" t="s">
        <v>13</v>
      </c>
      <c r="AD1045" s="2452" t="s">
        <v>1817</v>
      </c>
      <c r="AE1045" s="2452"/>
      <c r="AF1045" s="2452"/>
      <c r="AG1045" s="2452"/>
      <c r="AI1045" s="2452" t="s">
        <v>12</v>
      </c>
      <c r="AJ1045" s="2455" t="s">
        <v>12</v>
      </c>
      <c r="AK1045" s="2455"/>
      <c r="AL1045" s="2455"/>
    </row>
    <row r="1046" spans="2:38" ht="7.5" customHeight="1">
      <c r="B1046" s="2454"/>
      <c r="C1046" s="2454"/>
      <c r="D1046" s="2454"/>
      <c r="G1046" s="2455"/>
      <c r="H1046" s="2455"/>
      <c r="I1046" s="2455"/>
      <c r="J1046" s="2455"/>
      <c r="K1046" s="2455"/>
      <c r="L1046" s="2455"/>
      <c r="M1046" s="2455"/>
      <c r="N1046" s="2455"/>
      <c r="O1046" s="2455"/>
      <c r="P1046" s="2455"/>
      <c r="R1046" s="2452" t="s">
        <v>1840</v>
      </c>
      <c r="T1046" s="2456"/>
      <c r="V1046" s="2457"/>
      <c r="X1046" s="2457"/>
      <c r="Z1046" s="2451"/>
      <c r="AA1046" s="2451"/>
      <c r="AB1046" s="2451"/>
      <c r="AC1046" s="2452"/>
      <c r="AD1046" s="2452"/>
      <c r="AE1046" s="2452"/>
      <c r="AF1046" s="2452"/>
      <c r="AG1046" s="2452"/>
      <c r="AI1046" s="2452"/>
      <c r="AJ1046" s="2455"/>
      <c r="AK1046" s="2455"/>
      <c r="AL1046" s="2455"/>
    </row>
    <row r="1047" spans="2:38" ht="6.75" customHeight="1">
      <c r="B1047" s="2454"/>
      <c r="C1047" s="2454"/>
      <c r="D1047" s="2454"/>
      <c r="G1047" s="2455"/>
      <c r="H1047" s="2455"/>
      <c r="I1047" s="2455"/>
      <c r="J1047" s="2455"/>
      <c r="K1047" s="2455"/>
      <c r="L1047" s="2455"/>
      <c r="M1047" s="2455"/>
      <c r="N1047" s="2455"/>
      <c r="O1047" s="2455"/>
      <c r="P1047" s="2455"/>
      <c r="R1047" s="2452"/>
      <c r="Z1047" s="2451"/>
      <c r="AA1047" s="2451"/>
      <c r="AB1047" s="2451"/>
    </row>
    <row r="1048" spans="2:38" ht="3.75" customHeight="1"/>
    <row r="1049" spans="2:38" ht="1.5" customHeight="1">
      <c r="B1049" s="2454" t="s">
        <v>2569</v>
      </c>
      <c r="C1049" s="2454"/>
      <c r="D1049" s="2454"/>
      <c r="G1049" s="2455" t="s">
        <v>229</v>
      </c>
      <c r="H1049" s="2455"/>
      <c r="I1049" s="2455"/>
      <c r="J1049" s="2455"/>
      <c r="K1049" s="2455"/>
      <c r="L1049" s="2455"/>
      <c r="M1049" s="2455"/>
      <c r="N1049" s="2455"/>
      <c r="O1049" s="2455"/>
      <c r="P1049" s="2455"/>
      <c r="T1049" s="2456">
        <v>259</v>
      </c>
      <c r="V1049" s="2457">
        <v>2008</v>
      </c>
      <c r="X1049" s="2457">
        <v>1</v>
      </c>
      <c r="Z1049" s="2451">
        <v>1459535</v>
      </c>
      <c r="AA1049" s="2451"/>
      <c r="AB1049" s="2451"/>
      <c r="AC1049" s="2452" t="s">
        <v>13</v>
      </c>
      <c r="AD1049" s="2452" t="s">
        <v>1817</v>
      </c>
      <c r="AE1049" s="2452"/>
      <c r="AF1049" s="2452"/>
      <c r="AG1049" s="2452"/>
      <c r="AI1049" s="2452" t="s">
        <v>12</v>
      </c>
      <c r="AJ1049" s="2455" t="s">
        <v>12</v>
      </c>
      <c r="AK1049" s="2455"/>
      <c r="AL1049" s="2455"/>
    </row>
    <row r="1050" spans="2:38" ht="7.5" customHeight="1">
      <c r="B1050" s="2454"/>
      <c r="C1050" s="2454"/>
      <c r="D1050" s="2454"/>
      <c r="G1050" s="2455"/>
      <c r="H1050" s="2455"/>
      <c r="I1050" s="2455"/>
      <c r="J1050" s="2455"/>
      <c r="K1050" s="2455"/>
      <c r="L1050" s="2455"/>
      <c r="M1050" s="2455"/>
      <c r="N1050" s="2455"/>
      <c r="O1050" s="2455"/>
      <c r="P1050" s="2455"/>
      <c r="R1050" s="2452" t="s">
        <v>1840</v>
      </c>
      <c r="T1050" s="2456"/>
      <c r="V1050" s="2457"/>
      <c r="X1050" s="2457"/>
      <c r="Z1050" s="2451"/>
      <c r="AA1050" s="2451"/>
      <c r="AB1050" s="2451"/>
      <c r="AC1050" s="2452"/>
      <c r="AD1050" s="2452"/>
      <c r="AE1050" s="2452"/>
      <c r="AF1050" s="2452"/>
      <c r="AG1050" s="2452"/>
      <c r="AI1050" s="2452"/>
      <c r="AJ1050" s="2455"/>
      <c r="AK1050" s="2455"/>
      <c r="AL1050" s="2455"/>
    </row>
    <row r="1051" spans="2:38" ht="6.75" customHeight="1">
      <c r="B1051" s="2454"/>
      <c r="C1051" s="2454"/>
      <c r="D1051" s="2454"/>
      <c r="G1051" s="2455"/>
      <c r="H1051" s="2455"/>
      <c r="I1051" s="2455"/>
      <c r="J1051" s="2455"/>
      <c r="K1051" s="2455"/>
      <c r="L1051" s="2455"/>
      <c r="M1051" s="2455"/>
      <c r="N1051" s="2455"/>
      <c r="O1051" s="2455"/>
      <c r="P1051" s="2455"/>
      <c r="R1051" s="2452"/>
      <c r="Z1051" s="2451"/>
      <c r="AA1051" s="2451"/>
      <c r="AB1051" s="2451"/>
    </row>
    <row r="1052" spans="2:38" ht="3.75" customHeight="1"/>
    <row r="1053" spans="2:38" ht="1.5" customHeight="1">
      <c r="B1053" s="2454" t="s">
        <v>2569</v>
      </c>
      <c r="C1053" s="2454"/>
      <c r="D1053" s="2454"/>
      <c r="G1053" s="2455" t="s">
        <v>229</v>
      </c>
      <c r="H1053" s="2455"/>
      <c r="I1053" s="2455"/>
      <c r="J1053" s="2455"/>
      <c r="K1053" s="2455"/>
      <c r="L1053" s="2455"/>
      <c r="M1053" s="2455"/>
      <c r="N1053" s="2455"/>
      <c r="O1053" s="2455"/>
      <c r="P1053" s="2455"/>
      <c r="T1053" s="2456">
        <v>260</v>
      </c>
      <c r="V1053" s="2457">
        <v>2008</v>
      </c>
      <c r="X1053" s="2457">
        <v>1</v>
      </c>
      <c r="Z1053" s="2451">
        <v>1459535</v>
      </c>
      <c r="AA1053" s="2451"/>
      <c r="AB1053" s="2451"/>
      <c r="AC1053" s="2452" t="s">
        <v>13</v>
      </c>
      <c r="AD1053" s="2452" t="s">
        <v>1817</v>
      </c>
      <c r="AE1053" s="2452"/>
      <c r="AF1053" s="2452"/>
      <c r="AG1053" s="2452"/>
      <c r="AI1053" s="2452" t="s">
        <v>12</v>
      </c>
      <c r="AJ1053" s="2455" t="s">
        <v>12</v>
      </c>
      <c r="AK1053" s="2455"/>
      <c r="AL1053" s="2455"/>
    </row>
    <row r="1054" spans="2:38" ht="7.5" customHeight="1">
      <c r="B1054" s="2454"/>
      <c r="C1054" s="2454"/>
      <c r="D1054" s="2454"/>
      <c r="G1054" s="2455"/>
      <c r="H1054" s="2455"/>
      <c r="I1054" s="2455"/>
      <c r="J1054" s="2455"/>
      <c r="K1054" s="2455"/>
      <c r="L1054" s="2455"/>
      <c r="M1054" s="2455"/>
      <c r="N1054" s="2455"/>
      <c r="O1054" s="2455"/>
      <c r="P1054" s="2455"/>
      <c r="R1054" s="2452" t="s">
        <v>1840</v>
      </c>
      <c r="T1054" s="2456"/>
      <c r="V1054" s="2457"/>
      <c r="X1054" s="2457"/>
      <c r="Z1054" s="2451"/>
      <c r="AA1054" s="2451"/>
      <c r="AB1054" s="2451"/>
      <c r="AC1054" s="2452"/>
      <c r="AD1054" s="2452"/>
      <c r="AE1054" s="2452"/>
      <c r="AF1054" s="2452"/>
      <c r="AG1054" s="2452"/>
      <c r="AI1054" s="2452"/>
      <c r="AJ1054" s="2455"/>
      <c r="AK1054" s="2455"/>
      <c r="AL1054" s="2455"/>
    </row>
    <row r="1055" spans="2:38" ht="6.75" customHeight="1">
      <c r="B1055" s="2454"/>
      <c r="C1055" s="2454"/>
      <c r="D1055" s="2454"/>
      <c r="G1055" s="2455"/>
      <c r="H1055" s="2455"/>
      <c r="I1055" s="2455"/>
      <c r="J1055" s="2455"/>
      <c r="K1055" s="2455"/>
      <c r="L1055" s="2455"/>
      <c r="M1055" s="2455"/>
      <c r="N1055" s="2455"/>
      <c r="O1055" s="2455"/>
      <c r="P1055" s="2455"/>
      <c r="R1055" s="2452"/>
      <c r="Z1055" s="2451"/>
      <c r="AA1055" s="2451"/>
      <c r="AB1055" s="2451"/>
    </row>
    <row r="1056" spans="2:38" ht="3.75" customHeight="1"/>
    <row r="1057" spans="2:38" ht="1.5" customHeight="1">
      <c r="B1057" s="2454" t="s">
        <v>2569</v>
      </c>
      <c r="C1057" s="2454"/>
      <c r="D1057" s="2454"/>
      <c r="G1057" s="2455" t="s">
        <v>229</v>
      </c>
      <c r="H1057" s="2455"/>
      <c r="I1057" s="2455"/>
      <c r="J1057" s="2455"/>
      <c r="K1057" s="2455"/>
      <c r="L1057" s="2455"/>
      <c r="M1057" s="2455"/>
      <c r="N1057" s="2455"/>
      <c r="O1057" s="2455"/>
      <c r="P1057" s="2455"/>
      <c r="T1057" s="2456">
        <v>261</v>
      </c>
      <c r="V1057" s="2457">
        <v>2008</v>
      </c>
      <c r="X1057" s="2457">
        <v>1</v>
      </c>
      <c r="Z1057" s="2451">
        <v>1459535</v>
      </c>
      <c r="AA1057" s="2451"/>
      <c r="AB1057" s="2451"/>
      <c r="AC1057" s="2452" t="s">
        <v>13</v>
      </c>
      <c r="AD1057" s="2452" t="s">
        <v>1817</v>
      </c>
      <c r="AE1057" s="2452"/>
      <c r="AF1057" s="2452"/>
      <c r="AG1057" s="2452"/>
      <c r="AI1057" s="2452" t="s">
        <v>12</v>
      </c>
      <c r="AJ1057" s="2455" t="s">
        <v>12</v>
      </c>
      <c r="AK1057" s="2455"/>
      <c r="AL1057" s="2455"/>
    </row>
    <row r="1058" spans="2:38" ht="7.5" customHeight="1">
      <c r="B1058" s="2454"/>
      <c r="C1058" s="2454"/>
      <c r="D1058" s="2454"/>
      <c r="G1058" s="2455"/>
      <c r="H1058" s="2455"/>
      <c r="I1058" s="2455"/>
      <c r="J1058" s="2455"/>
      <c r="K1058" s="2455"/>
      <c r="L1058" s="2455"/>
      <c r="M1058" s="2455"/>
      <c r="N1058" s="2455"/>
      <c r="O1058" s="2455"/>
      <c r="P1058" s="2455"/>
      <c r="R1058" s="2452" t="s">
        <v>1840</v>
      </c>
      <c r="T1058" s="2456"/>
      <c r="V1058" s="2457"/>
      <c r="X1058" s="2457"/>
      <c r="Z1058" s="2451"/>
      <c r="AA1058" s="2451"/>
      <c r="AB1058" s="2451"/>
      <c r="AC1058" s="2452"/>
      <c r="AD1058" s="2452"/>
      <c r="AE1058" s="2452"/>
      <c r="AF1058" s="2452"/>
      <c r="AG1058" s="2452"/>
      <c r="AI1058" s="2452"/>
      <c r="AJ1058" s="2455"/>
      <c r="AK1058" s="2455"/>
      <c r="AL1058" s="2455"/>
    </row>
    <row r="1059" spans="2:38" ht="6.75" customHeight="1">
      <c r="B1059" s="2454"/>
      <c r="C1059" s="2454"/>
      <c r="D1059" s="2454"/>
      <c r="G1059" s="2455"/>
      <c r="H1059" s="2455"/>
      <c r="I1059" s="2455"/>
      <c r="J1059" s="2455"/>
      <c r="K1059" s="2455"/>
      <c r="L1059" s="2455"/>
      <c r="M1059" s="2455"/>
      <c r="N1059" s="2455"/>
      <c r="O1059" s="2455"/>
      <c r="P1059" s="2455"/>
      <c r="R1059" s="2452"/>
      <c r="Z1059" s="2451"/>
      <c r="AA1059" s="2451"/>
      <c r="AB1059" s="2451"/>
    </row>
    <row r="1060" spans="2:38" ht="3.75" customHeight="1"/>
    <row r="1061" spans="2:38" ht="1.5" customHeight="1">
      <c r="B1061" s="2454" t="s">
        <v>2569</v>
      </c>
      <c r="C1061" s="2454"/>
      <c r="D1061" s="2454"/>
      <c r="G1061" s="2455" t="s">
        <v>229</v>
      </c>
      <c r="H1061" s="2455"/>
      <c r="I1061" s="2455"/>
      <c r="J1061" s="2455"/>
      <c r="K1061" s="2455"/>
      <c r="L1061" s="2455"/>
      <c r="M1061" s="2455"/>
      <c r="N1061" s="2455"/>
      <c r="O1061" s="2455"/>
      <c r="P1061" s="2455"/>
      <c r="T1061" s="2456">
        <v>262</v>
      </c>
      <c r="V1061" s="2457">
        <v>2008</v>
      </c>
      <c r="X1061" s="2457">
        <v>1</v>
      </c>
      <c r="Z1061" s="2451">
        <v>1459535</v>
      </c>
      <c r="AA1061" s="2451"/>
      <c r="AB1061" s="2451"/>
      <c r="AC1061" s="2452" t="s">
        <v>13</v>
      </c>
      <c r="AD1061" s="2452" t="s">
        <v>1817</v>
      </c>
      <c r="AE1061" s="2452"/>
      <c r="AF1061" s="2452"/>
      <c r="AG1061" s="2452"/>
      <c r="AI1061" s="2452" t="s">
        <v>12</v>
      </c>
      <c r="AJ1061" s="2455" t="s">
        <v>12</v>
      </c>
      <c r="AK1061" s="2455"/>
      <c r="AL1061" s="2455"/>
    </row>
    <row r="1062" spans="2:38" ht="7.5" customHeight="1">
      <c r="B1062" s="2454"/>
      <c r="C1062" s="2454"/>
      <c r="D1062" s="2454"/>
      <c r="G1062" s="2455"/>
      <c r="H1062" s="2455"/>
      <c r="I1062" s="2455"/>
      <c r="J1062" s="2455"/>
      <c r="K1062" s="2455"/>
      <c r="L1062" s="2455"/>
      <c r="M1062" s="2455"/>
      <c r="N1062" s="2455"/>
      <c r="O1062" s="2455"/>
      <c r="P1062" s="2455"/>
      <c r="R1062" s="2452" t="s">
        <v>1840</v>
      </c>
      <c r="T1062" s="2456"/>
      <c r="V1062" s="2457"/>
      <c r="X1062" s="2457"/>
      <c r="Z1062" s="2451"/>
      <c r="AA1062" s="2451"/>
      <c r="AB1062" s="2451"/>
      <c r="AC1062" s="2452"/>
      <c r="AD1062" s="2452"/>
      <c r="AE1062" s="2452"/>
      <c r="AF1062" s="2452"/>
      <c r="AG1062" s="2452"/>
      <c r="AI1062" s="2452"/>
      <c r="AJ1062" s="2455"/>
      <c r="AK1062" s="2455"/>
      <c r="AL1062" s="2455"/>
    </row>
    <row r="1063" spans="2:38" ht="6.75" customHeight="1">
      <c r="B1063" s="2454"/>
      <c r="C1063" s="2454"/>
      <c r="D1063" s="2454"/>
      <c r="G1063" s="2455"/>
      <c r="H1063" s="2455"/>
      <c r="I1063" s="2455"/>
      <c r="J1063" s="2455"/>
      <c r="K1063" s="2455"/>
      <c r="L1063" s="2455"/>
      <c r="M1063" s="2455"/>
      <c r="N1063" s="2455"/>
      <c r="O1063" s="2455"/>
      <c r="P1063" s="2455"/>
      <c r="R1063" s="2452"/>
      <c r="Z1063" s="2451"/>
      <c r="AA1063" s="2451"/>
      <c r="AB1063" s="2451"/>
    </row>
    <row r="1064" spans="2:38" ht="3.75" customHeight="1"/>
    <row r="1065" spans="2:38" ht="1.5" customHeight="1">
      <c r="B1065" s="2454" t="s">
        <v>2569</v>
      </c>
      <c r="C1065" s="2454"/>
      <c r="D1065" s="2454"/>
      <c r="G1065" s="2455" t="s">
        <v>229</v>
      </c>
      <c r="H1065" s="2455"/>
      <c r="I1065" s="2455"/>
      <c r="J1065" s="2455"/>
      <c r="K1065" s="2455"/>
      <c r="L1065" s="2455"/>
      <c r="M1065" s="2455"/>
      <c r="N1065" s="2455"/>
      <c r="O1065" s="2455"/>
      <c r="P1065" s="2455"/>
      <c r="T1065" s="2456">
        <v>263</v>
      </c>
      <c r="V1065" s="2457">
        <v>2008</v>
      </c>
      <c r="X1065" s="2457">
        <v>1</v>
      </c>
      <c r="Z1065" s="2451">
        <v>1459535</v>
      </c>
      <c r="AA1065" s="2451"/>
      <c r="AB1065" s="2451"/>
      <c r="AC1065" s="2452" t="s">
        <v>13</v>
      </c>
      <c r="AD1065" s="2452" t="s">
        <v>1817</v>
      </c>
      <c r="AE1065" s="2452"/>
      <c r="AF1065" s="2452"/>
      <c r="AG1065" s="2452"/>
      <c r="AI1065" s="2452" t="s">
        <v>12</v>
      </c>
      <c r="AJ1065" s="2455" t="s">
        <v>12</v>
      </c>
      <c r="AK1065" s="2455"/>
      <c r="AL1065" s="2455"/>
    </row>
    <row r="1066" spans="2:38" ht="7.5" customHeight="1">
      <c r="B1066" s="2454"/>
      <c r="C1066" s="2454"/>
      <c r="D1066" s="2454"/>
      <c r="G1066" s="2455"/>
      <c r="H1066" s="2455"/>
      <c r="I1066" s="2455"/>
      <c r="J1066" s="2455"/>
      <c r="K1066" s="2455"/>
      <c r="L1066" s="2455"/>
      <c r="M1066" s="2455"/>
      <c r="N1066" s="2455"/>
      <c r="O1066" s="2455"/>
      <c r="P1066" s="2455"/>
      <c r="R1066" s="2452" t="s">
        <v>1840</v>
      </c>
      <c r="T1066" s="2456"/>
      <c r="V1066" s="2457"/>
      <c r="X1066" s="2457"/>
      <c r="Z1066" s="2451"/>
      <c r="AA1066" s="2451"/>
      <c r="AB1066" s="2451"/>
      <c r="AC1066" s="2452"/>
      <c r="AD1066" s="2452"/>
      <c r="AE1066" s="2452"/>
      <c r="AF1066" s="2452"/>
      <c r="AG1066" s="2452"/>
      <c r="AI1066" s="2452"/>
      <c r="AJ1066" s="2455"/>
      <c r="AK1066" s="2455"/>
      <c r="AL1066" s="2455"/>
    </row>
    <row r="1067" spans="2:38" ht="6.75" customHeight="1">
      <c r="B1067" s="2454"/>
      <c r="C1067" s="2454"/>
      <c r="D1067" s="2454"/>
      <c r="G1067" s="2455"/>
      <c r="H1067" s="2455"/>
      <c r="I1067" s="2455"/>
      <c r="J1067" s="2455"/>
      <c r="K1067" s="2455"/>
      <c r="L1067" s="2455"/>
      <c r="M1067" s="2455"/>
      <c r="N1067" s="2455"/>
      <c r="O1067" s="2455"/>
      <c r="P1067" s="2455"/>
      <c r="R1067" s="2452"/>
      <c r="Z1067" s="2451"/>
      <c r="AA1067" s="2451"/>
      <c r="AB1067" s="2451"/>
    </row>
    <row r="1068" spans="2:38" ht="3.75" customHeight="1"/>
    <row r="1069" spans="2:38" ht="1.5" customHeight="1">
      <c r="B1069" s="2454" t="s">
        <v>2569</v>
      </c>
      <c r="C1069" s="2454"/>
      <c r="D1069" s="2454"/>
      <c r="G1069" s="2455" t="s">
        <v>229</v>
      </c>
      <c r="H1069" s="2455"/>
      <c r="I1069" s="2455"/>
      <c r="J1069" s="2455"/>
      <c r="K1069" s="2455"/>
      <c r="L1069" s="2455"/>
      <c r="M1069" s="2455"/>
      <c r="N1069" s="2455"/>
      <c r="O1069" s="2455"/>
      <c r="P1069" s="2455"/>
      <c r="T1069" s="2456">
        <v>264</v>
      </c>
      <c r="V1069" s="2457">
        <v>2008</v>
      </c>
      <c r="X1069" s="2457">
        <v>1</v>
      </c>
      <c r="Z1069" s="2451">
        <v>1459535</v>
      </c>
      <c r="AA1069" s="2451"/>
      <c r="AB1069" s="2451"/>
      <c r="AC1069" s="2452" t="s">
        <v>13</v>
      </c>
      <c r="AD1069" s="2452" t="s">
        <v>1817</v>
      </c>
      <c r="AE1069" s="2452"/>
      <c r="AF1069" s="2452"/>
      <c r="AG1069" s="2452"/>
      <c r="AI1069" s="2452" t="s">
        <v>12</v>
      </c>
      <c r="AJ1069" s="2455" t="s">
        <v>12</v>
      </c>
      <c r="AK1069" s="2455"/>
      <c r="AL1069" s="2455"/>
    </row>
    <row r="1070" spans="2:38" ht="7.5" customHeight="1">
      <c r="B1070" s="2454"/>
      <c r="C1070" s="2454"/>
      <c r="D1070" s="2454"/>
      <c r="G1070" s="2455"/>
      <c r="H1070" s="2455"/>
      <c r="I1070" s="2455"/>
      <c r="J1070" s="2455"/>
      <c r="K1070" s="2455"/>
      <c r="L1070" s="2455"/>
      <c r="M1070" s="2455"/>
      <c r="N1070" s="2455"/>
      <c r="O1070" s="2455"/>
      <c r="P1070" s="2455"/>
      <c r="R1070" s="2452" t="s">
        <v>1840</v>
      </c>
      <c r="T1070" s="2456"/>
      <c r="V1070" s="2457"/>
      <c r="X1070" s="2457"/>
      <c r="Z1070" s="2451"/>
      <c r="AA1070" s="2451"/>
      <c r="AB1070" s="2451"/>
      <c r="AC1070" s="2452"/>
      <c r="AD1070" s="2452"/>
      <c r="AE1070" s="2452"/>
      <c r="AF1070" s="2452"/>
      <c r="AG1070" s="2452"/>
      <c r="AI1070" s="2452"/>
      <c r="AJ1070" s="2455"/>
      <c r="AK1070" s="2455"/>
      <c r="AL1070" s="2455"/>
    </row>
    <row r="1071" spans="2:38" ht="6.75" customHeight="1">
      <c r="B1071" s="2454"/>
      <c r="C1071" s="2454"/>
      <c r="D1071" s="2454"/>
      <c r="G1071" s="2455"/>
      <c r="H1071" s="2455"/>
      <c r="I1071" s="2455"/>
      <c r="J1071" s="2455"/>
      <c r="K1071" s="2455"/>
      <c r="L1071" s="2455"/>
      <c r="M1071" s="2455"/>
      <c r="N1071" s="2455"/>
      <c r="O1071" s="2455"/>
      <c r="P1071" s="2455"/>
      <c r="R1071" s="2452"/>
      <c r="Z1071" s="2451"/>
      <c r="AA1071" s="2451"/>
      <c r="AB1071" s="2451"/>
    </row>
    <row r="1072" spans="2:38" ht="3.75" customHeight="1"/>
    <row r="1073" spans="2:38" ht="1.5" customHeight="1">
      <c r="B1073" s="2454" t="s">
        <v>2569</v>
      </c>
      <c r="C1073" s="2454"/>
      <c r="D1073" s="2454"/>
      <c r="G1073" s="2455" t="s">
        <v>229</v>
      </c>
      <c r="H1073" s="2455"/>
      <c r="I1073" s="2455"/>
      <c r="J1073" s="2455"/>
      <c r="K1073" s="2455"/>
      <c r="L1073" s="2455"/>
      <c r="M1073" s="2455"/>
      <c r="N1073" s="2455"/>
      <c r="O1073" s="2455"/>
      <c r="P1073" s="2455"/>
      <c r="T1073" s="2456">
        <v>265</v>
      </c>
      <c r="V1073" s="2457">
        <v>2008</v>
      </c>
      <c r="X1073" s="2457">
        <v>1</v>
      </c>
      <c r="Z1073" s="2451">
        <v>1459535</v>
      </c>
      <c r="AA1073" s="2451"/>
      <c r="AB1073" s="2451"/>
      <c r="AC1073" s="2452" t="s">
        <v>13</v>
      </c>
      <c r="AD1073" s="2452" t="s">
        <v>1817</v>
      </c>
      <c r="AE1073" s="2452"/>
      <c r="AF1073" s="2452"/>
      <c r="AG1073" s="2452"/>
      <c r="AI1073" s="2452" t="s">
        <v>12</v>
      </c>
      <c r="AJ1073" s="2455" t="s">
        <v>12</v>
      </c>
      <c r="AK1073" s="2455"/>
      <c r="AL1073" s="2455"/>
    </row>
    <row r="1074" spans="2:38" ht="7.5" customHeight="1">
      <c r="B1074" s="2454"/>
      <c r="C1074" s="2454"/>
      <c r="D1074" s="2454"/>
      <c r="G1074" s="2455"/>
      <c r="H1074" s="2455"/>
      <c r="I1074" s="2455"/>
      <c r="J1074" s="2455"/>
      <c r="K1074" s="2455"/>
      <c r="L1074" s="2455"/>
      <c r="M1074" s="2455"/>
      <c r="N1074" s="2455"/>
      <c r="O1074" s="2455"/>
      <c r="P1074" s="2455"/>
      <c r="R1074" s="2452" t="s">
        <v>1840</v>
      </c>
      <c r="T1074" s="2456"/>
      <c r="V1074" s="2457"/>
      <c r="X1074" s="2457"/>
      <c r="Z1074" s="2451"/>
      <c r="AA1074" s="2451"/>
      <c r="AB1074" s="2451"/>
      <c r="AC1074" s="2452"/>
      <c r="AD1074" s="2452"/>
      <c r="AE1074" s="2452"/>
      <c r="AF1074" s="2452"/>
      <c r="AG1074" s="2452"/>
      <c r="AI1074" s="2452"/>
      <c r="AJ1074" s="2455"/>
      <c r="AK1074" s="2455"/>
      <c r="AL1074" s="2455"/>
    </row>
    <row r="1075" spans="2:38" ht="6.75" customHeight="1">
      <c r="B1075" s="2454"/>
      <c r="C1075" s="2454"/>
      <c r="D1075" s="2454"/>
      <c r="G1075" s="2455"/>
      <c r="H1075" s="2455"/>
      <c r="I1075" s="2455"/>
      <c r="J1075" s="2455"/>
      <c r="K1075" s="2455"/>
      <c r="L1075" s="2455"/>
      <c r="M1075" s="2455"/>
      <c r="N1075" s="2455"/>
      <c r="O1075" s="2455"/>
      <c r="P1075" s="2455"/>
      <c r="R1075" s="2452"/>
      <c r="Z1075" s="2451"/>
      <c r="AA1075" s="2451"/>
      <c r="AB1075" s="2451"/>
    </row>
    <row r="1076" spans="2:38" ht="1.5" customHeight="1">
      <c r="B1076" s="2454" t="s">
        <v>2570</v>
      </c>
      <c r="C1076" s="2454"/>
      <c r="D1076" s="2454"/>
      <c r="G1076" s="2455" t="s">
        <v>2260</v>
      </c>
      <c r="H1076" s="2455"/>
      <c r="I1076" s="2455"/>
      <c r="J1076" s="2455"/>
      <c r="K1076" s="2455"/>
      <c r="L1076" s="2455"/>
      <c r="M1076" s="2455"/>
      <c r="N1076" s="2455"/>
      <c r="O1076" s="2455"/>
      <c r="P1076" s="2455"/>
      <c r="T1076" s="2456">
        <v>266</v>
      </c>
      <c r="V1076" s="2457">
        <v>2008</v>
      </c>
      <c r="X1076" s="2457">
        <v>1</v>
      </c>
      <c r="Z1076" s="2451">
        <v>495000</v>
      </c>
      <c r="AA1076" s="2451"/>
      <c r="AB1076" s="2451"/>
      <c r="AC1076" s="2452" t="s">
        <v>13</v>
      </c>
      <c r="AD1076" s="2452" t="s">
        <v>1817</v>
      </c>
      <c r="AE1076" s="2452"/>
      <c r="AF1076" s="2452"/>
      <c r="AG1076" s="2452"/>
      <c r="AI1076" s="2452" t="s">
        <v>12</v>
      </c>
      <c r="AJ1076" s="2455" t="s">
        <v>12</v>
      </c>
      <c r="AK1076" s="2455"/>
      <c r="AL1076" s="2455"/>
    </row>
    <row r="1077" spans="2:38" ht="7.5" customHeight="1">
      <c r="B1077" s="2454"/>
      <c r="C1077" s="2454"/>
      <c r="D1077" s="2454"/>
      <c r="G1077" s="2455"/>
      <c r="H1077" s="2455"/>
      <c r="I1077" s="2455"/>
      <c r="J1077" s="2455"/>
      <c r="K1077" s="2455"/>
      <c r="L1077" s="2455"/>
      <c r="M1077" s="2455"/>
      <c r="N1077" s="2455"/>
      <c r="O1077" s="2455"/>
      <c r="P1077" s="2455"/>
      <c r="R1077" s="2452" t="s">
        <v>1966</v>
      </c>
      <c r="T1077" s="2456"/>
      <c r="V1077" s="2457"/>
      <c r="X1077" s="2457"/>
      <c r="Z1077" s="2451"/>
      <c r="AA1077" s="2451"/>
      <c r="AB1077" s="2451"/>
      <c r="AC1077" s="2452"/>
      <c r="AD1077" s="2452"/>
      <c r="AE1077" s="2452"/>
      <c r="AF1077" s="2452"/>
      <c r="AG1077" s="2452"/>
      <c r="AI1077" s="2452"/>
      <c r="AJ1077" s="2455"/>
      <c r="AK1077" s="2455"/>
      <c r="AL1077" s="2455"/>
    </row>
    <row r="1078" spans="2:38" ht="6.75" customHeight="1">
      <c r="B1078" s="2454"/>
      <c r="C1078" s="2454"/>
      <c r="D1078" s="2454"/>
      <c r="G1078" s="2455"/>
      <c r="H1078" s="2455"/>
      <c r="I1078" s="2455"/>
      <c r="J1078" s="2455"/>
      <c r="K1078" s="2455"/>
      <c r="L1078" s="2455"/>
      <c r="M1078" s="2455"/>
      <c r="N1078" s="2455"/>
      <c r="O1078" s="2455"/>
      <c r="P1078" s="2455"/>
      <c r="R1078" s="2452"/>
      <c r="Z1078" s="2451"/>
      <c r="AA1078" s="2451"/>
      <c r="AB1078" s="2451"/>
    </row>
    <row r="1079" spans="2:38" ht="3.75" customHeight="1"/>
    <row r="1080" spans="2:38" ht="1.5" customHeight="1">
      <c r="B1080" s="2454" t="s">
        <v>2570</v>
      </c>
      <c r="C1080" s="2454"/>
      <c r="D1080" s="2454"/>
      <c r="G1080" s="2455" t="s">
        <v>2260</v>
      </c>
      <c r="H1080" s="2455"/>
      <c r="I1080" s="2455"/>
      <c r="J1080" s="2455"/>
      <c r="K1080" s="2455"/>
      <c r="L1080" s="2455"/>
      <c r="M1080" s="2455"/>
      <c r="N1080" s="2455"/>
      <c r="O1080" s="2455"/>
      <c r="P1080" s="2455"/>
      <c r="T1080" s="2456">
        <v>267</v>
      </c>
      <c r="V1080" s="2457">
        <v>2008</v>
      </c>
      <c r="X1080" s="2457">
        <v>1</v>
      </c>
      <c r="Z1080" s="2451">
        <v>495000</v>
      </c>
      <c r="AA1080" s="2451"/>
      <c r="AB1080" s="2451"/>
      <c r="AC1080" s="2452" t="s">
        <v>13</v>
      </c>
      <c r="AD1080" s="2452" t="s">
        <v>1817</v>
      </c>
      <c r="AE1080" s="2452"/>
      <c r="AF1080" s="2452"/>
      <c r="AG1080" s="2452"/>
      <c r="AI1080" s="2452" t="s">
        <v>12</v>
      </c>
      <c r="AJ1080" s="2455" t="s">
        <v>12</v>
      </c>
      <c r="AK1080" s="2455"/>
      <c r="AL1080" s="2455"/>
    </row>
    <row r="1081" spans="2:38" ht="7.5" customHeight="1">
      <c r="B1081" s="2454"/>
      <c r="C1081" s="2454"/>
      <c r="D1081" s="2454"/>
      <c r="G1081" s="2455"/>
      <c r="H1081" s="2455"/>
      <c r="I1081" s="2455"/>
      <c r="J1081" s="2455"/>
      <c r="K1081" s="2455"/>
      <c r="L1081" s="2455"/>
      <c r="M1081" s="2455"/>
      <c r="N1081" s="2455"/>
      <c r="O1081" s="2455"/>
      <c r="P1081" s="2455"/>
      <c r="R1081" s="2452" t="s">
        <v>1966</v>
      </c>
      <c r="T1081" s="2456"/>
      <c r="V1081" s="2457"/>
      <c r="X1081" s="2457"/>
      <c r="Z1081" s="2451"/>
      <c r="AA1081" s="2451"/>
      <c r="AB1081" s="2451"/>
      <c r="AC1081" s="2452"/>
      <c r="AD1081" s="2452"/>
      <c r="AE1081" s="2452"/>
      <c r="AF1081" s="2452"/>
      <c r="AG1081" s="2452"/>
      <c r="AI1081" s="2452"/>
      <c r="AJ1081" s="2455"/>
      <c r="AK1081" s="2455"/>
      <c r="AL1081" s="2455"/>
    </row>
    <row r="1082" spans="2:38" ht="6.75" customHeight="1">
      <c r="B1082" s="2454"/>
      <c r="C1082" s="2454"/>
      <c r="D1082" s="2454"/>
      <c r="G1082" s="2455"/>
      <c r="H1082" s="2455"/>
      <c r="I1082" s="2455"/>
      <c r="J1082" s="2455"/>
      <c r="K1082" s="2455"/>
      <c r="L1082" s="2455"/>
      <c r="M1082" s="2455"/>
      <c r="N1082" s="2455"/>
      <c r="O1082" s="2455"/>
      <c r="P1082" s="2455"/>
      <c r="R1082" s="2452"/>
      <c r="Z1082" s="2451"/>
      <c r="AA1082" s="2451"/>
      <c r="AB1082" s="2451"/>
    </row>
    <row r="1083" spans="2:38" ht="3.75" customHeight="1"/>
    <row r="1084" spans="2:38" ht="1.5" customHeight="1">
      <c r="B1084" s="2454" t="s">
        <v>2570</v>
      </c>
      <c r="C1084" s="2454"/>
      <c r="D1084" s="2454"/>
      <c r="G1084" s="2455" t="s">
        <v>2260</v>
      </c>
      <c r="H1084" s="2455"/>
      <c r="I1084" s="2455"/>
      <c r="J1084" s="2455"/>
      <c r="K1084" s="2455"/>
      <c r="L1084" s="2455"/>
      <c r="M1084" s="2455"/>
      <c r="N1084" s="2455"/>
      <c r="O1084" s="2455"/>
      <c r="P1084" s="2455"/>
      <c r="T1084" s="2456">
        <v>268</v>
      </c>
      <c r="V1084" s="2457">
        <v>2006</v>
      </c>
      <c r="X1084" s="2457">
        <v>1</v>
      </c>
      <c r="Z1084" s="2451">
        <v>270000</v>
      </c>
      <c r="AA1084" s="2451"/>
      <c r="AB1084" s="2451"/>
      <c r="AC1084" s="2452" t="s">
        <v>13</v>
      </c>
      <c r="AD1084" s="2452" t="s">
        <v>1817</v>
      </c>
      <c r="AE1084" s="2452"/>
      <c r="AF1084" s="2452"/>
      <c r="AG1084" s="2452"/>
      <c r="AI1084" s="2452" t="s">
        <v>12</v>
      </c>
      <c r="AJ1084" s="2455" t="s">
        <v>12</v>
      </c>
      <c r="AK1084" s="2455"/>
      <c r="AL1084" s="2455"/>
    </row>
    <row r="1085" spans="2:38" ht="7.5" customHeight="1">
      <c r="B1085" s="2454"/>
      <c r="C1085" s="2454"/>
      <c r="D1085" s="2454"/>
      <c r="G1085" s="2455"/>
      <c r="H1085" s="2455"/>
      <c r="I1085" s="2455"/>
      <c r="J1085" s="2455"/>
      <c r="K1085" s="2455"/>
      <c r="L1085" s="2455"/>
      <c r="M1085" s="2455"/>
      <c r="N1085" s="2455"/>
      <c r="O1085" s="2455"/>
      <c r="P1085" s="2455"/>
      <c r="R1085" s="2452" t="s">
        <v>12</v>
      </c>
      <c r="T1085" s="2456"/>
      <c r="V1085" s="2457"/>
      <c r="X1085" s="2457"/>
      <c r="Z1085" s="2451"/>
      <c r="AA1085" s="2451"/>
      <c r="AB1085" s="2451"/>
      <c r="AC1085" s="2452"/>
      <c r="AD1085" s="2452"/>
      <c r="AE1085" s="2452"/>
      <c r="AF1085" s="2452"/>
      <c r="AG1085" s="2452"/>
      <c r="AI1085" s="2452"/>
      <c r="AJ1085" s="2455"/>
      <c r="AK1085" s="2455"/>
      <c r="AL1085" s="2455"/>
    </row>
    <row r="1086" spans="2:38" ht="6.75" customHeight="1">
      <c r="B1086" s="2454"/>
      <c r="C1086" s="2454"/>
      <c r="D1086" s="2454"/>
      <c r="G1086" s="2455"/>
      <c r="H1086" s="2455"/>
      <c r="I1086" s="2455"/>
      <c r="J1086" s="2455"/>
      <c r="K1086" s="2455"/>
      <c r="L1086" s="2455"/>
      <c r="M1086" s="2455"/>
      <c r="N1086" s="2455"/>
      <c r="O1086" s="2455"/>
      <c r="P1086" s="2455"/>
      <c r="R1086" s="2452"/>
      <c r="Z1086" s="2451"/>
      <c r="AA1086" s="2451"/>
      <c r="AB1086" s="2451"/>
    </row>
    <row r="1087" spans="2:38" ht="3.75" customHeight="1"/>
    <row r="1088" spans="2:38" ht="1.5" customHeight="1">
      <c r="B1088" s="2454" t="s">
        <v>2570</v>
      </c>
      <c r="C1088" s="2454"/>
      <c r="D1088" s="2454"/>
      <c r="G1088" s="2455" t="s">
        <v>2260</v>
      </c>
      <c r="H1088" s="2455"/>
      <c r="I1088" s="2455"/>
      <c r="J1088" s="2455"/>
      <c r="K1088" s="2455"/>
      <c r="L1088" s="2455"/>
      <c r="M1088" s="2455"/>
      <c r="N1088" s="2455"/>
      <c r="O1088" s="2455"/>
      <c r="P1088" s="2455"/>
      <c r="T1088" s="2456">
        <v>269</v>
      </c>
      <c r="V1088" s="2457">
        <v>2006</v>
      </c>
      <c r="X1088" s="2457">
        <v>1</v>
      </c>
      <c r="Z1088" s="2451">
        <v>270000</v>
      </c>
      <c r="AA1088" s="2451"/>
      <c r="AB1088" s="2451"/>
      <c r="AC1088" s="2452" t="s">
        <v>13</v>
      </c>
      <c r="AD1088" s="2452" t="s">
        <v>1817</v>
      </c>
      <c r="AE1088" s="2452"/>
      <c r="AF1088" s="2452"/>
      <c r="AG1088" s="2452"/>
      <c r="AI1088" s="2452" t="s">
        <v>12</v>
      </c>
      <c r="AJ1088" s="2455" t="s">
        <v>12</v>
      </c>
      <c r="AK1088" s="2455"/>
      <c r="AL1088" s="2455"/>
    </row>
    <row r="1089" spans="2:38" ht="7.5" customHeight="1">
      <c r="B1089" s="2454"/>
      <c r="C1089" s="2454"/>
      <c r="D1089" s="2454"/>
      <c r="G1089" s="2455"/>
      <c r="H1089" s="2455"/>
      <c r="I1089" s="2455"/>
      <c r="J1089" s="2455"/>
      <c r="K1089" s="2455"/>
      <c r="L1089" s="2455"/>
      <c r="M1089" s="2455"/>
      <c r="N1089" s="2455"/>
      <c r="O1089" s="2455"/>
      <c r="P1089" s="2455"/>
      <c r="R1089" s="2452" t="s">
        <v>12</v>
      </c>
      <c r="T1089" s="2456"/>
      <c r="V1089" s="2457"/>
      <c r="X1089" s="2457"/>
      <c r="Z1089" s="2451"/>
      <c r="AA1089" s="2451"/>
      <c r="AB1089" s="2451"/>
      <c r="AC1089" s="2452"/>
      <c r="AD1089" s="2452"/>
      <c r="AE1089" s="2452"/>
      <c r="AF1089" s="2452"/>
      <c r="AG1089" s="2452"/>
      <c r="AI1089" s="2452"/>
      <c r="AJ1089" s="2455"/>
      <c r="AK1089" s="2455"/>
      <c r="AL1089" s="2455"/>
    </row>
    <row r="1090" spans="2:38" ht="6.75" customHeight="1">
      <c r="B1090" s="2454"/>
      <c r="C1090" s="2454"/>
      <c r="D1090" s="2454"/>
      <c r="G1090" s="2455"/>
      <c r="H1090" s="2455"/>
      <c r="I1090" s="2455"/>
      <c r="J1090" s="2455"/>
      <c r="K1090" s="2455"/>
      <c r="L1090" s="2455"/>
      <c r="M1090" s="2455"/>
      <c r="N1090" s="2455"/>
      <c r="O1090" s="2455"/>
      <c r="P1090" s="2455"/>
      <c r="R1090" s="2452"/>
      <c r="Z1090" s="2451"/>
      <c r="AA1090" s="2451"/>
      <c r="AB1090" s="2451"/>
    </row>
    <row r="1091" spans="2:38" ht="3.75" customHeight="1"/>
    <row r="1092" spans="2:38" ht="1.5" customHeight="1">
      <c r="B1092" s="2454" t="s">
        <v>2570</v>
      </c>
      <c r="C1092" s="2454"/>
      <c r="D1092" s="2454"/>
      <c r="G1092" s="2455" t="s">
        <v>2260</v>
      </c>
      <c r="H1092" s="2455"/>
      <c r="I1092" s="2455"/>
      <c r="J1092" s="2455"/>
      <c r="K1092" s="2455"/>
      <c r="L1092" s="2455"/>
      <c r="M1092" s="2455"/>
      <c r="N1092" s="2455"/>
      <c r="O1092" s="2455"/>
      <c r="P1092" s="2455"/>
      <c r="T1092" s="2456">
        <v>270</v>
      </c>
      <c r="V1092" s="2457">
        <v>2018</v>
      </c>
      <c r="X1092" s="2457">
        <v>1</v>
      </c>
      <c r="Z1092" s="2451">
        <v>18992613</v>
      </c>
      <c r="AA1092" s="2451"/>
      <c r="AB1092" s="2451"/>
      <c r="AC1092" s="2452" t="s">
        <v>13</v>
      </c>
      <c r="AD1092" s="2452" t="s">
        <v>1817</v>
      </c>
      <c r="AE1092" s="2452"/>
      <c r="AF1092" s="2452"/>
      <c r="AG1092" s="2452"/>
      <c r="AI1092" s="2452" t="s">
        <v>12</v>
      </c>
      <c r="AJ1092" s="2455" t="s">
        <v>1829</v>
      </c>
      <c r="AK1092" s="2455"/>
      <c r="AL1092" s="2455"/>
    </row>
    <row r="1093" spans="2:38" ht="7.5" customHeight="1">
      <c r="B1093" s="2454"/>
      <c r="C1093" s="2454"/>
      <c r="D1093" s="2454"/>
      <c r="G1093" s="2455"/>
      <c r="H1093" s="2455"/>
      <c r="I1093" s="2455"/>
      <c r="J1093" s="2455"/>
      <c r="K1093" s="2455"/>
      <c r="L1093" s="2455"/>
      <c r="M1093" s="2455"/>
      <c r="N1093" s="2455"/>
      <c r="O1093" s="2455"/>
      <c r="P1093" s="2455"/>
      <c r="R1093" s="2452" t="s">
        <v>12</v>
      </c>
      <c r="T1093" s="2456"/>
      <c r="V1093" s="2457"/>
      <c r="X1093" s="2457"/>
      <c r="Z1093" s="2451"/>
      <c r="AA1093" s="2451"/>
      <c r="AB1093" s="2451"/>
      <c r="AC1093" s="2452"/>
      <c r="AD1093" s="2452"/>
      <c r="AE1093" s="2452"/>
      <c r="AF1093" s="2452"/>
      <c r="AG1093" s="2452"/>
      <c r="AI1093" s="2452"/>
      <c r="AJ1093" s="2455"/>
      <c r="AK1093" s="2455"/>
      <c r="AL1093" s="2455"/>
    </row>
    <row r="1094" spans="2:38" ht="6.75" customHeight="1">
      <c r="B1094" s="2454"/>
      <c r="C1094" s="2454"/>
      <c r="D1094" s="2454"/>
      <c r="G1094" s="2455"/>
      <c r="H1094" s="2455"/>
      <c r="I1094" s="2455"/>
      <c r="J1094" s="2455"/>
      <c r="K1094" s="2455"/>
      <c r="L1094" s="2455"/>
      <c r="M1094" s="2455"/>
      <c r="N1094" s="2455"/>
      <c r="O1094" s="2455"/>
      <c r="P1094" s="2455"/>
      <c r="R1094" s="2452"/>
      <c r="Z1094" s="2451"/>
      <c r="AA1094" s="2451"/>
      <c r="AB1094" s="2451"/>
    </row>
    <row r="1095" spans="2:38" ht="3.75" customHeight="1"/>
    <row r="1096" spans="2:38" ht="1.5" customHeight="1">
      <c r="B1096" s="2454" t="s">
        <v>2570</v>
      </c>
      <c r="C1096" s="2454"/>
      <c r="D1096" s="2454"/>
      <c r="G1096" s="2455" t="s">
        <v>2260</v>
      </c>
      <c r="H1096" s="2455"/>
      <c r="I1096" s="2455"/>
      <c r="J1096" s="2455"/>
      <c r="K1096" s="2455"/>
      <c r="L1096" s="2455"/>
      <c r="M1096" s="2455"/>
      <c r="N1096" s="2455"/>
      <c r="O1096" s="2455"/>
      <c r="P1096" s="2455"/>
      <c r="T1096" s="2456">
        <v>271</v>
      </c>
      <c r="V1096" s="2457">
        <v>2018</v>
      </c>
      <c r="X1096" s="2457">
        <v>1</v>
      </c>
      <c r="Z1096" s="2451">
        <v>18992613</v>
      </c>
      <c r="AA1096" s="2451"/>
      <c r="AB1096" s="2451"/>
      <c r="AC1096" s="2452" t="s">
        <v>13</v>
      </c>
      <c r="AD1096" s="2452" t="s">
        <v>1817</v>
      </c>
      <c r="AE1096" s="2452"/>
      <c r="AF1096" s="2452"/>
      <c r="AG1096" s="2452"/>
      <c r="AI1096" s="2452" t="s">
        <v>12</v>
      </c>
      <c r="AJ1096" s="2455" t="s">
        <v>1829</v>
      </c>
      <c r="AK1096" s="2455"/>
      <c r="AL1096" s="2455"/>
    </row>
    <row r="1097" spans="2:38" ht="7.5" customHeight="1">
      <c r="B1097" s="2454"/>
      <c r="C1097" s="2454"/>
      <c r="D1097" s="2454"/>
      <c r="G1097" s="2455"/>
      <c r="H1097" s="2455"/>
      <c r="I1097" s="2455"/>
      <c r="J1097" s="2455"/>
      <c r="K1097" s="2455"/>
      <c r="L1097" s="2455"/>
      <c r="M1097" s="2455"/>
      <c r="N1097" s="2455"/>
      <c r="O1097" s="2455"/>
      <c r="P1097" s="2455"/>
      <c r="R1097" s="2452" t="s">
        <v>12</v>
      </c>
      <c r="T1097" s="2456"/>
      <c r="V1097" s="2457"/>
      <c r="X1097" s="2457"/>
      <c r="Z1097" s="2451"/>
      <c r="AA1097" s="2451"/>
      <c r="AB1097" s="2451"/>
      <c r="AC1097" s="2452"/>
      <c r="AD1097" s="2452"/>
      <c r="AE1097" s="2452"/>
      <c r="AF1097" s="2452"/>
      <c r="AG1097" s="2452"/>
      <c r="AI1097" s="2452"/>
      <c r="AJ1097" s="2455"/>
      <c r="AK1097" s="2455"/>
      <c r="AL1097" s="2455"/>
    </row>
    <row r="1098" spans="2:38" ht="6.75" customHeight="1">
      <c r="B1098" s="2454"/>
      <c r="C1098" s="2454"/>
      <c r="D1098" s="2454"/>
      <c r="G1098" s="2455"/>
      <c r="H1098" s="2455"/>
      <c r="I1098" s="2455"/>
      <c r="J1098" s="2455"/>
      <c r="K1098" s="2455"/>
      <c r="L1098" s="2455"/>
      <c r="M1098" s="2455"/>
      <c r="N1098" s="2455"/>
      <c r="O1098" s="2455"/>
      <c r="P1098" s="2455"/>
      <c r="R1098" s="2452"/>
      <c r="Z1098" s="2451"/>
      <c r="AA1098" s="2451"/>
      <c r="AB1098" s="2451"/>
    </row>
    <row r="1099" spans="2:38" ht="3.75" customHeight="1"/>
    <row r="1100" spans="2:38" ht="1.5" customHeight="1">
      <c r="B1100" s="2454" t="s">
        <v>2571</v>
      </c>
      <c r="C1100" s="2454"/>
      <c r="D1100" s="2454"/>
      <c r="G1100" s="2455" t="s">
        <v>736</v>
      </c>
      <c r="H1100" s="2455"/>
      <c r="I1100" s="2455"/>
      <c r="J1100" s="2455"/>
      <c r="K1100" s="2455"/>
      <c r="L1100" s="2455"/>
      <c r="M1100" s="2455"/>
      <c r="N1100" s="2455"/>
      <c r="O1100" s="2455"/>
      <c r="P1100" s="2455"/>
      <c r="T1100" s="2456">
        <v>272</v>
      </c>
      <c r="V1100" s="2457">
        <v>2018</v>
      </c>
      <c r="X1100" s="2457">
        <v>1</v>
      </c>
      <c r="Z1100" s="2451">
        <v>1055145</v>
      </c>
      <c r="AA1100" s="2451"/>
      <c r="AB1100" s="2451"/>
      <c r="AC1100" s="2452" t="s">
        <v>13</v>
      </c>
      <c r="AD1100" s="2452" t="s">
        <v>1817</v>
      </c>
      <c r="AE1100" s="2452"/>
      <c r="AF1100" s="2452"/>
      <c r="AG1100" s="2452"/>
      <c r="AI1100" s="2452" t="s">
        <v>12</v>
      </c>
      <c r="AJ1100" s="2455" t="s">
        <v>12</v>
      </c>
      <c r="AK1100" s="2455"/>
      <c r="AL1100" s="2455"/>
    </row>
    <row r="1101" spans="2:38" ht="7.5" customHeight="1">
      <c r="B1101" s="2454"/>
      <c r="C1101" s="2454"/>
      <c r="D1101" s="2454"/>
      <c r="G1101" s="2455"/>
      <c r="H1101" s="2455"/>
      <c r="I1101" s="2455"/>
      <c r="J1101" s="2455"/>
      <c r="K1101" s="2455"/>
      <c r="L1101" s="2455"/>
      <c r="M1101" s="2455"/>
      <c r="N1101" s="2455"/>
      <c r="O1101" s="2455"/>
      <c r="P1101" s="2455"/>
      <c r="R1101" s="2452" t="s">
        <v>1813</v>
      </c>
      <c r="T1101" s="2456"/>
      <c r="V1101" s="2457"/>
      <c r="X1101" s="2457"/>
      <c r="Z1101" s="2451"/>
      <c r="AA1101" s="2451"/>
      <c r="AB1101" s="2451"/>
      <c r="AC1101" s="2452"/>
      <c r="AD1101" s="2452"/>
      <c r="AE1101" s="2452"/>
      <c r="AF1101" s="2452"/>
      <c r="AG1101" s="2452"/>
      <c r="AI1101" s="2452"/>
      <c r="AJ1101" s="2455"/>
      <c r="AK1101" s="2455"/>
      <c r="AL1101" s="2455"/>
    </row>
    <row r="1102" spans="2:38" ht="6.75" customHeight="1">
      <c r="B1102" s="2454"/>
      <c r="C1102" s="2454"/>
      <c r="D1102" s="2454"/>
      <c r="G1102" s="2455"/>
      <c r="H1102" s="2455"/>
      <c r="I1102" s="2455"/>
      <c r="J1102" s="2455"/>
      <c r="K1102" s="2455"/>
      <c r="L1102" s="2455"/>
      <c r="M1102" s="2455"/>
      <c r="N1102" s="2455"/>
      <c r="O1102" s="2455"/>
      <c r="P1102" s="2455"/>
      <c r="R1102" s="2452"/>
      <c r="Z1102" s="2451"/>
      <c r="AA1102" s="2451"/>
      <c r="AB1102" s="2451"/>
    </row>
    <row r="1103" spans="2:38" ht="3.75" customHeight="1"/>
    <row r="1104" spans="2:38" ht="1.5" customHeight="1">
      <c r="B1104" s="2454" t="s">
        <v>2571</v>
      </c>
      <c r="C1104" s="2454"/>
      <c r="D1104" s="2454"/>
      <c r="G1104" s="2455" t="s">
        <v>736</v>
      </c>
      <c r="H1104" s="2455"/>
      <c r="I1104" s="2455"/>
      <c r="J1104" s="2455"/>
      <c r="K1104" s="2455"/>
      <c r="L1104" s="2455"/>
      <c r="M1104" s="2455"/>
      <c r="N1104" s="2455"/>
      <c r="O1104" s="2455"/>
      <c r="P1104" s="2455"/>
      <c r="T1104" s="2456">
        <v>273</v>
      </c>
      <c r="V1104" s="2457">
        <v>2018</v>
      </c>
      <c r="X1104" s="2457">
        <v>1</v>
      </c>
      <c r="Z1104" s="2451">
        <v>1055145</v>
      </c>
      <c r="AA1104" s="2451"/>
      <c r="AB1104" s="2451"/>
      <c r="AC1104" s="2452" t="s">
        <v>13</v>
      </c>
      <c r="AD1104" s="2452" t="s">
        <v>1817</v>
      </c>
      <c r="AE1104" s="2452"/>
      <c r="AF1104" s="2452"/>
      <c r="AG1104" s="2452"/>
      <c r="AI1104" s="2452" t="s">
        <v>12</v>
      </c>
      <c r="AJ1104" s="2455" t="s">
        <v>12</v>
      </c>
      <c r="AK1104" s="2455"/>
      <c r="AL1104" s="2455"/>
    </row>
    <row r="1105" spans="2:38" ht="7.5" customHeight="1">
      <c r="B1105" s="2454"/>
      <c r="C1105" s="2454"/>
      <c r="D1105" s="2454"/>
      <c r="G1105" s="2455"/>
      <c r="H1105" s="2455"/>
      <c r="I1105" s="2455"/>
      <c r="J1105" s="2455"/>
      <c r="K1105" s="2455"/>
      <c r="L1105" s="2455"/>
      <c r="M1105" s="2455"/>
      <c r="N1105" s="2455"/>
      <c r="O1105" s="2455"/>
      <c r="P1105" s="2455"/>
      <c r="R1105" s="2452" t="s">
        <v>1813</v>
      </c>
      <c r="T1105" s="2456"/>
      <c r="V1105" s="2457"/>
      <c r="X1105" s="2457"/>
      <c r="Z1105" s="2451"/>
      <c r="AA1105" s="2451"/>
      <c r="AB1105" s="2451"/>
      <c r="AC1105" s="2452"/>
      <c r="AD1105" s="2452"/>
      <c r="AE1105" s="2452"/>
      <c r="AF1105" s="2452"/>
      <c r="AG1105" s="2452"/>
      <c r="AI1105" s="2452"/>
      <c r="AJ1105" s="2455"/>
      <c r="AK1105" s="2455"/>
      <c r="AL1105" s="2455"/>
    </row>
    <row r="1106" spans="2:38" ht="6.75" customHeight="1">
      <c r="B1106" s="2454"/>
      <c r="C1106" s="2454"/>
      <c r="D1106" s="2454"/>
      <c r="G1106" s="2455"/>
      <c r="H1106" s="2455"/>
      <c r="I1106" s="2455"/>
      <c r="J1106" s="2455"/>
      <c r="K1106" s="2455"/>
      <c r="L1106" s="2455"/>
      <c r="M1106" s="2455"/>
      <c r="N1106" s="2455"/>
      <c r="O1106" s="2455"/>
      <c r="P1106" s="2455"/>
      <c r="R1106" s="2452"/>
      <c r="Z1106" s="2451"/>
      <c r="AA1106" s="2451"/>
      <c r="AB1106" s="2451"/>
    </row>
    <row r="1107" spans="2:38" ht="3.75" customHeight="1"/>
    <row r="1108" spans="2:38" ht="1.5" customHeight="1">
      <c r="B1108" s="2454" t="s">
        <v>2571</v>
      </c>
      <c r="C1108" s="2454"/>
      <c r="D1108" s="2454"/>
      <c r="G1108" s="2455" t="s">
        <v>736</v>
      </c>
      <c r="H1108" s="2455"/>
      <c r="I1108" s="2455"/>
      <c r="J1108" s="2455"/>
      <c r="K1108" s="2455"/>
      <c r="L1108" s="2455"/>
      <c r="M1108" s="2455"/>
      <c r="N1108" s="2455"/>
      <c r="O1108" s="2455"/>
      <c r="P1108" s="2455"/>
      <c r="T1108" s="2456">
        <v>274</v>
      </c>
      <c r="V1108" s="2457">
        <v>2018</v>
      </c>
      <c r="X1108" s="2457">
        <v>1</v>
      </c>
      <c r="Z1108" s="2451">
        <v>1055145</v>
      </c>
      <c r="AA1108" s="2451"/>
      <c r="AB1108" s="2451"/>
      <c r="AC1108" s="2452" t="s">
        <v>13</v>
      </c>
      <c r="AD1108" s="2452" t="s">
        <v>1817</v>
      </c>
      <c r="AE1108" s="2452"/>
      <c r="AF1108" s="2452"/>
      <c r="AG1108" s="2452"/>
      <c r="AI1108" s="2452" t="s">
        <v>12</v>
      </c>
      <c r="AJ1108" s="2455" t="s">
        <v>12</v>
      </c>
      <c r="AK1108" s="2455"/>
      <c r="AL1108" s="2455"/>
    </row>
    <row r="1109" spans="2:38" ht="7.5" customHeight="1">
      <c r="B1109" s="2454"/>
      <c r="C1109" s="2454"/>
      <c r="D1109" s="2454"/>
      <c r="G1109" s="2455"/>
      <c r="H1109" s="2455"/>
      <c r="I1109" s="2455"/>
      <c r="J1109" s="2455"/>
      <c r="K1109" s="2455"/>
      <c r="L1109" s="2455"/>
      <c r="M1109" s="2455"/>
      <c r="N1109" s="2455"/>
      <c r="O1109" s="2455"/>
      <c r="P1109" s="2455"/>
      <c r="R1109" s="2452" t="s">
        <v>1813</v>
      </c>
      <c r="T1109" s="2456"/>
      <c r="V1109" s="2457"/>
      <c r="X1109" s="2457"/>
      <c r="Z1109" s="2451"/>
      <c r="AA1109" s="2451"/>
      <c r="AB1109" s="2451"/>
      <c r="AC1109" s="2452"/>
      <c r="AD1109" s="2452"/>
      <c r="AE1109" s="2452"/>
      <c r="AF1109" s="2452"/>
      <c r="AG1109" s="2452"/>
      <c r="AI1109" s="2452"/>
      <c r="AJ1109" s="2455"/>
      <c r="AK1109" s="2455"/>
      <c r="AL1109" s="2455"/>
    </row>
    <row r="1110" spans="2:38" ht="6.75" customHeight="1">
      <c r="B1110" s="2454"/>
      <c r="C1110" s="2454"/>
      <c r="D1110" s="2454"/>
      <c r="G1110" s="2455"/>
      <c r="H1110" s="2455"/>
      <c r="I1110" s="2455"/>
      <c r="J1110" s="2455"/>
      <c r="K1110" s="2455"/>
      <c r="L1110" s="2455"/>
      <c r="M1110" s="2455"/>
      <c r="N1110" s="2455"/>
      <c r="O1110" s="2455"/>
      <c r="P1110" s="2455"/>
      <c r="R1110" s="2452"/>
      <c r="Z1110" s="2451"/>
      <c r="AA1110" s="2451"/>
      <c r="AB1110" s="2451"/>
    </row>
    <row r="1111" spans="2:38" ht="3.75" customHeight="1"/>
    <row r="1112" spans="2:38" ht="1.5" customHeight="1">
      <c r="B1112" s="2454" t="s">
        <v>2571</v>
      </c>
      <c r="C1112" s="2454"/>
      <c r="D1112" s="2454"/>
      <c r="G1112" s="2455" t="s">
        <v>736</v>
      </c>
      <c r="H1112" s="2455"/>
      <c r="I1112" s="2455"/>
      <c r="J1112" s="2455"/>
      <c r="K1112" s="2455"/>
      <c r="L1112" s="2455"/>
      <c r="M1112" s="2455"/>
      <c r="N1112" s="2455"/>
      <c r="O1112" s="2455"/>
      <c r="P1112" s="2455"/>
      <c r="T1112" s="2456">
        <v>275</v>
      </c>
      <c r="V1112" s="2457">
        <v>2018</v>
      </c>
      <c r="X1112" s="2457">
        <v>1</v>
      </c>
      <c r="Z1112" s="2451">
        <v>1055145</v>
      </c>
      <c r="AA1112" s="2451"/>
      <c r="AB1112" s="2451"/>
      <c r="AC1112" s="2452" t="s">
        <v>13</v>
      </c>
      <c r="AD1112" s="2452" t="s">
        <v>1817</v>
      </c>
      <c r="AE1112" s="2452"/>
      <c r="AF1112" s="2452"/>
      <c r="AG1112" s="2452"/>
      <c r="AI1112" s="2452" t="s">
        <v>12</v>
      </c>
      <c r="AJ1112" s="2455" t="s">
        <v>12</v>
      </c>
      <c r="AK1112" s="2455"/>
      <c r="AL1112" s="2455"/>
    </row>
    <row r="1113" spans="2:38" ht="7.5" customHeight="1">
      <c r="B1113" s="2454"/>
      <c r="C1113" s="2454"/>
      <c r="D1113" s="2454"/>
      <c r="G1113" s="2455"/>
      <c r="H1113" s="2455"/>
      <c r="I1113" s="2455"/>
      <c r="J1113" s="2455"/>
      <c r="K1113" s="2455"/>
      <c r="L1113" s="2455"/>
      <c r="M1113" s="2455"/>
      <c r="N1113" s="2455"/>
      <c r="O1113" s="2455"/>
      <c r="P1113" s="2455"/>
      <c r="R1113" s="2452" t="s">
        <v>1813</v>
      </c>
      <c r="T1113" s="2456"/>
      <c r="V1113" s="2457"/>
      <c r="X1113" s="2457"/>
      <c r="Z1113" s="2451"/>
      <c r="AA1113" s="2451"/>
      <c r="AB1113" s="2451"/>
      <c r="AC1113" s="2452"/>
      <c r="AD1113" s="2452"/>
      <c r="AE1113" s="2452"/>
      <c r="AF1113" s="2452"/>
      <c r="AG1113" s="2452"/>
      <c r="AI1113" s="2452"/>
      <c r="AJ1113" s="2455"/>
      <c r="AK1113" s="2455"/>
      <c r="AL1113" s="2455"/>
    </row>
    <row r="1114" spans="2:38" ht="6.75" customHeight="1">
      <c r="B1114" s="2454"/>
      <c r="C1114" s="2454"/>
      <c r="D1114" s="2454"/>
      <c r="G1114" s="2455"/>
      <c r="H1114" s="2455"/>
      <c r="I1114" s="2455"/>
      <c r="J1114" s="2455"/>
      <c r="K1114" s="2455"/>
      <c r="L1114" s="2455"/>
      <c r="M1114" s="2455"/>
      <c r="N1114" s="2455"/>
      <c r="O1114" s="2455"/>
      <c r="P1114" s="2455"/>
      <c r="R1114" s="2452"/>
      <c r="Z1114" s="2451"/>
      <c r="AA1114" s="2451"/>
      <c r="AB1114" s="2451"/>
    </row>
    <row r="1115" spans="2:38" ht="3.75" customHeight="1"/>
    <row r="1116" spans="2:38" ht="1.5" customHeight="1">
      <c r="B1116" s="2454" t="s">
        <v>2571</v>
      </c>
      <c r="C1116" s="2454"/>
      <c r="D1116" s="2454"/>
      <c r="G1116" s="2455" t="s">
        <v>736</v>
      </c>
      <c r="H1116" s="2455"/>
      <c r="I1116" s="2455"/>
      <c r="J1116" s="2455"/>
      <c r="K1116" s="2455"/>
      <c r="L1116" s="2455"/>
      <c r="M1116" s="2455"/>
      <c r="N1116" s="2455"/>
      <c r="O1116" s="2455"/>
      <c r="P1116" s="2455"/>
      <c r="T1116" s="2456">
        <v>276</v>
      </c>
      <c r="V1116" s="2457">
        <v>2018</v>
      </c>
      <c r="X1116" s="2457">
        <v>1</v>
      </c>
      <c r="Z1116" s="2451">
        <v>1055145</v>
      </c>
      <c r="AA1116" s="2451"/>
      <c r="AB1116" s="2451"/>
      <c r="AC1116" s="2452" t="s">
        <v>13</v>
      </c>
      <c r="AD1116" s="2452" t="s">
        <v>1817</v>
      </c>
      <c r="AE1116" s="2452"/>
      <c r="AF1116" s="2452"/>
      <c r="AG1116" s="2452"/>
      <c r="AI1116" s="2452" t="s">
        <v>12</v>
      </c>
      <c r="AJ1116" s="2455" t="s">
        <v>12</v>
      </c>
      <c r="AK1116" s="2455"/>
      <c r="AL1116" s="2455"/>
    </row>
    <row r="1117" spans="2:38" ht="7.5" customHeight="1">
      <c r="B1117" s="2454"/>
      <c r="C1117" s="2454"/>
      <c r="D1117" s="2454"/>
      <c r="G1117" s="2455"/>
      <c r="H1117" s="2455"/>
      <c r="I1117" s="2455"/>
      <c r="J1117" s="2455"/>
      <c r="K1117" s="2455"/>
      <c r="L1117" s="2455"/>
      <c r="M1117" s="2455"/>
      <c r="N1117" s="2455"/>
      <c r="O1117" s="2455"/>
      <c r="P1117" s="2455"/>
      <c r="R1117" s="2452" t="s">
        <v>1813</v>
      </c>
      <c r="T1117" s="2456"/>
      <c r="V1117" s="2457"/>
      <c r="X1117" s="2457"/>
      <c r="Z1117" s="2451"/>
      <c r="AA1117" s="2451"/>
      <c r="AB1117" s="2451"/>
      <c r="AC1117" s="2452"/>
      <c r="AD1117" s="2452"/>
      <c r="AE1117" s="2452"/>
      <c r="AF1117" s="2452"/>
      <c r="AG1117" s="2452"/>
      <c r="AI1117" s="2452"/>
      <c r="AJ1117" s="2455"/>
      <c r="AK1117" s="2455"/>
      <c r="AL1117" s="2455"/>
    </row>
    <row r="1118" spans="2:38" ht="6.75" customHeight="1">
      <c r="B1118" s="2454"/>
      <c r="C1118" s="2454"/>
      <c r="D1118" s="2454"/>
      <c r="G1118" s="2455"/>
      <c r="H1118" s="2455"/>
      <c r="I1118" s="2455"/>
      <c r="J1118" s="2455"/>
      <c r="K1118" s="2455"/>
      <c r="L1118" s="2455"/>
      <c r="M1118" s="2455"/>
      <c r="N1118" s="2455"/>
      <c r="O1118" s="2455"/>
      <c r="P1118" s="2455"/>
      <c r="R1118" s="2452"/>
      <c r="Z1118" s="2451"/>
      <c r="AA1118" s="2451"/>
      <c r="AB1118" s="2451"/>
    </row>
    <row r="1119" spans="2:38" ht="3.75" customHeight="1"/>
    <row r="1120" spans="2:38" ht="1.5" customHeight="1">
      <c r="B1120" s="2454" t="s">
        <v>2571</v>
      </c>
      <c r="C1120" s="2454"/>
      <c r="D1120" s="2454"/>
      <c r="G1120" s="2455" t="s">
        <v>736</v>
      </c>
      <c r="H1120" s="2455"/>
      <c r="I1120" s="2455"/>
      <c r="J1120" s="2455"/>
      <c r="K1120" s="2455"/>
      <c r="L1120" s="2455"/>
      <c r="M1120" s="2455"/>
      <c r="N1120" s="2455"/>
      <c r="O1120" s="2455"/>
      <c r="P1120" s="2455"/>
      <c r="T1120" s="2456">
        <v>277</v>
      </c>
      <c r="V1120" s="2457">
        <v>2018</v>
      </c>
      <c r="X1120" s="2457">
        <v>1</v>
      </c>
      <c r="Z1120" s="2451">
        <v>1055145</v>
      </c>
      <c r="AA1120" s="2451"/>
      <c r="AB1120" s="2451"/>
      <c r="AC1120" s="2452" t="s">
        <v>13</v>
      </c>
      <c r="AD1120" s="2452" t="s">
        <v>1817</v>
      </c>
      <c r="AE1120" s="2452"/>
      <c r="AF1120" s="2452"/>
      <c r="AG1120" s="2452"/>
      <c r="AI1120" s="2452" t="s">
        <v>12</v>
      </c>
      <c r="AJ1120" s="2455" t="s">
        <v>12</v>
      </c>
      <c r="AK1120" s="2455"/>
      <c r="AL1120" s="2455"/>
    </row>
    <row r="1121" spans="2:38" ht="7.5" customHeight="1">
      <c r="B1121" s="2454"/>
      <c r="C1121" s="2454"/>
      <c r="D1121" s="2454"/>
      <c r="G1121" s="2455"/>
      <c r="H1121" s="2455"/>
      <c r="I1121" s="2455"/>
      <c r="J1121" s="2455"/>
      <c r="K1121" s="2455"/>
      <c r="L1121" s="2455"/>
      <c r="M1121" s="2455"/>
      <c r="N1121" s="2455"/>
      <c r="O1121" s="2455"/>
      <c r="P1121" s="2455"/>
      <c r="R1121" s="2452" t="s">
        <v>1813</v>
      </c>
      <c r="T1121" s="2456"/>
      <c r="V1121" s="2457"/>
      <c r="X1121" s="2457"/>
      <c r="Z1121" s="2451"/>
      <c r="AA1121" s="2451"/>
      <c r="AB1121" s="2451"/>
      <c r="AC1121" s="2452"/>
      <c r="AD1121" s="2452"/>
      <c r="AE1121" s="2452"/>
      <c r="AF1121" s="2452"/>
      <c r="AG1121" s="2452"/>
      <c r="AI1121" s="2452"/>
      <c r="AJ1121" s="2455"/>
      <c r="AK1121" s="2455"/>
      <c r="AL1121" s="2455"/>
    </row>
    <row r="1122" spans="2:38" ht="6.75" customHeight="1">
      <c r="B1122" s="2454"/>
      <c r="C1122" s="2454"/>
      <c r="D1122" s="2454"/>
      <c r="G1122" s="2455"/>
      <c r="H1122" s="2455"/>
      <c r="I1122" s="2455"/>
      <c r="J1122" s="2455"/>
      <c r="K1122" s="2455"/>
      <c r="L1122" s="2455"/>
      <c r="M1122" s="2455"/>
      <c r="N1122" s="2455"/>
      <c r="O1122" s="2455"/>
      <c r="P1122" s="2455"/>
      <c r="R1122" s="2452"/>
      <c r="Z1122" s="2451"/>
      <c r="AA1122" s="2451"/>
      <c r="AB1122" s="2451"/>
    </row>
    <row r="1123" spans="2:38" ht="3.75" customHeight="1"/>
    <row r="1124" spans="2:38" ht="1.5" customHeight="1">
      <c r="B1124" s="2454" t="s">
        <v>2571</v>
      </c>
      <c r="C1124" s="2454"/>
      <c r="D1124" s="2454"/>
      <c r="G1124" s="2455" t="s">
        <v>736</v>
      </c>
      <c r="H1124" s="2455"/>
      <c r="I1124" s="2455"/>
      <c r="J1124" s="2455"/>
      <c r="K1124" s="2455"/>
      <c r="L1124" s="2455"/>
      <c r="M1124" s="2455"/>
      <c r="N1124" s="2455"/>
      <c r="O1124" s="2455"/>
      <c r="P1124" s="2455"/>
      <c r="T1124" s="2456">
        <v>278</v>
      </c>
      <c r="V1124" s="2457">
        <v>2018</v>
      </c>
      <c r="X1124" s="2457">
        <v>1</v>
      </c>
      <c r="Z1124" s="2451">
        <v>1055145</v>
      </c>
      <c r="AA1124" s="2451"/>
      <c r="AB1124" s="2451"/>
      <c r="AC1124" s="2452" t="s">
        <v>13</v>
      </c>
      <c r="AD1124" s="2452" t="s">
        <v>1817</v>
      </c>
      <c r="AE1124" s="2452"/>
      <c r="AF1124" s="2452"/>
      <c r="AG1124" s="2452"/>
      <c r="AI1124" s="2452" t="s">
        <v>12</v>
      </c>
      <c r="AJ1124" s="2455" t="s">
        <v>12</v>
      </c>
      <c r="AK1124" s="2455"/>
      <c r="AL1124" s="2455"/>
    </row>
    <row r="1125" spans="2:38" ht="7.5" customHeight="1">
      <c r="B1125" s="2454"/>
      <c r="C1125" s="2454"/>
      <c r="D1125" s="2454"/>
      <c r="G1125" s="2455"/>
      <c r="H1125" s="2455"/>
      <c r="I1125" s="2455"/>
      <c r="J1125" s="2455"/>
      <c r="K1125" s="2455"/>
      <c r="L1125" s="2455"/>
      <c r="M1125" s="2455"/>
      <c r="N1125" s="2455"/>
      <c r="O1125" s="2455"/>
      <c r="P1125" s="2455"/>
      <c r="R1125" s="2452" t="s">
        <v>1813</v>
      </c>
      <c r="T1125" s="2456"/>
      <c r="V1125" s="2457"/>
      <c r="X1125" s="2457"/>
      <c r="Z1125" s="2451"/>
      <c r="AA1125" s="2451"/>
      <c r="AB1125" s="2451"/>
      <c r="AC1125" s="2452"/>
      <c r="AD1125" s="2452"/>
      <c r="AE1125" s="2452"/>
      <c r="AF1125" s="2452"/>
      <c r="AG1125" s="2452"/>
      <c r="AI1125" s="2452"/>
      <c r="AJ1125" s="2455"/>
      <c r="AK1125" s="2455"/>
      <c r="AL1125" s="2455"/>
    </row>
    <row r="1126" spans="2:38" ht="6.75" customHeight="1">
      <c r="B1126" s="2454"/>
      <c r="C1126" s="2454"/>
      <c r="D1126" s="2454"/>
      <c r="G1126" s="2455"/>
      <c r="H1126" s="2455"/>
      <c r="I1126" s="2455"/>
      <c r="J1126" s="2455"/>
      <c r="K1126" s="2455"/>
      <c r="L1126" s="2455"/>
      <c r="M1126" s="2455"/>
      <c r="N1126" s="2455"/>
      <c r="O1126" s="2455"/>
      <c r="P1126" s="2455"/>
      <c r="R1126" s="2452"/>
      <c r="Z1126" s="2451"/>
      <c r="AA1126" s="2451"/>
      <c r="AB1126" s="2451"/>
    </row>
    <row r="1127" spans="2:38" ht="3.75" customHeight="1"/>
    <row r="1128" spans="2:38" ht="1.5" customHeight="1">
      <c r="B1128" s="2454" t="s">
        <v>2571</v>
      </c>
      <c r="C1128" s="2454"/>
      <c r="D1128" s="2454"/>
      <c r="G1128" s="2455" t="s">
        <v>736</v>
      </c>
      <c r="H1128" s="2455"/>
      <c r="I1128" s="2455"/>
      <c r="J1128" s="2455"/>
      <c r="K1128" s="2455"/>
      <c r="L1128" s="2455"/>
      <c r="M1128" s="2455"/>
      <c r="N1128" s="2455"/>
      <c r="O1128" s="2455"/>
      <c r="P1128" s="2455"/>
      <c r="T1128" s="2456">
        <v>279</v>
      </c>
      <c r="V1128" s="2457">
        <v>2018</v>
      </c>
      <c r="X1128" s="2457">
        <v>1</v>
      </c>
      <c r="Z1128" s="2451">
        <v>1055145</v>
      </c>
      <c r="AA1128" s="2451"/>
      <c r="AB1128" s="2451"/>
      <c r="AC1128" s="2452" t="s">
        <v>13</v>
      </c>
      <c r="AD1128" s="2452" t="s">
        <v>1817</v>
      </c>
      <c r="AE1128" s="2452"/>
      <c r="AF1128" s="2452"/>
      <c r="AG1128" s="2452"/>
      <c r="AI1128" s="2452" t="s">
        <v>12</v>
      </c>
      <c r="AJ1128" s="2455" t="s">
        <v>12</v>
      </c>
      <c r="AK1128" s="2455"/>
      <c r="AL1128" s="2455"/>
    </row>
    <row r="1129" spans="2:38" ht="7.5" customHeight="1">
      <c r="B1129" s="2454"/>
      <c r="C1129" s="2454"/>
      <c r="D1129" s="2454"/>
      <c r="G1129" s="2455"/>
      <c r="H1129" s="2455"/>
      <c r="I1129" s="2455"/>
      <c r="J1129" s="2455"/>
      <c r="K1129" s="2455"/>
      <c r="L1129" s="2455"/>
      <c r="M1129" s="2455"/>
      <c r="N1129" s="2455"/>
      <c r="O1129" s="2455"/>
      <c r="P1129" s="2455"/>
      <c r="R1129" s="2452" t="s">
        <v>1813</v>
      </c>
      <c r="T1129" s="2456"/>
      <c r="V1129" s="2457"/>
      <c r="X1129" s="2457"/>
      <c r="Z1129" s="2451"/>
      <c r="AA1129" s="2451"/>
      <c r="AB1129" s="2451"/>
      <c r="AC1129" s="2452"/>
      <c r="AD1129" s="2452"/>
      <c r="AE1129" s="2452"/>
      <c r="AF1129" s="2452"/>
      <c r="AG1129" s="2452"/>
      <c r="AI1129" s="2452"/>
      <c r="AJ1129" s="2455"/>
      <c r="AK1129" s="2455"/>
      <c r="AL1129" s="2455"/>
    </row>
    <row r="1130" spans="2:38" ht="6.75" customHeight="1">
      <c r="B1130" s="2454"/>
      <c r="C1130" s="2454"/>
      <c r="D1130" s="2454"/>
      <c r="G1130" s="2455"/>
      <c r="H1130" s="2455"/>
      <c r="I1130" s="2455"/>
      <c r="J1130" s="2455"/>
      <c r="K1130" s="2455"/>
      <c r="L1130" s="2455"/>
      <c r="M1130" s="2455"/>
      <c r="N1130" s="2455"/>
      <c r="O1130" s="2455"/>
      <c r="P1130" s="2455"/>
      <c r="R1130" s="2452"/>
      <c r="Z1130" s="2451"/>
      <c r="AA1130" s="2451"/>
      <c r="AB1130" s="2451"/>
    </row>
    <row r="1131" spans="2:38" ht="3.75" customHeight="1"/>
    <row r="1132" spans="2:38" ht="1.5" customHeight="1">
      <c r="B1132" s="2454" t="s">
        <v>2571</v>
      </c>
      <c r="C1132" s="2454"/>
      <c r="D1132" s="2454"/>
      <c r="G1132" s="2455" t="s">
        <v>736</v>
      </c>
      <c r="H1132" s="2455"/>
      <c r="I1132" s="2455"/>
      <c r="J1132" s="2455"/>
      <c r="K1132" s="2455"/>
      <c r="L1132" s="2455"/>
      <c r="M1132" s="2455"/>
      <c r="N1132" s="2455"/>
      <c r="O1132" s="2455"/>
      <c r="P1132" s="2455"/>
      <c r="T1132" s="2456">
        <v>280</v>
      </c>
      <c r="V1132" s="2457">
        <v>2018</v>
      </c>
      <c r="X1132" s="2457">
        <v>1</v>
      </c>
      <c r="Z1132" s="2451">
        <v>1055145</v>
      </c>
      <c r="AA1132" s="2451"/>
      <c r="AB1132" s="2451"/>
      <c r="AC1132" s="2452" t="s">
        <v>13</v>
      </c>
      <c r="AD1132" s="2452" t="s">
        <v>1817</v>
      </c>
      <c r="AE1132" s="2452"/>
      <c r="AF1132" s="2452"/>
      <c r="AG1132" s="2452"/>
      <c r="AI1132" s="2452" t="s">
        <v>12</v>
      </c>
      <c r="AJ1132" s="2455" t="s">
        <v>12</v>
      </c>
      <c r="AK1132" s="2455"/>
      <c r="AL1132" s="2455"/>
    </row>
    <row r="1133" spans="2:38" ht="7.5" customHeight="1">
      <c r="B1133" s="2454"/>
      <c r="C1133" s="2454"/>
      <c r="D1133" s="2454"/>
      <c r="G1133" s="2455"/>
      <c r="H1133" s="2455"/>
      <c r="I1133" s="2455"/>
      <c r="J1133" s="2455"/>
      <c r="K1133" s="2455"/>
      <c r="L1133" s="2455"/>
      <c r="M1133" s="2455"/>
      <c r="N1133" s="2455"/>
      <c r="O1133" s="2455"/>
      <c r="P1133" s="2455"/>
      <c r="R1133" s="2452" t="s">
        <v>1813</v>
      </c>
      <c r="T1133" s="2456"/>
      <c r="V1133" s="2457"/>
      <c r="X1133" s="2457"/>
      <c r="Z1133" s="2451"/>
      <c r="AA1133" s="2451"/>
      <c r="AB1133" s="2451"/>
      <c r="AC1133" s="2452"/>
      <c r="AD1133" s="2452"/>
      <c r="AE1133" s="2452"/>
      <c r="AF1133" s="2452"/>
      <c r="AG1133" s="2452"/>
      <c r="AI1133" s="2452"/>
      <c r="AJ1133" s="2455"/>
      <c r="AK1133" s="2455"/>
      <c r="AL1133" s="2455"/>
    </row>
    <row r="1134" spans="2:38" ht="6.75" customHeight="1">
      <c r="B1134" s="2454"/>
      <c r="C1134" s="2454"/>
      <c r="D1134" s="2454"/>
      <c r="G1134" s="2455"/>
      <c r="H1134" s="2455"/>
      <c r="I1134" s="2455"/>
      <c r="J1134" s="2455"/>
      <c r="K1134" s="2455"/>
      <c r="L1134" s="2455"/>
      <c r="M1134" s="2455"/>
      <c r="N1134" s="2455"/>
      <c r="O1134" s="2455"/>
      <c r="P1134" s="2455"/>
      <c r="R1134" s="2452"/>
      <c r="Z1134" s="2451"/>
      <c r="AA1134" s="2451"/>
      <c r="AB1134" s="2451"/>
    </row>
    <row r="1135" spans="2:38" ht="3.75" customHeight="1"/>
    <row r="1136" spans="2:38" ht="1.5" customHeight="1">
      <c r="B1136" s="2454" t="s">
        <v>2571</v>
      </c>
      <c r="C1136" s="2454"/>
      <c r="D1136" s="2454"/>
      <c r="G1136" s="2455" t="s">
        <v>736</v>
      </c>
      <c r="H1136" s="2455"/>
      <c r="I1136" s="2455"/>
      <c r="J1136" s="2455"/>
      <c r="K1136" s="2455"/>
      <c r="L1136" s="2455"/>
      <c r="M1136" s="2455"/>
      <c r="N1136" s="2455"/>
      <c r="O1136" s="2455"/>
      <c r="P1136" s="2455"/>
      <c r="T1136" s="2456">
        <v>281</v>
      </c>
      <c r="V1136" s="2457">
        <v>2018</v>
      </c>
      <c r="X1136" s="2457">
        <v>1</v>
      </c>
      <c r="Z1136" s="2451">
        <v>1055145</v>
      </c>
      <c r="AA1136" s="2451"/>
      <c r="AB1136" s="2451"/>
      <c r="AC1136" s="2452" t="s">
        <v>13</v>
      </c>
      <c r="AD1136" s="2452" t="s">
        <v>1817</v>
      </c>
      <c r="AE1136" s="2452"/>
      <c r="AF1136" s="2452"/>
      <c r="AG1136" s="2452"/>
      <c r="AI1136" s="2452" t="s">
        <v>12</v>
      </c>
      <c r="AJ1136" s="2455" t="s">
        <v>12</v>
      </c>
      <c r="AK1136" s="2455"/>
      <c r="AL1136" s="2455"/>
    </row>
    <row r="1137" spans="2:38" ht="7.5" customHeight="1">
      <c r="B1137" s="2454"/>
      <c r="C1137" s="2454"/>
      <c r="D1137" s="2454"/>
      <c r="G1137" s="2455"/>
      <c r="H1137" s="2455"/>
      <c r="I1137" s="2455"/>
      <c r="J1137" s="2455"/>
      <c r="K1137" s="2455"/>
      <c r="L1137" s="2455"/>
      <c r="M1137" s="2455"/>
      <c r="N1137" s="2455"/>
      <c r="O1137" s="2455"/>
      <c r="P1137" s="2455"/>
      <c r="R1137" s="2452" t="s">
        <v>1813</v>
      </c>
      <c r="T1137" s="2456"/>
      <c r="V1137" s="2457"/>
      <c r="X1137" s="2457"/>
      <c r="Z1137" s="2451"/>
      <c r="AA1137" s="2451"/>
      <c r="AB1137" s="2451"/>
      <c r="AC1137" s="2452"/>
      <c r="AD1137" s="2452"/>
      <c r="AE1137" s="2452"/>
      <c r="AF1137" s="2452"/>
      <c r="AG1137" s="2452"/>
      <c r="AI1137" s="2452"/>
      <c r="AJ1137" s="2455"/>
      <c r="AK1137" s="2455"/>
      <c r="AL1137" s="2455"/>
    </row>
    <row r="1138" spans="2:38" ht="6.75" customHeight="1">
      <c r="B1138" s="2454"/>
      <c r="C1138" s="2454"/>
      <c r="D1138" s="2454"/>
      <c r="G1138" s="2455"/>
      <c r="H1138" s="2455"/>
      <c r="I1138" s="2455"/>
      <c r="J1138" s="2455"/>
      <c r="K1138" s="2455"/>
      <c r="L1138" s="2455"/>
      <c r="M1138" s="2455"/>
      <c r="N1138" s="2455"/>
      <c r="O1138" s="2455"/>
      <c r="P1138" s="2455"/>
      <c r="R1138" s="2452"/>
      <c r="Z1138" s="2451"/>
      <c r="AA1138" s="2451"/>
      <c r="AB1138" s="2451"/>
    </row>
    <row r="1139" spans="2:38" ht="3.75" customHeight="1"/>
    <row r="1140" spans="2:38" ht="1.5" customHeight="1">
      <c r="B1140" s="2454" t="s">
        <v>2571</v>
      </c>
      <c r="C1140" s="2454"/>
      <c r="D1140" s="2454"/>
      <c r="G1140" s="2455" t="s">
        <v>736</v>
      </c>
      <c r="H1140" s="2455"/>
      <c r="I1140" s="2455"/>
      <c r="J1140" s="2455"/>
      <c r="K1140" s="2455"/>
      <c r="L1140" s="2455"/>
      <c r="M1140" s="2455"/>
      <c r="N1140" s="2455"/>
      <c r="O1140" s="2455"/>
      <c r="P1140" s="2455"/>
      <c r="T1140" s="2456">
        <v>282</v>
      </c>
      <c r="V1140" s="2457">
        <v>2018</v>
      </c>
      <c r="X1140" s="2457">
        <v>1</v>
      </c>
      <c r="Z1140" s="2451">
        <v>1055145</v>
      </c>
      <c r="AA1140" s="2451"/>
      <c r="AB1140" s="2451"/>
      <c r="AC1140" s="2452" t="s">
        <v>13</v>
      </c>
      <c r="AD1140" s="2452" t="s">
        <v>1817</v>
      </c>
      <c r="AE1140" s="2452"/>
      <c r="AF1140" s="2452"/>
      <c r="AG1140" s="2452"/>
      <c r="AI1140" s="2452" t="s">
        <v>12</v>
      </c>
      <c r="AJ1140" s="2455" t="s">
        <v>12</v>
      </c>
      <c r="AK1140" s="2455"/>
      <c r="AL1140" s="2455"/>
    </row>
    <row r="1141" spans="2:38" ht="7.5" customHeight="1">
      <c r="B1141" s="2454"/>
      <c r="C1141" s="2454"/>
      <c r="D1141" s="2454"/>
      <c r="G1141" s="2455"/>
      <c r="H1141" s="2455"/>
      <c r="I1141" s="2455"/>
      <c r="J1141" s="2455"/>
      <c r="K1141" s="2455"/>
      <c r="L1141" s="2455"/>
      <c r="M1141" s="2455"/>
      <c r="N1141" s="2455"/>
      <c r="O1141" s="2455"/>
      <c r="P1141" s="2455"/>
      <c r="R1141" s="2452" t="s">
        <v>1813</v>
      </c>
      <c r="T1141" s="2456"/>
      <c r="V1141" s="2457"/>
      <c r="X1141" s="2457"/>
      <c r="Z1141" s="2451"/>
      <c r="AA1141" s="2451"/>
      <c r="AB1141" s="2451"/>
      <c r="AC1141" s="2452"/>
      <c r="AD1141" s="2452"/>
      <c r="AE1141" s="2452"/>
      <c r="AF1141" s="2452"/>
      <c r="AG1141" s="2452"/>
      <c r="AI1141" s="2452"/>
      <c r="AJ1141" s="2455"/>
      <c r="AK1141" s="2455"/>
      <c r="AL1141" s="2455"/>
    </row>
    <row r="1142" spans="2:38" ht="6.75" customHeight="1">
      <c r="B1142" s="2454"/>
      <c r="C1142" s="2454"/>
      <c r="D1142" s="2454"/>
      <c r="G1142" s="2455"/>
      <c r="H1142" s="2455"/>
      <c r="I1142" s="2455"/>
      <c r="J1142" s="2455"/>
      <c r="K1142" s="2455"/>
      <c r="L1142" s="2455"/>
      <c r="M1142" s="2455"/>
      <c r="N1142" s="2455"/>
      <c r="O1142" s="2455"/>
      <c r="P1142" s="2455"/>
      <c r="R1142" s="2452"/>
      <c r="Z1142" s="2451"/>
      <c r="AA1142" s="2451"/>
      <c r="AB1142" s="2451"/>
    </row>
    <row r="1143" spans="2:38" ht="3.75" customHeight="1"/>
    <row r="1144" spans="2:38" ht="1.5" customHeight="1">
      <c r="B1144" s="2454" t="s">
        <v>2571</v>
      </c>
      <c r="C1144" s="2454"/>
      <c r="D1144" s="2454"/>
      <c r="G1144" s="2455" t="s">
        <v>736</v>
      </c>
      <c r="H1144" s="2455"/>
      <c r="I1144" s="2455"/>
      <c r="J1144" s="2455"/>
      <c r="K1144" s="2455"/>
      <c r="L1144" s="2455"/>
      <c r="M1144" s="2455"/>
      <c r="N1144" s="2455"/>
      <c r="O1144" s="2455"/>
      <c r="P1144" s="2455"/>
      <c r="T1144" s="2456">
        <v>283</v>
      </c>
      <c r="V1144" s="2457">
        <v>2018</v>
      </c>
      <c r="X1144" s="2457">
        <v>1</v>
      </c>
      <c r="Z1144" s="2451">
        <v>1055145</v>
      </c>
      <c r="AA1144" s="2451"/>
      <c r="AB1144" s="2451"/>
      <c r="AC1144" s="2452" t="s">
        <v>13</v>
      </c>
      <c r="AD1144" s="2452" t="s">
        <v>1817</v>
      </c>
      <c r="AE1144" s="2452"/>
      <c r="AF1144" s="2452"/>
      <c r="AG1144" s="2452"/>
      <c r="AI1144" s="2452" t="s">
        <v>12</v>
      </c>
      <c r="AJ1144" s="2455" t="s">
        <v>12</v>
      </c>
      <c r="AK1144" s="2455"/>
      <c r="AL1144" s="2455"/>
    </row>
    <row r="1145" spans="2:38" ht="7.5" customHeight="1">
      <c r="B1145" s="2454"/>
      <c r="C1145" s="2454"/>
      <c r="D1145" s="2454"/>
      <c r="G1145" s="2455"/>
      <c r="H1145" s="2455"/>
      <c r="I1145" s="2455"/>
      <c r="J1145" s="2455"/>
      <c r="K1145" s="2455"/>
      <c r="L1145" s="2455"/>
      <c r="M1145" s="2455"/>
      <c r="N1145" s="2455"/>
      <c r="O1145" s="2455"/>
      <c r="P1145" s="2455"/>
      <c r="R1145" s="2452" t="s">
        <v>1813</v>
      </c>
      <c r="T1145" s="2456"/>
      <c r="V1145" s="2457"/>
      <c r="X1145" s="2457"/>
      <c r="Z1145" s="2451"/>
      <c r="AA1145" s="2451"/>
      <c r="AB1145" s="2451"/>
      <c r="AC1145" s="2452"/>
      <c r="AD1145" s="2452"/>
      <c r="AE1145" s="2452"/>
      <c r="AF1145" s="2452"/>
      <c r="AG1145" s="2452"/>
      <c r="AI1145" s="2452"/>
      <c r="AJ1145" s="2455"/>
      <c r="AK1145" s="2455"/>
      <c r="AL1145" s="2455"/>
    </row>
    <row r="1146" spans="2:38" ht="6.75" customHeight="1">
      <c r="B1146" s="2454"/>
      <c r="C1146" s="2454"/>
      <c r="D1146" s="2454"/>
      <c r="G1146" s="2455"/>
      <c r="H1146" s="2455"/>
      <c r="I1146" s="2455"/>
      <c r="J1146" s="2455"/>
      <c r="K1146" s="2455"/>
      <c r="L1146" s="2455"/>
      <c r="M1146" s="2455"/>
      <c r="N1146" s="2455"/>
      <c r="O1146" s="2455"/>
      <c r="P1146" s="2455"/>
      <c r="R1146" s="2452"/>
      <c r="Z1146" s="2451"/>
      <c r="AA1146" s="2451"/>
      <c r="AB1146" s="2451"/>
    </row>
    <row r="1147" spans="2:38" ht="3.75" customHeight="1"/>
    <row r="1148" spans="2:38" ht="1.5" customHeight="1">
      <c r="B1148" s="2454" t="s">
        <v>2571</v>
      </c>
      <c r="C1148" s="2454"/>
      <c r="D1148" s="2454"/>
      <c r="G1148" s="2455" t="s">
        <v>736</v>
      </c>
      <c r="H1148" s="2455"/>
      <c r="I1148" s="2455"/>
      <c r="J1148" s="2455"/>
      <c r="K1148" s="2455"/>
      <c r="L1148" s="2455"/>
      <c r="M1148" s="2455"/>
      <c r="N1148" s="2455"/>
      <c r="O1148" s="2455"/>
      <c r="P1148" s="2455"/>
      <c r="T1148" s="2456">
        <v>284</v>
      </c>
      <c r="V1148" s="2457">
        <v>2018</v>
      </c>
      <c r="X1148" s="2457">
        <v>1</v>
      </c>
      <c r="Z1148" s="2451">
        <v>1055145</v>
      </c>
      <c r="AA1148" s="2451"/>
      <c r="AB1148" s="2451"/>
      <c r="AC1148" s="2452" t="s">
        <v>13</v>
      </c>
      <c r="AD1148" s="2452" t="s">
        <v>1817</v>
      </c>
      <c r="AE1148" s="2452"/>
      <c r="AF1148" s="2452"/>
      <c r="AG1148" s="2452"/>
      <c r="AI1148" s="2452" t="s">
        <v>12</v>
      </c>
      <c r="AJ1148" s="2455" t="s">
        <v>12</v>
      </c>
      <c r="AK1148" s="2455"/>
      <c r="AL1148" s="2455"/>
    </row>
    <row r="1149" spans="2:38" ht="7.5" customHeight="1">
      <c r="B1149" s="2454"/>
      <c r="C1149" s="2454"/>
      <c r="D1149" s="2454"/>
      <c r="G1149" s="2455"/>
      <c r="H1149" s="2455"/>
      <c r="I1149" s="2455"/>
      <c r="J1149" s="2455"/>
      <c r="K1149" s="2455"/>
      <c r="L1149" s="2455"/>
      <c r="M1149" s="2455"/>
      <c r="N1149" s="2455"/>
      <c r="O1149" s="2455"/>
      <c r="P1149" s="2455"/>
      <c r="R1149" s="2452" t="s">
        <v>1813</v>
      </c>
      <c r="T1149" s="2456"/>
      <c r="V1149" s="2457"/>
      <c r="X1149" s="2457"/>
      <c r="Z1149" s="2451"/>
      <c r="AA1149" s="2451"/>
      <c r="AB1149" s="2451"/>
      <c r="AC1149" s="2452"/>
      <c r="AD1149" s="2452"/>
      <c r="AE1149" s="2452"/>
      <c r="AF1149" s="2452"/>
      <c r="AG1149" s="2452"/>
      <c r="AI1149" s="2452"/>
      <c r="AJ1149" s="2455"/>
      <c r="AK1149" s="2455"/>
      <c r="AL1149" s="2455"/>
    </row>
    <row r="1150" spans="2:38" ht="6.75" customHeight="1">
      <c r="B1150" s="2454"/>
      <c r="C1150" s="2454"/>
      <c r="D1150" s="2454"/>
      <c r="G1150" s="2455"/>
      <c r="H1150" s="2455"/>
      <c r="I1150" s="2455"/>
      <c r="J1150" s="2455"/>
      <c r="K1150" s="2455"/>
      <c r="L1150" s="2455"/>
      <c r="M1150" s="2455"/>
      <c r="N1150" s="2455"/>
      <c r="O1150" s="2455"/>
      <c r="P1150" s="2455"/>
      <c r="R1150" s="2452"/>
      <c r="Z1150" s="2451"/>
      <c r="AA1150" s="2451"/>
      <c r="AB1150" s="2451"/>
    </row>
    <row r="1151" spans="2:38" ht="3.75" customHeight="1"/>
    <row r="1152" spans="2:38" ht="1.5" customHeight="1">
      <c r="B1152" s="2454" t="s">
        <v>2571</v>
      </c>
      <c r="C1152" s="2454"/>
      <c r="D1152" s="2454"/>
      <c r="G1152" s="2455" t="s">
        <v>736</v>
      </c>
      <c r="H1152" s="2455"/>
      <c r="I1152" s="2455"/>
      <c r="J1152" s="2455"/>
      <c r="K1152" s="2455"/>
      <c r="L1152" s="2455"/>
      <c r="M1152" s="2455"/>
      <c r="N1152" s="2455"/>
      <c r="O1152" s="2455"/>
      <c r="P1152" s="2455"/>
      <c r="T1152" s="2456">
        <v>285</v>
      </c>
      <c r="V1152" s="2457">
        <v>2018</v>
      </c>
      <c r="X1152" s="2457">
        <v>1</v>
      </c>
      <c r="Z1152" s="2451">
        <v>1055145</v>
      </c>
      <c r="AA1152" s="2451"/>
      <c r="AB1152" s="2451"/>
      <c r="AC1152" s="2452" t="s">
        <v>13</v>
      </c>
      <c r="AD1152" s="2452" t="s">
        <v>1817</v>
      </c>
      <c r="AE1152" s="2452"/>
      <c r="AF1152" s="2452"/>
      <c r="AG1152" s="2452"/>
      <c r="AI1152" s="2452" t="s">
        <v>12</v>
      </c>
      <c r="AJ1152" s="2455" t="s">
        <v>12</v>
      </c>
      <c r="AK1152" s="2455"/>
      <c r="AL1152" s="2455"/>
    </row>
    <row r="1153" spans="2:38" ht="7.5" customHeight="1">
      <c r="B1153" s="2454"/>
      <c r="C1153" s="2454"/>
      <c r="D1153" s="2454"/>
      <c r="G1153" s="2455"/>
      <c r="H1153" s="2455"/>
      <c r="I1153" s="2455"/>
      <c r="J1153" s="2455"/>
      <c r="K1153" s="2455"/>
      <c r="L1153" s="2455"/>
      <c r="M1153" s="2455"/>
      <c r="N1153" s="2455"/>
      <c r="O1153" s="2455"/>
      <c r="P1153" s="2455"/>
      <c r="R1153" s="2452" t="s">
        <v>1813</v>
      </c>
      <c r="T1153" s="2456"/>
      <c r="V1153" s="2457"/>
      <c r="X1153" s="2457"/>
      <c r="Z1153" s="2451"/>
      <c r="AA1153" s="2451"/>
      <c r="AB1153" s="2451"/>
      <c r="AC1153" s="2452"/>
      <c r="AD1153" s="2452"/>
      <c r="AE1153" s="2452"/>
      <c r="AF1153" s="2452"/>
      <c r="AG1153" s="2452"/>
      <c r="AI1153" s="2452"/>
      <c r="AJ1153" s="2455"/>
      <c r="AK1153" s="2455"/>
      <c r="AL1153" s="2455"/>
    </row>
    <row r="1154" spans="2:38" ht="6.75" customHeight="1">
      <c r="B1154" s="2454"/>
      <c r="C1154" s="2454"/>
      <c r="D1154" s="2454"/>
      <c r="G1154" s="2455"/>
      <c r="H1154" s="2455"/>
      <c r="I1154" s="2455"/>
      <c r="J1154" s="2455"/>
      <c r="K1154" s="2455"/>
      <c r="L1154" s="2455"/>
      <c r="M1154" s="2455"/>
      <c r="N1154" s="2455"/>
      <c r="O1154" s="2455"/>
      <c r="P1154" s="2455"/>
      <c r="R1154" s="2452"/>
      <c r="Z1154" s="2451"/>
      <c r="AA1154" s="2451"/>
      <c r="AB1154" s="2451"/>
    </row>
    <row r="1155" spans="2:38" ht="3.75" customHeight="1"/>
    <row r="1156" spans="2:38" ht="1.5" customHeight="1">
      <c r="B1156" s="2454" t="s">
        <v>2571</v>
      </c>
      <c r="C1156" s="2454"/>
      <c r="D1156" s="2454"/>
      <c r="G1156" s="2455" t="s">
        <v>736</v>
      </c>
      <c r="H1156" s="2455"/>
      <c r="I1156" s="2455"/>
      <c r="J1156" s="2455"/>
      <c r="K1156" s="2455"/>
      <c r="L1156" s="2455"/>
      <c r="M1156" s="2455"/>
      <c r="N1156" s="2455"/>
      <c r="O1156" s="2455"/>
      <c r="P1156" s="2455"/>
      <c r="T1156" s="2456">
        <v>286</v>
      </c>
      <c r="V1156" s="2457">
        <v>2018</v>
      </c>
      <c r="X1156" s="2457">
        <v>1</v>
      </c>
      <c r="Z1156" s="2451">
        <v>1055145</v>
      </c>
      <c r="AA1156" s="2451"/>
      <c r="AB1156" s="2451"/>
      <c r="AC1156" s="2452" t="s">
        <v>13</v>
      </c>
      <c r="AD1156" s="2452" t="s">
        <v>1817</v>
      </c>
      <c r="AE1156" s="2452"/>
      <c r="AF1156" s="2452"/>
      <c r="AG1156" s="2452"/>
      <c r="AI1156" s="2452" t="s">
        <v>12</v>
      </c>
      <c r="AJ1156" s="2455" t="s">
        <v>12</v>
      </c>
      <c r="AK1156" s="2455"/>
      <c r="AL1156" s="2455"/>
    </row>
    <row r="1157" spans="2:38" ht="7.5" customHeight="1">
      <c r="B1157" s="2454"/>
      <c r="C1157" s="2454"/>
      <c r="D1157" s="2454"/>
      <c r="G1157" s="2455"/>
      <c r="H1157" s="2455"/>
      <c r="I1157" s="2455"/>
      <c r="J1157" s="2455"/>
      <c r="K1157" s="2455"/>
      <c r="L1157" s="2455"/>
      <c r="M1157" s="2455"/>
      <c r="N1157" s="2455"/>
      <c r="O1157" s="2455"/>
      <c r="P1157" s="2455"/>
      <c r="R1157" s="2452" t="s">
        <v>1813</v>
      </c>
      <c r="T1157" s="2456"/>
      <c r="V1157" s="2457"/>
      <c r="X1157" s="2457"/>
      <c r="Z1157" s="2451"/>
      <c r="AA1157" s="2451"/>
      <c r="AB1157" s="2451"/>
      <c r="AC1157" s="2452"/>
      <c r="AD1157" s="2452"/>
      <c r="AE1157" s="2452"/>
      <c r="AF1157" s="2452"/>
      <c r="AG1157" s="2452"/>
      <c r="AI1157" s="2452"/>
      <c r="AJ1157" s="2455"/>
      <c r="AK1157" s="2455"/>
      <c r="AL1157" s="2455"/>
    </row>
    <row r="1158" spans="2:38" ht="6.75" customHeight="1">
      <c r="B1158" s="2454"/>
      <c r="C1158" s="2454"/>
      <c r="D1158" s="2454"/>
      <c r="G1158" s="2455"/>
      <c r="H1158" s="2455"/>
      <c r="I1158" s="2455"/>
      <c r="J1158" s="2455"/>
      <c r="K1158" s="2455"/>
      <c r="L1158" s="2455"/>
      <c r="M1158" s="2455"/>
      <c r="N1158" s="2455"/>
      <c r="O1158" s="2455"/>
      <c r="P1158" s="2455"/>
      <c r="R1158" s="2452"/>
      <c r="Z1158" s="2451"/>
      <c r="AA1158" s="2451"/>
      <c r="AB1158" s="2451"/>
    </row>
    <row r="1159" spans="2:38" ht="3.75" customHeight="1"/>
    <row r="1160" spans="2:38" ht="1.5" customHeight="1">
      <c r="B1160" s="2454" t="s">
        <v>2571</v>
      </c>
      <c r="C1160" s="2454"/>
      <c r="D1160" s="2454"/>
      <c r="G1160" s="2455" t="s">
        <v>736</v>
      </c>
      <c r="H1160" s="2455"/>
      <c r="I1160" s="2455"/>
      <c r="J1160" s="2455"/>
      <c r="K1160" s="2455"/>
      <c r="L1160" s="2455"/>
      <c r="M1160" s="2455"/>
      <c r="N1160" s="2455"/>
      <c r="O1160" s="2455"/>
      <c r="P1160" s="2455"/>
      <c r="T1160" s="2456">
        <v>287</v>
      </c>
      <c r="V1160" s="2457">
        <v>2018</v>
      </c>
      <c r="X1160" s="2457">
        <v>1</v>
      </c>
      <c r="Z1160" s="2451">
        <v>1055145</v>
      </c>
      <c r="AA1160" s="2451"/>
      <c r="AB1160" s="2451"/>
      <c r="AC1160" s="2452" t="s">
        <v>13</v>
      </c>
      <c r="AD1160" s="2452" t="s">
        <v>1817</v>
      </c>
      <c r="AE1160" s="2452"/>
      <c r="AF1160" s="2452"/>
      <c r="AG1160" s="2452"/>
      <c r="AI1160" s="2452" t="s">
        <v>12</v>
      </c>
      <c r="AJ1160" s="2455" t="s">
        <v>12</v>
      </c>
      <c r="AK1160" s="2455"/>
      <c r="AL1160" s="2455"/>
    </row>
    <row r="1161" spans="2:38" ht="7.5" customHeight="1">
      <c r="B1161" s="2454"/>
      <c r="C1161" s="2454"/>
      <c r="D1161" s="2454"/>
      <c r="G1161" s="2455"/>
      <c r="H1161" s="2455"/>
      <c r="I1161" s="2455"/>
      <c r="J1161" s="2455"/>
      <c r="K1161" s="2455"/>
      <c r="L1161" s="2455"/>
      <c r="M1161" s="2455"/>
      <c r="N1161" s="2455"/>
      <c r="O1161" s="2455"/>
      <c r="P1161" s="2455"/>
      <c r="R1161" s="2452" t="s">
        <v>1813</v>
      </c>
      <c r="T1161" s="2456"/>
      <c r="V1161" s="2457"/>
      <c r="X1161" s="2457"/>
      <c r="Z1161" s="2451"/>
      <c r="AA1161" s="2451"/>
      <c r="AB1161" s="2451"/>
      <c r="AC1161" s="2452"/>
      <c r="AD1161" s="2452"/>
      <c r="AE1161" s="2452"/>
      <c r="AF1161" s="2452"/>
      <c r="AG1161" s="2452"/>
      <c r="AI1161" s="2452"/>
      <c r="AJ1161" s="2455"/>
      <c r="AK1161" s="2455"/>
      <c r="AL1161" s="2455"/>
    </row>
    <row r="1162" spans="2:38" ht="6.75" customHeight="1">
      <c r="B1162" s="2454"/>
      <c r="C1162" s="2454"/>
      <c r="D1162" s="2454"/>
      <c r="G1162" s="2455"/>
      <c r="H1162" s="2455"/>
      <c r="I1162" s="2455"/>
      <c r="J1162" s="2455"/>
      <c r="K1162" s="2455"/>
      <c r="L1162" s="2455"/>
      <c r="M1162" s="2455"/>
      <c r="N1162" s="2455"/>
      <c r="O1162" s="2455"/>
      <c r="P1162" s="2455"/>
      <c r="R1162" s="2452"/>
      <c r="Z1162" s="2451"/>
      <c r="AA1162" s="2451"/>
      <c r="AB1162" s="2451"/>
    </row>
    <row r="1163" spans="2:38" ht="3.75" customHeight="1"/>
    <row r="1164" spans="2:38" ht="1.5" customHeight="1">
      <c r="B1164" s="2454" t="s">
        <v>2571</v>
      </c>
      <c r="C1164" s="2454"/>
      <c r="D1164" s="2454"/>
      <c r="G1164" s="2455" t="s">
        <v>736</v>
      </c>
      <c r="H1164" s="2455"/>
      <c r="I1164" s="2455"/>
      <c r="J1164" s="2455"/>
      <c r="K1164" s="2455"/>
      <c r="L1164" s="2455"/>
      <c r="M1164" s="2455"/>
      <c r="N1164" s="2455"/>
      <c r="O1164" s="2455"/>
      <c r="P1164" s="2455"/>
      <c r="T1164" s="2456">
        <v>288</v>
      </c>
      <c r="V1164" s="2457">
        <v>2018</v>
      </c>
      <c r="X1164" s="2457">
        <v>1</v>
      </c>
      <c r="Z1164" s="2451">
        <v>1055145</v>
      </c>
      <c r="AA1164" s="2451"/>
      <c r="AB1164" s="2451"/>
      <c r="AC1164" s="2452" t="s">
        <v>13</v>
      </c>
      <c r="AD1164" s="2452" t="s">
        <v>1817</v>
      </c>
      <c r="AE1164" s="2452"/>
      <c r="AF1164" s="2452"/>
      <c r="AG1164" s="2452"/>
      <c r="AI1164" s="2452" t="s">
        <v>12</v>
      </c>
      <c r="AJ1164" s="2455" t="s">
        <v>12</v>
      </c>
      <c r="AK1164" s="2455"/>
      <c r="AL1164" s="2455"/>
    </row>
    <row r="1165" spans="2:38" ht="7.5" customHeight="1">
      <c r="B1165" s="2454"/>
      <c r="C1165" s="2454"/>
      <c r="D1165" s="2454"/>
      <c r="G1165" s="2455"/>
      <c r="H1165" s="2455"/>
      <c r="I1165" s="2455"/>
      <c r="J1165" s="2455"/>
      <c r="K1165" s="2455"/>
      <c r="L1165" s="2455"/>
      <c r="M1165" s="2455"/>
      <c r="N1165" s="2455"/>
      <c r="O1165" s="2455"/>
      <c r="P1165" s="2455"/>
      <c r="R1165" s="2452" t="s">
        <v>1813</v>
      </c>
      <c r="T1165" s="2456"/>
      <c r="V1165" s="2457"/>
      <c r="X1165" s="2457"/>
      <c r="Z1165" s="2451"/>
      <c r="AA1165" s="2451"/>
      <c r="AB1165" s="2451"/>
      <c r="AC1165" s="2452"/>
      <c r="AD1165" s="2452"/>
      <c r="AE1165" s="2452"/>
      <c r="AF1165" s="2452"/>
      <c r="AG1165" s="2452"/>
      <c r="AI1165" s="2452"/>
      <c r="AJ1165" s="2455"/>
      <c r="AK1165" s="2455"/>
      <c r="AL1165" s="2455"/>
    </row>
    <row r="1166" spans="2:38" ht="6.75" customHeight="1">
      <c r="B1166" s="2454"/>
      <c r="C1166" s="2454"/>
      <c r="D1166" s="2454"/>
      <c r="G1166" s="2455"/>
      <c r="H1166" s="2455"/>
      <c r="I1166" s="2455"/>
      <c r="J1166" s="2455"/>
      <c r="K1166" s="2455"/>
      <c r="L1166" s="2455"/>
      <c r="M1166" s="2455"/>
      <c r="N1166" s="2455"/>
      <c r="O1166" s="2455"/>
      <c r="P1166" s="2455"/>
      <c r="R1166" s="2452"/>
      <c r="Z1166" s="2451"/>
      <c r="AA1166" s="2451"/>
      <c r="AB1166" s="2451"/>
    </row>
    <row r="1167" spans="2:38" ht="1.5" customHeight="1">
      <c r="B1167" s="2454" t="s">
        <v>2571</v>
      </c>
      <c r="C1167" s="2454"/>
      <c r="D1167" s="2454"/>
      <c r="G1167" s="2455" t="s">
        <v>736</v>
      </c>
      <c r="H1167" s="2455"/>
      <c r="I1167" s="2455"/>
      <c r="J1167" s="2455"/>
      <c r="K1167" s="2455"/>
      <c r="L1167" s="2455"/>
      <c r="M1167" s="2455"/>
      <c r="N1167" s="2455"/>
      <c r="O1167" s="2455"/>
      <c r="P1167" s="2455"/>
      <c r="T1167" s="2456">
        <v>289</v>
      </c>
      <c r="V1167" s="2457">
        <v>2018</v>
      </c>
      <c r="X1167" s="2457">
        <v>1</v>
      </c>
      <c r="Z1167" s="2451">
        <v>1055145</v>
      </c>
      <c r="AA1167" s="2451"/>
      <c r="AB1167" s="2451"/>
      <c r="AC1167" s="2452" t="s">
        <v>13</v>
      </c>
      <c r="AD1167" s="2452" t="s">
        <v>1817</v>
      </c>
      <c r="AE1167" s="2452"/>
      <c r="AF1167" s="2452"/>
      <c r="AG1167" s="2452"/>
      <c r="AI1167" s="2452" t="s">
        <v>12</v>
      </c>
      <c r="AJ1167" s="2455" t="s">
        <v>12</v>
      </c>
      <c r="AK1167" s="2455"/>
      <c r="AL1167" s="2455"/>
    </row>
    <row r="1168" spans="2:38" ht="7.5" customHeight="1">
      <c r="B1168" s="2454"/>
      <c r="C1168" s="2454"/>
      <c r="D1168" s="2454"/>
      <c r="G1168" s="2455"/>
      <c r="H1168" s="2455"/>
      <c r="I1168" s="2455"/>
      <c r="J1168" s="2455"/>
      <c r="K1168" s="2455"/>
      <c r="L1168" s="2455"/>
      <c r="M1168" s="2455"/>
      <c r="N1168" s="2455"/>
      <c r="O1168" s="2455"/>
      <c r="P1168" s="2455"/>
      <c r="R1168" s="2452" t="s">
        <v>1813</v>
      </c>
      <c r="T1168" s="2456"/>
      <c r="V1168" s="2457"/>
      <c r="X1168" s="2457"/>
      <c r="Z1168" s="2451"/>
      <c r="AA1168" s="2451"/>
      <c r="AB1168" s="2451"/>
      <c r="AC1168" s="2452"/>
      <c r="AD1168" s="2452"/>
      <c r="AE1168" s="2452"/>
      <c r="AF1168" s="2452"/>
      <c r="AG1168" s="2452"/>
      <c r="AI1168" s="2452"/>
      <c r="AJ1168" s="2455"/>
      <c r="AK1168" s="2455"/>
      <c r="AL1168" s="2455"/>
    </row>
    <row r="1169" spans="2:38" ht="6.75" customHeight="1">
      <c r="B1169" s="2454"/>
      <c r="C1169" s="2454"/>
      <c r="D1169" s="2454"/>
      <c r="G1169" s="2455"/>
      <c r="H1169" s="2455"/>
      <c r="I1169" s="2455"/>
      <c r="J1169" s="2455"/>
      <c r="K1169" s="2455"/>
      <c r="L1169" s="2455"/>
      <c r="M1169" s="2455"/>
      <c r="N1169" s="2455"/>
      <c r="O1169" s="2455"/>
      <c r="P1169" s="2455"/>
      <c r="R1169" s="2452"/>
      <c r="Z1169" s="2451"/>
      <c r="AA1169" s="2451"/>
      <c r="AB1169" s="2451"/>
    </row>
    <row r="1170" spans="2:38" ht="3.75" customHeight="1"/>
    <row r="1171" spans="2:38" ht="1.5" customHeight="1">
      <c r="B1171" s="2454" t="s">
        <v>2571</v>
      </c>
      <c r="C1171" s="2454"/>
      <c r="D1171" s="2454"/>
      <c r="G1171" s="2455" t="s">
        <v>736</v>
      </c>
      <c r="H1171" s="2455"/>
      <c r="I1171" s="2455"/>
      <c r="J1171" s="2455"/>
      <c r="K1171" s="2455"/>
      <c r="L1171" s="2455"/>
      <c r="M1171" s="2455"/>
      <c r="N1171" s="2455"/>
      <c r="O1171" s="2455"/>
      <c r="P1171" s="2455"/>
      <c r="T1171" s="2456">
        <v>290</v>
      </c>
      <c r="V1171" s="2457">
        <v>2018</v>
      </c>
      <c r="X1171" s="2457">
        <v>1</v>
      </c>
      <c r="Z1171" s="2451">
        <v>1055145</v>
      </c>
      <c r="AA1171" s="2451"/>
      <c r="AB1171" s="2451"/>
      <c r="AC1171" s="2452" t="s">
        <v>13</v>
      </c>
      <c r="AD1171" s="2452" t="s">
        <v>1817</v>
      </c>
      <c r="AE1171" s="2452"/>
      <c r="AF1171" s="2452"/>
      <c r="AG1171" s="2452"/>
      <c r="AI1171" s="2452" t="s">
        <v>12</v>
      </c>
      <c r="AJ1171" s="2455" t="s">
        <v>12</v>
      </c>
      <c r="AK1171" s="2455"/>
      <c r="AL1171" s="2455"/>
    </row>
    <row r="1172" spans="2:38" ht="7.5" customHeight="1">
      <c r="B1172" s="2454"/>
      <c r="C1172" s="2454"/>
      <c r="D1172" s="2454"/>
      <c r="G1172" s="2455"/>
      <c r="H1172" s="2455"/>
      <c r="I1172" s="2455"/>
      <c r="J1172" s="2455"/>
      <c r="K1172" s="2455"/>
      <c r="L1172" s="2455"/>
      <c r="M1172" s="2455"/>
      <c r="N1172" s="2455"/>
      <c r="O1172" s="2455"/>
      <c r="P1172" s="2455"/>
      <c r="R1172" s="2452" t="s">
        <v>1813</v>
      </c>
      <c r="T1172" s="2456"/>
      <c r="V1172" s="2457"/>
      <c r="X1172" s="2457"/>
      <c r="Z1172" s="2451"/>
      <c r="AA1172" s="2451"/>
      <c r="AB1172" s="2451"/>
      <c r="AC1172" s="2452"/>
      <c r="AD1172" s="2452"/>
      <c r="AE1172" s="2452"/>
      <c r="AF1172" s="2452"/>
      <c r="AG1172" s="2452"/>
      <c r="AI1172" s="2452"/>
      <c r="AJ1172" s="2455"/>
      <c r="AK1172" s="2455"/>
      <c r="AL1172" s="2455"/>
    </row>
    <row r="1173" spans="2:38" ht="6.75" customHeight="1">
      <c r="B1173" s="2454"/>
      <c r="C1173" s="2454"/>
      <c r="D1173" s="2454"/>
      <c r="G1173" s="2455"/>
      <c r="H1173" s="2455"/>
      <c r="I1173" s="2455"/>
      <c r="J1173" s="2455"/>
      <c r="K1173" s="2455"/>
      <c r="L1173" s="2455"/>
      <c r="M1173" s="2455"/>
      <c r="N1173" s="2455"/>
      <c r="O1173" s="2455"/>
      <c r="P1173" s="2455"/>
      <c r="R1173" s="2452"/>
      <c r="Z1173" s="2451"/>
      <c r="AA1173" s="2451"/>
      <c r="AB1173" s="2451"/>
    </row>
    <row r="1174" spans="2:38" ht="3.75" customHeight="1"/>
    <row r="1175" spans="2:38" ht="1.5" customHeight="1">
      <c r="B1175" s="2454" t="s">
        <v>2571</v>
      </c>
      <c r="C1175" s="2454"/>
      <c r="D1175" s="2454"/>
      <c r="G1175" s="2455" t="s">
        <v>736</v>
      </c>
      <c r="H1175" s="2455"/>
      <c r="I1175" s="2455"/>
      <c r="J1175" s="2455"/>
      <c r="K1175" s="2455"/>
      <c r="L1175" s="2455"/>
      <c r="M1175" s="2455"/>
      <c r="N1175" s="2455"/>
      <c r="O1175" s="2455"/>
      <c r="P1175" s="2455"/>
      <c r="T1175" s="2456">
        <v>291</v>
      </c>
      <c r="V1175" s="2457">
        <v>2018</v>
      </c>
      <c r="X1175" s="2457">
        <v>1</v>
      </c>
      <c r="Z1175" s="2451">
        <v>1055145</v>
      </c>
      <c r="AA1175" s="2451"/>
      <c r="AB1175" s="2451"/>
      <c r="AC1175" s="2452" t="s">
        <v>13</v>
      </c>
      <c r="AD1175" s="2452" t="s">
        <v>1817</v>
      </c>
      <c r="AE1175" s="2452"/>
      <c r="AF1175" s="2452"/>
      <c r="AG1175" s="2452"/>
      <c r="AI1175" s="2452" t="s">
        <v>12</v>
      </c>
      <c r="AJ1175" s="2455" t="s">
        <v>12</v>
      </c>
      <c r="AK1175" s="2455"/>
      <c r="AL1175" s="2455"/>
    </row>
    <row r="1176" spans="2:38" ht="7.5" customHeight="1">
      <c r="B1176" s="2454"/>
      <c r="C1176" s="2454"/>
      <c r="D1176" s="2454"/>
      <c r="G1176" s="2455"/>
      <c r="H1176" s="2455"/>
      <c r="I1176" s="2455"/>
      <c r="J1176" s="2455"/>
      <c r="K1176" s="2455"/>
      <c r="L1176" s="2455"/>
      <c r="M1176" s="2455"/>
      <c r="N1176" s="2455"/>
      <c r="O1176" s="2455"/>
      <c r="P1176" s="2455"/>
      <c r="R1176" s="2452" t="s">
        <v>1813</v>
      </c>
      <c r="T1176" s="2456"/>
      <c r="V1176" s="2457"/>
      <c r="X1176" s="2457"/>
      <c r="Z1176" s="2451"/>
      <c r="AA1176" s="2451"/>
      <c r="AB1176" s="2451"/>
      <c r="AC1176" s="2452"/>
      <c r="AD1176" s="2452"/>
      <c r="AE1176" s="2452"/>
      <c r="AF1176" s="2452"/>
      <c r="AG1176" s="2452"/>
      <c r="AI1176" s="2452"/>
      <c r="AJ1176" s="2455"/>
      <c r="AK1176" s="2455"/>
      <c r="AL1176" s="2455"/>
    </row>
    <row r="1177" spans="2:38" ht="6.75" customHeight="1">
      <c r="B1177" s="2454"/>
      <c r="C1177" s="2454"/>
      <c r="D1177" s="2454"/>
      <c r="G1177" s="2455"/>
      <c r="H1177" s="2455"/>
      <c r="I1177" s="2455"/>
      <c r="J1177" s="2455"/>
      <c r="K1177" s="2455"/>
      <c r="L1177" s="2455"/>
      <c r="M1177" s="2455"/>
      <c r="N1177" s="2455"/>
      <c r="O1177" s="2455"/>
      <c r="P1177" s="2455"/>
      <c r="R1177" s="2452"/>
      <c r="Z1177" s="2451"/>
      <c r="AA1177" s="2451"/>
      <c r="AB1177" s="2451"/>
    </row>
    <row r="1178" spans="2:38" ht="3.75" customHeight="1"/>
    <row r="1179" spans="2:38" ht="1.5" customHeight="1">
      <c r="B1179" s="2454" t="s">
        <v>2571</v>
      </c>
      <c r="C1179" s="2454"/>
      <c r="D1179" s="2454"/>
      <c r="G1179" s="2455" t="s">
        <v>736</v>
      </c>
      <c r="H1179" s="2455"/>
      <c r="I1179" s="2455"/>
      <c r="J1179" s="2455"/>
      <c r="K1179" s="2455"/>
      <c r="L1179" s="2455"/>
      <c r="M1179" s="2455"/>
      <c r="N1179" s="2455"/>
      <c r="O1179" s="2455"/>
      <c r="P1179" s="2455"/>
      <c r="T1179" s="2456">
        <v>292</v>
      </c>
      <c r="V1179" s="2457">
        <v>2018</v>
      </c>
      <c r="X1179" s="2457">
        <v>1</v>
      </c>
      <c r="Z1179" s="2451">
        <v>1055145</v>
      </c>
      <c r="AA1179" s="2451"/>
      <c r="AB1179" s="2451"/>
      <c r="AC1179" s="2452" t="s">
        <v>13</v>
      </c>
      <c r="AD1179" s="2452" t="s">
        <v>1817</v>
      </c>
      <c r="AE1179" s="2452"/>
      <c r="AF1179" s="2452"/>
      <c r="AG1179" s="2452"/>
      <c r="AI1179" s="2452" t="s">
        <v>12</v>
      </c>
      <c r="AJ1179" s="2455" t="s">
        <v>12</v>
      </c>
      <c r="AK1179" s="2455"/>
      <c r="AL1179" s="2455"/>
    </row>
    <row r="1180" spans="2:38" ht="7.5" customHeight="1">
      <c r="B1180" s="2454"/>
      <c r="C1180" s="2454"/>
      <c r="D1180" s="2454"/>
      <c r="G1180" s="2455"/>
      <c r="H1180" s="2455"/>
      <c r="I1180" s="2455"/>
      <c r="J1180" s="2455"/>
      <c r="K1180" s="2455"/>
      <c r="L1180" s="2455"/>
      <c r="M1180" s="2455"/>
      <c r="N1180" s="2455"/>
      <c r="O1180" s="2455"/>
      <c r="P1180" s="2455"/>
      <c r="R1180" s="2452" t="s">
        <v>1813</v>
      </c>
      <c r="T1180" s="2456"/>
      <c r="V1180" s="2457"/>
      <c r="X1180" s="2457"/>
      <c r="Z1180" s="2451"/>
      <c r="AA1180" s="2451"/>
      <c r="AB1180" s="2451"/>
      <c r="AC1180" s="2452"/>
      <c r="AD1180" s="2452"/>
      <c r="AE1180" s="2452"/>
      <c r="AF1180" s="2452"/>
      <c r="AG1180" s="2452"/>
      <c r="AI1180" s="2452"/>
      <c r="AJ1180" s="2455"/>
      <c r="AK1180" s="2455"/>
      <c r="AL1180" s="2455"/>
    </row>
    <row r="1181" spans="2:38" ht="6.75" customHeight="1">
      <c r="B1181" s="2454"/>
      <c r="C1181" s="2454"/>
      <c r="D1181" s="2454"/>
      <c r="G1181" s="2455"/>
      <c r="H1181" s="2455"/>
      <c r="I1181" s="2455"/>
      <c r="J1181" s="2455"/>
      <c r="K1181" s="2455"/>
      <c r="L1181" s="2455"/>
      <c r="M1181" s="2455"/>
      <c r="N1181" s="2455"/>
      <c r="O1181" s="2455"/>
      <c r="P1181" s="2455"/>
      <c r="R1181" s="2452"/>
      <c r="Z1181" s="2451"/>
      <c r="AA1181" s="2451"/>
      <c r="AB1181" s="2451"/>
    </row>
    <row r="1182" spans="2:38" ht="3.75" customHeight="1"/>
    <row r="1183" spans="2:38" ht="1.5" customHeight="1">
      <c r="B1183" s="2454" t="s">
        <v>2571</v>
      </c>
      <c r="C1183" s="2454"/>
      <c r="D1183" s="2454"/>
      <c r="G1183" s="2455" t="s">
        <v>736</v>
      </c>
      <c r="H1183" s="2455"/>
      <c r="I1183" s="2455"/>
      <c r="J1183" s="2455"/>
      <c r="K1183" s="2455"/>
      <c r="L1183" s="2455"/>
      <c r="M1183" s="2455"/>
      <c r="N1183" s="2455"/>
      <c r="O1183" s="2455"/>
      <c r="P1183" s="2455"/>
      <c r="T1183" s="2456">
        <v>293</v>
      </c>
      <c r="V1183" s="2457">
        <v>2018</v>
      </c>
      <c r="X1183" s="2457">
        <v>1</v>
      </c>
      <c r="Z1183" s="2451">
        <v>1055145</v>
      </c>
      <c r="AA1183" s="2451"/>
      <c r="AB1183" s="2451"/>
      <c r="AC1183" s="2452" t="s">
        <v>13</v>
      </c>
      <c r="AD1183" s="2452" t="s">
        <v>1817</v>
      </c>
      <c r="AE1183" s="2452"/>
      <c r="AF1183" s="2452"/>
      <c r="AG1183" s="2452"/>
      <c r="AI1183" s="2452" t="s">
        <v>12</v>
      </c>
      <c r="AJ1183" s="2455" t="s">
        <v>12</v>
      </c>
      <c r="AK1183" s="2455"/>
      <c r="AL1183" s="2455"/>
    </row>
    <row r="1184" spans="2:38" ht="7.5" customHeight="1">
      <c r="B1184" s="2454"/>
      <c r="C1184" s="2454"/>
      <c r="D1184" s="2454"/>
      <c r="G1184" s="2455"/>
      <c r="H1184" s="2455"/>
      <c r="I1184" s="2455"/>
      <c r="J1184" s="2455"/>
      <c r="K1184" s="2455"/>
      <c r="L1184" s="2455"/>
      <c r="M1184" s="2455"/>
      <c r="N1184" s="2455"/>
      <c r="O1184" s="2455"/>
      <c r="P1184" s="2455"/>
      <c r="R1184" s="2452" t="s">
        <v>1813</v>
      </c>
      <c r="T1184" s="2456"/>
      <c r="V1184" s="2457"/>
      <c r="X1184" s="2457"/>
      <c r="Z1184" s="2451"/>
      <c r="AA1184" s="2451"/>
      <c r="AB1184" s="2451"/>
      <c r="AC1184" s="2452"/>
      <c r="AD1184" s="2452"/>
      <c r="AE1184" s="2452"/>
      <c r="AF1184" s="2452"/>
      <c r="AG1184" s="2452"/>
      <c r="AI1184" s="2452"/>
      <c r="AJ1184" s="2455"/>
      <c r="AK1184" s="2455"/>
      <c r="AL1184" s="2455"/>
    </row>
    <row r="1185" spans="2:38" ht="6.75" customHeight="1">
      <c r="B1185" s="2454"/>
      <c r="C1185" s="2454"/>
      <c r="D1185" s="2454"/>
      <c r="G1185" s="2455"/>
      <c r="H1185" s="2455"/>
      <c r="I1185" s="2455"/>
      <c r="J1185" s="2455"/>
      <c r="K1185" s="2455"/>
      <c r="L1185" s="2455"/>
      <c r="M1185" s="2455"/>
      <c r="N1185" s="2455"/>
      <c r="O1185" s="2455"/>
      <c r="P1185" s="2455"/>
      <c r="R1185" s="2452"/>
      <c r="Z1185" s="2451"/>
      <c r="AA1185" s="2451"/>
      <c r="AB1185" s="2451"/>
    </row>
    <row r="1186" spans="2:38" ht="3.75" customHeight="1"/>
    <row r="1187" spans="2:38" ht="1.5" customHeight="1">
      <c r="B1187" s="2454" t="s">
        <v>2571</v>
      </c>
      <c r="C1187" s="2454"/>
      <c r="D1187" s="2454"/>
      <c r="G1187" s="2455" t="s">
        <v>736</v>
      </c>
      <c r="H1187" s="2455"/>
      <c r="I1187" s="2455"/>
      <c r="J1187" s="2455"/>
      <c r="K1187" s="2455"/>
      <c r="L1187" s="2455"/>
      <c r="M1187" s="2455"/>
      <c r="N1187" s="2455"/>
      <c r="O1187" s="2455"/>
      <c r="P1187" s="2455"/>
      <c r="T1187" s="2456">
        <v>294</v>
      </c>
      <c r="V1187" s="2457">
        <v>2018</v>
      </c>
      <c r="X1187" s="2457">
        <v>1</v>
      </c>
      <c r="Z1187" s="2451">
        <v>1055145</v>
      </c>
      <c r="AA1187" s="2451"/>
      <c r="AB1187" s="2451"/>
      <c r="AC1187" s="2452" t="s">
        <v>13</v>
      </c>
      <c r="AD1187" s="2452" t="s">
        <v>1817</v>
      </c>
      <c r="AE1187" s="2452"/>
      <c r="AF1187" s="2452"/>
      <c r="AG1187" s="2452"/>
      <c r="AI1187" s="2452" t="s">
        <v>12</v>
      </c>
      <c r="AJ1187" s="2455" t="s">
        <v>12</v>
      </c>
      <c r="AK1187" s="2455"/>
      <c r="AL1187" s="2455"/>
    </row>
    <row r="1188" spans="2:38" ht="7.5" customHeight="1">
      <c r="B1188" s="2454"/>
      <c r="C1188" s="2454"/>
      <c r="D1188" s="2454"/>
      <c r="G1188" s="2455"/>
      <c r="H1188" s="2455"/>
      <c r="I1188" s="2455"/>
      <c r="J1188" s="2455"/>
      <c r="K1188" s="2455"/>
      <c r="L1188" s="2455"/>
      <c r="M1188" s="2455"/>
      <c r="N1188" s="2455"/>
      <c r="O1188" s="2455"/>
      <c r="P1188" s="2455"/>
      <c r="R1188" s="2452" t="s">
        <v>1813</v>
      </c>
      <c r="T1188" s="2456"/>
      <c r="V1188" s="2457"/>
      <c r="X1188" s="2457"/>
      <c r="Z1188" s="2451"/>
      <c r="AA1188" s="2451"/>
      <c r="AB1188" s="2451"/>
      <c r="AC1188" s="2452"/>
      <c r="AD1188" s="2452"/>
      <c r="AE1188" s="2452"/>
      <c r="AF1188" s="2452"/>
      <c r="AG1188" s="2452"/>
      <c r="AI1188" s="2452"/>
      <c r="AJ1188" s="2455"/>
      <c r="AK1188" s="2455"/>
      <c r="AL1188" s="2455"/>
    </row>
    <row r="1189" spans="2:38" ht="6.75" customHeight="1">
      <c r="B1189" s="2454"/>
      <c r="C1189" s="2454"/>
      <c r="D1189" s="2454"/>
      <c r="G1189" s="2455"/>
      <c r="H1189" s="2455"/>
      <c r="I1189" s="2455"/>
      <c r="J1189" s="2455"/>
      <c r="K1189" s="2455"/>
      <c r="L1189" s="2455"/>
      <c r="M1189" s="2455"/>
      <c r="N1189" s="2455"/>
      <c r="O1189" s="2455"/>
      <c r="P1189" s="2455"/>
      <c r="R1189" s="2452"/>
      <c r="Z1189" s="2451"/>
      <c r="AA1189" s="2451"/>
      <c r="AB1189" s="2451"/>
    </row>
    <row r="1190" spans="2:38" ht="3.75" customHeight="1"/>
    <row r="1191" spans="2:38" ht="1.5" customHeight="1">
      <c r="B1191" s="2454" t="s">
        <v>2571</v>
      </c>
      <c r="C1191" s="2454"/>
      <c r="D1191" s="2454"/>
      <c r="G1191" s="2455" t="s">
        <v>736</v>
      </c>
      <c r="H1191" s="2455"/>
      <c r="I1191" s="2455"/>
      <c r="J1191" s="2455"/>
      <c r="K1191" s="2455"/>
      <c r="L1191" s="2455"/>
      <c r="M1191" s="2455"/>
      <c r="N1191" s="2455"/>
      <c r="O1191" s="2455"/>
      <c r="P1191" s="2455"/>
      <c r="T1191" s="2456">
        <v>295</v>
      </c>
      <c r="V1191" s="2457">
        <v>2018</v>
      </c>
      <c r="X1191" s="2457">
        <v>1</v>
      </c>
      <c r="Z1191" s="2451">
        <v>1055145</v>
      </c>
      <c r="AA1191" s="2451"/>
      <c r="AB1191" s="2451"/>
      <c r="AC1191" s="2452" t="s">
        <v>13</v>
      </c>
      <c r="AD1191" s="2452" t="s">
        <v>1817</v>
      </c>
      <c r="AE1191" s="2452"/>
      <c r="AF1191" s="2452"/>
      <c r="AG1191" s="2452"/>
      <c r="AI1191" s="2452" t="s">
        <v>12</v>
      </c>
      <c r="AJ1191" s="2455" t="s">
        <v>12</v>
      </c>
      <c r="AK1191" s="2455"/>
      <c r="AL1191" s="2455"/>
    </row>
    <row r="1192" spans="2:38" ht="7.5" customHeight="1">
      <c r="B1192" s="2454"/>
      <c r="C1192" s="2454"/>
      <c r="D1192" s="2454"/>
      <c r="G1192" s="2455"/>
      <c r="H1192" s="2455"/>
      <c r="I1192" s="2455"/>
      <c r="J1192" s="2455"/>
      <c r="K1192" s="2455"/>
      <c r="L1192" s="2455"/>
      <c r="M1192" s="2455"/>
      <c r="N1192" s="2455"/>
      <c r="O1192" s="2455"/>
      <c r="P1192" s="2455"/>
      <c r="R1192" s="2452" t="s">
        <v>1813</v>
      </c>
      <c r="T1192" s="2456"/>
      <c r="V1192" s="2457"/>
      <c r="X1192" s="2457"/>
      <c r="Z1192" s="2451"/>
      <c r="AA1192" s="2451"/>
      <c r="AB1192" s="2451"/>
      <c r="AC1192" s="2452"/>
      <c r="AD1192" s="2452"/>
      <c r="AE1192" s="2452"/>
      <c r="AF1192" s="2452"/>
      <c r="AG1192" s="2452"/>
      <c r="AI1192" s="2452"/>
      <c r="AJ1192" s="2455"/>
      <c r="AK1192" s="2455"/>
      <c r="AL1192" s="2455"/>
    </row>
    <row r="1193" spans="2:38" ht="6.75" customHeight="1">
      <c r="B1193" s="2454"/>
      <c r="C1193" s="2454"/>
      <c r="D1193" s="2454"/>
      <c r="G1193" s="2455"/>
      <c r="H1193" s="2455"/>
      <c r="I1193" s="2455"/>
      <c r="J1193" s="2455"/>
      <c r="K1193" s="2455"/>
      <c r="L1193" s="2455"/>
      <c r="M1193" s="2455"/>
      <c r="N1193" s="2455"/>
      <c r="O1193" s="2455"/>
      <c r="P1193" s="2455"/>
      <c r="R1193" s="2452"/>
      <c r="Z1193" s="2451"/>
      <c r="AA1193" s="2451"/>
      <c r="AB1193" s="2451"/>
    </row>
    <row r="1194" spans="2:38" ht="3.75" customHeight="1"/>
    <row r="1195" spans="2:38" ht="1.5" customHeight="1">
      <c r="B1195" s="2454" t="s">
        <v>2571</v>
      </c>
      <c r="C1195" s="2454"/>
      <c r="D1195" s="2454"/>
      <c r="G1195" s="2455" t="s">
        <v>736</v>
      </c>
      <c r="H1195" s="2455"/>
      <c r="I1195" s="2455"/>
      <c r="J1195" s="2455"/>
      <c r="K1195" s="2455"/>
      <c r="L1195" s="2455"/>
      <c r="M1195" s="2455"/>
      <c r="N1195" s="2455"/>
      <c r="O1195" s="2455"/>
      <c r="P1195" s="2455"/>
      <c r="T1195" s="2456">
        <v>296</v>
      </c>
      <c r="V1195" s="2457">
        <v>2018</v>
      </c>
      <c r="X1195" s="2457">
        <v>1</v>
      </c>
      <c r="Z1195" s="2451">
        <v>1055145</v>
      </c>
      <c r="AA1195" s="2451"/>
      <c r="AB1195" s="2451"/>
      <c r="AC1195" s="2452" t="s">
        <v>13</v>
      </c>
      <c r="AD1195" s="2452" t="s">
        <v>1817</v>
      </c>
      <c r="AE1195" s="2452"/>
      <c r="AF1195" s="2452"/>
      <c r="AG1195" s="2452"/>
      <c r="AI1195" s="2452" t="s">
        <v>12</v>
      </c>
      <c r="AJ1195" s="2455" t="s">
        <v>12</v>
      </c>
      <c r="AK1195" s="2455"/>
      <c r="AL1195" s="2455"/>
    </row>
    <row r="1196" spans="2:38" ht="7.5" customHeight="1">
      <c r="B1196" s="2454"/>
      <c r="C1196" s="2454"/>
      <c r="D1196" s="2454"/>
      <c r="G1196" s="2455"/>
      <c r="H1196" s="2455"/>
      <c r="I1196" s="2455"/>
      <c r="J1196" s="2455"/>
      <c r="K1196" s="2455"/>
      <c r="L1196" s="2455"/>
      <c r="M1196" s="2455"/>
      <c r="N1196" s="2455"/>
      <c r="O1196" s="2455"/>
      <c r="P1196" s="2455"/>
      <c r="R1196" s="2452" t="s">
        <v>1813</v>
      </c>
      <c r="T1196" s="2456"/>
      <c r="V1196" s="2457"/>
      <c r="X1196" s="2457"/>
      <c r="Z1196" s="2451"/>
      <c r="AA1196" s="2451"/>
      <c r="AB1196" s="2451"/>
      <c r="AC1196" s="2452"/>
      <c r="AD1196" s="2452"/>
      <c r="AE1196" s="2452"/>
      <c r="AF1196" s="2452"/>
      <c r="AG1196" s="2452"/>
      <c r="AI1196" s="2452"/>
      <c r="AJ1196" s="2455"/>
      <c r="AK1196" s="2455"/>
      <c r="AL1196" s="2455"/>
    </row>
    <row r="1197" spans="2:38" ht="6.75" customHeight="1">
      <c r="B1197" s="2454"/>
      <c r="C1197" s="2454"/>
      <c r="D1197" s="2454"/>
      <c r="G1197" s="2455"/>
      <c r="H1197" s="2455"/>
      <c r="I1197" s="2455"/>
      <c r="J1197" s="2455"/>
      <c r="K1197" s="2455"/>
      <c r="L1197" s="2455"/>
      <c r="M1197" s="2455"/>
      <c r="N1197" s="2455"/>
      <c r="O1197" s="2455"/>
      <c r="P1197" s="2455"/>
      <c r="R1197" s="2452"/>
      <c r="Z1197" s="2451"/>
      <c r="AA1197" s="2451"/>
      <c r="AB1197" s="2451"/>
    </row>
    <row r="1198" spans="2:38" ht="3.75" customHeight="1"/>
    <row r="1199" spans="2:38" ht="1.5" customHeight="1">
      <c r="B1199" s="2454" t="s">
        <v>2571</v>
      </c>
      <c r="C1199" s="2454"/>
      <c r="D1199" s="2454"/>
      <c r="G1199" s="2455" t="s">
        <v>736</v>
      </c>
      <c r="H1199" s="2455"/>
      <c r="I1199" s="2455"/>
      <c r="J1199" s="2455"/>
      <c r="K1199" s="2455"/>
      <c r="L1199" s="2455"/>
      <c r="M1199" s="2455"/>
      <c r="N1199" s="2455"/>
      <c r="O1199" s="2455"/>
      <c r="P1199" s="2455"/>
      <c r="T1199" s="2456">
        <v>297</v>
      </c>
      <c r="V1199" s="2457">
        <v>2018</v>
      </c>
      <c r="X1199" s="2457">
        <v>1</v>
      </c>
      <c r="Z1199" s="2451">
        <v>1055145</v>
      </c>
      <c r="AA1199" s="2451"/>
      <c r="AB1199" s="2451"/>
      <c r="AC1199" s="2452" t="s">
        <v>13</v>
      </c>
      <c r="AD1199" s="2452" t="s">
        <v>1817</v>
      </c>
      <c r="AE1199" s="2452"/>
      <c r="AF1199" s="2452"/>
      <c r="AG1199" s="2452"/>
      <c r="AI1199" s="2452" t="s">
        <v>12</v>
      </c>
      <c r="AJ1199" s="2455" t="s">
        <v>12</v>
      </c>
      <c r="AK1199" s="2455"/>
      <c r="AL1199" s="2455"/>
    </row>
    <row r="1200" spans="2:38" ht="7.5" customHeight="1">
      <c r="B1200" s="2454"/>
      <c r="C1200" s="2454"/>
      <c r="D1200" s="2454"/>
      <c r="G1200" s="2455"/>
      <c r="H1200" s="2455"/>
      <c r="I1200" s="2455"/>
      <c r="J1200" s="2455"/>
      <c r="K1200" s="2455"/>
      <c r="L1200" s="2455"/>
      <c r="M1200" s="2455"/>
      <c r="N1200" s="2455"/>
      <c r="O1200" s="2455"/>
      <c r="P1200" s="2455"/>
      <c r="R1200" s="2452" t="s">
        <v>1813</v>
      </c>
      <c r="T1200" s="2456"/>
      <c r="V1200" s="2457"/>
      <c r="X1200" s="2457"/>
      <c r="Z1200" s="2451"/>
      <c r="AA1200" s="2451"/>
      <c r="AB1200" s="2451"/>
      <c r="AC1200" s="2452"/>
      <c r="AD1200" s="2452"/>
      <c r="AE1200" s="2452"/>
      <c r="AF1200" s="2452"/>
      <c r="AG1200" s="2452"/>
      <c r="AI1200" s="2452"/>
      <c r="AJ1200" s="2455"/>
      <c r="AK1200" s="2455"/>
      <c r="AL1200" s="2455"/>
    </row>
    <row r="1201" spans="2:38" ht="6.75" customHeight="1">
      <c r="B1201" s="2454"/>
      <c r="C1201" s="2454"/>
      <c r="D1201" s="2454"/>
      <c r="G1201" s="2455"/>
      <c r="H1201" s="2455"/>
      <c r="I1201" s="2455"/>
      <c r="J1201" s="2455"/>
      <c r="K1201" s="2455"/>
      <c r="L1201" s="2455"/>
      <c r="M1201" s="2455"/>
      <c r="N1201" s="2455"/>
      <c r="O1201" s="2455"/>
      <c r="P1201" s="2455"/>
      <c r="R1201" s="2452"/>
      <c r="Z1201" s="2451"/>
      <c r="AA1201" s="2451"/>
      <c r="AB1201" s="2451"/>
    </row>
    <row r="1202" spans="2:38" ht="3.75" customHeight="1"/>
    <row r="1203" spans="2:38" ht="1.5" customHeight="1">
      <c r="B1203" s="2454" t="s">
        <v>2571</v>
      </c>
      <c r="C1203" s="2454"/>
      <c r="D1203" s="2454"/>
      <c r="G1203" s="2455" t="s">
        <v>736</v>
      </c>
      <c r="H1203" s="2455"/>
      <c r="I1203" s="2455"/>
      <c r="J1203" s="2455"/>
      <c r="K1203" s="2455"/>
      <c r="L1203" s="2455"/>
      <c r="M1203" s="2455"/>
      <c r="N1203" s="2455"/>
      <c r="O1203" s="2455"/>
      <c r="P1203" s="2455"/>
      <c r="T1203" s="2456">
        <v>298</v>
      </c>
      <c r="V1203" s="2457">
        <v>2018</v>
      </c>
      <c r="X1203" s="2457">
        <v>1</v>
      </c>
      <c r="Z1203" s="2451">
        <v>1055145</v>
      </c>
      <c r="AA1203" s="2451"/>
      <c r="AB1203" s="2451"/>
      <c r="AC1203" s="2452" t="s">
        <v>13</v>
      </c>
      <c r="AD1203" s="2452" t="s">
        <v>1817</v>
      </c>
      <c r="AE1203" s="2452"/>
      <c r="AF1203" s="2452"/>
      <c r="AG1203" s="2452"/>
      <c r="AI1203" s="2452" t="s">
        <v>12</v>
      </c>
      <c r="AJ1203" s="2455" t="s">
        <v>12</v>
      </c>
      <c r="AK1203" s="2455"/>
      <c r="AL1203" s="2455"/>
    </row>
    <row r="1204" spans="2:38" ht="7.5" customHeight="1">
      <c r="B1204" s="2454"/>
      <c r="C1204" s="2454"/>
      <c r="D1204" s="2454"/>
      <c r="G1204" s="2455"/>
      <c r="H1204" s="2455"/>
      <c r="I1204" s="2455"/>
      <c r="J1204" s="2455"/>
      <c r="K1204" s="2455"/>
      <c r="L1204" s="2455"/>
      <c r="M1204" s="2455"/>
      <c r="N1204" s="2455"/>
      <c r="O1204" s="2455"/>
      <c r="P1204" s="2455"/>
      <c r="R1204" s="2452" t="s">
        <v>1813</v>
      </c>
      <c r="T1204" s="2456"/>
      <c r="V1204" s="2457"/>
      <c r="X1204" s="2457"/>
      <c r="Z1204" s="2451"/>
      <c r="AA1204" s="2451"/>
      <c r="AB1204" s="2451"/>
      <c r="AC1204" s="2452"/>
      <c r="AD1204" s="2452"/>
      <c r="AE1204" s="2452"/>
      <c r="AF1204" s="2452"/>
      <c r="AG1204" s="2452"/>
      <c r="AI1204" s="2452"/>
      <c r="AJ1204" s="2455"/>
      <c r="AK1204" s="2455"/>
      <c r="AL1204" s="2455"/>
    </row>
    <row r="1205" spans="2:38" ht="6.75" customHeight="1">
      <c r="B1205" s="2454"/>
      <c r="C1205" s="2454"/>
      <c r="D1205" s="2454"/>
      <c r="G1205" s="2455"/>
      <c r="H1205" s="2455"/>
      <c r="I1205" s="2455"/>
      <c r="J1205" s="2455"/>
      <c r="K1205" s="2455"/>
      <c r="L1205" s="2455"/>
      <c r="M1205" s="2455"/>
      <c r="N1205" s="2455"/>
      <c r="O1205" s="2455"/>
      <c r="P1205" s="2455"/>
      <c r="R1205" s="2452"/>
      <c r="Z1205" s="2451"/>
      <c r="AA1205" s="2451"/>
      <c r="AB1205" s="2451"/>
    </row>
    <row r="1206" spans="2:38" ht="3.75" customHeight="1"/>
    <row r="1207" spans="2:38" ht="1.5" customHeight="1">
      <c r="B1207" s="2454" t="s">
        <v>2571</v>
      </c>
      <c r="C1207" s="2454"/>
      <c r="D1207" s="2454"/>
      <c r="G1207" s="2455" t="s">
        <v>736</v>
      </c>
      <c r="H1207" s="2455"/>
      <c r="I1207" s="2455"/>
      <c r="J1207" s="2455"/>
      <c r="K1207" s="2455"/>
      <c r="L1207" s="2455"/>
      <c r="M1207" s="2455"/>
      <c r="N1207" s="2455"/>
      <c r="O1207" s="2455"/>
      <c r="P1207" s="2455"/>
      <c r="T1207" s="2456">
        <v>299</v>
      </c>
      <c r="V1207" s="2457">
        <v>2018</v>
      </c>
      <c r="X1207" s="2457">
        <v>1</v>
      </c>
      <c r="Z1207" s="2451">
        <v>1055145</v>
      </c>
      <c r="AA1207" s="2451"/>
      <c r="AB1207" s="2451"/>
      <c r="AC1207" s="2452" t="s">
        <v>13</v>
      </c>
      <c r="AD1207" s="2452" t="s">
        <v>1817</v>
      </c>
      <c r="AE1207" s="2452"/>
      <c r="AF1207" s="2452"/>
      <c r="AG1207" s="2452"/>
      <c r="AI1207" s="2452" t="s">
        <v>12</v>
      </c>
      <c r="AJ1207" s="2455" t="s">
        <v>12</v>
      </c>
      <c r="AK1207" s="2455"/>
      <c r="AL1207" s="2455"/>
    </row>
    <row r="1208" spans="2:38" ht="7.5" customHeight="1">
      <c r="B1208" s="2454"/>
      <c r="C1208" s="2454"/>
      <c r="D1208" s="2454"/>
      <c r="G1208" s="2455"/>
      <c r="H1208" s="2455"/>
      <c r="I1208" s="2455"/>
      <c r="J1208" s="2455"/>
      <c r="K1208" s="2455"/>
      <c r="L1208" s="2455"/>
      <c r="M1208" s="2455"/>
      <c r="N1208" s="2455"/>
      <c r="O1208" s="2455"/>
      <c r="P1208" s="2455"/>
      <c r="R1208" s="2452" t="s">
        <v>1813</v>
      </c>
      <c r="T1208" s="2456"/>
      <c r="V1208" s="2457"/>
      <c r="X1208" s="2457"/>
      <c r="Z1208" s="2451"/>
      <c r="AA1208" s="2451"/>
      <c r="AB1208" s="2451"/>
      <c r="AC1208" s="2452"/>
      <c r="AD1208" s="2452"/>
      <c r="AE1208" s="2452"/>
      <c r="AF1208" s="2452"/>
      <c r="AG1208" s="2452"/>
      <c r="AI1208" s="2452"/>
      <c r="AJ1208" s="2455"/>
      <c r="AK1208" s="2455"/>
      <c r="AL1208" s="2455"/>
    </row>
    <row r="1209" spans="2:38" ht="6.75" customHeight="1">
      <c r="B1209" s="2454"/>
      <c r="C1209" s="2454"/>
      <c r="D1209" s="2454"/>
      <c r="G1209" s="2455"/>
      <c r="H1209" s="2455"/>
      <c r="I1209" s="2455"/>
      <c r="J1209" s="2455"/>
      <c r="K1209" s="2455"/>
      <c r="L1209" s="2455"/>
      <c r="M1209" s="2455"/>
      <c r="N1209" s="2455"/>
      <c r="O1209" s="2455"/>
      <c r="P1209" s="2455"/>
      <c r="R1209" s="2452"/>
      <c r="Z1209" s="2451"/>
      <c r="AA1209" s="2451"/>
      <c r="AB1209" s="2451"/>
    </row>
    <row r="1210" spans="2:38" ht="3.75" customHeight="1"/>
    <row r="1211" spans="2:38" ht="1.5" customHeight="1">
      <c r="B1211" s="2454" t="s">
        <v>2571</v>
      </c>
      <c r="C1211" s="2454"/>
      <c r="D1211" s="2454"/>
      <c r="G1211" s="2455" t="s">
        <v>736</v>
      </c>
      <c r="H1211" s="2455"/>
      <c r="I1211" s="2455"/>
      <c r="J1211" s="2455"/>
      <c r="K1211" s="2455"/>
      <c r="L1211" s="2455"/>
      <c r="M1211" s="2455"/>
      <c r="N1211" s="2455"/>
      <c r="O1211" s="2455"/>
      <c r="P1211" s="2455"/>
      <c r="T1211" s="2456">
        <v>300</v>
      </c>
      <c r="V1211" s="2457">
        <v>2018</v>
      </c>
      <c r="X1211" s="2457">
        <v>1</v>
      </c>
      <c r="Z1211" s="2451">
        <v>1055145</v>
      </c>
      <c r="AA1211" s="2451"/>
      <c r="AB1211" s="2451"/>
      <c r="AC1211" s="2452" t="s">
        <v>13</v>
      </c>
      <c r="AD1211" s="2452" t="s">
        <v>1817</v>
      </c>
      <c r="AE1211" s="2452"/>
      <c r="AF1211" s="2452"/>
      <c r="AG1211" s="2452"/>
      <c r="AI1211" s="2452" t="s">
        <v>12</v>
      </c>
      <c r="AJ1211" s="2455" t="s">
        <v>12</v>
      </c>
      <c r="AK1211" s="2455"/>
      <c r="AL1211" s="2455"/>
    </row>
    <row r="1212" spans="2:38" ht="7.5" customHeight="1">
      <c r="B1212" s="2454"/>
      <c r="C1212" s="2454"/>
      <c r="D1212" s="2454"/>
      <c r="G1212" s="2455"/>
      <c r="H1212" s="2455"/>
      <c r="I1212" s="2455"/>
      <c r="J1212" s="2455"/>
      <c r="K1212" s="2455"/>
      <c r="L1212" s="2455"/>
      <c r="M1212" s="2455"/>
      <c r="N1212" s="2455"/>
      <c r="O1212" s="2455"/>
      <c r="P1212" s="2455"/>
      <c r="R1212" s="2452" t="s">
        <v>1813</v>
      </c>
      <c r="T1212" s="2456"/>
      <c r="V1212" s="2457"/>
      <c r="X1212" s="2457"/>
      <c r="Z1212" s="2451"/>
      <c r="AA1212" s="2451"/>
      <c r="AB1212" s="2451"/>
      <c r="AC1212" s="2452"/>
      <c r="AD1212" s="2452"/>
      <c r="AE1212" s="2452"/>
      <c r="AF1212" s="2452"/>
      <c r="AG1212" s="2452"/>
      <c r="AI1212" s="2452"/>
      <c r="AJ1212" s="2455"/>
      <c r="AK1212" s="2455"/>
      <c r="AL1212" s="2455"/>
    </row>
    <row r="1213" spans="2:38" ht="6.75" customHeight="1">
      <c r="B1213" s="2454"/>
      <c r="C1213" s="2454"/>
      <c r="D1213" s="2454"/>
      <c r="G1213" s="2455"/>
      <c r="H1213" s="2455"/>
      <c r="I1213" s="2455"/>
      <c r="J1213" s="2455"/>
      <c r="K1213" s="2455"/>
      <c r="L1213" s="2455"/>
      <c r="M1213" s="2455"/>
      <c r="N1213" s="2455"/>
      <c r="O1213" s="2455"/>
      <c r="P1213" s="2455"/>
      <c r="R1213" s="2452"/>
      <c r="Z1213" s="2451"/>
      <c r="AA1213" s="2451"/>
      <c r="AB1213" s="2451"/>
    </row>
    <row r="1214" spans="2:38" ht="3.75" customHeight="1"/>
    <row r="1215" spans="2:38" ht="1.5" customHeight="1">
      <c r="B1215" s="2454" t="s">
        <v>2571</v>
      </c>
      <c r="C1215" s="2454"/>
      <c r="D1215" s="2454"/>
      <c r="G1215" s="2455" t="s">
        <v>736</v>
      </c>
      <c r="H1215" s="2455"/>
      <c r="I1215" s="2455"/>
      <c r="J1215" s="2455"/>
      <c r="K1215" s="2455"/>
      <c r="L1215" s="2455"/>
      <c r="M1215" s="2455"/>
      <c r="N1215" s="2455"/>
      <c r="O1215" s="2455"/>
      <c r="P1215" s="2455"/>
      <c r="T1215" s="2456">
        <v>301</v>
      </c>
      <c r="V1215" s="2457">
        <v>2018</v>
      </c>
      <c r="X1215" s="2457">
        <v>1</v>
      </c>
      <c r="Z1215" s="2451">
        <v>1055145</v>
      </c>
      <c r="AA1215" s="2451"/>
      <c r="AB1215" s="2451"/>
      <c r="AC1215" s="2452" t="s">
        <v>13</v>
      </c>
      <c r="AD1215" s="2452" t="s">
        <v>1817</v>
      </c>
      <c r="AE1215" s="2452"/>
      <c r="AF1215" s="2452"/>
      <c r="AG1215" s="2452"/>
      <c r="AI1215" s="2452" t="s">
        <v>12</v>
      </c>
      <c r="AJ1215" s="2455" t="s">
        <v>12</v>
      </c>
      <c r="AK1215" s="2455"/>
      <c r="AL1215" s="2455"/>
    </row>
    <row r="1216" spans="2:38" ht="7.5" customHeight="1">
      <c r="B1216" s="2454"/>
      <c r="C1216" s="2454"/>
      <c r="D1216" s="2454"/>
      <c r="G1216" s="2455"/>
      <c r="H1216" s="2455"/>
      <c r="I1216" s="2455"/>
      <c r="J1216" s="2455"/>
      <c r="K1216" s="2455"/>
      <c r="L1216" s="2455"/>
      <c r="M1216" s="2455"/>
      <c r="N1216" s="2455"/>
      <c r="O1216" s="2455"/>
      <c r="P1216" s="2455"/>
      <c r="R1216" s="2452" t="s">
        <v>1813</v>
      </c>
      <c r="T1216" s="2456"/>
      <c r="V1216" s="2457"/>
      <c r="X1216" s="2457"/>
      <c r="Z1216" s="2451"/>
      <c r="AA1216" s="2451"/>
      <c r="AB1216" s="2451"/>
      <c r="AC1216" s="2452"/>
      <c r="AD1216" s="2452"/>
      <c r="AE1216" s="2452"/>
      <c r="AF1216" s="2452"/>
      <c r="AG1216" s="2452"/>
      <c r="AI1216" s="2452"/>
      <c r="AJ1216" s="2455"/>
      <c r="AK1216" s="2455"/>
      <c r="AL1216" s="2455"/>
    </row>
    <row r="1217" spans="2:38" ht="6.75" customHeight="1">
      <c r="B1217" s="2454"/>
      <c r="C1217" s="2454"/>
      <c r="D1217" s="2454"/>
      <c r="G1217" s="2455"/>
      <c r="H1217" s="2455"/>
      <c r="I1217" s="2455"/>
      <c r="J1217" s="2455"/>
      <c r="K1217" s="2455"/>
      <c r="L1217" s="2455"/>
      <c r="M1217" s="2455"/>
      <c r="N1217" s="2455"/>
      <c r="O1217" s="2455"/>
      <c r="P1217" s="2455"/>
      <c r="R1217" s="2452"/>
      <c r="Z1217" s="2451"/>
      <c r="AA1217" s="2451"/>
      <c r="AB1217" s="2451"/>
    </row>
    <row r="1218" spans="2:38" ht="3.75" customHeight="1"/>
    <row r="1219" spans="2:38" ht="1.5" customHeight="1">
      <c r="B1219" s="2454" t="s">
        <v>2571</v>
      </c>
      <c r="C1219" s="2454"/>
      <c r="D1219" s="2454"/>
      <c r="G1219" s="2455" t="s">
        <v>736</v>
      </c>
      <c r="H1219" s="2455"/>
      <c r="I1219" s="2455"/>
      <c r="J1219" s="2455"/>
      <c r="K1219" s="2455"/>
      <c r="L1219" s="2455"/>
      <c r="M1219" s="2455"/>
      <c r="N1219" s="2455"/>
      <c r="O1219" s="2455"/>
      <c r="P1219" s="2455"/>
      <c r="T1219" s="2456">
        <v>302</v>
      </c>
      <c r="V1219" s="2457">
        <v>2018</v>
      </c>
      <c r="X1219" s="2457">
        <v>1</v>
      </c>
      <c r="Z1219" s="2451">
        <v>1055145</v>
      </c>
      <c r="AA1219" s="2451"/>
      <c r="AB1219" s="2451"/>
      <c r="AC1219" s="2452" t="s">
        <v>13</v>
      </c>
      <c r="AD1219" s="2452" t="s">
        <v>1817</v>
      </c>
      <c r="AE1219" s="2452"/>
      <c r="AF1219" s="2452"/>
      <c r="AG1219" s="2452"/>
      <c r="AI1219" s="2452" t="s">
        <v>12</v>
      </c>
      <c r="AJ1219" s="2455" t="s">
        <v>12</v>
      </c>
      <c r="AK1219" s="2455"/>
      <c r="AL1219" s="2455"/>
    </row>
    <row r="1220" spans="2:38" ht="7.5" customHeight="1">
      <c r="B1220" s="2454"/>
      <c r="C1220" s="2454"/>
      <c r="D1220" s="2454"/>
      <c r="G1220" s="2455"/>
      <c r="H1220" s="2455"/>
      <c r="I1220" s="2455"/>
      <c r="J1220" s="2455"/>
      <c r="K1220" s="2455"/>
      <c r="L1220" s="2455"/>
      <c r="M1220" s="2455"/>
      <c r="N1220" s="2455"/>
      <c r="O1220" s="2455"/>
      <c r="P1220" s="2455"/>
      <c r="R1220" s="2452" t="s">
        <v>1813</v>
      </c>
      <c r="T1220" s="2456"/>
      <c r="V1220" s="2457"/>
      <c r="X1220" s="2457"/>
      <c r="Z1220" s="2451"/>
      <c r="AA1220" s="2451"/>
      <c r="AB1220" s="2451"/>
      <c r="AC1220" s="2452"/>
      <c r="AD1220" s="2452"/>
      <c r="AE1220" s="2452"/>
      <c r="AF1220" s="2452"/>
      <c r="AG1220" s="2452"/>
      <c r="AI1220" s="2452"/>
      <c r="AJ1220" s="2455"/>
      <c r="AK1220" s="2455"/>
      <c r="AL1220" s="2455"/>
    </row>
    <row r="1221" spans="2:38" ht="6.75" customHeight="1">
      <c r="B1221" s="2454"/>
      <c r="C1221" s="2454"/>
      <c r="D1221" s="2454"/>
      <c r="G1221" s="2455"/>
      <c r="H1221" s="2455"/>
      <c r="I1221" s="2455"/>
      <c r="J1221" s="2455"/>
      <c r="K1221" s="2455"/>
      <c r="L1221" s="2455"/>
      <c r="M1221" s="2455"/>
      <c r="N1221" s="2455"/>
      <c r="O1221" s="2455"/>
      <c r="P1221" s="2455"/>
      <c r="R1221" s="2452"/>
      <c r="Z1221" s="2451"/>
      <c r="AA1221" s="2451"/>
      <c r="AB1221" s="2451"/>
    </row>
    <row r="1222" spans="2:38" ht="3.75" customHeight="1"/>
    <row r="1223" spans="2:38" ht="1.5" customHeight="1">
      <c r="B1223" s="2454" t="s">
        <v>2571</v>
      </c>
      <c r="C1223" s="2454"/>
      <c r="D1223" s="2454"/>
      <c r="G1223" s="2455" t="s">
        <v>736</v>
      </c>
      <c r="H1223" s="2455"/>
      <c r="I1223" s="2455"/>
      <c r="J1223" s="2455"/>
      <c r="K1223" s="2455"/>
      <c r="L1223" s="2455"/>
      <c r="M1223" s="2455"/>
      <c r="N1223" s="2455"/>
      <c r="O1223" s="2455"/>
      <c r="P1223" s="2455"/>
      <c r="T1223" s="2456">
        <v>303</v>
      </c>
      <c r="V1223" s="2457">
        <v>2018</v>
      </c>
      <c r="X1223" s="2457">
        <v>1</v>
      </c>
      <c r="Z1223" s="2451">
        <v>1055145</v>
      </c>
      <c r="AA1223" s="2451"/>
      <c r="AB1223" s="2451"/>
      <c r="AC1223" s="2452" t="s">
        <v>13</v>
      </c>
      <c r="AD1223" s="2452" t="s">
        <v>1817</v>
      </c>
      <c r="AE1223" s="2452"/>
      <c r="AF1223" s="2452"/>
      <c r="AG1223" s="2452"/>
      <c r="AI1223" s="2452" t="s">
        <v>12</v>
      </c>
      <c r="AJ1223" s="2455" t="s">
        <v>12</v>
      </c>
      <c r="AK1223" s="2455"/>
      <c r="AL1223" s="2455"/>
    </row>
    <row r="1224" spans="2:38" ht="7.5" customHeight="1">
      <c r="B1224" s="2454"/>
      <c r="C1224" s="2454"/>
      <c r="D1224" s="2454"/>
      <c r="G1224" s="2455"/>
      <c r="H1224" s="2455"/>
      <c r="I1224" s="2455"/>
      <c r="J1224" s="2455"/>
      <c r="K1224" s="2455"/>
      <c r="L1224" s="2455"/>
      <c r="M1224" s="2455"/>
      <c r="N1224" s="2455"/>
      <c r="O1224" s="2455"/>
      <c r="P1224" s="2455"/>
      <c r="R1224" s="2452" t="s">
        <v>1813</v>
      </c>
      <c r="T1224" s="2456"/>
      <c r="V1224" s="2457"/>
      <c r="X1224" s="2457"/>
      <c r="Z1224" s="2451"/>
      <c r="AA1224" s="2451"/>
      <c r="AB1224" s="2451"/>
      <c r="AC1224" s="2452"/>
      <c r="AD1224" s="2452"/>
      <c r="AE1224" s="2452"/>
      <c r="AF1224" s="2452"/>
      <c r="AG1224" s="2452"/>
      <c r="AI1224" s="2452"/>
      <c r="AJ1224" s="2455"/>
      <c r="AK1224" s="2455"/>
      <c r="AL1224" s="2455"/>
    </row>
    <row r="1225" spans="2:38" ht="6.75" customHeight="1">
      <c r="B1225" s="2454"/>
      <c r="C1225" s="2454"/>
      <c r="D1225" s="2454"/>
      <c r="G1225" s="2455"/>
      <c r="H1225" s="2455"/>
      <c r="I1225" s="2455"/>
      <c r="J1225" s="2455"/>
      <c r="K1225" s="2455"/>
      <c r="L1225" s="2455"/>
      <c r="M1225" s="2455"/>
      <c r="N1225" s="2455"/>
      <c r="O1225" s="2455"/>
      <c r="P1225" s="2455"/>
      <c r="R1225" s="2452"/>
      <c r="Z1225" s="2451"/>
      <c r="AA1225" s="2451"/>
      <c r="AB1225" s="2451"/>
    </row>
    <row r="1226" spans="2:38" ht="3.75" customHeight="1"/>
    <row r="1227" spans="2:38" ht="1.5" customHeight="1">
      <c r="B1227" s="2454" t="s">
        <v>2571</v>
      </c>
      <c r="C1227" s="2454"/>
      <c r="D1227" s="2454"/>
      <c r="G1227" s="2455" t="s">
        <v>736</v>
      </c>
      <c r="H1227" s="2455"/>
      <c r="I1227" s="2455"/>
      <c r="J1227" s="2455"/>
      <c r="K1227" s="2455"/>
      <c r="L1227" s="2455"/>
      <c r="M1227" s="2455"/>
      <c r="N1227" s="2455"/>
      <c r="O1227" s="2455"/>
      <c r="P1227" s="2455"/>
      <c r="T1227" s="2456">
        <v>304</v>
      </c>
      <c r="V1227" s="2457">
        <v>2018</v>
      </c>
      <c r="X1227" s="2457">
        <v>1</v>
      </c>
      <c r="Z1227" s="2451">
        <v>1055145</v>
      </c>
      <c r="AA1227" s="2451"/>
      <c r="AB1227" s="2451"/>
      <c r="AC1227" s="2452" t="s">
        <v>13</v>
      </c>
      <c r="AD1227" s="2452" t="s">
        <v>1817</v>
      </c>
      <c r="AE1227" s="2452"/>
      <c r="AF1227" s="2452"/>
      <c r="AG1227" s="2452"/>
      <c r="AI1227" s="2452" t="s">
        <v>12</v>
      </c>
      <c r="AJ1227" s="2455" t="s">
        <v>12</v>
      </c>
      <c r="AK1227" s="2455"/>
      <c r="AL1227" s="2455"/>
    </row>
    <row r="1228" spans="2:38" ht="7.5" customHeight="1">
      <c r="B1228" s="2454"/>
      <c r="C1228" s="2454"/>
      <c r="D1228" s="2454"/>
      <c r="G1228" s="2455"/>
      <c r="H1228" s="2455"/>
      <c r="I1228" s="2455"/>
      <c r="J1228" s="2455"/>
      <c r="K1228" s="2455"/>
      <c r="L1228" s="2455"/>
      <c r="M1228" s="2455"/>
      <c r="N1228" s="2455"/>
      <c r="O1228" s="2455"/>
      <c r="P1228" s="2455"/>
      <c r="R1228" s="2452" t="s">
        <v>1813</v>
      </c>
      <c r="T1228" s="2456"/>
      <c r="V1228" s="2457"/>
      <c r="X1228" s="2457"/>
      <c r="Z1228" s="2451"/>
      <c r="AA1228" s="2451"/>
      <c r="AB1228" s="2451"/>
      <c r="AC1228" s="2452"/>
      <c r="AD1228" s="2452"/>
      <c r="AE1228" s="2452"/>
      <c r="AF1228" s="2452"/>
      <c r="AG1228" s="2452"/>
      <c r="AI1228" s="2452"/>
      <c r="AJ1228" s="2455"/>
      <c r="AK1228" s="2455"/>
      <c r="AL1228" s="2455"/>
    </row>
    <row r="1229" spans="2:38" ht="6.75" customHeight="1">
      <c r="B1229" s="2454"/>
      <c r="C1229" s="2454"/>
      <c r="D1229" s="2454"/>
      <c r="G1229" s="2455"/>
      <c r="H1229" s="2455"/>
      <c r="I1229" s="2455"/>
      <c r="J1229" s="2455"/>
      <c r="K1229" s="2455"/>
      <c r="L1229" s="2455"/>
      <c r="M1229" s="2455"/>
      <c r="N1229" s="2455"/>
      <c r="O1229" s="2455"/>
      <c r="P1229" s="2455"/>
      <c r="R1229" s="2452"/>
      <c r="Z1229" s="2451"/>
      <c r="AA1229" s="2451"/>
      <c r="AB1229" s="2451"/>
    </row>
    <row r="1230" spans="2:38" ht="3.75" customHeight="1"/>
    <row r="1231" spans="2:38" ht="1.5" customHeight="1">
      <c r="B1231" s="2454" t="s">
        <v>2571</v>
      </c>
      <c r="C1231" s="2454"/>
      <c r="D1231" s="2454"/>
      <c r="G1231" s="2455" t="s">
        <v>736</v>
      </c>
      <c r="H1231" s="2455"/>
      <c r="I1231" s="2455"/>
      <c r="J1231" s="2455"/>
      <c r="K1231" s="2455"/>
      <c r="L1231" s="2455"/>
      <c r="M1231" s="2455"/>
      <c r="N1231" s="2455"/>
      <c r="O1231" s="2455"/>
      <c r="P1231" s="2455"/>
      <c r="T1231" s="2456">
        <v>305</v>
      </c>
      <c r="V1231" s="2457">
        <v>2018</v>
      </c>
      <c r="X1231" s="2457">
        <v>1</v>
      </c>
      <c r="Z1231" s="2451">
        <v>1055145</v>
      </c>
      <c r="AA1231" s="2451"/>
      <c r="AB1231" s="2451"/>
      <c r="AC1231" s="2452" t="s">
        <v>13</v>
      </c>
      <c r="AD1231" s="2452" t="s">
        <v>1817</v>
      </c>
      <c r="AE1231" s="2452"/>
      <c r="AF1231" s="2452"/>
      <c r="AG1231" s="2452"/>
      <c r="AI1231" s="2452" t="s">
        <v>12</v>
      </c>
      <c r="AJ1231" s="2455" t="s">
        <v>12</v>
      </c>
      <c r="AK1231" s="2455"/>
      <c r="AL1231" s="2455"/>
    </row>
    <row r="1232" spans="2:38" ht="7.5" customHeight="1">
      <c r="B1232" s="2454"/>
      <c r="C1232" s="2454"/>
      <c r="D1232" s="2454"/>
      <c r="G1232" s="2455"/>
      <c r="H1232" s="2455"/>
      <c r="I1232" s="2455"/>
      <c r="J1232" s="2455"/>
      <c r="K1232" s="2455"/>
      <c r="L1232" s="2455"/>
      <c r="M1232" s="2455"/>
      <c r="N1232" s="2455"/>
      <c r="O1232" s="2455"/>
      <c r="P1232" s="2455"/>
      <c r="R1232" s="2452" t="s">
        <v>1813</v>
      </c>
      <c r="T1232" s="2456"/>
      <c r="V1232" s="2457"/>
      <c r="X1232" s="2457"/>
      <c r="Z1232" s="2451"/>
      <c r="AA1232" s="2451"/>
      <c r="AB1232" s="2451"/>
      <c r="AC1232" s="2452"/>
      <c r="AD1232" s="2452"/>
      <c r="AE1232" s="2452"/>
      <c r="AF1232" s="2452"/>
      <c r="AG1232" s="2452"/>
      <c r="AI1232" s="2452"/>
      <c r="AJ1232" s="2455"/>
      <c r="AK1232" s="2455"/>
      <c r="AL1232" s="2455"/>
    </row>
    <row r="1233" spans="2:38" ht="6.75" customHeight="1">
      <c r="B1233" s="2454"/>
      <c r="C1233" s="2454"/>
      <c r="D1233" s="2454"/>
      <c r="G1233" s="2455"/>
      <c r="H1233" s="2455"/>
      <c r="I1233" s="2455"/>
      <c r="J1233" s="2455"/>
      <c r="K1233" s="2455"/>
      <c r="L1233" s="2455"/>
      <c r="M1233" s="2455"/>
      <c r="N1233" s="2455"/>
      <c r="O1233" s="2455"/>
      <c r="P1233" s="2455"/>
      <c r="R1233" s="2452"/>
      <c r="Z1233" s="2451"/>
      <c r="AA1233" s="2451"/>
      <c r="AB1233" s="2451"/>
    </row>
    <row r="1234" spans="2:38" ht="3.75" customHeight="1"/>
    <row r="1235" spans="2:38" ht="1.5" customHeight="1">
      <c r="B1235" s="2454" t="s">
        <v>2571</v>
      </c>
      <c r="C1235" s="2454"/>
      <c r="D1235" s="2454"/>
      <c r="G1235" s="2455" t="s">
        <v>736</v>
      </c>
      <c r="H1235" s="2455"/>
      <c r="I1235" s="2455"/>
      <c r="J1235" s="2455"/>
      <c r="K1235" s="2455"/>
      <c r="L1235" s="2455"/>
      <c r="M1235" s="2455"/>
      <c r="N1235" s="2455"/>
      <c r="O1235" s="2455"/>
      <c r="P1235" s="2455"/>
      <c r="T1235" s="2456">
        <v>306</v>
      </c>
      <c r="V1235" s="2457">
        <v>2018</v>
      </c>
      <c r="X1235" s="2457">
        <v>1</v>
      </c>
      <c r="Z1235" s="2451">
        <v>1055145</v>
      </c>
      <c r="AA1235" s="2451"/>
      <c r="AB1235" s="2451"/>
      <c r="AC1235" s="2452" t="s">
        <v>13</v>
      </c>
      <c r="AD1235" s="2452" t="s">
        <v>1817</v>
      </c>
      <c r="AE1235" s="2452"/>
      <c r="AF1235" s="2452"/>
      <c r="AG1235" s="2452"/>
      <c r="AI1235" s="2452" t="s">
        <v>12</v>
      </c>
      <c r="AJ1235" s="2455" t="s">
        <v>12</v>
      </c>
      <c r="AK1235" s="2455"/>
      <c r="AL1235" s="2455"/>
    </row>
    <row r="1236" spans="2:38" ht="7.5" customHeight="1">
      <c r="B1236" s="2454"/>
      <c r="C1236" s="2454"/>
      <c r="D1236" s="2454"/>
      <c r="G1236" s="2455"/>
      <c r="H1236" s="2455"/>
      <c r="I1236" s="2455"/>
      <c r="J1236" s="2455"/>
      <c r="K1236" s="2455"/>
      <c r="L1236" s="2455"/>
      <c r="M1236" s="2455"/>
      <c r="N1236" s="2455"/>
      <c r="O1236" s="2455"/>
      <c r="P1236" s="2455"/>
      <c r="R1236" s="2452" t="s">
        <v>1813</v>
      </c>
      <c r="T1236" s="2456"/>
      <c r="V1236" s="2457"/>
      <c r="X1236" s="2457"/>
      <c r="Z1236" s="2451"/>
      <c r="AA1236" s="2451"/>
      <c r="AB1236" s="2451"/>
      <c r="AC1236" s="2452"/>
      <c r="AD1236" s="2452"/>
      <c r="AE1236" s="2452"/>
      <c r="AF1236" s="2452"/>
      <c r="AG1236" s="2452"/>
      <c r="AI1236" s="2452"/>
      <c r="AJ1236" s="2455"/>
      <c r="AK1236" s="2455"/>
      <c r="AL1236" s="2455"/>
    </row>
    <row r="1237" spans="2:38" ht="6.75" customHeight="1">
      <c r="B1237" s="2454"/>
      <c r="C1237" s="2454"/>
      <c r="D1237" s="2454"/>
      <c r="G1237" s="2455"/>
      <c r="H1237" s="2455"/>
      <c r="I1237" s="2455"/>
      <c r="J1237" s="2455"/>
      <c r="K1237" s="2455"/>
      <c r="L1237" s="2455"/>
      <c r="M1237" s="2455"/>
      <c r="N1237" s="2455"/>
      <c r="O1237" s="2455"/>
      <c r="P1237" s="2455"/>
      <c r="R1237" s="2452"/>
      <c r="Z1237" s="2451"/>
      <c r="AA1237" s="2451"/>
      <c r="AB1237" s="2451"/>
    </row>
    <row r="1238" spans="2:38" ht="3.75" customHeight="1"/>
    <row r="1239" spans="2:38" ht="1.5" customHeight="1">
      <c r="B1239" s="2454" t="s">
        <v>2571</v>
      </c>
      <c r="C1239" s="2454"/>
      <c r="D1239" s="2454"/>
      <c r="G1239" s="2455" t="s">
        <v>736</v>
      </c>
      <c r="H1239" s="2455"/>
      <c r="I1239" s="2455"/>
      <c r="J1239" s="2455"/>
      <c r="K1239" s="2455"/>
      <c r="L1239" s="2455"/>
      <c r="M1239" s="2455"/>
      <c r="N1239" s="2455"/>
      <c r="O1239" s="2455"/>
      <c r="P1239" s="2455"/>
      <c r="T1239" s="2456">
        <v>307</v>
      </c>
      <c r="V1239" s="2457">
        <v>2018</v>
      </c>
      <c r="X1239" s="2457">
        <v>1</v>
      </c>
      <c r="Z1239" s="2451">
        <v>1055145</v>
      </c>
      <c r="AA1239" s="2451"/>
      <c r="AB1239" s="2451"/>
      <c r="AC1239" s="2452" t="s">
        <v>13</v>
      </c>
      <c r="AD1239" s="2452" t="s">
        <v>1817</v>
      </c>
      <c r="AE1239" s="2452"/>
      <c r="AF1239" s="2452"/>
      <c r="AG1239" s="2452"/>
      <c r="AI1239" s="2452" t="s">
        <v>12</v>
      </c>
      <c r="AJ1239" s="2455" t="s">
        <v>12</v>
      </c>
      <c r="AK1239" s="2455"/>
      <c r="AL1239" s="2455"/>
    </row>
    <row r="1240" spans="2:38" ht="7.5" customHeight="1">
      <c r="B1240" s="2454"/>
      <c r="C1240" s="2454"/>
      <c r="D1240" s="2454"/>
      <c r="G1240" s="2455"/>
      <c r="H1240" s="2455"/>
      <c r="I1240" s="2455"/>
      <c r="J1240" s="2455"/>
      <c r="K1240" s="2455"/>
      <c r="L1240" s="2455"/>
      <c r="M1240" s="2455"/>
      <c r="N1240" s="2455"/>
      <c r="O1240" s="2455"/>
      <c r="P1240" s="2455"/>
      <c r="R1240" s="2452" t="s">
        <v>1813</v>
      </c>
      <c r="T1240" s="2456"/>
      <c r="V1240" s="2457"/>
      <c r="X1240" s="2457"/>
      <c r="Z1240" s="2451"/>
      <c r="AA1240" s="2451"/>
      <c r="AB1240" s="2451"/>
      <c r="AC1240" s="2452"/>
      <c r="AD1240" s="2452"/>
      <c r="AE1240" s="2452"/>
      <c r="AF1240" s="2452"/>
      <c r="AG1240" s="2452"/>
      <c r="AI1240" s="2452"/>
      <c r="AJ1240" s="2455"/>
      <c r="AK1240" s="2455"/>
      <c r="AL1240" s="2455"/>
    </row>
    <row r="1241" spans="2:38" ht="6.75" customHeight="1">
      <c r="B1241" s="2454"/>
      <c r="C1241" s="2454"/>
      <c r="D1241" s="2454"/>
      <c r="G1241" s="2455"/>
      <c r="H1241" s="2455"/>
      <c r="I1241" s="2455"/>
      <c r="J1241" s="2455"/>
      <c r="K1241" s="2455"/>
      <c r="L1241" s="2455"/>
      <c r="M1241" s="2455"/>
      <c r="N1241" s="2455"/>
      <c r="O1241" s="2455"/>
      <c r="P1241" s="2455"/>
      <c r="R1241" s="2452"/>
      <c r="Z1241" s="2451"/>
      <c r="AA1241" s="2451"/>
      <c r="AB1241" s="2451"/>
    </row>
    <row r="1242" spans="2:38" ht="3.75" customHeight="1"/>
    <row r="1243" spans="2:38" ht="1.5" customHeight="1">
      <c r="B1243" s="2454" t="s">
        <v>2571</v>
      </c>
      <c r="C1243" s="2454"/>
      <c r="D1243" s="2454"/>
      <c r="G1243" s="2455" t="s">
        <v>736</v>
      </c>
      <c r="H1243" s="2455"/>
      <c r="I1243" s="2455"/>
      <c r="J1243" s="2455"/>
      <c r="K1243" s="2455"/>
      <c r="L1243" s="2455"/>
      <c r="M1243" s="2455"/>
      <c r="N1243" s="2455"/>
      <c r="O1243" s="2455"/>
      <c r="P1243" s="2455"/>
      <c r="T1243" s="2456">
        <v>308</v>
      </c>
      <c r="V1243" s="2457">
        <v>2018</v>
      </c>
      <c r="X1243" s="2457">
        <v>1</v>
      </c>
      <c r="Z1243" s="2451">
        <v>1055145</v>
      </c>
      <c r="AA1243" s="2451"/>
      <c r="AB1243" s="2451"/>
      <c r="AC1243" s="2452" t="s">
        <v>13</v>
      </c>
      <c r="AD1243" s="2452" t="s">
        <v>1817</v>
      </c>
      <c r="AE1243" s="2452"/>
      <c r="AF1243" s="2452"/>
      <c r="AG1243" s="2452"/>
      <c r="AI1243" s="2452" t="s">
        <v>12</v>
      </c>
      <c r="AJ1243" s="2455" t="s">
        <v>12</v>
      </c>
      <c r="AK1243" s="2455"/>
      <c r="AL1243" s="2455"/>
    </row>
    <row r="1244" spans="2:38" ht="7.5" customHeight="1">
      <c r="B1244" s="2454"/>
      <c r="C1244" s="2454"/>
      <c r="D1244" s="2454"/>
      <c r="G1244" s="2455"/>
      <c r="H1244" s="2455"/>
      <c r="I1244" s="2455"/>
      <c r="J1244" s="2455"/>
      <c r="K1244" s="2455"/>
      <c r="L1244" s="2455"/>
      <c r="M1244" s="2455"/>
      <c r="N1244" s="2455"/>
      <c r="O1244" s="2455"/>
      <c r="P1244" s="2455"/>
      <c r="R1244" s="2452" t="s">
        <v>1813</v>
      </c>
      <c r="T1244" s="2456"/>
      <c r="V1244" s="2457"/>
      <c r="X1244" s="2457"/>
      <c r="Z1244" s="2451"/>
      <c r="AA1244" s="2451"/>
      <c r="AB1244" s="2451"/>
      <c r="AC1244" s="2452"/>
      <c r="AD1244" s="2452"/>
      <c r="AE1244" s="2452"/>
      <c r="AF1244" s="2452"/>
      <c r="AG1244" s="2452"/>
      <c r="AI1244" s="2452"/>
      <c r="AJ1244" s="2455"/>
      <c r="AK1244" s="2455"/>
      <c r="AL1244" s="2455"/>
    </row>
    <row r="1245" spans="2:38" ht="6.75" customHeight="1">
      <c r="B1245" s="2454"/>
      <c r="C1245" s="2454"/>
      <c r="D1245" s="2454"/>
      <c r="G1245" s="2455"/>
      <c r="H1245" s="2455"/>
      <c r="I1245" s="2455"/>
      <c r="J1245" s="2455"/>
      <c r="K1245" s="2455"/>
      <c r="L1245" s="2455"/>
      <c r="M1245" s="2455"/>
      <c r="N1245" s="2455"/>
      <c r="O1245" s="2455"/>
      <c r="P1245" s="2455"/>
      <c r="R1245" s="2452"/>
      <c r="Z1245" s="2451"/>
      <c r="AA1245" s="2451"/>
      <c r="AB1245" s="2451"/>
    </row>
    <row r="1246" spans="2:38" ht="3.75" customHeight="1"/>
    <row r="1247" spans="2:38" ht="1.5" customHeight="1">
      <c r="B1247" s="2454" t="s">
        <v>2571</v>
      </c>
      <c r="C1247" s="2454"/>
      <c r="D1247" s="2454"/>
      <c r="G1247" s="2455" t="s">
        <v>736</v>
      </c>
      <c r="H1247" s="2455"/>
      <c r="I1247" s="2455"/>
      <c r="J1247" s="2455"/>
      <c r="K1247" s="2455"/>
      <c r="L1247" s="2455"/>
      <c r="M1247" s="2455"/>
      <c r="N1247" s="2455"/>
      <c r="O1247" s="2455"/>
      <c r="P1247" s="2455"/>
      <c r="T1247" s="2456">
        <v>309</v>
      </c>
      <c r="V1247" s="2457">
        <v>2018</v>
      </c>
      <c r="X1247" s="2457">
        <v>1</v>
      </c>
      <c r="Z1247" s="2451">
        <v>1055145</v>
      </c>
      <c r="AA1247" s="2451"/>
      <c r="AB1247" s="2451"/>
      <c r="AC1247" s="2452" t="s">
        <v>13</v>
      </c>
      <c r="AD1247" s="2452" t="s">
        <v>1817</v>
      </c>
      <c r="AE1247" s="2452"/>
      <c r="AF1247" s="2452"/>
      <c r="AG1247" s="2452"/>
      <c r="AI1247" s="2452" t="s">
        <v>12</v>
      </c>
      <c r="AJ1247" s="2455" t="s">
        <v>12</v>
      </c>
      <c r="AK1247" s="2455"/>
      <c r="AL1247" s="2455"/>
    </row>
    <row r="1248" spans="2:38" ht="7.5" customHeight="1">
      <c r="B1248" s="2454"/>
      <c r="C1248" s="2454"/>
      <c r="D1248" s="2454"/>
      <c r="G1248" s="2455"/>
      <c r="H1248" s="2455"/>
      <c r="I1248" s="2455"/>
      <c r="J1248" s="2455"/>
      <c r="K1248" s="2455"/>
      <c r="L1248" s="2455"/>
      <c r="M1248" s="2455"/>
      <c r="N1248" s="2455"/>
      <c r="O1248" s="2455"/>
      <c r="P1248" s="2455"/>
      <c r="R1248" s="2452" t="s">
        <v>1813</v>
      </c>
      <c r="T1248" s="2456"/>
      <c r="V1248" s="2457"/>
      <c r="X1248" s="2457"/>
      <c r="Z1248" s="2451"/>
      <c r="AA1248" s="2451"/>
      <c r="AB1248" s="2451"/>
      <c r="AC1248" s="2452"/>
      <c r="AD1248" s="2452"/>
      <c r="AE1248" s="2452"/>
      <c r="AF1248" s="2452"/>
      <c r="AG1248" s="2452"/>
      <c r="AI1248" s="2452"/>
      <c r="AJ1248" s="2455"/>
      <c r="AK1248" s="2455"/>
      <c r="AL1248" s="2455"/>
    </row>
    <row r="1249" spans="2:38" ht="6.75" customHeight="1">
      <c r="B1249" s="2454"/>
      <c r="C1249" s="2454"/>
      <c r="D1249" s="2454"/>
      <c r="G1249" s="2455"/>
      <c r="H1249" s="2455"/>
      <c r="I1249" s="2455"/>
      <c r="J1249" s="2455"/>
      <c r="K1249" s="2455"/>
      <c r="L1249" s="2455"/>
      <c r="M1249" s="2455"/>
      <c r="N1249" s="2455"/>
      <c r="O1249" s="2455"/>
      <c r="P1249" s="2455"/>
      <c r="R1249" s="2452"/>
      <c r="Z1249" s="2451"/>
      <c r="AA1249" s="2451"/>
      <c r="AB1249" s="2451"/>
    </row>
    <row r="1250" spans="2:38" ht="3.75" customHeight="1"/>
    <row r="1251" spans="2:38" ht="1.5" customHeight="1">
      <c r="B1251" s="2454" t="s">
        <v>2571</v>
      </c>
      <c r="C1251" s="2454"/>
      <c r="D1251" s="2454"/>
      <c r="G1251" s="2455" t="s">
        <v>736</v>
      </c>
      <c r="H1251" s="2455"/>
      <c r="I1251" s="2455"/>
      <c r="J1251" s="2455"/>
      <c r="K1251" s="2455"/>
      <c r="L1251" s="2455"/>
      <c r="M1251" s="2455"/>
      <c r="N1251" s="2455"/>
      <c r="O1251" s="2455"/>
      <c r="P1251" s="2455"/>
      <c r="T1251" s="2456">
        <v>310</v>
      </c>
      <c r="V1251" s="2457">
        <v>2018</v>
      </c>
      <c r="X1251" s="2457">
        <v>1</v>
      </c>
      <c r="Z1251" s="2451">
        <v>1055145</v>
      </c>
      <c r="AA1251" s="2451"/>
      <c r="AB1251" s="2451"/>
      <c r="AC1251" s="2452" t="s">
        <v>13</v>
      </c>
      <c r="AD1251" s="2452" t="s">
        <v>1817</v>
      </c>
      <c r="AE1251" s="2452"/>
      <c r="AF1251" s="2452"/>
      <c r="AG1251" s="2452"/>
      <c r="AI1251" s="2452" t="s">
        <v>12</v>
      </c>
      <c r="AJ1251" s="2455" t="s">
        <v>12</v>
      </c>
      <c r="AK1251" s="2455"/>
      <c r="AL1251" s="2455"/>
    </row>
    <row r="1252" spans="2:38" ht="7.5" customHeight="1">
      <c r="B1252" s="2454"/>
      <c r="C1252" s="2454"/>
      <c r="D1252" s="2454"/>
      <c r="G1252" s="2455"/>
      <c r="H1252" s="2455"/>
      <c r="I1252" s="2455"/>
      <c r="J1252" s="2455"/>
      <c r="K1252" s="2455"/>
      <c r="L1252" s="2455"/>
      <c r="M1252" s="2455"/>
      <c r="N1252" s="2455"/>
      <c r="O1252" s="2455"/>
      <c r="P1252" s="2455"/>
      <c r="R1252" s="2452" t="s">
        <v>1813</v>
      </c>
      <c r="T1252" s="2456"/>
      <c r="V1252" s="2457"/>
      <c r="X1252" s="2457"/>
      <c r="Z1252" s="2451"/>
      <c r="AA1252" s="2451"/>
      <c r="AB1252" s="2451"/>
      <c r="AC1252" s="2452"/>
      <c r="AD1252" s="2452"/>
      <c r="AE1252" s="2452"/>
      <c r="AF1252" s="2452"/>
      <c r="AG1252" s="2452"/>
      <c r="AI1252" s="2452"/>
      <c r="AJ1252" s="2455"/>
      <c r="AK1252" s="2455"/>
      <c r="AL1252" s="2455"/>
    </row>
    <row r="1253" spans="2:38" ht="6.75" customHeight="1">
      <c r="B1253" s="2454"/>
      <c r="C1253" s="2454"/>
      <c r="D1253" s="2454"/>
      <c r="G1253" s="2455"/>
      <c r="H1253" s="2455"/>
      <c r="I1253" s="2455"/>
      <c r="J1253" s="2455"/>
      <c r="K1253" s="2455"/>
      <c r="L1253" s="2455"/>
      <c r="M1253" s="2455"/>
      <c r="N1253" s="2455"/>
      <c r="O1253" s="2455"/>
      <c r="P1253" s="2455"/>
      <c r="R1253" s="2452"/>
      <c r="Z1253" s="2451"/>
      <c r="AA1253" s="2451"/>
      <c r="AB1253" s="2451"/>
    </row>
    <row r="1254" spans="2:38" ht="3.75" customHeight="1"/>
    <row r="1255" spans="2:38" ht="1.5" customHeight="1">
      <c r="B1255" s="2454" t="s">
        <v>2571</v>
      </c>
      <c r="C1255" s="2454"/>
      <c r="D1255" s="2454"/>
      <c r="G1255" s="2455" t="s">
        <v>736</v>
      </c>
      <c r="H1255" s="2455"/>
      <c r="I1255" s="2455"/>
      <c r="J1255" s="2455"/>
      <c r="K1255" s="2455"/>
      <c r="L1255" s="2455"/>
      <c r="M1255" s="2455"/>
      <c r="N1255" s="2455"/>
      <c r="O1255" s="2455"/>
      <c r="P1255" s="2455"/>
      <c r="T1255" s="2456">
        <v>311</v>
      </c>
      <c r="V1255" s="2457">
        <v>2018</v>
      </c>
      <c r="X1255" s="2457">
        <v>1</v>
      </c>
      <c r="Z1255" s="2451">
        <v>1055145</v>
      </c>
      <c r="AA1255" s="2451"/>
      <c r="AB1255" s="2451"/>
      <c r="AC1255" s="2452" t="s">
        <v>13</v>
      </c>
      <c r="AD1255" s="2452" t="s">
        <v>1817</v>
      </c>
      <c r="AE1255" s="2452"/>
      <c r="AF1255" s="2452"/>
      <c r="AG1255" s="2452"/>
      <c r="AI1255" s="2452" t="s">
        <v>12</v>
      </c>
      <c r="AJ1255" s="2455" t="s">
        <v>12</v>
      </c>
      <c r="AK1255" s="2455"/>
      <c r="AL1255" s="2455"/>
    </row>
    <row r="1256" spans="2:38" ht="7.5" customHeight="1">
      <c r="B1256" s="2454"/>
      <c r="C1256" s="2454"/>
      <c r="D1256" s="2454"/>
      <c r="G1256" s="2455"/>
      <c r="H1256" s="2455"/>
      <c r="I1256" s="2455"/>
      <c r="J1256" s="2455"/>
      <c r="K1256" s="2455"/>
      <c r="L1256" s="2455"/>
      <c r="M1256" s="2455"/>
      <c r="N1256" s="2455"/>
      <c r="O1256" s="2455"/>
      <c r="P1256" s="2455"/>
      <c r="R1256" s="2452" t="s">
        <v>1813</v>
      </c>
      <c r="T1256" s="2456"/>
      <c r="V1256" s="2457"/>
      <c r="X1256" s="2457"/>
      <c r="Z1256" s="2451"/>
      <c r="AA1256" s="2451"/>
      <c r="AB1256" s="2451"/>
      <c r="AC1256" s="2452"/>
      <c r="AD1256" s="2452"/>
      <c r="AE1256" s="2452"/>
      <c r="AF1256" s="2452"/>
      <c r="AG1256" s="2452"/>
      <c r="AI1256" s="2452"/>
      <c r="AJ1256" s="2455"/>
      <c r="AK1256" s="2455"/>
      <c r="AL1256" s="2455"/>
    </row>
    <row r="1257" spans="2:38" ht="6.75" customHeight="1">
      <c r="B1257" s="2454"/>
      <c r="C1257" s="2454"/>
      <c r="D1257" s="2454"/>
      <c r="G1257" s="2455"/>
      <c r="H1257" s="2455"/>
      <c r="I1257" s="2455"/>
      <c r="J1257" s="2455"/>
      <c r="K1257" s="2455"/>
      <c r="L1257" s="2455"/>
      <c r="M1257" s="2455"/>
      <c r="N1257" s="2455"/>
      <c r="O1257" s="2455"/>
      <c r="P1257" s="2455"/>
      <c r="R1257" s="2452"/>
      <c r="Z1257" s="2451"/>
      <c r="AA1257" s="2451"/>
      <c r="AB1257" s="2451"/>
    </row>
    <row r="1258" spans="2:38" ht="1.5" customHeight="1">
      <c r="B1258" s="2454" t="s">
        <v>2571</v>
      </c>
      <c r="C1258" s="2454"/>
      <c r="D1258" s="2454"/>
      <c r="G1258" s="2455" t="s">
        <v>736</v>
      </c>
      <c r="H1258" s="2455"/>
      <c r="I1258" s="2455"/>
      <c r="J1258" s="2455"/>
      <c r="K1258" s="2455"/>
      <c r="L1258" s="2455"/>
      <c r="M1258" s="2455"/>
      <c r="N1258" s="2455"/>
      <c r="O1258" s="2455"/>
      <c r="P1258" s="2455"/>
      <c r="T1258" s="2456">
        <v>312</v>
      </c>
      <c r="V1258" s="2457">
        <v>2018</v>
      </c>
      <c r="X1258" s="2457">
        <v>1</v>
      </c>
      <c r="Z1258" s="2451">
        <v>1055145</v>
      </c>
      <c r="AA1258" s="2451"/>
      <c r="AB1258" s="2451"/>
      <c r="AC1258" s="2452" t="s">
        <v>13</v>
      </c>
      <c r="AD1258" s="2452" t="s">
        <v>1817</v>
      </c>
      <c r="AE1258" s="2452"/>
      <c r="AF1258" s="2452"/>
      <c r="AG1258" s="2452"/>
      <c r="AI1258" s="2452" t="s">
        <v>12</v>
      </c>
      <c r="AJ1258" s="2455" t="s">
        <v>12</v>
      </c>
      <c r="AK1258" s="2455"/>
      <c r="AL1258" s="2455"/>
    </row>
    <row r="1259" spans="2:38" ht="7.5" customHeight="1">
      <c r="B1259" s="2454"/>
      <c r="C1259" s="2454"/>
      <c r="D1259" s="2454"/>
      <c r="G1259" s="2455"/>
      <c r="H1259" s="2455"/>
      <c r="I1259" s="2455"/>
      <c r="J1259" s="2455"/>
      <c r="K1259" s="2455"/>
      <c r="L1259" s="2455"/>
      <c r="M1259" s="2455"/>
      <c r="N1259" s="2455"/>
      <c r="O1259" s="2455"/>
      <c r="P1259" s="2455"/>
      <c r="R1259" s="2452" t="s">
        <v>1813</v>
      </c>
      <c r="T1259" s="2456"/>
      <c r="V1259" s="2457"/>
      <c r="X1259" s="2457"/>
      <c r="Z1259" s="2451"/>
      <c r="AA1259" s="2451"/>
      <c r="AB1259" s="2451"/>
      <c r="AC1259" s="2452"/>
      <c r="AD1259" s="2452"/>
      <c r="AE1259" s="2452"/>
      <c r="AF1259" s="2452"/>
      <c r="AG1259" s="2452"/>
      <c r="AI1259" s="2452"/>
      <c r="AJ1259" s="2455"/>
      <c r="AK1259" s="2455"/>
      <c r="AL1259" s="2455"/>
    </row>
    <row r="1260" spans="2:38" ht="6.75" customHeight="1">
      <c r="B1260" s="2454"/>
      <c r="C1260" s="2454"/>
      <c r="D1260" s="2454"/>
      <c r="G1260" s="2455"/>
      <c r="H1260" s="2455"/>
      <c r="I1260" s="2455"/>
      <c r="J1260" s="2455"/>
      <c r="K1260" s="2455"/>
      <c r="L1260" s="2455"/>
      <c r="M1260" s="2455"/>
      <c r="N1260" s="2455"/>
      <c r="O1260" s="2455"/>
      <c r="P1260" s="2455"/>
      <c r="R1260" s="2452"/>
      <c r="Z1260" s="2451"/>
      <c r="AA1260" s="2451"/>
      <c r="AB1260" s="2451"/>
    </row>
    <row r="1261" spans="2:38" ht="3.75" customHeight="1"/>
    <row r="1262" spans="2:38" ht="1.5" customHeight="1">
      <c r="B1262" s="2454" t="s">
        <v>2571</v>
      </c>
      <c r="C1262" s="2454"/>
      <c r="D1262" s="2454"/>
      <c r="G1262" s="2455" t="s">
        <v>736</v>
      </c>
      <c r="H1262" s="2455"/>
      <c r="I1262" s="2455"/>
      <c r="J1262" s="2455"/>
      <c r="K1262" s="2455"/>
      <c r="L1262" s="2455"/>
      <c r="M1262" s="2455"/>
      <c r="N1262" s="2455"/>
      <c r="O1262" s="2455"/>
      <c r="P1262" s="2455"/>
      <c r="T1262" s="2456">
        <v>313</v>
      </c>
      <c r="V1262" s="2457">
        <v>2018</v>
      </c>
      <c r="X1262" s="2457">
        <v>1</v>
      </c>
      <c r="Z1262" s="2451">
        <v>1055145</v>
      </c>
      <c r="AA1262" s="2451"/>
      <c r="AB1262" s="2451"/>
      <c r="AC1262" s="2452" t="s">
        <v>13</v>
      </c>
      <c r="AD1262" s="2452" t="s">
        <v>1817</v>
      </c>
      <c r="AE1262" s="2452"/>
      <c r="AF1262" s="2452"/>
      <c r="AG1262" s="2452"/>
      <c r="AI1262" s="2452" t="s">
        <v>12</v>
      </c>
      <c r="AJ1262" s="2455" t="s">
        <v>12</v>
      </c>
      <c r="AK1262" s="2455"/>
      <c r="AL1262" s="2455"/>
    </row>
    <row r="1263" spans="2:38" ht="7.5" customHeight="1">
      <c r="B1263" s="2454"/>
      <c r="C1263" s="2454"/>
      <c r="D1263" s="2454"/>
      <c r="G1263" s="2455"/>
      <c r="H1263" s="2455"/>
      <c r="I1263" s="2455"/>
      <c r="J1263" s="2455"/>
      <c r="K1263" s="2455"/>
      <c r="L1263" s="2455"/>
      <c r="M1263" s="2455"/>
      <c r="N1263" s="2455"/>
      <c r="O1263" s="2455"/>
      <c r="P1263" s="2455"/>
      <c r="R1263" s="2452" t="s">
        <v>1813</v>
      </c>
      <c r="T1263" s="2456"/>
      <c r="V1263" s="2457"/>
      <c r="X1263" s="2457"/>
      <c r="Z1263" s="2451"/>
      <c r="AA1263" s="2451"/>
      <c r="AB1263" s="2451"/>
      <c r="AC1263" s="2452"/>
      <c r="AD1263" s="2452"/>
      <c r="AE1263" s="2452"/>
      <c r="AF1263" s="2452"/>
      <c r="AG1263" s="2452"/>
      <c r="AI1263" s="2452"/>
      <c r="AJ1263" s="2455"/>
      <c r="AK1263" s="2455"/>
      <c r="AL1263" s="2455"/>
    </row>
    <row r="1264" spans="2:38" ht="6.75" customHeight="1">
      <c r="B1264" s="2454"/>
      <c r="C1264" s="2454"/>
      <c r="D1264" s="2454"/>
      <c r="G1264" s="2455"/>
      <c r="H1264" s="2455"/>
      <c r="I1264" s="2455"/>
      <c r="J1264" s="2455"/>
      <c r="K1264" s="2455"/>
      <c r="L1264" s="2455"/>
      <c r="M1264" s="2455"/>
      <c r="N1264" s="2455"/>
      <c r="O1264" s="2455"/>
      <c r="P1264" s="2455"/>
      <c r="R1264" s="2452"/>
      <c r="Z1264" s="2451"/>
      <c r="AA1264" s="2451"/>
      <c r="AB1264" s="2451"/>
    </row>
    <row r="1265" spans="2:38" ht="3.75" customHeight="1"/>
    <row r="1266" spans="2:38" ht="1.5" customHeight="1">
      <c r="B1266" s="2454" t="s">
        <v>2571</v>
      </c>
      <c r="C1266" s="2454"/>
      <c r="D1266" s="2454"/>
      <c r="G1266" s="2455" t="s">
        <v>736</v>
      </c>
      <c r="H1266" s="2455"/>
      <c r="I1266" s="2455"/>
      <c r="J1266" s="2455"/>
      <c r="K1266" s="2455"/>
      <c r="L1266" s="2455"/>
      <c r="M1266" s="2455"/>
      <c r="N1266" s="2455"/>
      <c r="O1266" s="2455"/>
      <c r="P1266" s="2455"/>
      <c r="T1266" s="2456">
        <v>314</v>
      </c>
      <c r="V1266" s="2457">
        <v>2018</v>
      </c>
      <c r="X1266" s="2457">
        <v>1</v>
      </c>
      <c r="Z1266" s="2451">
        <v>1055145</v>
      </c>
      <c r="AA1266" s="2451"/>
      <c r="AB1266" s="2451"/>
      <c r="AC1266" s="2452" t="s">
        <v>13</v>
      </c>
      <c r="AD1266" s="2452" t="s">
        <v>1817</v>
      </c>
      <c r="AE1266" s="2452"/>
      <c r="AF1266" s="2452"/>
      <c r="AG1266" s="2452"/>
      <c r="AI1266" s="2452" t="s">
        <v>12</v>
      </c>
      <c r="AJ1266" s="2455" t="s">
        <v>12</v>
      </c>
      <c r="AK1266" s="2455"/>
      <c r="AL1266" s="2455"/>
    </row>
    <row r="1267" spans="2:38" ht="7.5" customHeight="1">
      <c r="B1267" s="2454"/>
      <c r="C1267" s="2454"/>
      <c r="D1267" s="2454"/>
      <c r="G1267" s="2455"/>
      <c r="H1267" s="2455"/>
      <c r="I1267" s="2455"/>
      <c r="J1267" s="2455"/>
      <c r="K1267" s="2455"/>
      <c r="L1267" s="2455"/>
      <c r="M1267" s="2455"/>
      <c r="N1267" s="2455"/>
      <c r="O1267" s="2455"/>
      <c r="P1267" s="2455"/>
      <c r="R1267" s="2452" t="s">
        <v>1813</v>
      </c>
      <c r="T1267" s="2456"/>
      <c r="V1267" s="2457"/>
      <c r="X1267" s="2457"/>
      <c r="Z1267" s="2451"/>
      <c r="AA1267" s="2451"/>
      <c r="AB1267" s="2451"/>
      <c r="AC1267" s="2452"/>
      <c r="AD1267" s="2452"/>
      <c r="AE1267" s="2452"/>
      <c r="AF1267" s="2452"/>
      <c r="AG1267" s="2452"/>
      <c r="AI1267" s="2452"/>
      <c r="AJ1267" s="2455"/>
      <c r="AK1267" s="2455"/>
      <c r="AL1267" s="2455"/>
    </row>
    <row r="1268" spans="2:38" ht="6.75" customHeight="1">
      <c r="B1268" s="2454"/>
      <c r="C1268" s="2454"/>
      <c r="D1268" s="2454"/>
      <c r="G1268" s="2455"/>
      <c r="H1268" s="2455"/>
      <c r="I1268" s="2455"/>
      <c r="J1268" s="2455"/>
      <c r="K1268" s="2455"/>
      <c r="L1268" s="2455"/>
      <c r="M1268" s="2455"/>
      <c r="N1268" s="2455"/>
      <c r="O1268" s="2455"/>
      <c r="P1268" s="2455"/>
      <c r="R1268" s="2452"/>
      <c r="Z1268" s="2451"/>
      <c r="AA1268" s="2451"/>
      <c r="AB1268" s="2451"/>
    </row>
    <row r="1269" spans="2:38" ht="3.75" customHeight="1"/>
    <row r="1270" spans="2:38" ht="1.5" customHeight="1">
      <c r="B1270" s="2454" t="s">
        <v>2571</v>
      </c>
      <c r="C1270" s="2454"/>
      <c r="D1270" s="2454"/>
      <c r="G1270" s="2455" t="s">
        <v>736</v>
      </c>
      <c r="H1270" s="2455"/>
      <c r="I1270" s="2455"/>
      <c r="J1270" s="2455"/>
      <c r="K1270" s="2455"/>
      <c r="L1270" s="2455"/>
      <c r="M1270" s="2455"/>
      <c r="N1270" s="2455"/>
      <c r="O1270" s="2455"/>
      <c r="P1270" s="2455"/>
      <c r="T1270" s="2456">
        <v>315</v>
      </c>
      <c r="V1270" s="2457">
        <v>2018</v>
      </c>
      <c r="X1270" s="2457">
        <v>1</v>
      </c>
      <c r="Z1270" s="2451">
        <v>1055145</v>
      </c>
      <c r="AA1270" s="2451"/>
      <c r="AB1270" s="2451"/>
      <c r="AC1270" s="2452" t="s">
        <v>13</v>
      </c>
      <c r="AD1270" s="2452" t="s">
        <v>1817</v>
      </c>
      <c r="AE1270" s="2452"/>
      <c r="AF1270" s="2452"/>
      <c r="AG1270" s="2452"/>
      <c r="AI1270" s="2452" t="s">
        <v>12</v>
      </c>
      <c r="AJ1270" s="2455" t="s">
        <v>12</v>
      </c>
      <c r="AK1270" s="2455"/>
      <c r="AL1270" s="2455"/>
    </row>
    <row r="1271" spans="2:38" ht="7.5" customHeight="1">
      <c r="B1271" s="2454"/>
      <c r="C1271" s="2454"/>
      <c r="D1271" s="2454"/>
      <c r="G1271" s="2455"/>
      <c r="H1271" s="2455"/>
      <c r="I1271" s="2455"/>
      <c r="J1271" s="2455"/>
      <c r="K1271" s="2455"/>
      <c r="L1271" s="2455"/>
      <c r="M1271" s="2455"/>
      <c r="N1271" s="2455"/>
      <c r="O1271" s="2455"/>
      <c r="P1271" s="2455"/>
      <c r="R1271" s="2452" t="s">
        <v>1813</v>
      </c>
      <c r="T1271" s="2456"/>
      <c r="V1271" s="2457"/>
      <c r="X1271" s="2457"/>
      <c r="Z1271" s="2451"/>
      <c r="AA1271" s="2451"/>
      <c r="AB1271" s="2451"/>
      <c r="AC1271" s="2452"/>
      <c r="AD1271" s="2452"/>
      <c r="AE1271" s="2452"/>
      <c r="AF1271" s="2452"/>
      <c r="AG1271" s="2452"/>
      <c r="AI1271" s="2452"/>
      <c r="AJ1271" s="2455"/>
      <c r="AK1271" s="2455"/>
      <c r="AL1271" s="2455"/>
    </row>
    <row r="1272" spans="2:38" ht="6.75" customHeight="1">
      <c r="B1272" s="2454"/>
      <c r="C1272" s="2454"/>
      <c r="D1272" s="2454"/>
      <c r="G1272" s="2455"/>
      <c r="H1272" s="2455"/>
      <c r="I1272" s="2455"/>
      <c r="J1272" s="2455"/>
      <c r="K1272" s="2455"/>
      <c r="L1272" s="2455"/>
      <c r="M1272" s="2455"/>
      <c r="N1272" s="2455"/>
      <c r="O1272" s="2455"/>
      <c r="P1272" s="2455"/>
      <c r="R1272" s="2452"/>
      <c r="Z1272" s="2451"/>
      <c r="AA1272" s="2451"/>
      <c r="AB1272" s="2451"/>
    </row>
    <row r="1273" spans="2:38" ht="3.75" customHeight="1"/>
    <row r="1274" spans="2:38" ht="1.5" customHeight="1">
      <c r="B1274" s="2454" t="s">
        <v>2571</v>
      </c>
      <c r="C1274" s="2454"/>
      <c r="D1274" s="2454"/>
      <c r="G1274" s="2455" t="s">
        <v>736</v>
      </c>
      <c r="H1274" s="2455"/>
      <c r="I1274" s="2455"/>
      <c r="J1274" s="2455"/>
      <c r="K1274" s="2455"/>
      <c r="L1274" s="2455"/>
      <c r="M1274" s="2455"/>
      <c r="N1274" s="2455"/>
      <c r="O1274" s="2455"/>
      <c r="P1274" s="2455"/>
      <c r="T1274" s="2456">
        <v>316</v>
      </c>
      <c r="V1274" s="2457">
        <v>2018</v>
      </c>
      <c r="X1274" s="2457">
        <v>1</v>
      </c>
      <c r="Z1274" s="2451">
        <v>1055145</v>
      </c>
      <c r="AA1274" s="2451"/>
      <c r="AB1274" s="2451"/>
      <c r="AC1274" s="2452" t="s">
        <v>13</v>
      </c>
      <c r="AD1274" s="2452" t="s">
        <v>1817</v>
      </c>
      <c r="AE1274" s="2452"/>
      <c r="AF1274" s="2452"/>
      <c r="AG1274" s="2452"/>
      <c r="AI1274" s="2452" t="s">
        <v>12</v>
      </c>
      <c r="AJ1274" s="2455" t="s">
        <v>12</v>
      </c>
      <c r="AK1274" s="2455"/>
      <c r="AL1274" s="2455"/>
    </row>
    <row r="1275" spans="2:38" ht="7.5" customHeight="1">
      <c r="B1275" s="2454"/>
      <c r="C1275" s="2454"/>
      <c r="D1275" s="2454"/>
      <c r="G1275" s="2455"/>
      <c r="H1275" s="2455"/>
      <c r="I1275" s="2455"/>
      <c r="J1275" s="2455"/>
      <c r="K1275" s="2455"/>
      <c r="L1275" s="2455"/>
      <c r="M1275" s="2455"/>
      <c r="N1275" s="2455"/>
      <c r="O1275" s="2455"/>
      <c r="P1275" s="2455"/>
      <c r="R1275" s="2452" t="s">
        <v>1813</v>
      </c>
      <c r="T1275" s="2456"/>
      <c r="V1275" s="2457"/>
      <c r="X1275" s="2457"/>
      <c r="Z1275" s="2451"/>
      <c r="AA1275" s="2451"/>
      <c r="AB1275" s="2451"/>
      <c r="AC1275" s="2452"/>
      <c r="AD1275" s="2452"/>
      <c r="AE1275" s="2452"/>
      <c r="AF1275" s="2452"/>
      <c r="AG1275" s="2452"/>
      <c r="AI1275" s="2452"/>
      <c r="AJ1275" s="2455"/>
      <c r="AK1275" s="2455"/>
      <c r="AL1275" s="2455"/>
    </row>
    <row r="1276" spans="2:38" ht="6.75" customHeight="1">
      <c r="B1276" s="2454"/>
      <c r="C1276" s="2454"/>
      <c r="D1276" s="2454"/>
      <c r="G1276" s="2455"/>
      <c r="H1276" s="2455"/>
      <c r="I1276" s="2455"/>
      <c r="J1276" s="2455"/>
      <c r="K1276" s="2455"/>
      <c r="L1276" s="2455"/>
      <c r="M1276" s="2455"/>
      <c r="N1276" s="2455"/>
      <c r="O1276" s="2455"/>
      <c r="P1276" s="2455"/>
      <c r="R1276" s="2452"/>
      <c r="Z1276" s="2451"/>
      <c r="AA1276" s="2451"/>
      <c r="AB1276" s="2451"/>
    </row>
    <row r="1277" spans="2:38" ht="3.75" customHeight="1"/>
    <row r="1278" spans="2:38" ht="1.5" customHeight="1">
      <c r="B1278" s="2454" t="s">
        <v>2571</v>
      </c>
      <c r="C1278" s="2454"/>
      <c r="D1278" s="2454"/>
      <c r="G1278" s="2455" t="s">
        <v>736</v>
      </c>
      <c r="H1278" s="2455"/>
      <c r="I1278" s="2455"/>
      <c r="J1278" s="2455"/>
      <c r="K1278" s="2455"/>
      <c r="L1278" s="2455"/>
      <c r="M1278" s="2455"/>
      <c r="N1278" s="2455"/>
      <c r="O1278" s="2455"/>
      <c r="P1278" s="2455"/>
      <c r="T1278" s="2456">
        <v>317</v>
      </c>
      <c r="V1278" s="2457">
        <v>2018</v>
      </c>
      <c r="X1278" s="2457">
        <v>1</v>
      </c>
      <c r="Z1278" s="2451">
        <v>1055145</v>
      </c>
      <c r="AA1278" s="2451"/>
      <c r="AB1278" s="2451"/>
      <c r="AC1278" s="2452" t="s">
        <v>13</v>
      </c>
      <c r="AD1278" s="2452" t="s">
        <v>1817</v>
      </c>
      <c r="AE1278" s="2452"/>
      <c r="AF1278" s="2452"/>
      <c r="AG1278" s="2452"/>
      <c r="AI1278" s="2452" t="s">
        <v>12</v>
      </c>
      <c r="AJ1278" s="2455" t="s">
        <v>12</v>
      </c>
      <c r="AK1278" s="2455"/>
      <c r="AL1278" s="2455"/>
    </row>
    <row r="1279" spans="2:38" ht="7.5" customHeight="1">
      <c r="B1279" s="2454"/>
      <c r="C1279" s="2454"/>
      <c r="D1279" s="2454"/>
      <c r="G1279" s="2455"/>
      <c r="H1279" s="2455"/>
      <c r="I1279" s="2455"/>
      <c r="J1279" s="2455"/>
      <c r="K1279" s="2455"/>
      <c r="L1279" s="2455"/>
      <c r="M1279" s="2455"/>
      <c r="N1279" s="2455"/>
      <c r="O1279" s="2455"/>
      <c r="P1279" s="2455"/>
      <c r="R1279" s="2452" t="s">
        <v>1813</v>
      </c>
      <c r="T1279" s="2456"/>
      <c r="V1279" s="2457"/>
      <c r="X1279" s="2457"/>
      <c r="Z1279" s="2451"/>
      <c r="AA1279" s="2451"/>
      <c r="AB1279" s="2451"/>
      <c r="AC1279" s="2452"/>
      <c r="AD1279" s="2452"/>
      <c r="AE1279" s="2452"/>
      <c r="AF1279" s="2452"/>
      <c r="AG1279" s="2452"/>
      <c r="AI1279" s="2452"/>
      <c r="AJ1279" s="2455"/>
      <c r="AK1279" s="2455"/>
      <c r="AL1279" s="2455"/>
    </row>
    <row r="1280" spans="2:38" ht="6.75" customHeight="1">
      <c r="B1280" s="2454"/>
      <c r="C1280" s="2454"/>
      <c r="D1280" s="2454"/>
      <c r="G1280" s="2455"/>
      <c r="H1280" s="2455"/>
      <c r="I1280" s="2455"/>
      <c r="J1280" s="2455"/>
      <c r="K1280" s="2455"/>
      <c r="L1280" s="2455"/>
      <c r="M1280" s="2455"/>
      <c r="N1280" s="2455"/>
      <c r="O1280" s="2455"/>
      <c r="P1280" s="2455"/>
      <c r="R1280" s="2452"/>
      <c r="Z1280" s="2451"/>
      <c r="AA1280" s="2451"/>
      <c r="AB1280" s="2451"/>
    </row>
    <row r="1281" spans="2:38" ht="3.75" customHeight="1"/>
    <row r="1282" spans="2:38" ht="1.5" customHeight="1">
      <c r="B1282" s="2454" t="s">
        <v>2571</v>
      </c>
      <c r="C1282" s="2454"/>
      <c r="D1282" s="2454"/>
      <c r="G1282" s="2455" t="s">
        <v>736</v>
      </c>
      <c r="H1282" s="2455"/>
      <c r="I1282" s="2455"/>
      <c r="J1282" s="2455"/>
      <c r="K1282" s="2455"/>
      <c r="L1282" s="2455"/>
      <c r="M1282" s="2455"/>
      <c r="N1282" s="2455"/>
      <c r="O1282" s="2455"/>
      <c r="P1282" s="2455"/>
      <c r="T1282" s="2456">
        <v>318</v>
      </c>
      <c r="V1282" s="2457">
        <v>2018</v>
      </c>
      <c r="X1282" s="2457">
        <v>1</v>
      </c>
      <c r="Z1282" s="2451">
        <v>1055145</v>
      </c>
      <c r="AA1282" s="2451"/>
      <c r="AB1282" s="2451"/>
      <c r="AC1282" s="2452" t="s">
        <v>13</v>
      </c>
      <c r="AD1282" s="2452" t="s">
        <v>1817</v>
      </c>
      <c r="AE1282" s="2452"/>
      <c r="AF1282" s="2452"/>
      <c r="AG1282" s="2452"/>
      <c r="AI1282" s="2452" t="s">
        <v>12</v>
      </c>
      <c r="AJ1282" s="2455" t="s">
        <v>12</v>
      </c>
      <c r="AK1282" s="2455"/>
      <c r="AL1282" s="2455"/>
    </row>
    <row r="1283" spans="2:38" ht="7.5" customHeight="1">
      <c r="B1283" s="2454"/>
      <c r="C1283" s="2454"/>
      <c r="D1283" s="2454"/>
      <c r="G1283" s="2455"/>
      <c r="H1283" s="2455"/>
      <c r="I1283" s="2455"/>
      <c r="J1283" s="2455"/>
      <c r="K1283" s="2455"/>
      <c r="L1283" s="2455"/>
      <c r="M1283" s="2455"/>
      <c r="N1283" s="2455"/>
      <c r="O1283" s="2455"/>
      <c r="P1283" s="2455"/>
      <c r="R1283" s="2452" t="s">
        <v>1813</v>
      </c>
      <c r="T1283" s="2456"/>
      <c r="V1283" s="2457"/>
      <c r="X1283" s="2457"/>
      <c r="Z1283" s="2451"/>
      <c r="AA1283" s="2451"/>
      <c r="AB1283" s="2451"/>
      <c r="AC1283" s="2452"/>
      <c r="AD1283" s="2452"/>
      <c r="AE1283" s="2452"/>
      <c r="AF1283" s="2452"/>
      <c r="AG1283" s="2452"/>
      <c r="AI1283" s="2452"/>
      <c r="AJ1283" s="2455"/>
      <c r="AK1283" s="2455"/>
      <c r="AL1283" s="2455"/>
    </row>
    <row r="1284" spans="2:38" ht="6.75" customHeight="1">
      <c r="B1284" s="2454"/>
      <c r="C1284" s="2454"/>
      <c r="D1284" s="2454"/>
      <c r="G1284" s="2455"/>
      <c r="H1284" s="2455"/>
      <c r="I1284" s="2455"/>
      <c r="J1284" s="2455"/>
      <c r="K1284" s="2455"/>
      <c r="L1284" s="2455"/>
      <c r="M1284" s="2455"/>
      <c r="N1284" s="2455"/>
      <c r="O1284" s="2455"/>
      <c r="P1284" s="2455"/>
      <c r="R1284" s="2452"/>
      <c r="Z1284" s="2451"/>
      <c r="AA1284" s="2451"/>
      <c r="AB1284" s="2451"/>
    </row>
    <row r="1285" spans="2:38" ht="3.75" customHeight="1"/>
    <row r="1286" spans="2:38" ht="1.5" customHeight="1">
      <c r="B1286" s="2454" t="s">
        <v>2571</v>
      </c>
      <c r="C1286" s="2454"/>
      <c r="D1286" s="2454"/>
      <c r="G1286" s="2455" t="s">
        <v>736</v>
      </c>
      <c r="H1286" s="2455"/>
      <c r="I1286" s="2455"/>
      <c r="J1286" s="2455"/>
      <c r="K1286" s="2455"/>
      <c r="L1286" s="2455"/>
      <c r="M1286" s="2455"/>
      <c r="N1286" s="2455"/>
      <c r="O1286" s="2455"/>
      <c r="P1286" s="2455"/>
      <c r="T1286" s="2456">
        <v>319</v>
      </c>
      <c r="V1286" s="2457">
        <v>2018</v>
      </c>
      <c r="X1286" s="2457">
        <v>1</v>
      </c>
      <c r="Z1286" s="2451">
        <v>1055145</v>
      </c>
      <c r="AA1286" s="2451"/>
      <c r="AB1286" s="2451"/>
      <c r="AC1286" s="2452" t="s">
        <v>13</v>
      </c>
      <c r="AD1286" s="2452" t="s">
        <v>1817</v>
      </c>
      <c r="AE1286" s="2452"/>
      <c r="AF1286" s="2452"/>
      <c r="AG1286" s="2452"/>
      <c r="AI1286" s="2452" t="s">
        <v>12</v>
      </c>
      <c r="AJ1286" s="2455" t="s">
        <v>12</v>
      </c>
      <c r="AK1286" s="2455"/>
      <c r="AL1286" s="2455"/>
    </row>
    <row r="1287" spans="2:38" ht="7.5" customHeight="1">
      <c r="B1287" s="2454"/>
      <c r="C1287" s="2454"/>
      <c r="D1287" s="2454"/>
      <c r="G1287" s="2455"/>
      <c r="H1287" s="2455"/>
      <c r="I1287" s="2455"/>
      <c r="J1287" s="2455"/>
      <c r="K1287" s="2455"/>
      <c r="L1287" s="2455"/>
      <c r="M1287" s="2455"/>
      <c r="N1287" s="2455"/>
      <c r="O1287" s="2455"/>
      <c r="P1287" s="2455"/>
      <c r="R1287" s="2452" t="s">
        <v>1813</v>
      </c>
      <c r="T1287" s="2456"/>
      <c r="V1287" s="2457"/>
      <c r="X1287" s="2457"/>
      <c r="Z1287" s="2451"/>
      <c r="AA1287" s="2451"/>
      <c r="AB1287" s="2451"/>
      <c r="AC1287" s="2452"/>
      <c r="AD1287" s="2452"/>
      <c r="AE1287" s="2452"/>
      <c r="AF1287" s="2452"/>
      <c r="AG1287" s="2452"/>
      <c r="AI1287" s="2452"/>
      <c r="AJ1287" s="2455"/>
      <c r="AK1287" s="2455"/>
      <c r="AL1287" s="2455"/>
    </row>
    <row r="1288" spans="2:38" ht="6.75" customHeight="1">
      <c r="B1288" s="2454"/>
      <c r="C1288" s="2454"/>
      <c r="D1288" s="2454"/>
      <c r="G1288" s="2455"/>
      <c r="H1288" s="2455"/>
      <c r="I1288" s="2455"/>
      <c r="J1288" s="2455"/>
      <c r="K1288" s="2455"/>
      <c r="L1288" s="2455"/>
      <c r="M1288" s="2455"/>
      <c r="N1288" s="2455"/>
      <c r="O1288" s="2455"/>
      <c r="P1288" s="2455"/>
      <c r="R1288" s="2452"/>
      <c r="Z1288" s="2451"/>
      <c r="AA1288" s="2451"/>
      <c r="AB1288" s="2451"/>
    </row>
    <row r="1289" spans="2:38" ht="3.75" customHeight="1"/>
    <row r="1290" spans="2:38" ht="1.5" customHeight="1">
      <c r="B1290" s="2454" t="s">
        <v>2572</v>
      </c>
      <c r="C1290" s="2454"/>
      <c r="D1290" s="2454"/>
      <c r="G1290" s="2455" t="s">
        <v>292</v>
      </c>
      <c r="H1290" s="2455"/>
      <c r="I1290" s="2455"/>
      <c r="J1290" s="2455"/>
      <c r="K1290" s="2455"/>
      <c r="L1290" s="2455"/>
      <c r="M1290" s="2455"/>
      <c r="N1290" s="2455"/>
      <c r="O1290" s="2455"/>
      <c r="P1290" s="2455"/>
      <c r="T1290" s="2456">
        <v>320</v>
      </c>
      <c r="V1290" s="2457">
        <v>2006</v>
      </c>
      <c r="X1290" s="2457">
        <v>1</v>
      </c>
      <c r="Z1290" s="2451">
        <v>2950000</v>
      </c>
      <c r="AA1290" s="2451"/>
      <c r="AB1290" s="2451"/>
      <c r="AC1290" s="2452" t="s">
        <v>13</v>
      </c>
      <c r="AD1290" s="2452" t="s">
        <v>1817</v>
      </c>
      <c r="AE1290" s="2452"/>
      <c r="AF1290" s="2452"/>
      <c r="AG1290" s="2452"/>
      <c r="AI1290" s="2452" t="s">
        <v>12</v>
      </c>
      <c r="AJ1290" s="2455" t="s">
        <v>12</v>
      </c>
      <c r="AK1290" s="2455"/>
      <c r="AL1290" s="2455"/>
    </row>
    <row r="1291" spans="2:38" ht="7.5" customHeight="1">
      <c r="B1291" s="2454"/>
      <c r="C1291" s="2454"/>
      <c r="D1291" s="2454"/>
      <c r="G1291" s="2455"/>
      <c r="H1291" s="2455"/>
      <c r="I1291" s="2455"/>
      <c r="J1291" s="2455"/>
      <c r="K1291" s="2455"/>
      <c r="L1291" s="2455"/>
      <c r="M1291" s="2455"/>
      <c r="N1291" s="2455"/>
      <c r="O1291" s="2455"/>
      <c r="P1291" s="2455"/>
      <c r="R1291" s="2452" t="s">
        <v>1953</v>
      </c>
      <c r="T1291" s="2456"/>
      <c r="V1291" s="2457"/>
      <c r="X1291" s="2457"/>
      <c r="Z1291" s="2451"/>
      <c r="AA1291" s="2451"/>
      <c r="AB1291" s="2451"/>
      <c r="AC1291" s="2452"/>
      <c r="AD1291" s="2452"/>
      <c r="AE1291" s="2452"/>
      <c r="AF1291" s="2452"/>
      <c r="AG1291" s="2452"/>
      <c r="AI1291" s="2452"/>
      <c r="AJ1291" s="2455"/>
      <c r="AK1291" s="2455"/>
      <c r="AL1291" s="2455"/>
    </row>
    <row r="1292" spans="2:38" ht="6.75" customHeight="1">
      <c r="B1292" s="2454"/>
      <c r="C1292" s="2454"/>
      <c r="D1292" s="2454"/>
      <c r="G1292" s="2455"/>
      <c r="H1292" s="2455"/>
      <c r="I1292" s="2455"/>
      <c r="J1292" s="2455"/>
      <c r="K1292" s="2455"/>
      <c r="L1292" s="2455"/>
      <c r="M1292" s="2455"/>
      <c r="N1292" s="2455"/>
      <c r="O1292" s="2455"/>
      <c r="P1292" s="2455"/>
      <c r="R1292" s="2452"/>
      <c r="Z1292" s="2451"/>
      <c r="AA1292" s="2451"/>
      <c r="AB1292" s="2451"/>
    </row>
    <row r="1293" spans="2:38" ht="3.75" customHeight="1"/>
    <row r="1294" spans="2:38" ht="1.5" customHeight="1">
      <c r="B1294" s="2454" t="s">
        <v>2572</v>
      </c>
      <c r="C1294" s="2454"/>
      <c r="D1294" s="2454"/>
      <c r="G1294" s="2455" t="s">
        <v>292</v>
      </c>
      <c r="H1294" s="2455"/>
      <c r="I1294" s="2455"/>
      <c r="J1294" s="2455"/>
      <c r="K1294" s="2455"/>
      <c r="L1294" s="2455"/>
      <c r="M1294" s="2455"/>
      <c r="N1294" s="2455"/>
      <c r="O1294" s="2455"/>
      <c r="P1294" s="2455"/>
      <c r="T1294" s="2456">
        <v>321</v>
      </c>
      <c r="V1294" s="2457">
        <v>2008</v>
      </c>
      <c r="X1294" s="2457">
        <v>1</v>
      </c>
      <c r="Z1294" s="2451">
        <v>7138230</v>
      </c>
      <c r="AA1294" s="2451"/>
      <c r="AB1294" s="2451"/>
      <c r="AC1294" s="2452" t="s">
        <v>13</v>
      </c>
      <c r="AD1294" s="2452" t="s">
        <v>1817</v>
      </c>
      <c r="AE1294" s="2452"/>
      <c r="AF1294" s="2452"/>
      <c r="AG1294" s="2452"/>
      <c r="AI1294" s="2452" t="s">
        <v>12</v>
      </c>
      <c r="AJ1294" s="2455" t="s">
        <v>12</v>
      </c>
      <c r="AK1294" s="2455"/>
      <c r="AL1294" s="2455"/>
    </row>
    <row r="1295" spans="2:38" ht="7.5" customHeight="1">
      <c r="B1295" s="2454"/>
      <c r="C1295" s="2454"/>
      <c r="D1295" s="2454"/>
      <c r="G1295" s="2455"/>
      <c r="H1295" s="2455"/>
      <c r="I1295" s="2455"/>
      <c r="J1295" s="2455"/>
      <c r="K1295" s="2455"/>
      <c r="L1295" s="2455"/>
      <c r="M1295" s="2455"/>
      <c r="N1295" s="2455"/>
      <c r="O1295" s="2455"/>
      <c r="P1295" s="2455"/>
      <c r="R1295" s="2452" t="s">
        <v>1955</v>
      </c>
      <c r="T1295" s="2456"/>
      <c r="V1295" s="2457"/>
      <c r="X1295" s="2457"/>
      <c r="Z1295" s="2451"/>
      <c r="AA1295" s="2451"/>
      <c r="AB1295" s="2451"/>
      <c r="AC1295" s="2452"/>
      <c r="AD1295" s="2452"/>
      <c r="AE1295" s="2452"/>
      <c r="AF1295" s="2452"/>
      <c r="AG1295" s="2452"/>
      <c r="AI1295" s="2452"/>
      <c r="AJ1295" s="2455"/>
      <c r="AK1295" s="2455"/>
      <c r="AL1295" s="2455"/>
    </row>
    <row r="1296" spans="2:38" ht="6.75" customHeight="1">
      <c r="B1296" s="2454"/>
      <c r="C1296" s="2454"/>
      <c r="D1296" s="2454"/>
      <c r="G1296" s="2455"/>
      <c r="H1296" s="2455"/>
      <c r="I1296" s="2455"/>
      <c r="J1296" s="2455"/>
      <c r="K1296" s="2455"/>
      <c r="L1296" s="2455"/>
      <c r="M1296" s="2455"/>
      <c r="N1296" s="2455"/>
      <c r="O1296" s="2455"/>
      <c r="P1296" s="2455"/>
      <c r="R1296" s="2452"/>
      <c r="Z1296" s="2451"/>
      <c r="AA1296" s="2451"/>
      <c r="AB1296" s="2451"/>
    </row>
    <row r="1297" spans="2:38" ht="3.75" customHeight="1"/>
    <row r="1298" spans="2:38" ht="1.5" customHeight="1">
      <c r="B1298" s="2454" t="s">
        <v>2573</v>
      </c>
      <c r="C1298" s="2454"/>
      <c r="D1298" s="2454"/>
      <c r="G1298" s="2455" t="s">
        <v>481</v>
      </c>
      <c r="H1298" s="2455"/>
      <c r="I1298" s="2455"/>
      <c r="J1298" s="2455"/>
      <c r="K1298" s="2455"/>
      <c r="L1298" s="2455"/>
      <c r="M1298" s="2455"/>
      <c r="N1298" s="2455"/>
      <c r="O1298" s="2455"/>
      <c r="P1298" s="2455"/>
      <c r="T1298" s="2456">
        <v>322</v>
      </c>
      <c r="V1298" s="2457">
        <v>2004</v>
      </c>
      <c r="X1298" s="2457">
        <v>1</v>
      </c>
      <c r="Z1298" s="2451">
        <v>1100000</v>
      </c>
      <c r="AA1298" s="2451"/>
      <c r="AB1298" s="2451"/>
      <c r="AC1298" s="2452" t="s">
        <v>1914</v>
      </c>
      <c r="AD1298" s="2452" t="s">
        <v>596</v>
      </c>
      <c r="AE1298" s="2452"/>
      <c r="AF1298" s="2452"/>
      <c r="AG1298" s="2452"/>
      <c r="AI1298" s="2452" t="s">
        <v>12</v>
      </c>
      <c r="AJ1298" s="2455" t="s">
        <v>12</v>
      </c>
      <c r="AK1298" s="2455"/>
      <c r="AL1298" s="2455"/>
    </row>
    <row r="1299" spans="2:38" ht="7.5" customHeight="1">
      <c r="B1299" s="2454"/>
      <c r="C1299" s="2454"/>
      <c r="D1299" s="2454"/>
      <c r="G1299" s="2455"/>
      <c r="H1299" s="2455"/>
      <c r="I1299" s="2455"/>
      <c r="J1299" s="2455"/>
      <c r="K1299" s="2455"/>
      <c r="L1299" s="2455"/>
      <c r="M1299" s="2455"/>
      <c r="N1299" s="2455"/>
      <c r="O1299" s="2455"/>
      <c r="P1299" s="2455"/>
      <c r="R1299" s="2452" t="s">
        <v>1728</v>
      </c>
      <c r="T1299" s="2456"/>
      <c r="V1299" s="2457"/>
      <c r="X1299" s="2457"/>
      <c r="Z1299" s="2451"/>
      <c r="AA1299" s="2451"/>
      <c r="AB1299" s="2451"/>
      <c r="AC1299" s="2452"/>
      <c r="AD1299" s="2452"/>
      <c r="AE1299" s="2452"/>
      <c r="AF1299" s="2452"/>
      <c r="AG1299" s="2452"/>
      <c r="AI1299" s="2452"/>
      <c r="AJ1299" s="2455"/>
      <c r="AK1299" s="2455"/>
      <c r="AL1299" s="2455"/>
    </row>
    <row r="1300" spans="2:38" ht="6.75" customHeight="1">
      <c r="B1300" s="2454"/>
      <c r="C1300" s="2454"/>
      <c r="D1300" s="2454"/>
      <c r="G1300" s="2455"/>
      <c r="H1300" s="2455"/>
      <c r="I1300" s="2455"/>
      <c r="J1300" s="2455"/>
      <c r="K1300" s="2455"/>
      <c r="L1300" s="2455"/>
      <c r="M1300" s="2455"/>
      <c r="N1300" s="2455"/>
      <c r="O1300" s="2455"/>
      <c r="P1300" s="2455"/>
      <c r="R1300" s="2452"/>
      <c r="Z1300" s="2451"/>
      <c r="AA1300" s="2451"/>
      <c r="AB1300" s="2451"/>
    </row>
    <row r="1301" spans="2:38" ht="3.75" customHeight="1"/>
    <row r="1302" spans="2:38" ht="1.5" customHeight="1">
      <c r="B1302" s="2454" t="s">
        <v>2573</v>
      </c>
      <c r="C1302" s="2454"/>
      <c r="D1302" s="2454"/>
      <c r="G1302" s="2455" t="s">
        <v>481</v>
      </c>
      <c r="H1302" s="2455"/>
      <c r="I1302" s="2455"/>
      <c r="J1302" s="2455"/>
      <c r="K1302" s="2455"/>
      <c r="L1302" s="2455"/>
      <c r="M1302" s="2455"/>
      <c r="N1302" s="2455"/>
      <c r="O1302" s="2455"/>
      <c r="P1302" s="2455"/>
      <c r="T1302" s="2456">
        <v>323</v>
      </c>
      <c r="V1302" s="2457">
        <v>2004</v>
      </c>
      <c r="X1302" s="2457">
        <v>1</v>
      </c>
      <c r="Z1302" s="2451">
        <v>1100000</v>
      </c>
      <c r="AA1302" s="2451"/>
      <c r="AB1302" s="2451"/>
      <c r="AC1302" s="2452" t="s">
        <v>1914</v>
      </c>
      <c r="AD1302" s="2452" t="s">
        <v>596</v>
      </c>
      <c r="AE1302" s="2452"/>
      <c r="AF1302" s="2452"/>
      <c r="AG1302" s="2452"/>
      <c r="AI1302" s="2452" t="s">
        <v>12</v>
      </c>
      <c r="AJ1302" s="2455" t="s">
        <v>12</v>
      </c>
      <c r="AK1302" s="2455"/>
      <c r="AL1302" s="2455"/>
    </row>
    <row r="1303" spans="2:38" ht="7.5" customHeight="1">
      <c r="B1303" s="2454"/>
      <c r="C1303" s="2454"/>
      <c r="D1303" s="2454"/>
      <c r="G1303" s="2455"/>
      <c r="H1303" s="2455"/>
      <c r="I1303" s="2455"/>
      <c r="J1303" s="2455"/>
      <c r="K1303" s="2455"/>
      <c r="L1303" s="2455"/>
      <c r="M1303" s="2455"/>
      <c r="N1303" s="2455"/>
      <c r="O1303" s="2455"/>
      <c r="P1303" s="2455"/>
      <c r="R1303" s="2452" t="s">
        <v>1728</v>
      </c>
      <c r="T1303" s="2456"/>
      <c r="V1303" s="2457"/>
      <c r="X1303" s="2457"/>
      <c r="Z1303" s="2451"/>
      <c r="AA1303" s="2451"/>
      <c r="AB1303" s="2451"/>
      <c r="AC1303" s="2452"/>
      <c r="AD1303" s="2452"/>
      <c r="AE1303" s="2452"/>
      <c r="AF1303" s="2452"/>
      <c r="AG1303" s="2452"/>
      <c r="AI1303" s="2452"/>
      <c r="AJ1303" s="2455"/>
      <c r="AK1303" s="2455"/>
      <c r="AL1303" s="2455"/>
    </row>
    <row r="1304" spans="2:38" ht="6.75" customHeight="1">
      <c r="B1304" s="2454"/>
      <c r="C1304" s="2454"/>
      <c r="D1304" s="2454"/>
      <c r="G1304" s="2455"/>
      <c r="H1304" s="2455"/>
      <c r="I1304" s="2455"/>
      <c r="J1304" s="2455"/>
      <c r="K1304" s="2455"/>
      <c r="L1304" s="2455"/>
      <c r="M1304" s="2455"/>
      <c r="N1304" s="2455"/>
      <c r="O1304" s="2455"/>
      <c r="P1304" s="2455"/>
      <c r="R1304" s="2452"/>
      <c r="Z1304" s="2451"/>
      <c r="AA1304" s="2451"/>
      <c r="AB1304" s="2451"/>
    </row>
    <row r="1305" spans="2:38" ht="3.75" customHeight="1"/>
    <row r="1306" spans="2:38" ht="1.5" customHeight="1">
      <c r="B1306" s="2454" t="s">
        <v>2573</v>
      </c>
      <c r="C1306" s="2454"/>
      <c r="D1306" s="2454"/>
      <c r="G1306" s="2455" t="s">
        <v>481</v>
      </c>
      <c r="H1306" s="2455"/>
      <c r="I1306" s="2455"/>
      <c r="J1306" s="2455"/>
      <c r="K1306" s="2455"/>
      <c r="L1306" s="2455"/>
      <c r="M1306" s="2455"/>
      <c r="N1306" s="2455"/>
      <c r="O1306" s="2455"/>
      <c r="P1306" s="2455"/>
      <c r="T1306" s="2456">
        <v>324</v>
      </c>
      <c r="V1306" s="2457">
        <v>2004</v>
      </c>
      <c r="X1306" s="2457">
        <v>1</v>
      </c>
      <c r="Z1306" s="2451">
        <v>1100000</v>
      </c>
      <c r="AA1306" s="2451"/>
      <c r="AB1306" s="2451"/>
      <c r="AC1306" s="2452" t="s">
        <v>1914</v>
      </c>
      <c r="AD1306" s="2452" t="s">
        <v>596</v>
      </c>
      <c r="AE1306" s="2452"/>
      <c r="AF1306" s="2452"/>
      <c r="AG1306" s="2452"/>
      <c r="AI1306" s="2452" t="s">
        <v>12</v>
      </c>
      <c r="AJ1306" s="2455" t="s">
        <v>12</v>
      </c>
      <c r="AK1306" s="2455"/>
      <c r="AL1306" s="2455"/>
    </row>
    <row r="1307" spans="2:38" ht="7.5" customHeight="1">
      <c r="B1307" s="2454"/>
      <c r="C1307" s="2454"/>
      <c r="D1307" s="2454"/>
      <c r="G1307" s="2455"/>
      <c r="H1307" s="2455"/>
      <c r="I1307" s="2455"/>
      <c r="J1307" s="2455"/>
      <c r="K1307" s="2455"/>
      <c r="L1307" s="2455"/>
      <c r="M1307" s="2455"/>
      <c r="N1307" s="2455"/>
      <c r="O1307" s="2455"/>
      <c r="P1307" s="2455"/>
      <c r="R1307" s="2452" t="s">
        <v>1728</v>
      </c>
      <c r="T1307" s="2456"/>
      <c r="V1307" s="2457"/>
      <c r="X1307" s="2457"/>
      <c r="Z1307" s="2451"/>
      <c r="AA1307" s="2451"/>
      <c r="AB1307" s="2451"/>
      <c r="AC1307" s="2452"/>
      <c r="AD1307" s="2452"/>
      <c r="AE1307" s="2452"/>
      <c r="AF1307" s="2452"/>
      <c r="AG1307" s="2452"/>
      <c r="AI1307" s="2452"/>
      <c r="AJ1307" s="2455"/>
      <c r="AK1307" s="2455"/>
      <c r="AL1307" s="2455"/>
    </row>
    <row r="1308" spans="2:38" ht="6.75" customHeight="1">
      <c r="B1308" s="2454"/>
      <c r="C1308" s="2454"/>
      <c r="D1308" s="2454"/>
      <c r="G1308" s="2455"/>
      <c r="H1308" s="2455"/>
      <c r="I1308" s="2455"/>
      <c r="J1308" s="2455"/>
      <c r="K1308" s="2455"/>
      <c r="L1308" s="2455"/>
      <c r="M1308" s="2455"/>
      <c r="N1308" s="2455"/>
      <c r="O1308" s="2455"/>
      <c r="P1308" s="2455"/>
      <c r="R1308" s="2452"/>
      <c r="Z1308" s="2451"/>
      <c r="AA1308" s="2451"/>
      <c r="AB1308" s="2451"/>
    </row>
    <row r="1309" spans="2:38" ht="3.75" customHeight="1"/>
    <row r="1310" spans="2:38" ht="1.5" customHeight="1">
      <c r="B1310" s="2454" t="s">
        <v>2573</v>
      </c>
      <c r="C1310" s="2454"/>
      <c r="D1310" s="2454"/>
      <c r="G1310" s="2455" t="s">
        <v>481</v>
      </c>
      <c r="H1310" s="2455"/>
      <c r="I1310" s="2455"/>
      <c r="J1310" s="2455"/>
      <c r="K1310" s="2455"/>
      <c r="L1310" s="2455"/>
      <c r="M1310" s="2455"/>
      <c r="N1310" s="2455"/>
      <c r="O1310" s="2455"/>
      <c r="P1310" s="2455"/>
      <c r="T1310" s="2456">
        <v>325</v>
      </c>
      <c r="V1310" s="2457">
        <v>2004</v>
      </c>
      <c r="X1310" s="2457">
        <v>1</v>
      </c>
      <c r="Z1310" s="2451">
        <v>1100000</v>
      </c>
      <c r="AA1310" s="2451"/>
      <c r="AB1310" s="2451"/>
      <c r="AC1310" s="2452" t="s">
        <v>13</v>
      </c>
      <c r="AD1310" s="2452" t="s">
        <v>596</v>
      </c>
      <c r="AE1310" s="2452"/>
      <c r="AF1310" s="2452"/>
      <c r="AG1310" s="2452"/>
      <c r="AI1310" s="2452" t="s">
        <v>12</v>
      </c>
      <c r="AJ1310" s="2455" t="s">
        <v>12</v>
      </c>
      <c r="AK1310" s="2455"/>
      <c r="AL1310" s="2455"/>
    </row>
    <row r="1311" spans="2:38" ht="7.5" customHeight="1">
      <c r="B1311" s="2454"/>
      <c r="C1311" s="2454"/>
      <c r="D1311" s="2454"/>
      <c r="G1311" s="2455"/>
      <c r="H1311" s="2455"/>
      <c r="I1311" s="2455"/>
      <c r="J1311" s="2455"/>
      <c r="K1311" s="2455"/>
      <c r="L1311" s="2455"/>
      <c r="M1311" s="2455"/>
      <c r="N1311" s="2455"/>
      <c r="O1311" s="2455"/>
      <c r="P1311" s="2455"/>
      <c r="R1311" s="2452" t="s">
        <v>1728</v>
      </c>
      <c r="T1311" s="2456"/>
      <c r="V1311" s="2457"/>
      <c r="X1311" s="2457"/>
      <c r="Z1311" s="2451"/>
      <c r="AA1311" s="2451"/>
      <c r="AB1311" s="2451"/>
      <c r="AC1311" s="2452"/>
      <c r="AD1311" s="2452"/>
      <c r="AE1311" s="2452"/>
      <c r="AF1311" s="2452"/>
      <c r="AG1311" s="2452"/>
      <c r="AI1311" s="2452"/>
      <c r="AJ1311" s="2455"/>
      <c r="AK1311" s="2455"/>
      <c r="AL1311" s="2455"/>
    </row>
    <row r="1312" spans="2:38" ht="6.75" customHeight="1">
      <c r="B1312" s="2454"/>
      <c r="C1312" s="2454"/>
      <c r="D1312" s="2454"/>
      <c r="G1312" s="2455"/>
      <c r="H1312" s="2455"/>
      <c r="I1312" s="2455"/>
      <c r="J1312" s="2455"/>
      <c r="K1312" s="2455"/>
      <c r="L1312" s="2455"/>
      <c r="M1312" s="2455"/>
      <c r="N1312" s="2455"/>
      <c r="O1312" s="2455"/>
      <c r="P1312" s="2455"/>
      <c r="R1312" s="2452"/>
      <c r="Z1312" s="2451"/>
      <c r="AA1312" s="2451"/>
      <c r="AB1312" s="2451"/>
    </row>
    <row r="1313" spans="2:38" ht="3.75" customHeight="1"/>
    <row r="1314" spans="2:38" ht="1.5" customHeight="1">
      <c r="B1314" s="2454" t="s">
        <v>2573</v>
      </c>
      <c r="C1314" s="2454"/>
      <c r="D1314" s="2454"/>
      <c r="G1314" s="2455" t="s">
        <v>481</v>
      </c>
      <c r="H1314" s="2455"/>
      <c r="I1314" s="2455"/>
      <c r="J1314" s="2455"/>
      <c r="K1314" s="2455"/>
      <c r="L1314" s="2455"/>
      <c r="M1314" s="2455"/>
      <c r="N1314" s="2455"/>
      <c r="O1314" s="2455"/>
      <c r="P1314" s="2455"/>
      <c r="T1314" s="2456">
        <v>326</v>
      </c>
      <c r="V1314" s="2457">
        <v>2004</v>
      </c>
      <c r="X1314" s="2457">
        <v>1</v>
      </c>
      <c r="Z1314" s="2451">
        <v>1100000</v>
      </c>
      <c r="AA1314" s="2451"/>
      <c r="AB1314" s="2451"/>
      <c r="AC1314" s="2452" t="s">
        <v>13</v>
      </c>
      <c r="AD1314" s="2452" t="s">
        <v>596</v>
      </c>
      <c r="AE1314" s="2452"/>
      <c r="AF1314" s="2452"/>
      <c r="AG1314" s="2452"/>
      <c r="AI1314" s="2452" t="s">
        <v>12</v>
      </c>
      <c r="AJ1314" s="2455" t="s">
        <v>12</v>
      </c>
      <c r="AK1314" s="2455"/>
      <c r="AL1314" s="2455"/>
    </row>
    <row r="1315" spans="2:38" ht="7.5" customHeight="1">
      <c r="B1315" s="2454"/>
      <c r="C1315" s="2454"/>
      <c r="D1315" s="2454"/>
      <c r="G1315" s="2455"/>
      <c r="H1315" s="2455"/>
      <c r="I1315" s="2455"/>
      <c r="J1315" s="2455"/>
      <c r="K1315" s="2455"/>
      <c r="L1315" s="2455"/>
      <c r="M1315" s="2455"/>
      <c r="N1315" s="2455"/>
      <c r="O1315" s="2455"/>
      <c r="P1315" s="2455"/>
      <c r="R1315" s="2452" t="s">
        <v>1728</v>
      </c>
      <c r="T1315" s="2456"/>
      <c r="V1315" s="2457"/>
      <c r="X1315" s="2457"/>
      <c r="Z1315" s="2451"/>
      <c r="AA1315" s="2451"/>
      <c r="AB1315" s="2451"/>
      <c r="AC1315" s="2452"/>
      <c r="AD1315" s="2452"/>
      <c r="AE1315" s="2452"/>
      <c r="AF1315" s="2452"/>
      <c r="AG1315" s="2452"/>
      <c r="AI1315" s="2452"/>
      <c r="AJ1315" s="2455"/>
      <c r="AK1315" s="2455"/>
      <c r="AL1315" s="2455"/>
    </row>
    <row r="1316" spans="2:38" ht="6.75" customHeight="1">
      <c r="B1316" s="2454"/>
      <c r="C1316" s="2454"/>
      <c r="D1316" s="2454"/>
      <c r="G1316" s="2455"/>
      <c r="H1316" s="2455"/>
      <c r="I1316" s="2455"/>
      <c r="J1316" s="2455"/>
      <c r="K1316" s="2455"/>
      <c r="L1316" s="2455"/>
      <c r="M1316" s="2455"/>
      <c r="N1316" s="2455"/>
      <c r="O1316" s="2455"/>
      <c r="P1316" s="2455"/>
      <c r="R1316" s="2452"/>
      <c r="Z1316" s="2451"/>
      <c r="AA1316" s="2451"/>
      <c r="AB1316" s="2451"/>
    </row>
    <row r="1317" spans="2:38" ht="3.75" customHeight="1"/>
    <row r="1318" spans="2:38" ht="1.5" customHeight="1">
      <c r="B1318" s="2454" t="s">
        <v>2573</v>
      </c>
      <c r="C1318" s="2454"/>
      <c r="D1318" s="2454"/>
      <c r="G1318" s="2455" t="s">
        <v>481</v>
      </c>
      <c r="H1318" s="2455"/>
      <c r="I1318" s="2455"/>
      <c r="J1318" s="2455"/>
      <c r="K1318" s="2455"/>
      <c r="L1318" s="2455"/>
      <c r="M1318" s="2455"/>
      <c r="N1318" s="2455"/>
      <c r="O1318" s="2455"/>
      <c r="P1318" s="2455"/>
      <c r="T1318" s="2456">
        <v>327</v>
      </c>
      <c r="V1318" s="2457">
        <v>2004</v>
      </c>
      <c r="X1318" s="2457">
        <v>1</v>
      </c>
      <c r="Z1318" s="2451">
        <v>1100000</v>
      </c>
      <c r="AA1318" s="2451"/>
      <c r="AB1318" s="2451"/>
      <c r="AC1318" s="2452" t="s">
        <v>13</v>
      </c>
      <c r="AD1318" s="2452" t="s">
        <v>596</v>
      </c>
      <c r="AE1318" s="2452"/>
      <c r="AF1318" s="2452"/>
      <c r="AG1318" s="2452"/>
      <c r="AI1318" s="2452" t="s">
        <v>12</v>
      </c>
      <c r="AJ1318" s="2455" t="s">
        <v>12</v>
      </c>
      <c r="AK1318" s="2455"/>
      <c r="AL1318" s="2455"/>
    </row>
    <row r="1319" spans="2:38" ht="7.5" customHeight="1">
      <c r="B1319" s="2454"/>
      <c r="C1319" s="2454"/>
      <c r="D1319" s="2454"/>
      <c r="G1319" s="2455"/>
      <c r="H1319" s="2455"/>
      <c r="I1319" s="2455"/>
      <c r="J1319" s="2455"/>
      <c r="K1319" s="2455"/>
      <c r="L1319" s="2455"/>
      <c r="M1319" s="2455"/>
      <c r="N1319" s="2455"/>
      <c r="O1319" s="2455"/>
      <c r="P1319" s="2455"/>
      <c r="R1319" s="2452" t="s">
        <v>1728</v>
      </c>
      <c r="T1319" s="2456"/>
      <c r="V1319" s="2457"/>
      <c r="X1319" s="2457"/>
      <c r="Z1319" s="2451"/>
      <c r="AA1319" s="2451"/>
      <c r="AB1319" s="2451"/>
      <c r="AC1319" s="2452"/>
      <c r="AD1319" s="2452"/>
      <c r="AE1319" s="2452"/>
      <c r="AF1319" s="2452"/>
      <c r="AG1319" s="2452"/>
      <c r="AI1319" s="2452"/>
      <c r="AJ1319" s="2455"/>
      <c r="AK1319" s="2455"/>
      <c r="AL1319" s="2455"/>
    </row>
    <row r="1320" spans="2:38" ht="6.75" customHeight="1">
      <c r="B1320" s="2454"/>
      <c r="C1320" s="2454"/>
      <c r="D1320" s="2454"/>
      <c r="G1320" s="2455"/>
      <c r="H1320" s="2455"/>
      <c r="I1320" s="2455"/>
      <c r="J1320" s="2455"/>
      <c r="K1320" s="2455"/>
      <c r="L1320" s="2455"/>
      <c r="M1320" s="2455"/>
      <c r="N1320" s="2455"/>
      <c r="O1320" s="2455"/>
      <c r="P1320" s="2455"/>
      <c r="R1320" s="2452"/>
      <c r="Z1320" s="2451"/>
      <c r="AA1320" s="2451"/>
      <c r="AB1320" s="2451"/>
    </row>
    <row r="1321" spans="2:38" ht="3.75" customHeight="1"/>
    <row r="1322" spans="2:38" ht="1.5" customHeight="1">
      <c r="B1322" s="2454" t="s">
        <v>2573</v>
      </c>
      <c r="C1322" s="2454"/>
      <c r="D1322" s="2454"/>
      <c r="G1322" s="2455" t="s">
        <v>481</v>
      </c>
      <c r="H1322" s="2455"/>
      <c r="I1322" s="2455"/>
      <c r="J1322" s="2455"/>
      <c r="K1322" s="2455"/>
      <c r="L1322" s="2455"/>
      <c r="M1322" s="2455"/>
      <c r="N1322" s="2455"/>
      <c r="O1322" s="2455"/>
      <c r="P1322" s="2455"/>
      <c r="T1322" s="2456">
        <v>328</v>
      </c>
      <c r="V1322" s="2457">
        <v>2004</v>
      </c>
      <c r="X1322" s="2457">
        <v>1</v>
      </c>
      <c r="Z1322" s="2451">
        <v>1100000</v>
      </c>
      <c r="AA1322" s="2451"/>
      <c r="AB1322" s="2451"/>
      <c r="AC1322" s="2452" t="s">
        <v>13</v>
      </c>
      <c r="AD1322" s="2452" t="s">
        <v>596</v>
      </c>
      <c r="AE1322" s="2452"/>
      <c r="AF1322" s="2452"/>
      <c r="AG1322" s="2452"/>
      <c r="AI1322" s="2452" t="s">
        <v>12</v>
      </c>
      <c r="AJ1322" s="2455" t="s">
        <v>12</v>
      </c>
      <c r="AK1322" s="2455"/>
      <c r="AL1322" s="2455"/>
    </row>
    <row r="1323" spans="2:38" ht="7.5" customHeight="1">
      <c r="B1323" s="2454"/>
      <c r="C1323" s="2454"/>
      <c r="D1323" s="2454"/>
      <c r="G1323" s="2455"/>
      <c r="H1323" s="2455"/>
      <c r="I1323" s="2455"/>
      <c r="J1323" s="2455"/>
      <c r="K1323" s="2455"/>
      <c r="L1323" s="2455"/>
      <c r="M1323" s="2455"/>
      <c r="N1323" s="2455"/>
      <c r="O1323" s="2455"/>
      <c r="P1323" s="2455"/>
      <c r="R1323" s="2452" t="s">
        <v>1728</v>
      </c>
      <c r="T1323" s="2456"/>
      <c r="V1323" s="2457"/>
      <c r="X1323" s="2457"/>
      <c r="Z1323" s="2451"/>
      <c r="AA1323" s="2451"/>
      <c r="AB1323" s="2451"/>
      <c r="AC1323" s="2452"/>
      <c r="AD1323" s="2452"/>
      <c r="AE1323" s="2452"/>
      <c r="AF1323" s="2452"/>
      <c r="AG1323" s="2452"/>
      <c r="AI1323" s="2452"/>
      <c r="AJ1323" s="2455"/>
      <c r="AK1323" s="2455"/>
      <c r="AL1323" s="2455"/>
    </row>
    <row r="1324" spans="2:38" ht="6.75" customHeight="1">
      <c r="B1324" s="2454"/>
      <c r="C1324" s="2454"/>
      <c r="D1324" s="2454"/>
      <c r="G1324" s="2455"/>
      <c r="H1324" s="2455"/>
      <c r="I1324" s="2455"/>
      <c r="J1324" s="2455"/>
      <c r="K1324" s="2455"/>
      <c r="L1324" s="2455"/>
      <c r="M1324" s="2455"/>
      <c r="N1324" s="2455"/>
      <c r="O1324" s="2455"/>
      <c r="P1324" s="2455"/>
      <c r="R1324" s="2452"/>
      <c r="Z1324" s="2451"/>
      <c r="AA1324" s="2451"/>
      <c r="AB1324" s="2451"/>
    </row>
    <row r="1325" spans="2:38" ht="3.75" customHeight="1"/>
    <row r="1326" spans="2:38" ht="1.5" customHeight="1">
      <c r="B1326" s="2454" t="s">
        <v>2573</v>
      </c>
      <c r="C1326" s="2454"/>
      <c r="D1326" s="2454"/>
      <c r="G1326" s="2455" t="s">
        <v>481</v>
      </c>
      <c r="H1326" s="2455"/>
      <c r="I1326" s="2455"/>
      <c r="J1326" s="2455"/>
      <c r="K1326" s="2455"/>
      <c r="L1326" s="2455"/>
      <c r="M1326" s="2455"/>
      <c r="N1326" s="2455"/>
      <c r="O1326" s="2455"/>
      <c r="P1326" s="2455"/>
      <c r="T1326" s="2456">
        <v>329</v>
      </c>
      <c r="V1326" s="2457">
        <v>2004</v>
      </c>
      <c r="X1326" s="2457">
        <v>1</v>
      </c>
      <c r="Z1326" s="2451">
        <v>1100000</v>
      </c>
      <c r="AA1326" s="2451"/>
      <c r="AB1326" s="2451"/>
      <c r="AC1326" s="2452" t="s">
        <v>13</v>
      </c>
      <c r="AD1326" s="2452" t="s">
        <v>596</v>
      </c>
      <c r="AE1326" s="2452"/>
      <c r="AF1326" s="2452"/>
      <c r="AG1326" s="2452"/>
      <c r="AI1326" s="2452" t="s">
        <v>12</v>
      </c>
      <c r="AJ1326" s="2455" t="s">
        <v>12</v>
      </c>
      <c r="AK1326" s="2455"/>
      <c r="AL1326" s="2455"/>
    </row>
    <row r="1327" spans="2:38" ht="7.5" customHeight="1">
      <c r="B1327" s="2454"/>
      <c r="C1327" s="2454"/>
      <c r="D1327" s="2454"/>
      <c r="G1327" s="2455"/>
      <c r="H1327" s="2455"/>
      <c r="I1327" s="2455"/>
      <c r="J1327" s="2455"/>
      <c r="K1327" s="2455"/>
      <c r="L1327" s="2455"/>
      <c r="M1327" s="2455"/>
      <c r="N1327" s="2455"/>
      <c r="O1327" s="2455"/>
      <c r="P1327" s="2455"/>
      <c r="R1327" s="2452" t="s">
        <v>1728</v>
      </c>
      <c r="T1327" s="2456"/>
      <c r="V1327" s="2457"/>
      <c r="X1327" s="2457"/>
      <c r="Z1327" s="2451"/>
      <c r="AA1327" s="2451"/>
      <c r="AB1327" s="2451"/>
      <c r="AC1327" s="2452"/>
      <c r="AD1327" s="2452"/>
      <c r="AE1327" s="2452"/>
      <c r="AF1327" s="2452"/>
      <c r="AG1327" s="2452"/>
      <c r="AI1327" s="2452"/>
      <c r="AJ1327" s="2455"/>
      <c r="AK1327" s="2455"/>
      <c r="AL1327" s="2455"/>
    </row>
    <row r="1328" spans="2:38" ht="6.75" customHeight="1">
      <c r="B1328" s="2454"/>
      <c r="C1328" s="2454"/>
      <c r="D1328" s="2454"/>
      <c r="G1328" s="2455"/>
      <c r="H1328" s="2455"/>
      <c r="I1328" s="2455"/>
      <c r="J1328" s="2455"/>
      <c r="K1328" s="2455"/>
      <c r="L1328" s="2455"/>
      <c r="M1328" s="2455"/>
      <c r="N1328" s="2455"/>
      <c r="O1328" s="2455"/>
      <c r="P1328" s="2455"/>
      <c r="R1328" s="2452"/>
      <c r="Z1328" s="2451"/>
      <c r="AA1328" s="2451"/>
      <c r="AB1328" s="2451"/>
    </row>
    <row r="1329" spans="2:38" ht="3.75" customHeight="1"/>
    <row r="1330" spans="2:38" ht="1.5" customHeight="1">
      <c r="B1330" s="2454" t="s">
        <v>2573</v>
      </c>
      <c r="C1330" s="2454"/>
      <c r="D1330" s="2454"/>
      <c r="G1330" s="2455" t="s">
        <v>481</v>
      </c>
      <c r="H1330" s="2455"/>
      <c r="I1330" s="2455"/>
      <c r="J1330" s="2455"/>
      <c r="K1330" s="2455"/>
      <c r="L1330" s="2455"/>
      <c r="M1330" s="2455"/>
      <c r="N1330" s="2455"/>
      <c r="O1330" s="2455"/>
      <c r="P1330" s="2455"/>
      <c r="T1330" s="2456">
        <v>330</v>
      </c>
      <c r="V1330" s="2457">
        <v>2004</v>
      </c>
      <c r="X1330" s="2457">
        <v>1</v>
      </c>
      <c r="Z1330" s="2451">
        <v>1100000</v>
      </c>
      <c r="AA1330" s="2451"/>
      <c r="AB1330" s="2451"/>
      <c r="AC1330" s="2452" t="s">
        <v>13</v>
      </c>
      <c r="AD1330" s="2452" t="s">
        <v>596</v>
      </c>
      <c r="AE1330" s="2452"/>
      <c r="AF1330" s="2452"/>
      <c r="AG1330" s="2452"/>
      <c r="AI1330" s="2452" t="s">
        <v>12</v>
      </c>
      <c r="AJ1330" s="2455" t="s">
        <v>12</v>
      </c>
      <c r="AK1330" s="2455"/>
      <c r="AL1330" s="2455"/>
    </row>
    <row r="1331" spans="2:38" ht="7.5" customHeight="1">
      <c r="B1331" s="2454"/>
      <c r="C1331" s="2454"/>
      <c r="D1331" s="2454"/>
      <c r="G1331" s="2455"/>
      <c r="H1331" s="2455"/>
      <c r="I1331" s="2455"/>
      <c r="J1331" s="2455"/>
      <c r="K1331" s="2455"/>
      <c r="L1331" s="2455"/>
      <c r="M1331" s="2455"/>
      <c r="N1331" s="2455"/>
      <c r="O1331" s="2455"/>
      <c r="P1331" s="2455"/>
      <c r="R1331" s="2452" t="s">
        <v>1728</v>
      </c>
      <c r="T1331" s="2456"/>
      <c r="V1331" s="2457"/>
      <c r="X1331" s="2457"/>
      <c r="Z1331" s="2451"/>
      <c r="AA1331" s="2451"/>
      <c r="AB1331" s="2451"/>
      <c r="AC1331" s="2452"/>
      <c r="AD1331" s="2452"/>
      <c r="AE1331" s="2452"/>
      <c r="AF1331" s="2452"/>
      <c r="AG1331" s="2452"/>
      <c r="AI1331" s="2452"/>
      <c r="AJ1331" s="2455"/>
      <c r="AK1331" s="2455"/>
      <c r="AL1331" s="2455"/>
    </row>
    <row r="1332" spans="2:38" ht="6.75" customHeight="1">
      <c r="B1332" s="2454"/>
      <c r="C1332" s="2454"/>
      <c r="D1332" s="2454"/>
      <c r="G1332" s="2455"/>
      <c r="H1332" s="2455"/>
      <c r="I1332" s="2455"/>
      <c r="J1332" s="2455"/>
      <c r="K1332" s="2455"/>
      <c r="L1332" s="2455"/>
      <c r="M1332" s="2455"/>
      <c r="N1332" s="2455"/>
      <c r="O1332" s="2455"/>
      <c r="P1332" s="2455"/>
      <c r="R1332" s="2452"/>
      <c r="Z1332" s="2451"/>
      <c r="AA1332" s="2451"/>
      <c r="AB1332" s="2451"/>
    </row>
    <row r="1333" spans="2:38" ht="3.75" customHeight="1"/>
    <row r="1334" spans="2:38" ht="1.5" customHeight="1">
      <c r="B1334" s="2454" t="s">
        <v>2573</v>
      </c>
      <c r="C1334" s="2454"/>
      <c r="D1334" s="2454"/>
      <c r="G1334" s="2455" t="s">
        <v>481</v>
      </c>
      <c r="H1334" s="2455"/>
      <c r="I1334" s="2455"/>
      <c r="J1334" s="2455"/>
      <c r="K1334" s="2455"/>
      <c r="L1334" s="2455"/>
      <c r="M1334" s="2455"/>
      <c r="N1334" s="2455"/>
      <c r="O1334" s="2455"/>
      <c r="P1334" s="2455"/>
      <c r="T1334" s="2456">
        <v>331</v>
      </c>
      <c r="V1334" s="2457">
        <v>2004</v>
      </c>
      <c r="X1334" s="2457">
        <v>1</v>
      </c>
      <c r="Z1334" s="2451">
        <v>1100000</v>
      </c>
      <c r="AA1334" s="2451"/>
      <c r="AB1334" s="2451"/>
      <c r="AC1334" s="2452" t="s">
        <v>13</v>
      </c>
      <c r="AD1334" s="2452" t="s">
        <v>596</v>
      </c>
      <c r="AE1334" s="2452"/>
      <c r="AF1334" s="2452"/>
      <c r="AG1334" s="2452"/>
      <c r="AI1334" s="2452" t="s">
        <v>12</v>
      </c>
      <c r="AJ1334" s="2455" t="s">
        <v>12</v>
      </c>
      <c r="AK1334" s="2455"/>
      <c r="AL1334" s="2455"/>
    </row>
    <row r="1335" spans="2:38" ht="7.5" customHeight="1">
      <c r="B1335" s="2454"/>
      <c r="C1335" s="2454"/>
      <c r="D1335" s="2454"/>
      <c r="G1335" s="2455"/>
      <c r="H1335" s="2455"/>
      <c r="I1335" s="2455"/>
      <c r="J1335" s="2455"/>
      <c r="K1335" s="2455"/>
      <c r="L1335" s="2455"/>
      <c r="M1335" s="2455"/>
      <c r="N1335" s="2455"/>
      <c r="O1335" s="2455"/>
      <c r="P1335" s="2455"/>
      <c r="R1335" s="2452" t="s">
        <v>1728</v>
      </c>
      <c r="T1335" s="2456"/>
      <c r="V1335" s="2457"/>
      <c r="X1335" s="2457"/>
      <c r="Z1335" s="2451"/>
      <c r="AA1335" s="2451"/>
      <c r="AB1335" s="2451"/>
      <c r="AC1335" s="2452"/>
      <c r="AD1335" s="2452"/>
      <c r="AE1335" s="2452"/>
      <c r="AF1335" s="2452"/>
      <c r="AG1335" s="2452"/>
      <c r="AI1335" s="2452"/>
      <c r="AJ1335" s="2455"/>
      <c r="AK1335" s="2455"/>
      <c r="AL1335" s="2455"/>
    </row>
    <row r="1336" spans="2:38" ht="6.75" customHeight="1">
      <c r="B1336" s="2454"/>
      <c r="C1336" s="2454"/>
      <c r="D1336" s="2454"/>
      <c r="G1336" s="2455"/>
      <c r="H1336" s="2455"/>
      <c r="I1336" s="2455"/>
      <c r="J1336" s="2455"/>
      <c r="K1336" s="2455"/>
      <c r="L1336" s="2455"/>
      <c r="M1336" s="2455"/>
      <c r="N1336" s="2455"/>
      <c r="O1336" s="2455"/>
      <c r="P1336" s="2455"/>
      <c r="R1336" s="2452"/>
      <c r="Z1336" s="2451"/>
      <c r="AA1336" s="2451"/>
      <c r="AB1336" s="2451"/>
    </row>
    <row r="1337" spans="2:38" ht="3.75" customHeight="1"/>
    <row r="1338" spans="2:38" ht="1.5" customHeight="1">
      <c r="B1338" s="2454" t="s">
        <v>2573</v>
      </c>
      <c r="C1338" s="2454"/>
      <c r="D1338" s="2454"/>
      <c r="G1338" s="2455" t="s">
        <v>481</v>
      </c>
      <c r="H1338" s="2455"/>
      <c r="I1338" s="2455"/>
      <c r="J1338" s="2455"/>
      <c r="K1338" s="2455"/>
      <c r="L1338" s="2455"/>
      <c r="M1338" s="2455"/>
      <c r="N1338" s="2455"/>
      <c r="O1338" s="2455"/>
      <c r="P1338" s="2455"/>
      <c r="T1338" s="2456">
        <v>332</v>
      </c>
      <c r="V1338" s="2457">
        <v>2005</v>
      </c>
      <c r="X1338" s="2457">
        <v>1</v>
      </c>
      <c r="Z1338" s="2451">
        <v>702000</v>
      </c>
      <c r="AA1338" s="2451"/>
      <c r="AB1338" s="2451"/>
      <c r="AC1338" s="2452" t="s">
        <v>13</v>
      </c>
      <c r="AD1338" s="2452" t="s">
        <v>1817</v>
      </c>
      <c r="AE1338" s="2452"/>
      <c r="AF1338" s="2452"/>
      <c r="AG1338" s="2452"/>
      <c r="AI1338" s="2452" t="s">
        <v>12</v>
      </c>
      <c r="AJ1338" s="2455" t="s">
        <v>12</v>
      </c>
      <c r="AK1338" s="2455"/>
      <c r="AL1338" s="2455"/>
    </row>
    <row r="1339" spans="2:38" ht="7.5" customHeight="1">
      <c r="B1339" s="2454"/>
      <c r="C1339" s="2454"/>
      <c r="D1339" s="2454"/>
      <c r="G1339" s="2455"/>
      <c r="H1339" s="2455"/>
      <c r="I1339" s="2455"/>
      <c r="J1339" s="2455"/>
      <c r="K1339" s="2455"/>
      <c r="L1339" s="2455"/>
      <c r="M1339" s="2455"/>
      <c r="N1339" s="2455"/>
      <c r="O1339" s="2455"/>
      <c r="P1339" s="2455"/>
      <c r="R1339" s="2452" t="s">
        <v>1728</v>
      </c>
      <c r="T1339" s="2456"/>
      <c r="V1339" s="2457"/>
      <c r="X1339" s="2457"/>
      <c r="Z1339" s="2451"/>
      <c r="AA1339" s="2451"/>
      <c r="AB1339" s="2451"/>
      <c r="AC1339" s="2452"/>
      <c r="AD1339" s="2452"/>
      <c r="AE1339" s="2452"/>
      <c r="AF1339" s="2452"/>
      <c r="AG1339" s="2452"/>
      <c r="AI1339" s="2452"/>
      <c r="AJ1339" s="2455"/>
      <c r="AK1339" s="2455"/>
      <c r="AL1339" s="2455"/>
    </row>
    <row r="1340" spans="2:38" ht="6.75" customHeight="1">
      <c r="B1340" s="2454"/>
      <c r="C1340" s="2454"/>
      <c r="D1340" s="2454"/>
      <c r="G1340" s="2455"/>
      <c r="H1340" s="2455"/>
      <c r="I1340" s="2455"/>
      <c r="J1340" s="2455"/>
      <c r="K1340" s="2455"/>
      <c r="L1340" s="2455"/>
      <c r="M1340" s="2455"/>
      <c r="N1340" s="2455"/>
      <c r="O1340" s="2455"/>
      <c r="P1340" s="2455"/>
      <c r="R1340" s="2452"/>
      <c r="Z1340" s="2451"/>
      <c r="AA1340" s="2451"/>
      <c r="AB1340" s="2451"/>
    </row>
    <row r="1341" spans="2:38" ht="3.75" customHeight="1"/>
    <row r="1342" spans="2:38" ht="1.5" customHeight="1">
      <c r="B1342" s="2454" t="s">
        <v>2573</v>
      </c>
      <c r="C1342" s="2454"/>
      <c r="D1342" s="2454"/>
      <c r="G1342" s="2455" t="s">
        <v>481</v>
      </c>
      <c r="H1342" s="2455"/>
      <c r="I1342" s="2455"/>
      <c r="J1342" s="2455"/>
      <c r="K1342" s="2455"/>
      <c r="L1342" s="2455"/>
      <c r="M1342" s="2455"/>
      <c r="N1342" s="2455"/>
      <c r="O1342" s="2455"/>
      <c r="P1342" s="2455"/>
      <c r="T1342" s="2456">
        <v>333</v>
      </c>
      <c r="V1342" s="2457">
        <v>2005</v>
      </c>
      <c r="X1342" s="2457">
        <v>1</v>
      </c>
      <c r="Z1342" s="2451">
        <v>702000</v>
      </c>
      <c r="AA1342" s="2451"/>
      <c r="AB1342" s="2451"/>
      <c r="AC1342" s="2452" t="s">
        <v>13</v>
      </c>
      <c r="AD1342" s="2452" t="s">
        <v>1817</v>
      </c>
      <c r="AE1342" s="2452"/>
      <c r="AF1342" s="2452"/>
      <c r="AG1342" s="2452"/>
      <c r="AI1342" s="2452" t="s">
        <v>12</v>
      </c>
      <c r="AJ1342" s="2455" t="s">
        <v>12</v>
      </c>
      <c r="AK1342" s="2455"/>
      <c r="AL1342" s="2455"/>
    </row>
    <row r="1343" spans="2:38" ht="7.5" customHeight="1">
      <c r="B1343" s="2454"/>
      <c r="C1343" s="2454"/>
      <c r="D1343" s="2454"/>
      <c r="G1343" s="2455"/>
      <c r="H1343" s="2455"/>
      <c r="I1343" s="2455"/>
      <c r="J1343" s="2455"/>
      <c r="K1343" s="2455"/>
      <c r="L1343" s="2455"/>
      <c r="M1343" s="2455"/>
      <c r="N1343" s="2455"/>
      <c r="O1343" s="2455"/>
      <c r="P1343" s="2455"/>
      <c r="R1343" s="2452" t="s">
        <v>1728</v>
      </c>
      <c r="T1343" s="2456"/>
      <c r="V1343" s="2457"/>
      <c r="X1343" s="2457"/>
      <c r="Z1343" s="2451"/>
      <c r="AA1343" s="2451"/>
      <c r="AB1343" s="2451"/>
      <c r="AC1343" s="2452"/>
      <c r="AD1343" s="2452"/>
      <c r="AE1343" s="2452"/>
      <c r="AF1343" s="2452"/>
      <c r="AG1343" s="2452"/>
      <c r="AI1343" s="2452"/>
      <c r="AJ1343" s="2455"/>
      <c r="AK1343" s="2455"/>
      <c r="AL1343" s="2455"/>
    </row>
    <row r="1344" spans="2:38" ht="6.75" customHeight="1">
      <c r="B1344" s="2454"/>
      <c r="C1344" s="2454"/>
      <c r="D1344" s="2454"/>
      <c r="G1344" s="2455"/>
      <c r="H1344" s="2455"/>
      <c r="I1344" s="2455"/>
      <c r="J1344" s="2455"/>
      <c r="K1344" s="2455"/>
      <c r="L1344" s="2455"/>
      <c r="M1344" s="2455"/>
      <c r="N1344" s="2455"/>
      <c r="O1344" s="2455"/>
      <c r="P1344" s="2455"/>
      <c r="R1344" s="2452"/>
      <c r="Z1344" s="2451"/>
      <c r="AA1344" s="2451"/>
      <c r="AB1344" s="2451"/>
    </row>
    <row r="1345" spans="2:38" ht="3.75" customHeight="1"/>
    <row r="1346" spans="2:38" ht="1.5" customHeight="1">
      <c r="B1346" s="2454" t="s">
        <v>2573</v>
      </c>
      <c r="C1346" s="2454"/>
      <c r="D1346" s="2454"/>
      <c r="G1346" s="2455" t="s">
        <v>481</v>
      </c>
      <c r="H1346" s="2455"/>
      <c r="I1346" s="2455"/>
      <c r="J1346" s="2455"/>
      <c r="K1346" s="2455"/>
      <c r="L1346" s="2455"/>
      <c r="M1346" s="2455"/>
      <c r="N1346" s="2455"/>
      <c r="O1346" s="2455"/>
      <c r="P1346" s="2455"/>
      <c r="T1346" s="2456">
        <v>334</v>
      </c>
      <c r="V1346" s="2457">
        <v>2005</v>
      </c>
      <c r="X1346" s="2457">
        <v>1</v>
      </c>
      <c r="Z1346" s="2451">
        <v>702000</v>
      </c>
      <c r="AA1346" s="2451"/>
      <c r="AB1346" s="2451"/>
      <c r="AC1346" s="2452" t="s">
        <v>13</v>
      </c>
      <c r="AD1346" s="2452" t="s">
        <v>1817</v>
      </c>
      <c r="AE1346" s="2452"/>
      <c r="AF1346" s="2452"/>
      <c r="AG1346" s="2452"/>
      <c r="AI1346" s="2452" t="s">
        <v>12</v>
      </c>
      <c r="AJ1346" s="2455" t="s">
        <v>12</v>
      </c>
      <c r="AK1346" s="2455"/>
      <c r="AL1346" s="2455"/>
    </row>
    <row r="1347" spans="2:38" ht="7.5" customHeight="1">
      <c r="B1347" s="2454"/>
      <c r="C1347" s="2454"/>
      <c r="D1347" s="2454"/>
      <c r="G1347" s="2455"/>
      <c r="H1347" s="2455"/>
      <c r="I1347" s="2455"/>
      <c r="J1347" s="2455"/>
      <c r="K1347" s="2455"/>
      <c r="L1347" s="2455"/>
      <c r="M1347" s="2455"/>
      <c r="N1347" s="2455"/>
      <c r="O1347" s="2455"/>
      <c r="P1347" s="2455"/>
      <c r="R1347" s="2452" t="s">
        <v>1728</v>
      </c>
      <c r="T1347" s="2456"/>
      <c r="V1347" s="2457"/>
      <c r="X1347" s="2457"/>
      <c r="Z1347" s="2451"/>
      <c r="AA1347" s="2451"/>
      <c r="AB1347" s="2451"/>
      <c r="AC1347" s="2452"/>
      <c r="AD1347" s="2452"/>
      <c r="AE1347" s="2452"/>
      <c r="AF1347" s="2452"/>
      <c r="AG1347" s="2452"/>
      <c r="AI1347" s="2452"/>
      <c r="AJ1347" s="2455"/>
      <c r="AK1347" s="2455"/>
      <c r="AL1347" s="2455"/>
    </row>
    <row r="1348" spans="2:38" ht="6.75" customHeight="1">
      <c r="B1348" s="2454"/>
      <c r="C1348" s="2454"/>
      <c r="D1348" s="2454"/>
      <c r="G1348" s="2455"/>
      <c r="H1348" s="2455"/>
      <c r="I1348" s="2455"/>
      <c r="J1348" s="2455"/>
      <c r="K1348" s="2455"/>
      <c r="L1348" s="2455"/>
      <c r="M1348" s="2455"/>
      <c r="N1348" s="2455"/>
      <c r="O1348" s="2455"/>
      <c r="P1348" s="2455"/>
      <c r="R1348" s="2452"/>
      <c r="Z1348" s="2451"/>
      <c r="AA1348" s="2451"/>
      <c r="AB1348" s="2451"/>
    </row>
    <row r="1349" spans="2:38" ht="1.5" customHeight="1">
      <c r="B1349" s="2454" t="s">
        <v>2573</v>
      </c>
      <c r="C1349" s="2454"/>
      <c r="D1349" s="2454"/>
      <c r="G1349" s="2455" t="s">
        <v>481</v>
      </c>
      <c r="H1349" s="2455"/>
      <c r="I1349" s="2455"/>
      <c r="J1349" s="2455"/>
      <c r="K1349" s="2455"/>
      <c r="L1349" s="2455"/>
      <c r="M1349" s="2455"/>
      <c r="N1349" s="2455"/>
      <c r="O1349" s="2455"/>
      <c r="P1349" s="2455"/>
      <c r="T1349" s="2456">
        <v>335</v>
      </c>
      <c r="V1349" s="2457">
        <v>2005</v>
      </c>
      <c r="X1349" s="2457">
        <v>1</v>
      </c>
      <c r="Z1349" s="2451">
        <v>702000</v>
      </c>
      <c r="AA1349" s="2451"/>
      <c r="AB1349" s="2451"/>
      <c r="AC1349" s="2452" t="s">
        <v>13</v>
      </c>
      <c r="AD1349" s="2452" t="s">
        <v>1817</v>
      </c>
      <c r="AE1349" s="2452"/>
      <c r="AF1349" s="2452"/>
      <c r="AG1349" s="2452"/>
      <c r="AI1349" s="2452" t="s">
        <v>12</v>
      </c>
      <c r="AJ1349" s="2455" t="s">
        <v>12</v>
      </c>
      <c r="AK1349" s="2455"/>
      <c r="AL1349" s="2455"/>
    </row>
    <row r="1350" spans="2:38" ht="7.5" customHeight="1">
      <c r="B1350" s="2454"/>
      <c r="C1350" s="2454"/>
      <c r="D1350" s="2454"/>
      <c r="G1350" s="2455"/>
      <c r="H1350" s="2455"/>
      <c r="I1350" s="2455"/>
      <c r="J1350" s="2455"/>
      <c r="K1350" s="2455"/>
      <c r="L1350" s="2455"/>
      <c r="M1350" s="2455"/>
      <c r="N1350" s="2455"/>
      <c r="O1350" s="2455"/>
      <c r="P1350" s="2455"/>
      <c r="R1350" s="2452" t="s">
        <v>1728</v>
      </c>
      <c r="T1350" s="2456"/>
      <c r="V1350" s="2457"/>
      <c r="X1350" s="2457"/>
      <c r="Z1350" s="2451"/>
      <c r="AA1350" s="2451"/>
      <c r="AB1350" s="2451"/>
      <c r="AC1350" s="2452"/>
      <c r="AD1350" s="2452"/>
      <c r="AE1350" s="2452"/>
      <c r="AF1350" s="2452"/>
      <c r="AG1350" s="2452"/>
      <c r="AI1350" s="2452"/>
      <c r="AJ1350" s="2455"/>
      <c r="AK1350" s="2455"/>
      <c r="AL1350" s="2455"/>
    </row>
    <row r="1351" spans="2:38" ht="6.75" customHeight="1">
      <c r="B1351" s="2454"/>
      <c r="C1351" s="2454"/>
      <c r="D1351" s="2454"/>
      <c r="G1351" s="2455"/>
      <c r="H1351" s="2455"/>
      <c r="I1351" s="2455"/>
      <c r="J1351" s="2455"/>
      <c r="K1351" s="2455"/>
      <c r="L1351" s="2455"/>
      <c r="M1351" s="2455"/>
      <c r="N1351" s="2455"/>
      <c r="O1351" s="2455"/>
      <c r="P1351" s="2455"/>
      <c r="R1351" s="2452"/>
      <c r="Z1351" s="2451"/>
      <c r="AA1351" s="2451"/>
      <c r="AB1351" s="2451"/>
    </row>
    <row r="1352" spans="2:38" ht="3.75" customHeight="1"/>
    <row r="1353" spans="2:38" ht="1.5" customHeight="1">
      <c r="B1353" s="2454" t="s">
        <v>2573</v>
      </c>
      <c r="C1353" s="2454"/>
      <c r="D1353" s="2454"/>
      <c r="G1353" s="2455" t="s">
        <v>481</v>
      </c>
      <c r="H1353" s="2455"/>
      <c r="I1353" s="2455"/>
      <c r="J1353" s="2455"/>
      <c r="K1353" s="2455"/>
      <c r="L1353" s="2455"/>
      <c r="M1353" s="2455"/>
      <c r="N1353" s="2455"/>
      <c r="O1353" s="2455"/>
      <c r="P1353" s="2455"/>
      <c r="T1353" s="2456">
        <v>336</v>
      </c>
      <c r="V1353" s="2457">
        <v>2006</v>
      </c>
      <c r="X1353" s="2457">
        <v>1</v>
      </c>
      <c r="Z1353" s="2451">
        <v>1450000</v>
      </c>
      <c r="AA1353" s="2451"/>
      <c r="AB1353" s="2451"/>
      <c r="AC1353" s="2452" t="s">
        <v>1914</v>
      </c>
      <c r="AD1353" s="2452" t="s">
        <v>1817</v>
      </c>
      <c r="AE1353" s="2452"/>
      <c r="AF1353" s="2452"/>
      <c r="AG1353" s="2452"/>
      <c r="AJ1353" s="2455" t="s">
        <v>2237</v>
      </c>
      <c r="AK1353" s="2455"/>
      <c r="AL1353" s="2455"/>
    </row>
    <row r="1354" spans="2:38" ht="7.5" customHeight="1">
      <c r="B1354" s="2454"/>
      <c r="C1354" s="2454"/>
      <c r="D1354" s="2454"/>
      <c r="G1354" s="2455"/>
      <c r="H1354" s="2455"/>
      <c r="I1354" s="2455"/>
      <c r="J1354" s="2455"/>
      <c r="K1354" s="2455"/>
      <c r="L1354" s="2455"/>
      <c r="M1354" s="2455"/>
      <c r="N1354" s="2455"/>
      <c r="O1354" s="2455"/>
      <c r="P1354" s="2455"/>
      <c r="R1354" s="2452" t="s">
        <v>1728</v>
      </c>
      <c r="T1354" s="2456"/>
      <c r="V1354" s="2457"/>
      <c r="X1354" s="2457"/>
      <c r="Z1354" s="2451"/>
      <c r="AA1354" s="2451"/>
      <c r="AB1354" s="2451"/>
      <c r="AC1354" s="2452"/>
      <c r="AD1354" s="2452"/>
      <c r="AE1354" s="2452"/>
      <c r="AF1354" s="2452"/>
      <c r="AG1354" s="2452"/>
      <c r="AJ1354" s="2455"/>
      <c r="AK1354" s="2455"/>
      <c r="AL1354" s="2455"/>
    </row>
    <row r="1355" spans="2:38" ht="6.75" customHeight="1">
      <c r="B1355" s="2454"/>
      <c r="C1355" s="2454"/>
      <c r="D1355" s="2454"/>
      <c r="G1355" s="2455"/>
      <c r="H1355" s="2455"/>
      <c r="I1355" s="2455"/>
      <c r="J1355" s="2455"/>
      <c r="K1355" s="2455"/>
      <c r="L1355" s="2455"/>
      <c r="M1355" s="2455"/>
      <c r="N1355" s="2455"/>
      <c r="O1355" s="2455"/>
      <c r="P1355" s="2455"/>
      <c r="R1355" s="2452"/>
      <c r="Z1355" s="2451"/>
      <c r="AA1355" s="2451"/>
      <c r="AB1355" s="2451"/>
    </row>
    <row r="1356" spans="2:38" ht="3.75" customHeight="1"/>
    <row r="1357" spans="2:38" ht="1.5" customHeight="1">
      <c r="B1357" s="2454" t="s">
        <v>2573</v>
      </c>
      <c r="C1357" s="2454"/>
      <c r="D1357" s="2454"/>
      <c r="G1357" s="2455" t="s">
        <v>481</v>
      </c>
      <c r="H1357" s="2455"/>
      <c r="I1357" s="2455"/>
      <c r="J1357" s="2455"/>
      <c r="K1357" s="2455"/>
      <c r="L1357" s="2455"/>
      <c r="M1357" s="2455"/>
      <c r="N1357" s="2455"/>
      <c r="O1357" s="2455"/>
      <c r="P1357" s="2455"/>
      <c r="T1357" s="2456">
        <v>337</v>
      </c>
      <c r="V1357" s="2457">
        <v>2006</v>
      </c>
      <c r="X1357" s="2457">
        <v>1</v>
      </c>
      <c r="Z1357" s="2451">
        <v>1450000</v>
      </c>
      <c r="AA1357" s="2451"/>
      <c r="AB1357" s="2451"/>
      <c r="AC1357" s="2452" t="s">
        <v>13</v>
      </c>
      <c r="AD1357" s="2452" t="s">
        <v>1817</v>
      </c>
      <c r="AE1357" s="2452"/>
      <c r="AF1357" s="2452"/>
      <c r="AG1357" s="2452"/>
      <c r="AI1357" s="2452" t="s">
        <v>12</v>
      </c>
      <c r="AJ1357" s="2455" t="s">
        <v>12</v>
      </c>
      <c r="AK1357" s="2455"/>
      <c r="AL1357" s="2455"/>
    </row>
    <row r="1358" spans="2:38" ht="7.5" customHeight="1">
      <c r="B1358" s="2454"/>
      <c r="C1358" s="2454"/>
      <c r="D1358" s="2454"/>
      <c r="G1358" s="2455"/>
      <c r="H1358" s="2455"/>
      <c r="I1358" s="2455"/>
      <c r="J1358" s="2455"/>
      <c r="K1358" s="2455"/>
      <c r="L1358" s="2455"/>
      <c r="M1358" s="2455"/>
      <c r="N1358" s="2455"/>
      <c r="O1358" s="2455"/>
      <c r="P1358" s="2455"/>
      <c r="R1358" s="2452" t="s">
        <v>1728</v>
      </c>
      <c r="T1358" s="2456"/>
      <c r="V1358" s="2457"/>
      <c r="X1358" s="2457"/>
      <c r="Z1358" s="2451"/>
      <c r="AA1358" s="2451"/>
      <c r="AB1358" s="2451"/>
      <c r="AC1358" s="2452"/>
      <c r="AD1358" s="2452"/>
      <c r="AE1358" s="2452"/>
      <c r="AF1358" s="2452"/>
      <c r="AG1358" s="2452"/>
      <c r="AI1358" s="2452"/>
      <c r="AJ1358" s="2455"/>
      <c r="AK1358" s="2455"/>
      <c r="AL1358" s="2455"/>
    </row>
    <row r="1359" spans="2:38" ht="6.75" customHeight="1">
      <c r="B1359" s="2454"/>
      <c r="C1359" s="2454"/>
      <c r="D1359" s="2454"/>
      <c r="G1359" s="2455"/>
      <c r="H1359" s="2455"/>
      <c r="I1359" s="2455"/>
      <c r="J1359" s="2455"/>
      <c r="K1359" s="2455"/>
      <c r="L1359" s="2455"/>
      <c r="M1359" s="2455"/>
      <c r="N1359" s="2455"/>
      <c r="O1359" s="2455"/>
      <c r="P1359" s="2455"/>
      <c r="R1359" s="2452"/>
      <c r="Z1359" s="2451"/>
      <c r="AA1359" s="2451"/>
      <c r="AB1359" s="2451"/>
    </row>
    <row r="1360" spans="2:38" ht="3.75" customHeight="1"/>
    <row r="1361" spans="2:38" ht="1.5" customHeight="1">
      <c r="B1361" s="2454" t="s">
        <v>2573</v>
      </c>
      <c r="C1361" s="2454"/>
      <c r="D1361" s="2454"/>
      <c r="G1361" s="2455" t="s">
        <v>481</v>
      </c>
      <c r="H1361" s="2455"/>
      <c r="I1361" s="2455"/>
      <c r="J1361" s="2455"/>
      <c r="K1361" s="2455"/>
      <c r="L1361" s="2455"/>
      <c r="M1361" s="2455"/>
      <c r="N1361" s="2455"/>
      <c r="O1361" s="2455"/>
      <c r="P1361" s="2455"/>
      <c r="T1361" s="2456">
        <v>338</v>
      </c>
      <c r="V1361" s="2457">
        <v>2006</v>
      </c>
      <c r="X1361" s="2457">
        <v>1</v>
      </c>
      <c r="Z1361" s="2451">
        <v>1450000</v>
      </c>
      <c r="AA1361" s="2451"/>
      <c r="AB1361" s="2451"/>
      <c r="AC1361" s="2452" t="s">
        <v>13</v>
      </c>
      <c r="AD1361" s="2452" t="s">
        <v>1817</v>
      </c>
      <c r="AE1361" s="2452"/>
      <c r="AF1361" s="2452"/>
      <c r="AG1361" s="2452"/>
      <c r="AI1361" s="2452" t="s">
        <v>12</v>
      </c>
      <c r="AJ1361" s="2455" t="s">
        <v>12</v>
      </c>
      <c r="AK1361" s="2455"/>
      <c r="AL1361" s="2455"/>
    </row>
    <row r="1362" spans="2:38" ht="7.5" customHeight="1">
      <c r="B1362" s="2454"/>
      <c r="C1362" s="2454"/>
      <c r="D1362" s="2454"/>
      <c r="G1362" s="2455"/>
      <c r="H1362" s="2455"/>
      <c r="I1362" s="2455"/>
      <c r="J1362" s="2455"/>
      <c r="K1362" s="2455"/>
      <c r="L1362" s="2455"/>
      <c r="M1362" s="2455"/>
      <c r="N1362" s="2455"/>
      <c r="O1362" s="2455"/>
      <c r="P1362" s="2455"/>
      <c r="R1362" s="2452" t="s">
        <v>1728</v>
      </c>
      <c r="T1362" s="2456"/>
      <c r="V1362" s="2457"/>
      <c r="X1362" s="2457"/>
      <c r="Z1362" s="2451"/>
      <c r="AA1362" s="2451"/>
      <c r="AB1362" s="2451"/>
      <c r="AC1362" s="2452"/>
      <c r="AD1362" s="2452"/>
      <c r="AE1362" s="2452"/>
      <c r="AF1362" s="2452"/>
      <c r="AG1362" s="2452"/>
      <c r="AI1362" s="2452"/>
      <c r="AJ1362" s="2455"/>
      <c r="AK1362" s="2455"/>
      <c r="AL1362" s="2455"/>
    </row>
    <row r="1363" spans="2:38" ht="6.75" customHeight="1">
      <c r="B1363" s="2454"/>
      <c r="C1363" s="2454"/>
      <c r="D1363" s="2454"/>
      <c r="G1363" s="2455"/>
      <c r="H1363" s="2455"/>
      <c r="I1363" s="2455"/>
      <c r="J1363" s="2455"/>
      <c r="K1363" s="2455"/>
      <c r="L1363" s="2455"/>
      <c r="M1363" s="2455"/>
      <c r="N1363" s="2455"/>
      <c r="O1363" s="2455"/>
      <c r="P1363" s="2455"/>
      <c r="R1363" s="2452"/>
      <c r="Z1363" s="2451"/>
      <c r="AA1363" s="2451"/>
      <c r="AB1363" s="2451"/>
    </row>
    <row r="1364" spans="2:38" ht="3.75" customHeight="1"/>
    <row r="1365" spans="2:38" ht="1.5" customHeight="1">
      <c r="B1365" s="2454" t="s">
        <v>2573</v>
      </c>
      <c r="C1365" s="2454"/>
      <c r="D1365" s="2454"/>
      <c r="G1365" s="2455" t="s">
        <v>481</v>
      </c>
      <c r="H1365" s="2455"/>
      <c r="I1365" s="2455"/>
      <c r="J1365" s="2455"/>
      <c r="K1365" s="2455"/>
      <c r="L1365" s="2455"/>
      <c r="M1365" s="2455"/>
      <c r="N1365" s="2455"/>
      <c r="O1365" s="2455"/>
      <c r="P1365" s="2455"/>
      <c r="T1365" s="2456">
        <v>339</v>
      </c>
      <c r="V1365" s="2457">
        <v>2006</v>
      </c>
      <c r="X1365" s="2457">
        <v>1</v>
      </c>
      <c r="Z1365" s="2451">
        <v>1450000</v>
      </c>
      <c r="AA1365" s="2451"/>
      <c r="AB1365" s="2451"/>
      <c r="AC1365" s="2452" t="s">
        <v>13</v>
      </c>
      <c r="AD1365" s="2452" t="s">
        <v>1817</v>
      </c>
      <c r="AE1365" s="2452"/>
      <c r="AF1365" s="2452"/>
      <c r="AG1365" s="2452"/>
      <c r="AI1365" s="2452" t="s">
        <v>12</v>
      </c>
      <c r="AJ1365" s="2455" t="s">
        <v>12</v>
      </c>
      <c r="AK1365" s="2455"/>
      <c r="AL1365" s="2455"/>
    </row>
    <row r="1366" spans="2:38" ht="7.5" customHeight="1">
      <c r="B1366" s="2454"/>
      <c r="C1366" s="2454"/>
      <c r="D1366" s="2454"/>
      <c r="G1366" s="2455"/>
      <c r="H1366" s="2455"/>
      <c r="I1366" s="2455"/>
      <c r="J1366" s="2455"/>
      <c r="K1366" s="2455"/>
      <c r="L1366" s="2455"/>
      <c r="M1366" s="2455"/>
      <c r="N1366" s="2455"/>
      <c r="O1366" s="2455"/>
      <c r="P1366" s="2455"/>
      <c r="R1366" s="2452" t="s">
        <v>1728</v>
      </c>
      <c r="T1366" s="2456"/>
      <c r="V1366" s="2457"/>
      <c r="X1366" s="2457"/>
      <c r="Z1366" s="2451"/>
      <c r="AA1366" s="2451"/>
      <c r="AB1366" s="2451"/>
      <c r="AC1366" s="2452"/>
      <c r="AD1366" s="2452"/>
      <c r="AE1366" s="2452"/>
      <c r="AF1366" s="2452"/>
      <c r="AG1366" s="2452"/>
      <c r="AI1366" s="2452"/>
      <c r="AJ1366" s="2455"/>
      <c r="AK1366" s="2455"/>
      <c r="AL1366" s="2455"/>
    </row>
    <row r="1367" spans="2:38" ht="6.75" customHeight="1">
      <c r="B1367" s="2454"/>
      <c r="C1367" s="2454"/>
      <c r="D1367" s="2454"/>
      <c r="G1367" s="2455"/>
      <c r="H1367" s="2455"/>
      <c r="I1367" s="2455"/>
      <c r="J1367" s="2455"/>
      <c r="K1367" s="2455"/>
      <c r="L1367" s="2455"/>
      <c r="M1367" s="2455"/>
      <c r="N1367" s="2455"/>
      <c r="O1367" s="2455"/>
      <c r="P1367" s="2455"/>
      <c r="R1367" s="2452"/>
      <c r="Z1367" s="2451"/>
      <c r="AA1367" s="2451"/>
      <c r="AB1367" s="2451"/>
    </row>
    <row r="1368" spans="2:38" ht="3.75" customHeight="1"/>
    <row r="1369" spans="2:38" ht="1.5" customHeight="1">
      <c r="B1369" s="2454" t="s">
        <v>2573</v>
      </c>
      <c r="C1369" s="2454"/>
      <c r="D1369" s="2454"/>
      <c r="G1369" s="2455" t="s">
        <v>481</v>
      </c>
      <c r="H1369" s="2455"/>
      <c r="I1369" s="2455"/>
      <c r="J1369" s="2455"/>
      <c r="K1369" s="2455"/>
      <c r="L1369" s="2455"/>
      <c r="M1369" s="2455"/>
      <c r="N1369" s="2455"/>
      <c r="O1369" s="2455"/>
      <c r="P1369" s="2455"/>
      <c r="T1369" s="2456">
        <v>340</v>
      </c>
      <c r="V1369" s="2457">
        <v>2006</v>
      </c>
      <c r="X1369" s="2457">
        <v>1</v>
      </c>
      <c r="Z1369" s="2451">
        <v>1450000</v>
      </c>
      <c r="AA1369" s="2451"/>
      <c r="AB1369" s="2451"/>
      <c r="AC1369" s="2452" t="s">
        <v>13</v>
      </c>
      <c r="AD1369" s="2452" t="s">
        <v>1817</v>
      </c>
      <c r="AE1369" s="2452"/>
      <c r="AF1369" s="2452"/>
      <c r="AG1369" s="2452"/>
      <c r="AI1369" s="2452" t="s">
        <v>12</v>
      </c>
      <c r="AJ1369" s="2455" t="s">
        <v>12</v>
      </c>
      <c r="AK1369" s="2455"/>
      <c r="AL1369" s="2455"/>
    </row>
    <row r="1370" spans="2:38" ht="7.5" customHeight="1">
      <c r="B1370" s="2454"/>
      <c r="C1370" s="2454"/>
      <c r="D1370" s="2454"/>
      <c r="G1370" s="2455"/>
      <c r="H1370" s="2455"/>
      <c r="I1370" s="2455"/>
      <c r="J1370" s="2455"/>
      <c r="K1370" s="2455"/>
      <c r="L1370" s="2455"/>
      <c r="M1370" s="2455"/>
      <c r="N1370" s="2455"/>
      <c r="O1370" s="2455"/>
      <c r="P1370" s="2455"/>
      <c r="R1370" s="2452" t="s">
        <v>1728</v>
      </c>
      <c r="T1370" s="2456"/>
      <c r="V1370" s="2457"/>
      <c r="X1370" s="2457"/>
      <c r="Z1370" s="2451"/>
      <c r="AA1370" s="2451"/>
      <c r="AB1370" s="2451"/>
      <c r="AC1370" s="2452"/>
      <c r="AD1370" s="2452"/>
      <c r="AE1370" s="2452"/>
      <c r="AF1370" s="2452"/>
      <c r="AG1370" s="2452"/>
      <c r="AI1370" s="2452"/>
      <c r="AJ1370" s="2455"/>
      <c r="AK1370" s="2455"/>
      <c r="AL1370" s="2455"/>
    </row>
    <row r="1371" spans="2:38" ht="6.75" customHeight="1">
      <c r="B1371" s="2454"/>
      <c r="C1371" s="2454"/>
      <c r="D1371" s="2454"/>
      <c r="G1371" s="2455"/>
      <c r="H1371" s="2455"/>
      <c r="I1371" s="2455"/>
      <c r="J1371" s="2455"/>
      <c r="K1371" s="2455"/>
      <c r="L1371" s="2455"/>
      <c r="M1371" s="2455"/>
      <c r="N1371" s="2455"/>
      <c r="O1371" s="2455"/>
      <c r="P1371" s="2455"/>
      <c r="R1371" s="2452"/>
      <c r="Z1371" s="2451"/>
      <c r="AA1371" s="2451"/>
      <c r="AB1371" s="2451"/>
    </row>
    <row r="1372" spans="2:38" ht="3.75" customHeight="1"/>
    <row r="1373" spans="2:38" ht="1.5" customHeight="1">
      <c r="B1373" s="2454" t="s">
        <v>2573</v>
      </c>
      <c r="C1373" s="2454"/>
      <c r="D1373" s="2454"/>
      <c r="G1373" s="2455" t="s">
        <v>481</v>
      </c>
      <c r="H1373" s="2455"/>
      <c r="I1373" s="2455"/>
      <c r="J1373" s="2455"/>
      <c r="K1373" s="2455"/>
      <c r="L1373" s="2455"/>
      <c r="M1373" s="2455"/>
      <c r="N1373" s="2455"/>
      <c r="O1373" s="2455"/>
      <c r="P1373" s="2455"/>
      <c r="T1373" s="2456">
        <v>341</v>
      </c>
      <c r="V1373" s="2457">
        <v>2006</v>
      </c>
      <c r="X1373" s="2457">
        <v>1</v>
      </c>
      <c r="Z1373" s="2451">
        <v>1450000</v>
      </c>
      <c r="AA1373" s="2451"/>
      <c r="AB1373" s="2451"/>
      <c r="AC1373" s="2452" t="s">
        <v>13</v>
      </c>
      <c r="AD1373" s="2452" t="s">
        <v>1817</v>
      </c>
      <c r="AE1373" s="2452"/>
      <c r="AF1373" s="2452"/>
      <c r="AG1373" s="2452"/>
      <c r="AI1373" s="2452" t="s">
        <v>12</v>
      </c>
      <c r="AJ1373" s="2455" t="s">
        <v>12</v>
      </c>
      <c r="AK1373" s="2455"/>
      <c r="AL1373" s="2455"/>
    </row>
    <row r="1374" spans="2:38" ht="7.5" customHeight="1">
      <c r="B1374" s="2454"/>
      <c r="C1374" s="2454"/>
      <c r="D1374" s="2454"/>
      <c r="G1374" s="2455"/>
      <c r="H1374" s="2455"/>
      <c r="I1374" s="2455"/>
      <c r="J1374" s="2455"/>
      <c r="K1374" s="2455"/>
      <c r="L1374" s="2455"/>
      <c r="M1374" s="2455"/>
      <c r="N1374" s="2455"/>
      <c r="O1374" s="2455"/>
      <c r="P1374" s="2455"/>
      <c r="R1374" s="2452" t="s">
        <v>1728</v>
      </c>
      <c r="T1374" s="2456"/>
      <c r="V1374" s="2457"/>
      <c r="X1374" s="2457"/>
      <c r="Z1374" s="2451"/>
      <c r="AA1374" s="2451"/>
      <c r="AB1374" s="2451"/>
      <c r="AC1374" s="2452"/>
      <c r="AD1374" s="2452"/>
      <c r="AE1374" s="2452"/>
      <c r="AF1374" s="2452"/>
      <c r="AG1374" s="2452"/>
      <c r="AI1374" s="2452"/>
      <c r="AJ1374" s="2455"/>
      <c r="AK1374" s="2455"/>
      <c r="AL1374" s="2455"/>
    </row>
    <row r="1375" spans="2:38" ht="6.75" customHeight="1">
      <c r="B1375" s="2454"/>
      <c r="C1375" s="2454"/>
      <c r="D1375" s="2454"/>
      <c r="G1375" s="2455"/>
      <c r="H1375" s="2455"/>
      <c r="I1375" s="2455"/>
      <c r="J1375" s="2455"/>
      <c r="K1375" s="2455"/>
      <c r="L1375" s="2455"/>
      <c r="M1375" s="2455"/>
      <c r="N1375" s="2455"/>
      <c r="O1375" s="2455"/>
      <c r="P1375" s="2455"/>
      <c r="R1375" s="2452"/>
      <c r="Z1375" s="2451"/>
      <c r="AA1375" s="2451"/>
      <c r="AB1375" s="2451"/>
    </row>
    <row r="1376" spans="2:38" ht="3.75" customHeight="1"/>
    <row r="1377" spans="2:38" ht="1.5" customHeight="1">
      <c r="B1377" s="2454" t="s">
        <v>2573</v>
      </c>
      <c r="C1377" s="2454"/>
      <c r="D1377" s="2454"/>
      <c r="G1377" s="2455" t="s">
        <v>481</v>
      </c>
      <c r="H1377" s="2455"/>
      <c r="I1377" s="2455"/>
      <c r="J1377" s="2455"/>
      <c r="K1377" s="2455"/>
      <c r="L1377" s="2455"/>
      <c r="M1377" s="2455"/>
      <c r="N1377" s="2455"/>
      <c r="O1377" s="2455"/>
      <c r="P1377" s="2455"/>
      <c r="T1377" s="2456">
        <v>342</v>
      </c>
      <c r="V1377" s="2457">
        <v>2006</v>
      </c>
      <c r="X1377" s="2457">
        <v>1</v>
      </c>
      <c r="Z1377" s="2451">
        <v>1450000</v>
      </c>
      <c r="AA1377" s="2451"/>
      <c r="AB1377" s="2451"/>
      <c r="AC1377" s="2452" t="s">
        <v>13</v>
      </c>
      <c r="AD1377" s="2452" t="s">
        <v>1817</v>
      </c>
      <c r="AE1377" s="2452"/>
      <c r="AF1377" s="2452"/>
      <c r="AG1377" s="2452"/>
      <c r="AI1377" s="2452" t="s">
        <v>12</v>
      </c>
      <c r="AJ1377" s="2455" t="s">
        <v>12</v>
      </c>
      <c r="AK1377" s="2455"/>
      <c r="AL1377" s="2455"/>
    </row>
    <row r="1378" spans="2:38" ht="7.5" customHeight="1">
      <c r="B1378" s="2454"/>
      <c r="C1378" s="2454"/>
      <c r="D1378" s="2454"/>
      <c r="G1378" s="2455"/>
      <c r="H1378" s="2455"/>
      <c r="I1378" s="2455"/>
      <c r="J1378" s="2455"/>
      <c r="K1378" s="2455"/>
      <c r="L1378" s="2455"/>
      <c r="M1378" s="2455"/>
      <c r="N1378" s="2455"/>
      <c r="O1378" s="2455"/>
      <c r="P1378" s="2455"/>
      <c r="R1378" s="2452" t="s">
        <v>1728</v>
      </c>
      <c r="T1378" s="2456"/>
      <c r="V1378" s="2457"/>
      <c r="X1378" s="2457"/>
      <c r="Z1378" s="2451"/>
      <c r="AA1378" s="2451"/>
      <c r="AB1378" s="2451"/>
      <c r="AC1378" s="2452"/>
      <c r="AD1378" s="2452"/>
      <c r="AE1378" s="2452"/>
      <c r="AF1378" s="2452"/>
      <c r="AG1378" s="2452"/>
      <c r="AI1378" s="2452"/>
      <c r="AJ1378" s="2455"/>
      <c r="AK1378" s="2455"/>
      <c r="AL1378" s="2455"/>
    </row>
    <row r="1379" spans="2:38" ht="6.75" customHeight="1">
      <c r="B1379" s="2454"/>
      <c r="C1379" s="2454"/>
      <c r="D1379" s="2454"/>
      <c r="G1379" s="2455"/>
      <c r="H1379" s="2455"/>
      <c r="I1379" s="2455"/>
      <c r="J1379" s="2455"/>
      <c r="K1379" s="2455"/>
      <c r="L1379" s="2455"/>
      <c r="M1379" s="2455"/>
      <c r="N1379" s="2455"/>
      <c r="O1379" s="2455"/>
      <c r="P1379" s="2455"/>
      <c r="R1379" s="2452"/>
      <c r="Z1379" s="2451"/>
      <c r="AA1379" s="2451"/>
      <c r="AB1379" s="2451"/>
    </row>
    <row r="1380" spans="2:38" ht="3.75" customHeight="1"/>
    <row r="1381" spans="2:38" ht="1.5" customHeight="1">
      <c r="B1381" s="2454" t="s">
        <v>2573</v>
      </c>
      <c r="C1381" s="2454"/>
      <c r="D1381" s="2454"/>
      <c r="G1381" s="2455" t="s">
        <v>481</v>
      </c>
      <c r="H1381" s="2455"/>
      <c r="I1381" s="2455"/>
      <c r="J1381" s="2455"/>
      <c r="K1381" s="2455"/>
      <c r="L1381" s="2455"/>
      <c r="M1381" s="2455"/>
      <c r="N1381" s="2455"/>
      <c r="O1381" s="2455"/>
      <c r="P1381" s="2455"/>
      <c r="T1381" s="2456">
        <v>343</v>
      </c>
      <c r="V1381" s="2457">
        <v>2006</v>
      </c>
      <c r="X1381" s="2457">
        <v>1</v>
      </c>
      <c r="Z1381" s="2451">
        <v>1450000</v>
      </c>
      <c r="AA1381" s="2451"/>
      <c r="AB1381" s="2451"/>
      <c r="AC1381" s="2452" t="s">
        <v>13</v>
      </c>
      <c r="AD1381" s="2452" t="s">
        <v>1817</v>
      </c>
      <c r="AE1381" s="2452"/>
      <c r="AF1381" s="2452"/>
      <c r="AG1381" s="2452"/>
      <c r="AI1381" s="2452" t="s">
        <v>12</v>
      </c>
      <c r="AJ1381" s="2455" t="s">
        <v>12</v>
      </c>
      <c r="AK1381" s="2455"/>
      <c r="AL1381" s="2455"/>
    </row>
    <row r="1382" spans="2:38" ht="7.5" customHeight="1">
      <c r="B1382" s="2454"/>
      <c r="C1382" s="2454"/>
      <c r="D1382" s="2454"/>
      <c r="G1382" s="2455"/>
      <c r="H1382" s="2455"/>
      <c r="I1382" s="2455"/>
      <c r="J1382" s="2455"/>
      <c r="K1382" s="2455"/>
      <c r="L1382" s="2455"/>
      <c r="M1382" s="2455"/>
      <c r="N1382" s="2455"/>
      <c r="O1382" s="2455"/>
      <c r="P1382" s="2455"/>
      <c r="R1382" s="2452" t="s">
        <v>1728</v>
      </c>
      <c r="T1382" s="2456"/>
      <c r="V1382" s="2457"/>
      <c r="X1382" s="2457"/>
      <c r="Z1382" s="2451"/>
      <c r="AA1382" s="2451"/>
      <c r="AB1382" s="2451"/>
      <c r="AC1382" s="2452"/>
      <c r="AD1382" s="2452"/>
      <c r="AE1382" s="2452"/>
      <c r="AF1382" s="2452"/>
      <c r="AG1382" s="2452"/>
      <c r="AI1382" s="2452"/>
      <c r="AJ1382" s="2455"/>
      <c r="AK1382" s="2455"/>
      <c r="AL1382" s="2455"/>
    </row>
    <row r="1383" spans="2:38" ht="6.75" customHeight="1">
      <c r="B1383" s="2454"/>
      <c r="C1383" s="2454"/>
      <c r="D1383" s="2454"/>
      <c r="G1383" s="2455"/>
      <c r="H1383" s="2455"/>
      <c r="I1383" s="2455"/>
      <c r="J1383" s="2455"/>
      <c r="K1383" s="2455"/>
      <c r="L1383" s="2455"/>
      <c r="M1383" s="2455"/>
      <c r="N1383" s="2455"/>
      <c r="O1383" s="2455"/>
      <c r="P1383" s="2455"/>
      <c r="R1383" s="2452"/>
      <c r="Z1383" s="2451"/>
      <c r="AA1383" s="2451"/>
      <c r="AB1383" s="2451"/>
    </row>
    <row r="1384" spans="2:38" ht="3.75" customHeight="1"/>
    <row r="1385" spans="2:38" ht="1.5" customHeight="1">
      <c r="B1385" s="2454" t="s">
        <v>2573</v>
      </c>
      <c r="C1385" s="2454"/>
      <c r="D1385" s="2454"/>
      <c r="G1385" s="2455" t="s">
        <v>481</v>
      </c>
      <c r="H1385" s="2455"/>
      <c r="I1385" s="2455"/>
      <c r="J1385" s="2455"/>
      <c r="K1385" s="2455"/>
      <c r="L1385" s="2455"/>
      <c r="M1385" s="2455"/>
      <c r="N1385" s="2455"/>
      <c r="O1385" s="2455"/>
      <c r="P1385" s="2455"/>
      <c r="T1385" s="2456">
        <v>344</v>
      </c>
      <c r="V1385" s="2457">
        <v>2006</v>
      </c>
      <c r="X1385" s="2457">
        <v>1</v>
      </c>
      <c r="Z1385" s="2451">
        <v>1060000</v>
      </c>
      <c r="AA1385" s="2451"/>
      <c r="AB1385" s="2451"/>
      <c r="AC1385" s="2452" t="s">
        <v>13</v>
      </c>
      <c r="AD1385" s="2452" t="s">
        <v>1817</v>
      </c>
      <c r="AE1385" s="2452"/>
      <c r="AF1385" s="2452"/>
      <c r="AG1385" s="2452"/>
      <c r="AI1385" s="2452" t="s">
        <v>12</v>
      </c>
      <c r="AJ1385" s="2455" t="s">
        <v>12</v>
      </c>
      <c r="AK1385" s="2455"/>
      <c r="AL1385" s="2455"/>
    </row>
    <row r="1386" spans="2:38" ht="7.5" customHeight="1">
      <c r="B1386" s="2454"/>
      <c r="C1386" s="2454"/>
      <c r="D1386" s="2454"/>
      <c r="G1386" s="2455"/>
      <c r="H1386" s="2455"/>
      <c r="I1386" s="2455"/>
      <c r="J1386" s="2455"/>
      <c r="K1386" s="2455"/>
      <c r="L1386" s="2455"/>
      <c r="M1386" s="2455"/>
      <c r="N1386" s="2455"/>
      <c r="O1386" s="2455"/>
      <c r="P1386" s="2455"/>
      <c r="R1386" s="2452" t="s">
        <v>1728</v>
      </c>
      <c r="T1386" s="2456"/>
      <c r="V1386" s="2457"/>
      <c r="X1386" s="2457"/>
      <c r="Z1386" s="2451"/>
      <c r="AA1386" s="2451"/>
      <c r="AB1386" s="2451"/>
      <c r="AC1386" s="2452"/>
      <c r="AD1386" s="2452"/>
      <c r="AE1386" s="2452"/>
      <c r="AF1386" s="2452"/>
      <c r="AG1386" s="2452"/>
      <c r="AI1386" s="2452"/>
      <c r="AJ1386" s="2455"/>
      <c r="AK1386" s="2455"/>
      <c r="AL1386" s="2455"/>
    </row>
    <row r="1387" spans="2:38" ht="6.75" customHeight="1">
      <c r="B1387" s="2454"/>
      <c r="C1387" s="2454"/>
      <c r="D1387" s="2454"/>
      <c r="G1387" s="2455"/>
      <c r="H1387" s="2455"/>
      <c r="I1387" s="2455"/>
      <c r="J1387" s="2455"/>
      <c r="K1387" s="2455"/>
      <c r="L1387" s="2455"/>
      <c r="M1387" s="2455"/>
      <c r="N1387" s="2455"/>
      <c r="O1387" s="2455"/>
      <c r="P1387" s="2455"/>
      <c r="R1387" s="2452"/>
      <c r="Z1387" s="2451"/>
      <c r="AA1387" s="2451"/>
      <c r="AB1387" s="2451"/>
    </row>
    <row r="1388" spans="2:38" ht="3.75" customHeight="1"/>
    <row r="1389" spans="2:38" ht="1.5" customHeight="1">
      <c r="B1389" s="2454" t="s">
        <v>2573</v>
      </c>
      <c r="C1389" s="2454"/>
      <c r="D1389" s="2454"/>
      <c r="G1389" s="2455" t="s">
        <v>481</v>
      </c>
      <c r="H1389" s="2455"/>
      <c r="I1389" s="2455"/>
      <c r="J1389" s="2455"/>
      <c r="K1389" s="2455"/>
      <c r="L1389" s="2455"/>
      <c r="M1389" s="2455"/>
      <c r="N1389" s="2455"/>
      <c r="O1389" s="2455"/>
      <c r="P1389" s="2455"/>
      <c r="T1389" s="2456">
        <v>345</v>
      </c>
      <c r="V1389" s="2457">
        <v>2006</v>
      </c>
      <c r="X1389" s="2457">
        <v>1</v>
      </c>
      <c r="Z1389" s="2451">
        <v>1060000</v>
      </c>
      <c r="AA1389" s="2451"/>
      <c r="AB1389" s="2451"/>
      <c r="AC1389" s="2452" t="s">
        <v>13</v>
      </c>
      <c r="AD1389" s="2452" t="s">
        <v>1817</v>
      </c>
      <c r="AE1389" s="2452"/>
      <c r="AF1389" s="2452"/>
      <c r="AG1389" s="2452"/>
      <c r="AI1389" s="2452" t="s">
        <v>12</v>
      </c>
      <c r="AJ1389" s="2455" t="s">
        <v>12</v>
      </c>
      <c r="AK1389" s="2455"/>
      <c r="AL1389" s="2455"/>
    </row>
    <row r="1390" spans="2:38" ht="7.5" customHeight="1">
      <c r="B1390" s="2454"/>
      <c r="C1390" s="2454"/>
      <c r="D1390" s="2454"/>
      <c r="G1390" s="2455"/>
      <c r="H1390" s="2455"/>
      <c r="I1390" s="2455"/>
      <c r="J1390" s="2455"/>
      <c r="K1390" s="2455"/>
      <c r="L1390" s="2455"/>
      <c r="M1390" s="2455"/>
      <c r="N1390" s="2455"/>
      <c r="O1390" s="2455"/>
      <c r="P1390" s="2455"/>
      <c r="R1390" s="2452" t="s">
        <v>1728</v>
      </c>
      <c r="T1390" s="2456"/>
      <c r="V1390" s="2457"/>
      <c r="X1390" s="2457"/>
      <c r="Z1390" s="2451"/>
      <c r="AA1390" s="2451"/>
      <c r="AB1390" s="2451"/>
      <c r="AC1390" s="2452"/>
      <c r="AD1390" s="2452"/>
      <c r="AE1390" s="2452"/>
      <c r="AF1390" s="2452"/>
      <c r="AG1390" s="2452"/>
      <c r="AI1390" s="2452"/>
      <c r="AJ1390" s="2455"/>
      <c r="AK1390" s="2455"/>
      <c r="AL1390" s="2455"/>
    </row>
    <row r="1391" spans="2:38" ht="6.75" customHeight="1">
      <c r="B1391" s="2454"/>
      <c r="C1391" s="2454"/>
      <c r="D1391" s="2454"/>
      <c r="G1391" s="2455"/>
      <c r="H1391" s="2455"/>
      <c r="I1391" s="2455"/>
      <c r="J1391" s="2455"/>
      <c r="K1391" s="2455"/>
      <c r="L1391" s="2455"/>
      <c r="M1391" s="2455"/>
      <c r="N1391" s="2455"/>
      <c r="O1391" s="2455"/>
      <c r="P1391" s="2455"/>
      <c r="R1391" s="2452"/>
      <c r="Z1391" s="2451"/>
      <c r="AA1391" s="2451"/>
      <c r="AB1391" s="2451"/>
    </row>
    <row r="1392" spans="2:38" ht="3.75" customHeight="1"/>
    <row r="1393" spans="2:38" ht="1.5" customHeight="1">
      <c r="B1393" s="2454" t="s">
        <v>2573</v>
      </c>
      <c r="C1393" s="2454"/>
      <c r="D1393" s="2454"/>
      <c r="G1393" s="2455" t="s">
        <v>481</v>
      </c>
      <c r="H1393" s="2455"/>
      <c r="I1393" s="2455"/>
      <c r="J1393" s="2455"/>
      <c r="K1393" s="2455"/>
      <c r="L1393" s="2455"/>
      <c r="M1393" s="2455"/>
      <c r="N1393" s="2455"/>
      <c r="O1393" s="2455"/>
      <c r="P1393" s="2455"/>
      <c r="T1393" s="2456">
        <v>346</v>
      </c>
      <c r="V1393" s="2457">
        <v>2006</v>
      </c>
      <c r="X1393" s="2457">
        <v>1</v>
      </c>
      <c r="Z1393" s="2451">
        <v>1060000</v>
      </c>
      <c r="AA1393" s="2451"/>
      <c r="AB1393" s="2451"/>
      <c r="AC1393" s="2452" t="s">
        <v>13</v>
      </c>
      <c r="AD1393" s="2452" t="s">
        <v>1817</v>
      </c>
      <c r="AE1393" s="2452"/>
      <c r="AF1393" s="2452"/>
      <c r="AG1393" s="2452"/>
      <c r="AI1393" s="2452" t="s">
        <v>12</v>
      </c>
      <c r="AJ1393" s="2455" t="s">
        <v>12</v>
      </c>
      <c r="AK1393" s="2455"/>
      <c r="AL1393" s="2455"/>
    </row>
    <row r="1394" spans="2:38" ht="7.5" customHeight="1">
      <c r="B1394" s="2454"/>
      <c r="C1394" s="2454"/>
      <c r="D1394" s="2454"/>
      <c r="G1394" s="2455"/>
      <c r="H1394" s="2455"/>
      <c r="I1394" s="2455"/>
      <c r="J1394" s="2455"/>
      <c r="K1394" s="2455"/>
      <c r="L1394" s="2455"/>
      <c r="M1394" s="2455"/>
      <c r="N1394" s="2455"/>
      <c r="O1394" s="2455"/>
      <c r="P1394" s="2455"/>
      <c r="R1394" s="2452" t="s">
        <v>1728</v>
      </c>
      <c r="T1394" s="2456"/>
      <c r="V1394" s="2457"/>
      <c r="X1394" s="2457"/>
      <c r="Z1394" s="2451"/>
      <c r="AA1394" s="2451"/>
      <c r="AB1394" s="2451"/>
      <c r="AC1394" s="2452"/>
      <c r="AD1394" s="2452"/>
      <c r="AE1394" s="2452"/>
      <c r="AF1394" s="2452"/>
      <c r="AG1394" s="2452"/>
      <c r="AI1394" s="2452"/>
      <c r="AJ1394" s="2455"/>
      <c r="AK1394" s="2455"/>
      <c r="AL1394" s="2455"/>
    </row>
    <row r="1395" spans="2:38" ht="6.75" customHeight="1">
      <c r="B1395" s="2454"/>
      <c r="C1395" s="2454"/>
      <c r="D1395" s="2454"/>
      <c r="G1395" s="2455"/>
      <c r="H1395" s="2455"/>
      <c r="I1395" s="2455"/>
      <c r="J1395" s="2455"/>
      <c r="K1395" s="2455"/>
      <c r="L1395" s="2455"/>
      <c r="M1395" s="2455"/>
      <c r="N1395" s="2455"/>
      <c r="O1395" s="2455"/>
      <c r="P1395" s="2455"/>
      <c r="R1395" s="2452"/>
      <c r="Z1395" s="2451"/>
      <c r="AA1395" s="2451"/>
      <c r="AB1395" s="2451"/>
    </row>
    <row r="1396" spans="2:38" ht="3.75" customHeight="1"/>
    <row r="1397" spans="2:38" ht="1.5" customHeight="1">
      <c r="B1397" s="2454" t="s">
        <v>2573</v>
      </c>
      <c r="C1397" s="2454"/>
      <c r="D1397" s="2454"/>
      <c r="G1397" s="2455" t="s">
        <v>481</v>
      </c>
      <c r="H1397" s="2455"/>
      <c r="I1397" s="2455"/>
      <c r="J1397" s="2455"/>
      <c r="K1397" s="2455"/>
      <c r="L1397" s="2455"/>
      <c r="M1397" s="2455"/>
      <c r="N1397" s="2455"/>
      <c r="O1397" s="2455"/>
      <c r="P1397" s="2455"/>
      <c r="T1397" s="2456">
        <v>347</v>
      </c>
      <c r="V1397" s="2457">
        <v>2004</v>
      </c>
      <c r="X1397" s="2457">
        <v>1</v>
      </c>
      <c r="Z1397" s="2451">
        <v>1100000</v>
      </c>
      <c r="AA1397" s="2451"/>
      <c r="AB1397" s="2451"/>
      <c r="AC1397" s="2452" t="s">
        <v>13</v>
      </c>
      <c r="AD1397" s="2452" t="s">
        <v>596</v>
      </c>
      <c r="AE1397" s="2452"/>
      <c r="AF1397" s="2452"/>
      <c r="AG1397" s="2452"/>
      <c r="AI1397" s="2452" t="s">
        <v>12</v>
      </c>
      <c r="AJ1397" s="2455" t="s">
        <v>12</v>
      </c>
      <c r="AK1397" s="2455"/>
      <c r="AL1397" s="2455"/>
    </row>
    <row r="1398" spans="2:38" ht="7.5" customHeight="1">
      <c r="B1398" s="2454"/>
      <c r="C1398" s="2454"/>
      <c r="D1398" s="2454"/>
      <c r="G1398" s="2455"/>
      <c r="H1398" s="2455"/>
      <c r="I1398" s="2455"/>
      <c r="J1398" s="2455"/>
      <c r="K1398" s="2455"/>
      <c r="L1398" s="2455"/>
      <c r="M1398" s="2455"/>
      <c r="N1398" s="2455"/>
      <c r="O1398" s="2455"/>
      <c r="P1398" s="2455"/>
      <c r="R1398" s="2452" t="s">
        <v>1728</v>
      </c>
      <c r="T1398" s="2456"/>
      <c r="V1398" s="2457"/>
      <c r="X1398" s="2457"/>
      <c r="Z1398" s="2451"/>
      <c r="AA1398" s="2451"/>
      <c r="AB1398" s="2451"/>
      <c r="AC1398" s="2452"/>
      <c r="AD1398" s="2452"/>
      <c r="AE1398" s="2452"/>
      <c r="AF1398" s="2452"/>
      <c r="AG1398" s="2452"/>
      <c r="AI1398" s="2452"/>
      <c r="AJ1398" s="2455"/>
      <c r="AK1398" s="2455"/>
      <c r="AL1398" s="2455"/>
    </row>
    <row r="1399" spans="2:38" ht="6.75" customHeight="1">
      <c r="B1399" s="2454"/>
      <c r="C1399" s="2454"/>
      <c r="D1399" s="2454"/>
      <c r="G1399" s="2455"/>
      <c r="H1399" s="2455"/>
      <c r="I1399" s="2455"/>
      <c r="J1399" s="2455"/>
      <c r="K1399" s="2455"/>
      <c r="L1399" s="2455"/>
      <c r="M1399" s="2455"/>
      <c r="N1399" s="2455"/>
      <c r="O1399" s="2455"/>
      <c r="P1399" s="2455"/>
      <c r="R1399" s="2452"/>
      <c r="Z1399" s="2451"/>
      <c r="AA1399" s="2451"/>
      <c r="AB1399" s="2451"/>
    </row>
    <row r="1400" spans="2:38" ht="3.75" customHeight="1"/>
    <row r="1401" spans="2:38" ht="1.5" customHeight="1">
      <c r="B1401" s="2454" t="s">
        <v>2573</v>
      </c>
      <c r="C1401" s="2454"/>
      <c r="D1401" s="2454"/>
      <c r="G1401" s="2455" t="s">
        <v>481</v>
      </c>
      <c r="H1401" s="2455"/>
      <c r="I1401" s="2455"/>
      <c r="J1401" s="2455"/>
      <c r="K1401" s="2455"/>
      <c r="L1401" s="2455"/>
      <c r="M1401" s="2455"/>
      <c r="N1401" s="2455"/>
      <c r="O1401" s="2455"/>
      <c r="P1401" s="2455"/>
      <c r="T1401" s="2456">
        <v>348</v>
      </c>
      <c r="V1401" s="2457">
        <v>2012</v>
      </c>
      <c r="X1401" s="2457">
        <v>1</v>
      </c>
      <c r="Z1401" s="2451">
        <v>992000</v>
      </c>
      <c r="AA1401" s="2451"/>
      <c r="AB1401" s="2451"/>
      <c r="AC1401" s="2452" t="s">
        <v>13</v>
      </c>
      <c r="AD1401" s="2452" t="s">
        <v>1817</v>
      </c>
      <c r="AE1401" s="2452"/>
      <c r="AF1401" s="2452"/>
      <c r="AG1401" s="2452"/>
      <c r="AI1401" s="2452" t="s">
        <v>12</v>
      </c>
      <c r="AJ1401" s="2455" t="s">
        <v>12</v>
      </c>
      <c r="AK1401" s="2455"/>
      <c r="AL1401" s="2455"/>
    </row>
    <row r="1402" spans="2:38" ht="7.5" customHeight="1">
      <c r="B1402" s="2454"/>
      <c r="C1402" s="2454"/>
      <c r="D1402" s="2454"/>
      <c r="G1402" s="2455"/>
      <c r="H1402" s="2455"/>
      <c r="I1402" s="2455"/>
      <c r="J1402" s="2455"/>
      <c r="K1402" s="2455"/>
      <c r="L1402" s="2455"/>
      <c r="M1402" s="2455"/>
      <c r="N1402" s="2455"/>
      <c r="O1402" s="2455"/>
      <c r="P1402" s="2455"/>
      <c r="R1402" s="2452" t="s">
        <v>1956</v>
      </c>
      <c r="T1402" s="2456"/>
      <c r="V1402" s="2457"/>
      <c r="X1402" s="2457"/>
      <c r="Z1402" s="2451"/>
      <c r="AA1402" s="2451"/>
      <c r="AB1402" s="2451"/>
      <c r="AC1402" s="2452"/>
      <c r="AD1402" s="2452"/>
      <c r="AE1402" s="2452"/>
      <c r="AF1402" s="2452"/>
      <c r="AG1402" s="2452"/>
      <c r="AI1402" s="2452"/>
      <c r="AJ1402" s="2455"/>
      <c r="AK1402" s="2455"/>
      <c r="AL1402" s="2455"/>
    </row>
    <row r="1403" spans="2:38" ht="6.75" customHeight="1">
      <c r="B1403" s="2454"/>
      <c r="C1403" s="2454"/>
      <c r="D1403" s="2454"/>
      <c r="G1403" s="2455"/>
      <c r="H1403" s="2455"/>
      <c r="I1403" s="2455"/>
      <c r="J1403" s="2455"/>
      <c r="K1403" s="2455"/>
      <c r="L1403" s="2455"/>
      <c r="M1403" s="2455"/>
      <c r="N1403" s="2455"/>
      <c r="O1403" s="2455"/>
      <c r="P1403" s="2455"/>
      <c r="R1403" s="2452"/>
      <c r="Z1403" s="2451"/>
      <c r="AA1403" s="2451"/>
      <c r="AB1403" s="2451"/>
    </row>
    <row r="1404" spans="2:38" ht="3.75" customHeight="1"/>
    <row r="1405" spans="2:38" ht="1.5" customHeight="1">
      <c r="B1405" s="2454" t="s">
        <v>2573</v>
      </c>
      <c r="C1405" s="2454"/>
      <c r="D1405" s="2454"/>
      <c r="G1405" s="2455" t="s">
        <v>481</v>
      </c>
      <c r="H1405" s="2455"/>
      <c r="I1405" s="2455"/>
      <c r="J1405" s="2455"/>
      <c r="K1405" s="2455"/>
      <c r="L1405" s="2455"/>
      <c r="M1405" s="2455"/>
      <c r="N1405" s="2455"/>
      <c r="O1405" s="2455"/>
      <c r="P1405" s="2455"/>
      <c r="T1405" s="2456">
        <v>349</v>
      </c>
      <c r="V1405" s="2457">
        <v>2012</v>
      </c>
      <c r="X1405" s="2457">
        <v>1</v>
      </c>
      <c r="Z1405" s="2451">
        <v>992000</v>
      </c>
      <c r="AA1405" s="2451"/>
      <c r="AB1405" s="2451"/>
      <c r="AC1405" s="2452" t="s">
        <v>13</v>
      </c>
      <c r="AD1405" s="2452" t="s">
        <v>1817</v>
      </c>
      <c r="AE1405" s="2452"/>
      <c r="AF1405" s="2452"/>
      <c r="AG1405" s="2452"/>
      <c r="AI1405" s="2452" t="s">
        <v>12</v>
      </c>
      <c r="AJ1405" s="2455" t="s">
        <v>12</v>
      </c>
      <c r="AK1405" s="2455"/>
      <c r="AL1405" s="2455"/>
    </row>
    <row r="1406" spans="2:38" ht="7.5" customHeight="1">
      <c r="B1406" s="2454"/>
      <c r="C1406" s="2454"/>
      <c r="D1406" s="2454"/>
      <c r="G1406" s="2455"/>
      <c r="H1406" s="2455"/>
      <c r="I1406" s="2455"/>
      <c r="J1406" s="2455"/>
      <c r="K1406" s="2455"/>
      <c r="L1406" s="2455"/>
      <c r="M1406" s="2455"/>
      <c r="N1406" s="2455"/>
      <c r="O1406" s="2455"/>
      <c r="P1406" s="2455"/>
      <c r="R1406" s="2452" t="s">
        <v>1956</v>
      </c>
      <c r="T1406" s="2456"/>
      <c r="V1406" s="2457"/>
      <c r="X1406" s="2457"/>
      <c r="Z1406" s="2451"/>
      <c r="AA1406" s="2451"/>
      <c r="AB1406" s="2451"/>
      <c r="AC1406" s="2452"/>
      <c r="AD1406" s="2452"/>
      <c r="AE1406" s="2452"/>
      <c r="AF1406" s="2452"/>
      <c r="AG1406" s="2452"/>
      <c r="AI1406" s="2452"/>
      <c r="AJ1406" s="2455"/>
      <c r="AK1406" s="2455"/>
      <c r="AL1406" s="2455"/>
    </row>
    <row r="1407" spans="2:38" ht="6.75" customHeight="1">
      <c r="B1407" s="2454"/>
      <c r="C1407" s="2454"/>
      <c r="D1407" s="2454"/>
      <c r="G1407" s="2455"/>
      <c r="H1407" s="2455"/>
      <c r="I1407" s="2455"/>
      <c r="J1407" s="2455"/>
      <c r="K1407" s="2455"/>
      <c r="L1407" s="2455"/>
      <c r="M1407" s="2455"/>
      <c r="N1407" s="2455"/>
      <c r="O1407" s="2455"/>
      <c r="P1407" s="2455"/>
      <c r="R1407" s="2452"/>
      <c r="Z1407" s="2451"/>
      <c r="AA1407" s="2451"/>
      <c r="AB1407" s="2451"/>
    </row>
    <row r="1408" spans="2:38" ht="3.75" customHeight="1"/>
    <row r="1409" spans="2:38" ht="1.5" customHeight="1">
      <c r="B1409" s="2454" t="s">
        <v>2573</v>
      </c>
      <c r="C1409" s="2454"/>
      <c r="D1409" s="2454"/>
      <c r="G1409" s="2455" t="s">
        <v>481</v>
      </c>
      <c r="H1409" s="2455"/>
      <c r="I1409" s="2455"/>
      <c r="J1409" s="2455"/>
      <c r="K1409" s="2455"/>
      <c r="L1409" s="2455"/>
      <c r="M1409" s="2455"/>
      <c r="N1409" s="2455"/>
      <c r="O1409" s="2455"/>
      <c r="P1409" s="2455"/>
      <c r="T1409" s="2456">
        <v>350</v>
      </c>
      <c r="V1409" s="2457">
        <v>2012</v>
      </c>
      <c r="X1409" s="2457">
        <v>1</v>
      </c>
      <c r="Z1409" s="2451">
        <v>992000</v>
      </c>
      <c r="AA1409" s="2451"/>
      <c r="AB1409" s="2451"/>
      <c r="AC1409" s="2452" t="s">
        <v>13</v>
      </c>
      <c r="AD1409" s="2452" t="s">
        <v>1817</v>
      </c>
      <c r="AE1409" s="2452"/>
      <c r="AF1409" s="2452"/>
      <c r="AG1409" s="2452"/>
      <c r="AI1409" s="2452" t="s">
        <v>12</v>
      </c>
      <c r="AJ1409" s="2455" t="s">
        <v>12</v>
      </c>
      <c r="AK1409" s="2455"/>
      <c r="AL1409" s="2455"/>
    </row>
    <row r="1410" spans="2:38" ht="7.5" customHeight="1">
      <c r="B1410" s="2454"/>
      <c r="C1410" s="2454"/>
      <c r="D1410" s="2454"/>
      <c r="G1410" s="2455"/>
      <c r="H1410" s="2455"/>
      <c r="I1410" s="2455"/>
      <c r="J1410" s="2455"/>
      <c r="K1410" s="2455"/>
      <c r="L1410" s="2455"/>
      <c r="M1410" s="2455"/>
      <c r="N1410" s="2455"/>
      <c r="O1410" s="2455"/>
      <c r="P1410" s="2455"/>
      <c r="R1410" s="2452" t="s">
        <v>1956</v>
      </c>
      <c r="T1410" s="2456"/>
      <c r="V1410" s="2457"/>
      <c r="X1410" s="2457"/>
      <c r="Z1410" s="2451"/>
      <c r="AA1410" s="2451"/>
      <c r="AB1410" s="2451"/>
      <c r="AC1410" s="2452"/>
      <c r="AD1410" s="2452"/>
      <c r="AE1410" s="2452"/>
      <c r="AF1410" s="2452"/>
      <c r="AG1410" s="2452"/>
      <c r="AI1410" s="2452"/>
      <c r="AJ1410" s="2455"/>
      <c r="AK1410" s="2455"/>
      <c r="AL1410" s="2455"/>
    </row>
    <row r="1411" spans="2:38" ht="6.75" customHeight="1">
      <c r="B1411" s="2454"/>
      <c r="C1411" s="2454"/>
      <c r="D1411" s="2454"/>
      <c r="G1411" s="2455"/>
      <c r="H1411" s="2455"/>
      <c r="I1411" s="2455"/>
      <c r="J1411" s="2455"/>
      <c r="K1411" s="2455"/>
      <c r="L1411" s="2455"/>
      <c r="M1411" s="2455"/>
      <c r="N1411" s="2455"/>
      <c r="O1411" s="2455"/>
      <c r="P1411" s="2455"/>
      <c r="R1411" s="2452"/>
      <c r="Z1411" s="2451"/>
      <c r="AA1411" s="2451"/>
      <c r="AB1411" s="2451"/>
    </row>
    <row r="1412" spans="2:38" ht="3.75" customHeight="1"/>
    <row r="1413" spans="2:38" ht="1.5" customHeight="1">
      <c r="B1413" s="2454" t="s">
        <v>2573</v>
      </c>
      <c r="C1413" s="2454"/>
      <c r="D1413" s="2454"/>
      <c r="G1413" s="2455" t="s">
        <v>481</v>
      </c>
      <c r="H1413" s="2455"/>
      <c r="I1413" s="2455"/>
      <c r="J1413" s="2455"/>
      <c r="K1413" s="2455"/>
      <c r="L1413" s="2455"/>
      <c r="M1413" s="2455"/>
      <c r="N1413" s="2455"/>
      <c r="O1413" s="2455"/>
      <c r="P1413" s="2455"/>
      <c r="T1413" s="2456">
        <v>351</v>
      </c>
      <c r="V1413" s="2457">
        <v>2012</v>
      </c>
      <c r="X1413" s="2457">
        <v>1</v>
      </c>
      <c r="Z1413" s="2451">
        <v>992000</v>
      </c>
      <c r="AA1413" s="2451"/>
      <c r="AB1413" s="2451"/>
      <c r="AC1413" s="2452" t="s">
        <v>13</v>
      </c>
      <c r="AD1413" s="2452" t="s">
        <v>1817</v>
      </c>
      <c r="AE1413" s="2452"/>
      <c r="AF1413" s="2452"/>
      <c r="AG1413" s="2452"/>
      <c r="AI1413" s="2452" t="s">
        <v>12</v>
      </c>
      <c r="AJ1413" s="2455" t="s">
        <v>12</v>
      </c>
      <c r="AK1413" s="2455"/>
      <c r="AL1413" s="2455"/>
    </row>
    <row r="1414" spans="2:38" ht="7.5" customHeight="1">
      <c r="B1414" s="2454"/>
      <c r="C1414" s="2454"/>
      <c r="D1414" s="2454"/>
      <c r="G1414" s="2455"/>
      <c r="H1414" s="2455"/>
      <c r="I1414" s="2455"/>
      <c r="J1414" s="2455"/>
      <c r="K1414" s="2455"/>
      <c r="L1414" s="2455"/>
      <c r="M1414" s="2455"/>
      <c r="N1414" s="2455"/>
      <c r="O1414" s="2455"/>
      <c r="P1414" s="2455"/>
      <c r="R1414" s="2452" t="s">
        <v>1956</v>
      </c>
      <c r="T1414" s="2456"/>
      <c r="V1414" s="2457"/>
      <c r="X1414" s="2457"/>
      <c r="Z1414" s="2451"/>
      <c r="AA1414" s="2451"/>
      <c r="AB1414" s="2451"/>
      <c r="AC1414" s="2452"/>
      <c r="AD1414" s="2452"/>
      <c r="AE1414" s="2452"/>
      <c r="AF1414" s="2452"/>
      <c r="AG1414" s="2452"/>
      <c r="AI1414" s="2452"/>
      <c r="AJ1414" s="2455"/>
      <c r="AK1414" s="2455"/>
      <c r="AL1414" s="2455"/>
    </row>
    <row r="1415" spans="2:38" ht="6.75" customHeight="1">
      <c r="B1415" s="2454"/>
      <c r="C1415" s="2454"/>
      <c r="D1415" s="2454"/>
      <c r="G1415" s="2455"/>
      <c r="H1415" s="2455"/>
      <c r="I1415" s="2455"/>
      <c r="J1415" s="2455"/>
      <c r="K1415" s="2455"/>
      <c r="L1415" s="2455"/>
      <c r="M1415" s="2455"/>
      <c r="N1415" s="2455"/>
      <c r="O1415" s="2455"/>
      <c r="P1415" s="2455"/>
      <c r="R1415" s="2452"/>
      <c r="Z1415" s="2451"/>
      <c r="AA1415" s="2451"/>
      <c r="AB1415" s="2451"/>
    </row>
    <row r="1416" spans="2:38" ht="3.75" customHeight="1"/>
    <row r="1417" spans="2:38" ht="1.5" customHeight="1">
      <c r="B1417" s="2454" t="s">
        <v>2573</v>
      </c>
      <c r="C1417" s="2454"/>
      <c r="D1417" s="2454"/>
      <c r="G1417" s="2455" t="s">
        <v>481</v>
      </c>
      <c r="H1417" s="2455"/>
      <c r="I1417" s="2455"/>
      <c r="J1417" s="2455"/>
      <c r="K1417" s="2455"/>
      <c r="L1417" s="2455"/>
      <c r="M1417" s="2455"/>
      <c r="N1417" s="2455"/>
      <c r="O1417" s="2455"/>
      <c r="P1417" s="2455"/>
      <c r="T1417" s="2456">
        <v>352</v>
      </c>
      <c r="V1417" s="2457">
        <v>2012</v>
      </c>
      <c r="X1417" s="2457">
        <v>1</v>
      </c>
      <c r="Z1417" s="2451">
        <v>992000</v>
      </c>
      <c r="AA1417" s="2451"/>
      <c r="AB1417" s="2451"/>
      <c r="AC1417" s="2452" t="s">
        <v>13</v>
      </c>
      <c r="AD1417" s="2452" t="s">
        <v>1817</v>
      </c>
      <c r="AE1417" s="2452"/>
      <c r="AF1417" s="2452"/>
      <c r="AG1417" s="2452"/>
      <c r="AI1417" s="2452" t="s">
        <v>12</v>
      </c>
      <c r="AJ1417" s="2455" t="s">
        <v>12</v>
      </c>
      <c r="AK1417" s="2455"/>
      <c r="AL1417" s="2455"/>
    </row>
    <row r="1418" spans="2:38" ht="7.5" customHeight="1">
      <c r="B1418" s="2454"/>
      <c r="C1418" s="2454"/>
      <c r="D1418" s="2454"/>
      <c r="G1418" s="2455"/>
      <c r="H1418" s="2455"/>
      <c r="I1418" s="2455"/>
      <c r="J1418" s="2455"/>
      <c r="K1418" s="2455"/>
      <c r="L1418" s="2455"/>
      <c r="M1418" s="2455"/>
      <c r="N1418" s="2455"/>
      <c r="O1418" s="2455"/>
      <c r="P1418" s="2455"/>
      <c r="R1418" s="2452" t="s">
        <v>1956</v>
      </c>
      <c r="T1418" s="2456"/>
      <c r="V1418" s="2457"/>
      <c r="X1418" s="2457"/>
      <c r="Z1418" s="2451"/>
      <c r="AA1418" s="2451"/>
      <c r="AB1418" s="2451"/>
      <c r="AC1418" s="2452"/>
      <c r="AD1418" s="2452"/>
      <c r="AE1418" s="2452"/>
      <c r="AF1418" s="2452"/>
      <c r="AG1418" s="2452"/>
      <c r="AI1418" s="2452"/>
      <c r="AJ1418" s="2455"/>
      <c r="AK1418" s="2455"/>
      <c r="AL1418" s="2455"/>
    </row>
    <row r="1419" spans="2:38" ht="6.75" customHeight="1">
      <c r="B1419" s="2454"/>
      <c r="C1419" s="2454"/>
      <c r="D1419" s="2454"/>
      <c r="G1419" s="2455"/>
      <c r="H1419" s="2455"/>
      <c r="I1419" s="2455"/>
      <c r="J1419" s="2455"/>
      <c r="K1419" s="2455"/>
      <c r="L1419" s="2455"/>
      <c r="M1419" s="2455"/>
      <c r="N1419" s="2455"/>
      <c r="O1419" s="2455"/>
      <c r="P1419" s="2455"/>
      <c r="R1419" s="2452"/>
      <c r="Z1419" s="2451"/>
      <c r="AA1419" s="2451"/>
      <c r="AB1419" s="2451"/>
    </row>
    <row r="1420" spans="2:38" ht="3.75" customHeight="1"/>
    <row r="1421" spans="2:38" ht="1.5" customHeight="1">
      <c r="B1421" s="2454" t="s">
        <v>2573</v>
      </c>
      <c r="C1421" s="2454"/>
      <c r="D1421" s="2454"/>
      <c r="G1421" s="2455" t="s">
        <v>481</v>
      </c>
      <c r="H1421" s="2455"/>
      <c r="I1421" s="2455"/>
      <c r="J1421" s="2455"/>
      <c r="K1421" s="2455"/>
      <c r="L1421" s="2455"/>
      <c r="M1421" s="2455"/>
      <c r="N1421" s="2455"/>
      <c r="O1421" s="2455"/>
      <c r="P1421" s="2455"/>
      <c r="T1421" s="2456">
        <v>353</v>
      </c>
      <c r="V1421" s="2457">
        <v>2012</v>
      </c>
      <c r="X1421" s="2457">
        <v>1</v>
      </c>
      <c r="Z1421" s="2451">
        <v>992000</v>
      </c>
      <c r="AA1421" s="2451"/>
      <c r="AB1421" s="2451"/>
      <c r="AC1421" s="2452" t="s">
        <v>13</v>
      </c>
      <c r="AD1421" s="2452" t="s">
        <v>1817</v>
      </c>
      <c r="AE1421" s="2452"/>
      <c r="AF1421" s="2452"/>
      <c r="AG1421" s="2452"/>
      <c r="AI1421" s="2452" t="s">
        <v>12</v>
      </c>
      <c r="AJ1421" s="2455" t="s">
        <v>12</v>
      </c>
      <c r="AK1421" s="2455"/>
      <c r="AL1421" s="2455"/>
    </row>
    <row r="1422" spans="2:38" ht="7.5" customHeight="1">
      <c r="B1422" s="2454"/>
      <c r="C1422" s="2454"/>
      <c r="D1422" s="2454"/>
      <c r="G1422" s="2455"/>
      <c r="H1422" s="2455"/>
      <c r="I1422" s="2455"/>
      <c r="J1422" s="2455"/>
      <c r="K1422" s="2455"/>
      <c r="L1422" s="2455"/>
      <c r="M1422" s="2455"/>
      <c r="N1422" s="2455"/>
      <c r="O1422" s="2455"/>
      <c r="P1422" s="2455"/>
      <c r="R1422" s="2452" t="s">
        <v>1956</v>
      </c>
      <c r="T1422" s="2456"/>
      <c r="V1422" s="2457"/>
      <c r="X1422" s="2457"/>
      <c r="Z1422" s="2451"/>
      <c r="AA1422" s="2451"/>
      <c r="AB1422" s="2451"/>
      <c r="AC1422" s="2452"/>
      <c r="AD1422" s="2452"/>
      <c r="AE1422" s="2452"/>
      <c r="AF1422" s="2452"/>
      <c r="AG1422" s="2452"/>
      <c r="AI1422" s="2452"/>
      <c r="AJ1422" s="2455"/>
      <c r="AK1422" s="2455"/>
      <c r="AL1422" s="2455"/>
    </row>
    <row r="1423" spans="2:38" ht="6.75" customHeight="1">
      <c r="B1423" s="2454"/>
      <c r="C1423" s="2454"/>
      <c r="D1423" s="2454"/>
      <c r="G1423" s="2455"/>
      <c r="H1423" s="2455"/>
      <c r="I1423" s="2455"/>
      <c r="J1423" s="2455"/>
      <c r="K1423" s="2455"/>
      <c r="L1423" s="2455"/>
      <c r="M1423" s="2455"/>
      <c r="N1423" s="2455"/>
      <c r="O1423" s="2455"/>
      <c r="P1423" s="2455"/>
      <c r="R1423" s="2452"/>
      <c r="Z1423" s="2451"/>
      <c r="AA1423" s="2451"/>
      <c r="AB1423" s="2451"/>
    </row>
    <row r="1424" spans="2:38" ht="3.75" customHeight="1"/>
    <row r="1425" spans="2:38" ht="1.5" customHeight="1">
      <c r="B1425" s="2454" t="s">
        <v>2573</v>
      </c>
      <c r="C1425" s="2454"/>
      <c r="D1425" s="2454"/>
      <c r="G1425" s="2455" t="s">
        <v>481</v>
      </c>
      <c r="H1425" s="2455"/>
      <c r="I1425" s="2455"/>
      <c r="J1425" s="2455"/>
      <c r="K1425" s="2455"/>
      <c r="L1425" s="2455"/>
      <c r="M1425" s="2455"/>
      <c r="N1425" s="2455"/>
      <c r="O1425" s="2455"/>
      <c r="P1425" s="2455"/>
      <c r="T1425" s="2456">
        <v>354</v>
      </c>
      <c r="V1425" s="2457">
        <v>2012</v>
      </c>
      <c r="X1425" s="2457">
        <v>1</v>
      </c>
      <c r="Z1425" s="2451">
        <v>992000</v>
      </c>
      <c r="AA1425" s="2451"/>
      <c r="AB1425" s="2451"/>
      <c r="AC1425" s="2452" t="s">
        <v>13</v>
      </c>
      <c r="AD1425" s="2452" t="s">
        <v>1817</v>
      </c>
      <c r="AE1425" s="2452"/>
      <c r="AF1425" s="2452"/>
      <c r="AG1425" s="2452"/>
      <c r="AI1425" s="2452" t="s">
        <v>12</v>
      </c>
      <c r="AJ1425" s="2455" t="s">
        <v>12</v>
      </c>
      <c r="AK1425" s="2455"/>
      <c r="AL1425" s="2455"/>
    </row>
    <row r="1426" spans="2:38" ht="7.5" customHeight="1">
      <c r="B1426" s="2454"/>
      <c r="C1426" s="2454"/>
      <c r="D1426" s="2454"/>
      <c r="G1426" s="2455"/>
      <c r="H1426" s="2455"/>
      <c r="I1426" s="2455"/>
      <c r="J1426" s="2455"/>
      <c r="K1426" s="2455"/>
      <c r="L1426" s="2455"/>
      <c r="M1426" s="2455"/>
      <c r="N1426" s="2455"/>
      <c r="O1426" s="2455"/>
      <c r="P1426" s="2455"/>
      <c r="R1426" s="2452" t="s">
        <v>1956</v>
      </c>
      <c r="T1426" s="2456"/>
      <c r="V1426" s="2457"/>
      <c r="X1426" s="2457"/>
      <c r="Z1426" s="2451"/>
      <c r="AA1426" s="2451"/>
      <c r="AB1426" s="2451"/>
      <c r="AC1426" s="2452"/>
      <c r="AD1426" s="2452"/>
      <c r="AE1426" s="2452"/>
      <c r="AF1426" s="2452"/>
      <c r="AG1426" s="2452"/>
      <c r="AI1426" s="2452"/>
      <c r="AJ1426" s="2455"/>
      <c r="AK1426" s="2455"/>
      <c r="AL1426" s="2455"/>
    </row>
    <row r="1427" spans="2:38" ht="6.75" customHeight="1">
      <c r="B1427" s="2454"/>
      <c r="C1427" s="2454"/>
      <c r="D1427" s="2454"/>
      <c r="G1427" s="2455"/>
      <c r="H1427" s="2455"/>
      <c r="I1427" s="2455"/>
      <c r="J1427" s="2455"/>
      <c r="K1427" s="2455"/>
      <c r="L1427" s="2455"/>
      <c r="M1427" s="2455"/>
      <c r="N1427" s="2455"/>
      <c r="O1427" s="2455"/>
      <c r="P1427" s="2455"/>
      <c r="R1427" s="2452"/>
      <c r="Z1427" s="2451"/>
      <c r="AA1427" s="2451"/>
      <c r="AB1427" s="2451"/>
    </row>
    <row r="1428" spans="2:38" ht="3.75" customHeight="1"/>
    <row r="1429" spans="2:38" ht="1.5" customHeight="1">
      <c r="B1429" s="2454" t="s">
        <v>2573</v>
      </c>
      <c r="C1429" s="2454"/>
      <c r="D1429" s="2454"/>
      <c r="G1429" s="2455" t="s">
        <v>481</v>
      </c>
      <c r="H1429" s="2455"/>
      <c r="I1429" s="2455"/>
      <c r="J1429" s="2455"/>
      <c r="K1429" s="2455"/>
      <c r="L1429" s="2455"/>
      <c r="M1429" s="2455"/>
      <c r="N1429" s="2455"/>
      <c r="O1429" s="2455"/>
      <c r="P1429" s="2455"/>
      <c r="T1429" s="2456">
        <v>355</v>
      </c>
      <c r="V1429" s="2457">
        <v>2012</v>
      </c>
      <c r="X1429" s="2457">
        <v>1</v>
      </c>
      <c r="Z1429" s="2451">
        <v>992000</v>
      </c>
      <c r="AA1429" s="2451"/>
      <c r="AB1429" s="2451"/>
      <c r="AC1429" s="2452" t="s">
        <v>13</v>
      </c>
      <c r="AD1429" s="2452" t="s">
        <v>1817</v>
      </c>
      <c r="AE1429" s="2452"/>
      <c r="AF1429" s="2452"/>
      <c r="AG1429" s="2452"/>
      <c r="AI1429" s="2452" t="s">
        <v>12</v>
      </c>
      <c r="AJ1429" s="2455" t="s">
        <v>12</v>
      </c>
      <c r="AK1429" s="2455"/>
      <c r="AL1429" s="2455"/>
    </row>
    <row r="1430" spans="2:38" ht="7.5" customHeight="1">
      <c r="B1430" s="2454"/>
      <c r="C1430" s="2454"/>
      <c r="D1430" s="2454"/>
      <c r="G1430" s="2455"/>
      <c r="H1430" s="2455"/>
      <c r="I1430" s="2455"/>
      <c r="J1430" s="2455"/>
      <c r="K1430" s="2455"/>
      <c r="L1430" s="2455"/>
      <c r="M1430" s="2455"/>
      <c r="N1430" s="2455"/>
      <c r="O1430" s="2455"/>
      <c r="P1430" s="2455"/>
      <c r="R1430" s="2452" t="s">
        <v>1956</v>
      </c>
      <c r="T1430" s="2456"/>
      <c r="V1430" s="2457"/>
      <c r="X1430" s="2457"/>
      <c r="Z1430" s="2451"/>
      <c r="AA1430" s="2451"/>
      <c r="AB1430" s="2451"/>
      <c r="AC1430" s="2452"/>
      <c r="AD1430" s="2452"/>
      <c r="AE1430" s="2452"/>
      <c r="AF1430" s="2452"/>
      <c r="AG1430" s="2452"/>
      <c r="AI1430" s="2452"/>
      <c r="AJ1430" s="2455"/>
      <c r="AK1430" s="2455"/>
      <c r="AL1430" s="2455"/>
    </row>
    <row r="1431" spans="2:38" ht="6.75" customHeight="1">
      <c r="B1431" s="2454"/>
      <c r="C1431" s="2454"/>
      <c r="D1431" s="2454"/>
      <c r="G1431" s="2455"/>
      <c r="H1431" s="2455"/>
      <c r="I1431" s="2455"/>
      <c r="J1431" s="2455"/>
      <c r="K1431" s="2455"/>
      <c r="L1431" s="2455"/>
      <c r="M1431" s="2455"/>
      <c r="N1431" s="2455"/>
      <c r="O1431" s="2455"/>
      <c r="P1431" s="2455"/>
      <c r="R1431" s="2452"/>
      <c r="Z1431" s="2451"/>
      <c r="AA1431" s="2451"/>
      <c r="AB1431" s="2451"/>
    </row>
    <row r="1432" spans="2:38" ht="3.75" customHeight="1"/>
    <row r="1433" spans="2:38" ht="1.5" customHeight="1">
      <c r="B1433" s="2454" t="s">
        <v>2573</v>
      </c>
      <c r="C1433" s="2454"/>
      <c r="D1433" s="2454"/>
      <c r="G1433" s="2455" t="s">
        <v>481</v>
      </c>
      <c r="H1433" s="2455"/>
      <c r="I1433" s="2455"/>
      <c r="J1433" s="2455"/>
      <c r="K1433" s="2455"/>
      <c r="L1433" s="2455"/>
      <c r="M1433" s="2455"/>
      <c r="N1433" s="2455"/>
      <c r="O1433" s="2455"/>
      <c r="P1433" s="2455"/>
      <c r="T1433" s="2456">
        <v>356</v>
      </c>
      <c r="V1433" s="2457">
        <v>2012</v>
      </c>
      <c r="X1433" s="2457">
        <v>1</v>
      </c>
      <c r="Z1433" s="2451">
        <v>992000</v>
      </c>
      <c r="AA1433" s="2451"/>
      <c r="AB1433" s="2451"/>
      <c r="AC1433" s="2452" t="s">
        <v>13</v>
      </c>
      <c r="AD1433" s="2452" t="s">
        <v>1817</v>
      </c>
      <c r="AE1433" s="2452"/>
      <c r="AF1433" s="2452"/>
      <c r="AG1433" s="2452"/>
      <c r="AI1433" s="2452" t="s">
        <v>12</v>
      </c>
      <c r="AJ1433" s="2455" t="s">
        <v>12</v>
      </c>
      <c r="AK1433" s="2455"/>
      <c r="AL1433" s="2455"/>
    </row>
    <row r="1434" spans="2:38" ht="7.5" customHeight="1">
      <c r="B1434" s="2454"/>
      <c r="C1434" s="2454"/>
      <c r="D1434" s="2454"/>
      <c r="G1434" s="2455"/>
      <c r="H1434" s="2455"/>
      <c r="I1434" s="2455"/>
      <c r="J1434" s="2455"/>
      <c r="K1434" s="2455"/>
      <c r="L1434" s="2455"/>
      <c r="M1434" s="2455"/>
      <c r="N1434" s="2455"/>
      <c r="O1434" s="2455"/>
      <c r="P1434" s="2455"/>
      <c r="R1434" s="2452" t="s">
        <v>1956</v>
      </c>
      <c r="T1434" s="2456"/>
      <c r="V1434" s="2457"/>
      <c r="X1434" s="2457"/>
      <c r="Z1434" s="2451"/>
      <c r="AA1434" s="2451"/>
      <c r="AB1434" s="2451"/>
      <c r="AC1434" s="2452"/>
      <c r="AD1434" s="2452"/>
      <c r="AE1434" s="2452"/>
      <c r="AF1434" s="2452"/>
      <c r="AG1434" s="2452"/>
      <c r="AI1434" s="2452"/>
      <c r="AJ1434" s="2455"/>
      <c r="AK1434" s="2455"/>
      <c r="AL1434" s="2455"/>
    </row>
    <row r="1435" spans="2:38" ht="6.75" customHeight="1">
      <c r="B1435" s="2454"/>
      <c r="C1435" s="2454"/>
      <c r="D1435" s="2454"/>
      <c r="G1435" s="2455"/>
      <c r="H1435" s="2455"/>
      <c r="I1435" s="2455"/>
      <c r="J1435" s="2455"/>
      <c r="K1435" s="2455"/>
      <c r="L1435" s="2455"/>
      <c r="M1435" s="2455"/>
      <c r="N1435" s="2455"/>
      <c r="O1435" s="2455"/>
      <c r="P1435" s="2455"/>
      <c r="R1435" s="2452"/>
      <c r="Z1435" s="2451"/>
      <c r="AA1435" s="2451"/>
      <c r="AB1435" s="2451"/>
    </row>
    <row r="1436" spans="2:38" ht="3.75" customHeight="1"/>
    <row r="1437" spans="2:38" ht="1.5" customHeight="1">
      <c r="B1437" s="2454" t="s">
        <v>2573</v>
      </c>
      <c r="C1437" s="2454"/>
      <c r="D1437" s="2454"/>
      <c r="G1437" s="2455" t="s">
        <v>481</v>
      </c>
      <c r="H1437" s="2455"/>
      <c r="I1437" s="2455"/>
      <c r="J1437" s="2455"/>
      <c r="K1437" s="2455"/>
      <c r="L1437" s="2455"/>
      <c r="M1437" s="2455"/>
      <c r="N1437" s="2455"/>
      <c r="O1437" s="2455"/>
      <c r="P1437" s="2455"/>
      <c r="T1437" s="2456">
        <v>357</v>
      </c>
      <c r="V1437" s="2457">
        <v>2012</v>
      </c>
      <c r="X1437" s="2457">
        <v>1</v>
      </c>
      <c r="Z1437" s="2451">
        <v>992000</v>
      </c>
      <c r="AA1437" s="2451"/>
      <c r="AB1437" s="2451"/>
      <c r="AC1437" s="2452" t="s">
        <v>13</v>
      </c>
      <c r="AD1437" s="2452" t="s">
        <v>1817</v>
      </c>
      <c r="AE1437" s="2452"/>
      <c r="AF1437" s="2452"/>
      <c r="AG1437" s="2452"/>
      <c r="AI1437" s="2452" t="s">
        <v>12</v>
      </c>
      <c r="AJ1437" s="2455" t="s">
        <v>12</v>
      </c>
      <c r="AK1437" s="2455"/>
      <c r="AL1437" s="2455"/>
    </row>
    <row r="1438" spans="2:38" ht="7.5" customHeight="1">
      <c r="B1438" s="2454"/>
      <c r="C1438" s="2454"/>
      <c r="D1438" s="2454"/>
      <c r="G1438" s="2455"/>
      <c r="H1438" s="2455"/>
      <c r="I1438" s="2455"/>
      <c r="J1438" s="2455"/>
      <c r="K1438" s="2455"/>
      <c r="L1438" s="2455"/>
      <c r="M1438" s="2455"/>
      <c r="N1438" s="2455"/>
      <c r="O1438" s="2455"/>
      <c r="P1438" s="2455"/>
      <c r="R1438" s="2452" t="s">
        <v>1956</v>
      </c>
      <c r="T1438" s="2456"/>
      <c r="V1438" s="2457"/>
      <c r="X1438" s="2457"/>
      <c r="Z1438" s="2451"/>
      <c r="AA1438" s="2451"/>
      <c r="AB1438" s="2451"/>
      <c r="AC1438" s="2452"/>
      <c r="AD1438" s="2452"/>
      <c r="AE1438" s="2452"/>
      <c r="AF1438" s="2452"/>
      <c r="AG1438" s="2452"/>
      <c r="AI1438" s="2452"/>
      <c r="AJ1438" s="2455"/>
      <c r="AK1438" s="2455"/>
      <c r="AL1438" s="2455"/>
    </row>
    <row r="1439" spans="2:38" ht="6.75" customHeight="1">
      <c r="B1439" s="2454"/>
      <c r="C1439" s="2454"/>
      <c r="D1439" s="2454"/>
      <c r="G1439" s="2455"/>
      <c r="H1439" s="2455"/>
      <c r="I1439" s="2455"/>
      <c r="J1439" s="2455"/>
      <c r="K1439" s="2455"/>
      <c r="L1439" s="2455"/>
      <c r="M1439" s="2455"/>
      <c r="N1439" s="2455"/>
      <c r="O1439" s="2455"/>
      <c r="P1439" s="2455"/>
      <c r="R1439" s="2452"/>
      <c r="Z1439" s="2451"/>
      <c r="AA1439" s="2451"/>
      <c r="AB1439" s="2451"/>
    </row>
    <row r="1440" spans="2:38" ht="1.5" customHeight="1">
      <c r="B1440" s="2454" t="s">
        <v>2573</v>
      </c>
      <c r="C1440" s="2454"/>
      <c r="D1440" s="2454"/>
      <c r="G1440" s="2455" t="s">
        <v>481</v>
      </c>
      <c r="H1440" s="2455"/>
      <c r="I1440" s="2455"/>
      <c r="J1440" s="2455"/>
      <c r="K1440" s="2455"/>
      <c r="L1440" s="2455"/>
      <c r="M1440" s="2455"/>
      <c r="N1440" s="2455"/>
      <c r="O1440" s="2455"/>
      <c r="P1440" s="2455"/>
      <c r="T1440" s="2456">
        <v>358</v>
      </c>
      <c r="V1440" s="2457">
        <v>2013</v>
      </c>
      <c r="X1440" s="2457">
        <v>1</v>
      </c>
      <c r="Z1440" s="2451">
        <v>729000</v>
      </c>
      <c r="AA1440" s="2451"/>
      <c r="AB1440" s="2451"/>
      <c r="AC1440" s="2452" t="s">
        <v>13</v>
      </c>
      <c r="AD1440" s="2452" t="s">
        <v>1817</v>
      </c>
      <c r="AE1440" s="2452"/>
      <c r="AF1440" s="2452"/>
      <c r="AG1440" s="2452"/>
      <c r="AI1440" s="2452" t="s">
        <v>12</v>
      </c>
      <c r="AJ1440" s="2455" t="s">
        <v>12</v>
      </c>
      <c r="AK1440" s="2455"/>
      <c r="AL1440" s="2455"/>
    </row>
    <row r="1441" spans="2:38" ht="7.5" customHeight="1">
      <c r="B1441" s="2454"/>
      <c r="C1441" s="2454"/>
      <c r="D1441" s="2454"/>
      <c r="G1441" s="2455"/>
      <c r="H1441" s="2455"/>
      <c r="I1441" s="2455"/>
      <c r="J1441" s="2455"/>
      <c r="K1441" s="2455"/>
      <c r="L1441" s="2455"/>
      <c r="M1441" s="2455"/>
      <c r="N1441" s="2455"/>
      <c r="O1441" s="2455"/>
      <c r="P1441" s="2455"/>
      <c r="R1441" s="2452" t="s">
        <v>1940</v>
      </c>
      <c r="T1441" s="2456"/>
      <c r="V1441" s="2457"/>
      <c r="X1441" s="2457"/>
      <c r="Z1441" s="2451"/>
      <c r="AA1441" s="2451"/>
      <c r="AB1441" s="2451"/>
      <c r="AC1441" s="2452"/>
      <c r="AD1441" s="2452"/>
      <c r="AE1441" s="2452"/>
      <c r="AF1441" s="2452"/>
      <c r="AG1441" s="2452"/>
      <c r="AI1441" s="2452"/>
      <c r="AJ1441" s="2455"/>
      <c r="AK1441" s="2455"/>
      <c r="AL1441" s="2455"/>
    </row>
    <row r="1442" spans="2:38" ht="6.75" customHeight="1">
      <c r="B1442" s="2454"/>
      <c r="C1442" s="2454"/>
      <c r="D1442" s="2454"/>
      <c r="G1442" s="2455"/>
      <c r="H1442" s="2455"/>
      <c r="I1442" s="2455"/>
      <c r="J1442" s="2455"/>
      <c r="K1442" s="2455"/>
      <c r="L1442" s="2455"/>
      <c r="M1442" s="2455"/>
      <c r="N1442" s="2455"/>
      <c r="O1442" s="2455"/>
      <c r="P1442" s="2455"/>
      <c r="R1442" s="2452"/>
      <c r="Z1442" s="2451"/>
      <c r="AA1442" s="2451"/>
      <c r="AB1442" s="2451"/>
    </row>
    <row r="1443" spans="2:38" ht="3.75" customHeight="1"/>
    <row r="1444" spans="2:38" ht="1.5" customHeight="1">
      <c r="B1444" s="2454" t="s">
        <v>2573</v>
      </c>
      <c r="C1444" s="2454"/>
      <c r="D1444" s="2454"/>
      <c r="G1444" s="2455" t="s">
        <v>481</v>
      </c>
      <c r="H1444" s="2455"/>
      <c r="I1444" s="2455"/>
      <c r="J1444" s="2455"/>
      <c r="K1444" s="2455"/>
      <c r="L1444" s="2455"/>
      <c r="M1444" s="2455"/>
      <c r="N1444" s="2455"/>
      <c r="O1444" s="2455"/>
      <c r="P1444" s="2455"/>
      <c r="T1444" s="2456">
        <v>359</v>
      </c>
      <c r="V1444" s="2457">
        <v>2014</v>
      </c>
      <c r="X1444" s="2457">
        <v>1</v>
      </c>
      <c r="Z1444" s="2451">
        <v>450000</v>
      </c>
      <c r="AA1444" s="2451"/>
      <c r="AB1444" s="2451"/>
      <c r="AC1444" s="2452" t="s">
        <v>13</v>
      </c>
      <c r="AD1444" s="2452" t="s">
        <v>596</v>
      </c>
      <c r="AE1444" s="2452"/>
      <c r="AF1444" s="2452"/>
      <c r="AG1444" s="2452"/>
      <c r="AI1444" s="2452" t="s">
        <v>12</v>
      </c>
      <c r="AJ1444" s="2455" t="s">
        <v>12</v>
      </c>
      <c r="AK1444" s="2455"/>
      <c r="AL1444" s="2455"/>
    </row>
    <row r="1445" spans="2:38" ht="7.5" customHeight="1">
      <c r="B1445" s="2454"/>
      <c r="C1445" s="2454"/>
      <c r="D1445" s="2454"/>
      <c r="G1445" s="2455"/>
      <c r="H1445" s="2455"/>
      <c r="I1445" s="2455"/>
      <c r="J1445" s="2455"/>
      <c r="K1445" s="2455"/>
      <c r="L1445" s="2455"/>
      <c r="M1445" s="2455"/>
      <c r="N1445" s="2455"/>
      <c r="O1445" s="2455"/>
      <c r="P1445" s="2455"/>
      <c r="R1445" s="2452" t="s">
        <v>1958</v>
      </c>
      <c r="T1445" s="2456"/>
      <c r="V1445" s="2457"/>
      <c r="X1445" s="2457"/>
      <c r="Z1445" s="2451"/>
      <c r="AA1445" s="2451"/>
      <c r="AB1445" s="2451"/>
      <c r="AC1445" s="2452"/>
      <c r="AD1445" s="2452"/>
      <c r="AE1445" s="2452"/>
      <c r="AF1445" s="2452"/>
      <c r="AG1445" s="2452"/>
      <c r="AI1445" s="2452"/>
      <c r="AJ1445" s="2455"/>
      <c r="AK1445" s="2455"/>
      <c r="AL1445" s="2455"/>
    </row>
    <row r="1446" spans="2:38" ht="6.75" customHeight="1">
      <c r="B1446" s="2454"/>
      <c r="C1446" s="2454"/>
      <c r="D1446" s="2454"/>
      <c r="G1446" s="2455"/>
      <c r="H1446" s="2455"/>
      <c r="I1446" s="2455"/>
      <c r="J1446" s="2455"/>
      <c r="K1446" s="2455"/>
      <c r="L1446" s="2455"/>
      <c r="M1446" s="2455"/>
      <c r="N1446" s="2455"/>
      <c r="O1446" s="2455"/>
      <c r="P1446" s="2455"/>
      <c r="R1446" s="2452"/>
      <c r="Z1446" s="2451"/>
      <c r="AA1446" s="2451"/>
      <c r="AB1446" s="2451"/>
    </row>
    <row r="1447" spans="2:38" ht="3.75" customHeight="1"/>
    <row r="1448" spans="2:38" ht="1.5" customHeight="1">
      <c r="B1448" s="2454" t="s">
        <v>2573</v>
      </c>
      <c r="C1448" s="2454"/>
      <c r="D1448" s="2454"/>
      <c r="G1448" s="2455" t="s">
        <v>481</v>
      </c>
      <c r="H1448" s="2455"/>
      <c r="I1448" s="2455"/>
      <c r="J1448" s="2455"/>
      <c r="K1448" s="2455"/>
      <c r="L1448" s="2455"/>
      <c r="M1448" s="2455"/>
      <c r="N1448" s="2455"/>
      <c r="O1448" s="2455"/>
      <c r="P1448" s="2455"/>
      <c r="T1448" s="2456">
        <v>360</v>
      </c>
      <c r="V1448" s="2457">
        <v>2014</v>
      </c>
      <c r="X1448" s="2457">
        <v>1</v>
      </c>
      <c r="Z1448" s="2451">
        <v>450000</v>
      </c>
      <c r="AA1448" s="2451"/>
      <c r="AB1448" s="2451"/>
      <c r="AC1448" s="2452" t="s">
        <v>13</v>
      </c>
      <c r="AD1448" s="2452" t="s">
        <v>596</v>
      </c>
      <c r="AE1448" s="2452"/>
      <c r="AF1448" s="2452"/>
      <c r="AG1448" s="2452"/>
      <c r="AI1448" s="2452" t="s">
        <v>12</v>
      </c>
      <c r="AJ1448" s="2455" t="s">
        <v>12</v>
      </c>
      <c r="AK1448" s="2455"/>
      <c r="AL1448" s="2455"/>
    </row>
    <row r="1449" spans="2:38" ht="7.5" customHeight="1">
      <c r="B1449" s="2454"/>
      <c r="C1449" s="2454"/>
      <c r="D1449" s="2454"/>
      <c r="G1449" s="2455"/>
      <c r="H1449" s="2455"/>
      <c r="I1449" s="2455"/>
      <c r="J1449" s="2455"/>
      <c r="K1449" s="2455"/>
      <c r="L1449" s="2455"/>
      <c r="M1449" s="2455"/>
      <c r="N1449" s="2455"/>
      <c r="O1449" s="2455"/>
      <c r="P1449" s="2455"/>
      <c r="R1449" s="2452" t="s">
        <v>1958</v>
      </c>
      <c r="T1449" s="2456"/>
      <c r="V1449" s="2457"/>
      <c r="X1449" s="2457"/>
      <c r="Z1449" s="2451"/>
      <c r="AA1449" s="2451"/>
      <c r="AB1449" s="2451"/>
      <c r="AC1449" s="2452"/>
      <c r="AD1449" s="2452"/>
      <c r="AE1449" s="2452"/>
      <c r="AF1449" s="2452"/>
      <c r="AG1449" s="2452"/>
      <c r="AI1449" s="2452"/>
      <c r="AJ1449" s="2455"/>
      <c r="AK1449" s="2455"/>
      <c r="AL1449" s="2455"/>
    </row>
    <row r="1450" spans="2:38" ht="6.75" customHeight="1">
      <c r="B1450" s="2454"/>
      <c r="C1450" s="2454"/>
      <c r="D1450" s="2454"/>
      <c r="G1450" s="2455"/>
      <c r="H1450" s="2455"/>
      <c r="I1450" s="2455"/>
      <c r="J1450" s="2455"/>
      <c r="K1450" s="2455"/>
      <c r="L1450" s="2455"/>
      <c r="M1450" s="2455"/>
      <c r="N1450" s="2455"/>
      <c r="O1450" s="2455"/>
      <c r="P1450" s="2455"/>
      <c r="R1450" s="2452"/>
      <c r="Z1450" s="2451"/>
      <c r="AA1450" s="2451"/>
      <c r="AB1450" s="2451"/>
    </row>
    <row r="1451" spans="2:38" ht="3.75" customHeight="1"/>
    <row r="1452" spans="2:38" ht="1.5" customHeight="1">
      <c r="B1452" s="2454" t="s">
        <v>2573</v>
      </c>
      <c r="C1452" s="2454"/>
      <c r="D1452" s="2454"/>
      <c r="G1452" s="2455" t="s">
        <v>481</v>
      </c>
      <c r="H1452" s="2455"/>
      <c r="I1452" s="2455"/>
      <c r="J1452" s="2455"/>
      <c r="K1452" s="2455"/>
      <c r="L1452" s="2455"/>
      <c r="M1452" s="2455"/>
      <c r="N1452" s="2455"/>
      <c r="O1452" s="2455"/>
      <c r="P1452" s="2455"/>
      <c r="T1452" s="2456">
        <v>361</v>
      </c>
      <c r="V1452" s="2457">
        <v>2014</v>
      </c>
      <c r="X1452" s="2457">
        <v>1</v>
      </c>
      <c r="Z1452" s="2451">
        <v>450000</v>
      </c>
      <c r="AA1452" s="2451"/>
      <c r="AB1452" s="2451"/>
      <c r="AC1452" s="2452" t="s">
        <v>13</v>
      </c>
      <c r="AD1452" s="2452" t="s">
        <v>596</v>
      </c>
      <c r="AE1452" s="2452"/>
      <c r="AF1452" s="2452"/>
      <c r="AG1452" s="2452"/>
      <c r="AI1452" s="2452" t="s">
        <v>12</v>
      </c>
      <c r="AJ1452" s="2455" t="s">
        <v>12</v>
      </c>
      <c r="AK1452" s="2455"/>
      <c r="AL1452" s="2455"/>
    </row>
    <row r="1453" spans="2:38" ht="7.5" customHeight="1">
      <c r="B1453" s="2454"/>
      <c r="C1453" s="2454"/>
      <c r="D1453" s="2454"/>
      <c r="G1453" s="2455"/>
      <c r="H1453" s="2455"/>
      <c r="I1453" s="2455"/>
      <c r="J1453" s="2455"/>
      <c r="K1453" s="2455"/>
      <c r="L1453" s="2455"/>
      <c r="M1453" s="2455"/>
      <c r="N1453" s="2455"/>
      <c r="O1453" s="2455"/>
      <c r="P1453" s="2455"/>
      <c r="R1453" s="2452" t="s">
        <v>1958</v>
      </c>
      <c r="T1453" s="2456"/>
      <c r="V1453" s="2457"/>
      <c r="X1453" s="2457"/>
      <c r="Z1453" s="2451"/>
      <c r="AA1453" s="2451"/>
      <c r="AB1453" s="2451"/>
      <c r="AC1453" s="2452"/>
      <c r="AD1453" s="2452"/>
      <c r="AE1453" s="2452"/>
      <c r="AF1453" s="2452"/>
      <c r="AG1453" s="2452"/>
      <c r="AI1453" s="2452"/>
      <c r="AJ1453" s="2455"/>
      <c r="AK1453" s="2455"/>
      <c r="AL1453" s="2455"/>
    </row>
    <row r="1454" spans="2:38" ht="6.75" customHeight="1">
      <c r="B1454" s="2454"/>
      <c r="C1454" s="2454"/>
      <c r="D1454" s="2454"/>
      <c r="G1454" s="2455"/>
      <c r="H1454" s="2455"/>
      <c r="I1454" s="2455"/>
      <c r="J1454" s="2455"/>
      <c r="K1454" s="2455"/>
      <c r="L1454" s="2455"/>
      <c r="M1454" s="2455"/>
      <c r="N1454" s="2455"/>
      <c r="O1454" s="2455"/>
      <c r="P1454" s="2455"/>
      <c r="R1454" s="2452"/>
      <c r="Z1454" s="2451"/>
      <c r="AA1454" s="2451"/>
      <c r="AB1454" s="2451"/>
    </row>
    <row r="1455" spans="2:38" ht="3.75" customHeight="1"/>
    <row r="1456" spans="2:38" ht="1.5" customHeight="1">
      <c r="B1456" s="2454" t="s">
        <v>2573</v>
      </c>
      <c r="C1456" s="2454"/>
      <c r="D1456" s="2454"/>
      <c r="G1456" s="2455" t="s">
        <v>481</v>
      </c>
      <c r="H1456" s="2455"/>
      <c r="I1456" s="2455"/>
      <c r="J1456" s="2455"/>
      <c r="K1456" s="2455"/>
      <c r="L1456" s="2455"/>
      <c r="M1456" s="2455"/>
      <c r="N1456" s="2455"/>
      <c r="O1456" s="2455"/>
      <c r="P1456" s="2455"/>
      <c r="T1456" s="2456">
        <v>362</v>
      </c>
      <c r="V1456" s="2457">
        <v>2014</v>
      </c>
      <c r="X1456" s="2457">
        <v>1</v>
      </c>
      <c r="Z1456" s="2451">
        <v>450000</v>
      </c>
      <c r="AA1456" s="2451"/>
      <c r="AB1456" s="2451"/>
      <c r="AC1456" s="2452" t="s">
        <v>1914</v>
      </c>
      <c r="AD1456" s="2452" t="s">
        <v>596</v>
      </c>
      <c r="AE1456" s="2452"/>
      <c r="AF1456" s="2452"/>
      <c r="AG1456" s="2452"/>
      <c r="AJ1456" s="2455" t="s">
        <v>2199</v>
      </c>
      <c r="AK1456" s="2455"/>
      <c r="AL1456" s="2455"/>
    </row>
    <row r="1457" spans="2:38" ht="7.5" customHeight="1">
      <c r="B1457" s="2454"/>
      <c r="C1457" s="2454"/>
      <c r="D1457" s="2454"/>
      <c r="G1457" s="2455"/>
      <c r="H1457" s="2455"/>
      <c r="I1457" s="2455"/>
      <c r="J1457" s="2455"/>
      <c r="K1457" s="2455"/>
      <c r="L1457" s="2455"/>
      <c r="M1457" s="2455"/>
      <c r="N1457" s="2455"/>
      <c r="O1457" s="2455"/>
      <c r="P1457" s="2455"/>
      <c r="R1457" s="2452" t="s">
        <v>1958</v>
      </c>
      <c r="T1457" s="2456"/>
      <c r="V1457" s="2457"/>
      <c r="X1457" s="2457"/>
      <c r="Z1457" s="2451"/>
      <c r="AA1457" s="2451"/>
      <c r="AB1457" s="2451"/>
      <c r="AC1457" s="2452"/>
      <c r="AD1457" s="2452"/>
      <c r="AE1457" s="2452"/>
      <c r="AF1457" s="2452"/>
      <c r="AG1457" s="2452"/>
      <c r="AJ1457" s="2455"/>
      <c r="AK1457" s="2455"/>
      <c r="AL1457" s="2455"/>
    </row>
    <row r="1458" spans="2:38" ht="6.75" customHeight="1">
      <c r="B1458" s="2454"/>
      <c r="C1458" s="2454"/>
      <c r="D1458" s="2454"/>
      <c r="G1458" s="2455"/>
      <c r="H1458" s="2455"/>
      <c r="I1458" s="2455"/>
      <c r="J1458" s="2455"/>
      <c r="K1458" s="2455"/>
      <c r="L1458" s="2455"/>
      <c r="M1458" s="2455"/>
      <c r="N1458" s="2455"/>
      <c r="O1458" s="2455"/>
      <c r="P1458" s="2455"/>
      <c r="R1458" s="2452"/>
      <c r="Z1458" s="2451"/>
      <c r="AA1458" s="2451"/>
      <c r="AB1458" s="2451"/>
    </row>
    <row r="1459" spans="2:38" ht="3.75" customHeight="1"/>
    <row r="1460" spans="2:38" ht="9.75" customHeight="1">
      <c r="B1460" s="2454" t="s">
        <v>2574</v>
      </c>
      <c r="C1460" s="2454"/>
      <c r="D1460" s="2454"/>
      <c r="G1460" s="2455" t="s">
        <v>490</v>
      </c>
      <c r="H1460" s="2455"/>
      <c r="I1460" s="2455"/>
      <c r="J1460" s="2455"/>
      <c r="K1460" s="2455"/>
      <c r="L1460" s="2455"/>
      <c r="M1460" s="2455"/>
      <c r="N1460" s="2455"/>
      <c r="O1460" s="2455"/>
      <c r="P1460" s="2455"/>
      <c r="T1460" s="968">
        <v>363</v>
      </c>
      <c r="V1460" s="967">
        <v>2004</v>
      </c>
      <c r="X1460" s="967">
        <v>1</v>
      </c>
      <c r="Z1460" s="2451">
        <v>220000</v>
      </c>
      <c r="AA1460" s="2451"/>
      <c r="AB1460" s="2451"/>
      <c r="AC1460" s="969" t="s">
        <v>1914</v>
      </c>
      <c r="AD1460" s="2452" t="s">
        <v>596</v>
      </c>
      <c r="AE1460" s="2452"/>
      <c r="AF1460" s="2452"/>
      <c r="AG1460" s="2452"/>
      <c r="AJ1460" s="2455" t="s">
        <v>2199</v>
      </c>
      <c r="AK1460" s="2455"/>
      <c r="AL1460" s="2455"/>
    </row>
    <row r="1461" spans="2:38" ht="6.75" customHeight="1">
      <c r="B1461" s="2454"/>
      <c r="C1461" s="2454"/>
      <c r="D1461" s="2454"/>
      <c r="G1461" s="2455"/>
      <c r="H1461" s="2455"/>
      <c r="I1461" s="2455"/>
      <c r="J1461" s="2455"/>
      <c r="K1461" s="2455"/>
      <c r="L1461" s="2455"/>
      <c r="M1461" s="2455"/>
      <c r="N1461" s="2455"/>
      <c r="O1461" s="2455"/>
      <c r="P1461" s="2455"/>
      <c r="Z1461" s="2451"/>
      <c r="AA1461" s="2451"/>
      <c r="AB1461" s="2451"/>
    </row>
    <row r="1462" spans="2:38" ht="3.75" customHeight="1"/>
    <row r="1463" spans="2:38" ht="9.75" customHeight="1">
      <c r="B1463" s="2454" t="s">
        <v>2574</v>
      </c>
      <c r="C1463" s="2454"/>
      <c r="D1463" s="2454"/>
      <c r="G1463" s="2455" t="s">
        <v>490</v>
      </c>
      <c r="H1463" s="2455"/>
      <c r="I1463" s="2455"/>
      <c r="J1463" s="2455"/>
      <c r="K1463" s="2455"/>
      <c r="L1463" s="2455"/>
      <c r="M1463" s="2455"/>
      <c r="N1463" s="2455"/>
      <c r="O1463" s="2455"/>
      <c r="P1463" s="2455"/>
      <c r="T1463" s="968">
        <v>364</v>
      </c>
      <c r="V1463" s="967">
        <v>2004</v>
      </c>
      <c r="X1463" s="967">
        <v>1</v>
      </c>
      <c r="Z1463" s="2451">
        <v>220000</v>
      </c>
      <c r="AA1463" s="2451"/>
      <c r="AB1463" s="2451"/>
      <c r="AC1463" s="969" t="s">
        <v>1914</v>
      </c>
      <c r="AD1463" s="2452" t="s">
        <v>596</v>
      </c>
      <c r="AE1463" s="2452"/>
      <c r="AF1463" s="2452"/>
      <c r="AG1463" s="2452"/>
      <c r="AJ1463" s="2455" t="s">
        <v>2199</v>
      </c>
      <c r="AK1463" s="2455"/>
      <c r="AL1463" s="2455"/>
    </row>
    <row r="1464" spans="2:38" ht="6.75" customHeight="1">
      <c r="B1464" s="2454"/>
      <c r="C1464" s="2454"/>
      <c r="D1464" s="2454"/>
      <c r="G1464" s="2455"/>
      <c r="H1464" s="2455"/>
      <c r="I1464" s="2455"/>
      <c r="J1464" s="2455"/>
      <c r="K1464" s="2455"/>
      <c r="L1464" s="2455"/>
      <c r="M1464" s="2455"/>
      <c r="N1464" s="2455"/>
      <c r="O1464" s="2455"/>
      <c r="P1464" s="2455"/>
      <c r="Z1464" s="2451"/>
      <c r="AA1464" s="2451"/>
      <c r="AB1464" s="2451"/>
    </row>
    <row r="1465" spans="2:38" ht="3.75" customHeight="1"/>
    <row r="1466" spans="2:38" ht="1.5" customHeight="1">
      <c r="B1466" s="2454" t="s">
        <v>2574</v>
      </c>
      <c r="C1466" s="2454"/>
      <c r="D1466" s="2454"/>
      <c r="G1466" s="2455" t="s">
        <v>490</v>
      </c>
      <c r="H1466" s="2455"/>
      <c r="I1466" s="2455"/>
      <c r="J1466" s="2455"/>
      <c r="K1466" s="2455"/>
      <c r="L1466" s="2455"/>
      <c r="M1466" s="2455"/>
      <c r="N1466" s="2455"/>
      <c r="O1466" s="2455"/>
      <c r="P1466" s="2455"/>
      <c r="T1466" s="2456">
        <v>365</v>
      </c>
      <c r="V1466" s="2457">
        <v>2006</v>
      </c>
      <c r="X1466" s="2457">
        <v>1</v>
      </c>
      <c r="Z1466" s="2451">
        <v>52500</v>
      </c>
      <c r="AA1466" s="2451"/>
      <c r="AB1466" s="2451"/>
      <c r="AC1466" s="2452" t="s">
        <v>1914</v>
      </c>
      <c r="AD1466" s="2452" t="s">
        <v>1817</v>
      </c>
      <c r="AE1466" s="2452"/>
      <c r="AF1466" s="2452"/>
      <c r="AG1466" s="2452"/>
      <c r="AJ1466" s="2455" t="s">
        <v>2199</v>
      </c>
      <c r="AK1466" s="2455"/>
      <c r="AL1466" s="2455"/>
    </row>
    <row r="1467" spans="2:38" ht="7.5" customHeight="1">
      <c r="B1467" s="2454"/>
      <c r="C1467" s="2454"/>
      <c r="D1467" s="2454"/>
      <c r="G1467" s="2455"/>
      <c r="H1467" s="2455"/>
      <c r="I1467" s="2455"/>
      <c r="J1467" s="2455"/>
      <c r="K1467" s="2455"/>
      <c r="L1467" s="2455"/>
      <c r="M1467" s="2455"/>
      <c r="N1467" s="2455"/>
      <c r="O1467" s="2455"/>
      <c r="P1467" s="2455"/>
      <c r="R1467" s="2452" t="s">
        <v>2575</v>
      </c>
      <c r="T1467" s="2456"/>
      <c r="V1467" s="2457"/>
      <c r="X1467" s="2457"/>
      <c r="Z1467" s="2451"/>
      <c r="AA1467" s="2451"/>
      <c r="AB1467" s="2451"/>
      <c r="AC1467" s="2452"/>
      <c r="AD1467" s="2452"/>
      <c r="AE1467" s="2452"/>
      <c r="AF1467" s="2452"/>
      <c r="AG1467" s="2452"/>
      <c r="AJ1467" s="2455"/>
      <c r="AK1467" s="2455"/>
      <c r="AL1467" s="2455"/>
    </row>
    <row r="1468" spans="2:38" ht="6.75" customHeight="1">
      <c r="B1468" s="2454"/>
      <c r="C1468" s="2454"/>
      <c r="D1468" s="2454"/>
      <c r="G1468" s="2455"/>
      <c r="H1468" s="2455"/>
      <c r="I1468" s="2455"/>
      <c r="J1468" s="2455"/>
      <c r="K1468" s="2455"/>
      <c r="L1468" s="2455"/>
      <c r="M1468" s="2455"/>
      <c r="N1468" s="2455"/>
      <c r="O1468" s="2455"/>
      <c r="P1468" s="2455"/>
      <c r="R1468" s="2452"/>
      <c r="Z1468" s="2451"/>
      <c r="AA1468" s="2451"/>
      <c r="AB1468" s="2451"/>
    </row>
    <row r="1469" spans="2:38" ht="3.75" customHeight="1"/>
    <row r="1470" spans="2:38" ht="1.5" customHeight="1">
      <c r="B1470" s="2454" t="s">
        <v>2574</v>
      </c>
      <c r="C1470" s="2454"/>
      <c r="D1470" s="2454"/>
      <c r="G1470" s="2455" t="s">
        <v>490</v>
      </c>
      <c r="H1470" s="2455"/>
      <c r="I1470" s="2455"/>
      <c r="J1470" s="2455"/>
      <c r="K1470" s="2455"/>
      <c r="L1470" s="2455"/>
      <c r="M1470" s="2455"/>
      <c r="N1470" s="2455"/>
      <c r="O1470" s="2455"/>
      <c r="P1470" s="2455"/>
      <c r="T1470" s="2456">
        <v>366</v>
      </c>
      <c r="V1470" s="2457">
        <v>2006</v>
      </c>
      <c r="X1470" s="2457">
        <v>1</v>
      </c>
      <c r="Z1470" s="2451">
        <v>52500</v>
      </c>
      <c r="AA1470" s="2451"/>
      <c r="AB1470" s="2451"/>
      <c r="AC1470" s="2452" t="s">
        <v>1914</v>
      </c>
      <c r="AD1470" s="2452" t="s">
        <v>1817</v>
      </c>
      <c r="AE1470" s="2452"/>
      <c r="AF1470" s="2452"/>
      <c r="AG1470" s="2452"/>
      <c r="AJ1470" s="2455" t="s">
        <v>2199</v>
      </c>
      <c r="AK1470" s="2455"/>
      <c r="AL1470" s="2455"/>
    </row>
    <row r="1471" spans="2:38" ht="7.5" customHeight="1">
      <c r="B1471" s="2454"/>
      <c r="C1471" s="2454"/>
      <c r="D1471" s="2454"/>
      <c r="G1471" s="2455"/>
      <c r="H1471" s="2455"/>
      <c r="I1471" s="2455"/>
      <c r="J1471" s="2455"/>
      <c r="K1471" s="2455"/>
      <c r="L1471" s="2455"/>
      <c r="M1471" s="2455"/>
      <c r="N1471" s="2455"/>
      <c r="O1471" s="2455"/>
      <c r="P1471" s="2455"/>
      <c r="R1471" s="2452" t="s">
        <v>2575</v>
      </c>
      <c r="T1471" s="2456"/>
      <c r="V1471" s="2457"/>
      <c r="X1471" s="2457"/>
      <c r="Z1471" s="2451"/>
      <c r="AA1471" s="2451"/>
      <c r="AB1471" s="2451"/>
      <c r="AC1471" s="2452"/>
      <c r="AD1471" s="2452"/>
      <c r="AE1471" s="2452"/>
      <c r="AF1471" s="2452"/>
      <c r="AG1471" s="2452"/>
      <c r="AJ1471" s="2455"/>
      <c r="AK1471" s="2455"/>
      <c r="AL1471" s="2455"/>
    </row>
    <row r="1472" spans="2:38" ht="6.75" customHeight="1">
      <c r="B1472" s="2454"/>
      <c r="C1472" s="2454"/>
      <c r="D1472" s="2454"/>
      <c r="G1472" s="2455"/>
      <c r="H1472" s="2455"/>
      <c r="I1472" s="2455"/>
      <c r="J1472" s="2455"/>
      <c r="K1472" s="2455"/>
      <c r="L1472" s="2455"/>
      <c r="M1472" s="2455"/>
      <c r="N1472" s="2455"/>
      <c r="O1472" s="2455"/>
      <c r="P1472" s="2455"/>
      <c r="R1472" s="2452"/>
      <c r="Z1472" s="2451"/>
      <c r="AA1472" s="2451"/>
      <c r="AB1472" s="2451"/>
    </row>
    <row r="1473" spans="2:38" ht="3.75" customHeight="1"/>
    <row r="1474" spans="2:38" ht="1.5" customHeight="1">
      <c r="B1474" s="2454" t="s">
        <v>2574</v>
      </c>
      <c r="C1474" s="2454"/>
      <c r="D1474" s="2454"/>
      <c r="G1474" s="2455" t="s">
        <v>490</v>
      </c>
      <c r="H1474" s="2455"/>
      <c r="I1474" s="2455"/>
      <c r="J1474" s="2455"/>
      <c r="K1474" s="2455"/>
      <c r="L1474" s="2455"/>
      <c r="M1474" s="2455"/>
      <c r="N1474" s="2455"/>
      <c r="O1474" s="2455"/>
      <c r="P1474" s="2455"/>
      <c r="T1474" s="2456">
        <v>367</v>
      </c>
      <c r="V1474" s="2457">
        <v>2006</v>
      </c>
      <c r="X1474" s="2457">
        <v>1</v>
      </c>
      <c r="Z1474" s="2451">
        <v>52500</v>
      </c>
      <c r="AA1474" s="2451"/>
      <c r="AB1474" s="2451"/>
      <c r="AC1474" s="2452" t="s">
        <v>1914</v>
      </c>
      <c r="AD1474" s="2452" t="s">
        <v>1817</v>
      </c>
      <c r="AE1474" s="2452"/>
      <c r="AF1474" s="2452"/>
      <c r="AG1474" s="2452"/>
      <c r="AJ1474" s="2455" t="s">
        <v>2199</v>
      </c>
      <c r="AK1474" s="2455"/>
      <c r="AL1474" s="2455"/>
    </row>
    <row r="1475" spans="2:38" ht="7.5" customHeight="1">
      <c r="B1475" s="2454"/>
      <c r="C1475" s="2454"/>
      <c r="D1475" s="2454"/>
      <c r="G1475" s="2455"/>
      <c r="H1475" s="2455"/>
      <c r="I1475" s="2455"/>
      <c r="J1475" s="2455"/>
      <c r="K1475" s="2455"/>
      <c r="L1475" s="2455"/>
      <c r="M1475" s="2455"/>
      <c r="N1475" s="2455"/>
      <c r="O1475" s="2455"/>
      <c r="P1475" s="2455"/>
      <c r="R1475" s="2452" t="s">
        <v>2575</v>
      </c>
      <c r="T1475" s="2456"/>
      <c r="V1475" s="2457"/>
      <c r="X1475" s="2457"/>
      <c r="Z1475" s="2451"/>
      <c r="AA1475" s="2451"/>
      <c r="AB1475" s="2451"/>
      <c r="AC1475" s="2452"/>
      <c r="AD1475" s="2452"/>
      <c r="AE1475" s="2452"/>
      <c r="AF1475" s="2452"/>
      <c r="AG1475" s="2452"/>
      <c r="AJ1475" s="2455"/>
      <c r="AK1475" s="2455"/>
      <c r="AL1475" s="2455"/>
    </row>
    <row r="1476" spans="2:38" ht="6.75" customHeight="1">
      <c r="B1476" s="2454"/>
      <c r="C1476" s="2454"/>
      <c r="D1476" s="2454"/>
      <c r="G1476" s="2455"/>
      <c r="H1476" s="2455"/>
      <c r="I1476" s="2455"/>
      <c r="J1476" s="2455"/>
      <c r="K1476" s="2455"/>
      <c r="L1476" s="2455"/>
      <c r="M1476" s="2455"/>
      <c r="N1476" s="2455"/>
      <c r="O1476" s="2455"/>
      <c r="P1476" s="2455"/>
      <c r="R1476" s="2452"/>
      <c r="Z1476" s="2451"/>
      <c r="AA1476" s="2451"/>
      <c r="AB1476" s="2451"/>
    </row>
    <row r="1477" spans="2:38" ht="3.75" customHeight="1"/>
    <row r="1478" spans="2:38" ht="1.5" customHeight="1">
      <c r="B1478" s="2454" t="s">
        <v>2574</v>
      </c>
      <c r="C1478" s="2454"/>
      <c r="D1478" s="2454"/>
      <c r="G1478" s="2455" t="s">
        <v>490</v>
      </c>
      <c r="H1478" s="2455"/>
      <c r="I1478" s="2455"/>
      <c r="J1478" s="2455"/>
      <c r="K1478" s="2455"/>
      <c r="L1478" s="2455"/>
      <c r="M1478" s="2455"/>
      <c r="N1478" s="2455"/>
      <c r="O1478" s="2455"/>
      <c r="P1478" s="2455"/>
      <c r="T1478" s="2456">
        <v>368</v>
      </c>
      <c r="V1478" s="2457">
        <v>2006</v>
      </c>
      <c r="X1478" s="2457">
        <v>1</v>
      </c>
      <c r="Z1478" s="2451">
        <v>52500</v>
      </c>
      <c r="AA1478" s="2451"/>
      <c r="AB1478" s="2451"/>
      <c r="AC1478" s="2452" t="s">
        <v>1914</v>
      </c>
      <c r="AD1478" s="2452" t="s">
        <v>1817</v>
      </c>
      <c r="AE1478" s="2452"/>
      <c r="AF1478" s="2452"/>
      <c r="AG1478" s="2452"/>
      <c r="AJ1478" s="2455" t="s">
        <v>2199</v>
      </c>
      <c r="AK1478" s="2455"/>
      <c r="AL1478" s="2455"/>
    </row>
    <row r="1479" spans="2:38" ht="7.5" customHeight="1">
      <c r="B1479" s="2454"/>
      <c r="C1479" s="2454"/>
      <c r="D1479" s="2454"/>
      <c r="G1479" s="2455"/>
      <c r="H1479" s="2455"/>
      <c r="I1479" s="2455"/>
      <c r="J1479" s="2455"/>
      <c r="K1479" s="2455"/>
      <c r="L1479" s="2455"/>
      <c r="M1479" s="2455"/>
      <c r="N1479" s="2455"/>
      <c r="O1479" s="2455"/>
      <c r="P1479" s="2455"/>
      <c r="R1479" s="2452" t="s">
        <v>2575</v>
      </c>
      <c r="T1479" s="2456"/>
      <c r="V1479" s="2457"/>
      <c r="X1479" s="2457"/>
      <c r="Z1479" s="2451"/>
      <c r="AA1479" s="2451"/>
      <c r="AB1479" s="2451"/>
      <c r="AC1479" s="2452"/>
      <c r="AD1479" s="2452"/>
      <c r="AE1479" s="2452"/>
      <c r="AF1479" s="2452"/>
      <c r="AG1479" s="2452"/>
      <c r="AJ1479" s="2455"/>
      <c r="AK1479" s="2455"/>
      <c r="AL1479" s="2455"/>
    </row>
    <row r="1480" spans="2:38" ht="6.75" customHeight="1">
      <c r="B1480" s="2454"/>
      <c r="C1480" s="2454"/>
      <c r="D1480" s="2454"/>
      <c r="G1480" s="2455"/>
      <c r="H1480" s="2455"/>
      <c r="I1480" s="2455"/>
      <c r="J1480" s="2455"/>
      <c r="K1480" s="2455"/>
      <c r="L1480" s="2455"/>
      <c r="M1480" s="2455"/>
      <c r="N1480" s="2455"/>
      <c r="O1480" s="2455"/>
      <c r="P1480" s="2455"/>
      <c r="R1480" s="2452"/>
      <c r="Z1480" s="2451"/>
      <c r="AA1480" s="2451"/>
      <c r="AB1480" s="2451"/>
    </row>
    <row r="1481" spans="2:38" ht="3.75" customHeight="1"/>
    <row r="1482" spans="2:38" ht="1.5" customHeight="1">
      <c r="B1482" s="2454" t="s">
        <v>2574</v>
      </c>
      <c r="C1482" s="2454"/>
      <c r="D1482" s="2454"/>
      <c r="G1482" s="2455" t="s">
        <v>490</v>
      </c>
      <c r="H1482" s="2455"/>
      <c r="I1482" s="2455"/>
      <c r="J1482" s="2455"/>
      <c r="K1482" s="2455"/>
      <c r="L1482" s="2455"/>
      <c r="M1482" s="2455"/>
      <c r="N1482" s="2455"/>
      <c r="O1482" s="2455"/>
      <c r="P1482" s="2455"/>
      <c r="T1482" s="2456">
        <v>369</v>
      </c>
      <c r="V1482" s="2457">
        <v>2006</v>
      </c>
      <c r="X1482" s="2457">
        <v>1</v>
      </c>
      <c r="Z1482" s="2451">
        <v>52500</v>
      </c>
      <c r="AA1482" s="2451"/>
      <c r="AB1482" s="2451"/>
      <c r="AC1482" s="2452" t="s">
        <v>1914</v>
      </c>
      <c r="AD1482" s="2452" t="s">
        <v>1817</v>
      </c>
      <c r="AE1482" s="2452"/>
      <c r="AF1482" s="2452"/>
      <c r="AG1482" s="2452"/>
      <c r="AJ1482" s="2455" t="s">
        <v>2199</v>
      </c>
      <c r="AK1482" s="2455"/>
      <c r="AL1482" s="2455"/>
    </row>
    <row r="1483" spans="2:38" ht="7.5" customHeight="1">
      <c r="B1483" s="2454"/>
      <c r="C1483" s="2454"/>
      <c r="D1483" s="2454"/>
      <c r="G1483" s="2455"/>
      <c r="H1483" s="2455"/>
      <c r="I1483" s="2455"/>
      <c r="J1483" s="2455"/>
      <c r="K1483" s="2455"/>
      <c r="L1483" s="2455"/>
      <c r="M1483" s="2455"/>
      <c r="N1483" s="2455"/>
      <c r="O1483" s="2455"/>
      <c r="P1483" s="2455"/>
      <c r="R1483" s="2452" t="s">
        <v>2575</v>
      </c>
      <c r="T1483" s="2456"/>
      <c r="V1483" s="2457"/>
      <c r="X1483" s="2457"/>
      <c r="Z1483" s="2451"/>
      <c r="AA1483" s="2451"/>
      <c r="AB1483" s="2451"/>
      <c r="AC1483" s="2452"/>
      <c r="AD1483" s="2452"/>
      <c r="AE1483" s="2452"/>
      <c r="AF1483" s="2452"/>
      <c r="AG1483" s="2452"/>
      <c r="AJ1483" s="2455"/>
      <c r="AK1483" s="2455"/>
      <c r="AL1483" s="2455"/>
    </row>
    <row r="1484" spans="2:38" ht="6.75" customHeight="1">
      <c r="B1484" s="2454"/>
      <c r="C1484" s="2454"/>
      <c r="D1484" s="2454"/>
      <c r="G1484" s="2455"/>
      <c r="H1484" s="2455"/>
      <c r="I1484" s="2455"/>
      <c r="J1484" s="2455"/>
      <c r="K1484" s="2455"/>
      <c r="L1484" s="2455"/>
      <c r="M1484" s="2455"/>
      <c r="N1484" s="2455"/>
      <c r="O1484" s="2455"/>
      <c r="P1484" s="2455"/>
      <c r="R1484" s="2452"/>
      <c r="Z1484" s="2451"/>
      <c r="AA1484" s="2451"/>
      <c r="AB1484" s="2451"/>
    </row>
    <row r="1485" spans="2:38" ht="3.75" customHeight="1"/>
    <row r="1486" spans="2:38" ht="1.5" customHeight="1">
      <c r="B1486" s="2454" t="s">
        <v>2574</v>
      </c>
      <c r="C1486" s="2454"/>
      <c r="D1486" s="2454"/>
      <c r="G1486" s="2455" t="s">
        <v>490</v>
      </c>
      <c r="H1486" s="2455"/>
      <c r="I1486" s="2455"/>
      <c r="J1486" s="2455"/>
      <c r="K1486" s="2455"/>
      <c r="L1486" s="2455"/>
      <c r="M1486" s="2455"/>
      <c r="N1486" s="2455"/>
      <c r="O1486" s="2455"/>
      <c r="P1486" s="2455"/>
      <c r="T1486" s="2456">
        <v>370</v>
      </c>
      <c r="V1486" s="2457">
        <v>2006</v>
      </c>
      <c r="X1486" s="2457">
        <v>1</v>
      </c>
      <c r="Z1486" s="2451">
        <v>52500</v>
      </c>
      <c r="AA1486" s="2451"/>
      <c r="AB1486" s="2451"/>
      <c r="AC1486" s="2452" t="s">
        <v>1914</v>
      </c>
      <c r="AD1486" s="2452" t="s">
        <v>1817</v>
      </c>
      <c r="AE1486" s="2452"/>
      <c r="AF1486" s="2452"/>
      <c r="AG1486" s="2452"/>
      <c r="AJ1486" s="2455" t="s">
        <v>2199</v>
      </c>
      <c r="AK1486" s="2455"/>
      <c r="AL1486" s="2455"/>
    </row>
    <row r="1487" spans="2:38" ht="7.5" customHeight="1">
      <c r="B1487" s="2454"/>
      <c r="C1487" s="2454"/>
      <c r="D1487" s="2454"/>
      <c r="G1487" s="2455"/>
      <c r="H1487" s="2455"/>
      <c r="I1487" s="2455"/>
      <c r="J1487" s="2455"/>
      <c r="K1487" s="2455"/>
      <c r="L1487" s="2455"/>
      <c r="M1487" s="2455"/>
      <c r="N1487" s="2455"/>
      <c r="O1487" s="2455"/>
      <c r="P1487" s="2455"/>
      <c r="R1487" s="2452" t="s">
        <v>2575</v>
      </c>
      <c r="T1487" s="2456"/>
      <c r="V1487" s="2457"/>
      <c r="X1487" s="2457"/>
      <c r="Z1487" s="2451"/>
      <c r="AA1487" s="2451"/>
      <c r="AB1487" s="2451"/>
      <c r="AC1487" s="2452"/>
      <c r="AD1487" s="2452"/>
      <c r="AE1487" s="2452"/>
      <c r="AF1487" s="2452"/>
      <c r="AG1487" s="2452"/>
      <c r="AJ1487" s="2455"/>
      <c r="AK1487" s="2455"/>
      <c r="AL1487" s="2455"/>
    </row>
    <row r="1488" spans="2:38" ht="6.75" customHeight="1">
      <c r="B1488" s="2454"/>
      <c r="C1488" s="2454"/>
      <c r="D1488" s="2454"/>
      <c r="G1488" s="2455"/>
      <c r="H1488" s="2455"/>
      <c r="I1488" s="2455"/>
      <c r="J1488" s="2455"/>
      <c r="K1488" s="2455"/>
      <c r="L1488" s="2455"/>
      <c r="M1488" s="2455"/>
      <c r="N1488" s="2455"/>
      <c r="O1488" s="2455"/>
      <c r="P1488" s="2455"/>
      <c r="R1488" s="2452"/>
      <c r="Z1488" s="2451"/>
      <c r="AA1488" s="2451"/>
      <c r="AB1488" s="2451"/>
    </row>
    <row r="1489" spans="2:38" ht="3.75" customHeight="1"/>
    <row r="1490" spans="2:38" ht="1.5" customHeight="1">
      <c r="B1490" s="2454" t="s">
        <v>2574</v>
      </c>
      <c r="C1490" s="2454"/>
      <c r="D1490" s="2454"/>
      <c r="G1490" s="2455" t="s">
        <v>490</v>
      </c>
      <c r="H1490" s="2455"/>
      <c r="I1490" s="2455"/>
      <c r="J1490" s="2455"/>
      <c r="K1490" s="2455"/>
      <c r="L1490" s="2455"/>
      <c r="M1490" s="2455"/>
      <c r="N1490" s="2455"/>
      <c r="O1490" s="2455"/>
      <c r="P1490" s="2455"/>
      <c r="T1490" s="2456">
        <v>371</v>
      </c>
      <c r="V1490" s="2457">
        <v>2006</v>
      </c>
      <c r="X1490" s="2457">
        <v>1</v>
      </c>
      <c r="Z1490" s="2451">
        <v>52500</v>
      </c>
      <c r="AA1490" s="2451"/>
      <c r="AB1490" s="2451"/>
      <c r="AC1490" s="2452" t="s">
        <v>1914</v>
      </c>
      <c r="AD1490" s="2452" t="s">
        <v>1817</v>
      </c>
      <c r="AE1490" s="2452"/>
      <c r="AF1490" s="2452"/>
      <c r="AG1490" s="2452"/>
      <c r="AJ1490" s="2455" t="s">
        <v>2199</v>
      </c>
      <c r="AK1490" s="2455"/>
      <c r="AL1490" s="2455"/>
    </row>
    <row r="1491" spans="2:38" ht="7.5" customHeight="1">
      <c r="B1491" s="2454"/>
      <c r="C1491" s="2454"/>
      <c r="D1491" s="2454"/>
      <c r="G1491" s="2455"/>
      <c r="H1491" s="2455"/>
      <c r="I1491" s="2455"/>
      <c r="J1491" s="2455"/>
      <c r="K1491" s="2455"/>
      <c r="L1491" s="2455"/>
      <c r="M1491" s="2455"/>
      <c r="N1491" s="2455"/>
      <c r="O1491" s="2455"/>
      <c r="P1491" s="2455"/>
      <c r="R1491" s="2452" t="s">
        <v>2575</v>
      </c>
      <c r="T1491" s="2456"/>
      <c r="V1491" s="2457"/>
      <c r="X1491" s="2457"/>
      <c r="Z1491" s="2451"/>
      <c r="AA1491" s="2451"/>
      <c r="AB1491" s="2451"/>
      <c r="AC1491" s="2452"/>
      <c r="AD1491" s="2452"/>
      <c r="AE1491" s="2452"/>
      <c r="AF1491" s="2452"/>
      <c r="AG1491" s="2452"/>
      <c r="AJ1491" s="2455"/>
      <c r="AK1491" s="2455"/>
      <c r="AL1491" s="2455"/>
    </row>
    <row r="1492" spans="2:38" ht="6.75" customHeight="1">
      <c r="B1492" s="2454"/>
      <c r="C1492" s="2454"/>
      <c r="D1492" s="2454"/>
      <c r="G1492" s="2455"/>
      <c r="H1492" s="2455"/>
      <c r="I1492" s="2455"/>
      <c r="J1492" s="2455"/>
      <c r="K1492" s="2455"/>
      <c r="L1492" s="2455"/>
      <c r="M1492" s="2455"/>
      <c r="N1492" s="2455"/>
      <c r="O1492" s="2455"/>
      <c r="P1492" s="2455"/>
      <c r="R1492" s="2452"/>
      <c r="Z1492" s="2451"/>
      <c r="AA1492" s="2451"/>
      <c r="AB1492" s="2451"/>
    </row>
    <row r="1493" spans="2:38" ht="3.75" customHeight="1"/>
    <row r="1494" spans="2:38" ht="1.5" customHeight="1">
      <c r="B1494" s="2454" t="s">
        <v>2574</v>
      </c>
      <c r="C1494" s="2454"/>
      <c r="D1494" s="2454"/>
      <c r="G1494" s="2455" t="s">
        <v>490</v>
      </c>
      <c r="H1494" s="2455"/>
      <c r="I1494" s="2455"/>
      <c r="J1494" s="2455"/>
      <c r="K1494" s="2455"/>
      <c r="L1494" s="2455"/>
      <c r="M1494" s="2455"/>
      <c r="N1494" s="2455"/>
      <c r="O1494" s="2455"/>
      <c r="P1494" s="2455"/>
      <c r="T1494" s="2456">
        <v>372</v>
      </c>
      <c r="V1494" s="2457">
        <v>2006</v>
      </c>
      <c r="X1494" s="2457">
        <v>1</v>
      </c>
      <c r="Z1494" s="2451">
        <v>52500</v>
      </c>
      <c r="AA1494" s="2451"/>
      <c r="AB1494" s="2451"/>
      <c r="AC1494" s="2452" t="s">
        <v>1914</v>
      </c>
      <c r="AD1494" s="2452" t="s">
        <v>1817</v>
      </c>
      <c r="AE1494" s="2452"/>
      <c r="AF1494" s="2452"/>
      <c r="AG1494" s="2452"/>
      <c r="AJ1494" s="2455" t="s">
        <v>2199</v>
      </c>
      <c r="AK1494" s="2455"/>
      <c r="AL1494" s="2455"/>
    </row>
    <row r="1495" spans="2:38" ht="7.5" customHeight="1">
      <c r="B1495" s="2454"/>
      <c r="C1495" s="2454"/>
      <c r="D1495" s="2454"/>
      <c r="G1495" s="2455"/>
      <c r="H1495" s="2455"/>
      <c r="I1495" s="2455"/>
      <c r="J1495" s="2455"/>
      <c r="K1495" s="2455"/>
      <c r="L1495" s="2455"/>
      <c r="M1495" s="2455"/>
      <c r="N1495" s="2455"/>
      <c r="O1495" s="2455"/>
      <c r="P1495" s="2455"/>
      <c r="R1495" s="2452" t="s">
        <v>2575</v>
      </c>
      <c r="T1495" s="2456"/>
      <c r="V1495" s="2457"/>
      <c r="X1495" s="2457"/>
      <c r="Z1495" s="2451"/>
      <c r="AA1495" s="2451"/>
      <c r="AB1495" s="2451"/>
      <c r="AC1495" s="2452"/>
      <c r="AD1495" s="2452"/>
      <c r="AE1495" s="2452"/>
      <c r="AF1495" s="2452"/>
      <c r="AG1495" s="2452"/>
      <c r="AJ1495" s="2455"/>
      <c r="AK1495" s="2455"/>
      <c r="AL1495" s="2455"/>
    </row>
    <row r="1496" spans="2:38" ht="6.75" customHeight="1">
      <c r="B1496" s="2454"/>
      <c r="C1496" s="2454"/>
      <c r="D1496" s="2454"/>
      <c r="G1496" s="2455"/>
      <c r="H1496" s="2455"/>
      <c r="I1496" s="2455"/>
      <c r="J1496" s="2455"/>
      <c r="K1496" s="2455"/>
      <c r="L1496" s="2455"/>
      <c r="M1496" s="2455"/>
      <c r="N1496" s="2455"/>
      <c r="O1496" s="2455"/>
      <c r="P1496" s="2455"/>
      <c r="R1496" s="2452"/>
      <c r="Z1496" s="2451"/>
      <c r="AA1496" s="2451"/>
      <c r="AB1496" s="2451"/>
    </row>
    <row r="1497" spans="2:38" ht="3.75" customHeight="1"/>
    <row r="1498" spans="2:38" ht="1.5" customHeight="1">
      <c r="B1498" s="2454" t="s">
        <v>2574</v>
      </c>
      <c r="C1498" s="2454"/>
      <c r="D1498" s="2454"/>
      <c r="G1498" s="2455" t="s">
        <v>490</v>
      </c>
      <c r="H1498" s="2455"/>
      <c r="I1498" s="2455"/>
      <c r="J1498" s="2455"/>
      <c r="K1498" s="2455"/>
      <c r="L1498" s="2455"/>
      <c r="M1498" s="2455"/>
      <c r="N1498" s="2455"/>
      <c r="O1498" s="2455"/>
      <c r="P1498" s="2455"/>
      <c r="T1498" s="2456">
        <v>373</v>
      </c>
      <c r="V1498" s="2457">
        <v>2006</v>
      </c>
      <c r="X1498" s="2457">
        <v>1</v>
      </c>
      <c r="Z1498" s="2451">
        <v>52500</v>
      </c>
      <c r="AA1498" s="2451"/>
      <c r="AB1498" s="2451"/>
      <c r="AC1498" s="2452" t="s">
        <v>1914</v>
      </c>
      <c r="AD1498" s="2452" t="s">
        <v>1817</v>
      </c>
      <c r="AE1498" s="2452"/>
      <c r="AF1498" s="2452"/>
      <c r="AG1498" s="2452"/>
      <c r="AJ1498" s="2455" t="s">
        <v>2199</v>
      </c>
      <c r="AK1498" s="2455"/>
      <c r="AL1498" s="2455"/>
    </row>
    <row r="1499" spans="2:38" ht="7.5" customHeight="1">
      <c r="B1499" s="2454"/>
      <c r="C1499" s="2454"/>
      <c r="D1499" s="2454"/>
      <c r="G1499" s="2455"/>
      <c r="H1499" s="2455"/>
      <c r="I1499" s="2455"/>
      <c r="J1499" s="2455"/>
      <c r="K1499" s="2455"/>
      <c r="L1499" s="2455"/>
      <c r="M1499" s="2455"/>
      <c r="N1499" s="2455"/>
      <c r="O1499" s="2455"/>
      <c r="P1499" s="2455"/>
      <c r="R1499" s="2452" t="s">
        <v>2575</v>
      </c>
      <c r="T1499" s="2456"/>
      <c r="V1499" s="2457"/>
      <c r="X1499" s="2457"/>
      <c r="Z1499" s="2451"/>
      <c r="AA1499" s="2451"/>
      <c r="AB1499" s="2451"/>
      <c r="AC1499" s="2452"/>
      <c r="AD1499" s="2452"/>
      <c r="AE1499" s="2452"/>
      <c r="AF1499" s="2452"/>
      <c r="AG1499" s="2452"/>
      <c r="AJ1499" s="2455"/>
      <c r="AK1499" s="2455"/>
      <c r="AL1499" s="2455"/>
    </row>
    <row r="1500" spans="2:38" ht="6.75" customHeight="1">
      <c r="B1500" s="2454"/>
      <c r="C1500" s="2454"/>
      <c r="D1500" s="2454"/>
      <c r="G1500" s="2455"/>
      <c r="H1500" s="2455"/>
      <c r="I1500" s="2455"/>
      <c r="J1500" s="2455"/>
      <c r="K1500" s="2455"/>
      <c r="L1500" s="2455"/>
      <c r="M1500" s="2455"/>
      <c r="N1500" s="2455"/>
      <c r="O1500" s="2455"/>
      <c r="P1500" s="2455"/>
      <c r="R1500" s="2452"/>
      <c r="Z1500" s="2451"/>
      <c r="AA1500" s="2451"/>
      <c r="AB1500" s="2451"/>
    </row>
    <row r="1501" spans="2:38" ht="3.75" customHeight="1"/>
    <row r="1502" spans="2:38" ht="1.5" customHeight="1">
      <c r="B1502" s="2454" t="s">
        <v>2574</v>
      </c>
      <c r="C1502" s="2454"/>
      <c r="D1502" s="2454"/>
      <c r="G1502" s="2455" t="s">
        <v>490</v>
      </c>
      <c r="H1502" s="2455"/>
      <c r="I1502" s="2455"/>
      <c r="J1502" s="2455"/>
      <c r="K1502" s="2455"/>
      <c r="L1502" s="2455"/>
      <c r="M1502" s="2455"/>
      <c r="N1502" s="2455"/>
      <c r="O1502" s="2455"/>
      <c r="P1502" s="2455"/>
      <c r="T1502" s="2456">
        <v>374</v>
      </c>
      <c r="V1502" s="2457">
        <v>2006</v>
      </c>
      <c r="X1502" s="2457">
        <v>1</v>
      </c>
      <c r="Z1502" s="2451">
        <v>52500</v>
      </c>
      <c r="AA1502" s="2451"/>
      <c r="AB1502" s="2451"/>
      <c r="AC1502" s="2452" t="s">
        <v>1914</v>
      </c>
      <c r="AD1502" s="2452" t="s">
        <v>1817</v>
      </c>
      <c r="AE1502" s="2452"/>
      <c r="AF1502" s="2452"/>
      <c r="AG1502" s="2452"/>
      <c r="AJ1502" s="2455" t="s">
        <v>2199</v>
      </c>
      <c r="AK1502" s="2455"/>
      <c r="AL1502" s="2455"/>
    </row>
    <row r="1503" spans="2:38" ht="7.5" customHeight="1">
      <c r="B1503" s="2454"/>
      <c r="C1503" s="2454"/>
      <c r="D1503" s="2454"/>
      <c r="G1503" s="2455"/>
      <c r="H1503" s="2455"/>
      <c r="I1503" s="2455"/>
      <c r="J1503" s="2455"/>
      <c r="K1503" s="2455"/>
      <c r="L1503" s="2455"/>
      <c r="M1503" s="2455"/>
      <c r="N1503" s="2455"/>
      <c r="O1503" s="2455"/>
      <c r="P1503" s="2455"/>
      <c r="R1503" s="2452" t="s">
        <v>2575</v>
      </c>
      <c r="T1503" s="2456"/>
      <c r="V1503" s="2457"/>
      <c r="X1503" s="2457"/>
      <c r="Z1503" s="2451"/>
      <c r="AA1503" s="2451"/>
      <c r="AB1503" s="2451"/>
      <c r="AC1503" s="2452"/>
      <c r="AD1503" s="2452"/>
      <c r="AE1503" s="2452"/>
      <c r="AF1503" s="2452"/>
      <c r="AG1503" s="2452"/>
      <c r="AJ1503" s="2455"/>
      <c r="AK1503" s="2455"/>
      <c r="AL1503" s="2455"/>
    </row>
    <row r="1504" spans="2:38" ht="6.75" customHeight="1">
      <c r="B1504" s="2454"/>
      <c r="C1504" s="2454"/>
      <c r="D1504" s="2454"/>
      <c r="G1504" s="2455"/>
      <c r="H1504" s="2455"/>
      <c r="I1504" s="2455"/>
      <c r="J1504" s="2455"/>
      <c r="K1504" s="2455"/>
      <c r="L1504" s="2455"/>
      <c r="M1504" s="2455"/>
      <c r="N1504" s="2455"/>
      <c r="O1504" s="2455"/>
      <c r="P1504" s="2455"/>
      <c r="R1504" s="2452"/>
      <c r="Z1504" s="2451"/>
      <c r="AA1504" s="2451"/>
      <c r="AB1504" s="2451"/>
    </row>
    <row r="1505" spans="2:38" ht="3.75" customHeight="1"/>
    <row r="1506" spans="2:38" ht="1.5" customHeight="1">
      <c r="B1506" s="2454" t="s">
        <v>2576</v>
      </c>
      <c r="C1506" s="2454"/>
      <c r="D1506" s="2454"/>
      <c r="G1506" s="2455" t="s">
        <v>492</v>
      </c>
      <c r="H1506" s="2455"/>
      <c r="I1506" s="2455"/>
      <c r="J1506" s="2455"/>
      <c r="K1506" s="2455"/>
      <c r="L1506" s="2455"/>
      <c r="M1506" s="2455"/>
      <c r="N1506" s="2455"/>
      <c r="O1506" s="2455"/>
      <c r="P1506" s="2455"/>
      <c r="T1506" s="2456">
        <v>375</v>
      </c>
      <c r="V1506" s="2457">
        <v>2006</v>
      </c>
      <c r="X1506" s="2457">
        <v>1</v>
      </c>
      <c r="Z1506" s="2451">
        <v>230000</v>
      </c>
      <c r="AA1506" s="2451"/>
      <c r="AB1506" s="2451"/>
      <c r="AC1506" s="2452" t="s">
        <v>13</v>
      </c>
      <c r="AD1506" s="2452" t="s">
        <v>1817</v>
      </c>
      <c r="AE1506" s="2452"/>
      <c r="AF1506" s="2452"/>
      <c r="AG1506" s="2452"/>
      <c r="AI1506" s="2452" t="s">
        <v>12</v>
      </c>
      <c r="AJ1506" s="2455" t="s">
        <v>12</v>
      </c>
      <c r="AK1506" s="2455"/>
      <c r="AL1506" s="2455"/>
    </row>
    <row r="1507" spans="2:38" ht="7.5" customHeight="1">
      <c r="B1507" s="2454"/>
      <c r="C1507" s="2454"/>
      <c r="D1507" s="2454"/>
      <c r="G1507" s="2455"/>
      <c r="H1507" s="2455"/>
      <c r="I1507" s="2455"/>
      <c r="J1507" s="2455"/>
      <c r="K1507" s="2455"/>
      <c r="L1507" s="2455"/>
      <c r="M1507" s="2455"/>
      <c r="N1507" s="2455"/>
      <c r="O1507" s="2455"/>
      <c r="P1507" s="2455"/>
      <c r="R1507" s="2452" t="s">
        <v>1961</v>
      </c>
      <c r="T1507" s="2456"/>
      <c r="V1507" s="2457"/>
      <c r="X1507" s="2457"/>
      <c r="Z1507" s="2451"/>
      <c r="AA1507" s="2451"/>
      <c r="AB1507" s="2451"/>
      <c r="AC1507" s="2452"/>
      <c r="AD1507" s="2452"/>
      <c r="AE1507" s="2452"/>
      <c r="AF1507" s="2452"/>
      <c r="AG1507" s="2452"/>
      <c r="AI1507" s="2452"/>
      <c r="AJ1507" s="2455"/>
      <c r="AK1507" s="2455"/>
      <c r="AL1507" s="2455"/>
    </row>
    <row r="1508" spans="2:38" ht="6.75" customHeight="1">
      <c r="B1508" s="2454"/>
      <c r="C1508" s="2454"/>
      <c r="D1508" s="2454"/>
      <c r="G1508" s="2455"/>
      <c r="H1508" s="2455"/>
      <c r="I1508" s="2455"/>
      <c r="J1508" s="2455"/>
      <c r="K1508" s="2455"/>
      <c r="L1508" s="2455"/>
      <c r="M1508" s="2455"/>
      <c r="N1508" s="2455"/>
      <c r="O1508" s="2455"/>
      <c r="P1508" s="2455"/>
      <c r="R1508" s="2452"/>
      <c r="Z1508" s="2451"/>
      <c r="AA1508" s="2451"/>
      <c r="AB1508" s="2451"/>
    </row>
    <row r="1509" spans="2:38" ht="3.75" customHeight="1"/>
    <row r="1510" spans="2:38" ht="1.5" customHeight="1">
      <c r="B1510" s="2454" t="s">
        <v>2576</v>
      </c>
      <c r="C1510" s="2454"/>
      <c r="D1510" s="2454"/>
      <c r="G1510" s="2455" t="s">
        <v>492</v>
      </c>
      <c r="H1510" s="2455"/>
      <c r="I1510" s="2455"/>
      <c r="J1510" s="2455"/>
      <c r="K1510" s="2455"/>
      <c r="L1510" s="2455"/>
      <c r="M1510" s="2455"/>
      <c r="N1510" s="2455"/>
      <c r="O1510" s="2455"/>
      <c r="P1510" s="2455"/>
      <c r="T1510" s="2456">
        <v>376</v>
      </c>
      <c r="V1510" s="2457">
        <v>2006</v>
      </c>
      <c r="X1510" s="2457">
        <v>1</v>
      </c>
      <c r="Z1510" s="2451">
        <v>230000</v>
      </c>
      <c r="AA1510" s="2451"/>
      <c r="AB1510" s="2451"/>
      <c r="AC1510" s="2452" t="s">
        <v>13</v>
      </c>
      <c r="AD1510" s="2452" t="s">
        <v>1817</v>
      </c>
      <c r="AE1510" s="2452"/>
      <c r="AF1510" s="2452"/>
      <c r="AG1510" s="2452"/>
      <c r="AI1510" s="2452" t="s">
        <v>12</v>
      </c>
      <c r="AJ1510" s="2455" t="s">
        <v>12</v>
      </c>
      <c r="AK1510" s="2455"/>
      <c r="AL1510" s="2455"/>
    </row>
    <row r="1511" spans="2:38" ht="7.5" customHeight="1">
      <c r="B1511" s="2454"/>
      <c r="C1511" s="2454"/>
      <c r="D1511" s="2454"/>
      <c r="G1511" s="2455"/>
      <c r="H1511" s="2455"/>
      <c r="I1511" s="2455"/>
      <c r="J1511" s="2455"/>
      <c r="K1511" s="2455"/>
      <c r="L1511" s="2455"/>
      <c r="M1511" s="2455"/>
      <c r="N1511" s="2455"/>
      <c r="O1511" s="2455"/>
      <c r="P1511" s="2455"/>
      <c r="R1511" s="2452" t="s">
        <v>1961</v>
      </c>
      <c r="T1511" s="2456"/>
      <c r="V1511" s="2457"/>
      <c r="X1511" s="2457"/>
      <c r="Z1511" s="2451"/>
      <c r="AA1511" s="2451"/>
      <c r="AB1511" s="2451"/>
      <c r="AC1511" s="2452"/>
      <c r="AD1511" s="2452"/>
      <c r="AE1511" s="2452"/>
      <c r="AF1511" s="2452"/>
      <c r="AG1511" s="2452"/>
      <c r="AI1511" s="2452"/>
      <c r="AJ1511" s="2455"/>
      <c r="AK1511" s="2455"/>
      <c r="AL1511" s="2455"/>
    </row>
    <row r="1512" spans="2:38" ht="6.75" customHeight="1">
      <c r="B1512" s="2454"/>
      <c r="C1512" s="2454"/>
      <c r="D1512" s="2454"/>
      <c r="G1512" s="2455"/>
      <c r="H1512" s="2455"/>
      <c r="I1512" s="2455"/>
      <c r="J1512" s="2455"/>
      <c r="K1512" s="2455"/>
      <c r="L1512" s="2455"/>
      <c r="M1512" s="2455"/>
      <c r="N1512" s="2455"/>
      <c r="O1512" s="2455"/>
      <c r="P1512" s="2455"/>
      <c r="R1512" s="2452"/>
      <c r="Z1512" s="2451"/>
      <c r="AA1512" s="2451"/>
      <c r="AB1512" s="2451"/>
    </row>
    <row r="1513" spans="2:38" ht="3.75" customHeight="1"/>
    <row r="1514" spans="2:38" ht="1.5" customHeight="1">
      <c r="B1514" s="2454" t="s">
        <v>2576</v>
      </c>
      <c r="C1514" s="2454"/>
      <c r="D1514" s="2454"/>
      <c r="G1514" s="2455" t="s">
        <v>492</v>
      </c>
      <c r="H1514" s="2455"/>
      <c r="I1514" s="2455"/>
      <c r="J1514" s="2455"/>
      <c r="K1514" s="2455"/>
      <c r="L1514" s="2455"/>
      <c r="M1514" s="2455"/>
      <c r="N1514" s="2455"/>
      <c r="O1514" s="2455"/>
      <c r="P1514" s="2455"/>
      <c r="T1514" s="2456">
        <v>377</v>
      </c>
      <c r="V1514" s="2457">
        <v>2006</v>
      </c>
      <c r="X1514" s="2457">
        <v>1</v>
      </c>
      <c r="Z1514" s="2451">
        <v>230000</v>
      </c>
      <c r="AA1514" s="2451"/>
      <c r="AB1514" s="2451"/>
      <c r="AC1514" s="2452" t="s">
        <v>13</v>
      </c>
      <c r="AD1514" s="2452" t="s">
        <v>1817</v>
      </c>
      <c r="AE1514" s="2452"/>
      <c r="AF1514" s="2452"/>
      <c r="AG1514" s="2452"/>
      <c r="AI1514" s="2452" t="s">
        <v>12</v>
      </c>
      <c r="AJ1514" s="2455" t="s">
        <v>12</v>
      </c>
      <c r="AK1514" s="2455"/>
      <c r="AL1514" s="2455"/>
    </row>
    <row r="1515" spans="2:38" ht="7.5" customHeight="1">
      <c r="B1515" s="2454"/>
      <c r="C1515" s="2454"/>
      <c r="D1515" s="2454"/>
      <c r="G1515" s="2455"/>
      <c r="H1515" s="2455"/>
      <c r="I1515" s="2455"/>
      <c r="J1515" s="2455"/>
      <c r="K1515" s="2455"/>
      <c r="L1515" s="2455"/>
      <c r="M1515" s="2455"/>
      <c r="N1515" s="2455"/>
      <c r="O1515" s="2455"/>
      <c r="P1515" s="2455"/>
      <c r="R1515" s="2452" t="s">
        <v>1961</v>
      </c>
      <c r="T1515" s="2456"/>
      <c r="V1515" s="2457"/>
      <c r="X1515" s="2457"/>
      <c r="Z1515" s="2451"/>
      <c r="AA1515" s="2451"/>
      <c r="AB1515" s="2451"/>
      <c r="AC1515" s="2452"/>
      <c r="AD1515" s="2452"/>
      <c r="AE1515" s="2452"/>
      <c r="AF1515" s="2452"/>
      <c r="AG1515" s="2452"/>
      <c r="AI1515" s="2452"/>
      <c r="AJ1515" s="2455"/>
      <c r="AK1515" s="2455"/>
      <c r="AL1515" s="2455"/>
    </row>
    <row r="1516" spans="2:38" ht="6.75" customHeight="1">
      <c r="B1516" s="2454"/>
      <c r="C1516" s="2454"/>
      <c r="D1516" s="2454"/>
      <c r="G1516" s="2455"/>
      <c r="H1516" s="2455"/>
      <c r="I1516" s="2455"/>
      <c r="J1516" s="2455"/>
      <c r="K1516" s="2455"/>
      <c r="L1516" s="2455"/>
      <c r="M1516" s="2455"/>
      <c r="N1516" s="2455"/>
      <c r="O1516" s="2455"/>
      <c r="P1516" s="2455"/>
      <c r="R1516" s="2452"/>
      <c r="Z1516" s="2451"/>
      <c r="AA1516" s="2451"/>
      <c r="AB1516" s="2451"/>
    </row>
    <row r="1517" spans="2:38" ht="3.75" customHeight="1"/>
    <row r="1518" spans="2:38" ht="1.5" customHeight="1">
      <c r="B1518" s="2454" t="s">
        <v>2576</v>
      </c>
      <c r="C1518" s="2454"/>
      <c r="D1518" s="2454"/>
      <c r="G1518" s="2455" t="s">
        <v>492</v>
      </c>
      <c r="H1518" s="2455"/>
      <c r="I1518" s="2455"/>
      <c r="J1518" s="2455"/>
      <c r="K1518" s="2455"/>
      <c r="L1518" s="2455"/>
      <c r="M1518" s="2455"/>
      <c r="N1518" s="2455"/>
      <c r="O1518" s="2455"/>
      <c r="P1518" s="2455"/>
      <c r="T1518" s="2456">
        <v>378</v>
      </c>
      <c r="V1518" s="2457">
        <v>2006</v>
      </c>
      <c r="X1518" s="2457">
        <v>1</v>
      </c>
      <c r="Z1518" s="2451">
        <v>230000</v>
      </c>
      <c r="AA1518" s="2451"/>
      <c r="AB1518" s="2451"/>
      <c r="AC1518" s="2452" t="s">
        <v>13</v>
      </c>
      <c r="AD1518" s="2452" t="s">
        <v>1817</v>
      </c>
      <c r="AE1518" s="2452"/>
      <c r="AF1518" s="2452"/>
      <c r="AG1518" s="2452"/>
      <c r="AI1518" s="2452" t="s">
        <v>12</v>
      </c>
      <c r="AJ1518" s="2455" t="s">
        <v>12</v>
      </c>
      <c r="AK1518" s="2455"/>
      <c r="AL1518" s="2455"/>
    </row>
    <row r="1519" spans="2:38" ht="7.5" customHeight="1">
      <c r="B1519" s="2454"/>
      <c r="C1519" s="2454"/>
      <c r="D1519" s="2454"/>
      <c r="G1519" s="2455"/>
      <c r="H1519" s="2455"/>
      <c r="I1519" s="2455"/>
      <c r="J1519" s="2455"/>
      <c r="K1519" s="2455"/>
      <c r="L1519" s="2455"/>
      <c r="M1519" s="2455"/>
      <c r="N1519" s="2455"/>
      <c r="O1519" s="2455"/>
      <c r="P1519" s="2455"/>
      <c r="R1519" s="2452" t="s">
        <v>1961</v>
      </c>
      <c r="T1519" s="2456"/>
      <c r="V1519" s="2457"/>
      <c r="X1519" s="2457"/>
      <c r="Z1519" s="2451"/>
      <c r="AA1519" s="2451"/>
      <c r="AB1519" s="2451"/>
      <c r="AC1519" s="2452"/>
      <c r="AD1519" s="2452"/>
      <c r="AE1519" s="2452"/>
      <c r="AF1519" s="2452"/>
      <c r="AG1519" s="2452"/>
      <c r="AI1519" s="2452"/>
      <c r="AJ1519" s="2455"/>
      <c r="AK1519" s="2455"/>
      <c r="AL1519" s="2455"/>
    </row>
    <row r="1520" spans="2:38" ht="6.75" customHeight="1">
      <c r="B1520" s="2454"/>
      <c r="C1520" s="2454"/>
      <c r="D1520" s="2454"/>
      <c r="G1520" s="2455"/>
      <c r="H1520" s="2455"/>
      <c r="I1520" s="2455"/>
      <c r="J1520" s="2455"/>
      <c r="K1520" s="2455"/>
      <c r="L1520" s="2455"/>
      <c r="M1520" s="2455"/>
      <c r="N1520" s="2455"/>
      <c r="O1520" s="2455"/>
      <c r="P1520" s="2455"/>
      <c r="R1520" s="2452"/>
      <c r="Z1520" s="2451"/>
      <c r="AA1520" s="2451"/>
      <c r="AB1520" s="2451"/>
    </row>
    <row r="1521" spans="2:38" ht="3.75" customHeight="1"/>
    <row r="1522" spans="2:38" ht="1.5" customHeight="1">
      <c r="B1522" s="2454" t="s">
        <v>2576</v>
      </c>
      <c r="C1522" s="2454"/>
      <c r="D1522" s="2454"/>
      <c r="G1522" s="2455" t="s">
        <v>492</v>
      </c>
      <c r="H1522" s="2455"/>
      <c r="I1522" s="2455"/>
      <c r="J1522" s="2455"/>
      <c r="K1522" s="2455"/>
      <c r="L1522" s="2455"/>
      <c r="M1522" s="2455"/>
      <c r="N1522" s="2455"/>
      <c r="O1522" s="2455"/>
      <c r="P1522" s="2455"/>
      <c r="T1522" s="2456">
        <v>379</v>
      </c>
      <c r="V1522" s="2457">
        <v>2006</v>
      </c>
      <c r="X1522" s="2457">
        <v>1</v>
      </c>
      <c r="Z1522" s="2451">
        <v>230000</v>
      </c>
      <c r="AA1522" s="2451"/>
      <c r="AB1522" s="2451"/>
      <c r="AC1522" s="2452" t="s">
        <v>13</v>
      </c>
      <c r="AD1522" s="2452" t="s">
        <v>1817</v>
      </c>
      <c r="AE1522" s="2452"/>
      <c r="AF1522" s="2452"/>
      <c r="AG1522" s="2452"/>
      <c r="AI1522" s="2452" t="s">
        <v>12</v>
      </c>
      <c r="AJ1522" s="2455" t="s">
        <v>12</v>
      </c>
      <c r="AK1522" s="2455"/>
      <c r="AL1522" s="2455"/>
    </row>
    <row r="1523" spans="2:38" ht="7.5" customHeight="1">
      <c r="B1523" s="2454"/>
      <c r="C1523" s="2454"/>
      <c r="D1523" s="2454"/>
      <c r="G1523" s="2455"/>
      <c r="H1523" s="2455"/>
      <c r="I1523" s="2455"/>
      <c r="J1523" s="2455"/>
      <c r="K1523" s="2455"/>
      <c r="L1523" s="2455"/>
      <c r="M1523" s="2455"/>
      <c r="N1523" s="2455"/>
      <c r="O1523" s="2455"/>
      <c r="P1523" s="2455"/>
      <c r="R1523" s="2452" t="s">
        <v>1961</v>
      </c>
      <c r="T1523" s="2456"/>
      <c r="V1523" s="2457"/>
      <c r="X1523" s="2457"/>
      <c r="Z1523" s="2451"/>
      <c r="AA1523" s="2451"/>
      <c r="AB1523" s="2451"/>
      <c r="AC1523" s="2452"/>
      <c r="AD1523" s="2452"/>
      <c r="AE1523" s="2452"/>
      <c r="AF1523" s="2452"/>
      <c r="AG1523" s="2452"/>
      <c r="AI1523" s="2452"/>
      <c r="AJ1523" s="2455"/>
      <c r="AK1523" s="2455"/>
      <c r="AL1523" s="2455"/>
    </row>
    <row r="1524" spans="2:38" ht="6.75" customHeight="1">
      <c r="B1524" s="2454"/>
      <c r="C1524" s="2454"/>
      <c r="D1524" s="2454"/>
      <c r="G1524" s="2455"/>
      <c r="H1524" s="2455"/>
      <c r="I1524" s="2455"/>
      <c r="J1524" s="2455"/>
      <c r="K1524" s="2455"/>
      <c r="L1524" s="2455"/>
      <c r="M1524" s="2455"/>
      <c r="N1524" s="2455"/>
      <c r="O1524" s="2455"/>
      <c r="P1524" s="2455"/>
      <c r="R1524" s="2452"/>
      <c r="Z1524" s="2451"/>
      <c r="AA1524" s="2451"/>
      <c r="AB1524" s="2451"/>
    </row>
    <row r="1525" spans="2:38" ht="3.75" customHeight="1"/>
    <row r="1526" spans="2:38" ht="1.5" customHeight="1">
      <c r="B1526" s="2454" t="s">
        <v>2576</v>
      </c>
      <c r="C1526" s="2454"/>
      <c r="D1526" s="2454"/>
      <c r="G1526" s="2455" t="s">
        <v>492</v>
      </c>
      <c r="H1526" s="2455"/>
      <c r="I1526" s="2455"/>
      <c r="J1526" s="2455"/>
      <c r="K1526" s="2455"/>
      <c r="L1526" s="2455"/>
      <c r="M1526" s="2455"/>
      <c r="N1526" s="2455"/>
      <c r="O1526" s="2455"/>
      <c r="P1526" s="2455"/>
      <c r="T1526" s="2456">
        <v>380</v>
      </c>
      <c r="V1526" s="2457">
        <v>2006</v>
      </c>
      <c r="X1526" s="2457">
        <v>1</v>
      </c>
      <c r="Z1526" s="2451">
        <v>230000</v>
      </c>
      <c r="AA1526" s="2451"/>
      <c r="AB1526" s="2451"/>
      <c r="AC1526" s="2452" t="s">
        <v>13</v>
      </c>
      <c r="AD1526" s="2452" t="s">
        <v>1817</v>
      </c>
      <c r="AE1526" s="2452"/>
      <c r="AF1526" s="2452"/>
      <c r="AG1526" s="2452"/>
      <c r="AI1526" s="2452" t="s">
        <v>12</v>
      </c>
      <c r="AJ1526" s="2455" t="s">
        <v>12</v>
      </c>
      <c r="AK1526" s="2455"/>
      <c r="AL1526" s="2455"/>
    </row>
    <row r="1527" spans="2:38" ht="7.5" customHeight="1">
      <c r="B1527" s="2454"/>
      <c r="C1527" s="2454"/>
      <c r="D1527" s="2454"/>
      <c r="G1527" s="2455"/>
      <c r="H1527" s="2455"/>
      <c r="I1527" s="2455"/>
      <c r="J1527" s="2455"/>
      <c r="K1527" s="2455"/>
      <c r="L1527" s="2455"/>
      <c r="M1527" s="2455"/>
      <c r="N1527" s="2455"/>
      <c r="O1527" s="2455"/>
      <c r="P1527" s="2455"/>
      <c r="R1527" s="2452" t="s">
        <v>1961</v>
      </c>
      <c r="T1527" s="2456"/>
      <c r="V1527" s="2457"/>
      <c r="X1527" s="2457"/>
      <c r="Z1527" s="2451"/>
      <c r="AA1527" s="2451"/>
      <c r="AB1527" s="2451"/>
      <c r="AC1527" s="2452"/>
      <c r="AD1527" s="2452"/>
      <c r="AE1527" s="2452"/>
      <c r="AF1527" s="2452"/>
      <c r="AG1527" s="2452"/>
      <c r="AI1527" s="2452"/>
      <c r="AJ1527" s="2455"/>
      <c r="AK1527" s="2455"/>
      <c r="AL1527" s="2455"/>
    </row>
    <row r="1528" spans="2:38" ht="6.75" customHeight="1">
      <c r="B1528" s="2454"/>
      <c r="C1528" s="2454"/>
      <c r="D1528" s="2454"/>
      <c r="G1528" s="2455"/>
      <c r="H1528" s="2455"/>
      <c r="I1528" s="2455"/>
      <c r="J1528" s="2455"/>
      <c r="K1528" s="2455"/>
      <c r="L1528" s="2455"/>
      <c r="M1528" s="2455"/>
      <c r="N1528" s="2455"/>
      <c r="O1528" s="2455"/>
      <c r="P1528" s="2455"/>
      <c r="R1528" s="2452"/>
      <c r="Z1528" s="2451"/>
      <c r="AA1528" s="2451"/>
      <c r="AB1528" s="2451"/>
    </row>
    <row r="1529" spans="2:38" ht="1.5" customHeight="1">
      <c r="B1529" s="2454" t="s">
        <v>2576</v>
      </c>
      <c r="C1529" s="2454"/>
      <c r="D1529" s="2454"/>
      <c r="G1529" s="2455" t="s">
        <v>492</v>
      </c>
      <c r="H1529" s="2455"/>
      <c r="I1529" s="2455"/>
      <c r="J1529" s="2455"/>
      <c r="K1529" s="2455"/>
      <c r="L1529" s="2455"/>
      <c r="M1529" s="2455"/>
      <c r="N1529" s="2455"/>
      <c r="O1529" s="2455"/>
      <c r="P1529" s="2455"/>
      <c r="T1529" s="2456">
        <v>381</v>
      </c>
      <c r="V1529" s="2457">
        <v>2006</v>
      </c>
      <c r="X1529" s="2457">
        <v>1</v>
      </c>
      <c r="Z1529" s="2451">
        <v>245000</v>
      </c>
      <c r="AA1529" s="2451"/>
      <c r="AB1529" s="2451"/>
      <c r="AC1529" s="2452" t="s">
        <v>13</v>
      </c>
      <c r="AD1529" s="2452" t="s">
        <v>1817</v>
      </c>
      <c r="AE1529" s="2452"/>
      <c r="AF1529" s="2452"/>
      <c r="AG1529" s="2452"/>
      <c r="AI1529" s="2452" t="s">
        <v>12</v>
      </c>
      <c r="AJ1529" s="2455" t="s">
        <v>12</v>
      </c>
      <c r="AK1529" s="2455"/>
      <c r="AL1529" s="2455"/>
    </row>
    <row r="1530" spans="2:38" ht="7.5" customHeight="1">
      <c r="B1530" s="2454"/>
      <c r="C1530" s="2454"/>
      <c r="D1530" s="2454"/>
      <c r="G1530" s="2455"/>
      <c r="H1530" s="2455"/>
      <c r="I1530" s="2455"/>
      <c r="J1530" s="2455"/>
      <c r="K1530" s="2455"/>
      <c r="L1530" s="2455"/>
      <c r="M1530" s="2455"/>
      <c r="N1530" s="2455"/>
      <c r="O1530" s="2455"/>
      <c r="P1530" s="2455"/>
      <c r="R1530" s="2452" t="s">
        <v>1961</v>
      </c>
      <c r="T1530" s="2456"/>
      <c r="V1530" s="2457"/>
      <c r="X1530" s="2457"/>
      <c r="Z1530" s="2451"/>
      <c r="AA1530" s="2451"/>
      <c r="AB1530" s="2451"/>
      <c r="AC1530" s="2452"/>
      <c r="AD1530" s="2452"/>
      <c r="AE1530" s="2452"/>
      <c r="AF1530" s="2452"/>
      <c r="AG1530" s="2452"/>
      <c r="AI1530" s="2452"/>
      <c r="AJ1530" s="2455"/>
      <c r="AK1530" s="2455"/>
      <c r="AL1530" s="2455"/>
    </row>
    <row r="1531" spans="2:38" ht="6.75" customHeight="1">
      <c r="B1531" s="2454"/>
      <c r="C1531" s="2454"/>
      <c r="D1531" s="2454"/>
      <c r="G1531" s="2455"/>
      <c r="H1531" s="2455"/>
      <c r="I1531" s="2455"/>
      <c r="J1531" s="2455"/>
      <c r="K1531" s="2455"/>
      <c r="L1531" s="2455"/>
      <c r="M1531" s="2455"/>
      <c r="N1531" s="2455"/>
      <c r="O1531" s="2455"/>
      <c r="P1531" s="2455"/>
      <c r="R1531" s="2452"/>
      <c r="Z1531" s="2451"/>
      <c r="AA1531" s="2451"/>
      <c r="AB1531" s="2451"/>
    </row>
    <row r="1532" spans="2:38" ht="3.75" customHeight="1"/>
    <row r="1533" spans="2:38" ht="1.5" customHeight="1">
      <c r="B1533" s="2454" t="s">
        <v>2576</v>
      </c>
      <c r="C1533" s="2454"/>
      <c r="D1533" s="2454"/>
      <c r="G1533" s="2455" t="s">
        <v>492</v>
      </c>
      <c r="H1533" s="2455"/>
      <c r="I1533" s="2455"/>
      <c r="J1533" s="2455"/>
      <c r="K1533" s="2455"/>
      <c r="L1533" s="2455"/>
      <c r="M1533" s="2455"/>
      <c r="N1533" s="2455"/>
      <c r="O1533" s="2455"/>
      <c r="P1533" s="2455"/>
      <c r="T1533" s="2456">
        <v>382</v>
      </c>
      <c r="V1533" s="2457">
        <v>2006</v>
      </c>
      <c r="X1533" s="2457">
        <v>1</v>
      </c>
      <c r="Z1533" s="2451">
        <v>245000</v>
      </c>
      <c r="AA1533" s="2451"/>
      <c r="AB1533" s="2451"/>
      <c r="AC1533" s="2452" t="s">
        <v>13</v>
      </c>
      <c r="AD1533" s="2452" t="s">
        <v>1817</v>
      </c>
      <c r="AE1533" s="2452"/>
      <c r="AF1533" s="2452"/>
      <c r="AG1533" s="2452"/>
      <c r="AI1533" s="2452" t="s">
        <v>12</v>
      </c>
      <c r="AJ1533" s="2455" t="s">
        <v>12</v>
      </c>
      <c r="AK1533" s="2455"/>
      <c r="AL1533" s="2455"/>
    </row>
    <row r="1534" spans="2:38" ht="7.5" customHeight="1">
      <c r="B1534" s="2454"/>
      <c r="C1534" s="2454"/>
      <c r="D1534" s="2454"/>
      <c r="G1534" s="2455"/>
      <c r="H1534" s="2455"/>
      <c r="I1534" s="2455"/>
      <c r="J1534" s="2455"/>
      <c r="K1534" s="2455"/>
      <c r="L1534" s="2455"/>
      <c r="M1534" s="2455"/>
      <c r="N1534" s="2455"/>
      <c r="O1534" s="2455"/>
      <c r="P1534" s="2455"/>
      <c r="R1534" s="2452" t="s">
        <v>1961</v>
      </c>
      <c r="T1534" s="2456"/>
      <c r="V1534" s="2457"/>
      <c r="X1534" s="2457"/>
      <c r="Z1534" s="2451"/>
      <c r="AA1534" s="2451"/>
      <c r="AB1534" s="2451"/>
      <c r="AC1534" s="2452"/>
      <c r="AD1534" s="2452"/>
      <c r="AE1534" s="2452"/>
      <c r="AF1534" s="2452"/>
      <c r="AG1534" s="2452"/>
      <c r="AI1534" s="2452"/>
      <c r="AJ1534" s="2455"/>
      <c r="AK1534" s="2455"/>
      <c r="AL1534" s="2455"/>
    </row>
    <row r="1535" spans="2:38" ht="6.75" customHeight="1">
      <c r="B1535" s="2454"/>
      <c r="C1535" s="2454"/>
      <c r="D1535" s="2454"/>
      <c r="G1535" s="2455"/>
      <c r="H1535" s="2455"/>
      <c r="I1535" s="2455"/>
      <c r="J1535" s="2455"/>
      <c r="K1535" s="2455"/>
      <c r="L1535" s="2455"/>
      <c r="M1535" s="2455"/>
      <c r="N1535" s="2455"/>
      <c r="O1535" s="2455"/>
      <c r="P1535" s="2455"/>
      <c r="R1535" s="2452"/>
      <c r="Z1535" s="2451"/>
      <c r="AA1535" s="2451"/>
      <c r="AB1535" s="2451"/>
    </row>
    <row r="1536" spans="2:38" ht="3.75" customHeight="1"/>
    <row r="1537" spans="2:38" ht="1.5" customHeight="1">
      <c r="B1537" s="2454" t="s">
        <v>2576</v>
      </c>
      <c r="C1537" s="2454"/>
      <c r="D1537" s="2454"/>
      <c r="G1537" s="2455" t="s">
        <v>492</v>
      </c>
      <c r="H1537" s="2455"/>
      <c r="I1537" s="2455"/>
      <c r="J1537" s="2455"/>
      <c r="K1537" s="2455"/>
      <c r="L1537" s="2455"/>
      <c r="M1537" s="2455"/>
      <c r="N1537" s="2455"/>
      <c r="O1537" s="2455"/>
      <c r="P1537" s="2455"/>
      <c r="T1537" s="2456">
        <v>383</v>
      </c>
      <c r="V1537" s="2457">
        <v>2006</v>
      </c>
      <c r="X1537" s="2457">
        <v>1</v>
      </c>
      <c r="Z1537" s="2451">
        <v>245000</v>
      </c>
      <c r="AA1537" s="2451"/>
      <c r="AB1537" s="2451"/>
      <c r="AC1537" s="2452" t="s">
        <v>13</v>
      </c>
      <c r="AD1537" s="2452" t="s">
        <v>1817</v>
      </c>
      <c r="AE1537" s="2452"/>
      <c r="AF1537" s="2452"/>
      <c r="AG1537" s="2452"/>
      <c r="AI1537" s="2452" t="s">
        <v>12</v>
      </c>
      <c r="AJ1537" s="2455" t="s">
        <v>12</v>
      </c>
      <c r="AK1537" s="2455"/>
      <c r="AL1537" s="2455"/>
    </row>
    <row r="1538" spans="2:38" ht="7.5" customHeight="1">
      <c r="B1538" s="2454"/>
      <c r="C1538" s="2454"/>
      <c r="D1538" s="2454"/>
      <c r="G1538" s="2455"/>
      <c r="H1538" s="2455"/>
      <c r="I1538" s="2455"/>
      <c r="J1538" s="2455"/>
      <c r="K1538" s="2455"/>
      <c r="L1538" s="2455"/>
      <c r="M1538" s="2455"/>
      <c r="N1538" s="2455"/>
      <c r="O1538" s="2455"/>
      <c r="P1538" s="2455"/>
      <c r="R1538" s="2452" t="s">
        <v>1961</v>
      </c>
      <c r="T1538" s="2456"/>
      <c r="V1538" s="2457"/>
      <c r="X1538" s="2457"/>
      <c r="Z1538" s="2451"/>
      <c r="AA1538" s="2451"/>
      <c r="AB1538" s="2451"/>
      <c r="AC1538" s="2452"/>
      <c r="AD1538" s="2452"/>
      <c r="AE1538" s="2452"/>
      <c r="AF1538" s="2452"/>
      <c r="AG1538" s="2452"/>
      <c r="AI1538" s="2452"/>
      <c r="AJ1538" s="2455"/>
      <c r="AK1538" s="2455"/>
      <c r="AL1538" s="2455"/>
    </row>
    <row r="1539" spans="2:38" ht="6.75" customHeight="1">
      <c r="B1539" s="2454"/>
      <c r="C1539" s="2454"/>
      <c r="D1539" s="2454"/>
      <c r="G1539" s="2455"/>
      <c r="H1539" s="2455"/>
      <c r="I1539" s="2455"/>
      <c r="J1539" s="2455"/>
      <c r="K1539" s="2455"/>
      <c r="L1539" s="2455"/>
      <c r="M1539" s="2455"/>
      <c r="N1539" s="2455"/>
      <c r="O1539" s="2455"/>
      <c r="P1539" s="2455"/>
      <c r="R1539" s="2452"/>
      <c r="Z1539" s="2451"/>
      <c r="AA1539" s="2451"/>
      <c r="AB1539" s="2451"/>
    </row>
    <row r="1540" spans="2:38" ht="3.75" customHeight="1"/>
    <row r="1541" spans="2:38" ht="1.5" customHeight="1">
      <c r="B1541" s="2454" t="s">
        <v>2576</v>
      </c>
      <c r="C1541" s="2454"/>
      <c r="D1541" s="2454"/>
      <c r="G1541" s="2455" t="s">
        <v>492</v>
      </c>
      <c r="H1541" s="2455"/>
      <c r="I1541" s="2455"/>
      <c r="J1541" s="2455"/>
      <c r="K1541" s="2455"/>
      <c r="L1541" s="2455"/>
      <c r="M1541" s="2455"/>
      <c r="N1541" s="2455"/>
      <c r="O1541" s="2455"/>
      <c r="P1541" s="2455"/>
      <c r="T1541" s="2456">
        <v>384</v>
      </c>
      <c r="V1541" s="2457">
        <v>2006</v>
      </c>
      <c r="X1541" s="2457">
        <v>1</v>
      </c>
      <c r="Z1541" s="2451">
        <v>245000</v>
      </c>
      <c r="AA1541" s="2451"/>
      <c r="AB1541" s="2451"/>
      <c r="AC1541" s="2452" t="s">
        <v>1914</v>
      </c>
      <c r="AD1541" s="2452" t="s">
        <v>1817</v>
      </c>
      <c r="AE1541" s="2452"/>
      <c r="AF1541" s="2452"/>
      <c r="AG1541" s="2452"/>
      <c r="AJ1541" s="2455" t="s">
        <v>2199</v>
      </c>
      <c r="AK1541" s="2455"/>
      <c r="AL1541" s="2455"/>
    </row>
    <row r="1542" spans="2:38" ht="7.5" customHeight="1">
      <c r="B1542" s="2454"/>
      <c r="C1542" s="2454"/>
      <c r="D1542" s="2454"/>
      <c r="G1542" s="2455"/>
      <c r="H1542" s="2455"/>
      <c r="I1542" s="2455"/>
      <c r="J1542" s="2455"/>
      <c r="K1542" s="2455"/>
      <c r="L1542" s="2455"/>
      <c r="M1542" s="2455"/>
      <c r="N1542" s="2455"/>
      <c r="O1542" s="2455"/>
      <c r="P1542" s="2455"/>
      <c r="R1542" s="2452" t="s">
        <v>1961</v>
      </c>
      <c r="T1542" s="2456"/>
      <c r="V1542" s="2457"/>
      <c r="X1542" s="2457"/>
      <c r="Z1542" s="2451"/>
      <c r="AA1542" s="2451"/>
      <c r="AB1542" s="2451"/>
      <c r="AC1542" s="2452"/>
      <c r="AD1542" s="2452"/>
      <c r="AE1542" s="2452"/>
      <c r="AF1542" s="2452"/>
      <c r="AG1542" s="2452"/>
      <c r="AJ1542" s="2455"/>
      <c r="AK1542" s="2455"/>
      <c r="AL1542" s="2455"/>
    </row>
    <row r="1543" spans="2:38" ht="6.75" customHeight="1">
      <c r="B1543" s="2454"/>
      <c r="C1543" s="2454"/>
      <c r="D1543" s="2454"/>
      <c r="G1543" s="2455"/>
      <c r="H1543" s="2455"/>
      <c r="I1543" s="2455"/>
      <c r="J1543" s="2455"/>
      <c r="K1543" s="2455"/>
      <c r="L1543" s="2455"/>
      <c r="M1543" s="2455"/>
      <c r="N1543" s="2455"/>
      <c r="O1543" s="2455"/>
      <c r="P1543" s="2455"/>
      <c r="R1543" s="2452"/>
      <c r="Z1543" s="2451"/>
      <c r="AA1543" s="2451"/>
      <c r="AB1543" s="2451"/>
    </row>
    <row r="1544" spans="2:38" ht="3.75" customHeight="1"/>
    <row r="1545" spans="2:38" ht="1.5" customHeight="1">
      <c r="B1545" s="2454" t="s">
        <v>2576</v>
      </c>
      <c r="C1545" s="2454"/>
      <c r="D1545" s="2454"/>
      <c r="G1545" s="2455" t="s">
        <v>492</v>
      </c>
      <c r="H1545" s="2455"/>
      <c r="I1545" s="2455"/>
      <c r="J1545" s="2455"/>
      <c r="K1545" s="2455"/>
      <c r="L1545" s="2455"/>
      <c r="M1545" s="2455"/>
      <c r="N1545" s="2455"/>
      <c r="O1545" s="2455"/>
      <c r="P1545" s="2455"/>
      <c r="T1545" s="2456">
        <v>385</v>
      </c>
      <c r="V1545" s="2457">
        <v>2006</v>
      </c>
      <c r="X1545" s="2457">
        <v>1</v>
      </c>
      <c r="Z1545" s="2451">
        <v>245000</v>
      </c>
      <c r="AA1545" s="2451"/>
      <c r="AB1545" s="2451"/>
      <c r="AC1545" s="2452" t="s">
        <v>1914</v>
      </c>
      <c r="AD1545" s="2452" t="s">
        <v>1817</v>
      </c>
      <c r="AE1545" s="2452"/>
      <c r="AF1545" s="2452"/>
      <c r="AG1545" s="2452"/>
      <c r="AJ1545" s="2455" t="s">
        <v>2199</v>
      </c>
      <c r="AK1545" s="2455"/>
      <c r="AL1545" s="2455"/>
    </row>
    <row r="1546" spans="2:38" ht="7.5" customHeight="1">
      <c r="B1546" s="2454"/>
      <c r="C1546" s="2454"/>
      <c r="D1546" s="2454"/>
      <c r="G1546" s="2455"/>
      <c r="H1546" s="2455"/>
      <c r="I1546" s="2455"/>
      <c r="J1546" s="2455"/>
      <c r="K1546" s="2455"/>
      <c r="L1546" s="2455"/>
      <c r="M1546" s="2455"/>
      <c r="N1546" s="2455"/>
      <c r="O1546" s="2455"/>
      <c r="P1546" s="2455"/>
      <c r="R1546" s="2452" t="s">
        <v>1961</v>
      </c>
      <c r="T1546" s="2456"/>
      <c r="V1546" s="2457"/>
      <c r="X1546" s="2457"/>
      <c r="Z1546" s="2451"/>
      <c r="AA1546" s="2451"/>
      <c r="AB1546" s="2451"/>
      <c r="AC1546" s="2452"/>
      <c r="AD1546" s="2452"/>
      <c r="AE1546" s="2452"/>
      <c r="AF1546" s="2452"/>
      <c r="AG1546" s="2452"/>
      <c r="AJ1546" s="2455"/>
      <c r="AK1546" s="2455"/>
      <c r="AL1546" s="2455"/>
    </row>
    <row r="1547" spans="2:38" ht="6.75" customHeight="1">
      <c r="B1547" s="2454"/>
      <c r="C1547" s="2454"/>
      <c r="D1547" s="2454"/>
      <c r="G1547" s="2455"/>
      <c r="H1547" s="2455"/>
      <c r="I1547" s="2455"/>
      <c r="J1547" s="2455"/>
      <c r="K1547" s="2455"/>
      <c r="L1547" s="2455"/>
      <c r="M1547" s="2455"/>
      <c r="N1547" s="2455"/>
      <c r="O1547" s="2455"/>
      <c r="P1547" s="2455"/>
      <c r="R1547" s="2452"/>
      <c r="Z1547" s="2451"/>
      <c r="AA1547" s="2451"/>
      <c r="AB1547" s="2451"/>
    </row>
    <row r="1548" spans="2:38" ht="3.75" customHeight="1"/>
    <row r="1549" spans="2:38" ht="1.5" customHeight="1">
      <c r="B1549" s="2454" t="s">
        <v>2576</v>
      </c>
      <c r="C1549" s="2454"/>
      <c r="D1549" s="2454"/>
      <c r="G1549" s="2455" t="s">
        <v>492</v>
      </c>
      <c r="H1549" s="2455"/>
      <c r="I1549" s="2455"/>
      <c r="J1549" s="2455"/>
      <c r="K1549" s="2455"/>
      <c r="L1549" s="2455"/>
      <c r="M1549" s="2455"/>
      <c r="N1549" s="2455"/>
      <c r="O1549" s="2455"/>
      <c r="P1549" s="2455"/>
      <c r="T1549" s="2456">
        <v>386</v>
      </c>
      <c r="V1549" s="2457">
        <v>2006</v>
      </c>
      <c r="X1549" s="2457">
        <v>1</v>
      </c>
      <c r="Z1549" s="2451">
        <v>245000</v>
      </c>
      <c r="AA1549" s="2451"/>
      <c r="AB1549" s="2451"/>
      <c r="AC1549" s="2452" t="s">
        <v>1914</v>
      </c>
      <c r="AD1549" s="2452" t="s">
        <v>1817</v>
      </c>
      <c r="AE1549" s="2452"/>
      <c r="AF1549" s="2452"/>
      <c r="AG1549" s="2452"/>
      <c r="AJ1549" s="2455" t="s">
        <v>2199</v>
      </c>
      <c r="AK1549" s="2455"/>
      <c r="AL1549" s="2455"/>
    </row>
    <row r="1550" spans="2:38" ht="7.5" customHeight="1">
      <c r="B1550" s="2454"/>
      <c r="C1550" s="2454"/>
      <c r="D1550" s="2454"/>
      <c r="G1550" s="2455"/>
      <c r="H1550" s="2455"/>
      <c r="I1550" s="2455"/>
      <c r="J1550" s="2455"/>
      <c r="K1550" s="2455"/>
      <c r="L1550" s="2455"/>
      <c r="M1550" s="2455"/>
      <c r="N1550" s="2455"/>
      <c r="O1550" s="2455"/>
      <c r="P1550" s="2455"/>
      <c r="R1550" s="2452" t="s">
        <v>1961</v>
      </c>
      <c r="T1550" s="2456"/>
      <c r="V1550" s="2457"/>
      <c r="X1550" s="2457"/>
      <c r="Z1550" s="2451"/>
      <c r="AA1550" s="2451"/>
      <c r="AB1550" s="2451"/>
      <c r="AC1550" s="2452"/>
      <c r="AD1550" s="2452"/>
      <c r="AE1550" s="2452"/>
      <c r="AF1550" s="2452"/>
      <c r="AG1550" s="2452"/>
      <c r="AJ1550" s="2455"/>
      <c r="AK1550" s="2455"/>
      <c r="AL1550" s="2455"/>
    </row>
    <row r="1551" spans="2:38" ht="6.75" customHeight="1">
      <c r="B1551" s="2454"/>
      <c r="C1551" s="2454"/>
      <c r="D1551" s="2454"/>
      <c r="G1551" s="2455"/>
      <c r="H1551" s="2455"/>
      <c r="I1551" s="2455"/>
      <c r="J1551" s="2455"/>
      <c r="K1551" s="2455"/>
      <c r="L1551" s="2455"/>
      <c r="M1551" s="2455"/>
      <c r="N1551" s="2455"/>
      <c r="O1551" s="2455"/>
      <c r="P1551" s="2455"/>
      <c r="R1551" s="2452"/>
      <c r="Z1551" s="2451"/>
      <c r="AA1551" s="2451"/>
      <c r="AB1551" s="2451"/>
    </row>
    <row r="1552" spans="2:38" ht="3.75" customHeight="1"/>
    <row r="1553" spans="2:38" ht="1.5" customHeight="1">
      <c r="B1553" s="2454" t="s">
        <v>2576</v>
      </c>
      <c r="C1553" s="2454"/>
      <c r="D1553" s="2454"/>
      <c r="G1553" s="2455" t="s">
        <v>492</v>
      </c>
      <c r="H1553" s="2455"/>
      <c r="I1553" s="2455"/>
      <c r="J1553" s="2455"/>
      <c r="K1553" s="2455"/>
      <c r="L1553" s="2455"/>
      <c r="M1553" s="2455"/>
      <c r="N1553" s="2455"/>
      <c r="O1553" s="2455"/>
      <c r="P1553" s="2455"/>
      <c r="T1553" s="2456">
        <v>387</v>
      </c>
      <c r="V1553" s="2457">
        <v>2006</v>
      </c>
      <c r="X1553" s="2457">
        <v>1</v>
      </c>
      <c r="Z1553" s="2451">
        <v>245000</v>
      </c>
      <c r="AA1553" s="2451"/>
      <c r="AB1553" s="2451"/>
      <c r="AC1553" s="2452" t="s">
        <v>1914</v>
      </c>
      <c r="AD1553" s="2452" t="s">
        <v>1817</v>
      </c>
      <c r="AE1553" s="2452"/>
      <c r="AF1553" s="2452"/>
      <c r="AG1553" s="2452"/>
      <c r="AJ1553" s="2455" t="s">
        <v>2199</v>
      </c>
      <c r="AK1553" s="2455"/>
      <c r="AL1553" s="2455"/>
    </row>
    <row r="1554" spans="2:38" ht="7.5" customHeight="1">
      <c r="B1554" s="2454"/>
      <c r="C1554" s="2454"/>
      <c r="D1554" s="2454"/>
      <c r="G1554" s="2455"/>
      <c r="H1554" s="2455"/>
      <c r="I1554" s="2455"/>
      <c r="J1554" s="2455"/>
      <c r="K1554" s="2455"/>
      <c r="L1554" s="2455"/>
      <c r="M1554" s="2455"/>
      <c r="N1554" s="2455"/>
      <c r="O1554" s="2455"/>
      <c r="P1554" s="2455"/>
      <c r="R1554" s="2452" t="s">
        <v>1961</v>
      </c>
      <c r="T1554" s="2456"/>
      <c r="V1554" s="2457"/>
      <c r="X1554" s="2457"/>
      <c r="Z1554" s="2451"/>
      <c r="AA1554" s="2451"/>
      <c r="AB1554" s="2451"/>
      <c r="AC1554" s="2452"/>
      <c r="AD1554" s="2452"/>
      <c r="AE1554" s="2452"/>
      <c r="AF1554" s="2452"/>
      <c r="AG1554" s="2452"/>
      <c r="AJ1554" s="2455"/>
      <c r="AK1554" s="2455"/>
      <c r="AL1554" s="2455"/>
    </row>
    <row r="1555" spans="2:38" ht="6.75" customHeight="1">
      <c r="B1555" s="2454"/>
      <c r="C1555" s="2454"/>
      <c r="D1555" s="2454"/>
      <c r="G1555" s="2455"/>
      <c r="H1555" s="2455"/>
      <c r="I1555" s="2455"/>
      <c r="J1555" s="2455"/>
      <c r="K1555" s="2455"/>
      <c r="L1555" s="2455"/>
      <c r="M1555" s="2455"/>
      <c r="N1555" s="2455"/>
      <c r="O1555" s="2455"/>
      <c r="P1555" s="2455"/>
      <c r="R1555" s="2452"/>
      <c r="Z1555" s="2451"/>
      <c r="AA1555" s="2451"/>
      <c r="AB1555" s="2451"/>
    </row>
    <row r="1556" spans="2:38" ht="3.75" customHeight="1"/>
    <row r="1557" spans="2:38" ht="1.5" customHeight="1">
      <c r="B1557" s="2454" t="s">
        <v>2576</v>
      </c>
      <c r="C1557" s="2454"/>
      <c r="D1557" s="2454"/>
      <c r="G1557" s="2455" t="s">
        <v>492</v>
      </c>
      <c r="H1557" s="2455"/>
      <c r="I1557" s="2455"/>
      <c r="J1557" s="2455"/>
      <c r="K1557" s="2455"/>
      <c r="L1557" s="2455"/>
      <c r="M1557" s="2455"/>
      <c r="N1557" s="2455"/>
      <c r="O1557" s="2455"/>
      <c r="P1557" s="2455"/>
      <c r="T1557" s="2456">
        <v>388</v>
      </c>
      <c r="V1557" s="2457">
        <v>2006</v>
      </c>
      <c r="X1557" s="2457">
        <v>1</v>
      </c>
      <c r="Z1557" s="2451">
        <v>245000</v>
      </c>
      <c r="AA1557" s="2451"/>
      <c r="AB1557" s="2451"/>
      <c r="AC1557" s="2452" t="s">
        <v>1914</v>
      </c>
      <c r="AD1557" s="2452" t="s">
        <v>1817</v>
      </c>
      <c r="AE1557" s="2452"/>
      <c r="AF1557" s="2452"/>
      <c r="AG1557" s="2452"/>
      <c r="AJ1557" s="2455" t="s">
        <v>2199</v>
      </c>
      <c r="AK1557" s="2455"/>
      <c r="AL1557" s="2455"/>
    </row>
    <row r="1558" spans="2:38" ht="7.5" customHeight="1">
      <c r="B1558" s="2454"/>
      <c r="C1558" s="2454"/>
      <c r="D1558" s="2454"/>
      <c r="G1558" s="2455"/>
      <c r="H1558" s="2455"/>
      <c r="I1558" s="2455"/>
      <c r="J1558" s="2455"/>
      <c r="K1558" s="2455"/>
      <c r="L1558" s="2455"/>
      <c r="M1558" s="2455"/>
      <c r="N1558" s="2455"/>
      <c r="O1558" s="2455"/>
      <c r="P1558" s="2455"/>
      <c r="R1558" s="2452" t="s">
        <v>1961</v>
      </c>
      <c r="T1558" s="2456"/>
      <c r="V1558" s="2457"/>
      <c r="X1558" s="2457"/>
      <c r="Z1558" s="2451"/>
      <c r="AA1558" s="2451"/>
      <c r="AB1558" s="2451"/>
      <c r="AC1558" s="2452"/>
      <c r="AD1558" s="2452"/>
      <c r="AE1558" s="2452"/>
      <c r="AF1558" s="2452"/>
      <c r="AG1558" s="2452"/>
      <c r="AJ1558" s="2455"/>
      <c r="AK1558" s="2455"/>
      <c r="AL1558" s="2455"/>
    </row>
    <row r="1559" spans="2:38" ht="6.75" customHeight="1">
      <c r="B1559" s="2454"/>
      <c r="C1559" s="2454"/>
      <c r="D1559" s="2454"/>
      <c r="G1559" s="2455"/>
      <c r="H1559" s="2455"/>
      <c r="I1559" s="2455"/>
      <c r="J1559" s="2455"/>
      <c r="K1559" s="2455"/>
      <c r="L1559" s="2455"/>
      <c r="M1559" s="2455"/>
      <c r="N1559" s="2455"/>
      <c r="O1559" s="2455"/>
      <c r="P1559" s="2455"/>
      <c r="R1559" s="2452"/>
      <c r="Z1559" s="2451"/>
      <c r="AA1559" s="2451"/>
      <c r="AB1559" s="2451"/>
    </row>
    <row r="1560" spans="2:38" ht="3.75" customHeight="1"/>
    <row r="1561" spans="2:38" ht="1.5" customHeight="1">
      <c r="B1561" s="2454" t="s">
        <v>2576</v>
      </c>
      <c r="C1561" s="2454"/>
      <c r="D1561" s="2454"/>
      <c r="G1561" s="2455" t="s">
        <v>492</v>
      </c>
      <c r="H1561" s="2455"/>
      <c r="I1561" s="2455"/>
      <c r="J1561" s="2455"/>
      <c r="K1561" s="2455"/>
      <c r="L1561" s="2455"/>
      <c r="M1561" s="2455"/>
      <c r="N1561" s="2455"/>
      <c r="O1561" s="2455"/>
      <c r="P1561" s="2455"/>
      <c r="T1561" s="2456">
        <v>389</v>
      </c>
      <c r="V1561" s="2457">
        <v>2006</v>
      </c>
      <c r="X1561" s="2457">
        <v>1</v>
      </c>
      <c r="Z1561" s="2451">
        <v>245000</v>
      </c>
      <c r="AA1561" s="2451"/>
      <c r="AB1561" s="2451"/>
      <c r="AC1561" s="2452" t="s">
        <v>13</v>
      </c>
      <c r="AD1561" s="2452" t="s">
        <v>1817</v>
      </c>
      <c r="AE1561" s="2452"/>
      <c r="AF1561" s="2452"/>
      <c r="AG1561" s="2452"/>
      <c r="AI1561" s="2452" t="s">
        <v>12</v>
      </c>
      <c r="AJ1561" s="2455" t="s">
        <v>12</v>
      </c>
      <c r="AK1561" s="2455"/>
      <c r="AL1561" s="2455"/>
    </row>
    <row r="1562" spans="2:38" ht="7.5" customHeight="1">
      <c r="B1562" s="2454"/>
      <c r="C1562" s="2454"/>
      <c r="D1562" s="2454"/>
      <c r="G1562" s="2455"/>
      <c r="H1562" s="2455"/>
      <c r="I1562" s="2455"/>
      <c r="J1562" s="2455"/>
      <c r="K1562" s="2455"/>
      <c r="L1562" s="2455"/>
      <c r="M1562" s="2455"/>
      <c r="N1562" s="2455"/>
      <c r="O1562" s="2455"/>
      <c r="P1562" s="2455"/>
      <c r="R1562" s="2452" t="s">
        <v>1961</v>
      </c>
      <c r="T1562" s="2456"/>
      <c r="V1562" s="2457"/>
      <c r="X1562" s="2457"/>
      <c r="Z1562" s="2451"/>
      <c r="AA1562" s="2451"/>
      <c r="AB1562" s="2451"/>
      <c r="AC1562" s="2452"/>
      <c r="AD1562" s="2452"/>
      <c r="AE1562" s="2452"/>
      <c r="AF1562" s="2452"/>
      <c r="AG1562" s="2452"/>
      <c r="AI1562" s="2452"/>
      <c r="AJ1562" s="2455"/>
      <c r="AK1562" s="2455"/>
      <c r="AL1562" s="2455"/>
    </row>
    <row r="1563" spans="2:38" ht="6.75" customHeight="1">
      <c r="B1563" s="2454"/>
      <c r="C1563" s="2454"/>
      <c r="D1563" s="2454"/>
      <c r="G1563" s="2455"/>
      <c r="H1563" s="2455"/>
      <c r="I1563" s="2455"/>
      <c r="J1563" s="2455"/>
      <c r="K1563" s="2455"/>
      <c r="L1563" s="2455"/>
      <c r="M1563" s="2455"/>
      <c r="N1563" s="2455"/>
      <c r="O1563" s="2455"/>
      <c r="P1563" s="2455"/>
      <c r="R1563" s="2452"/>
      <c r="Z1563" s="2451"/>
      <c r="AA1563" s="2451"/>
      <c r="AB1563" s="2451"/>
    </row>
    <row r="1564" spans="2:38" ht="3.75" customHeight="1"/>
    <row r="1565" spans="2:38" ht="1.5" customHeight="1">
      <c r="B1565" s="2454" t="s">
        <v>2576</v>
      </c>
      <c r="C1565" s="2454"/>
      <c r="D1565" s="2454"/>
      <c r="G1565" s="2455" t="s">
        <v>492</v>
      </c>
      <c r="H1565" s="2455"/>
      <c r="I1565" s="2455"/>
      <c r="J1565" s="2455"/>
      <c r="K1565" s="2455"/>
      <c r="L1565" s="2455"/>
      <c r="M1565" s="2455"/>
      <c r="N1565" s="2455"/>
      <c r="O1565" s="2455"/>
      <c r="P1565" s="2455"/>
      <c r="T1565" s="2456">
        <v>390</v>
      </c>
      <c r="V1565" s="2457">
        <v>2006</v>
      </c>
      <c r="X1565" s="2457">
        <v>1</v>
      </c>
      <c r="Z1565" s="2451">
        <v>245000</v>
      </c>
      <c r="AA1565" s="2451"/>
      <c r="AB1565" s="2451"/>
      <c r="AC1565" s="2452" t="s">
        <v>13</v>
      </c>
      <c r="AD1565" s="2452" t="s">
        <v>1817</v>
      </c>
      <c r="AE1565" s="2452"/>
      <c r="AF1565" s="2452"/>
      <c r="AG1565" s="2452"/>
      <c r="AI1565" s="2452" t="s">
        <v>12</v>
      </c>
      <c r="AJ1565" s="2455" t="s">
        <v>12</v>
      </c>
      <c r="AK1565" s="2455"/>
      <c r="AL1565" s="2455"/>
    </row>
    <row r="1566" spans="2:38" ht="7.5" customHeight="1">
      <c r="B1566" s="2454"/>
      <c r="C1566" s="2454"/>
      <c r="D1566" s="2454"/>
      <c r="G1566" s="2455"/>
      <c r="H1566" s="2455"/>
      <c r="I1566" s="2455"/>
      <c r="J1566" s="2455"/>
      <c r="K1566" s="2455"/>
      <c r="L1566" s="2455"/>
      <c r="M1566" s="2455"/>
      <c r="N1566" s="2455"/>
      <c r="O1566" s="2455"/>
      <c r="P1566" s="2455"/>
      <c r="R1566" s="2452" t="s">
        <v>1961</v>
      </c>
      <c r="T1566" s="2456"/>
      <c r="V1566" s="2457"/>
      <c r="X1566" s="2457"/>
      <c r="Z1566" s="2451"/>
      <c r="AA1566" s="2451"/>
      <c r="AB1566" s="2451"/>
      <c r="AC1566" s="2452"/>
      <c r="AD1566" s="2452"/>
      <c r="AE1566" s="2452"/>
      <c r="AF1566" s="2452"/>
      <c r="AG1566" s="2452"/>
      <c r="AI1566" s="2452"/>
      <c r="AJ1566" s="2455"/>
      <c r="AK1566" s="2455"/>
      <c r="AL1566" s="2455"/>
    </row>
    <row r="1567" spans="2:38" ht="6.75" customHeight="1">
      <c r="B1567" s="2454"/>
      <c r="C1567" s="2454"/>
      <c r="D1567" s="2454"/>
      <c r="G1567" s="2455"/>
      <c r="H1567" s="2455"/>
      <c r="I1567" s="2455"/>
      <c r="J1567" s="2455"/>
      <c r="K1567" s="2455"/>
      <c r="L1567" s="2455"/>
      <c r="M1567" s="2455"/>
      <c r="N1567" s="2455"/>
      <c r="O1567" s="2455"/>
      <c r="P1567" s="2455"/>
      <c r="R1567" s="2452"/>
      <c r="Z1567" s="2451"/>
      <c r="AA1567" s="2451"/>
      <c r="AB1567" s="2451"/>
    </row>
    <row r="1568" spans="2:38" ht="3.75" customHeight="1"/>
    <row r="1569" spans="2:38" ht="1.5" customHeight="1">
      <c r="B1569" s="2454" t="s">
        <v>2576</v>
      </c>
      <c r="C1569" s="2454"/>
      <c r="D1569" s="2454"/>
      <c r="G1569" s="2455" t="s">
        <v>492</v>
      </c>
      <c r="H1569" s="2455"/>
      <c r="I1569" s="2455"/>
      <c r="J1569" s="2455"/>
      <c r="K1569" s="2455"/>
      <c r="L1569" s="2455"/>
      <c r="M1569" s="2455"/>
      <c r="N1569" s="2455"/>
      <c r="O1569" s="2455"/>
      <c r="P1569" s="2455"/>
      <c r="T1569" s="2456">
        <v>391</v>
      </c>
      <c r="V1569" s="2457">
        <v>2006</v>
      </c>
      <c r="X1569" s="2457">
        <v>1</v>
      </c>
      <c r="Z1569" s="2451">
        <v>245000</v>
      </c>
      <c r="AA1569" s="2451"/>
      <c r="AB1569" s="2451"/>
      <c r="AC1569" s="2452" t="s">
        <v>13</v>
      </c>
      <c r="AD1569" s="2452" t="s">
        <v>1817</v>
      </c>
      <c r="AE1569" s="2452"/>
      <c r="AF1569" s="2452"/>
      <c r="AG1569" s="2452"/>
      <c r="AI1569" s="2452" t="s">
        <v>12</v>
      </c>
      <c r="AJ1569" s="2455" t="s">
        <v>12</v>
      </c>
      <c r="AK1569" s="2455"/>
      <c r="AL1569" s="2455"/>
    </row>
    <row r="1570" spans="2:38" ht="7.5" customHeight="1">
      <c r="B1570" s="2454"/>
      <c r="C1570" s="2454"/>
      <c r="D1570" s="2454"/>
      <c r="G1570" s="2455"/>
      <c r="H1570" s="2455"/>
      <c r="I1570" s="2455"/>
      <c r="J1570" s="2455"/>
      <c r="K1570" s="2455"/>
      <c r="L1570" s="2455"/>
      <c r="M1570" s="2455"/>
      <c r="N1570" s="2455"/>
      <c r="O1570" s="2455"/>
      <c r="P1570" s="2455"/>
      <c r="R1570" s="2452" t="s">
        <v>1961</v>
      </c>
      <c r="T1570" s="2456"/>
      <c r="V1570" s="2457"/>
      <c r="X1570" s="2457"/>
      <c r="Z1570" s="2451"/>
      <c r="AA1570" s="2451"/>
      <c r="AB1570" s="2451"/>
      <c r="AC1570" s="2452"/>
      <c r="AD1570" s="2452"/>
      <c r="AE1570" s="2452"/>
      <c r="AF1570" s="2452"/>
      <c r="AG1570" s="2452"/>
      <c r="AI1570" s="2452"/>
      <c r="AJ1570" s="2455"/>
      <c r="AK1570" s="2455"/>
      <c r="AL1570" s="2455"/>
    </row>
    <row r="1571" spans="2:38" ht="6.75" customHeight="1">
      <c r="B1571" s="2454"/>
      <c r="C1571" s="2454"/>
      <c r="D1571" s="2454"/>
      <c r="G1571" s="2455"/>
      <c r="H1571" s="2455"/>
      <c r="I1571" s="2455"/>
      <c r="J1571" s="2455"/>
      <c r="K1571" s="2455"/>
      <c r="L1571" s="2455"/>
      <c r="M1571" s="2455"/>
      <c r="N1571" s="2455"/>
      <c r="O1571" s="2455"/>
      <c r="P1571" s="2455"/>
      <c r="R1571" s="2452"/>
      <c r="Z1571" s="2451"/>
      <c r="AA1571" s="2451"/>
      <c r="AB1571" s="2451"/>
    </row>
    <row r="1572" spans="2:38" ht="3.75" customHeight="1"/>
    <row r="1573" spans="2:38" ht="1.5" customHeight="1">
      <c r="B1573" s="2454" t="s">
        <v>2576</v>
      </c>
      <c r="C1573" s="2454"/>
      <c r="D1573" s="2454"/>
      <c r="G1573" s="2455" t="s">
        <v>492</v>
      </c>
      <c r="H1573" s="2455"/>
      <c r="I1573" s="2455"/>
      <c r="J1573" s="2455"/>
      <c r="K1573" s="2455"/>
      <c r="L1573" s="2455"/>
      <c r="M1573" s="2455"/>
      <c r="N1573" s="2455"/>
      <c r="O1573" s="2455"/>
      <c r="P1573" s="2455"/>
      <c r="T1573" s="2456">
        <v>392</v>
      </c>
      <c r="V1573" s="2457">
        <v>2006</v>
      </c>
      <c r="X1573" s="2457">
        <v>1</v>
      </c>
      <c r="Z1573" s="2451">
        <v>245000</v>
      </c>
      <c r="AA1573" s="2451"/>
      <c r="AB1573" s="2451"/>
      <c r="AC1573" s="2452" t="s">
        <v>13</v>
      </c>
      <c r="AD1573" s="2452" t="s">
        <v>1817</v>
      </c>
      <c r="AE1573" s="2452"/>
      <c r="AF1573" s="2452"/>
      <c r="AG1573" s="2452"/>
      <c r="AI1573" s="2452" t="s">
        <v>12</v>
      </c>
      <c r="AJ1573" s="2455" t="s">
        <v>12</v>
      </c>
      <c r="AK1573" s="2455"/>
      <c r="AL1573" s="2455"/>
    </row>
    <row r="1574" spans="2:38" ht="7.5" customHeight="1">
      <c r="B1574" s="2454"/>
      <c r="C1574" s="2454"/>
      <c r="D1574" s="2454"/>
      <c r="G1574" s="2455"/>
      <c r="H1574" s="2455"/>
      <c r="I1574" s="2455"/>
      <c r="J1574" s="2455"/>
      <c r="K1574" s="2455"/>
      <c r="L1574" s="2455"/>
      <c r="M1574" s="2455"/>
      <c r="N1574" s="2455"/>
      <c r="O1574" s="2455"/>
      <c r="P1574" s="2455"/>
      <c r="R1574" s="2452" t="s">
        <v>1961</v>
      </c>
      <c r="T1574" s="2456"/>
      <c r="V1574" s="2457"/>
      <c r="X1574" s="2457"/>
      <c r="Z1574" s="2451"/>
      <c r="AA1574" s="2451"/>
      <c r="AB1574" s="2451"/>
      <c r="AC1574" s="2452"/>
      <c r="AD1574" s="2452"/>
      <c r="AE1574" s="2452"/>
      <c r="AF1574" s="2452"/>
      <c r="AG1574" s="2452"/>
      <c r="AI1574" s="2452"/>
      <c r="AJ1574" s="2455"/>
      <c r="AK1574" s="2455"/>
      <c r="AL1574" s="2455"/>
    </row>
    <row r="1575" spans="2:38" ht="6.75" customHeight="1">
      <c r="B1575" s="2454"/>
      <c r="C1575" s="2454"/>
      <c r="D1575" s="2454"/>
      <c r="G1575" s="2455"/>
      <c r="H1575" s="2455"/>
      <c r="I1575" s="2455"/>
      <c r="J1575" s="2455"/>
      <c r="K1575" s="2455"/>
      <c r="L1575" s="2455"/>
      <c r="M1575" s="2455"/>
      <c r="N1575" s="2455"/>
      <c r="O1575" s="2455"/>
      <c r="P1575" s="2455"/>
      <c r="R1575" s="2452"/>
      <c r="Z1575" s="2451"/>
      <c r="AA1575" s="2451"/>
      <c r="AB1575" s="2451"/>
    </row>
    <row r="1576" spans="2:38" ht="3.75" customHeight="1"/>
    <row r="1577" spans="2:38" ht="1.5" customHeight="1">
      <c r="B1577" s="2454" t="s">
        <v>2576</v>
      </c>
      <c r="C1577" s="2454"/>
      <c r="D1577" s="2454"/>
      <c r="G1577" s="2455" t="s">
        <v>492</v>
      </c>
      <c r="H1577" s="2455"/>
      <c r="I1577" s="2455"/>
      <c r="J1577" s="2455"/>
      <c r="K1577" s="2455"/>
      <c r="L1577" s="2455"/>
      <c r="M1577" s="2455"/>
      <c r="N1577" s="2455"/>
      <c r="O1577" s="2455"/>
      <c r="P1577" s="2455"/>
      <c r="T1577" s="2456">
        <v>393</v>
      </c>
      <c r="V1577" s="2457">
        <v>2006</v>
      </c>
      <c r="X1577" s="2457">
        <v>1</v>
      </c>
      <c r="Z1577" s="2451">
        <v>245000</v>
      </c>
      <c r="AA1577" s="2451"/>
      <c r="AB1577" s="2451"/>
      <c r="AC1577" s="2452" t="s">
        <v>13</v>
      </c>
      <c r="AD1577" s="2452" t="s">
        <v>1817</v>
      </c>
      <c r="AE1577" s="2452"/>
      <c r="AF1577" s="2452"/>
      <c r="AG1577" s="2452"/>
      <c r="AI1577" s="2452" t="s">
        <v>12</v>
      </c>
      <c r="AJ1577" s="2455" t="s">
        <v>12</v>
      </c>
      <c r="AK1577" s="2455"/>
      <c r="AL1577" s="2455"/>
    </row>
    <row r="1578" spans="2:38" ht="7.5" customHeight="1">
      <c r="B1578" s="2454"/>
      <c r="C1578" s="2454"/>
      <c r="D1578" s="2454"/>
      <c r="G1578" s="2455"/>
      <c r="H1578" s="2455"/>
      <c r="I1578" s="2455"/>
      <c r="J1578" s="2455"/>
      <c r="K1578" s="2455"/>
      <c r="L1578" s="2455"/>
      <c r="M1578" s="2455"/>
      <c r="N1578" s="2455"/>
      <c r="O1578" s="2455"/>
      <c r="P1578" s="2455"/>
      <c r="R1578" s="2452" t="s">
        <v>1961</v>
      </c>
      <c r="T1578" s="2456"/>
      <c r="V1578" s="2457"/>
      <c r="X1578" s="2457"/>
      <c r="Z1578" s="2451"/>
      <c r="AA1578" s="2451"/>
      <c r="AB1578" s="2451"/>
      <c r="AC1578" s="2452"/>
      <c r="AD1578" s="2452"/>
      <c r="AE1578" s="2452"/>
      <c r="AF1578" s="2452"/>
      <c r="AG1578" s="2452"/>
      <c r="AI1578" s="2452"/>
      <c r="AJ1578" s="2455"/>
      <c r="AK1578" s="2455"/>
      <c r="AL1578" s="2455"/>
    </row>
    <row r="1579" spans="2:38" ht="6.75" customHeight="1">
      <c r="B1579" s="2454"/>
      <c r="C1579" s="2454"/>
      <c r="D1579" s="2454"/>
      <c r="G1579" s="2455"/>
      <c r="H1579" s="2455"/>
      <c r="I1579" s="2455"/>
      <c r="J1579" s="2455"/>
      <c r="K1579" s="2455"/>
      <c r="L1579" s="2455"/>
      <c r="M1579" s="2455"/>
      <c r="N1579" s="2455"/>
      <c r="O1579" s="2455"/>
      <c r="P1579" s="2455"/>
      <c r="R1579" s="2452"/>
      <c r="Z1579" s="2451"/>
      <c r="AA1579" s="2451"/>
      <c r="AB1579" s="2451"/>
    </row>
    <row r="1580" spans="2:38" ht="3.75" customHeight="1"/>
    <row r="1581" spans="2:38" ht="1.5" customHeight="1">
      <c r="B1581" s="2454" t="s">
        <v>2576</v>
      </c>
      <c r="C1581" s="2454"/>
      <c r="D1581" s="2454"/>
      <c r="G1581" s="2455" t="s">
        <v>492</v>
      </c>
      <c r="H1581" s="2455"/>
      <c r="I1581" s="2455"/>
      <c r="J1581" s="2455"/>
      <c r="K1581" s="2455"/>
      <c r="L1581" s="2455"/>
      <c r="M1581" s="2455"/>
      <c r="N1581" s="2455"/>
      <c r="O1581" s="2455"/>
      <c r="P1581" s="2455"/>
      <c r="T1581" s="2456">
        <v>394</v>
      </c>
      <c r="V1581" s="2457">
        <v>2006</v>
      </c>
      <c r="X1581" s="2457">
        <v>1</v>
      </c>
      <c r="Z1581" s="2451">
        <v>245000</v>
      </c>
      <c r="AA1581" s="2451"/>
      <c r="AB1581" s="2451"/>
      <c r="AC1581" s="2452" t="s">
        <v>13</v>
      </c>
      <c r="AD1581" s="2452" t="s">
        <v>1817</v>
      </c>
      <c r="AE1581" s="2452"/>
      <c r="AF1581" s="2452"/>
      <c r="AG1581" s="2452"/>
      <c r="AI1581" s="2452" t="s">
        <v>12</v>
      </c>
      <c r="AJ1581" s="2455" t="s">
        <v>12</v>
      </c>
      <c r="AK1581" s="2455"/>
      <c r="AL1581" s="2455"/>
    </row>
    <row r="1582" spans="2:38" ht="7.5" customHeight="1">
      <c r="B1582" s="2454"/>
      <c r="C1582" s="2454"/>
      <c r="D1582" s="2454"/>
      <c r="G1582" s="2455"/>
      <c r="H1582" s="2455"/>
      <c r="I1582" s="2455"/>
      <c r="J1582" s="2455"/>
      <c r="K1582" s="2455"/>
      <c r="L1582" s="2455"/>
      <c r="M1582" s="2455"/>
      <c r="N1582" s="2455"/>
      <c r="O1582" s="2455"/>
      <c r="P1582" s="2455"/>
      <c r="R1582" s="2452" t="s">
        <v>1961</v>
      </c>
      <c r="T1582" s="2456"/>
      <c r="V1582" s="2457"/>
      <c r="X1582" s="2457"/>
      <c r="Z1582" s="2451"/>
      <c r="AA1582" s="2451"/>
      <c r="AB1582" s="2451"/>
      <c r="AC1582" s="2452"/>
      <c r="AD1582" s="2452"/>
      <c r="AE1582" s="2452"/>
      <c r="AF1582" s="2452"/>
      <c r="AG1582" s="2452"/>
      <c r="AI1582" s="2452"/>
      <c r="AJ1582" s="2455"/>
      <c r="AK1582" s="2455"/>
      <c r="AL1582" s="2455"/>
    </row>
    <row r="1583" spans="2:38" ht="6.75" customHeight="1">
      <c r="B1583" s="2454"/>
      <c r="C1583" s="2454"/>
      <c r="D1583" s="2454"/>
      <c r="G1583" s="2455"/>
      <c r="H1583" s="2455"/>
      <c r="I1583" s="2455"/>
      <c r="J1583" s="2455"/>
      <c r="K1583" s="2455"/>
      <c r="L1583" s="2455"/>
      <c r="M1583" s="2455"/>
      <c r="N1583" s="2455"/>
      <c r="O1583" s="2455"/>
      <c r="P1583" s="2455"/>
      <c r="R1583" s="2452"/>
      <c r="Z1583" s="2451"/>
      <c r="AA1583" s="2451"/>
      <c r="AB1583" s="2451"/>
    </row>
    <row r="1584" spans="2:38" ht="3.75" customHeight="1"/>
    <row r="1585" spans="2:38" ht="1.5" customHeight="1">
      <c r="B1585" s="2454" t="s">
        <v>2576</v>
      </c>
      <c r="C1585" s="2454"/>
      <c r="D1585" s="2454"/>
      <c r="G1585" s="2455" t="s">
        <v>492</v>
      </c>
      <c r="H1585" s="2455"/>
      <c r="I1585" s="2455"/>
      <c r="J1585" s="2455"/>
      <c r="K1585" s="2455"/>
      <c r="L1585" s="2455"/>
      <c r="M1585" s="2455"/>
      <c r="N1585" s="2455"/>
      <c r="O1585" s="2455"/>
      <c r="P1585" s="2455"/>
      <c r="T1585" s="2456">
        <v>395</v>
      </c>
      <c r="V1585" s="2457">
        <v>2006</v>
      </c>
      <c r="X1585" s="2457">
        <v>1</v>
      </c>
      <c r="Z1585" s="2451">
        <v>245000</v>
      </c>
      <c r="AA1585" s="2451"/>
      <c r="AB1585" s="2451"/>
      <c r="AC1585" s="2452" t="s">
        <v>13</v>
      </c>
      <c r="AD1585" s="2452" t="s">
        <v>1817</v>
      </c>
      <c r="AE1585" s="2452"/>
      <c r="AF1585" s="2452"/>
      <c r="AG1585" s="2452"/>
      <c r="AI1585" s="2452" t="s">
        <v>12</v>
      </c>
      <c r="AJ1585" s="2455" t="s">
        <v>12</v>
      </c>
      <c r="AK1585" s="2455"/>
      <c r="AL1585" s="2455"/>
    </row>
    <row r="1586" spans="2:38" ht="7.5" customHeight="1">
      <c r="B1586" s="2454"/>
      <c r="C1586" s="2454"/>
      <c r="D1586" s="2454"/>
      <c r="G1586" s="2455"/>
      <c r="H1586" s="2455"/>
      <c r="I1586" s="2455"/>
      <c r="J1586" s="2455"/>
      <c r="K1586" s="2455"/>
      <c r="L1586" s="2455"/>
      <c r="M1586" s="2455"/>
      <c r="N1586" s="2455"/>
      <c r="O1586" s="2455"/>
      <c r="P1586" s="2455"/>
      <c r="R1586" s="2452" t="s">
        <v>1961</v>
      </c>
      <c r="T1586" s="2456"/>
      <c r="V1586" s="2457"/>
      <c r="X1586" s="2457"/>
      <c r="Z1586" s="2451"/>
      <c r="AA1586" s="2451"/>
      <c r="AB1586" s="2451"/>
      <c r="AC1586" s="2452"/>
      <c r="AD1586" s="2452"/>
      <c r="AE1586" s="2452"/>
      <c r="AF1586" s="2452"/>
      <c r="AG1586" s="2452"/>
      <c r="AI1586" s="2452"/>
      <c r="AJ1586" s="2455"/>
      <c r="AK1586" s="2455"/>
      <c r="AL1586" s="2455"/>
    </row>
    <row r="1587" spans="2:38" ht="6.75" customHeight="1">
      <c r="B1587" s="2454"/>
      <c r="C1587" s="2454"/>
      <c r="D1587" s="2454"/>
      <c r="G1587" s="2455"/>
      <c r="H1587" s="2455"/>
      <c r="I1587" s="2455"/>
      <c r="J1587" s="2455"/>
      <c r="K1587" s="2455"/>
      <c r="L1587" s="2455"/>
      <c r="M1587" s="2455"/>
      <c r="N1587" s="2455"/>
      <c r="O1587" s="2455"/>
      <c r="P1587" s="2455"/>
      <c r="R1587" s="2452"/>
      <c r="Z1587" s="2451"/>
      <c r="AA1587" s="2451"/>
      <c r="AB1587" s="2451"/>
    </row>
    <row r="1588" spans="2:38" ht="3.75" customHeight="1"/>
    <row r="1589" spans="2:38" ht="1.5" customHeight="1">
      <c r="B1589" s="2454" t="s">
        <v>2576</v>
      </c>
      <c r="C1589" s="2454"/>
      <c r="D1589" s="2454"/>
      <c r="G1589" s="2455" t="s">
        <v>492</v>
      </c>
      <c r="H1589" s="2455"/>
      <c r="I1589" s="2455"/>
      <c r="J1589" s="2455"/>
      <c r="K1589" s="2455"/>
      <c r="L1589" s="2455"/>
      <c r="M1589" s="2455"/>
      <c r="N1589" s="2455"/>
      <c r="O1589" s="2455"/>
      <c r="P1589" s="2455"/>
      <c r="T1589" s="2456">
        <v>396</v>
      </c>
      <c r="V1589" s="2457">
        <v>2006</v>
      </c>
      <c r="X1589" s="2457">
        <v>1</v>
      </c>
      <c r="Z1589" s="2451">
        <v>245000</v>
      </c>
      <c r="AA1589" s="2451"/>
      <c r="AB1589" s="2451"/>
      <c r="AC1589" s="2452" t="s">
        <v>13</v>
      </c>
      <c r="AD1589" s="2452" t="s">
        <v>1817</v>
      </c>
      <c r="AE1589" s="2452"/>
      <c r="AF1589" s="2452"/>
      <c r="AG1589" s="2452"/>
      <c r="AI1589" s="2452" t="s">
        <v>12</v>
      </c>
      <c r="AJ1589" s="2455" t="s">
        <v>12</v>
      </c>
      <c r="AK1589" s="2455"/>
      <c r="AL1589" s="2455"/>
    </row>
    <row r="1590" spans="2:38" ht="7.5" customHeight="1">
      <c r="B1590" s="2454"/>
      <c r="C1590" s="2454"/>
      <c r="D1590" s="2454"/>
      <c r="G1590" s="2455"/>
      <c r="H1590" s="2455"/>
      <c r="I1590" s="2455"/>
      <c r="J1590" s="2455"/>
      <c r="K1590" s="2455"/>
      <c r="L1590" s="2455"/>
      <c r="M1590" s="2455"/>
      <c r="N1590" s="2455"/>
      <c r="O1590" s="2455"/>
      <c r="P1590" s="2455"/>
      <c r="R1590" s="2452" t="s">
        <v>1961</v>
      </c>
      <c r="T1590" s="2456"/>
      <c r="V1590" s="2457"/>
      <c r="X1590" s="2457"/>
      <c r="Z1590" s="2451"/>
      <c r="AA1590" s="2451"/>
      <c r="AB1590" s="2451"/>
      <c r="AC1590" s="2452"/>
      <c r="AD1590" s="2452"/>
      <c r="AE1590" s="2452"/>
      <c r="AF1590" s="2452"/>
      <c r="AG1590" s="2452"/>
      <c r="AI1590" s="2452"/>
      <c r="AJ1590" s="2455"/>
      <c r="AK1590" s="2455"/>
      <c r="AL1590" s="2455"/>
    </row>
    <row r="1591" spans="2:38" ht="6.75" customHeight="1">
      <c r="B1591" s="2454"/>
      <c r="C1591" s="2454"/>
      <c r="D1591" s="2454"/>
      <c r="G1591" s="2455"/>
      <c r="H1591" s="2455"/>
      <c r="I1591" s="2455"/>
      <c r="J1591" s="2455"/>
      <c r="K1591" s="2455"/>
      <c r="L1591" s="2455"/>
      <c r="M1591" s="2455"/>
      <c r="N1591" s="2455"/>
      <c r="O1591" s="2455"/>
      <c r="P1591" s="2455"/>
      <c r="R1591" s="2452"/>
      <c r="Z1591" s="2451"/>
      <c r="AA1591" s="2451"/>
      <c r="AB1591" s="2451"/>
    </row>
    <row r="1592" spans="2:38" ht="3.75" customHeight="1"/>
    <row r="1593" spans="2:38" ht="1.5" customHeight="1">
      <c r="B1593" s="2454" t="s">
        <v>2576</v>
      </c>
      <c r="C1593" s="2454"/>
      <c r="D1593" s="2454"/>
      <c r="G1593" s="2455" t="s">
        <v>492</v>
      </c>
      <c r="H1593" s="2455"/>
      <c r="I1593" s="2455"/>
      <c r="J1593" s="2455"/>
      <c r="K1593" s="2455"/>
      <c r="L1593" s="2455"/>
      <c r="M1593" s="2455"/>
      <c r="N1593" s="2455"/>
      <c r="O1593" s="2455"/>
      <c r="P1593" s="2455"/>
      <c r="T1593" s="2456">
        <v>397</v>
      </c>
      <c r="V1593" s="2457">
        <v>2006</v>
      </c>
      <c r="X1593" s="2457">
        <v>1</v>
      </c>
      <c r="Z1593" s="2451">
        <v>245000</v>
      </c>
      <c r="AA1593" s="2451"/>
      <c r="AB1593" s="2451"/>
      <c r="AC1593" s="2452" t="s">
        <v>13</v>
      </c>
      <c r="AD1593" s="2452" t="s">
        <v>1817</v>
      </c>
      <c r="AE1593" s="2452"/>
      <c r="AF1593" s="2452"/>
      <c r="AG1593" s="2452"/>
      <c r="AI1593" s="2452" t="s">
        <v>12</v>
      </c>
      <c r="AJ1593" s="2455" t="s">
        <v>12</v>
      </c>
      <c r="AK1593" s="2455"/>
      <c r="AL1593" s="2455"/>
    </row>
    <row r="1594" spans="2:38" ht="7.5" customHeight="1">
      <c r="B1594" s="2454"/>
      <c r="C1594" s="2454"/>
      <c r="D1594" s="2454"/>
      <c r="G1594" s="2455"/>
      <c r="H1594" s="2455"/>
      <c r="I1594" s="2455"/>
      <c r="J1594" s="2455"/>
      <c r="K1594" s="2455"/>
      <c r="L1594" s="2455"/>
      <c r="M1594" s="2455"/>
      <c r="N1594" s="2455"/>
      <c r="O1594" s="2455"/>
      <c r="P1594" s="2455"/>
      <c r="R1594" s="2452" t="s">
        <v>1961</v>
      </c>
      <c r="T1594" s="2456"/>
      <c r="V1594" s="2457"/>
      <c r="X1594" s="2457"/>
      <c r="Z1594" s="2451"/>
      <c r="AA1594" s="2451"/>
      <c r="AB1594" s="2451"/>
      <c r="AC1594" s="2452"/>
      <c r="AD1594" s="2452"/>
      <c r="AE1594" s="2452"/>
      <c r="AF1594" s="2452"/>
      <c r="AG1594" s="2452"/>
      <c r="AI1594" s="2452"/>
      <c r="AJ1594" s="2455"/>
      <c r="AK1594" s="2455"/>
      <c r="AL1594" s="2455"/>
    </row>
    <row r="1595" spans="2:38" ht="6.75" customHeight="1">
      <c r="B1595" s="2454"/>
      <c r="C1595" s="2454"/>
      <c r="D1595" s="2454"/>
      <c r="G1595" s="2455"/>
      <c r="H1595" s="2455"/>
      <c r="I1595" s="2455"/>
      <c r="J1595" s="2455"/>
      <c r="K1595" s="2455"/>
      <c r="L1595" s="2455"/>
      <c r="M1595" s="2455"/>
      <c r="N1595" s="2455"/>
      <c r="O1595" s="2455"/>
      <c r="P1595" s="2455"/>
      <c r="R1595" s="2452"/>
      <c r="Z1595" s="2451"/>
      <c r="AA1595" s="2451"/>
      <c r="AB1595" s="2451"/>
    </row>
    <row r="1596" spans="2:38" ht="3.75" customHeight="1"/>
    <row r="1597" spans="2:38" ht="1.5" customHeight="1">
      <c r="B1597" s="2454" t="s">
        <v>2576</v>
      </c>
      <c r="C1597" s="2454"/>
      <c r="D1597" s="2454"/>
      <c r="G1597" s="2455" t="s">
        <v>492</v>
      </c>
      <c r="H1597" s="2455"/>
      <c r="I1597" s="2455"/>
      <c r="J1597" s="2455"/>
      <c r="K1597" s="2455"/>
      <c r="L1597" s="2455"/>
      <c r="M1597" s="2455"/>
      <c r="N1597" s="2455"/>
      <c r="O1597" s="2455"/>
      <c r="P1597" s="2455"/>
      <c r="T1597" s="2456">
        <v>398</v>
      </c>
      <c r="V1597" s="2457">
        <v>2006</v>
      </c>
      <c r="X1597" s="2457">
        <v>1</v>
      </c>
      <c r="Z1597" s="2451">
        <v>245000</v>
      </c>
      <c r="AA1597" s="2451"/>
      <c r="AB1597" s="2451"/>
      <c r="AC1597" s="2452" t="s">
        <v>13</v>
      </c>
      <c r="AD1597" s="2452" t="s">
        <v>1817</v>
      </c>
      <c r="AE1597" s="2452"/>
      <c r="AF1597" s="2452"/>
      <c r="AG1597" s="2452"/>
      <c r="AI1597" s="2452" t="s">
        <v>12</v>
      </c>
      <c r="AJ1597" s="2455" t="s">
        <v>12</v>
      </c>
      <c r="AK1597" s="2455"/>
      <c r="AL1597" s="2455"/>
    </row>
    <row r="1598" spans="2:38" ht="7.5" customHeight="1">
      <c r="B1598" s="2454"/>
      <c r="C1598" s="2454"/>
      <c r="D1598" s="2454"/>
      <c r="G1598" s="2455"/>
      <c r="H1598" s="2455"/>
      <c r="I1598" s="2455"/>
      <c r="J1598" s="2455"/>
      <c r="K1598" s="2455"/>
      <c r="L1598" s="2455"/>
      <c r="M1598" s="2455"/>
      <c r="N1598" s="2455"/>
      <c r="O1598" s="2455"/>
      <c r="P1598" s="2455"/>
      <c r="R1598" s="2452" t="s">
        <v>1961</v>
      </c>
      <c r="T1598" s="2456"/>
      <c r="V1598" s="2457"/>
      <c r="X1598" s="2457"/>
      <c r="Z1598" s="2451"/>
      <c r="AA1598" s="2451"/>
      <c r="AB1598" s="2451"/>
      <c r="AC1598" s="2452"/>
      <c r="AD1598" s="2452"/>
      <c r="AE1598" s="2452"/>
      <c r="AF1598" s="2452"/>
      <c r="AG1598" s="2452"/>
      <c r="AI1598" s="2452"/>
      <c r="AJ1598" s="2455"/>
      <c r="AK1598" s="2455"/>
      <c r="AL1598" s="2455"/>
    </row>
    <row r="1599" spans="2:38" ht="6.75" customHeight="1">
      <c r="B1599" s="2454"/>
      <c r="C1599" s="2454"/>
      <c r="D1599" s="2454"/>
      <c r="G1599" s="2455"/>
      <c r="H1599" s="2455"/>
      <c r="I1599" s="2455"/>
      <c r="J1599" s="2455"/>
      <c r="K1599" s="2455"/>
      <c r="L1599" s="2455"/>
      <c r="M1599" s="2455"/>
      <c r="N1599" s="2455"/>
      <c r="O1599" s="2455"/>
      <c r="P1599" s="2455"/>
      <c r="R1599" s="2452"/>
      <c r="Z1599" s="2451"/>
      <c r="AA1599" s="2451"/>
      <c r="AB1599" s="2451"/>
    </row>
    <row r="1600" spans="2:38" ht="3.75" customHeight="1"/>
    <row r="1601" spans="2:38" ht="1.5" customHeight="1">
      <c r="B1601" s="2454" t="s">
        <v>2576</v>
      </c>
      <c r="C1601" s="2454"/>
      <c r="D1601" s="2454"/>
      <c r="G1601" s="2455" t="s">
        <v>492</v>
      </c>
      <c r="H1601" s="2455"/>
      <c r="I1601" s="2455"/>
      <c r="J1601" s="2455"/>
      <c r="K1601" s="2455"/>
      <c r="L1601" s="2455"/>
      <c r="M1601" s="2455"/>
      <c r="N1601" s="2455"/>
      <c r="O1601" s="2455"/>
      <c r="P1601" s="2455"/>
      <c r="T1601" s="2456">
        <v>399</v>
      </c>
      <c r="V1601" s="2457">
        <v>2006</v>
      </c>
      <c r="X1601" s="2457">
        <v>1</v>
      </c>
      <c r="Z1601" s="2451">
        <v>245000</v>
      </c>
      <c r="AA1601" s="2451"/>
      <c r="AB1601" s="2451"/>
      <c r="AC1601" s="2452" t="s">
        <v>13</v>
      </c>
      <c r="AD1601" s="2452" t="s">
        <v>1817</v>
      </c>
      <c r="AE1601" s="2452"/>
      <c r="AF1601" s="2452"/>
      <c r="AG1601" s="2452"/>
      <c r="AI1601" s="2452" t="s">
        <v>12</v>
      </c>
      <c r="AJ1601" s="2455" t="s">
        <v>12</v>
      </c>
      <c r="AK1601" s="2455"/>
      <c r="AL1601" s="2455"/>
    </row>
    <row r="1602" spans="2:38" ht="7.5" customHeight="1">
      <c r="B1602" s="2454"/>
      <c r="C1602" s="2454"/>
      <c r="D1602" s="2454"/>
      <c r="G1602" s="2455"/>
      <c r="H1602" s="2455"/>
      <c r="I1602" s="2455"/>
      <c r="J1602" s="2455"/>
      <c r="K1602" s="2455"/>
      <c r="L1602" s="2455"/>
      <c r="M1602" s="2455"/>
      <c r="N1602" s="2455"/>
      <c r="O1602" s="2455"/>
      <c r="P1602" s="2455"/>
      <c r="R1602" s="2452" t="s">
        <v>1961</v>
      </c>
      <c r="T1602" s="2456"/>
      <c r="V1602" s="2457"/>
      <c r="X1602" s="2457"/>
      <c r="Z1602" s="2451"/>
      <c r="AA1602" s="2451"/>
      <c r="AB1602" s="2451"/>
      <c r="AC1602" s="2452"/>
      <c r="AD1602" s="2452"/>
      <c r="AE1602" s="2452"/>
      <c r="AF1602" s="2452"/>
      <c r="AG1602" s="2452"/>
      <c r="AI1602" s="2452"/>
      <c r="AJ1602" s="2455"/>
      <c r="AK1602" s="2455"/>
      <c r="AL1602" s="2455"/>
    </row>
    <row r="1603" spans="2:38" ht="6.75" customHeight="1">
      <c r="B1603" s="2454"/>
      <c r="C1603" s="2454"/>
      <c r="D1603" s="2454"/>
      <c r="G1603" s="2455"/>
      <c r="H1603" s="2455"/>
      <c r="I1603" s="2455"/>
      <c r="J1603" s="2455"/>
      <c r="K1603" s="2455"/>
      <c r="L1603" s="2455"/>
      <c r="M1603" s="2455"/>
      <c r="N1603" s="2455"/>
      <c r="O1603" s="2455"/>
      <c r="P1603" s="2455"/>
      <c r="R1603" s="2452"/>
      <c r="Z1603" s="2451"/>
      <c r="AA1603" s="2451"/>
      <c r="AB1603" s="2451"/>
    </row>
    <row r="1604" spans="2:38" ht="3.75" customHeight="1"/>
    <row r="1605" spans="2:38" ht="1.5" customHeight="1">
      <c r="B1605" s="2454" t="s">
        <v>2576</v>
      </c>
      <c r="C1605" s="2454"/>
      <c r="D1605" s="2454"/>
      <c r="G1605" s="2455" t="s">
        <v>492</v>
      </c>
      <c r="H1605" s="2455"/>
      <c r="I1605" s="2455"/>
      <c r="J1605" s="2455"/>
      <c r="K1605" s="2455"/>
      <c r="L1605" s="2455"/>
      <c r="M1605" s="2455"/>
      <c r="N1605" s="2455"/>
      <c r="O1605" s="2455"/>
      <c r="P1605" s="2455"/>
      <c r="T1605" s="2456">
        <v>400</v>
      </c>
      <c r="V1605" s="2457">
        <v>2006</v>
      </c>
      <c r="X1605" s="2457">
        <v>1</v>
      </c>
      <c r="Z1605" s="2451">
        <v>245000</v>
      </c>
      <c r="AA1605" s="2451"/>
      <c r="AB1605" s="2451"/>
      <c r="AC1605" s="2452" t="s">
        <v>13</v>
      </c>
      <c r="AD1605" s="2452" t="s">
        <v>1817</v>
      </c>
      <c r="AE1605" s="2452"/>
      <c r="AF1605" s="2452"/>
      <c r="AG1605" s="2452"/>
      <c r="AI1605" s="2452" t="s">
        <v>12</v>
      </c>
      <c r="AJ1605" s="2455" t="s">
        <v>12</v>
      </c>
      <c r="AK1605" s="2455"/>
      <c r="AL1605" s="2455"/>
    </row>
    <row r="1606" spans="2:38" ht="7.5" customHeight="1">
      <c r="B1606" s="2454"/>
      <c r="C1606" s="2454"/>
      <c r="D1606" s="2454"/>
      <c r="G1606" s="2455"/>
      <c r="H1606" s="2455"/>
      <c r="I1606" s="2455"/>
      <c r="J1606" s="2455"/>
      <c r="K1606" s="2455"/>
      <c r="L1606" s="2455"/>
      <c r="M1606" s="2455"/>
      <c r="N1606" s="2455"/>
      <c r="O1606" s="2455"/>
      <c r="P1606" s="2455"/>
      <c r="R1606" s="2452" t="s">
        <v>1961</v>
      </c>
      <c r="T1606" s="2456"/>
      <c r="V1606" s="2457"/>
      <c r="X1606" s="2457"/>
      <c r="Z1606" s="2451"/>
      <c r="AA1606" s="2451"/>
      <c r="AB1606" s="2451"/>
      <c r="AC1606" s="2452"/>
      <c r="AD1606" s="2452"/>
      <c r="AE1606" s="2452"/>
      <c r="AF1606" s="2452"/>
      <c r="AG1606" s="2452"/>
      <c r="AI1606" s="2452"/>
      <c r="AJ1606" s="2455"/>
      <c r="AK1606" s="2455"/>
      <c r="AL1606" s="2455"/>
    </row>
    <row r="1607" spans="2:38" ht="6.75" customHeight="1">
      <c r="B1607" s="2454"/>
      <c r="C1607" s="2454"/>
      <c r="D1607" s="2454"/>
      <c r="G1607" s="2455"/>
      <c r="H1607" s="2455"/>
      <c r="I1607" s="2455"/>
      <c r="J1607" s="2455"/>
      <c r="K1607" s="2455"/>
      <c r="L1607" s="2455"/>
      <c r="M1607" s="2455"/>
      <c r="N1607" s="2455"/>
      <c r="O1607" s="2455"/>
      <c r="P1607" s="2455"/>
      <c r="R1607" s="2452"/>
      <c r="Z1607" s="2451"/>
      <c r="AA1607" s="2451"/>
      <c r="AB1607" s="2451"/>
    </row>
    <row r="1608" spans="2:38" ht="3.75" customHeight="1"/>
    <row r="1609" spans="2:38" ht="1.5" customHeight="1">
      <c r="B1609" s="2454" t="s">
        <v>2576</v>
      </c>
      <c r="C1609" s="2454"/>
      <c r="D1609" s="2454"/>
      <c r="G1609" s="2455" t="s">
        <v>492</v>
      </c>
      <c r="H1609" s="2455"/>
      <c r="I1609" s="2455"/>
      <c r="J1609" s="2455"/>
      <c r="K1609" s="2455"/>
      <c r="L1609" s="2455"/>
      <c r="M1609" s="2455"/>
      <c r="N1609" s="2455"/>
      <c r="O1609" s="2455"/>
      <c r="P1609" s="2455"/>
      <c r="T1609" s="2456">
        <v>401</v>
      </c>
      <c r="V1609" s="2457">
        <v>2006</v>
      </c>
      <c r="X1609" s="2457">
        <v>1</v>
      </c>
      <c r="Z1609" s="2451">
        <v>245000</v>
      </c>
      <c r="AA1609" s="2451"/>
      <c r="AB1609" s="2451"/>
      <c r="AC1609" s="2452" t="s">
        <v>13</v>
      </c>
      <c r="AD1609" s="2452" t="s">
        <v>1817</v>
      </c>
      <c r="AE1609" s="2452"/>
      <c r="AF1609" s="2452"/>
      <c r="AG1609" s="2452"/>
      <c r="AI1609" s="2452" t="s">
        <v>12</v>
      </c>
      <c r="AJ1609" s="2455" t="s">
        <v>12</v>
      </c>
      <c r="AK1609" s="2455"/>
      <c r="AL1609" s="2455"/>
    </row>
    <row r="1610" spans="2:38" ht="7.5" customHeight="1">
      <c r="B1610" s="2454"/>
      <c r="C1610" s="2454"/>
      <c r="D1610" s="2454"/>
      <c r="G1610" s="2455"/>
      <c r="H1610" s="2455"/>
      <c r="I1610" s="2455"/>
      <c r="J1610" s="2455"/>
      <c r="K1610" s="2455"/>
      <c r="L1610" s="2455"/>
      <c r="M1610" s="2455"/>
      <c r="N1610" s="2455"/>
      <c r="O1610" s="2455"/>
      <c r="P1610" s="2455"/>
      <c r="R1610" s="2452" t="s">
        <v>1961</v>
      </c>
      <c r="T1610" s="2456"/>
      <c r="V1610" s="2457"/>
      <c r="X1610" s="2457"/>
      <c r="Z1610" s="2451"/>
      <c r="AA1610" s="2451"/>
      <c r="AB1610" s="2451"/>
      <c r="AC1610" s="2452"/>
      <c r="AD1610" s="2452"/>
      <c r="AE1610" s="2452"/>
      <c r="AF1610" s="2452"/>
      <c r="AG1610" s="2452"/>
      <c r="AI1610" s="2452"/>
      <c r="AJ1610" s="2455"/>
      <c r="AK1610" s="2455"/>
      <c r="AL1610" s="2455"/>
    </row>
    <row r="1611" spans="2:38" ht="6.75" customHeight="1">
      <c r="B1611" s="2454"/>
      <c r="C1611" s="2454"/>
      <c r="D1611" s="2454"/>
      <c r="G1611" s="2455"/>
      <c r="H1611" s="2455"/>
      <c r="I1611" s="2455"/>
      <c r="J1611" s="2455"/>
      <c r="K1611" s="2455"/>
      <c r="L1611" s="2455"/>
      <c r="M1611" s="2455"/>
      <c r="N1611" s="2455"/>
      <c r="O1611" s="2455"/>
      <c r="P1611" s="2455"/>
      <c r="R1611" s="2452"/>
      <c r="Z1611" s="2451"/>
      <c r="AA1611" s="2451"/>
      <c r="AB1611" s="2451"/>
    </row>
    <row r="1612" spans="2:38" ht="3.75" customHeight="1"/>
    <row r="1613" spans="2:38" ht="1.5" customHeight="1">
      <c r="B1613" s="2454" t="s">
        <v>2576</v>
      </c>
      <c r="C1613" s="2454"/>
      <c r="D1613" s="2454"/>
      <c r="G1613" s="2455" t="s">
        <v>492</v>
      </c>
      <c r="H1613" s="2455"/>
      <c r="I1613" s="2455"/>
      <c r="J1613" s="2455"/>
      <c r="K1613" s="2455"/>
      <c r="L1613" s="2455"/>
      <c r="M1613" s="2455"/>
      <c r="N1613" s="2455"/>
      <c r="O1613" s="2455"/>
      <c r="P1613" s="2455"/>
      <c r="T1613" s="2456">
        <v>402</v>
      </c>
      <c r="V1613" s="2457">
        <v>2006</v>
      </c>
      <c r="X1613" s="2457">
        <v>1</v>
      </c>
      <c r="Z1613" s="2451">
        <v>245000</v>
      </c>
      <c r="AA1613" s="2451"/>
      <c r="AB1613" s="2451"/>
      <c r="AC1613" s="2452" t="s">
        <v>13</v>
      </c>
      <c r="AD1613" s="2452" t="s">
        <v>1817</v>
      </c>
      <c r="AE1613" s="2452"/>
      <c r="AF1613" s="2452"/>
      <c r="AG1613" s="2452"/>
      <c r="AI1613" s="2452" t="s">
        <v>12</v>
      </c>
      <c r="AJ1613" s="2455" t="s">
        <v>12</v>
      </c>
      <c r="AK1613" s="2455"/>
      <c r="AL1613" s="2455"/>
    </row>
    <row r="1614" spans="2:38" ht="7.5" customHeight="1">
      <c r="B1614" s="2454"/>
      <c r="C1614" s="2454"/>
      <c r="D1614" s="2454"/>
      <c r="G1614" s="2455"/>
      <c r="H1614" s="2455"/>
      <c r="I1614" s="2455"/>
      <c r="J1614" s="2455"/>
      <c r="K1614" s="2455"/>
      <c r="L1614" s="2455"/>
      <c r="M1614" s="2455"/>
      <c r="N1614" s="2455"/>
      <c r="O1614" s="2455"/>
      <c r="P1614" s="2455"/>
      <c r="R1614" s="2452" t="s">
        <v>1961</v>
      </c>
      <c r="T1614" s="2456"/>
      <c r="V1614" s="2457"/>
      <c r="X1614" s="2457"/>
      <c r="Z1614" s="2451"/>
      <c r="AA1614" s="2451"/>
      <c r="AB1614" s="2451"/>
      <c r="AC1614" s="2452"/>
      <c r="AD1614" s="2452"/>
      <c r="AE1614" s="2452"/>
      <c r="AF1614" s="2452"/>
      <c r="AG1614" s="2452"/>
      <c r="AI1614" s="2452"/>
      <c r="AJ1614" s="2455"/>
      <c r="AK1614" s="2455"/>
      <c r="AL1614" s="2455"/>
    </row>
    <row r="1615" spans="2:38" ht="6.75" customHeight="1">
      <c r="B1615" s="2454"/>
      <c r="C1615" s="2454"/>
      <c r="D1615" s="2454"/>
      <c r="G1615" s="2455"/>
      <c r="H1615" s="2455"/>
      <c r="I1615" s="2455"/>
      <c r="J1615" s="2455"/>
      <c r="K1615" s="2455"/>
      <c r="L1615" s="2455"/>
      <c r="M1615" s="2455"/>
      <c r="N1615" s="2455"/>
      <c r="O1615" s="2455"/>
      <c r="P1615" s="2455"/>
      <c r="R1615" s="2452"/>
      <c r="Z1615" s="2451"/>
      <c r="AA1615" s="2451"/>
      <c r="AB1615" s="2451"/>
    </row>
    <row r="1616" spans="2:38" ht="3.75" customHeight="1"/>
    <row r="1617" spans="2:38" ht="1.5" customHeight="1">
      <c r="B1617" s="2454" t="s">
        <v>2576</v>
      </c>
      <c r="C1617" s="2454"/>
      <c r="D1617" s="2454"/>
      <c r="G1617" s="2455" t="s">
        <v>492</v>
      </c>
      <c r="H1617" s="2455"/>
      <c r="I1617" s="2455"/>
      <c r="J1617" s="2455"/>
      <c r="K1617" s="2455"/>
      <c r="L1617" s="2455"/>
      <c r="M1617" s="2455"/>
      <c r="N1617" s="2455"/>
      <c r="O1617" s="2455"/>
      <c r="P1617" s="2455"/>
      <c r="T1617" s="2456">
        <v>403</v>
      </c>
      <c r="V1617" s="2457">
        <v>2006</v>
      </c>
      <c r="X1617" s="2457">
        <v>1</v>
      </c>
      <c r="Z1617" s="2451">
        <v>245000</v>
      </c>
      <c r="AA1617" s="2451"/>
      <c r="AB1617" s="2451"/>
      <c r="AC1617" s="2452" t="s">
        <v>13</v>
      </c>
      <c r="AD1617" s="2452" t="s">
        <v>1817</v>
      </c>
      <c r="AE1617" s="2452"/>
      <c r="AF1617" s="2452"/>
      <c r="AG1617" s="2452"/>
      <c r="AI1617" s="2452" t="s">
        <v>12</v>
      </c>
      <c r="AJ1617" s="2455" t="s">
        <v>12</v>
      </c>
      <c r="AK1617" s="2455"/>
      <c r="AL1617" s="2455"/>
    </row>
    <row r="1618" spans="2:38" ht="7.5" customHeight="1">
      <c r="B1618" s="2454"/>
      <c r="C1618" s="2454"/>
      <c r="D1618" s="2454"/>
      <c r="G1618" s="2455"/>
      <c r="H1618" s="2455"/>
      <c r="I1618" s="2455"/>
      <c r="J1618" s="2455"/>
      <c r="K1618" s="2455"/>
      <c r="L1618" s="2455"/>
      <c r="M1618" s="2455"/>
      <c r="N1618" s="2455"/>
      <c r="O1618" s="2455"/>
      <c r="P1618" s="2455"/>
      <c r="R1618" s="2452" t="s">
        <v>1961</v>
      </c>
      <c r="T1618" s="2456"/>
      <c r="V1618" s="2457"/>
      <c r="X1618" s="2457"/>
      <c r="Z1618" s="2451"/>
      <c r="AA1618" s="2451"/>
      <c r="AB1618" s="2451"/>
      <c r="AC1618" s="2452"/>
      <c r="AD1618" s="2452"/>
      <c r="AE1618" s="2452"/>
      <c r="AF1618" s="2452"/>
      <c r="AG1618" s="2452"/>
      <c r="AI1618" s="2452"/>
      <c r="AJ1618" s="2455"/>
      <c r="AK1618" s="2455"/>
      <c r="AL1618" s="2455"/>
    </row>
    <row r="1619" spans="2:38" ht="6.75" customHeight="1">
      <c r="B1619" s="2454"/>
      <c r="C1619" s="2454"/>
      <c r="D1619" s="2454"/>
      <c r="G1619" s="2455"/>
      <c r="H1619" s="2455"/>
      <c r="I1619" s="2455"/>
      <c r="J1619" s="2455"/>
      <c r="K1619" s="2455"/>
      <c r="L1619" s="2455"/>
      <c r="M1619" s="2455"/>
      <c r="N1619" s="2455"/>
      <c r="O1619" s="2455"/>
      <c r="P1619" s="2455"/>
      <c r="R1619" s="2452"/>
      <c r="Z1619" s="2451"/>
      <c r="AA1619" s="2451"/>
      <c r="AB1619" s="2451"/>
    </row>
    <row r="1620" spans="2:38" ht="1.5" customHeight="1">
      <c r="B1620" s="2454" t="s">
        <v>2576</v>
      </c>
      <c r="C1620" s="2454"/>
      <c r="D1620" s="2454"/>
      <c r="G1620" s="2455" t="s">
        <v>492</v>
      </c>
      <c r="H1620" s="2455"/>
      <c r="I1620" s="2455"/>
      <c r="J1620" s="2455"/>
      <c r="K1620" s="2455"/>
      <c r="L1620" s="2455"/>
      <c r="M1620" s="2455"/>
      <c r="N1620" s="2455"/>
      <c r="O1620" s="2455"/>
      <c r="P1620" s="2455"/>
      <c r="T1620" s="2456">
        <v>404</v>
      </c>
      <c r="V1620" s="2457">
        <v>2006</v>
      </c>
      <c r="X1620" s="2457">
        <v>1</v>
      </c>
      <c r="Z1620" s="2451">
        <v>245000</v>
      </c>
      <c r="AA1620" s="2451"/>
      <c r="AB1620" s="2451"/>
      <c r="AC1620" s="2452" t="s">
        <v>13</v>
      </c>
      <c r="AD1620" s="2452" t="s">
        <v>1817</v>
      </c>
      <c r="AE1620" s="2452"/>
      <c r="AF1620" s="2452"/>
      <c r="AG1620" s="2452"/>
      <c r="AI1620" s="2452" t="s">
        <v>12</v>
      </c>
      <c r="AJ1620" s="2455" t="s">
        <v>12</v>
      </c>
      <c r="AK1620" s="2455"/>
      <c r="AL1620" s="2455"/>
    </row>
    <row r="1621" spans="2:38" ht="7.5" customHeight="1">
      <c r="B1621" s="2454"/>
      <c r="C1621" s="2454"/>
      <c r="D1621" s="2454"/>
      <c r="G1621" s="2455"/>
      <c r="H1621" s="2455"/>
      <c r="I1621" s="2455"/>
      <c r="J1621" s="2455"/>
      <c r="K1621" s="2455"/>
      <c r="L1621" s="2455"/>
      <c r="M1621" s="2455"/>
      <c r="N1621" s="2455"/>
      <c r="O1621" s="2455"/>
      <c r="P1621" s="2455"/>
      <c r="R1621" s="2452" t="s">
        <v>1961</v>
      </c>
      <c r="T1621" s="2456"/>
      <c r="V1621" s="2457"/>
      <c r="X1621" s="2457"/>
      <c r="Z1621" s="2451"/>
      <c r="AA1621" s="2451"/>
      <c r="AB1621" s="2451"/>
      <c r="AC1621" s="2452"/>
      <c r="AD1621" s="2452"/>
      <c r="AE1621" s="2452"/>
      <c r="AF1621" s="2452"/>
      <c r="AG1621" s="2452"/>
      <c r="AI1621" s="2452"/>
      <c r="AJ1621" s="2455"/>
      <c r="AK1621" s="2455"/>
      <c r="AL1621" s="2455"/>
    </row>
    <row r="1622" spans="2:38" ht="6.75" customHeight="1">
      <c r="B1622" s="2454"/>
      <c r="C1622" s="2454"/>
      <c r="D1622" s="2454"/>
      <c r="G1622" s="2455"/>
      <c r="H1622" s="2455"/>
      <c r="I1622" s="2455"/>
      <c r="J1622" s="2455"/>
      <c r="K1622" s="2455"/>
      <c r="L1622" s="2455"/>
      <c r="M1622" s="2455"/>
      <c r="N1622" s="2455"/>
      <c r="O1622" s="2455"/>
      <c r="P1622" s="2455"/>
      <c r="R1622" s="2452"/>
      <c r="Z1622" s="2451"/>
      <c r="AA1622" s="2451"/>
      <c r="AB1622" s="2451"/>
    </row>
    <row r="1623" spans="2:38" ht="3.75" customHeight="1"/>
    <row r="1624" spans="2:38" ht="1.5" customHeight="1">
      <c r="B1624" s="2454" t="s">
        <v>2576</v>
      </c>
      <c r="C1624" s="2454"/>
      <c r="D1624" s="2454"/>
      <c r="G1624" s="2455" t="s">
        <v>492</v>
      </c>
      <c r="H1624" s="2455"/>
      <c r="I1624" s="2455"/>
      <c r="J1624" s="2455"/>
      <c r="K1624" s="2455"/>
      <c r="L1624" s="2455"/>
      <c r="M1624" s="2455"/>
      <c r="N1624" s="2455"/>
      <c r="O1624" s="2455"/>
      <c r="P1624" s="2455"/>
      <c r="T1624" s="2456">
        <v>405</v>
      </c>
      <c r="V1624" s="2457">
        <v>2006</v>
      </c>
      <c r="X1624" s="2457">
        <v>1</v>
      </c>
      <c r="Z1624" s="2451">
        <v>245000</v>
      </c>
      <c r="AA1624" s="2451"/>
      <c r="AB1624" s="2451"/>
      <c r="AC1624" s="2452" t="s">
        <v>13</v>
      </c>
      <c r="AD1624" s="2452" t="s">
        <v>1817</v>
      </c>
      <c r="AE1624" s="2452"/>
      <c r="AF1624" s="2452"/>
      <c r="AG1624" s="2452"/>
      <c r="AI1624" s="2452" t="s">
        <v>12</v>
      </c>
      <c r="AJ1624" s="2455" t="s">
        <v>12</v>
      </c>
      <c r="AK1624" s="2455"/>
      <c r="AL1624" s="2455"/>
    </row>
    <row r="1625" spans="2:38" ht="7.5" customHeight="1">
      <c r="B1625" s="2454"/>
      <c r="C1625" s="2454"/>
      <c r="D1625" s="2454"/>
      <c r="G1625" s="2455"/>
      <c r="H1625" s="2455"/>
      <c r="I1625" s="2455"/>
      <c r="J1625" s="2455"/>
      <c r="K1625" s="2455"/>
      <c r="L1625" s="2455"/>
      <c r="M1625" s="2455"/>
      <c r="N1625" s="2455"/>
      <c r="O1625" s="2455"/>
      <c r="P1625" s="2455"/>
      <c r="R1625" s="2452" t="s">
        <v>1961</v>
      </c>
      <c r="T1625" s="2456"/>
      <c r="V1625" s="2457"/>
      <c r="X1625" s="2457"/>
      <c r="Z1625" s="2451"/>
      <c r="AA1625" s="2451"/>
      <c r="AB1625" s="2451"/>
      <c r="AC1625" s="2452"/>
      <c r="AD1625" s="2452"/>
      <c r="AE1625" s="2452"/>
      <c r="AF1625" s="2452"/>
      <c r="AG1625" s="2452"/>
      <c r="AI1625" s="2452"/>
      <c r="AJ1625" s="2455"/>
      <c r="AK1625" s="2455"/>
      <c r="AL1625" s="2455"/>
    </row>
    <row r="1626" spans="2:38" ht="6.75" customHeight="1">
      <c r="B1626" s="2454"/>
      <c r="C1626" s="2454"/>
      <c r="D1626" s="2454"/>
      <c r="G1626" s="2455"/>
      <c r="H1626" s="2455"/>
      <c r="I1626" s="2455"/>
      <c r="J1626" s="2455"/>
      <c r="K1626" s="2455"/>
      <c r="L1626" s="2455"/>
      <c r="M1626" s="2455"/>
      <c r="N1626" s="2455"/>
      <c r="O1626" s="2455"/>
      <c r="P1626" s="2455"/>
      <c r="R1626" s="2452"/>
      <c r="Z1626" s="2451"/>
      <c r="AA1626" s="2451"/>
      <c r="AB1626" s="2451"/>
    </row>
    <row r="1627" spans="2:38" ht="3.75" customHeight="1"/>
    <row r="1628" spans="2:38" ht="1.5" customHeight="1">
      <c r="B1628" s="2454" t="s">
        <v>2576</v>
      </c>
      <c r="C1628" s="2454"/>
      <c r="D1628" s="2454"/>
      <c r="G1628" s="2455" t="s">
        <v>492</v>
      </c>
      <c r="H1628" s="2455"/>
      <c r="I1628" s="2455"/>
      <c r="J1628" s="2455"/>
      <c r="K1628" s="2455"/>
      <c r="L1628" s="2455"/>
      <c r="M1628" s="2455"/>
      <c r="N1628" s="2455"/>
      <c r="O1628" s="2455"/>
      <c r="P1628" s="2455"/>
      <c r="T1628" s="2456">
        <v>406</v>
      </c>
      <c r="V1628" s="2457">
        <v>2006</v>
      </c>
      <c r="X1628" s="2457">
        <v>1</v>
      </c>
      <c r="Z1628" s="2451">
        <v>245000</v>
      </c>
      <c r="AA1628" s="2451"/>
      <c r="AB1628" s="2451"/>
      <c r="AC1628" s="2452" t="s">
        <v>13</v>
      </c>
      <c r="AD1628" s="2452" t="s">
        <v>1817</v>
      </c>
      <c r="AE1628" s="2452"/>
      <c r="AF1628" s="2452"/>
      <c r="AG1628" s="2452"/>
      <c r="AI1628" s="2452" t="s">
        <v>12</v>
      </c>
      <c r="AJ1628" s="2455" t="s">
        <v>12</v>
      </c>
      <c r="AK1628" s="2455"/>
      <c r="AL1628" s="2455"/>
    </row>
    <row r="1629" spans="2:38" ht="7.5" customHeight="1">
      <c r="B1629" s="2454"/>
      <c r="C1629" s="2454"/>
      <c r="D1629" s="2454"/>
      <c r="G1629" s="2455"/>
      <c r="H1629" s="2455"/>
      <c r="I1629" s="2455"/>
      <c r="J1629" s="2455"/>
      <c r="K1629" s="2455"/>
      <c r="L1629" s="2455"/>
      <c r="M1629" s="2455"/>
      <c r="N1629" s="2455"/>
      <c r="O1629" s="2455"/>
      <c r="P1629" s="2455"/>
      <c r="R1629" s="2452" t="s">
        <v>1961</v>
      </c>
      <c r="T1629" s="2456"/>
      <c r="V1629" s="2457"/>
      <c r="X1629" s="2457"/>
      <c r="Z1629" s="2451"/>
      <c r="AA1629" s="2451"/>
      <c r="AB1629" s="2451"/>
      <c r="AC1629" s="2452"/>
      <c r="AD1629" s="2452"/>
      <c r="AE1629" s="2452"/>
      <c r="AF1629" s="2452"/>
      <c r="AG1629" s="2452"/>
      <c r="AI1629" s="2452"/>
      <c r="AJ1629" s="2455"/>
      <c r="AK1629" s="2455"/>
      <c r="AL1629" s="2455"/>
    </row>
    <row r="1630" spans="2:38" ht="6.75" customHeight="1">
      <c r="B1630" s="2454"/>
      <c r="C1630" s="2454"/>
      <c r="D1630" s="2454"/>
      <c r="G1630" s="2455"/>
      <c r="H1630" s="2455"/>
      <c r="I1630" s="2455"/>
      <c r="J1630" s="2455"/>
      <c r="K1630" s="2455"/>
      <c r="L1630" s="2455"/>
      <c r="M1630" s="2455"/>
      <c r="N1630" s="2455"/>
      <c r="O1630" s="2455"/>
      <c r="P1630" s="2455"/>
      <c r="R1630" s="2452"/>
      <c r="Z1630" s="2451"/>
      <c r="AA1630" s="2451"/>
      <c r="AB1630" s="2451"/>
    </row>
    <row r="1631" spans="2:38" ht="3.75" customHeight="1"/>
    <row r="1632" spans="2:38" ht="1.5" customHeight="1">
      <c r="B1632" s="2454" t="s">
        <v>2576</v>
      </c>
      <c r="C1632" s="2454"/>
      <c r="D1632" s="2454"/>
      <c r="G1632" s="2455" t="s">
        <v>492</v>
      </c>
      <c r="H1632" s="2455"/>
      <c r="I1632" s="2455"/>
      <c r="J1632" s="2455"/>
      <c r="K1632" s="2455"/>
      <c r="L1632" s="2455"/>
      <c r="M1632" s="2455"/>
      <c r="N1632" s="2455"/>
      <c r="O1632" s="2455"/>
      <c r="P1632" s="2455"/>
      <c r="T1632" s="2456">
        <v>407</v>
      </c>
      <c r="V1632" s="2457">
        <v>2006</v>
      </c>
      <c r="X1632" s="2457">
        <v>1</v>
      </c>
      <c r="Z1632" s="2451">
        <v>245000</v>
      </c>
      <c r="AA1632" s="2451"/>
      <c r="AB1632" s="2451"/>
      <c r="AC1632" s="2452" t="s">
        <v>13</v>
      </c>
      <c r="AD1632" s="2452" t="s">
        <v>1817</v>
      </c>
      <c r="AE1632" s="2452"/>
      <c r="AF1632" s="2452"/>
      <c r="AG1632" s="2452"/>
      <c r="AI1632" s="2452" t="s">
        <v>12</v>
      </c>
      <c r="AJ1632" s="2455" t="s">
        <v>12</v>
      </c>
      <c r="AK1632" s="2455"/>
      <c r="AL1632" s="2455"/>
    </row>
    <row r="1633" spans="2:38" ht="7.5" customHeight="1">
      <c r="B1633" s="2454"/>
      <c r="C1633" s="2454"/>
      <c r="D1633" s="2454"/>
      <c r="G1633" s="2455"/>
      <c r="H1633" s="2455"/>
      <c r="I1633" s="2455"/>
      <c r="J1633" s="2455"/>
      <c r="K1633" s="2455"/>
      <c r="L1633" s="2455"/>
      <c r="M1633" s="2455"/>
      <c r="N1633" s="2455"/>
      <c r="O1633" s="2455"/>
      <c r="P1633" s="2455"/>
      <c r="R1633" s="2452" t="s">
        <v>1961</v>
      </c>
      <c r="T1633" s="2456"/>
      <c r="V1633" s="2457"/>
      <c r="X1633" s="2457"/>
      <c r="Z1633" s="2451"/>
      <c r="AA1633" s="2451"/>
      <c r="AB1633" s="2451"/>
      <c r="AC1633" s="2452"/>
      <c r="AD1633" s="2452"/>
      <c r="AE1633" s="2452"/>
      <c r="AF1633" s="2452"/>
      <c r="AG1633" s="2452"/>
      <c r="AI1633" s="2452"/>
      <c r="AJ1633" s="2455"/>
      <c r="AK1633" s="2455"/>
      <c r="AL1633" s="2455"/>
    </row>
    <row r="1634" spans="2:38" ht="6.75" customHeight="1">
      <c r="B1634" s="2454"/>
      <c r="C1634" s="2454"/>
      <c r="D1634" s="2454"/>
      <c r="G1634" s="2455"/>
      <c r="H1634" s="2455"/>
      <c r="I1634" s="2455"/>
      <c r="J1634" s="2455"/>
      <c r="K1634" s="2455"/>
      <c r="L1634" s="2455"/>
      <c r="M1634" s="2455"/>
      <c r="N1634" s="2455"/>
      <c r="O1634" s="2455"/>
      <c r="P1634" s="2455"/>
      <c r="R1634" s="2452"/>
      <c r="Z1634" s="2451"/>
      <c r="AA1634" s="2451"/>
      <c r="AB1634" s="2451"/>
    </row>
    <row r="1635" spans="2:38" ht="3.75" customHeight="1"/>
    <row r="1636" spans="2:38" ht="1.5" customHeight="1">
      <c r="B1636" s="2454" t="s">
        <v>2576</v>
      </c>
      <c r="C1636" s="2454"/>
      <c r="D1636" s="2454"/>
      <c r="G1636" s="2455" t="s">
        <v>492</v>
      </c>
      <c r="H1636" s="2455"/>
      <c r="I1636" s="2455"/>
      <c r="J1636" s="2455"/>
      <c r="K1636" s="2455"/>
      <c r="L1636" s="2455"/>
      <c r="M1636" s="2455"/>
      <c r="N1636" s="2455"/>
      <c r="O1636" s="2455"/>
      <c r="P1636" s="2455"/>
      <c r="T1636" s="2456">
        <v>408</v>
      </c>
      <c r="V1636" s="2457">
        <v>2006</v>
      </c>
      <c r="X1636" s="2457">
        <v>1</v>
      </c>
      <c r="Z1636" s="2451">
        <v>245000</v>
      </c>
      <c r="AA1636" s="2451"/>
      <c r="AB1636" s="2451"/>
      <c r="AC1636" s="2452" t="s">
        <v>13</v>
      </c>
      <c r="AD1636" s="2452" t="s">
        <v>1817</v>
      </c>
      <c r="AE1636" s="2452"/>
      <c r="AF1636" s="2452"/>
      <c r="AG1636" s="2452"/>
      <c r="AI1636" s="2452" t="s">
        <v>12</v>
      </c>
      <c r="AJ1636" s="2455" t="s">
        <v>12</v>
      </c>
      <c r="AK1636" s="2455"/>
      <c r="AL1636" s="2455"/>
    </row>
    <row r="1637" spans="2:38" ht="7.5" customHeight="1">
      <c r="B1637" s="2454"/>
      <c r="C1637" s="2454"/>
      <c r="D1637" s="2454"/>
      <c r="G1637" s="2455"/>
      <c r="H1637" s="2455"/>
      <c r="I1637" s="2455"/>
      <c r="J1637" s="2455"/>
      <c r="K1637" s="2455"/>
      <c r="L1637" s="2455"/>
      <c r="M1637" s="2455"/>
      <c r="N1637" s="2455"/>
      <c r="O1637" s="2455"/>
      <c r="P1637" s="2455"/>
      <c r="R1637" s="2452" t="s">
        <v>1961</v>
      </c>
      <c r="T1637" s="2456"/>
      <c r="V1637" s="2457"/>
      <c r="X1637" s="2457"/>
      <c r="Z1637" s="2451"/>
      <c r="AA1637" s="2451"/>
      <c r="AB1637" s="2451"/>
      <c r="AC1637" s="2452"/>
      <c r="AD1637" s="2452"/>
      <c r="AE1637" s="2452"/>
      <c r="AF1637" s="2452"/>
      <c r="AG1637" s="2452"/>
      <c r="AI1637" s="2452"/>
      <c r="AJ1637" s="2455"/>
      <c r="AK1637" s="2455"/>
      <c r="AL1637" s="2455"/>
    </row>
    <row r="1638" spans="2:38" ht="6.75" customHeight="1">
      <c r="B1638" s="2454"/>
      <c r="C1638" s="2454"/>
      <c r="D1638" s="2454"/>
      <c r="G1638" s="2455"/>
      <c r="H1638" s="2455"/>
      <c r="I1638" s="2455"/>
      <c r="J1638" s="2455"/>
      <c r="K1638" s="2455"/>
      <c r="L1638" s="2455"/>
      <c r="M1638" s="2455"/>
      <c r="N1638" s="2455"/>
      <c r="O1638" s="2455"/>
      <c r="P1638" s="2455"/>
      <c r="R1638" s="2452"/>
      <c r="Z1638" s="2451"/>
      <c r="AA1638" s="2451"/>
      <c r="AB1638" s="2451"/>
    </row>
    <row r="1639" spans="2:38" ht="3.75" customHeight="1"/>
    <row r="1640" spans="2:38" ht="1.5" customHeight="1">
      <c r="B1640" s="2454" t="s">
        <v>2576</v>
      </c>
      <c r="C1640" s="2454"/>
      <c r="D1640" s="2454"/>
      <c r="G1640" s="2455" t="s">
        <v>492</v>
      </c>
      <c r="H1640" s="2455"/>
      <c r="I1640" s="2455"/>
      <c r="J1640" s="2455"/>
      <c r="K1640" s="2455"/>
      <c r="L1640" s="2455"/>
      <c r="M1640" s="2455"/>
      <c r="N1640" s="2455"/>
      <c r="O1640" s="2455"/>
      <c r="P1640" s="2455"/>
      <c r="T1640" s="2456">
        <v>409</v>
      </c>
      <c r="V1640" s="2457">
        <v>2006</v>
      </c>
      <c r="X1640" s="2457">
        <v>1</v>
      </c>
      <c r="Z1640" s="2451">
        <v>245000</v>
      </c>
      <c r="AA1640" s="2451"/>
      <c r="AB1640" s="2451"/>
      <c r="AC1640" s="2452" t="s">
        <v>13</v>
      </c>
      <c r="AD1640" s="2452" t="s">
        <v>1817</v>
      </c>
      <c r="AE1640" s="2452"/>
      <c r="AF1640" s="2452"/>
      <c r="AG1640" s="2452"/>
      <c r="AI1640" s="2452" t="s">
        <v>12</v>
      </c>
      <c r="AJ1640" s="2455" t="s">
        <v>12</v>
      </c>
      <c r="AK1640" s="2455"/>
      <c r="AL1640" s="2455"/>
    </row>
    <row r="1641" spans="2:38" ht="7.5" customHeight="1">
      <c r="B1641" s="2454"/>
      <c r="C1641" s="2454"/>
      <c r="D1641" s="2454"/>
      <c r="G1641" s="2455"/>
      <c r="H1641" s="2455"/>
      <c r="I1641" s="2455"/>
      <c r="J1641" s="2455"/>
      <c r="K1641" s="2455"/>
      <c r="L1641" s="2455"/>
      <c r="M1641" s="2455"/>
      <c r="N1641" s="2455"/>
      <c r="O1641" s="2455"/>
      <c r="P1641" s="2455"/>
      <c r="R1641" s="2452" t="s">
        <v>1961</v>
      </c>
      <c r="T1641" s="2456"/>
      <c r="V1641" s="2457"/>
      <c r="X1641" s="2457"/>
      <c r="Z1641" s="2451"/>
      <c r="AA1641" s="2451"/>
      <c r="AB1641" s="2451"/>
      <c r="AC1641" s="2452"/>
      <c r="AD1641" s="2452"/>
      <c r="AE1641" s="2452"/>
      <c r="AF1641" s="2452"/>
      <c r="AG1641" s="2452"/>
      <c r="AI1641" s="2452"/>
      <c r="AJ1641" s="2455"/>
      <c r="AK1641" s="2455"/>
      <c r="AL1641" s="2455"/>
    </row>
    <row r="1642" spans="2:38" ht="6.75" customHeight="1">
      <c r="B1642" s="2454"/>
      <c r="C1642" s="2454"/>
      <c r="D1642" s="2454"/>
      <c r="G1642" s="2455"/>
      <c r="H1642" s="2455"/>
      <c r="I1642" s="2455"/>
      <c r="J1642" s="2455"/>
      <c r="K1642" s="2455"/>
      <c r="L1642" s="2455"/>
      <c r="M1642" s="2455"/>
      <c r="N1642" s="2455"/>
      <c r="O1642" s="2455"/>
      <c r="P1642" s="2455"/>
      <c r="R1642" s="2452"/>
      <c r="Z1642" s="2451"/>
      <c r="AA1642" s="2451"/>
      <c r="AB1642" s="2451"/>
    </row>
    <row r="1643" spans="2:38" ht="3.75" customHeight="1"/>
    <row r="1644" spans="2:38" ht="1.5" customHeight="1">
      <c r="B1644" s="2454" t="s">
        <v>2576</v>
      </c>
      <c r="C1644" s="2454"/>
      <c r="D1644" s="2454"/>
      <c r="G1644" s="2455" t="s">
        <v>492</v>
      </c>
      <c r="H1644" s="2455"/>
      <c r="I1644" s="2455"/>
      <c r="J1644" s="2455"/>
      <c r="K1644" s="2455"/>
      <c r="L1644" s="2455"/>
      <c r="M1644" s="2455"/>
      <c r="N1644" s="2455"/>
      <c r="O1644" s="2455"/>
      <c r="P1644" s="2455"/>
      <c r="T1644" s="2456">
        <v>410</v>
      </c>
      <c r="V1644" s="2457">
        <v>2006</v>
      </c>
      <c r="X1644" s="2457">
        <v>1</v>
      </c>
      <c r="Z1644" s="2451">
        <v>245000</v>
      </c>
      <c r="AA1644" s="2451"/>
      <c r="AB1644" s="2451"/>
      <c r="AC1644" s="2452" t="s">
        <v>13</v>
      </c>
      <c r="AD1644" s="2452" t="s">
        <v>1817</v>
      </c>
      <c r="AE1644" s="2452"/>
      <c r="AF1644" s="2452"/>
      <c r="AG1644" s="2452"/>
      <c r="AI1644" s="2452" t="s">
        <v>12</v>
      </c>
      <c r="AJ1644" s="2455" t="s">
        <v>12</v>
      </c>
      <c r="AK1644" s="2455"/>
      <c r="AL1644" s="2455"/>
    </row>
    <row r="1645" spans="2:38" ht="7.5" customHeight="1">
      <c r="B1645" s="2454"/>
      <c r="C1645" s="2454"/>
      <c r="D1645" s="2454"/>
      <c r="G1645" s="2455"/>
      <c r="H1645" s="2455"/>
      <c r="I1645" s="2455"/>
      <c r="J1645" s="2455"/>
      <c r="K1645" s="2455"/>
      <c r="L1645" s="2455"/>
      <c r="M1645" s="2455"/>
      <c r="N1645" s="2455"/>
      <c r="O1645" s="2455"/>
      <c r="P1645" s="2455"/>
      <c r="R1645" s="2452" t="s">
        <v>1961</v>
      </c>
      <c r="T1645" s="2456"/>
      <c r="V1645" s="2457"/>
      <c r="X1645" s="2457"/>
      <c r="Z1645" s="2451"/>
      <c r="AA1645" s="2451"/>
      <c r="AB1645" s="2451"/>
      <c r="AC1645" s="2452"/>
      <c r="AD1645" s="2452"/>
      <c r="AE1645" s="2452"/>
      <c r="AF1645" s="2452"/>
      <c r="AG1645" s="2452"/>
      <c r="AI1645" s="2452"/>
      <c r="AJ1645" s="2455"/>
      <c r="AK1645" s="2455"/>
      <c r="AL1645" s="2455"/>
    </row>
    <row r="1646" spans="2:38" ht="6.75" customHeight="1">
      <c r="B1646" s="2454"/>
      <c r="C1646" s="2454"/>
      <c r="D1646" s="2454"/>
      <c r="G1646" s="2455"/>
      <c r="H1646" s="2455"/>
      <c r="I1646" s="2455"/>
      <c r="J1646" s="2455"/>
      <c r="K1646" s="2455"/>
      <c r="L1646" s="2455"/>
      <c r="M1646" s="2455"/>
      <c r="N1646" s="2455"/>
      <c r="O1646" s="2455"/>
      <c r="P1646" s="2455"/>
      <c r="R1646" s="2452"/>
      <c r="Z1646" s="2451"/>
      <c r="AA1646" s="2451"/>
      <c r="AB1646" s="2451"/>
    </row>
    <row r="1647" spans="2:38" ht="3.75" customHeight="1"/>
    <row r="1648" spans="2:38" ht="1.5" customHeight="1">
      <c r="B1648" s="2454" t="s">
        <v>2576</v>
      </c>
      <c r="C1648" s="2454"/>
      <c r="D1648" s="2454"/>
      <c r="G1648" s="2455" t="s">
        <v>492</v>
      </c>
      <c r="H1648" s="2455"/>
      <c r="I1648" s="2455"/>
      <c r="J1648" s="2455"/>
      <c r="K1648" s="2455"/>
      <c r="L1648" s="2455"/>
      <c r="M1648" s="2455"/>
      <c r="N1648" s="2455"/>
      <c r="O1648" s="2455"/>
      <c r="P1648" s="2455"/>
      <c r="T1648" s="2456">
        <v>411</v>
      </c>
      <c r="V1648" s="2457">
        <v>2006</v>
      </c>
      <c r="X1648" s="2457">
        <v>1</v>
      </c>
      <c r="Z1648" s="2451">
        <v>245000</v>
      </c>
      <c r="AA1648" s="2451"/>
      <c r="AB1648" s="2451"/>
      <c r="AC1648" s="2452" t="s">
        <v>13</v>
      </c>
      <c r="AD1648" s="2452" t="s">
        <v>1817</v>
      </c>
      <c r="AE1648" s="2452"/>
      <c r="AF1648" s="2452"/>
      <c r="AG1648" s="2452"/>
      <c r="AI1648" s="2452" t="s">
        <v>12</v>
      </c>
      <c r="AJ1648" s="2455" t="s">
        <v>12</v>
      </c>
      <c r="AK1648" s="2455"/>
      <c r="AL1648" s="2455"/>
    </row>
    <row r="1649" spans="2:38" ht="7.5" customHeight="1">
      <c r="B1649" s="2454"/>
      <c r="C1649" s="2454"/>
      <c r="D1649" s="2454"/>
      <c r="G1649" s="2455"/>
      <c r="H1649" s="2455"/>
      <c r="I1649" s="2455"/>
      <c r="J1649" s="2455"/>
      <c r="K1649" s="2455"/>
      <c r="L1649" s="2455"/>
      <c r="M1649" s="2455"/>
      <c r="N1649" s="2455"/>
      <c r="O1649" s="2455"/>
      <c r="P1649" s="2455"/>
      <c r="R1649" s="2452" t="s">
        <v>1961</v>
      </c>
      <c r="T1649" s="2456"/>
      <c r="V1649" s="2457"/>
      <c r="X1649" s="2457"/>
      <c r="Z1649" s="2451"/>
      <c r="AA1649" s="2451"/>
      <c r="AB1649" s="2451"/>
      <c r="AC1649" s="2452"/>
      <c r="AD1649" s="2452"/>
      <c r="AE1649" s="2452"/>
      <c r="AF1649" s="2452"/>
      <c r="AG1649" s="2452"/>
      <c r="AI1649" s="2452"/>
      <c r="AJ1649" s="2455"/>
      <c r="AK1649" s="2455"/>
      <c r="AL1649" s="2455"/>
    </row>
    <row r="1650" spans="2:38" ht="6.75" customHeight="1">
      <c r="B1650" s="2454"/>
      <c r="C1650" s="2454"/>
      <c r="D1650" s="2454"/>
      <c r="G1650" s="2455"/>
      <c r="H1650" s="2455"/>
      <c r="I1650" s="2455"/>
      <c r="J1650" s="2455"/>
      <c r="K1650" s="2455"/>
      <c r="L1650" s="2455"/>
      <c r="M1650" s="2455"/>
      <c r="N1650" s="2455"/>
      <c r="O1650" s="2455"/>
      <c r="P1650" s="2455"/>
      <c r="R1650" s="2452"/>
      <c r="Z1650" s="2451"/>
      <c r="AA1650" s="2451"/>
      <c r="AB1650" s="2451"/>
    </row>
    <row r="1651" spans="2:38" ht="3.75" customHeight="1"/>
    <row r="1652" spans="2:38" ht="1.5" customHeight="1">
      <c r="B1652" s="2454" t="s">
        <v>2576</v>
      </c>
      <c r="C1652" s="2454"/>
      <c r="D1652" s="2454"/>
      <c r="G1652" s="2455" t="s">
        <v>492</v>
      </c>
      <c r="H1652" s="2455"/>
      <c r="I1652" s="2455"/>
      <c r="J1652" s="2455"/>
      <c r="K1652" s="2455"/>
      <c r="L1652" s="2455"/>
      <c r="M1652" s="2455"/>
      <c r="N1652" s="2455"/>
      <c r="O1652" s="2455"/>
      <c r="P1652" s="2455"/>
      <c r="T1652" s="2456">
        <v>412</v>
      </c>
      <c r="V1652" s="2457">
        <v>2006</v>
      </c>
      <c r="X1652" s="2457">
        <v>1</v>
      </c>
      <c r="Z1652" s="2451">
        <v>245000</v>
      </c>
      <c r="AA1652" s="2451"/>
      <c r="AB1652" s="2451"/>
      <c r="AC1652" s="2452" t="s">
        <v>13</v>
      </c>
      <c r="AD1652" s="2452" t="s">
        <v>1817</v>
      </c>
      <c r="AE1652" s="2452"/>
      <c r="AF1652" s="2452"/>
      <c r="AG1652" s="2452"/>
      <c r="AI1652" s="2452" t="s">
        <v>12</v>
      </c>
      <c r="AJ1652" s="2455" t="s">
        <v>12</v>
      </c>
      <c r="AK1652" s="2455"/>
      <c r="AL1652" s="2455"/>
    </row>
    <row r="1653" spans="2:38" ht="7.5" customHeight="1">
      <c r="B1653" s="2454"/>
      <c r="C1653" s="2454"/>
      <c r="D1653" s="2454"/>
      <c r="G1653" s="2455"/>
      <c r="H1653" s="2455"/>
      <c r="I1653" s="2455"/>
      <c r="J1653" s="2455"/>
      <c r="K1653" s="2455"/>
      <c r="L1653" s="2455"/>
      <c r="M1653" s="2455"/>
      <c r="N1653" s="2455"/>
      <c r="O1653" s="2455"/>
      <c r="P1653" s="2455"/>
      <c r="R1653" s="2452" t="s">
        <v>1961</v>
      </c>
      <c r="T1653" s="2456"/>
      <c r="V1653" s="2457"/>
      <c r="X1653" s="2457"/>
      <c r="Z1653" s="2451"/>
      <c r="AA1653" s="2451"/>
      <c r="AB1653" s="2451"/>
      <c r="AC1653" s="2452"/>
      <c r="AD1653" s="2452"/>
      <c r="AE1653" s="2452"/>
      <c r="AF1653" s="2452"/>
      <c r="AG1653" s="2452"/>
      <c r="AI1653" s="2452"/>
      <c r="AJ1653" s="2455"/>
      <c r="AK1653" s="2455"/>
      <c r="AL1653" s="2455"/>
    </row>
    <row r="1654" spans="2:38" ht="6.75" customHeight="1">
      <c r="B1654" s="2454"/>
      <c r="C1654" s="2454"/>
      <c r="D1654" s="2454"/>
      <c r="G1654" s="2455"/>
      <c r="H1654" s="2455"/>
      <c r="I1654" s="2455"/>
      <c r="J1654" s="2455"/>
      <c r="K1654" s="2455"/>
      <c r="L1654" s="2455"/>
      <c r="M1654" s="2455"/>
      <c r="N1654" s="2455"/>
      <c r="O1654" s="2455"/>
      <c r="P1654" s="2455"/>
      <c r="R1654" s="2452"/>
      <c r="Z1654" s="2451"/>
      <c r="AA1654" s="2451"/>
      <c r="AB1654" s="2451"/>
    </row>
    <row r="1655" spans="2:38" ht="3.75" customHeight="1"/>
    <row r="1656" spans="2:38" ht="1.5" customHeight="1">
      <c r="B1656" s="2454" t="s">
        <v>2576</v>
      </c>
      <c r="C1656" s="2454"/>
      <c r="D1656" s="2454"/>
      <c r="G1656" s="2455" t="s">
        <v>492</v>
      </c>
      <c r="H1656" s="2455"/>
      <c r="I1656" s="2455"/>
      <c r="J1656" s="2455"/>
      <c r="K1656" s="2455"/>
      <c r="L1656" s="2455"/>
      <c r="M1656" s="2455"/>
      <c r="N1656" s="2455"/>
      <c r="O1656" s="2455"/>
      <c r="P1656" s="2455"/>
      <c r="T1656" s="2456">
        <v>413</v>
      </c>
      <c r="V1656" s="2457">
        <v>2006</v>
      </c>
      <c r="X1656" s="2457">
        <v>1</v>
      </c>
      <c r="Z1656" s="2451">
        <v>245000</v>
      </c>
      <c r="AA1656" s="2451"/>
      <c r="AB1656" s="2451"/>
      <c r="AC1656" s="2452" t="s">
        <v>13</v>
      </c>
      <c r="AD1656" s="2452" t="s">
        <v>1817</v>
      </c>
      <c r="AE1656" s="2452"/>
      <c r="AF1656" s="2452"/>
      <c r="AG1656" s="2452"/>
      <c r="AI1656" s="2452" t="s">
        <v>12</v>
      </c>
      <c r="AJ1656" s="2455" t="s">
        <v>12</v>
      </c>
      <c r="AK1656" s="2455"/>
      <c r="AL1656" s="2455"/>
    </row>
    <row r="1657" spans="2:38" ht="7.5" customHeight="1">
      <c r="B1657" s="2454"/>
      <c r="C1657" s="2454"/>
      <c r="D1657" s="2454"/>
      <c r="G1657" s="2455"/>
      <c r="H1657" s="2455"/>
      <c r="I1657" s="2455"/>
      <c r="J1657" s="2455"/>
      <c r="K1657" s="2455"/>
      <c r="L1657" s="2455"/>
      <c r="M1657" s="2455"/>
      <c r="N1657" s="2455"/>
      <c r="O1657" s="2455"/>
      <c r="P1657" s="2455"/>
      <c r="R1657" s="2452" t="s">
        <v>1961</v>
      </c>
      <c r="T1657" s="2456"/>
      <c r="V1657" s="2457"/>
      <c r="X1657" s="2457"/>
      <c r="Z1657" s="2451"/>
      <c r="AA1657" s="2451"/>
      <c r="AB1657" s="2451"/>
      <c r="AC1657" s="2452"/>
      <c r="AD1657" s="2452"/>
      <c r="AE1657" s="2452"/>
      <c r="AF1657" s="2452"/>
      <c r="AG1657" s="2452"/>
      <c r="AI1657" s="2452"/>
      <c r="AJ1657" s="2455"/>
      <c r="AK1657" s="2455"/>
      <c r="AL1657" s="2455"/>
    </row>
    <row r="1658" spans="2:38" ht="6.75" customHeight="1">
      <c r="B1658" s="2454"/>
      <c r="C1658" s="2454"/>
      <c r="D1658" s="2454"/>
      <c r="G1658" s="2455"/>
      <c r="H1658" s="2455"/>
      <c r="I1658" s="2455"/>
      <c r="J1658" s="2455"/>
      <c r="K1658" s="2455"/>
      <c r="L1658" s="2455"/>
      <c r="M1658" s="2455"/>
      <c r="N1658" s="2455"/>
      <c r="O1658" s="2455"/>
      <c r="P1658" s="2455"/>
      <c r="R1658" s="2452"/>
      <c r="Z1658" s="2451"/>
      <c r="AA1658" s="2451"/>
      <c r="AB1658" s="2451"/>
    </row>
    <row r="1659" spans="2:38" ht="3.75" customHeight="1"/>
    <row r="1660" spans="2:38" ht="1.5" customHeight="1">
      <c r="B1660" s="2454" t="s">
        <v>2576</v>
      </c>
      <c r="C1660" s="2454"/>
      <c r="D1660" s="2454"/>
      <c r="G1660" s="2455" t="s">
        <v>492</v>
      </c>
      <c r="H1660" s="2455"/>
      <c r="I1660" s="2455"/>
      <c r="J1660" s="2455"/>
      <c r="K1660" s="2455"/>
      <c r="L1660" s="2455"/>
      <c r="M1660" s="2455"/>
      <c r="N1660" s="2455"/>
      <c r="O1660" s="2455"/>
      <c r="P1660" s="2455"/>
      <c r="T1660" s="2456">
        <v>414</v>
      </c>
      <c r="V1660" s="2457">
        <v>2006</v>
      </c>
      <c r="X1660" s="2457">
        <v>1</v>
      </c>
      <c r="Z1660" s="2451">
        <v>245000</v>
      </c>
      <c r="AA1660" s="2451"/>
      <c r="AB1660" s="2451"/>
      <c r="AC1660" s="2452" t="s">
        <v>13</v>
      </c>
      <c r="AD1660" s="2452" t="s">
        <v>1817</v>
      </c>
      <c r="AE1660" s="2452"/>
      <c r="AF1660" s="2452"/>
      <c r="AG1660" s="2452"/>
      <c r="AI1660" s="2452" t="s">
        <v>12</v>
      </c>
      <c r="AJ1660" s="2455" t="s">
        <v>12</v>
      </c>
      <c r="AK1660" s="2455"/>
      <c r="AL1660" s="2455"/>
    </row>
    <row r="1661" spans="2:38" ht="7.5" customHeight="1">
      <c r="B1661" s="2454"/>
      <c r="C1661" s="2454"/>
      <c r="D1661" s="2454"/>
      <c r="G1661" s="2455"/>
      <c r="H1661" s="2455"/>
      <c r="I1661" s="2455"/>
      <c r="J1661" s="2455"/>
      <c r="K1661" s="2455"/>
      <c r="L1661" s="2455"/>
      <c r="M1661" s="2455"/>
      <c r="N1661" s="2455"/>
      <c r="O1661" s="2455"/>
      <c r="P1661" s="2455"/>
      <c r="R1661" s="2452" t="s">
        <v>1961</v>
      </c>
      <c r="T1661" s="2456"/>
      <c r="V1661" s="2457"/>
      <c r="X1661" s="2457"/>
      <c r="Z1661" s="2451"/>
      <c r="AA1661" s="2451"/>
      <c r="AB1661" s="2451"/>
      <c r="AC1661" s="2452"/>
      <c r="AD1661" s="2452"/>
      <c r="AE1661" s="2452"/>
      <c r="AF1661" s="2452"/>
      <c r="AG1661" s="2452"/>
      <c r="AI1661" s="2452"/>
      <c r="AJ1661" s="2455"/>
      <c r="AK1661" s="2455"/>
      <c r="AL1661" s="2455"/>
    </row>
    <row r="1662" spans="2:38" ht="6.75" customHeight="1">
      <c r="B1662" s="2454"/>
      <c r="C1662" s="2454"/>
      <c r="D1662" s="2454"/>
      <c r="G1662" s="2455"/>
      <c r="H1662" s="2455"/>
      <c r="I1662" s="2455"/>
      <c r="J1662" s="2455"/>
      <c r="K1662" s="2455"/>
      <c r="L1662" s="2455"/>
      <c r="M1662" s="2455"/>
      <c r="N1662" s="2455"/>
      <c r="O1662" s="2455"/>
      <c r="P1662" s="2455"/>
      <c r="R1662" s="2452"/>
      <c r="Z1662" s="2451"/>
      <c r="AA1662" s="2451"/>
      <c r="AB1662" s="2451"/>
    </row>
    <row r="1663" spans="2:38" ht="3.75" customHeight="1"/>
    <row r="1664" spans="2:38" ht="1.5" customHeight="1">
      <c r="B1664" s="2454" t="s">
        <v>2576</v>
      </c>
      <c r="C1664" s="2454"/>
      <c r="D1664" s="2454"/>
      <c r="G1664" s="2455" t="s">
        <v>492</v>
      </c>
      <c r="H1664" s="2455"/>
      <c r="I1664" s="2455"/>
      <c r="J1664" s="2455"/>
      <c r="K1664" s="2455"/>
      <c r="L1664" s="2455"/>
      <c r="M1664" s="2455"/>
      <c r="N1664" s="2455"/>
      <c r="O1664" s="2455"/>
      <c r="P1664" s="2455"/>
      <c r="T1664" s="2456">
        <v>415</v>
      </c>
      <c r="V1664" s="2457">
        <v>2006</v>
      </c>
      <c r="X1664" s="2457">
        <v>1</v>
      </c>
      <c r="Z1664" s="2451">
        <v>245000</v>
      </c>
      <c r="AA1664" s="2451"/>
      <c r="AB1664" s="2451"/>
      <c r="AC1664" s="2452" t="s">
        <v>13</v>
      </c>
      <c r="AD1664" s="2452" t="s">
        <v>1817</v>
      </c>
      <c r="AE1664" s="2452"/>
      <c r="AF1664" s="2452"/>
      <c r="AG1664" s="2452"/>
      <c r="AI1664" s="2452" t="s">
        <v>12</v>
      </c>
      <c r="AJ1664" s="2455" t="s">
        <v>12</v>
      </c>
      <c r="AK1664" s="2455"/>
      <c r="AL1664" s="2455"/>
    </row>
    <row r="1665" spans="2:38" ht="7.5" customHeight="1">
      <c r="B1665" s="2454"/>
      <c r="C1665" s="2454"/>
      <c r="D1665" s="2454"/>
      <c r="G1665" s="2455"/>
      <c r="H1665" s="2455"/>
      <c r="I1665" s="2455"/>
      <c r="J1665" s="2455"/>
      <c r="K1665" s="2455"/>
      <c r="L1665" s="2455"/>
      <c r="M1665" s="2455"/>
      <c r="N1665" s="2455"/>
      <c r="O1665" s="2455"/>
      <c r="P1665" s="2455"/>
      <c r="R1665" s="2452" t="s">
        <v>1961</v>
      </c>
      <c r="T1665" s="2456"/>
      <c r="V1665" s="2457"/>
      <c r="X1665" s="2457"/>
      <c r="Z1665" s="2451"/>
      <c r="AA1665" s="2451"/>
      <c r="AB1665" s="2451"/>
      <c r="AC1665" s="2452"/>
      <c r="AD1665" s="2452"/>
      <c r="AE1665" s="2452"/>
      <c r="AF1665" s="2452"/>
      <c r="AG1665" s="2452"/>
      <c r="AI1665" s="2452"/>
      <c r="AJ1665" s="2455"/>
      <c r="AK1665" s="2455"/>
      <c r="AL1665" s="2455"/>
    </row>
    <row r="1666" spans="2:38" ht="6.75" customHeight="1">
      <c r="B1666" s="2454"/>
      <c r="C1666" s="2454"/>
      <c r="D1666" s="2454"/>
      <c r="G1666" s="2455"/>
      <c r="H1666" s="2455"/>
      <c r="I1666" s="2455"/>
      <c r="J1666" s="2455"/>
      <c r="K1666" s="2455"/>
      <c r="L1666" s="2455"/>
      <c r="M1666" s="2455"/>
      <c r="N1666" s="2455"/>
      <c r="O1666" s="2455"/>
      <c r="P1666" s="2455"/>
      <c r="R1666" s="2452"/>
      <c r="Z1666" s="2451"/>
      <c r="AA1666" s="2451"/>
      <c r="AB1666" s="2451"/>
    </row>
    <row r="1667" spans="2:38" ht="3.75" customHeight="1"/>
    <row r="1668" spans="2:38" ht="1.5" customHeight="1">
      <c r="B1668" s="2454" t="s">
        <v>2576</v>
      </c>
      <c r="C1668" s="2454"/>
      <c r="D1668" s="2454"/>
      <c r="G1668" s="2455" t="s">
        <v>492</v>
      </c>
      <c r="H1668" s="2455"/>
      <c r="I1668" s="2455"/>
      <c r="J1668" s="2455"/>
      <c r="K1668" s="2455"/>
      <c r="L1668" s="2455"/>
      <c r="M1668" s="2455"/>
      <c r="N1668" s="2455"/>
      <c r="O1668" s="2455"/>
      <c r="P1668" s="2455"/>
      <c r="T1668" s="2456">
        <v>416</v>
      </c>
      <c r="V1668" s="2457">
        <v>2006</v>
      </c>
      <c r="X1668" s="2457">
        <v>1</v>
      </c>
      <c r="Z1668" s="2451">
        <v>245000</v>
      </c>
      <c r="AA1668" s="2451"/>
      <c r="AB1668" s="2451"/>
      <c r="AC1668" s="2452" t="s">
        <v>13</v>
      </c>
      <c r="AD1668" s="2452" t="s">
        <v>1817</v>
      </c>
      <c r="AE1668" s="2452"/>
      <c r="AF1668" s="2452"/>
      <c r="AG1668" s="2452"/>
      <c r="AI1668" s="2452" t="s">
        <v>12</v>
      </c>
      <c r="AJ1668" s="2455" t="s">
        <v>12</v>
      </c>
      <c r="AK1668" s="2455"/>
      <c r="AL1668" s="2455"/>
    </row>
    <row r="1669" spans="2:38" ht="7.5" customHeight="1">
      <c r="B1669" s="2454"/>
      <c r="C1669" s="2454"/>
      <c r="D1669" s="2454"/>
      <c r="G1669" s="2455"/>
      <c r="H1669" s="2455"/>
      <c r="I1669" s="2455"/>
      <c r="J1669" s="2455"/>
      <c r="K1669" s="2455"/>
      <c r="L1669" s="2455"/>
      <c r="M1669" s="2455"/>
      <c r="N1669" s="2455"/>
      <c r="O1669" s="2455"/>
      <c r="P1669" s="2455"/>
      <c r="R1669" s="2452" t="s">
        <v>1961</v>
      </c>
      <c r="T1669" s="2456"/>
      <c r="V1669" s="2457"/>
      <c r="X1669" s="2457"/>
      <c r="Z1669" s="2451"/>
      <c r="AA1669" s="2451"/>
      <c r="AB1669" s="2451"/>
      <c r="AC1669" s="2452"/>
      <c r="AD1669" s="2452"/>
      <c r="AE1669" s="2452"/>
      <c r="AF1669" s="2452"/>
      <c r="AG1669" s="2452"/>
      <c r="AI1669" s="2452"/>
      <c r="AJ1669" s="2455"/>
      <c r="AK1669" s="2455"/>
      <c r="AL1669" s="2455"/>
    </row>
    <row r="1670" spans="2:38" ht="6.75" customHeight="1">
      <c r="B1670" s="2454"/>
      <c r="C1670" s="2454"/>
      <c r="D1670" s="2454"/>
      <c r="G1670" s="2455"/>
      <c r="H1670" s="2455"/>
      <c r="I1670" s="2455"/>
      <c r="J1670" s="2455"/>
      <c r="K1670" s="2455"/>
      <c r="L1670" s="2455"/>
      <c r="M1670" s="2455"/>
      <c r="N1670" s="2455"/>
      <c r="O1670" s="2455"/>
      <c r="P1670" s="2455"/>
      <c r="R1670" s="2452"/>
      <c r="Z1670" s="2451"/>
      <c r="AA1670" s="2451"/>
      <c r="AB1670" s="2451"/>
    </row>
    <row r="1671" spans="2:38" ht="3.75" customHeight="1"/>
    <row r="1672" spans="2:38" ht="1.5" customHeight="1">
      <c r="B1672" s="2454" t="s">
        <v>2576</v>
      </c>
      <c r="C1672" s="2454"/>
      <c r="D1672" s="2454"/>
      <c r="G1672" s="2455" t="s">
        <v>492</v>
      </c>
      <c r="H1672" s="2455"/>
      <c r="I1672" s="2455"/>
      <c r="J1672" s="2455"/>
      <c r="K1672" s="2455"/>
      <c r="L1672" s="2455"/>
      <c r="M1672" s="2455"/>
      <c r="N1672" s="2455"/>
      <c r="O1672" s="2455"/>
      <c r="P1672" s="2455"/>
      <c r="T1672" s="2456">
        <v>417</v>
      </c>
      <c r="V1672" s="2457">
        <v>2006</v>
      </c>
      <c r="X1672" s="2457">
        <v>1</v>
      </c>
      <c r="Z1672" s="2451">
        <v>245000</v>
      </c>
      <c r="AA1672" s="2451"/>
      <c r="AB1672" s="2451"/>
      <c r="AC1672" s="2452" t="s">
        <v>13</v>
      </c>
      <c r="AD1672" s="2452" t="s">
        <v>1817</v>
      </c>
      <c r="AE1672" s="2452"/>
      <c r="AF1672" s="2452"/>
      <c r="AG1672" s="2452"/>
      <c r="AI1672" s="2452" t="s">
        <v>12</v>
      </c>
      <c r="AJ1672" s="2455" t="s">
        <v>12</v>
      </c>
      <c r="AK1672" s="2455"/>
      <c r="AL1672" s="2455"/>
    </row>
    <row r="1673" spans="2:38" ht="7.5" customHeight="1">
      <c r="B1673" s="2454"/>
      <c r="C1673" s="2454"/>
      <c r="D1673" s="2454"/>
      <c r="G1673" s="2455"/>
      <c r="H1673" s="2455"/>
      <c r="I1673" s="2455"/>
      <c r="J1673" s="2455"/>
      <c r="K1673" s="2455"/>
      <c r="L1673" s="2455"/>
      <c r="M1673" s="2455"/>
      <c r="N1673" s="2455"/>
      <c r="O1673" s="2455"/>
      <c r="P1673" s="2455"/>
      <c r="R1673" s="2452" t="s">
        <v>1961</v>
      </c>
      <c r="T1673" s="2456"/>
      <c r="V1673" s="2457"/>
      <c r="X1673" s="2457"/>
      <c r="Z1673" s="2451"/>
      <c r="AA1673" s="2451"/>
      <c r="AB1673" s="2451"/>
      <c r="AC1673" s="2452"/>
      <c r="AD1673" s="2452"/>
      <c r="AE1673" s="2452"/>
      <c r="AF1673" s="2452"/>
      <c r="AG1673" s="2452"/>
      <c r="AI1673" s="2452"/>
      <c r="AJ1673" s="2455"/>
      <c r="AK1673" s="2455"/>
      <c r="AL1673" s="2455"/>
    </row>
    <row r="1674" spans="2:38" ht="6.75" customHeight="1">
      <c r="B1674" s="2454"/>
      <c r="C1674" s="2454"/>
      <c r="D1674" s="2454"/>
      <c r="G1674" s="2455"/>
      <c r="H1674" s="2455"/>
      <c r="I1674" s="2455"/>
      <c r="J1674" s="2455"/>
      <c r="K1674" s="2455"/>
      <c r="L1674" s="2455"/>
      <c r="M1674" s="2455"/>
      <c r="N1674" s="2455"/>
      <c r="O1674" s="2455"/>
      <c r="P1674" s="2455"/>
      <c r="R1674" s="2452"/>
      <c r="Z1674" s="2451"/>
      <c r="AA1674" s="2451"/>
      <c r="AB1674" s="2451"/>
    </row>
    <row r="1675" spans="2:38" ht="3.75" customHeight="1"/>
    <row r="1676" spans="2:38" ht="1.5" customHeight="1">
      <c r="B1676" s="2454" t="s">
        <v>2576</v>
      </c>
      <c r="C1676" s="2454"/>
      <c r="D1676" s="2454"/>
      <c r="G1676" s="2455" t="s">
        <v>492</v>
      </c>
      <c r="H1676" s="2455"/>
      <c r="I1676" s="2455"/>
      <c r="J1676" s="2455"/>
      <c r="K1676" s="2455"/>
      <c r="L1676" s="2455"/>
      <c r="M1676" s="2455"/>
      <c r="N1676" s="2455"/>
      <c r="O1676" s="2455"/>
      <c r="P1676" s="2455"/>
      <c r="T1676" s="2456">
        <v>418</v>
      </c>
      <c r="V1676" s="2457">
        <v>2006</v>
      </c>
      <c r="X1676" s="2457">
        <v>1</v>
      </c>
      <c r="Z1676" s="2451">
        <v>245000</v>
      </c>
      <c r="AA1676" s="2451"/>
      <c r="AB1676" s="2451"/>
      <c r="AC1676" s="2452" t="s">
        <v>13</v>
      </c>
      <c r="AD1676" s="2452" t="s">
        <v>1817</v>
      </c>
      <c r="AE1676" s="2452"/>
      <c r="AF1676" s="2452"/>
      <c r="AG1676" s="2452"/>
      <c r="AI1676" s="2452" t="s">
        <v>12</v>
      </c>
      <c r="AJ1676" s="2455" t="s">
        <v>12</v>
      </c>
      <c r="AK1676" s="2455"/>
      <c r="AL1676" s="2455"/>
    </row>
    <row r="1677" spans="2:38" ht="7.5" customHeight="1">
      <c r="B1677" s="2454"/>
      <c r="C1677" s="2454"/>
      <c r="D1677" s="2454"/>
      <c r="G1677" s="2455"/>
      <c r="H1677" s="2455"/>
      <c r="I1677" s="2455"/>
      <c r="J1677" s="2455"/>
      <c r="K1677" s="2455"/>
      <c r="L1677" s="2455"/>
      <c r="M1677" s="2455"/>
      <c r="N1677" s="2455"/>
      <c r="O1677" s="2455"/>
      <c r="P1677" s="2455"/>
      <c r="R1677" s="2452" t="s">
        <v>1961</v>
      </c>
      <c r="T1677" s="2456"/>
      <c r="V1677" s="2457"/>
      <c r="X1677" s="2457"/>
      <c r="Z1677" s="2451"/>
      <c r="AA1677" s="2451"/>
      <c r="AB1677" s="2451"/>
      <c r="AC1677" s="2452"/>
      <c r="AD1677" s="2452"/>
      <c r="AE1677" s="2452"/>
      <c r="AF1677" s="2452"/>
      <c r="AG1677" s="2452"/>
      <c r="AI1677" s="2452"/>
      <c r="AJ1677" s="2455"/>
      <c r="AK1677" s="2455"/>
      <c r="AL1677" s="2455"/>
    </row>
    <row r="1678" spans="2:38" ht="6.75" customHeight="1">
      <c r="B1678" s="2454"/>
      <c r="C1678" s="2454"/>
      <c r="D1678" s="2454"/>
      <c r="G1678" s="2455"/>
      <c r="H1678" s="2455"/>
      <c r="I1678" s="2455"/>
      <c r="J1678" s="2455"/>
      <c r="K1678" s="2455"/>
      <c r="L1678" s="2455"/>
      <c r="M1678" s="2455"/>
      <c r="N1678" s="2455"/>
      <c r="O1678" s="2455"/>
      <c r="P1678" s="2455"/>
      <c r="R1678" s="2452"/>
      <c r="Z1678" s="2451"/>
      <c r="AA1678" s="2451"/>
      <c r="AB1678" s="2451"/>
    </row>
    <row r="1679" spans="2:38" ht="3.75" customHeight="1"/>
    <row r="1680" spans="2:38" ht="1.5" customHeight="1">
      <c r="B1680" s="2454" t="s">
        <v>2576</v>
      </c>
      <c r="C1680" s="2454"/>
      <c r="D1680" s="2454"/>
      <c r="G1680" s="2455" t="s">
        <v>492</v>
      </c>
      <c r="H1680" s="2455"/>
      <c r="I1680" s="2455"/>
      <c r="J1680" s="2455"/>
      <c r="K1680" s="2455"/>
      <c r="L1680" s="2455"/>
      <c r="M1680" s="2455"/>
      <c r="N1680" s="2455"/>
      <c r="O1680" s="2455"/>
      <c r="P1680" s="2455"/>
      <c r="T1680" s="2456">
        <v>419</v>
      </c>
      <c r="V1680" s="2457">
        <v>2006</v>
      </c>
      <c r="X1680" s="2457">
        <v>1</v>
      </c>
      <c r="Z1680" s="2451">
        <v>245000</v>
      </c>
      <c r="AA1680" s="2451"/>
      <c r="AB1680" s="2451"/>
      <c r="AC1680" s="2452" t="s">
        <v>13</v>
      </c>
      <c r="AD1680" s="2452" t="s">
        <v>1817</v>
      </c>
      <c r="AE1680" s="2452"/>
      <c r="AF1680" s="2452"/>
      <c r="AG1680" s="2452"/>
      <c r="AI1680" s="2452" t="s">
        <v>12</v>
      </c>
      <c r="AJ1680" s="2455" t="s">
        <v>12</v>
      </c>
      <c r="AK1680" s="2455"/>
      <c r="AL1680" s="2455"/>
    </row>
    <row r="1681" spans="2:38" ht="7.5" customHeight="1">
      <c r="B1681" s="2454"/>
      <c r="C1681" s="2454"/>
      <c r="D1681" s="2454"/>
      <c r="G1681" s="2455"/>
      <c r="H1681" s="2455"/>
      <c r="I1681" s="2455"/>
      <c r="J1681" s="2455"/>
      <c r="K1681" s="2455"/>
      <c r="L1681" s="2455"/>
      <c r="M1681" s="2455"/>
      <c r="N1681" s="2455"/>
      <c r="O1681" s="2455"/>
      <c r="P1681" s="2455"/>
      <c r="R1681" s="2452" t="s">
        <v>1961</v>
      </c>
      <c r="T1681" s="2456"/>
      <c r="V1681" s="2457"/>
      <c r="X1681" s="2457"/>
      <c r="Z1681" s="2451"/>
      <c r="AA1681" s="2451"/>
      <c r="AB1681" s="2451"/>
      <c r="AC1681" s="2452"/>
      <c r="AD1681" s="2452"/>
      <c r="AE1681" s="2452"/>
      <c r="AF1681" s="2452"/>
      <c r="AG1681" s="2452"/>
      <c r="AI1681" s="2452"/>
      <c r="AJ1681" s="2455"/>
      <c r="AK1681" s="2455"/>
      <c r="AL1681" s="2455"/>
    </row>
    <row r="1682" spans="2:38" ht="6.75" customHeight="1">
      <c r="B1682" s="2454"/>
      <c r="C1682" s="2454"/>
      <c r="D1682" s="2454"/>
      <c r="G1682" s="2455"/>
      <c r="H1682" s="2455"/>
      <c r="I1682" s="2455"/>
      <c r="J1682" s="2455"/>
      <c r="K1682" s="2455"/>
      <c r="L1682" s="2455"/>
      <c r="M1682" s="2455"/>
      <c r="N1682" s="2455"/>
      <c r="O1682" s="2455"/>
      <c r="P1682" s="2455"/>
      <c r="R1682" s="2452"/>
      <c r="Z1682" s="2451"/>
      <c r="AA1682" s="2451"/>
      <c r="AB1682" s="2451"/>
    </row>
    <row r="1683" spans="2:38" ht="3.75" customHeight="1"/>
    <row r="1684" spans="2:38" ht="1.5" customHeight="1">
      <c r="B1684" s="2454" t="s">
        <v>2576</v>
      </c>
      <c r="C1684" s="2454"/>
      <c r="D1684" s="2454"/>
      <c r="G1684" s="2455" t="s">
        <v>492</v>
      </c>
      <c r="H1684" s="2455"/>
      <c r="I1684" s="2455"/>
      <c r="J1684" s="2455"/>
      <c r="K1684" s="2455"/>
      <c r="L1684" s="2455"/>
      <c r="M1684" s="2455"/>
      <c r="N1684" s="2455"/>
      <c r="O1684" s="2455"/>
      <c r="P1684" s="2455"/>
      <c r="T1684" s="2456">
        <v>420</v>
      </c>
      <c r="V1684" s="2457">
        <v>2006</v>
      </c>
      <c r="X1684" s="2457">
        <v>1</v>
      </c>
      <c r="Z1684" s="2451">
        <v>245000</v>
      </c>
      <c r="AA1684" s="2451"/>
      <c r="AB1684" s="2451"/>
      <c r="AC1684" s="2452" t="s">
        <v>13</v>
      </c>
      <c r="AD1684" s="2452" t="s">
        <v>1817</v>
      </c>
      <c r="AE1684" s="2452"/>
      <c r="AF1684" s="2452"/>
      <c r="AG1684" s="2452"/>
      <c r="AI1684" s="2452" t="s">
        <v>12</v>
      </c>
      <c r="AJ1684" s="2455" t="s">
        <v>12</v>
      </c>
      <c r="AK1684" s="2455"/>
      <c r="AL1684" s="2455"/>
    </row>
    <row r="1685" spans="2:38" ht="7.5" customHeight="1">
      <c r="B1685" s="2454"/>
      <c r="C1685" s="2454"/>
      <c r="D1685" s="2454"/>
      <c r="G1685" s="2455"/>
      <c r="H1685" s="2455"/>
      <c r="I1685" s="2455"/>
      <c r="J1685" s="2455"/>
      <c r="K1685" s="2455"/>
      <c r="L1685" s="2455"/>
      <c r="M1685" s="2455"/>
      <c r="N1685" s="2455"/>
      <c r="O1685" s="2455"/>
      <c r="P1685" s="2455"/>
      <c r="R1685" s="2452" t="s">
        <v>1961</v>
      </c>
      <c r="T1685" s="2456"/>
      <c r="V1685" s="2457"/>
      <c r="X1685" s="2457"/>
      <c r="Z1685" s="2451"/>
      <c r="AA1685" s="2451"/>
      <c r="AB1685" s="2451"/>
      <c r="AC1685" s="2452"/>
      <c r="AD1685" s="2452"/>
      <c r="AE1685" s="2452"/>
      <c r="AF1685" s="2452"/>
      <c r="AG1685" s="2452"/>
      <c r="AI1685" s="2452"/>
      <c r="AJ1685" s="2455"/>
      <c r="AK1685" s="2455"/>
      <c r="AL1685" s="2455"/>
    </row>
    <row r="1686" spans="2:38" ht="6.75" customHeight="1">
      <c r="B1686" s="2454"/>
      <c r="C1686" s="2454"/>
      <c r="D1686" s="2454"/>
      <c r="G1686" s="2455"/>
      <c r="H1686" s="2455"/>
      <c r="I1686" s="2455"/>
      <c r="J1686" s="2455"/>
      <c r="K1686" s="2455"/>
      <c r="L1686" s="2455"/>
      <c r="M1686" s="2455"/>
      <c r="N1686" s="2455"/>
      <c r="O1686" s="2455"/>
      <c r="P1686" s="2455"/>
      <c r="R1686" s="2452"/>
      <c r="Z1686" s="2451"/>
      <c r="AA1686" s="2451"/>
      <c r="AB1686" s="2451"/>
    </row>
    <row r="1687" spans="2:38" ht="3.75" customHeight="1"/>
    <row r="1688" spans="2:38" ht="1.5" customHeight="1">
      <c r="B1688" s="2454" t="s">
        <v>2577</v>
      </c>
      <c r="C1688" s="2454"/>
      <c r="D1688" s="2454"/>
      <c r="G1688" s="2455" t="s">
        <v>499</v>
      </c>
      <c r="H1688" s="2455"/>
      <c r="I1688" s="2455"/>
      <c r="J1688" s="2455"/>
      <c r="K1688" s="2455"/>
      <c r="L1688" s="2455"/>
      <c r="M1688" s="2455"/>
      <c r="N1688" s="2455"/>
      <c r="O1688" s="2455"/>
      <c r="P1688" s="2455"/>
      <c r="T1688" s="2456">
        <v>421</v>
      </c>
      <c r="V1688" s="2457">
        <v>2004</v>
      </c>
      <c r="X1688" s="2457">
        <v>1</v>
      </c>
      <c r="Z1688" s="2451">
        <v>446500</v>
      </c>
      <c r="AA1688" s="2451"/>
      <c r="AB1688" s="2451"/>
      <c r="AC1688" s="2452" t="s">
        <v>1914</v>
      </c>
      <c r="AD1688" s="2452" t="s">
        <v>596</v>
      </c>
      <c r="AE1688" s="2452"/>
      <c r="AF1688" s="2452"/>
      <c r="AG1688" s="2452"/>
      <c r="AJ1688" s="2455" t="s">
        <v>2199</v>
      </c>
      <c r="AK1688" s="2455"/>
      <c r="AL1688" s="2455"/>
    </row>
    <row r="1689" spans="2:38" ht="7.5" customHeight="1">
      <c r="B1689" s="2454"/>
      <c r="C1689" s="2454"/>
      <c r="D1689" s="2454"/>
      <c r="G1689" s="2455"/>
      <c r="H1689" s="2455"/>
      <c r="I1689" s="2455"/>
      <c r="J1689" s="2455"/>
      <c r="K1689" s="2455"/>
      <c r="L1689" s="2455"/>
      <c r="M1689" s="2455"/>
      <c r="N1689" s="2455"/>
      <c r="O1689" s="2455"/>
      <c r="P1689" s="2455"/>
      <c r="R1689" s="2452" t="s">
        <v>1962</v>
      </c>
      <c r="T1689" s="2456"/>
      <c r="V1689" s="2457"/>
      <c r="X1689" s="2457"/>
      <c r="Z1689" s="2451"/>
      <c r="AA1689" s="2451"/>
      <c r="AB1689" s="2451"/>
      <c r="AC1689" s="2452"/>
      <c r="AD1689" s="2452"/>
      <c r="AE1689" s="2452"/>
      <c r="AF1689" s="2452"/>
      <c r="AG1689" s="2452"/>
      <c r="AJ1689" s="2455"/>
      <c r="AK1689" s="2455"/>
      <c r="AL1689" s="2455"/>
    </row>
    <row r="1690" spans="2:38" ht="6.75" customHeight="1">
      <c r="B1690" s="2454"/>
      <c r="C1690" s="2454"/>
      <c r="D1690" s="2454"/>
      <c r="G1690" s="2455"/>
      <c r="H1690" s="2455"/>
      <c r="I1690" s="2455"/>
      <c r="J1690" s="2455"/>
      <c r="K1690" s="2455"/>
      <c r="L1690" s="2455"/>
      <c r="M1690" s="2455"/>
      <c r="N1690" s="2455"/>
      <c r="O1690" s="2455"/>
      <c r="P1690" s="2455"/>
      <c r="R1690" s="2452"/>
      <c r="Z1690" s="2451"/>
      <c r="AA1690" s="2451"/>
      <c r="AB1690" s="2451"/>
    </row>
    <row r="1691" spans="2:38" ht="3.75" customHeight="1"/>
    <row r="1692" spans="2:38" ht="1.5" customHeight="1">
      <c r="B1692" s="2454" t="s">
        <v>2577</v>
      </c>
      <c r="C1692" s="2454"/>
      <c r="D1692" s="2454"/>
      <c r="G1692" s="2455" t="s">
        <v>499</v>
      </c>
      <c r="H1692" s="2455"/>
      <c r="I1692" s="2455"/>
      <c r="J1692" s="2455"/>
      <c r="K1692" s="2455"/>
      <c r="L1692" s="2455"/>
      <c r="M1692" s="2455"/>
      <c r="N1692" s="2455"/>
      <c r="O1692" s="2455"/>
      <c r="P1692" s="2455"/>
      <c r="T1692" s="2456">
        <v>422</v>
      </c>
      <c r="V1692" s="2457">
        <v>2006</v>
      </c>
      <c r="X1692" s="2457">
        <v>1</v>
      </c>
      <c r="Z1692" s="2451">
        <v>525000</v>
      </c>
      <c r="AA1692" s="2451"/>
      <c r="AB1692" s="2451"/>
      <c r="AC1692" s="2452" t="s">
        <v>1914</v>
      </c>
      <c r="AD1692" s="2452" t="s">
        <v>1817</v>
      </c>
      <c r="AE1692" s="2452"/>
      <c r="AF1692" s="2452"/>
      <c r="AG1692" s="2452"/>
      <c r="AJ1692" s="2455" t="s">
        <v>2199</v>
      </c>
      <c r="AK1692" s="2455"/>
      <c r="AL1692" s="2455"/>
    </row>
    <row r="1693" spans="2:38" ht="7.5" customHeight="1">
      <c r="B1693" s="2454"/>
      <c r="C1693" s="2454"/>
      <c r="D1693" s="2454"/>
      <c r="G1693" s="2455"/>
      <c r="H1693" s="2455"/>
      <c r="I1693" s="2455"/>
      <c r="J1693" s="2455"/>
      <c r="K1693" s="2455"/>
      <c r="L1693" s="2455"/>
      <c r="M1693" s="2455"/>
      <c r="N1693" s="2455"/>
      <c r="O1693" s="2455"/>
      <c r="P1693" s="2455"/>
      <c r="R1693" s="2452" t="s">
        <v>1840</v>
      </c>
      <c r="T1693" s="2456"/>
      <c r="V1693" s="2457"/>
      <c r="X1693" s="2457"/>
      <c r="Z1693" s="2451"/>
      <c r="AA1693" s="2451"/>
      <c r="AB1693" s="2451"/>
      <c r="AC1693" s="2452"/>
      <c r="AD1693" s="2452"/>
      <c r="AE1693" s="2452"/>
      <c r="AF1693" s="2452"/>
      <c r="AG1693" s="2452"/>
      <c r="AJ1693" s="2455"/>
      <c r="AK1693" s="2455"/>
      <c r="AL1693" s="2455"/>
    </row>
    <row r="1694" spans="2:38" ht="6.75" customHeight="1">
      <c r="B1694" s="2454"/>
      <c r="C1694" s="2454"/>
      <c r="D1694" s="2454"/>
      <c r="G1694" s="2455"/>
      <c r="H1694" s="2455"/>
      <c r="I1694" s="2455"/>
      <c r="J1694" s="2455"/>
      <c r="K1694" s="2455"/>
      <c r="L1694" s="2455"/>
      <c r="M1694" s="2455"/>
      <c r="N1694" s="2455"/>
      <c r="O1694" s="2455"/>
      <c r="P1694" s="2455"/>
      <c r="R1694" s="2452"/>
      <c r="Z1694" s="2451"/>
      <c r="AA1694" s="2451"/>
      <c r="AB1694" s="2451"/>
    </row>
    <row r="1695" spans="2:38" ht="3.75" customHeight="1"/>
    <row r="1696" spans="2:38" ht="1.5" customHeight="1">
      <c r="B1696" s="2454" t="s">
        <v>2577</v>
      </c>
      <c r="C1696" s="2454"/>
      <c r="D1696" s="2454"/>
      <c r="G1696" s="2455" t="s">
        <v>499</v>
      </c>
      <c r="H1696" s="2455"/>
      <c r="I1696" s="2455"/>
      <c r="J1696" s="2455"/>
      <c r="K1696" s="2455"/>
      <c r="L1696" s="2455"/>
      <c r="M1696" s="2455"/>
      <c r="N1696" s="2455"/>
      <c r="O1696" s="2455"/>
      <c r="P1696" s="2455"/>
      <c r="T1696" s="2456">
        <v>423</v>
      </c>
      <c r="V1696" s="2457">
        <v>2006</v>
      </c>
      <c r="X1696" s="2457">
        <v>1</v>
      </c>
      <c r="Z1696" s="2451">
        <v>730000</v>
      </c>
      <c r="AA1696" s="2451"/>
      <c r="AB1696" s="2451"/>
      <c r="AC1696" s="2452" t="s">
        <v>1914</v>
      </c>
      <c r="AD1696" s="2452" t="s">
        <v>1817</v>
      </c>
      <c r="AE1696" s="2452"/>
      <c r="AF1696" s="2452"/>
      <c r="AG1696" s="2452"/>
      <c r="AJ1696" s="2455" t="s">
        <v>2199</v>
      </c>
      <c r="AK1696" s="2455"/>
      <c r="AL1696" s="2455"/>
    </row>
    <row r="1697" spans="2:38" ht="7.5" customHeight="1">
      <c r="B1697" s="2454"/>
      <c r="C1697" s="2454"/>
      <c r="D1697" s="2454"/>
      <c r="G1697" s="2455"/>
      <c r="H1697" s="2455"/>
      <c r="I1697" s="2455"/>
      <c r="J1697" s="2455"/>
      <c r="K1697" s="2455"/>
      <c r="L1697" s="2455"/>
      <c r="M1697" s="2455"/>
      <c r="N1697" s="2455"/>
      <c r="O1697" s="2455"/>
      <c r="P1697" s="2455"/>
      <c r="R1697" s="2452" t="s">
        <v>1840</v>
      </c>
      <c r="T1697" s="2456"/>
      <c r="V1697" s="2457"/>
      <c r="X1697" s="2457"/>
      <c r="Z1697" s="2451"/>
      <c r="AA1697" s="2451"/>
      <c r="AB1697" s="2451"/>
      <c r="AC1697" s="2452"/>
      <c r="AD1697" s="2452"/>
      <c r="AE1697" s="2452"/>
      <c r="AF1697" s="2452"/>
      <c r="AG1697" s="2452"/>
      <c r="AJ1697" s="2455"/>
      <c r="AK1697" s="2455"/>
      <c r="AL1697" s="2455"/>
    </row>
    <row r="1698" spans="2:38" ht="6.75" customHeight="1">
      <c r="B1698" s="2454"/>
      <c r="C1698" s="2454"/>
      <c r="D1698" s="2454"/>
      <c r="G1698" s="2455"/>
      <c r="H1698" s="2455"/>
      <c r="I1698" s="2455"/>
      <c r="J1698" s="2455"/>
      <c r="K1698" s="2455"/>
      <c r="L1698" s="2455"/>
      <c r="M1698" s="2455"/>
      <c r="N1698" s="2455"/>
      <c r="O1698" s="2455"/>
      <c r="P1698" s="2455"/>
      <c r="R1698" s="2452"/>
      <c r="Z1698" s="2451"/>
      <c r="AA1698" s="2451"/>
      <c r="AB1698" s="2451"/>
    </row>
    <row r="1699" spans="2:38" ht="3.75" customHeight="1"/>
    <row r="1700" spans="2:38" ht="1.5" customHeight="1">
      <c r="B1700" s="2454" t="s">
        <v>2577</v>
      </c>
      <c r="C1700" s="2454"/>
      <c r="D1700" s="2454"/>
      <c r="G1700" s="2455" t="s">
        <v>499</v>
      </c>
      <c r="H1700" s="2455"/>
      <c r="I1700" s="2455"/>
      <c r="J1700" s="2455"/>
      <c r="K1700" s="2455"/>
      <c r="L1700" s="2455"/>
      <c r="M1700" s="2455"/>
      <c r="N1700" s="2455"/>
      <c r="O1700" s="2455"/>
      <c r="P1700" s="2455"/>
      <c r="T1700" s="2456">
        <v>424</v>
      </c>
      <c r="V1700" s="2457">
        <v>2006</v>
      </c>
      <c r="X1700" s="2457">
        <v>1</v>
      </c>
      <c r="Z1700" s="2451">
        <v>730000</v>
      </c>
      <c r="AA1700" s="2451"/>
      <c r="AB1700" s="2451"/>
      <c r="AC1700" s="2452" t="s">
        <v>1914</v>
      </c>
      <c r="AD1700" s="2452" t="s">
        <v>1817</v>
      </c>
      <c r="AE1700" s="2452"/>
      <c r="AF1700" s="2452"/>
      <c r="AG1700" s="2452"/>
      <c r="AJ1700" s="2455" t="s">
        <v>2199</v>
      </c>
      <c r="AK1700" s="2455"/>
      <c r="AL1700" s="2455"/>
    </row>
    <row r="1701" spans="2:38" ht="7.5" customHeight="1">
      <c r="B1701" s="2454"/>
      <c r="C1701" s="2454"/>
      <c r="D1701" s="2454"/>
      <c r="G1701" s="2455"/>
      <c r="H1701" s="2455"/>
      <c r="I1701" s="2455"/>
      <c r="J1701" s="2455"/>
      <c r="K1701" s="2455"/>
      <c r="L1701" s="2455"/>
      <c r="M1701" s="2455"/>
      <c r="N1701" s="2455"/>
      <c r="O1701" s="2455"/>
      <c r="P1701" s="2455"/>
      <c r="R1701" s="2452" t="s">
        <v>1840</v>
      </c>
      <c r="T1701" s="2456"/>
      <c r="V1701" s="2457"/>
      <c r="X1701" s="2457"/>
      <c r="Z1701" s="2451"/>
      <c r="AA1701" s="2451"/>
      <c r="AB1701" s="2451"/>
      <c r="AC1701" s="2452"/>
      <c r="AD1701" s="2452"/>
      <c r="AE1701" s="2452"/>
      <c r="AF1701" s="2452"/>
      <c r="AG1701" s="2452"/>
      <c r="AJ1701" s="2455"/>
      <c r="AK1701" s="2455"/>
      <c r="AL1701" s="2455"/>
    </row>
    <row r="1702" spans="2:38" ht="6.75" customHeight="1">
      <c r="B1702" s="2454"/>
      <c r="C1702" s="2454"/>
      <c r="D1702" s="2454"/>
      <c r="G1702" s="2455"/>
      <c r="H1702" s="2455"/>
      <c r="I1702" s="2455"/>
      <c r="J1702" s="2455"/>
      <c r="K1702" s="2455"/>
      <c r="L1702" s="2455"/>
      <c r="M1702" s="2455"/>
      <c r="N1702" s="2455"/>
      <c r="O1702" s="2455"/>
      <c r="P1702" s="2455"/>
      <c r="R1702" s="2452"/>
      <c r="Z1702" s="2451"/>
      <c r="AA1702" s="2451"/>
      <c r="AB1702" s="2451"/>
    </row>
    <row r="1703" spans="2:38" ht="3.75" customHeight="1"/>
    <row r="1704" spans="2:38" ht="9.75" customHeight="1">
      <c r="B1704" s="2454" t="s">
        <v>2577</v>
      </c>
      <c r="C1704" s="2454"/>
      <c r="D1704" s="2454"/>
      <c r="G1704" s="2455" t="s">
        <v>499</v>
      </c>
      <c r="H1704" s="2455"/>
      <c r="I1704" s="2455"/>
      <c r="J1704" s="2455"/>
      <c r="K1704" s="2455"/>
      <c r="L1704" s="2455"/>
      <c r="M1704" s="2455"/>
      <c r="N1704" s="2455"/>
      <c r="O1704" s="2455"/>
      <c r="P1704" s="2455"/>
      <c r="T1704" s="968">
        <v>425</v>
      </c>
      <c r="V1704" s="967">
        <v>2004</v>
      </c>
      <c r="X1704" s="967">
        <v>1</v>
      </c>
      <c r="Z1704" s="2451">
        <v>525000</v>
      </c>
      <c r="AA1704" s="2451"/>
      <c r="AB1704" s="2451"/>
      <c r="AC1704" s="969" t="s">
        <v>1914</v>
      </c>
      <c r="AD1704" s="2452" t="s">
        <v>1817</v>
      </c>
      <c r="AE1704" s="2452"/>
      <c r="AF1704" s="2452"/>
      <c r="AG1704" s="2452"/>
      <c r="AJ1704" s="2455" t="s">
        <v>2199</v>
      </c>
      <c r="AK1704" s="2455"/>
      <c r="AL1704" s="2455"/>
    </row>
    <row r="1705" spans="2:38" ht="6.75" customHeight="1">
      <c r="B1705" s="2454"/>
      <c r="C1705" s="2454"/>
      <c r="D1705" s="2454"/>
      <c r="G1705" s="2455"/>
      <c r="H1705" s="2455"/>
      <c r="I1705" s="2455"/>
      <c r="J1705" s="2455"/>
      <c r="K1705" s="2455"/>
      <c r="L1705" s="2455"/>
      <c r="M1705" s="2455"/>
      <c r="N1705" s="2455"/>
      <c r="O1705" s="2455"/>
      <c r="P1705" s="2455"/>
      <c r="Z1705" s="2451"/>
      <c r="AA1705" s="2451"/>
      <c r="AB1705" s="2451"/>
    </row>
    <row r="1706" spans="2:38" ht="3.75" customHeight="1"/>
    <row r="1707" spans="2:38" ht="1.5" customHeight="1">
      <c r="B1707" s="2454" t="s">
        <v>2577</v>
      </c>
      <c r="C1707" s="2454"/>
      <c r="D1707" s="2454"/>
      <c r="G1707" s="2455" t="s">
        <v>499</v>
      </c>
      <c r="H1707" s="2455"/>
      <c r="I1707" s="2455"/>
      <c r="J1707" s="2455"/>
      <c r="K1707" s="2455"/>
      <c r="L1707" s="2455"/>
      <c r="M1707" s="2455"/>
      <c r="N1707" s="2455"/>
      <c r="O1707" s="2455"/>
      <c r="P1707" s="2455"/>
      <c r="T1707" s="2456">
        <v>426</v>
      </c>
      <c r="V1707" s="2457">
        <v>2004</v>
      </c>
      <c r="X1707" s="2457">
        <v>1</v>
      </c>
      <c r="Z1707" s="2451">
        <v>525000</v>
      </c>
      <c r="AA1707" s="2451"/>
      <c r="AB1707" s="2451"/>
      <c r="AC1707" s="2452" t="s">
        <v>13</v>
      </c>
      <c r="AD1707" s="2452" t="s">
        <v>1817</v>
      </c>
      <c r="AE1707" s="2452"/>
      <c r="AF1707" s="2452"/>
      <c r="AG1707" s="2452"/>
      <c r="AI1707" s="2452" t="s">
        <v>12</v>
      </c>
      <c r="AJ1707" s="2455" t="s">
        <v>12</v>
      </c>
      <c r="AK1707" s="2455"/>
      <c r="AL1707" s="2455"/>
    </row>
    <row r="1708" spans="2:38" ht="7.5" customHeight="1">
      <c r="B1708" s="2454"/>
      <c r="C1708" s="2454"/>
      <c r="D1708" s="2454"/>
      <c r="G1708" s="2455"/>
      <c r="H1708" s="2455"/>
      <c r="I1708" s="2455"/>
      <c r="J1708" s="2455"/>
      <c r="K1708" s="2455"/>
      <c r="L1708" s="2455"/>
      <c r="M1708" s="2455"/>
      <c r="N1708" s="2455"/>
      <c r="O1708" s="2455"/>
      <c r="P1708" s="2455"/>
      <c r="R1708" s="2452" t="s">
        <v>12</v>
      </c>
      <c r="T1708" s="2456"/>
      <c r="V1708" s="2457"/>
      <c r="X1708" s="2457"/>
      <c r="Z1708" s="2451"/>
      <c r="AA1708" s="2451"/>
      <c r="AB1708" s="2451"/>
      <c r="AC1708" s="2452"/>
      <c r="AD1708" s="2452"/>
      <c r="AE1708" s="2452"/>
      <c r="AF1708" s="2452"/>
      <c r="AG1708" s="2452"/>
      <c r="AI1708" s="2452"/>
      <c r="AJ1708" s="2455"/>
      <c r="AK1708" s="2455"/>
      <c r="AL1708" s="2455"/>
    </row>
    <row r="1709" spans="2:38" ht="6.75" customHeight="1">
      <c r="B1709" s="2454"/>
      <c r="C1709" s="2454"/>
      <c r="D1709" s="2454"/>
      <c r="G1709" s="2455"/>
      <c r="H1709" s="2455"/>
      <c r="I1709" s="2455"/>
      <c r="J1709" s="2455"/>
      <c r="K1709" s="2455"/>
      <c r="L1709" s="2455"/>
      <c r="M1709" s="2455"/>
      <c r="N1709" s="2455"/>
      <c r="O1709" s="2455"/>
      <c r="P1709" s="2455"/>
      <c r="R1709" s="2452"/>
      <c r="Z1709" s="2451"/>
      <c r="AA1709" s="2451"/>
      <c r="AB1709" s="2451"/>
    </row>
    <row r="1710" spans="2:38" ht="1.5" customHeight="1">
      <c r="B1710" s="2454" t="s">
        <v>2577</v>
      </c>
      <c r="C1710" s="2454"/>
      <c r="D1710" s="2454"/>
      <c r="G1710" s="2455" t="s">
        <v>499</v>
      </c>
      <c r="H1710" s="2455"/>
      <c r="I1710" s="2455"/>
      <c r="J1710" s="2455"/>
      <c r="K1710" s="2455"/>
      <c r="L1710" s="2455"/>
      <c r="M1710" s="2455"/>
      <c r="N1710" s="2455"/>
      <c r="O1710" s="2455"/>
      <c r="P1710" s="2455"/>
      <c r="T1710" s="2456">
        <v>427</v>
      </c>
      <c r="V1710" s="2457">
        <v>2004</v>
      </c>
      <c r="X1710" s="2457">
        <v>1</v>
      </c>
      <c r="Z1710" s="2451">
        <v>525000</v>
      </c>
      <c r="AA1710" s="2451"/>
      <c r="AB1710" s="2451"/>
      <c r="AC1710" s="2452" t="s">
        <v>13</v>
      </c>
      <c r="AD1710" s="2452" t="s">
        <v>1817</v>
      </c>
      <c r="AE1710" s="2452"/>
      <c r="AF1710" s="2452"/>
      <c r="AG1710" s="2452"/>
      <c r="AI1710" s="2452" t="s">
        <v>12</v>
      </c>
      <c r="AJ1710" s="2455" t="s">
        <v>12</v>
      </c>
      <c r="AK1710" s="2455"/>
      <c r="AL1710" s="2455"/>
    </row>
    <row r="1711" spans="2:38" ht="7.5" customHeight="1">
      <c r="B1711" s="2454"/>
      <c r="C1711" s="2454"/>
      <c r="D1711" s="2454"/>
      <c r="G1711" s="2455"/>
      <c r="H1711" s="2455"/>
      <c r="I1711" s="2455"/>
      <c r="J1711" s="2455"/>
      <c r="K1711" s="2455"/>
      <c r="L1711" s="2455"/>
      <c r="M1711" s="2455"/>
      <c r="N1711" s="2455"/>
      <c r="O1711" s="2455"/>
      <c r="P1711" s="2455"/>
      <c r="R1711" s="2452" t="s">
        <v>12</v>
      </c>
      <c r="T1711" s="2456"/>
      <c r="V1711" s="2457"/>
      <c r="X1711" s="2457"/>
      <c r="Z1711" s="2451"/>
      <c r="AA1711" s="2451"/>
      <c r="AB1711" s="2451"/>
      <c r="AC1711" s="2452"/>
      <c r="AD1711" s="2452"/>
      <c r="AE1711" s="2452"/>
      <c r="AF1711" s="2452"/>
      <c r="AG1711" s="2452"/>
      <c r="AI1711" s="2452"/>
      <c r="AJ1711" s="2455"/>
      <c r="AK1711" s="2455"/>
      <c r="AL1711" s="2455"/>
    </row>
    <row r="1712" spans="2:38" ht="6.75" customHeight="1">
      <c r="B1712" s="2454"/>
      <c r="C1712" s="2454"/>
      <c r="D1712" s="2454"/>
      <c r="G1712" s="2455"/>
      <c r="H1712" s="2455"/>
      <c r="I1712" s="2455"/>
      <c r="J1712" s="2455"/>
      <c r="K1712" s="2455"/>
      <c r="L1712" s="2455"/>
      <c r="M1712" s="2455"/>
      <c r="N1712" s="2455"/>
      <c r="O1712" s="2455"/>
      <c r="P1712" s="2455"/>
      <c r="R1712" s="2452"/>
      <c r="Z1712" s="2451"/>
      <c r="AA1712" s="2451"/>
      <c r="AB1712" s="2451"/>
    </row>
    <row r="1713" spans="2:38" ht="3.75" customHeight="1"/>
    <row r="1714" spans="2:38" ht="1.5" customHeight="1">
      <c r="B1714" s="2454" t="s">
        <v>2577</v>
      </c>
      <c r="C1714" s="2454"/>
      <c r="D1714" s="2454"/>
      <c r="G1714" s="2455" t="s">
        <v>499</v>
      </c>
      <c r="H1714" s="2455"/>
      <c r="I1714" s="2455"/>
      <c r="J1714" s="2455"/>
      <c r="K1714" s="2455"/>
      <c r="L1714" s="2455"/>
      <c r="M1714" s="2455"/>
      <c r="N1714" s="2455"/>
      <c r="O1714" s="2455"/>
      <c r="P1714" s="2455"/>
      <c r="T1714" s="2456">
        <v>428</v>
      </c>
      <c r="V1714" s="2457">
        <v>2004</v>
      </c>
      <c r="X1714" s="2457">
        <v>1</v>
      </c>
      <c r="Z1714" s="2451">
        <v>525000</v>
      </c>
      <c r="AA1714" s="2451"/>
      <c r="AB1714" s="2451"/>
      <c r="AC1714" s="2452" t="s">
        <v>13</v>
      </c>
      <c r="AD1714" s="2452" t="s">
        <v>1817</v>
      </c>
      <c r="AE1714" s="2452"/>
      <c r="AF1714" s="2452"/>
      <c r="AG1714" s="2452"/>
      <c r="AI1714" s="2452" t="s">
        <v>12</v>
      </c>
      <c r="AJ1714" s="2455" t="s">
        <v>12</v>
      </c>
      <c r="AK1714" s="2455"/>
      <c r="AL1714" s="2455"/>
    </row>
    <row r="1715" spans="2:38" ht="7.5" customHeight="1">
      <c r="B1715" s="2454"/>
      <c r="C1715" s="2454"/>
      <c r="D1715" s="2454"/>
      <c r="G1715" s="2455"/>
      <c r="H1715" s="2455"/>
      <c r="I1715" s="2455"/>
      <c r="J1715" s="2455"/>
      <c r="K1715" s="2455"/>
      <c r="L1715" s="2455"/>
      <c r="M1715" s="2455"/>
      <c r="N1715" s="2455"/>
      <c r="O1715" s="2455"/>
      <c r="P1715" s="2455"/>
      <c r="R1715" s="2452" t="s">
        <v>12</v>
      </c>
      <c r="T1715" s="2456"/>
      <c r="V1715" s="2457"/>
      <c r="X1715" s="2457"/>
      <c r="Z1715" s="2451"/>
      <c r="AA1715" s="2451"/>
      <c r="AB1715" s="2451"/>
      <c r="AC1715" s="2452"/>
      <c r="AD1715" s="2452"/>
      <c r="AE1715" s="2452"/>
      <c r="AF1715" s="2452"/>
      <c r="AG1715" s="2452"/>
      <c r="AI1715" s="2452"/>
      <c r="AJ1715" s="2455"/>
      <c r="AK1715" s="2455"/>
      <c r="AL1715" s="2455"/>
    </row>
    <row r="1716" spans="2:38" ht="6.75" customHeight="1">
      <c r="B1716" s="2454"/>
      <c r="C1716" s="2454"/>
      <c r="D1716" s="2454"/>
      <c r="G1716" s="2455"/>
      <c r="H1716" s="2455"/>
      <c r="I1716" s="2455"/>
      <c r="J1716" s="2455"/>
      <c r="K1716" s="2455"/>
      <c r="L1716" s="2455"/>
      <c r="M1716" s="2455"/>
      <c r="N1716" s="2455"/>
      <c r="O1716" s="2455"/>
      <c r="P1716" s="2455"/>
      <c r="R1716" s="2452"/>
      <c r="Z1716" s="2451"/>
      <c r="AA1716" s="2451"/>
      <c r="AB1716" s="2451"/>
    </row>
    <row r="1717" spans="2:38" ht="3.75" customHeight="1"/>
    <row r="1718" spans="2:38" ht="1.5" customHeight="1">
      <c r="B1718" s="2454" t="s">
        <v>2577</v>
      </c>
      <c r="C1718" s="2454"/>
      <c r="D1718" s="2454"/>
      <c r="G1718" s="2455" t="s">
        <v>499</v>
      </c>
      <c r="H1718" s="2455"/>
      <c r="I1718" s="2455"/>
      <c r="J1718" s="2455"/>
      <c r="K1718" s="2455"/>
      <c r="L1718" s="2455"/>
      <c r="M1718" s="2455"/>
      <c r="N1718" s="2455"/>
      <c r="O1718" s="2455"/>
      <c r="P1718" s="2455"/>
      <c r="T1718" s="2456">
        <v>429</v>
      </c>
      <c r="V1718" s="2457">
        <v>2004</v>
      </c>
      <c r="X1718" s="2457">
        <v>1</v>
      </c>
      <c r="Z1718" s="2451">
        <v>525000</v>
      </c>
      <c r="AA1718" s="2451"/>
      <c r="AB1718" s="2451"/>
      <c r="AC1718" s="2452" t="s">
        <v>13</v>
      </c>
      <c r="AD1718" s="2452" t="s">
        <v>1817</v>
      </c>
      <c r="AE1718" s="2452"/>
      <c r="AF1718" s="2452"/>
      <c r="AG1718" s="2452"/>
      <c r="AI1718" s="2452" t="s">
        <v>12</v>
      </c>
      <c r="AJ1718" s="2455" t="s">
        <v>12</v>
      </c>
      <c r="AK1718" s="2455"/>
      <c r="AL1718" s="2455"/>
    </row>
    <row r="1719" spans="2:38" ht="7.5" customHeight="1">
      <c r="B1719" s="2454"/>
      <c r="C1719" s="2454"/>
      <c r="D1719" s="2454"/>
      <c r="G1719" s="2455"/>
      <c r="H1719" s="2455"/>
      <c r="I1719" s="2455"/>
      <c r="J1719" s="2455"/>
      <c r="K1719" s="2455"/>
      <c r="L1719" s="2455"/>
      <c r="M1719" s="2455"/>
      <c r="N1719" s="2455"/>
      <c r="O1719" s="2455"/>
      <c r="P1719" s="2455"/>
      <c r="R1719" s="2452" t="s">
        <v>12</v>
      </c>
      <c r="T1719" s="2456"/>
      <c r="V1719" s="2457"/>
      <c r="X1719" s="2457"/>
      <c r="Z1719" s="2451"/>
      <c r="AA1719" s="2451"/>
      <c r="AB1719" s="2451"/>
      <c r="AC1719" s="2452"/>
      <c r="AD1719" s="2452"/>
      <c r="AE1719" s="2452"/>
      <c r="AF1719" s="2452"/>
      <c r="AG1719" s="2452"/>
      <c r="AI1719" s="2452"/>
      <c r="AJ1719" s="2455"/>
      <c r="AK1719" s="2455"/>
      <c r="AL1719" s="2455"/>
    </row>
    <row r="1720" spans="2:38" ht="6.75" customHeight="1">
      <c r="B1720" s="2454"/>
      <c r="C1720" s="2454"/>
      <c r="D1720" s="2454"/>
      <c r="G1720" s="2455"/>
      <c r="H1720" s="2455"/>
      <c r="I1720" s="2455"/>
      <c r="J1720" s="2455"/>
      <c r="K1720" s="2455"/>
      <c r="L1720" s="2455"/>
      <c r="M1720" s="2455"/>
      <c r="N1720" s="2455"/>
      <c r="O1720" s="2455"/>
      <c r="P1720" s="2455"/>
      <c r="R1720" s="2452"/>
      <c r="Z1720" s="2451"/>
      <c r="AA1720" s="2451"/>
      <c r="AB1720" s="2451"/>
    </row>
    <row r="1721" spans="2:38" ht="3.75" customHeight="1"/>
    <row r="1722" spans="2:38" ht="1.5" customHeight="1">
      <c r="B1722" s="2454" t="s">
        <v>2578</v>
      </c>
      <c r="C1722" s="2454"/>
      <c r="D1722" s="2454"/>
      <c r="G1722" s="2455" t="s">
        <v>530</v>
      </c>
      <c r="H1722" s="2455"/>
      <c r="I1722" s="2455"/>
      <c r="J1722" s="2455"/>
      <c r="K1722" s="2455"/>
      <c r="L1722" s="2455"/>
      <c r="M1722" s="2455"/>
      <c r="N1722" s="2455"/>
      <c r="O1722" s="2455"/>
      <c r="P1722" s="2455"/>
      <c r="T1722" s="2456">
        <v>430</v>
      </c>
      <c r="V1722" s="2457">
        <v>2012</v>
      </c>
      <c r="X1722" s="2457">
        <v>1</v>
      </c>
      <c r="Z1722" s="2451">
        <v>12000000</v>
      </c>
      <c r="AA1722" s="2451"/>
      <c r="AB1722" s="2451"/>
      <c r="AC1722" s="2452" t="s">
        <v>13</v>
      </c>
      <c r="AD1722" s="2452" t="s">
        <v>1817</v>
      </c>
      <c r="AE1722" s="2452"/>
      <c r="AF1722" s="2452"/>
      <c r="AG1722" s="2452"/>
      <c r="AI1722" s="2452" t="s">
        <v>12</v>
      </c>
      <c r="AJ1722" s="2455" t="s">
        <v>12</v>
      </c>
      <c r="AK1722" s="2455"/>
      <c r="AL1722" s="2455"/>
    </row>
    <row r="1723" spans="2:38" ht="7.5" customHeight="1">
      <c r="B1723" s="2454"/>
      <c r="C1723" s="2454"/>
      <c r="D1723" s="2454"/>
      <c r="G1723" s="2455"/>
      <c r="H1723" s="2455"/>
      <c r="I1723" s="2455"/>
      <c r="J1723" s="2455"/>
      <c r="K1723" s="2455"/>
      <c r="L1723" s="2455"/>
      <c r="M1723" s="2455"/>
      <c r="N1723" s="2455"/>
      <c r="O1723" s="2455"/>
      <c r="P1723" s="2455"/>
      <c r="R1723" s="2452" t="s">
        <v>12</v>
      </c>
      <c r="T1723" s="2456"/>
      <c r="V1723" s="2457"/>
      <c r="X1723" s="2457"/>
      <c r="Z1723" s="2451"/>
      <c r="AA1723" s="2451"/>
      <c r="AB1723" s="2451"/>
      <c r="AC1723" s="2452"/>
      <c r="AD1723" s="2452"/>
      <c r="AE1723" s="2452"/>
      <c r="AF1723" s="2452"/>
      <c r="AG1723" s="2452"/>
      <c r="AI1723" s="2452"/>
      <c r="AJ1723" s="2455"/>
      <c r="AK1723" s="2455"/>
      <c r="AL1723" s="2455"/>
    </row>
    <row r="1724" spans="2:38" ht="6.75" customHeight="1">
      <c r="B1724" s="2454"/>
      <c r="C1724" s="2454"/>
      <c r="D1724" s="2454"/>
      <c r="G1724" s="2455"/>
      <c r="H1724" s="2455"/>
      <c r="I1724" s="2455"/>
      <c r="J1724" s="2455"/>
      <c r="K1724" s="2455"/>
      <c r="L1724" s="2455"/>
      <c r="M1724" s="2455"/>
      <c r="N1724" s="2455"/>
      <c r="O1724" s="2455"/>
      <c r="P1724" s="2455"/>
      <c r="R1724" s="2452"/>
      <c r="Z1724" s="2451"/>
      <c r="AA1724" s="2451"/>
      <c r="AB1724" s="2451"/>
    </row>
    <row r="1725" spans="2:38" ht="3.75" customHeight="1"/>
    <row r="1726" spans="2:38" ht="1.5" customHeight="1">
      <c r="B1726" s="2454" t="s">
        <v>2579</v>
      </c>
      <c r="C1726" s="2454"/>
      <c r="D1726" s="2454"/>
      <c r="G1726" s="2455" t="s">
        <v>541</v>
      </c>
      <c r="H1726" s="2455"/>
      <c r="I1726" s="2455"/>
      <c r="J1726" s="2455"/>
      <c r="K1726" s="2455"/>
      <c r="L1726" s="2455"/>
      <c r="M1726" s="2455"/>
      <c r="N1726" s="2455"/>
      <c r="O1726" s="2455"/>
      <c r="P1726" s="2455"/>
      <c r="T1726" s="2456">
        <v>431</v>
      </c>
      <c r="V1726" s="2457">
        <v>2004</v>
      </c>
      <c r="X1726" s="2457">
        <v>1</v>
      </c>
      <c r="Z1726" s="2451">
        <v>50000</v>
      </c>
      <c r="AA1726" s="2451"/>
      <c r="AB1726" s="2451"/>
      <c r="AC1726" s="2452" t="s">
        <v>13</v>
      </c>
      <c r="AD1726" s="2452" t="s">
        <v>1817</v>
      </c>
      <c r="AE1726" s="2452"/>
      <c r="AF1726" s="2452"/>
      <c r="AG1726" s="2452"/>
      <c r="AI1726" s="2452" t="s">
        <v>12</v>
      </c>
      <c r="AJ1726" s="2455" t="s">
        <v>12</v>
      </c>
      <c r="AK1726" s="2455"/>
      <c r="AL1726" s="2455"/>
    </row>
    <row r="1727" spans="2:38" ht="7.5" customHeight="1">
      <c r="B1727" s="2454"/>
      <c r="C1727" s="2454"/>
      <c r="D1727" s="2454"/>
      <c r="G1727" s="2455"/>
      <c r="H1727" s="2455"/>
      <c r="I1727" s="2455"/>
      <c r="J1727" s="2455"/>
      <c r="K1727" s="2455"/>
      <c r="L1727" s="2455"/>
      <c r="M1727" s="2455"/>
      <c r="N1727" s="2455"/>
      <c r="O1727" s="2455"/>
      <c r="P1727" s="2455"/>
      <c r="R1727" s="2452" t="s">
        <v>12</v>
      </c>
      <c r="T1727" s="2456"/>
      <c r="V1727" s="2457"/>
      <c r="X1727" s="2457"/>
      <c r="Z1727" s="2451"/>
      <c r="AA1727" s="2451"/>
      <c r="AB1727" s="2451"/>
      <c r="AC1727" s="2452"/>
      <c r="AD1727" s="2452"/>
      <c r="AE1727" s="2452"/>
      <c r="AF1727" s="2452"/>
      <c r="AG1727" s="2452"/>
      <c r="AI1727" s="2452"/>
      <c r="AJ1727" s="2455"/>
      <c r="AK1727" s="2455"/>
      <c r="AL1727" s="2455"/>
    </row>
    <row r="1728" spans="2:38" ht="6.75" customHeight="1">
      <c r="B1728" s="2454"/>
      <c r="C1728" s="2454"/>
      <c r="D1728" s="2454"/>
      <c r="G1728" s="2455"/>
      <c r="H1728" s="2455"/>
      <c r="I1728" s="2455"/>
      <c r="J1728" s="2455"/>
      <c r="K1728" s="2455"/>
      <c r="L1728" s="2455"/>
      <c r="M1728" s="2455"/>
      <c r="N1728" s="2455"/>
      <c r="O1728" s="2455"/>
      <c r="P1728" s="2455"/>
      <c r="R1728" s="2452"/>
      <c r="Z1728" s="2451"/>
      <c r="AA1728" s="2451"/>
      <c r="AB1728" s="2451"/>
    </row>
    <row r="1729" spans="2:38" ht="3.75" customHeight="1"/>
    <row r="1730" spans="2:38" ht="1.5" customHeight="1">
      <c r="B1730" s="2454" t="s">
        <v>2579</v>
      </c>
      <c r="C1730" s="2454"/>
      <c r="D1730" s="2454"/>
      <c r="G1730" s="2455" t="s">
        <v>541</v>
      </c>
      <c r="H1730" s="2455"/>
      <c r="I1730" s="2455"/>
      <c r="J1730" s="2455"/>
      <c r="K1730" s="2455"/>
      <c r="L1730" s="2455"/>
      <c r="M1730" s="2455"/>
      <c r="N1730" s="2455"/>
      <c r="O1730" s="2455"/>
      <c r="P1730" s="2455"/>
      <c r="T1730" s="2456">
        <v>432</v>
      </c>
      <c r="V1730" s="2457">
        <v>2004</v>
      </c>
      <c r="X1730" s="2457">
        <v>1</v>
      </c>
      <c r="Z1730" s="2451">
        <v>50000</v>
      </c>
      <c r="AA1730" s="2451"/>
      <c r="AB1730" s="2451"/>
      <c r="AC1730" s="2452" t="s">
        <v>13</v>
      </c>
      <c r="AD1730" s="2452" t="s">
        <v>1817</v>
      </c>
      <c r="AE1730" s="2452"/>
      <c r="AF1730" s="2452"/>
      <c r="AG1730" s="2452"/>
      <c r="AI1730" s="2452" t="s">
        <v>12</v>
      </c>
      <c r="AJ1730" s="2455" t="s">
        <v>12</v>
      </c>
      <c r="AK1730" s="2455"/>
      <c r="AL1730" s="2455"/>
    </row>
    <row r="1731" spans="2:38" ht="7.5" customHeight="1">
      <c r="B1731" s="2454"/>
      <c r="C1731" s="2454"/>
      <c r="D1731" s="2454"/>
      <c r="G1731" s="2455"/>
      <c r="H1731" s="2455"/>
      <c r="I1731" s="2455"/>
      <c r="J1731" s="2455"/>
      <c r="K1731" s="2455"/>
      <c r="L1731" s="2455"/>
      <c r="M1731" s="2455"/>
      <c r="N1731" s="2455"/>
      <c r="O1731" s="2455"/>
      <c r="P1731" s="2455"/>
      <c r="R1731" s="2452" t="s">
        <v>12</v>
      </c>
      <c r="T1731" s="2456"/>
      <c r="V1731" s="2457"/>
      <c r="X1731" s="2457"/>
      <c r="Z1731" s="2451"/>
      <c r="AA1731" s="2451"/>
      <c r="AB1731" s="2451"/>
      <c r="AC1731" s="2452"/>
      <c r="AD1731" s="2452"/>
      <c r="AE1731" s="2452"/>
      <c r="AF1731" s="2452"/>
      <c r="AG1731" s="2452"/>
      <c r="AI1731" s="2452"/>
      <c r="AJ1731" s="2455"/>
      <c r="AK1731" s="2455"/>
      <c r="AL1731" s="2455"/>
    </row>
    <row r="1732" spans="2:38" ht="6.75" customHeight="1">
      <c r="B1732" s="2454"/>
      <c r="C1732" s="2454"/>
      <c r="D1732" s="2454"/>
      <c r="G1732" s="2455"/>
      <c r="H1732" s="2455"/>
      <c r="I1732" s="2455"/>
      <c r="J1732" s="2455"/>
      <c r="K1732" s="2455"/>
      <c r="L1732" s="2455"/>
      <c r="M1732" s="2455"/>
      <c r="N1732" s="2455"/>
      <c r="O1732" s="2455"/>
      <c r="P1732" s="2455"/>
      <c r="R1732" s="2452"/>
      <c r="Z1732" s="2451"/>
      <c r="AA1732" s="2451"/>
      <c r="AB1732" s="2451"/>
    </row>
    <row r="1733" spans="2:38" ht="3.75" customHeight="1"/>
    <row r="1734" spans="2:38" ht="9.75" customHeight="1">
      <c r="B1734" s="2454" t="s">
        <v>2579</v>
      </c>
      <c r="C1734" s="2454"/>
      <c r="D1734" s="2454"/>
      <c r="G1734" s="2455" t="s">
        <v>541</v>
      </c>
      <c r="H1734" s="2455"/>
      <c r="I1734" s="2455"/>
      <c r="J1734" s="2455"/>
      <c r="K1734" s="2455"/>
      <c r="L1734" s="2455"/>
      <c r="M1734" s="2455"/>
      <c r="N1734" s="2455"/>
      <c r="O1734" s="2455"/>
      <c r="P1734" s="2455"/>
      <c r="T1734" s="968">
        <v>433</v>
      </c>
      <c r="V1734" s="967">
        <v>2004</v>
      </c>
      <c r="X1734" s="967">
        <v>1</v>
      </c>
      <c r="Z1734" s="2451">
        <v>50000</v>
      </c>
      <c r="AA1734" s="2451"/>
      <c r="AB1734" s="2451"/>
      <c r="AC1734" s="969" t="s">
        <v>1914</v>
      </c>
      <c r="AD1734" s="2452" t="s">
        <v>1817</v>
      </c>
      <c r="AE1734" s="2452"/>
      <c r="AF1734" s="2452"/>
      <c r="AG1734" s="2452"/>
      <c r="AJ1734" s="2455" t="s">
        <v>2199</v>
      </c>
      <c r="AK1734" s="2455"/>
      <c r="AL1734" s="2455"/>
    </row>
    <row r="1735" spans="2:38" ht="6.75" customHeight="1">
      <c r="B1735" s="2454"/>
      <c r="C1735" s="2454"/>
      <c r="D1735" s="2454"/>
      <c r="G1735" s="2455"/>
      <c r="H1735" s="2455"/>
      <c r="I1735" s="2455"/>
      <c r="J1735" s="2455"/>
      <c r="K1735" s="2455"/>
      <c r="L1735" s="2455"/>
      <c r="M1735" s="2455"/>
      <c r="N1735" s="2455"/>
      <c r="O1735" s="2455"/>
      <c r="P1735" s="2455"/>
      <c r="Z1735" s="2451"/>
      <c r="AA1735" s="2451"/>
      <c r="AB1735" s="2451"/>
    </row>
    <row r="1736" spans="2:38" ht="3.75" customHeight="1"/>
    <row r="1737" spans="2:38" ht="1.5" customHeight="1">
      <c r="B1737" s="2454" t="s">
        <v>2580</v>
      </c>
      <c r="C1737" s="2454"/>
      <c r="D1737" s="2454"/>
      <c r="G1737" s="2455" t="s">
        <v>2277</v>
      </c>
      <c r="H1737" s="2455"/>
      <c r="I1737" s="2455"/>
      <c r="J1737" s="2455"/>
      <c r="K1737" s="2455"/>
      <c r="L1737" s="2455"/>
      <c r="M1737" s="2455"/>
      <c r="N1737" s="2455"/>
      <c r="O1737" s="2455"/>
      <c r="P1737" s="2455"/>
      <c r="T1737" s="2456">
        <v>434</v>
      </c>
      <c r="V1737" s="2457">
        <v>2006</v>
      </c>
      <c r="X1737" s="2457">
        <v>1</v>
      </c>
      <c r="Z1737" s="2451">
        <v>1250000</v>
      </c>
      <c r="AA1737" s="2451"/>
      <c r="AB1737" s="2451"/>
      <c r="AC1737" s="2452" t="s">
        <v>13</v>
      </c>
      <c r="AD1737" s="2452" t="s">
        <v>1817</v>
      </c>
      <c r="AE1737" s="2452"/>
      <c r="AF1737" s="2452"/>
      <c r="AG1737" s="2452"/>
      <c r="AI1737" s="2452" t="s">
        <v>12</v>
      </c>
      <c r="AJ1737" s="2455" t="s">
        <v>12</v>
      </c>
      <c r="AK1737" s="2455"/>
      <c r="AL1737" s="2455"/>
    </row>
    <row r="1738" spans="2:38" ht="7.5" customHeight="1">
      <c r="B1738" s="2454"/>
      <c r="C1738" s="2454"/>
      <c r="D1738" s="2454"/>
      <c r="G1738" s="2455"/>
      <c r="H1738" s="2455"/>
      <c r="I1738" s="2455"/>
      <c r="J1738" s="2455"/>
      <c r="K1738" s="2455"/>
      <c r="L1738" s="2455"/>
      <c r="M1738" s="2455"/>
      <c r="N1738" s="2455"/>
      <c r="O1738" s="2455"/>
      <c r="P1738" s="2455"/>
      <c r="R1738" s="2452" t="s">
        <v>1844</v>
      </c>
      <c r="T1738" s="2456"/>
      <c r="V1738" s="2457"/>
      <c r="X1738" s="2457"/>
      <c r="Z1738" s="2451"/>
      <c r="AA1738" s="2451"/>
      <c r="AB1738" s="2451"/>
      <c r="AC1738" s="2452"/>
      <c r="AD1738" s="2452"/>
      <c r="AE1738" s="2452"/>
      <c r="AF1738" s="2452"/>
      <c r="AG1738" s="2452"/>
      <c r="AI1738" s="2452"/>
      <c r="AJ1738" s="2455"/>
      <c r="AK1738" s="2455"/>
      <c r="AL1738" s="2455"/>
    </row>
    <row r="1739" spans="2:38" ht="6.75" customHeight="1">
      <c r="B1739" s="2454"/>
      <c r="C1739" s="2454"/>
      <c r="D1739" s="2454"/>
      <c r="G1739" s="2455"/>
      <c r="H1739" s="2455"/>
      <c r="I1739" s="2455"/>
      <c r="J1739" s="2455"/>
      <c r="K1739" s="2455"/>
      <c r="L1739" s="2455"/>
      <c r="M1739" s="2455"/>
      <c r="N1739" s="2455"/>
      <c r="O1739" s="2455"/>
      <c r="P1739" s="2455"/>
      <c r="R1739" s="2452"/>
      <c r="Z1739" s="2451"/>
      <c r="AA1739" s="2451"/>
      <c r="AB1739" s="2451"/>
    </row>
    <row r="1740" spans="2:38" ht="3.75" customHeight="1"/>
    <row r="1741" spans="2:38" ht="1.5" customHeight="1">
      <c r="B1741" s="2454" t="s">
        <v>2581</v>
      </c>
      <c r="C1741" s="2454"/>
      <c r="D1741" s="2454"/>
      <c r="G1741" s="2455" t="s">
        <v>548</v>
      </c>
      <c r="H1741" s="2455"/>
      <c r="I1741" s="2455"/>
      <c r="J1741" s="2455"/>
      <c r="K1741" s="2455"/>
      <c r="L1741" s="2455"/>
      <c r="M1741" s="2455"/>
      <c r="N1741" s="2455"/>
      <c r="O1741" s="2455"/>
      <c r="P1741" s="2455"/>
      <c r="T1741" s="2456">
        <v>435</v>
      </c>
      <c r="V1741" s="2457">
        <v>2006</v>
      </c>
      <c r="X1741" s="2457">
        <v>1</v>
      </c>
      <c r="Z1741" s="2451">
        <v>3450000</v>
      </c>
      <c r="AA1741" s="2451"/>
      <c r="AB1741" s="2451"/>
      <c r="AC1741" s="2452" t="s">
        <v>1914</v>
      </c>
      <c r="AD1741" s="2452" t="s">
        <v>1817</v>
      </c>
      <c r="AE1741" s="2452"/>
      <c r="AF1741" s="2452"/>
      <c r="AG1741" s="2452"/>
      <c r="AJ1741" s="2455" t="s">
        <v>2199</v>
      </c>
      <c r="AK1741" s="2455"/>
      <c r="AL1741" s="2455"/>
    </row>
    <row r="1742" spans="2:38" ht="7.5" customHeight="1">
      <c r="B1742" s="2454"/>
      <c r="C1742" s="2454"/>
      <c r="D1742" s="2454"/>
      <c r="G1742" s="2455"/>
      <c r="H1742" s="2455"/>
      <c r="I1742" s="2455"/>
      <c r="J1742" s="2455"/>
      <c r="K1742" s="2455"/>
      <c r="L1742" s="2455"/>
      <c r="M1742" s="2455"/>
      <c r="N1742" s="2455"/>
      <c r="O1742" s="2455"/>
      <c r="P1742" s="2455"/>
      <c r="R1742" s="2452" t="s">
        <v>1841</v>
      </c>
      <c r="T1742" s="2456"/>
      <c r="V1742" s="2457"/>
      <c r="X1742" s="2457"/>
      <c r="Z1742" s="2451"/>
      <c r="AA1742" s="2451"/>
      <c r="AB1742" s="2451"/>
      <c r="AC1742" s="2452"/>
      <c r="AD1742" s="2452"/>
      <c r="AE1742" s="2452"/>
      <c r="AF1742" s="2452"/>
      <c r="AG1742" s="2452"/>
      <c r="AJ1742" s="2455"/>
      <c r="AK1742" s="2455"/>
      <c r="AL1742" s="2455"/>
    </row>
    <row r="1743" spans="2:38" ht="6.75" customHeight="1">
      <c r="B1743" s="2454"/>
      <c r="C1743" s="2454"/>
      <c r="D1743" s="2454"/>
      <c r="G1743" s="2455"/>
      <c r="H1743" s="2455"/>
      <c r="I1743" s="2455"/>
      <c r="J1743" s="2455"/>
      <c r="K1743" s="2455"/>
      <c r="L1743" s="2455"/>
      <c r="M1743" s="2455"/>
      <c r="N1743" s="2455"/>
      <c r="O1743" s="2455"/>
      <c r="P1743" s="2455"/>
      <c r="R1743" s="2452"/>
      <c r="Z1743" s="2451"/>
      <c r="AA1743" s="2451"/>
      <c r="AB1743" s="2451"/>
    </row>
    <row r="1744" spans="2:38" ht="3.75" customHeight="1"/>
    <row r="1745" spans="2:38" ht="1.5" customHeight="1">
      <c r="B1745" s="2454" t="s">
        <v>2581</v>
      </c>
      <c r="C1745" s="2454"/>
      <c r="D1745" s="2454"/>
      <c r="G1745" s="2455" t="s">
        <v>548</v>
      </c>
      <c r="H1745" s="2455"/>
      <c r="I1745" s="2455"/>
      <c r="J1745" s="2455"/>
      <c r="K1745" s="2455"/>
      <c r="L1745" s="2455"/>
      <c r="M1745" s="2455"/>
      <c r="N1745" s="2455"/>
      <c r="O1745" s="2455"/>
      <c r="P1745" s="2455"/>
      <c r="T1745" s="2456">
        <v>436</v>
      </c>
      <c r="V1745" s="2457">
        <v>2011</v>
      </c>
      <c r="X1745" s="2457">
        <v>1</v>
      </c>
      <c r="Z1745" s="2451">
        <v>4348500</v>
      </c>
      <c r="AA1745" s="2451"/>
      <c r="AB1745" s="2451"/>
      <c r="AC1745" s="2452" t="s">
        <v>13</v>
      </c>
      <c r="AD1745" s="2452" t="s">
        <v>1817</v>
      </c>
      <c r="AE1745" s="2452"/>
      <c r="AF1745" s="2452"/>
      <c r="AG1745" s="2452"/>
      <c r="AI1745" s="2452" t="s">
        <v>12</v>
      </c>
      <c r="AJ1745" s="2455" t="s">
        <v>12</v>
      </c>
      <c r="AK1745" s="2455"/>
      <c r="AL1745" s="2455"/>
    </row>
    <row r="1746" spans="2:38" ht="7.5" customHeight="1">
      <c r="B1746" s="2454"/>
      <c r="C1746" s="2454"/>
      <c r="D1746" s="2454"/>
      <c r="G1746" s="2455"/>
      <c r="H1746" s="2455"/>
      <c r="I1746" s="2455"/>
      <c r="J1746" s="2455"/>
      <c r="K1746" s="2455"/>
      <c r="L1746" s="2455"/>
      <c r="M1746" s="2455"/>
      <c r="N1746" s="2455"/>
      <c r="O1746" s="2455"/>
      <c r="P1746" s="2455"/>
      <c r="R1746" s="2452" t="s">
        <v>1841</v>
      </c>
      <c r="T1746" s="2456"/>
      <c r="V1746" s="2457"/>
      <c r="X1746" s="2457"/>
      <c r="Z1746" s="2451"/>
      <c r="AA1746" s="2451"/>
      <c r="AB1746" s="2451"/>
      <c r="AC1746" s="2452"/>
      <c r="AD1746" s="2452"/>
      <c r="AE1746" s="2452"/>
      <c r="AF1746" s="2452"/>
      <c r="AG1746" s="2452"/>
      <c r="AI1746" s="2452"/>
      <c r="AJ1746" s="2455"/>
      <c r="AK1746" s="2455"/>
      <c r="AL1746" s="2455"/>
    </row>
    <row r="1747" spans="2:38" ht="6.75" customHeight="1">
      <c r="B1747" s="2454"/>
      <c r="C1747" s="2454"/>
      <c r="D1747" s="2454"/>
      <c r="G1747" s="2455"/>
      <c r="H1747" s="2455"/>
      <c r="I1747" s="2455"/>
      <c r="J1747" s="2455"/>
      <c r="K1747" s="2455"/>
      <c r="L1747" s="2455"/>
      <c r="M1747" s="2455"/>
      <c r="N1747" s="2455"/>
      <c r="O1747" s="2455"/>
      <c r="P1747" s="2455"/>
      <c r="R1747" s="2452"/>
      <c r="Z1747" s="2451"/>
      <c r="AA1747" s="2451"/>
      <c r="AB1747" s="2451"/>
    </row>
    <row r="1748" spans="2:38" ht="3.75" customHeight="1"/>
    <row r="1749" spans="2:38" ht="1.5" customHeight="1">
      <c r="B1749" s="2454" t="s">
        <v>2582</v>
      </c>
      <c r="C1749" s="2454"/>
      <c r="D1749" s="2454"/>
      <c r="G1749" s="2455" t="s">
        <v>553</v>
      </c>
      <c r="H1749" s="2455"/>
      <c r="I1749" s="2455"/>
      <c r="J1749" s="2455"/>
      <c r="K1749" s="2455"/>
      <c r="L1749" s="2455"/>
      <c r="M1749" s="2455"/>
      <c r="N1749" s="2455"/>
      <c r="O1749" s="2455"/>
      <c r="P1749" s="2455"/>
      <c r="T1749" s="2456">
        <v>437</v>
      </c>
      <c r="V1749" s="2457">
        <v>2008</v>
      </c>
      <c r="X1749" s="2457">
        <v>1</v>
      </c>
      <c r="Z1749" s="2451">
        <v>4950000</v>
      </c>
      <c r="AA1749" s="2451"/>
      <c r="AB1749" s="2451"/>
      <c r="AC1749" s="2452" t="s">
        <v>13</v>
      </c>
      <c r="AD1749" s="2452" t="s">
        <v>1817</v>
      </c>
      <c r="AE1749" s="2452"/>
      <c r="AF1749" s="2452"/>
      <c r="AG1749" s="2452"/>
      <c r="AI1749" s="2452" t="s">
        <v>12</v>
      </c>
      <c r="AJ1749" s="2455" t="s">
        <v>12</v>
      </c>
      <c r="AK1749" s="2455"/>
      <c r="AL1749" s="2455"/>
    </row>
    <row r="1750" spans="2:38" ht="7.5" customHeight="1">
      <c r="B1750" s="2454"/>
      <c r="C1750" s="2454"/>
      <c r="D1750" s="2454"/>
      <c r="G1750" s="2455"/>
      <c r="H1750" s="2455"/>
      <c r="I1750" s="2455"/>
      <c r="J1750" s="2455"/>
      <c r="K1750" s="2455"/>
      <c r="L1750" s="2455"/>
      <c r="M1750" s="2455"/>
      <c r="N1750" s="2455"/>
      <c r="O1750" s="2455"/>
      <c r="P1750" s="2455"/>
      <c r="R1750" s="2452" t="s">
        <v>1843</v>
      </c>
      <c r="T1750" s="2456"/>
      <c r="V1750" s="2457"/>
      <c r="X1750" s="2457"/>
      <c r="Z1750" s="2451"/>
      <c r="AA1750" s="2451"/>
      <c r="AB1750" s="2451"/>
      <c r="AC1750" s="2452"/>
      <c r="AD1750" s="2452"/>
      <c r="AE1750" s="2452"/>
      <c r="AF1750" s="2452"/>
      <c r="AG1750" s="2452"/>
      <c r="AI1750" s="2452"/>
      <c r="AJ1750" s="2455"/>
      <c r="AK1750" s="2455"/>
      <c r="AL1750" s="2455"/>
    </row>
    <row r="1751" spans="2:38" ht="6.75" customHeight="1">
      <c r="B1751" s="2454"/>
      <c r="C1751" s="2454"/>
      <c r="D1751" s="2454"/>
      <c r="G1751" s="2455"/>
      <c r="H1751" s="2455"/>
      <c r="I1751" s="2455"/>
      <c r="J1751" s="2455"/>
      <c r="K1751" s="2455"/>
      <c r="L1751" s="2455"/>
      <c r="M1751" s="2455"/>
      <c r="N1751" s="2455"/>
      <c r="O1751" s="2455"/>
      <c r="P1751" s="2455"/>
      <c r="R1751" s="2452"/>
      <c r="Z1751" s="2451"/>
      <c r="AA1751" s="2451"/>
      <c r="AB1751" s="2451"/>
    </row>
    <row r="1752" spans="2:38" ht="3.75" customHeight="1"/>
    <row r="1753" spans="2:38" ht="1.5" customHeight="1">
      <c r="B1753" s="2454" t="s">
        <v>2582</v>
      </c>
      <c r="C1753" s="2454"/>
      <c r="D1753" s="2454"/>
      <c r="G1753" s="2455" t="s">
        <v>553</v>
      </c>
      <c r="H1753" s="2455"/>
      <c r="I1753" s="2455"/>
      <c r="J1753" s="2455"/>
      <c r="K1753" s="2455"/>
      <c r="L1753" s="2455"/>
      <c r="M1753" s="2455"/>
      <c r="N1753" s="2455"/>
      <c r="O1753" s="2455"/>
      <c r="P1753" s="2455"/>
      <c r="T1753" s="2456">
        <v>438</v>
      </c>
      <c r="V1753" s="2457">
        <v>2008</v>
      </c>
      <c r="X1753" s="2457">
        <v>1</v>
      </c>
      <c r="Z1753" s="2451">
        <v>4950000</v>
      </c>
      <c r="AA1753" s="2451"/>
      <c r="AB1753" s="2451"/>
      <c r="AC1753" s="2452" t="s">
        <v>13</v>
      </c>
      <c r="AD1753" s="2452" t="s">
        <v>1817</v>
      </c>
      <c r="AE1753" s="2452"/>
      <c r="AF1753" s="2452"/>
      <c r="AG1753" s="2452"/>
      <c r="AI1753" s="2452" t="s">
        <v>12</v>
      </c>
      <c r="AJ1753" s="2455" t="s">
        <v>12</v>
      </c>
      <c r="AK1753" s="2455"/>
      <c r="AL1753" s="2455"/>
    </row>
    <row r="1754" spans="2:38" ht="7.5" customHeight="1">
      <c r="B1754" s="2454"/>
      <c r="C1754" s="2454"/>
      <c r="D1754" s="2454"/>
      <c r="G1754" s="2455"/>
      <c r="H1754" s="2455"/>
      <c r="I1754" s="2455"/>
      <c r="J1754" s="2455"/>
      <c r="K1754" s="2455"/>
      <c r="L1754" s="2455"/>
      <c r="M1754" s="2455"/>
      <c r="N1754" s="2455"/>
      <c r="O1754" s="2455"/>
      <c r="P1754" s="2455"/>
      <c r="R1754" s="2452" t="s">
        <v>1843</v>
      </c>
      <c r="T1754" s="2456"/>
      <c r="V1754" s="2457"/>
      <c r="X1754" s="2457"/>
      <c r="Z1754" s="2451"/>
      <c r="AA1754" s="2451"/>
      <c r="AB1754" s="2451"/>
      <c r="AC1754" s="2452"/>
      <c r="AD1754" s="2452"/>
      <c r="AE1754" s="2452"/>
      <c r="AF1754" s="2452"/>
      <c r="AG1754" s="2452"/>
      <c r="AI1754" s="2452"/>
      <c r="AJ1754" s="2455"/>
      <c r="AK1754" s="2455"/>
      <c r="AL1754" s="2455"/>
    </row>
    <row r="1755" spans="2:38" ht="6.75" customHeight="1">
      <c r="B1755" s="2454"/>
      <c r="C1755" s="2454"/>
      <c r="D1755" s="2454"/>
      <c r="G1755" s="2455"/>
      <c r="H1755" s="2455"/>
      <c r="I1755" s="2455"/>
      <c r="J1755" s="2455"/>
      <c r="K1755" s="2455"/>
      <c r="L1755" s="2455"/>
      <c r="M1755" s="2455"/>
      <c r="N1755" s="2455"/>
      <c r="O1755" s="2455"/>
      <c r="P1755" s="2455"/>
      <c r="R1755" s="2452"/>
      <c r="Z1755" s="2451"/>
      <c r="AA1755" s="2451"/>
      <c r="AB1755" s="2451"/>
    </row>
    <row r="1756" spans="2:38" ht="3.75" customHeight="1"/>
    <row r="1757" spans="2:38" ht="1.5" customHeight="1">
      <c r="B1757" s="2454" t="s">
        <v>2583</v>
      </c>
      <c r="C1757" s="2454"/>
      <c r="D1757" s="2454"/>
      <c r="G1757" s="2455" t="s">
        <v>2281</v>
      </c>
      <c r="H1757" s="2455"/>
      <c r="I1757" s="2455"/>
      <c r="J1757" s="2455"/>
      <c r="K1757" s="2455"/>
      <c r="L1757" s="2455"/>
      <c r="M1757" s="2455"/>
      <c r="N1757" s="2455"/>
      <c r="O1757" s="2455"/>
      <c r="P1757" s="2455"/>
      <c r="T1757" s="2456">
        <v>439</v>
      </c>
      <c r="V1757" s="2457">
        <v>2014</v>
      </c>
      <c r="X1757" s="2457">
        <v>1</v>
      </c>
      <c r="Z1757" s="2451">
        <v>4131650</v>
      </c>
      <c r="AA1757" s="2451"/>
      <c r="AB1757" s="2451"/>
      <c r="AC1757" s="2452" t="s">
        <v>13</v>
      </c>
      <c r="AD1757" s="2452" t="s">
        <v>1817</v>
      </c>
      <c r="AE1757" s="2452"/>
      <c r="AF1757" s="2452"/>
      <c r="AG1757" s="2452"/>
      <c r="AI1757" s="2452" t="s">
        <v>12</v>
      </c>
      <c r="AJ1757" s="2455" t="s">
        <v>12</v>
      </c>
      <c r="AK1757" s="2455"/>
      <c r="AL1757" s="2455"/>
    </row>
    <row r="1758" spans="2:38" ht="7.5" customHeight="1">
      <c r="B1758" s="2454"/>
      <c r="C1758" s="2454"/>
      <c r="D1758" s="2454"/>
      <c r="G1758" s="2455"/>
      <c r="H1758" s="2455"/>
      <c r="I1758" s="2455"/>
      <c r="J1758" s="2455"/>
      <c r="K1758" s="2455"/>
      <c r="L1758" s="2455"/>
      <c r="M1758" s="2455"/>
      <c r="N1758" s="2455"/>
      <c r="O1758" s="2455"/>
      <c r="P1758" s="2455"/>
      <c r="R1758" s="2452" t="s">
        <v>12</v>
      </c>
      <c r="T1758" s="2456"/>
      <c r="V1758" s="2457"/>
      <c r="X1758" s="2457"/>
      <c r="Z1758" s="2451"/>
      <c r="AA1758" s="2451"/>
      <c r="AB1758" s="2451"/>
      <c r="AC1758" s="2452"/>
      <c r="AD1758" s="2452"/>
      <c r="AE1758" s="2452"/>
      <c r="AF1758" s="2452"/>
      <c r="AG1758" s="2452"/>
      <c r="AI1758" s="2452"/>
      <c r="AJ1758" s="2455"/>
      <c r="AK1758" s="2455"/>
      <c r="AL1758" s="2455"/>
    </row>
    <row r="1759" spans="2:38" ht="6.75" customHeight="1">
      <c r="B1759" s="2454"/>
      <c r="C1759" s="2454"/>
      <c r="D1759" s="2454"/>
      <c r="G1759" s="2455"/>
      <c r="H1759" s="2455"/>
      <c r="I1759" s="2455"/>
      <c r="J1759" s="2455"/>
      <c r="K1759" s="2455"/>
      <c r="L1759" s="2455"/>
      <c r="M1759" s="2455"/>
      <c r="N1759" s="2455"/>
      <c r="O1759" s="2455"/>
      <c r="P1759" s="2455"/>
      <c r="R1759" s="2452"/>
      <c r="Z1759" s="2451"/>
      <c r="AA1759" s="2451"/>
      <c r="AB1759" s="2451"/>
    </row>
    <row r="1760" spans="2:38" ht="3.75" customHeight="1"/>
    <row r="1761" spans="2:38" ht="1.5" customHeight="1">
      <c r="B1761" s="2454" t="s">
        <v>2583</v>
      </c>
      <c r="C1761" s="2454"/>
      <c r="D1761" s="2454"/>
      <c r="G1761" s="2455" t="s">
        <v>2281</v>
      </c>
      <c r="H1761" s="2455"/>
      <c r="I1761" s="2455"/>
      <c r="J1761" s="2455"/>
      <c r="K1761" s="2455"/>
      <c r="L1761" s="2455"/>
      <c r="M1761" s="2455"/>
      <c r="N1761" s="2455"/>
      <c r="O1761" s="2455"/>
      <c r="P1761" s="2455"/>
      <c r="T1761" s="2456">
        <v>440</v>
      </c>
      <c r="V1761" s="2457">
        <v>2014</v>
      </c>
      <c r="X1761" s="2457">
        <v>1</v>
      </c>
      <c r="Z1761" s="2451">
        <v>4131650</v>
      </c>
      <c r="AA1761" s="2451"/>
      <c r="AB1761" s="2451"/>
      <c r="AC1761" s="2452" t="s">
        <v>13</v>
      </c>
      <c r="AD1761" s="2452" t="s">
        <v>1817</v>
      </c>
      <c r="AE1761" s="2452"/>
      <c r="AF1761" s="2452"/>
      <c r="AG1761" s="2452"/>
      <c r="AI1761" s="2452" t="s">
        <v>12</v>
      </c>
      <c r="AJ1761" s="2455" t="s">
        <v>12</v>
      </c>
      <c r="AK1761" s="2455"/>
      <c r="AL1761" s="2455"/>
    </row>
    <row r="1762" spans="2:38" ht="7.5" customHeight="1">
      <c r="B1762" s="2454"/>
      <c r="C1762" s="2454"/>
      <c r="D1762" s="2454"/>
      <c r="G1762" s="2455"/>
      <c r="H1762" s="2455"/>
      <c r="I1762" s="2455"/>
      <c r="J1762" s="2455"/>
      <c r="K1762" s="2455"/>
      <c r="L1762" s="2455"/>
      <c r="M1762" s="2455"/>
      <c r="N1762" s="2455"/>
      <c r="O1762" s="2455"/>
      <c r="P1762" s="2455"/>
      <c r="R1762" s="2452" t="s">
        <v>12</v>
      </c>
      <c r="T1762" s="2456"/>
      <c r="V1762" s="2457"/>
      <c r="X1762" s="2457"/>
      <c r="Z1762" s="2451"/>
      <c r="AA1762" s="2451"/>
      <c r="AB1762" s="2451"/>
      <c r="AC1762" s="2452"/>
      <c r="AD1762" s="2452"/>
      <c r="AE1762" s="2452"/>
      <c r="AF1762" s="2452"/>
      <c r="AG1762" s="2452"/>
      <c r="AI1762" s="2452"/>
      <c r="AJ1762" s="2455"/>
      <c r="AK1762" s="2455"/>
      <c r="AL1762" s="2455"/>
    </row>
    <row r="1763" spans="2:38" ht="6.75" customHeight="1">
      <c r="B1763" s="2454"/>
      <c r="C1763" s="2454"/>
      <c r="D1763" s="2454"/>
      <c r="G1763" s="2455"/>
      <c r="H1763" s="2455"/>
      <c r="I1763" s="2455"/>
      <c r="J1763" s="2455"/>
      <c r="K1763" s="2455"/>
      <c r="L1763" s="2455"/>
      <c r="M1763" s="2455"/>
      <c r="N1763" s="2455"/>
      <c r="O1763" s="2455"/>
      <c r="P1763" s="2455"/>
      <c r="R1763" s="2452"/>
      <c r="Z1763" s="2451"/>
      <c r="AA1763" s="2451"/>
      <c r="AB1763" s="2451"/>
    </row>
    <row r="1764" spans="2:38" ht="3.75" customHeight="1"/>
    <row r="1765" spans="2:38" ht="1.5" customHeight="1">
      <c r="B1765" s="2454" t="s">
        <v>2583</v>
      </c>
      <c r="C1765" s="2454"/>
      <c r="D1765" s="2454"/>
      <c r="G1765" s="2455" t="s">
        <v>2281</v>
      </c>
      <c r="H1765" s="2455"/>
      <c r="I1765" s="2455"/>
      <c r="J1765" s="2455"/>
      <c r="K1765" s="2455"/>
      <c r="L1765" s="2455"/>
      <c r="M1765" s="2455"/>
      <c r="N1765" s="2455"/>
      <c r="O1765" s="2455"/>
      <c r="P1765" s="2455"/>
      <c r="T1765" s="2456">
        <v>441</v>
      </c>
      <c r="V1765" s="2457">
        <v>2014</v>
      </c>
      <c r="X1765" s="2457">
        <v>1</v>
      </c>
      <c r="Z1765" s="2451">
        <v>4131650</v>
      </c>
      <c r="AA1765" s="2451"/>
      <c r="AB1765" s="2451"/>
      <c r="AC1765" s="2452" t="s">
        <v>13</v>
      </c>
      <c r="AD1765" s="2452" t="s">
        <v>1817</v>
      </c>
      <c r="AE1765" s="2452"/>
      <c r="AF1765" s="2452"/>
      <c r="AG1765" s="2452"/>
      <c r="AI1765" s="2452" t="s">
        <v>12</v>
      </c>
      <c r="AJ1765" s="2455" t="s">
        <v>12</v>
      </c>
      <c r="AK1765" s="2455"/>
      <c r="AL1765" s="2455"/>
    </row>
    <row r="1766" spans="2:38" ht="7.5" customHeight="1">
      <c r="B1766" s="2454"/>
      <c r="C1766" s="2454"/>
      <c r="D1766" s="2454"/>
      <c r="G1766" s="2455"/>
      <c r="H1766" s="2455"/>
      <c r="I1766" s="2455"/>
      <c r="J1766" s="2455"/>
      <c r="K1766" s="2455"/>
      <c r="L1766" s="2455"/>
      <c r="M1766" s="2455"/>
      <c r="N1766" s="2455"/>
      <c r="O1766" s="2455"/>
      <c r="P1766" s="2455"/>
      <c r="R1766" s="2452" t="s">
        <v>12</v>
      </c>
      <c r="T1766" s="2456"/>
      <c r="V1766" s="2457"/>
      <c r="X1766" s="2457"/>
      <c r="Z1766" s="2451"/>
      <c r="AA1766" s="2451"/>
      <c r="AB1766" s="2451"/>
      <c r="AC1766" s="2452"/>
      <c r="AD1766" s="2452"/>
      <c r="AE1766" s="2452"/>
      <c r="AF1766" s="2452"/>
      <c r="AG1766" s="2452"/>
      <c r="AI1766" s="2452"/>
      <c r="AJ1766" s="2455"/>
      <c r="AK1766" s="2455"/>
      <c r="AL1766" s="2455"/>
    </row>
    <row r="1767" spans="2:38" ht="6.75" customHeight="1">
      <c r="B1767" s="2454"/>
      <c r="C1767" s="2454"/>
      <c r="D1767" s="2454"/>
      <c r="G1767" s="2455"/>
      <c r="H1767" s="2455"/>
      <c r="I1767" s="2455"/>
      <c r="J1767" s="2455"/>
      <c r="K1767" s="2455"/>
      <c r="L1767" s="2455"/>
      <c r="M1767" s="2455"/>
      <c r="N1767" s="2455"/>
      <c r="O1767" s="2455"/>
      <c r="P1767" s="2455"/>
      <c r="R1767" s="2452"/>
      <c r="Z1767" s="2451"/>
      <c r="AA1767" s="2451"/>
      <c r="AB1767" s="2451"/>
    </row>
    <row r="1768" spans="2:38" ht="3.75" customHeight="1"/>
    <row r="1769" spans="2:38" ht="1.5" customHeight="1">
      <c r="B1769" s="2454" t="s">
        <v>2583</v>
      </c>
      <c r="C1769" s="2454"/>
      <c r="D1769" s="2454"/>
      <c r="G1769" s="2455" t="s">
        <v>2281</v>
      </c>
      <c r="H1769" s="2455"/>
      <c r="I1769" s="2455"/>
      <c r="J1769" s="2455"/>
      <c r="K1769" s="2455"/>
      <c r="L1769" s="2455"/>
      <c r="M1769" s="2455"/>
      <c r="N1769" s="2455"/>
      <c r="O1769" s="2455"/>
      <c r="P1769" s="2455"/>
      <c r="T1769" s="2456">
        <v>442</v>
      </c>
      <c r="V1769" s="2457">
        <v>2014</v>
      </c>
      <c r="X1769" s="2457">
        <v>1</v>
      </c>
      <c r="Z1769" s="2451">
        <v>4131650</v>
      </c>
      <c r="AA1769" s="2451"/>
      <c r="AB1769" s="2451"/>
      <c r="AC1769" s="2452" t="s">
        <v>13</v>
      </c>
      <c r="AD1769" s="2452" t="s">
        <v>1817</v>
      </c>
      <c r="AE1769" s="2452"/>
      <c r="AF1769" s="2452"/>
      <c r="AG1769" s="2452"/>
      <c r="AI1769" s="2452" t="s">
        <v>12</v>
      </c>
      <c r="AJ1769" s="2455" t="s">
        <v>12</v>
      </c>
      <c r="AK1769" s="2455"/>
      <c r="AL1769" s="2455"/>
    </row>
    <row r="1770" spans="2:38" ht="7.5" customHeight="1">
      <c r="B1770" s="2454"/>
      <c r="C1770" s="2454"/>
      <c r="D1770" s="2454"/>
      <c r="G1770" s="2455"/>
      <c r="H1770" s="2455"/>
      <c r="I1770" s="2455"/>
      <c r="J1770" s="2455"/>
      <c r="K1770" s="2455"/>
      <c r="L1770" s="2455"/>
      <c r="M1770" s="2455"/>
      <c r="N1770" s="2455"/>
      <c r="O1770" s="2455"/>
      <c r="P1770" s="2455"/>
      <c r="R1770" s="2452" t="s">
        <v>12</v>
      </c>
      <c r="T1770" s="2456"/>
      <c r="V1770" s="2457"/>
      <c r="X1770" s="2457"/>
      <c r="Z1770" s="2451"/>
      <c r="AA1770" s="2451"/>
      <c r="AB1770" s="2451"/>
      <c r="AC1770" s="2452"/>
      <c r="AD1770" s="2452"/>
      <c r="AE1770" s="2452"/>
      <c r="AF1770" s="2452"/>
      <c r="AG1770" s="2452"/>
      <c r="AI1770" s="2452"/>
      <c r="AJ1770" s="2455"/>
      <c r="AK1770" s="2455"/>
      <c r="AL1770" s="2455"/>
    </row>
    <row r="1771" spans="2:38" ht="6.75" customHeight="1">
      <c r="B1771" s="2454"/>
      <c r="C1771" s="2454"/>
      <c r="D1771" s="2454"/>
      <c r="G1771" s="2455"/>
      <c r="H1771" s="2455"/>
      <c r="I1771" s="2455"/>
      <c r="J1771" s="2455"/>
      <c r="K1771" s="2455"/>
      <c r="L1771" s="2455"/>
      <c r="M1771" s="2455"/>
      <c r="N1771" s="2455"/>
      <c r="O1771" s="2455"/>
      <c r="P1771" s="2455"/>
      <c r="R1771" s="2452"/>
      <c r="Z1771" s="2451"/>
      <c r="AA1771" s="2451"/>
      <c r="AB1771" s="2451"/>
    </row>
    <row r="1772" spans="2:38" ht="3.75" customHeight="1"/>
    <row r="1773" spans="2:38" ht="1.5" customHeight="1">
      <c r="B1773" s="2454" t="s">
        <v>2583</v>
      </c>
      <c r="C1773" s="2454"/>
      <c r="D1773" s="2454"/>
      <c r="G1773" s="2455" t="s">
        <v>2281</v>
      </c>
      <c r="H1773" s="2455"/>
      <c r="I1773" s="2455"/>
      <c r="J1773" s="2455"/>
      <c r="K1773" s="2455"/>
      <c r="L1773" s="2455"/>
      <c r="M1773" s="2455"/>
      <c r="N1773" s="2455"/>
      <c r="O1773" s="2455"/>
      <c r="P1773" s="2455"/>
      <c r="T1773" s="2456">
        <v>443</v>
      </c>
      <c r="V1773" s="2457">
        <v>2014</v>
      </c>
      <c r="X1773" s="2457">
        <v>1</v>
      </c>
      <c r="Z1773" s="2451">
        <v>4131650</v>
      </c>
      <c r="AA1773" s="2451"/>
      <c r="AB1773" s="2451"/>
      <c r="AC1773" s="2452" t="s">
        <v>13</v>
      </c>
      <c r="AD1773" s="2452" t="s">
        <v>1817</v>
      </c>
      <c r="AE1773" s="2452"/>
      <c r="AF1773" s="2452"/>
      <c r="AG1773" s="2452"/>
      <c r="AI1773" s="2452" t="s">
        <v>12</v>
      </c>
      <c r="AJ1773" s="2455" t="s">
        <v>12</v>
      </c>
      <c r="AK1773" s="2455"/>
      <c r="AL1773" s="2455"/>
    </row>
    <row r="1774" spans="2:38" ht="7.5" customHeight="1">
      <c r="B1774" s="2454"/>
      <c r="C1774" s="2454"/>
      <c r="D1774" s="2454"/>
      <c r="G1774" s="2455"/>
      <c r="H1774" s="2455"/>
      <c r="I1774" s="2455"/>
      <c r="J1774" s="2455"/>
      <c r="K1774" s="2455"/>
      <c r="L1774" s="2455"/>
      <c r="M1774" s="2455"/>
      <c r="N1774" s="2455"/>
      <c r="O1774" s="2455"/>
      <c r="P1774" s="2455"/>
      <c r="R1774" s="2452" t="s">
        <v>12</v>
      </c>
      <c r="T1774" s="2456"/>
      <c r="V1774" s="2457"/>
      <c r="X1774" s="2457"/>
      <c r="Z1774" s="2451"/>
      <c r="AA1774" s="2451"/>
      <c r="AB1774" s="2451"/>
      <c r="AC1774" s="2452"/>
      <c r="AD1774" s="2452"/>
      <c r="AE1774" s="2452"/>
      <c r="AF1774" s="2452"/>
      <c r="AG1774" s="2452"/>
      <c r="AI1774" s="2452"/>
      <c r="AJ1774" s="2455"/>
      <c r="AK1774" s="2455"/>
      <c r="AL1774" s="2455"/>
    </row>
    <row r="1775" spans="2:38" ht="6.75" customHeight="1">
      <c r="B1775" s="2454"/>
      <c r="C1775" s="2454"/>
      <c r="D1775" s="2454"/>
      <c r="G1775" s="2455"/>
      <c r="H1775" s="2455"/>
      <c r="I1775" s="2455"/>
      <c r="J1775" s="2455"/>
      <c r="K1775" s="2455"/>
      <c r="L1775" s="2455"/>
      <c r="M1775" s="2455"/>
      <c r="N1775" s="2455"/>
      <c r="O1775" s="2455"/>
      <c r="P1775" s="2455"/>
      <c r="R1775" s="2452"/>
      <c r="Z1775" s="2451"/>
      <c r="AA1775" s="2451"/>
      <c r="AB1775" s="2451"/>
    </row>
    <row r="1776" spans="2:38" ht="3.75" customHeight="1"/>
    <row r="1777" spans="2:38" ht="1.5" customHeight="1">
      <c r="B1777" s="2454" t="s">
        <v>2583</v>
      </c>
      <c r="C1777" s="2454"/>
      <c r="D1777" s="2454"/>
      <c r="G1777" s="2455" t="s">
        <v>2281</v>
      </c>
      <c r="H1777" s="2455"/>
      <c r="I1777" s="2455"/>
      <c r="J1777" s="2455"/>
      <c r="K1777" s="2455"/>
      <c r="L1777" s="2455"/>
      <c r="M1777" s="2455"/>
      <c r="N1777" s="2455"/>
      <c r="O1777" s="2455"/>
      <c r="P1777" s="2455"/>
      <c r="T1777" s="2456">
        <v>444</v>
      </c>
      <c r="V1777" s="2457">
        <v>2014</v>
      </c>
      <c r="X1777" s="2457">
        <v>1</v>
      </c>
      <c r="Z1777" s="2451">
        <v>4131650</v>
      </c>
      <c r="AA1777" s="2451"/>
      <c r="AB1777" s="2451"/>
      <c r="AC1777" s="2452" t="s">
        <v>13</v>
      </c>
      <c r="AD1777" s="2452" t="s">
        <v>1817</v>
      </c>
      <c r="AE1777" s="2452"/>
      <c r="AF1777" s="2452"/>
      <c r="AG1777" s="2452"/>
      <c r="AI1777" s="2452" t="s">
        <v>12</v>
      </c>
      <c r="AJ1777" s="2455" t="s">
        <v>12</v>
      </c>
      <c r="AK1777" s="2455"/>
      <c r="AL1777" s="2455"/>
    </row>
    <row r="1778" spans="2:38" ht="7.5" customHeight="1">
      <c r="B1778" s="2454"/>
      <c r="C1778" s="2454"/>
      <c r="D1778" s="2454"/>
      <c r="G1778" s="2455"/>
      <c r="H1778" s="2455"/>
      <c r="I1778" s="2455"/>
      <c r="J1778" s="2455"/>
      <c r="K1778" s="2455"/>
      <c r="L1778" s="2455"/>
      <c r="M1778" s="2455"/>
      <c r="N1778" s="2455"/>
      <c r="O1778" s="2455"/>
      <c r="P1778" s="2455"/>
      <c r="R1778" s="2452" t="s">
        <v>12</v>
      </c>
      <c r="T1778" s="2456"/>
      <c r="V1778" s="2457"/>
      <c r="X1778" s="2457"/>
      <c r="Z1778" s="2451"/>
      <c r="AA1778" s="2451"/>
      <c r="AB1778" s="2451"/>
      <c r="AC1778" s="2452"/>
      <c r="AD1778" s="2452"/>
      <c r="AE1778" s="2452"/>
      <c r="AF1778" s="2452"/>
      <c r="AG1778" s="2452"/>
      <c r="AI1778" s="2452"/>
      <c r="AJ1778" s="2455"/>
      <c r="AK1778" s="2455"/>
      <c r="AL1778" s="2455"/>
    </row>
    <row r="1779" spans="2:38" ht="6.75" customHeight="1">
      <c r="B1779" s="2454"/>
      <c r="C1779" s="2454"/>
      <c r="D1779" s="2454"/>
      <c r="G1779" s="2455"/>
      <c r="H1779" s="2455"/>
      <c r="I1779" s="2455"/>
      <c r="J1779" s="2455"/>
      <c r="K1779" s="2455"/>
      <c r="L1779" s="2455"/>
      <c r="M1779" s="2455"/>
      <c r="N1779" s="2455"/>
      <c r="O1779" s="2455"/>
      <c r="P1779" s="2455"/>
      <c r="R1779" s="2452"/>
      <c r="Z1779" s="2451"/>
      <c r="AA1779" s="2451"/>
      <c r="AB1779" s="2451"/>
    </row>
    <row r="1780" spans="2:38" ht="3.75" customHeight="1"/>
    <row r="1781" spans="2:38" ht="1.5" customHeight="1">
      <c r="B1781" s="2454" t="s">
        <v>2583</v>
      </c>
      <c r="C1781" s="2454"/>
      <c r="D1781" s="2454"/>
      <c r="G1781" s="2455" t="s">
        <v>2281</v>
      </c>
      <c r="H1781" s="2455"/>
      <c r="I1781" s="2455"/>
      <c r="J1781" s="2455"/>
      <c r="K1781" s="2455"/>
      <c r="L1781" s="2455"/>
      <c r="M1781" s="2455"/>
      <c r="N1781" s="2455"/>
      <c r="O1781" s="2455"/>
      <c r="P1781" s="2455"/>
      <c r="T1781" s="2456">
        <v>445</v>
      </c>
      <c r="V1781" s="2457">
        <v>2014</v>
      </c>
      <c r="X1781" s="2457">
        <v>1</v>
      </c>
      <c r="Z1781" s="2451">
        <v>7333680</v>
      </c>
      <c r="AA1781" s="2451"/>
      <c r="AB1781" s="2451"/>
      <c r="AC1781" s="2452" t="s">
        <v>13</v>
      </c>
      <c r="AD1781" s="2452" t="s">
        <v>1817</v>
      </c>
      <c r="AE1781" s="2452"/>
      <c r="AF1781" s="2452"/>
      <c r="AG1781" s="2452"/>
      <c r="AI1781" s="2452" t="s">
        <v>12</v>
      </c>
      <c r="AJ1781" s="2455" t="s">
        <v>2283</v>
      </c>
      <c r="AK1781" s="2455"/>
      <c r="AL1781" s="2455"/>
    </row>
    <row r="1782" spans="2:38" ht="7.5" customHeight="1">
      <c r="B1782" s="2454"/>
      <c r="C1782" s="2454"/>
      <c r="D1782" s="2454"/>
      <c r="G1782" s="2455"/>
      <c r="H1782" s="2455"/>
      <c r="I1782" s="2455"/>
      <c r="J1782" s="2455"/>
      <c r="K1782" s="2455"/>
      <c r="L1782" s="2455"/>
      <c r="M1782" s="2455"/>
      <c r="N1782" s="2455"/>
      <c r="O1782" s="2455"/>
      <c r="P1782" s="2455"/>
      <c r="R1782" s="2452" t="s">
        <v>12</v>
      </c>
      <c r="T1782" s="2456"/>
      <c r="V1782" s="2457"/>
      <c r="X1782" s="2457"/>
      <c r="Z1782" s="2451"/>
      <c r="AA1782" s="2451"/>
      <c r="AB1782" s="2451"/>
      <c r="AC1782" s="2452"/>
      <c r="AD1782" s="2452"/>
      <c r="AE1782" s="2452"/>
      <c r="AF1782" s="2452"/>
      <c r="AG1782" s="2452"/>
      <c r="AI1782" s="2452"/>
      <c r="AJ1782" s="2455"/>
      <c r="AK1782" s="2455"/>
      <c r="AL1782" s="2455"/>
    </row>
    <row r="1783" spans="2:38" ht="6.75" customHeight="1">
      <c r="B1783" s="2454"/>
      <c r="C1783" s="2454"/>
      <c r="D1783" s="2454"/>
      <c r="G1783" s="2455"/>
      <c r="H1783" s="2455"/>
      <c r="I1783" s="2455"/>
      <c r="J1783" s="2455"/>
      <c r="K1783" s="2455"/>
      <c r="L1783" s="2455"/>
      <c r="M1783" s="2455"/>
      <c r="N1783" s="2455"/>
      <c r="O1783" s="2455"/>
      <c r="P1783" s="2455"/>
      <c r="R1783" s="2452"/>
      <c r="Z1783" s="2451"/>
      <c r="AA1783" s="2451"/>
      <c r="AB1783" s="2451"/>
    </row>
    <row r="1784" spans="2:38" ht="3.75" customHeight="1"/>
    <row r="1785" spans="2:38" ht="1.5" customHeight="1">
      <c r="B1785" s="2454" t="s">
        <v>2583</v>
      </c>
      <c r="C1785" s="2454"/>
      <c r="D1785" s="2454"/>
      <c r="G1785" s="2455" t="s">
        <v>2281</v>
      </c>
      <c r="H1785" s="2455"/>
      <c r="I1785" s="2455"/>
      <c r="J1785" s="2455"/>
      <c r="K1785" s="2455"/>
      <c r="L1785" s="2455"/>
      <c r="M1785" s="2455"/>
      <c r="N1785" s="2455"/>
      <c r="O1785" s="2455"/>
      <c r="P1785" s="2455"/>
      <c r="T1785" s="2456">
        <v>446</v>
      </c>
      <c r="V1785" s="2457">
        <v>2014</v>
      </c>
      <c r="X1785" s="2457">
        <v>1</v>
      </c>
      <c r="Z1785" s="2451">
        <v>7333680</v>
      </c>
      <c r="AA1785" s="2451"/>
      <c r="AB1785" s="2451"/>
      <c r="AC1785" s="2452" t="s">
        <v>13</v>
      </c>
      <c r="AD1785" s="2452" t="s">
        <v>1817</v>
      </c>
      <c r="AE1785" s="2452"/>
      <c r="AF1785" s="2452"/>
      <c r="AG1785" s="2452"/>
      <c r="AI1785" s="2452" t="s">
        <v>12</v>
      </c>
      <c r="AJ1785" s="2455" t="s">
        <v>2283</v>
      </c>
      <c r="AK1785" s="2455"/>
      <c r="AL1785" s="2455"/>
    </row>
    <row r="1786" spans="2:38" ht="7.5" customHeight="1">
      <c r="B1786" s="2454"/>
      <c r="C1786" s="2454"/>
      <c r="D1786" s="2454"/>
      <c r="G1786" s="2455"/>
      <c r="H1786" s="2455"/>
      <c r="I1786" s="2455"/>
      <c r="J1786" s="2455"/>
      <c r="K1786" s="2455"/>
      <c r="L1786" s="2455"/>
      <c r="M1786" s="2455"/>
      <c r="N1786" s="2455"/>
      <c r="O1786" s="2455"/>
      <c r="P1786" s="2455"/>
      <c r="R1786" s="2452" t="s">
        <v>12</v>
      </c>
      <c r="T1786" s="2456"/>
      <c r="V1786" s="2457"/>
      <c r="X1786" s="2457"/>
      <c r="Z1786" s="2451"/>
      <c r="AA1786" s="2451"/>
      <c r="AB1786" s="2451"/>
      <c r="AC1786" s="2452"/>
      <c r="AD1786" s="2452"/>
      <c r="AE1786" s="2452"/>
      <c r="AF1786" s="2452"/>
      <c r="AG1786" s="2452"/>
      <c r="AI1786" s="2452"/>
      <c r="AJ1786" s="2455"/>
      <c r="AK1786" s="2455"/>
      <c r="AL1786" s="2455"/>
    </row>
    <row r="1787" spans="2:38" ht="6.75" customHeight="1">
      <c r="B1787" s="2454"/>
      <c r="C1787" s="2454"/>
      <c r="D1787" s="2454"/>
      <c r="G1787" s="2455"/>
      <c r="H1787" s="2455"/>
      <c r="I1787" s="2455"/>
      <c r="J1787" s="2455"/>
      <c r="K1787" s="2455"/>
      <c r="L1787" s="2455"/>
      <c r="M1787" s="2455"/>
      <c r="N1787" s="2455"/>
      <c r="O1787" s="2455"/>
      <c r="P1787" s="2455"/>
      <c r="R1787" s="2452"/>
      <c r="Z1787" s="2451"/>
      <c r="AA1787" s="2451"/>
      <c r="AB1787" s="2451"/>
    </row>
    <row r="1788" spans="2:38" ht="3.75" customHeight="1"/>
    <row r="1789" spans="2:38" ht="1.5" customHeight="1">
      <c r="B1789" s="2454" t="s">
        <v>2583</v>
      </c>
      <c r="C1789" s="2454"/>
      <c r="D1789" s="2454"/>
      <c r="G1789" s="2455" t="s">
        <v>2281</v>
      </c>
      <c r="H1789" s="2455"/>
      <c r="I1789" s="2455"/>
      <c r="J1789" s="2455"/>
      <c r="K1789" s="2455"/>
      <c r="L1789" s="2455"/>
      <c r="M1789" s="2455"/>
      <c r="N1789" s="2455"/>
      <c r="O1789" s="2455"/>
      <c r="P1789" s="2455"/>
      <c r="T1789" s="2456">
        <v>447</v>
      </c>
      <c r="V1789" s="2457">
        <v>2006</v>
      </c>
      <c r="X1789" s="2457">
        <v>1</v>
      </c>
      <c r="Z1789" s="2451">
        <v>5000000</v>
      </c>
      <c r="AA1789" s="2451"/>
      <c r="AB1789" s="2451"/>
      <c r="AC1789" s="2452" t="s">
        <v>13</v>
      </c>
      <c r="AD1789" s="2452" t="s">
        <v>1817</v>
      </c>
      <c r="AE1789" s="2452"/>
      <c r="AF1789" s="2452"/>
      <c r="AG1789" s="2452"/>
      <c r="AI1789" s="2452" t="s">
        <v>12</v>
      </c>
      <c r="AJ1789" s="2455" t="s">
        <v>12</v>
      </c>
      <c r="AK1789" s="2455"/>
      <c r="AL1789" s="2455"/>
    </row>
    <row r="1790" spans="2:38" ht="7.5" customHeight="1">
      <c r="B1790" s="2454"/>
      <c r="C1790" s="2454"/>
      <c r="D1790" s="2454"/>
      <c r="G1790" s="2455"/>
      <c r="H1790" s="2455"/>
      <c r="I1790" s="2455"/>
      <c r="J1790" s="2455"/>
      <c r="K1790" s="2455"/>
      <c r="L1790" s="2455"/>
      <c r="M1790" s="2455"/>
      <c r="N1790" s="2455"/>
      <c r="O1790" s="2455"/>
      <c r="P1790" s="2455"/>
      <c r="R1790" s="2452" t="s">
        <v>1844</v>
      </c>
      <c r="T1790" s="2456"/>
      <c r="V1790" s="2457"/>
      <c r="X1790" s="2457"/>
      <c r="Z1790" s="2451"/>
      <c r="AA1790" s="2451"/>
      <c r="AB1790" s="2451"/>
      <c r="AC1790" s="2452"/>
      <c r="AD1790" s="2452"/>
      <c r="AE1790" s="2452"/>
      <c r="AF1790" s="2452"/>
      <c r="AG1790" s="2452"/>
      <c r="AI1790" s="2452"/>
      <c r="AJ1790" s="2455"/>
      <c r="AK1790" s="2455"/>
      <c r="AL1790" s="2455"/>
    </row>
    <row r="1791" spans="2:38" ht="6.75" customHeight="1">
      <c r="B1791" s="2454"/>
      <c r="C1791" s="2454"/>
      <c r="D1791" s="2454"/>
      <c r="G1791" s="2455"/>
      <c r="H1791" s="2455"/>
      <c r="I1791" s="2455"/>
      <c r="J1791" s="2455"/>
      <c r="K1791" s="2455"/>
      <c r="L1791" s="2455"/>
      <c r="M1791" s="2455"/>
      <c r="N1791" s="2455"/>
      <c r="O1791" s="2455"/>
      <c r="P1791" s="2455"/>
      <c r="R1791" s="2452"/>
      <c r="Z1791" s="2451"/>
      <c r="AA1791" s="2451"/>
      <c r="AB1791" s="2451"/>
    </row>
    <row r="1792" spans="2:38" ht="3.75" customHeight="1"/>
    <row r="1793" spans="2:38" ht="1.5" customHeight="1">
      <c r="B1793" s="2454" t="s">
        <v>2583</v>
      </c>
      <c r="C1793" s="2454"/>
      <c r="D1793" s="2454"/>
      <c r="G1793" s="2455" t="s">
        <v>2281</v>
      </c>
      <c r="H1793" s="2455"/>
      <c r="I1793" s="2455"/>
      <c r="J1793" s="2455"/>
      <c r="K1793" s="2455"/>
      <c r="L1793" s="2455"/>
      <c r="M1793" s="2455"/>
      <c r="N1793" s="2455"/>
      <c r="O1793" s="2455"/>
      <c r="P1793" s="2455"/>
      <c r="T1793" s="2456">
        <v>448</v>
      </c>
      <c r="V1793" s="2457">
        <v>2006</v>
      </c>
      <c r="X1793" s="2457">
        <v>1</v>
      </c>
      <c r="Z1793" s="2451">
        <v>5000000</v>
      </c>
      <c r="AA1793" s="2451"/>
      <c r="AB1793" s="2451"/>
      <c r="AC1793" s="2452" t="s">
        <v>13</v>
      </c>
      <c r="AD1793" s="2452" t="s">
        <v>1817</v>
      </c>
      <c r="AE1793" s="2452"/>
      <c r="AF1793" s="2452"/>
      <c r="AG1793" s="2452"/>
      <c r="AI1793" s="2452" t="s">
        <v>12</v>
      </c>
      <c r="AJ1793" s="2455" t="s">
        <v>12</v>
      </c>
      <c r="AK1793" s="2455"/>
      <c r="AL1793" s="2455"/>
    </row>
    <row r="1794" spans="2:38" ht="7.5" customHeight="1">
      <c r="B1794" s="2454"/>
      <c r="C1794" s="2454"/>
      <c r="D1794" s="2454"/>
      <c r="G1794" s="2455"/>
      <c r="H1794" s="2455"/>
      <c r="I1794" s="2455"/>
      <c r="J1794" s="2455"/>
      <c r="K1794" s="2455"/>
      <c r="L1794" s="2455"/>
      <c r="M1794" s="2455"/>
      <c r="N1794" s="2455"/>
      <c r="O1794" s="2455"/>
      <c r="P1794" s="2455"/>
      <c r="R1794" s="2452" t="s">
        <v>1844</v>
      </c>
      <c r="T1794" s="2456"/>
      <c r="V1794" s="2457"/>
      <c r="X1794" s="2457"/>
      <c r="Z1794" s="2451"/>
      <c r="AA1794" s="2451"/>
      <c r="AB1794" s="2451"/>
      <c r="AC1794" s="2452"/>
      <c r="AD1794" s="2452"/>
      <c r="AE1794" s="2452"/>
      <c r="AF1794" s="2452"/>
      <c r="AG1794" s="2452"/>
      <c r="AI1794" s="2452"/>
      <c r="AJ1794" s="2455"/>
      <c r="AK1794" s="2455"/>
      <c r="AL1794" s="2455"/>
    </row>
    <row r="1795" spans="2:38" ht="6.75" customHeight="1">
      <c r="B1795" s="2454"/>
      <c r="C1795" s="2454"/>
      <c r="D1795" s="2454"/>
      <c r="G1795" s="2455"/>
      <c r="H1795" s="2455"/>
      <c r="I1795" s="2455"/>
      <c r="J1795" s="2455"/>
      <c r="K1795" s="2455"/>
      <c r="L1795" s="2455"/>
      <c r="M1795" s="2455"/>
      <c r="N1795" s="2455"/>
      <c r="O1795" s="2455"/>
      <c r="P1795" s="2455"/>
      <c r="R1795" s="2452"/>
      <c r="Z1795" s="2451"/>
      <c r="AA1795" s="2451"/>
      <c r="AB1795" s="2451"/>
    </row>
    <row r="1796" spans="2:38" ht="3.75" customHeight="1"/>
    <row r="1797" spans="2:38" ht="1.5" customHeight="1">
      <c r="B1797" s="2454" t="s">
        <v>2583</v>
      </c>
      <c r="C1797" s="2454"/>
      <c r="D1797" s="2454"/>
      <c r="G1797" s="2455" t="s">
        <v>2281</v>
      </c>
      <c r="H1797" s="2455"/>
      <c r="I1797" s="2455"/>
      <c r="J1797" s="2455"/>
      <c r="K1797" s="2455"/>
      <c r="L1797" s="2455"/>
      <c r="M1797" s="2455"/>
      <c r="N1797" s="2455"/>
      <c r="O1797" s="2455"/>
      <c r="P1797" s="2455"/>
      <c r="T1797" s="2456">
        <v>449</v>
      </c>
      <c r="V1797" s="2457">
        <v>2006</v>
      </c>
      <c r="X1797" s="2457">
        <v>1</v>
      </c>
      <c r="Z1797" s="2451">
        <v>9850000</v>
      </c>
      <c r="AA1797" s="2451"/>
      <c r="AB1797" s="2451"/>
      <c r="AC1797" s="2452" t="s">
        <v>1914</v>
      </c>
      <c r="AD1797" s="2452" t="s">
        <v>1817</v>
      </c>
      <c r="AE1797" s="2452"/>
      <c r="AF1797" s="2452"/>
      <c r="AG1797" s="2452"/>
      <c r="AJ1797" s="2455" t="s">
        <v>2199</v>
      </c>
      <c r="AK1797" s="2455"/>
      <c r="AL1797" s="2455"/>
    </row>
    <row r="1798" spans="2:38" ht="7.5" customHeight="1">
      <c r="B1798" s="2454"/>
      <c r="C1798" s="2454"/>
      <c r="D1798" s="2454"/>
      <c r="G1798" s="2455"/>
      <c r="H1798" s="2455"/>
      <c r="I1798" s="2455"/>
      <c r="J1798" s="2455"/>
      <c r="K1798" s="2455"/>
      <c r="L1798" s="2455"/>
      <c r="M1798" s="2455"/>
      <c r="N1798" s="2455"/>
      <c r="O1798" s="2455"/>
      <c r="P1798" s="2455"/>
      <c r="R1798" s="2452" t="s">
        <v>1843</v>
      </c>
      <c r="T1798" s="2456"/>
      <c r="V1798" s="2457"/>
      <c r="X1798" s="2457"/>
      <c r="Z1798" s="2451"/>
      <c r="AA1798" s="2451"/>
      <c r="AB1798" s="2451"/>
      <c r="AC1798" s="2452"/>
      <c r="AD1798" s="2452"/>
      <c r="AE1798" s="2452"/>
      <c r="AF1798" s="2452"/>
      <c r="AG1798" s="2452"/>
      <c r="AJ1798" s="2455"/>
      <c r="AK1798" s="2455"/>
      <c r="AL1798" s="2455"/>
    </row>
    <row r="1799" spans="2:38" ht="6.75" customHeight="1">
      <c r="B1799" s="2454"/>
      <c r="C1799" s="2454"/>
      <c r="D1799" s="2454"/>
      <c r="G1799" s="2455"/>
      <c r="H1799" s="2455"/>
      <c r="I1799" s="2455"/>
      <c r="J1799" s="2455"/>
      <c r="K1799" s="2455"/>
      <c r="L1799" s="2455"/>
      <c r="M1799" s="2455"/>
      <c r="N1799" s="2455"/>
      <c r="O1799" s="2455"/>
      <c r="P1799" s="2455"/>
      <c r="R1799" s="2452"/>
      <c r="Z1799" s="2451"/>
      <c r="AA1799" s="2451"/>
      <c r="AB1799" s="2451"/>
    </row>
    <row r="1800" spans="2:38" ht="1.5" customHeight="1">
      <c r="B1800" s="2454" t="s">
        <v>2583</v>
      </c>
      <c r="C1800" s="2454"/>
      <c r="D1800" s="2454"/>
      <c r="G1800" s="2455" t="s">
        <v>2281</v>
      </c>
      <c r="H1800" s="2455"/>
      <c r="I1800" s="2455"/>
      <c r="J1800" s="2455"/>
      <c r="K1800" s="2455"/>
      <c r="L1800" s="2455"/>
      <c r="M1800" s="2455"/>
      <c r="N1800" s="2455"/>
      <c r="O1800" s="2455"/>
      <c r="P1800" s="2455"/>
      <c r="T1800" s="2456">
        <v>450</v>
      </c>
      <c r="V1800" s="2457">
        <v>2006</v>
      </c>
      <c r="X1800" s="2457">
        <v>1</v>
      </c>
      <c r="Z1800" s="2451">
        <v>9850000</v>
      </c>
      <c r="AA1800" s="2451"/>
      <c r="AB1800" s="2451"/>
      <c r="AC1800" s="2452" t="s">
        <v>13</v>
      </c>
      <c r="AD1800" s="2452" t="s">
        <v>1817</v>
      </c>
      <c r="AE1800" s="2452"/>
      <c r="AF1800" s="2452"/>
      <c r="AG1800" s="2452"/>
      <c r="AI1800" s="2452" t="s">
        <v>12</v>
      </c>
      <c r="AJ1800" s="2455" t="s">
        <v>12</v>
      </c>
      <c r="AK1800" s="2455"/>
      <c r="AL1800" s="2455"/>
    </row>
    <row r="1801" spans="2:38" ht="7.5" customHeight="1">
      <c r="B1801" s="2454"/>
      <c r="C1801" s="2454"/>
      <c r="D1801" s="2454"/>
      <c r="G1801" s="2455"/>
      <c r="H1801" s="2455"/>
      <c r="I1801" s="2455"/>
      <c r="J1801" s="2455"/>
      <c r="K1801" s="2455"/>
      <c r="L1801" s="2455"/>
      <c r="M1801" s="2455"/>
      <c r="N1801" s="2455"/>
      <c r="O1801" s="2455"/>
      <c r="P1801" s="2455"/>
      <c r="R1801" s="2452" t="s">
        <v>1843</v>
      </c>
      <c r="T1801" s="2456"/>
      <c r="V1801" s="2457"/>
      <c r="X1801" s="2457"/>
      <c r="Z1801" s="2451"/>
      <c r="AA1801" s="2451"/>
      <c r="AB1801" s="2451"/>
      <c r="AC1801" s="2452"/>
      <c r="AD1801" s="2452"/>
      <c r="AE1801" s="2452"/>
      <c r="AF1801" s="2452"/>
      <c r="AG1801" s="2452"/>
      <c r="AI1801" s="2452"/>
      <c r="AJ1801" s="2455"/>
      <c r="AK1801" s="2455"/>
      <c r="AL1801" s="2455"/>
    </row>
    <row r="1802" spans="2:38" ht="6.75" customHeight="1">
      <c r="B1802" s="2454"/>
      <c r="C1802" s="2454"/>
      <c r="D1802" s="2454"/>
      <c r="G1802" s="2455"/>
      <c r="H1802" s="2455"/>
      <c r="I1802" s="2455"/>
      <c r="J1802" s="2455"/>
      <c r="K1802" s="2455"/>
      <c r="L1802" s="2455"/>
      <c r="M1802" s="2455"/>
      <c r="N1802" s="2455"/>
      <c r="O1802" s="2455"/>
      <c r="P1802" s="2455"/>
      <c r="R1802" s="2452"/>
      <c r="Z1802" s="2451"/>
      <c r="AA1802" s="2451"/>
      <c r="AB1802" s="2451"/>
    </row>
    <row r="1803" spans="2:38" ht="3.75" customHeight="1"/>
    <row r="1804" spans="2:38" ht="1.5" customHeight="1">
      <c r="B1804" s="2454" t="s">
        <v>2583</v>
      </c>
      <c r="C1804" s="2454"/>
      <c r="D1804" s="2454"/>
      <c r="G1804" s="2455" t="s">
        <v>2281</v>
      </c>
      <c r="H1804" s="2455"/>
      <c r="I1804" s="2455"/>
      <c r="J1804" s="2455"/>
      <c r="K1804" s="2455"/>
      <c r="L1804" s="2455"/>
      <c r="M1804" s="2455"/>
      <c r="N1804" s="2455"/>
      <c r="O1804" s="2455"/>
      <c r="P1804" s="2455"/>
      <c r="T1804" s="2456">
        <v>451</v>
      </c>
      <c r="V1804" s="2457">
        <v>2006</v>
      </c>
      <c r="X1804" s="2457">
        <v>1</v>
      </c>
      <c r="Z1804" s="2451">
        <v>9850000</v>
      </c>
      <c r="AA1804" s="2451"/>
      <c r="AB1804" s="2451"/>
      <c r="AC1804" s="2452" t="s">
        <v>13</v>
      </c>
      <c r="AD1804" s="2452" t="s">
        <v>1817</v>
      </c>
      <c r="AE1804" s="2452"/>
      <c r="AF1804" s="2452"/>
      <c r="AG1804" s="2452"/>
      <c r="AI1804" s="2452" t="s">
        <v>12</v>
      </c>
      <c r="AJ1804" s="2455" t="s">
        <v>12</v>
      </c>
      <c r="AK1804" s="2455"/>
      <c r="AL1804" s="2455"/>
    </row>
    <row r="1805" spans="2:38" ht="7.5" customHeight="1">
      <c r="B1805" s="2454"/>
      <c r="C1805" s="2454"/>
      <c r="D1805" s="2454"/>
      <c r="G1805" s="2455"/>
      <c r="H1805" s="2455"/>
      <c r="I1805" s="2455"/>
      <c r="J1805" s="2455"/>
      <c r="K1805" s="2455"/>
      <c r="L1805" s="2455"/>
      <c r="M1805" s="2455"/>
      <c r="N1805" s="2455"/>
      <c r="O1805" s="2455"/>
      <c r="P1805" s="2455"/>
      <c r="R1805" s="2452" t="s">
        <v>1843</v>
      </c>
      <c r="T1805" s="2456"/>
      <c r="V1805" s="2457"/>
      <c r="X1805" s="2457"/>
      <c r="Z1805" s="2451"/>
      <c r="AA1805" s="2451"/>
      <c r="AB1805" s="2451"/>
      <c r="AC1805" s="2452"/>
      <c r="AD1805" s="2452"/>
      <c r="AE1805" s="2452"/>
      <c r="AF1805" s="2452"/>
      <c r="AG1805" s="2452"/>
      <c r="AI1805" s="2452"/>
      <c r="AJ1805" s="2455"/>
      <c r="AK1805" s="2455"/>
      <c r="AL1805" s="2455"/>
    </row>
    <row r="1806" spans="2:38" ht="6.75" customHeight="1">
      <c r="B1806" s="2454"/>
      <c r="C1806" s="2454"/>
      <c r="D1806" s="2454"/>
      <c r="G1806" s="2455"/>
      <c r="H1806" s="2455"/>
      <c r="I1806" s="2455"/>
      <c r="J1806" s="2455"/>
      <c r="K1806" s="2455"/>
      <c r="L1806" s="2455"/>
      <c r="M1806" s="2455"/>
      <c r="N1806" s="2455"/>
      <c r="O1806" s="2455"/>
      <c r="P1806" s="2455"/>
      <c r="R1806" s="2452"/>
      <c r="Z1806" s="2451"/>
      <c r="AA1806" s="2451"/>
      <c r="AB1806" s="2451"/>
    </row>
    <row r="1807" spans="2:38" ht="3.75" customHeight="1"/>
    <row r="1808" spans="2:38" ht="1.5" customHeight="1">
      <c r="B1808" s="2454" t="s">
        <v>2583</v>
      </c>
      <c r="C1808" s="2454"/>
      <c r="D1808" s="2454"/>
      <c r="G1808" s="2455" t="s">
        <v>2281</v>
      </c>
      <c r="H1808" s="2455"/>
      <c r="I1808" s="2455"/>
      <c r="J1808" s="2455"/>
      <c r="K1808" s="2455"/>
      <c r="L1808" s="2455"/>
      <c r="M1808" s="2455"/>
      <c r="N1808" s="2455"/>
      <c r="O1808" s="2455"/>
      <c r="P1808" s="2455"/>
      <c r="T1808" s="2456">
        <v>452</v>
      </c>
      <c r="V1808" s="2457">
        <v>2006</v>
      </c>
      <c r="X1808" s="2457">
        <v>1</v>
      </c>
      <c r="Z1808" s="2451">
        <v>9850000</v>
      </c>
      <c r="AA1808" s="2451"/>
      <c r="AB1808" s="2451"/>
      <c r="AC1808" s="2452" t="s">
        <v>13</v>
      </c>
      <c r="AD1808" s="2452" t="s">
        <v>1817</v>
      </c>
      <c r="AE1808" s="2452"/>
      <c r="AF1808" s="2452"/>
      <c r="AG1808" s="2452"/>
      <c r="AI1808" s="2452" t="s">
        <v>12</v>
      </c>
      <c r="AJ1808" s="2455" t="s">
        <v>12</v>
      </c>
      <c r="AK1808" s="2455"/>
      <c r="AL1808" s="2455"/>
    </row>
    <row r="1809" spans="2:38" ht="7.5" customHeight="1">
      <c r="B1809" s="2454"/>
      <c r="C1809" s="2454"/>
      <c r="D1809" s="2454"/>
      <c r="G1809" s="2455"/>
      <c r="H1809" s="2455"/>
      <c r="I1809" s="2455"/>
      <c r="J1809" s="2455"/>
      <c r="K1809" s="2455"/>
      <c r="L1809" s="2455"/>
      <c r="M1809" s="2455"/>
      <c r="N1809" s="2455"/>
      <c r="O1809" s="2455"/>
      <c r="P1809" s="2455"/>
      <c r="R1809" s="2452" t="s">
        <v>1843</v>
      </c>
      <c r="T1809" s="2456"/>
      <c r="V1809" s="2457"/>
      <c r="X1809" s="2457"/>
      <c r="Z1809" s="2451"/>
      <c r="AA1809" s="2451"/>
      <c r="AB1809" s="2451"/>
      <c r="AC1809" s="2452"/>
      <c r="AD1809" s="2452"/>
      <c r="AE1809" s="2452"/>
      <c r="AF1809" s="2452"/>
      <c r="AG1809" s="2452"/>
      <c r="AI1809" s="2452"/>
      <c r="AJ1809" s="2455"/>
      <c r="AK1809" s="2455"/>
      <c r="AL1809" s="2455"/>
    </row>
    <row r="1810" spans="2:38" ht="6.75" customHeight="1">
      <c r="B1810" s="2454"/>
      <c r="C1810" s="2454"/>
      <c r="D1810" s="2454"/>
      <c r="G1810" s="2455"/>
      <c r="H1810" s="2455"/>
      <c r="I1810" s="2455"/>
      <c r="J1810" s="2455"/>
      <c r="K1810" s="2455"/>
      <c r="L1810" s="2455"/>
      <c r="M1810" s="2455"/>
      <c r="N1810" s="2455"/>
      <c r="O1810" s="2455"/>
      <c r="P1810" s="2455"/>
      <c r="R1810" s="2452"/>
      <c r="Z1810" s="2451"/>
      <c r="AA1810" s="2451"/>
      <c r="AB1810" s="2451"/>
    </row>
    <row r="1811" spans="2:38" ht="3.75" customHeight="1"/>
    <row r="1812" spans="2:38" ht="1.5" customHeight="1">
      <c r="B1812" s="2454" t="s">
        <v>2583</v>
      </c>
      <c r="C1812" s="2454"/>
      <c r="D1812" s="2454"/>
      <c r="G1812" s="2455" t="s">
        <v>2281</v>
      </c>
      <c r="H1812" s="2455"/>
      <c r="I1812" s="2455"/>
      <c r="J1812" s="2455"/>
      <c r="K1812" s="2455"/>
      <c r="L1812" s="2455"/>
      <c r="M1812" s="2455"/>
      <c r="N1812" s="2455"/>
      <c r="O1812" s="2455"/>
      <c r="P1812" s="2455"/>
      <c r="T1812" s="2456">
        <v>453</v>
      </c>
      <c r="V1812" s="2457">
        <v>2009</v>
      </c>
      <c r="X1812" s="2457">
        <v>1</v>
      </c>
      <c r="Z1812" s="2451">
        <v>4070000</v>
      </c>
      <c r="AA1812" s="2451"/>
      <c r="AB1812" s="2451"/>
      <c r="AC1812" s="2452" t="s">
        <v>1914</v>
      </c>
      <c r="AD1812" s="2452" t="s">
        <v>1817</v>
      </c>
      <c r="AE1812" s="2452"/>
      <c r="AF1812" s="2452"/>
      <c r="AG1812" s="2452"/>
      <c r="AJ1812" s="2455" t="s">
        <v>2199</v>
      </c>
      <c r="AK1812" s="2455"/>
      <c r="AL1812" s="2455"/>
    </row>
    <row r="1813" spans="2:38" ht="7.5" customHeight="1">
      <c r="B1813" s="2454"/>
      <c r="C1813" s="2454"/>
      <c r="D1813" s="2454"/>
      <c r="G1813" s="2455"/>
      <c r="H1813" s="2455"/>
      <c r="I1813" s="2455"/>
      <c r="J1813" s="2455"/>
      <c r="K1813" s="2455"/>
      <c r="L1813" s="2455"/>
      <c r="M1813" s="2455"/>
      <c r="N1813" s="2455"/>
      <c r="O1813" s="2455"/>
      <c r="P1813" s="2455"/>
      <c r="R1813" s="2452" t="s">
        <v>1844</v>
      </c>
      <c r="T1813" s="2456"/>
      <c r="V1813" s="2457"/>
      <c r="X1813" s="2457"/>
      <c r="Z1813" s="2451"/>
      <c r="AA1813" s="2451"/>
      <c r="AB1813" s="2451"/>
      <c r="AC1813" s="2452"/>
      <c r="AD1813" s="2452"/>
      <c r="AE1813" s="2452"/>
      <c r="AF1813" s="2452"/>
      <c r="AG1813" s="2452"/>
      <c r="AJ1813" s="2455"/>
      <c r="AK1813" s="2455"/>
      <c r="AL1813" s="2455"/>
    </row>
    <row r="1814" spans="2:38" ht="6.75" customHeight="1">
      <c r="B1814" s="2454"/>
      <c r="C1814" s="2454"/>
      <c r="D1814" s="2454"/>
      <c r="G1814" s="2455"/>
      <c r="H1814" s="2455"/>
      <c r="I1814" s="2455"/>
      <c r="J1814" s="2455"/>
      <c r="K1814" s="2455"/>
      <c r="L1814" s="2455"/>
      <c r="M1814" s="2455"/>
      <c r="N1814" s="2455"/>
      <c r="O1814" s="2455"/>
      <c r="P1814" s="2455"/>
      <c r="R1814" s="2452"/>
      <c r="Z1814" s="2451"/>
      <c r="AA1814" s="2451"/>
      <c r="AB1814" s="2451"/>
    </row>
    <row r="1815" spans="2:38" ht="3.75" customHeight="1"/>
    <row r="1816" spans="2:38" ht="1.5" customHeight="1">
      <c r="B1816" s="2454" t="s">
        <v>2583</v>
      </c>
      <c r="C1816" s="2454"/>
      <c r="D1816" s="2454"/>
      <c r="G1816" s="2455" t="s">
        <v>2281</v>
      </c>
      <c r="H1816" s="2455"/>
      <c r="I1816" s="2455"/>
      <c r="J1816" s="2455"/>
      <c r="K1816" s="2455"/>
      <c r="L1816" s="2455"/>
      <c r="M1816" s="2455"/>
      <c r="N1816" s="2455"/>
      <c r="O1816" s="2455"/>
      <c r="P1816" s="2455"/>
      <c r="T1816" s="2456">
        <v>454</v>
      </c>
      <c r="V1816" s="2457">
        <v>2009</v>
      </c>
      <c r="X1816" s="2457">
        <v>1</v>
      </c>
      <c r="Z1816" s="2451">
        <v>4070000</v>
      </c>
      <c r="AA1816" s="2451"/>
      <c r="AB1816" s="2451"/>
      <c r="AC1816" s="2452" t="s">
        <v>1914</v>
      </c>
      <c r="AD1816" s="2452" t="s">
        <v>1817</v>
      </c>
      <c r="AE1816" s="2452"/>
      <c r="AF1816" s="2452"/>
      <c r="AG1816" s="2452"/>
      <c r="AJ1816" s="2455" t="s">
        <v>2199</v>
      </c>
      <c r="AK1816" s="2455"/>
      <c r="AL1816" s="2455"/>
    </row>
    <row r="1817" spans="2:38" ht="7.5" customHeight="1">
      <c r="B1817" s="2454"/>
      <c r="C1817" s="2454"/>
      <c r="D1817" s="2454"/>
      <c r="G1817" s="2455"/>
      <c r="H1817" s="2455"/>
      <c r="I1817" s="2455"/>
      <c r="J1817" s="2455"/>
      <c r="K1817" s="2455"/>
      <c r="L1817" s="2455"/>
      <c r="M1817" s="2455"/>
      <c r="N1817" s="2455"/>
      <c r="O1817" s="2455"/>
      <c r="P1817" s="2455"/>
      <c r="R1817" s="2452" t="s">
        <v>1844</v>
      </c>
      <c r="T1817" s="2456"/>
      <c r="V1817" s="2457"/>
      <c r="X1817" s="2457"/>
      <c r="Z1817" s="2451"/>
      <c r="AA1817" s="2451"/>
      <c r="AB1817" s="2451"/>
      <c r="AC1817" s="2452"/>
      <c r="AD1817" s="2452"/>
      <c r="AE1817" s="2452"/>
      <c r="AF1817" s="2452"/>
      <c r="AG1817" s="2452"/>
      <c r="AJ1817" s="2455"/>
      <c r="AK1817" s="2455"/>
      <c r="AL1817" s="2455"/>
    </row>
    <row r="1818" spans="2:38" ht="6.75" customHeight="1">
      <c r="B1818" s="2454"/>
      <c r="C1818" s="2454"/>
      <c r="D1818" s="2454"/>
      <c r="G1818" s="2455"/>
      <c r="H1818" s="2455"/>
      <c r="I1818" s="2455"/>
      <c r="J1818" s="2455"/>
      <c r="K1818" s="2455"/>
      <c r="L1818" s="2455"/>
      <c r="M1818" s="2455"/>
      <c r="N1818" s="2455"/>
      <c r="O1818" s="2455"/>
      <c r="P1818" s="2455"/>
      <c r="R1818" s="2452"/>
      <c r="Z1818" s="2451"/>
      <c r="AA1818" s="2451"/>
      <c r="AB1818" s="2451"/>
    </row>
    <row r="1819" spans="2:38" ht="3.75" customHeight="1"/>
    <row r="1820" spans="2:38" ht="1.5" customHeight="1">
      <c r="B1820" s="2454" t="s">
        <v>2583</v>
      </c>
      <c r="C1820" s="2454"/>
      <c r="D1820" s="2454"/>
      <c r="G1820" s="2455" t="s">
        <v>2281</v>
      </c>
      <c r="H1820" s="2455"/>
      <c r="I1820" s="2455"/>
      <c r="J1820" s="2455"/>
      <c r="K1820" s="2455"/>
      <c r="L1820" s="2455"/>
      <c r="M1820" s="2455"/>
      <c r="N1820" s="2455"/>
      <c r="O1820" s="2455"/>
      <c r="P1820" s="2455"/>
      <c r="T1820" s="2456">
        <v>455</v>
      </c>
      <c r="V1820" s="2457">
        <v>2009</v>
      </c>
      <c r="X1820" s="2457">
        <v>1</v>
      </c>
      <c r="Z1820" s="2451">
        <v>4070000</v>
      </c>
      <c r="AA1820" s="2451"/>
      <c r="AB1820" s="2451"/>
      <c r="AC1820" s="2452" t="s">
        <v>13</v>
      </c>
      <c r="AD1820" s="2452" t="s">
        <v>1817</v>
      </c>
      <c r="AE1820" s="2452"/>
      <c r="AF1820" s="2452"/>
      <c r="AG1820" s="2452"/>
      <c r="AI1820" s="2452" t="s">
        <v>12</v>
      </c>
      <c r="AJ1820" s="2455" t="s">
        <v>12</v>
      </c>
      <c r="AK1820" s="2455"/>
      <c r="AL1820" s="2455"/>
    </row>
    <row r="1821" spans="2:38" ht="7.5" customHeight="1">
      <c r="B1821" s="2454"/>
      <c r="C1821" s="2454"/>
      <c r="D1821" s="2454"/>
      <c r="G1821" s="2455"/>
      <c r="H1821" s="2455"/>
      <c r="I1821" s="2455"/>
      <c r="J1821" s="2455"/>
      <c r="K1821" s="2455"/>
      <c r="L1821" s="2455"/>
      <c r="M1821" s="2455"/>
      <c r="N1821" s="2455"/>
      <c r="O1821" s="2455"/>
      <c r="P1821" s="2455"/>
      <c r="R1821" s="2452" t="s">
        <v>1844</v>
      </c>
      <c r="T1821" s="2456"/>
      <c r="V1821" s="2457"/>
      <c r="X1821" s="2457"/>
      <c r="Z1821" s="2451"/>
      <c r="AA1821" s="2451"/>
      <c r="AB1821" s="2451"/>
      <c r="AC1821" s="2452"/>
      <c r="AD1821" s="2452"/>
      <c r="AE1821" s="2452"/>
      <c r="AF1821" s="2452"/>
      <c r="AG1821" s="2452"/>
      <c r="AI1821" s="2452"/>
      <c r="AJ1821" s="2455"/>
      <c r="AK1821" s="2455"/>
      <c r="AL1821" s="2455"/>
    </row>
    <row r="1822" spans="2:38" ht="6.75" customHeight="1">
      <c r="B1822" s="2454"/>
      <c r="C1822" s="2454"/>
      <c r="D1822" s="2454"/>
      <c r="G1822" s="2455"/>
      <c r="H1822" s="2455"/>
      <c r="I1822" s="2455"/>
      <c r="J1822" s="2455"/>
      <c r="K1822" s="2455"/>
      <c r="L1822" s="2455"/>
      <c r="M1822" s="2455"/>
      <c r="N1822" s="2455"/>
      <c r="O1822" s="2455"/>
      <c r="P1822" s="2455"/>
      <c r="R1822" s="2452"/>
      <c r="Z1822" s="2451"/>
      <c r="AA1822" s="2451"/>
      <c r="AB1822" s="2451"/>
    </row>
    <row r="1823" spans="2:38" ht="3.75" customHeight="1"/>
    <row r="1824" spans="2:38" ht="1.5" customHeight="1">
      <c r="B1824" s="2454" t="s">
        <v>2583</v>
      </c>
      <c r="C1824" s="2454"/>
      <c r="D1824" s="2454"/>
      <c r="G1824" s="2455" t="s">
        <v>2281</v>
      </c>
      <c r="H1824" s="2455"/>
      <c r="I1824" s="2455"/>
      <c r="J1824" s="2455"/>
      <c r="K1824" s="2455"/>
      <c r="L1824" s="2455"/>
      <c r="M1824" s="2455"/>
      <c r="N1824" s="2455"/>
      <c r="O1824" s="2455"/>
      <c r="P1824" s="2455"/>
      <c r="T1824" s="2456">
        <v>456</v>
      </c>
      <c r="V1824" s="2457">
        <v>2009</v>
      </c>
      <c r="X1824" s="2457">
        <v>1</v>
      </c>
      <c r="Z1824" s="2451">
        <v>4070000</v>
      </c>
      <c r="AA1824" s="2451"/>
      <c r="AB1824" s="2451"/>
      <c r="AC1824" s="2452" t="s">
        <v>13</v>
      </c>
      <c r="AD1824" s="2452" t="s">
        <v>1817</v>
      </c>
      <c r="AE1824" s="2452"/>
      <c r="AF1824" s="2452"/>
      <c r="AG1824" s="2452"/>
      <c r="AI1824" s="2452" t="s">
        <v>12</v>
      </c>
      <c r="AJ1824" s="2455" t="s">
        <v>12</v>
      </c>
      <c r="AK1824" s="2455"/>
      <c r="AL1824" s="2455"/>
    </row>
    <row r="1825" spans="2:38" ht="7.5" customHeight="1">
      <c r="B1825" s="2454"/>
      <c r="C1825" s="2454"/>
      <c r="D1825" s="2454"/>
      <c r="G1825" s="2455"/>
      <c r="H1825" s="2455"/>
      <c r="I1825" s="2455"/>
      <c r="J1825" s="2455"/>
      <c r="K1825" s="2455"/>
      <c r="L1825" s="2455"/>
      <c r="M1825" s="2455"/>
      <c r="N1825" s="2455"/>
      <c r="O1825" s="2455"/>
      <c r="P1825" s="2455"/>
      <c r="R1825" s="2452" t="s">
        <v>1844</v>
      </c>
      <c r="T1825" s="2456"/>
      <c r="V1825" s="2457"/>
      <c r="X1825" s="2457"/>
      <c r="Z1825" s="2451"/>
      <c r="AA1825" s="2451"/>
      <c r="AB1825" s="2451"/>
      <c r="AC1825" s="2452"/>
      <c r="AD1825" s="2452"/>
      <c r="AE1825" s="2452"/>
      <c r="AF1825" s="2452"/>
      <c r="AG1825" s="2452"/>
      <c r="AI1825" s="2452"/>
      <c r="AJ1825" s="2455"/>
      <c r="AK1825" s="2455"/>
      <c r="AL1825" s="2455"/>
    </row>
    <row r="1826" spans="2:38" ht="6.75" customHeight="1">
      <c r="B1826" s="2454"/>
      <c r="C1826" s="2454"/>
      <c r="D1826" s="2454"/>
      <c r="G1826" s="2455"/>
      <c r="H1826" s="2455"/>
      <c r="I1826" s="2455"/>
      <c r="J1826" s="2455"/>
      <c r="K1826" s="2455"/>
      <c r="L1826" s="2455"/>
      <c r="M1826" s="2455"/>
      <c r="N1826" s="2455"/>
      <c r="O1826" s="2455"/>
      <c r="P1826" s="2455"/>
      <c r="R1826" s="2452"/>
      <c r="Z1826" s="2451"/>
      <c r="AA1826" s="2451"/>
      <c r="AB1826" s="2451"/>
    </row>
    <row r="1827" spans="2:38" ht="3.75" customHeight="1"/>
    <row r="1828" spans="2:38" ht="1.5" customHeight="1">
      <c r="B1828" s="2454" t="s">
        <v>2583</v>
      </c>
      <c r="C1828" s="2454"/>
      <c r="D1828" s="2454"/>
      <c r="G1828" s="2455" t="s">
        <v>2281</v>
      </c>
      <c r="H1828" s="2455"/>
      <c r="I1828" s="2455"/>
      <c r="J1828" s="2455"/>
      <c r="K1828" s="2455"/>
      <c r="L1828" s="2455"/>
      <c r="M1828" s="2455"/>
      <c r="N1828" s="2455"/>
      <c r="O1828" s="2455"/>
      <c r="P1828" s="2455"/>
      <c r="T1828" s="2456">
        <v>457</v>
      </c>
      <c r="V1828" s="2457">
        <v>2009</v>
      </c>
      <c r="X1828" s="2457">
        <v>1</v>
      </c>
      <c r="Z1828" s="2451">
        <v>4070000</v>
      </c>
      <c r="AA1828" s="2451"/>
      <c r="AB1828" s="2451"/>
      <c r="AC1828" s="2452" t="s">
        <v>13</v>
      </c>
      <c r="AD1828" s="2452" t="s">
        <v>1817</v>
      </c>
      <c r="AE1828" s="2452"/>
      <c r="AF1828" s="2452"/>
      <c r="AG1828" s="2452"/>
      <c r="AI1828" s="2452" t="s">
        <v>12</v>
      </c>
      <c r="AJ1828" s="2455" t="s">
        <v>12</v>
      </c>
      <c r="AK1828" s="2455"/>
      <c r="AL1828" s="2455"/>
    </row>
    <row r="1829" spans="2:38" ht="7.5" customHeight="1">
      <c r="B1829" s="2454"/>
      <c r="C1829" s="2454"/>
      <c r="D1829" s="2454"/>
      <c r="G1829" s="2455"/>
      <c r="H1829" s="2455"/>
      <c r="I1829" s="2455"/>
      <c r="J1829" s="2455"/>
      <c r="K1829" s="2455"/>
      <c r="L1829" s="2455"/>
      <c r="M1829" s="2455"/>
      <c r="N1829" s="2455"/>
      <c r="O1829" s="2455"/>
      <c r="P1829" s="2455"/>
      <c r="R1829" s="2452" t="s">
        <v>1844</v>
      </c>
      <c r="T1829" s="2456"/>
      <c r="V1829" s="2457"/>
      <c r="X1829" s="2457"/>
      <c r="Z1829" s="2451"/>
      <c r="AA1829" s="2451"/>
      <c r="AB1829" s="2451"/>
      <c r="AC1829" s="2452"/>
      <c r="AD1829" s="2452"/>
      <c r="AE1829" s="2452"/>
      <c r="AF1829" s="2452"/>
      <c r="AG1829" s="2452"/>
      <c r="AI1829" s="2452"/>
      <c r="AJ1829" s="2455"/>
      <c r="AK1829" s="2455"/>
      <c r="AL1829" s="2455"/>
    </row>
    <row r="1830" spans="2:38" ht="6.75" customHeight="1">
      <c r="B1830" s="2454"/>
      <c r="C1830" s="2454"/>
      <c r="D1830" s="2454"/>
      <c r="G1830" s="2455"/>
      <c r="H1830" s="2455"/>
      <c r="I1830" s="2455"/>
      <c r="J1830" s="2455"/>
      <c r="K1830" s="2455"/>
      <c r="L1830" s="2455"/>
      <c r="M1830" s="2455"/>
      <c r="N1830" s="2455"/>
      <c r="O1830" s="2455"/>
      <c r="P1830" s="2455"/>
      <c r="R1830" s="2452"/>
      <c r="Z1830" s="2451"/>
      <c r="AA1830" s="2451"/>
      <c r="AB1830" s="2451"/>
    </row>
    <row r="1831" spans="2:38" ht="3.75" customHeight="1"/>
    <row r="1832" spans="2:38" ht="1.5" customHeight="1">
      <c r="B1832" s="2454" t="s">
        <v>2583</v>
      </c>
      <c r="C1832" s="2454"/>
      <c r="D1832" s="2454"/>
      <c r="G1832" s="2455" t="s">
        <v>2281</v>
      </c>
      <c r="H1832" s="2455"/>
      <c r="I1832" s="2455"/>
      <c r="J1832" s="2455"/>
      <c r="K1832" s="2455"/>
      <c r="L1832" s="2455"/>
      <c r="M1832" s="2455"/>
      <c r="N1832" s="2455"/>
      <c r="O1832" s="2455"/>
      <c r="P1832" s="2455"/>
      <c r="T1832" s="2456">
        <v>458</v>
      </c>
      <c r="V1832" s="2457">
        <v>2009</v>
      </c>
      <c r="X1832" s="2457">
        <v>1</v>
      </c>
      <c r="Z1832" s="2451">
        <v>4070000</v>
      </c>
      <c r="AA1832" s="2451"/>
      <c r="AB1832" s="2451"/>
      <c r="AC1832" s="2452" t="s">
        <v>13</v>
      </c>
      <c r="AD1832" s="2452" t="s">
        <v>1817</v>
      </c>
      <c r="AE1832" s="2452"/>
      <c r="AF1832" s="2452"/>
      <c r="AG1832" s="2452"/>
      <c r="AI1832" s="2452" t="s">
        <v>12</v>
      </c>
      <c r="AJ1832" s="2455" t="s">
        <v>12</v>
      </c>
      <c r="AK1832" s="2455"/>
      <c r="AL1832" s="2455"/>
    </row>
    <row r="1833" spans="2:38" ht="7.5" customHeight="1">
      <c r="B1833" s="2454"/>
      <c r="C1833" s="2454"/>
      <c r="D1833" s="2454"/>
      <c r="G1833" s="2455"/>
      <c r="H1833" s="2455"/>
      <c r="I1833" s="2455"/>
      <c r="J1833" s="2455"/>
      <c r="K1833" s="2455"/>
      <c r="L1833" s="2455"/>
      <c r="M1833" s="2455"/>
      <c r="N1833" s="2455"/>
      <c r="O1833" s="2455"/>
      <c r="P1833" s="2455"/>
      <c r="R1833" s="2452" t="s">
        <v>1844</v>
      </c>
      <c r="T1833" s="2456"/>
      <c r="V1833" s="2457"/>
      <c r="X1833" s="2457"/>
      <c r="Z1833" s="2451"/>
      <c r="AA1833" s="2451"/>
      <c r="AB1833" s="2451"/>
      <c r="AC1833" s="2452"/>
      <c r="AD1833" s="2452"/>
      <c r="AE1833" s="2452"/>
      <c r="AF1833" s="2452"/>
      <c r="AG1833" s="2452"/>
      <c r="AI1833" s="2452"/>
      <c r="AJ1833" s="2455"/>
      <c r="AK1833" s="2455"/>
      <c r="AL1833" s="2455"/>
    </row>
    <row r="1834" spans="2:38" ht="6.75" customHeight="1">
      <c r="B1834" s="2454"/>
      <c r="C1834" s="2454"/>
      <c r="D1834" s="2454"/>
      <c r="G1834" s="2455"/>
      <c r="H1834" s="2455"/>
      <c r="I1834" s="2455"/>
      <c r="J1834" s="2455"/>
      <c r="K1834" s="2455"/>
      <c r="L1834" s="2455"/>
      <c r="M1834" s="2455"/>
      <c r="N1834" s="2455"/>
      <c r="O1834" s="2455"/>
      <c r="P1834" s="2455"/>
      <c r="R1834" s="2452"/>
      <c r="Z1834" s="2451"/>
      <c r="AA1834" s="2451"/>
      <c r="AB1834" s="2451"/>
    </row>
    <row r="1835" spans="2:38" ht="3.75" customHeight="1"/>
    <row r="1836" spans="2:38" ht="1.5" customHeight="1">
      <c r="B1836" s="2454" t="s">
        <v>2583</v>
      </c>
      <c r="C1836" s="2454"/>
      <c r="D1836" s="2454"/>
      <c r="G1836" s="2455" t="s">
        <v>2281</v>
      </c>
      <c r="H1836" s="2455"/>
      <c r="I1836" s="2455"/>
      <c r="J1836" s="2455"/>
      <c r="K1836" s="2455"/>
      <c r="L1836" s="2455"/>
      <c r="M1836" s="2455"/>
      <c r="N1836" s="2455"/>
      <c r="O1836" s="2455"/>
      <c r="P1836" s="2455"/>
      <c r="T1836" s="2456">
        <v>459</v>
      </c>
      <c r="V1836" s="2457">
        <v>2009</v>
      </c>
      <c r="X1836" s="2457">
        <v>1</v>
      </c>
      <c r="Z1836" s="2451">
        <v>4070000</v>
      </c>
      <c r="AA1836" s="2451"/>
      <c r="AB1836" s="2451"/>
      <c r="AC1836" s="2452" t="s">
        <v>13</v>
      </c>
      <c r="AD1836" s="2452" t="s">
        <v>1817</v>
      </c>
      <c r="AE1836" s="2452"/>
      <c r="AF1836" s="2452"/>
      <c r="AG1836" s="2452"/>
      <c r="AI1836" s="2452" t="s">
        <v>12</v>
      </c>
      <c r="AJ1836" s="2455" t="s">
        <v>12</v>
      </c>
      <c r="AK1836" s="2455"/>
      <c r="AL1836" s="2455"/>
    </row>
    <row r="1837" spans="2:38" ht="7.5" customHeight="1">
      <c r="B1837" s="2454"/>
      <c r="C1837" s="2454"/>
      <c r="D1837" s="2454"/>
      <c r="G1837" s="2455"/>
      <c r="H1837" s="2455"/>
      <c r="I1837" s="2455"/>
      <c r="J1837" s="2455"/>
      <c r="K1837" s="2455"/>
      <c r="L1837" s="2455"/>
      <c r="M1837" s="2455"/>
      <c r="N1837" s="2455"/>
      <c r="O1837" s="2455"/>
      <c r="P1837" s="2455"/>
      <c r="R1837" s="2452" t="s">
        <v>1844</v>
      </c>
      <c r="T1837" s="2456"/>
      <c r="V1837" s="2457"/>
      <c r="X1837" s="2457"/>
      <c r="Z1837" s="2451"/>
      <c r="AA1837" s="2451"/>
      <c r="AB1837" s="2451"/>
      <c r="AC1837" s="2452"/>
      <c r="AD1837" s="2452"/>
      <c r="AE1837" s="2452"/>
      <c r="AF1837" s="2452"/>
      <c r="AG1837" s="2452"/>
      <c r="AI1837" s="2452"/>
      <c r="AJ1837" s="2455"/>
      <c r="AK1837" s="2455"/>
      <c r="AL1837" s="2455"/>
    </row>
    <row r="1838" spans="2:38" ht="6.75" customHeight="1">
      <c r="B1838" s="2454"/>
      <c r="C1838" s="2454"/>
      <c r="D1838" s="2454"/>
      <c r="G1838" s="2455"/>
      <c r="H1838" s="2455"/>
      <c r="I1838" s="2455"/>
      <c r="J1838" s="2455"/>
      <c r="K1838" s="2455"/>
      <c r="L1838" s="2455"/>
      <c r="M1838" s="2455"/>
      <c r="N1838" s="2455"/>
      <c r="O1838" s="2455"/>
      <c r="P1838" s="2455"/>
      <c r="R1838" s="2452"/>
      <c r="Z1838" s="2451"/>
      <c r="AA1838" s="2451"/>
      <c r="AB1838" s="2451"/>
    </row>
    <row r="1839" spans="2:38" ht="3.75" customHeight="1"/>
    <row r="1840" spans="2:38" ht="1.5" customHeight="1">
      <c r="B1840" s="2454" t="s">
        <v>2583</v>
      </c>
      <c r="C1840" s="2454"/>
      <c r="D1840" s="2454"/>
      <c r="G1840" s="2455" t="s">
        <v>2281</v>
      </c>
      <c r="H1840" s="2455"/>
      <c r="I1840" s="2455"/>
      <c r="J1840" s="2455"/>
      <c r="K1840" s="2455"/>
      <c r="L1840" s="2455"/>
      <c r="M1840" s="2455"/>
      <c r="N1840" s="2455"/>
      <c r="O1840" s="2455"/>
      <c r="P1840" s="2455"/>
      <c r="T1840" s="2456">
        <v>460</v>
      </c>
      <c r="V1840" s="2457">
        <v>2011</v>
      </c>
      <c r="X1840" s="2457">
        <v>1</v>
      </c>
      <c r="Z1840" s="2451">
        <v>7134696</v>
      </c>
      <c r="AA1840" s="2451"/>
      <c r="AB1840" s="2451"/>
      <c r="AC1840" s="2452" t="s">
        <v>1914</v>
      </c>
      <c r="AD1840" s="2452" t="s">
        <v>1817</v>
      </c>
      <c r="AE1840" s="2452"/>
      <c r="AF1840" s="2452"/>
      <c r="AG1840" s="2452"/>
      <c r="AJ1840" s="2455" t="s">
        <v>2199</v>
      </c>
      <c r="AK1840" s="2455"/>
      <c r="AL1840" s="2455"/>
    </row>
    <row r="1841" spans="2:38" ht="7.5" customHeight="1">
      <c r="B1841" s="2454"/>
      <c r="C1841" s="2454"/>
      <c r="D1841" s="2454"/>
      <c r="G1841" s="2455"/>
      <c r="H1841" s="2455"/>
      <c r="I1841" s="2455"/>
      <c r="J1841" s="2455"/>
      <c r="K1841" s="2455"/>
      <c r="L1841" s="2455"/>
      <c r="M1841" s="2455"/>
      <c r="N1841" s="2455"/>
      <c r="O1841" s="2455"/>
      <c r="P1841" s="2455"/>
      <c r="R1841" s="2452" t="s">
        <v>565</v>
      </c>
      <c r="T1841" s="2456"/>
      <c r="V1841" s="2457"/>
      <c r="X1841" s="2457"/>
      <c r="Z1841" s="2451"/>
      <c r="AA1841" s="2451"/>
      <c r="AB1841" s="2451"/>
      <c r="AC1841" s="2452"/>
      <c r="AD1841" s="2452"/>
      <c r="AE1841" s="2452"/>
      <c r="AF1841" s="2452"/>
      <c r="AG1841" s="2452"/>
      <c r="AJ1841" s="2455"/>
      <c r="AK1841" s="2455"/>
      <c r="AL1841" s="2455"/>
    </row>
    <row r="1842" spans="2:38" ht="6.75" customHeight="1">
      <c r="B1842" s="2454"/>
      <c r="C1842" s="2454"/>
      <c r="D1842" s="2454"/>
      <c r="G1842" s="2455"/>
      <c r="H1842" s="2455"/>
      <c r="I1842" s="2455"/>
      <c r="J1842" s="2455"/>
      <c r="K1842" s="2455"/>
      <c r="L1842" s="2455"/>
      <c r="M1842" s="2455"/>
      <c r="N1842" s="2455"/>
      <c r="O1842" s="2455"/>
      <c r="P1842" s="2455"/>
      <c r="R1842" s="2452"/>
      <c r="Z1842" s="2451"/>
      <c r="AA1842" s="2451"/>
      <c r="AB1842" s="2451"/>
    </row>
    <row r="1843" spans="2:38" ht="3.75" customHeight="1"/>
    <row r="1844" spans="2:38" ht="1.5" customHeight="1">
      <c r="B1844" s="2454" t="s">
        <v>2583</v>
      </c>
      <c r="C1844" s="2454"/>
      <c r="D1844" s="2454"/>
      <c r="G1844" s="2455" t="s">
        <v>2281</v>
      </c>
      <c r="H1844" s="2455"/>
      <c r="I1844" s="2455"/>
      <c r="J1844" s="2455"/>
      <c r="K1844" s="2455"/>
      <c r="L1844" s="2455"/>
      <c r="M1844" s="2455"/>
      <c r="N1844" s="2455"/>
      <c r="O1844" s="2455"/>
      <c r="P1844" s="2455"/>
      <c r="T1844" s="2456">
        <v>461</v>
      </c>
      <c r="V1844" s="2457">
        <v>2011</v>
      </c>
      <c r="X1844" s="2457">
        <v>1</v>
      </c>
      <c r="Z1844" s="2451">
        <v>7134696</v>
      </c>
      <c r="AA1844" s="2451"/>
      <c r="AB1844" s="2451"/>
      <c r="AC1844" s="2452" t="s">
        <v>13</v>
      </c>
      <c r="AD1844" s="2452" t="s">
        <v>1817</v>
      </c>
      <c r="AE1844" s="2452"/>
      <c r="AF1844" s="2452"/>
      <c r="AG1844" s="2452"/>
      <c r="AI1844" s="2452" t="s">
        <v>12</v>
      </c>
      <c r="AJ1844" s="2455" t="s">
        <v>12</v>
      </c>
      <c r="AK1844" s="2455"/>
      <c r="AL1844" s="2455"/>
    </row>
    <row r="1845" spans="2:38" ht="7.5" customHeight="1">
      <c r="B1845" s="2454"/>
      <c r="C1845" s="2454"/>
      <c r="D1845" s="2454"/>
      <c r="G1845" s="2455"/>
      <c r="H1845" s="2455"/>
      <c r="I1845" s="2455"/>
      <c r="J1845" s="2455"/>
      <c r="K1845" s="2455"/>
      <c r="L1845" s="2455"/>
      <c r="M1845" s="2455"/>
      <c r="N1845" s="2455"/>
      <c r="O1845" s="2455"/>
      <c r="P1845" s="2455"/>
      <c r="R1845" s="2452" t="s">
        <v>565</v>
      </c>
      <c r="T1845" s="2456"/>
      <c r="V1845" s="2457"/>
      <c r="X1845" s="2457"/>
      <c r="Z1845" s="2451"/>
      <c r="AA1845" s="2451"/>
      <c r="AB1845" s="2451"/>
      <c r="AC1845" s="2452"/>
      <c r="AD1845" s="2452"/>
      <c r="AE1845" s="2452"/>
      <c r="AF1845" s="2452"/>
      <c r="AG1845" s="2452"/>
      <c r="AI1845" s="2452"/>
      <c r="AJ1845" s="2455"/>
      <c r="AK1845" s="2455"/>
      <c r="AL1845" s="2455"/>
    </row>
    <row r="1846" spans="2:38" ht="6.75" customHeight="1">
      <c r="B1846" s="2454"/>
      <c r="C1846" s="2454"/>
      <c r="D1846" s="2454"/>
      <c r="G1846" s="2455"/>
      <c r="H1846" s="2455"/>
      <c r="I1846" s="2455"/>
      <c r="J1846" s="2455"/>
      <c r="K1846" s="2455"/>
      <c r="L1846" s="2455"/>
      <c r="M1846" s="2455"/>
      <c r="N1846" s="2455"/>
      <c r="O1846" s="2455"/>
      <c r="P1846" s="2455"/>
      <c r="R1846" s="2452"/>
      <c r="Z1846" s="2451"/>
      <c r="AA1846" s="2451"/>
      <c r="AB1846" s="2451"/>
    </row>
    <row r="1847" spans="2:38" ht="3.75" customHeight="1"/>
    <row r="1848" spans="2:38" ht="1.5" customHeight="1">
      <c r="B1848" s="2454" t="s">
        <v>2583</v>
      </c>
      <c r="C1848" s="2454"/>
      <c r="D1848" s="2454"/>
      <c r="G1848" s="2455" t="s">
        <v>2281</v>
      </c>
      <c r="H1848" s="2455"/>
      <c r="I1848" s="2455"/>
      <c r="J1848" s="2455"/>
      <c r="K1848" s="2455"/>
      <c r="L1848" s="2455"/>
      <c r="M1848" s="2455"/>
      <c r="N1848" s="2455"/>
      <c r="O1848" s="2455"/>
      <c r="P1848" s="2455"/>
      <c r="T1848" s="2456">
        <v>462</v>
      </c>
      <c r="V1848" s="2457">
        <v>2011</v>
      </c>
      <c r="X1848" s="2457">
        <v>1</v>
      </c>
      <c r="Z1848" s="2451">
        <v>4990304</v>
      </c>
      <c r="AA1848" s="2451"/>
      <c r="AB1848" s="2451"/>
      <c r="AC1848" s="2452" t="s">
        <v>13</v>
      </c>
      <c r="AD1848" s="2452" t="s">
        <v>1817</v>
      </c>
      <c r="AE1848" s="2452"/>
      <c r="AF1848" s="2452"/>
      <c r="AG1848" s="2452"/>
      <c r="AI1848" s="2452" t="s">
        <v>12</v>
      </c>
      <c r="AJ1848" s="2455" t="s">
        <v>12</v>
      </c>
      <c r="AK1848" s="2455"/>
      <c r="AL1848" s="2455"/>
    </row>
    <row r="1849" spans="2:38" ht="7.5" customHeight="1">
      <c r="B1849" s="2454"/>
      <c r="C1849" s="2454"/>
      <c r="D1849" s="2454"/>
      <c r="G1849" s="2455"/>
      <c r="H1849" s="2455"/>
      <c r="I1849" s="2455"/>
      <c r="J1849" s="2455"/>
      <c r="K1849" s="2455"/>
      <c r="L1849" s="2455"/>
      <c r="M1849" s="2455"/>
      <c r="N1849" s="2455"/>
      <c r="O1849" s="2455"/>
      <c r="P1849" s="2455"/>
      <c r="R1849" s="2452" t="s">
        <v>565</v>
      </c>
      <c r="T1849" s="2456"/>
      <c r="V1849" s="2457"/>
      <c r="X1849" s="2457"/>
      <c r="Z1849" s="2451"/>
      <c r="AA1849" s="2451"/>
      <c r="AB1849" s="2451"/>
      <c r="AC1849" s="2452"/>
      <c r="AD1849" s="2452"/>
      <c r="AE1849" s="2452"/>
      <c r="AF1849" s="2452"/>
      <c r="AG1849" s="2452"/>
      <c r="AI1849" s="2452"/>
      <c r="AJ1849" s="2455"/>
      <c r="AK1849" s="2455"/>
      <c r="AL1849" s="2455"/>
    </row>
    <row r="1850" spans="2:38" ht="6.75" customHeight="1">
      <c r="B1850" s="2454"/>
      <c r="C1850" s="2454"/>
      <c r="D1850" s="2454"/>
      <c r="G1850" s="2455"/>
      <c r="H1850" s="2455"/>
      <c r="I1850" s="2455"/>
      <c r="J1850" s="2455"/>
      <c r="K1850" s="2455"/>
      <c r="L1850" s="2455"/>
      <c r="M1850" s="2455"/>
      <c r="N1850" s="2455"/>
      <c r="O1850" s="2455"/>
      <c r="P1850" s="2455"/>
      <c r="R1850" s="2452"/>
      <c r="Z1850" s="2451"/>
      <c r="AA1850" s="2451"/>
      <c r="AB1850" s="2451"/>
    </row>
    <row r="1851" spans="2:38" ht="3.75" customHeight="1"/>
    <row r="1852" spans="2:38" ht="1.5" customHeight="1">
      <c r="B1852" s="2454" t="s">
        <v>2583</v>
      </c>
      <c r="C1852" s="2454"/>
      <c r="D1852" s="2454"/>
      <c r="G1852" s="2455" t="s">
        <v>2281</v>
      </c>
      <c r="H1852" s="2455"/>
      <c r="I1852" s="2455"/>
      <c r="J1852" s="2455"/>
      <c r="K1852" s="2455"/>
      <c r="L1852" s="2455"/>
      <c r="M1852" s="2455"/>
      <c r="N1852" s="2455"/>
      <c r="O1852" s="2455"/>
      <c r="P1852" s="2455"/>
      <c r="T1852" s="2456">
        <v>463</v>
      </c>
      <c r="V1852" s="2457">
        <v>2011</v>
      </c>
      <c r="X1852" s="2457">
        <v>1</v>
      </c>
      <c r="Z1852" s="2451">
        <v>4990304</v>
      </c>
      <c r="AA1852" s="2451"/>
      <c r="AB1852" s="2451"/>
      <c r="AC1852" s="2452" t="s">
        <v>13</v>
      </c>
      <c r="AD1852" s="2452" t="s">
        <v>1817</v>
      </c>
      <c r="AE1852" s="2452"/>
      <c r="AF1852" s="2452"/>
      <c r="AG1852" s="2452"/>
      <c r="AI1852" s="2452" t="s">
        <v>12</v>
      </c>
      <c r="AJ1852" s="2455" t="s">
        <v>12</v>
      </c>
      <c r="AK1852" s="2455"/>
      <c r="AL1852" s="2455"/>
    </row>
    <row r="1853" spans="2:38" ht="7.5" customHeight="1">
      <c r="B1853" s="2454"/>
      <c r="C1853" s="2454"/>
      <c r="D1853" s="2454"/>
      <c r="G1853" s="2455"/>
      <c r="H1853" s="2455"/>
      <c r="I1853" s="2455"/>
      <c r="J1853" s="2455"/>
      <c r="K1853" s="2455"/>
      <c r="L1853" s="2455"/>
      <c r="M1853" s="2455"/>
      <c r="N1853" s="2455"/>
      <c r="O1853" s="2455"/>
      <c r="P1853" s="2455"/>
      <c r="R1853" s="2452" t="s">
        <v>565</v>
      </c>
      <c r="T1853" s="2456"/>
      <c r="V1853" s="2457"/>
      <c r="X1853" s="2457"/>
      <c r="Z1853" s="2451"/>
      <c r="AA1853" s="2451"/>
      <c r="AB1853" s="2451"/>
      <c r="AC1853" s="2452"/>
      <c r="AD1853" s="2452"/>
      <c r="AE1853" s="2452"/>
      <c r="AF1853" s="2452"/>
      <c r="AG1853" s="2452"/>
      <c r="AI1853" s="2452"/>
      <c r="AJ1853" s="2455"/>
      <c r="AK1853" s="2455"/>
      <c r="AL1853" s="2455"/>
    </row>
    <row r="1854" spans="2:38" ht="6.75" customHeight="1">
      <c r="B1854" s="2454"/>
      <c r="C1854" s="2454"/>
      <c r="D1854" s="2454"/>
      <c r="G1854" s="2455"/>
      <c r="H1854" s="2455"/>
      <c r="I1854" s="2455"/>
      <c r="J1854" s="2455"/>
      <c r="K1854" s="2455"/>
      <c r="L1854" s="2455"/>
      <c r="M1854" s="2455"/>
      <c r="N1854" s="2455"/>
      <c r="O1854" s="2455"/>
      <c r="P1854" s="2455"/>
      <c r="R1854" s="2452"/>
      <c r="Z1854" s="2451"/>
      <c r="AA1854" s="2451"/>
      <c r="AB1854" s="2451"/>
    </row>
    <row r="1855" spans="2:38" ht="3.75" customHeight="1"/>
    <row r="1856" spans="2:38" ht="1.5" customHeight="1">
      <c r="B1856" s="2454" t="s">
        <v>2583</v>
      </c>
      <c r="C1856" s="2454"/>
      <c r="D1856" s="2454"/>
      <c r="G1856" s="2455" t="s">
        <v>2281</v>
      </c>
      <c r="H1856" s="2455"/>
      <c r="I1856" s="2455"/>
      <c r="J1856" s="2455"/>
      <c r="K1856" s="2455"/>
      <c r="L1856" s="2455"/>
      <c r="M1856" s="2455"/>
      <c r="N1856" s="2455"/>
      <c r="O1856" s="2455"/>
      <c r="P1856" s="2455"/>
      <c r="T1856" s="2456">
        <v>464</v>
      </c>
      <c r="V1856" s="2457">
        <v>2017</v>
      </c>
      <c r="X1856" s="2457">
        <v>1</v>
      </c>
      <c r="Z1856" s="2451">
        <v>3058432</v>
      </c>
      <c r="AA1856" s="2451"/>
      <c r="AB1856" s="2451"/>
      <c r="AC1856" s="2452" t="s">
        <v>13</v>
      </c>
      <c r="AD1856" s="2452" t="s">
        <v>1817</v>
      </c>
      <c r="AE1856" s="2452"/>
      <c r="AF1856" s="2452"/>
      <c r="AG1856" s="2452"/>
      <c r="AI1856" s="2452" t="s">
        <v>12</v>
      </c>
      <c r="AJ1856" s="2455" t="s">
        <v>2285</v>
      </c>
      <c r="AK1856" s="2455"/>
      <c r="AL1856" s="2455"/>
    </row>
    <row r="1857" spans="2:38" ht="7.5" customHeight="1">
      <c r="B1857" s="2454"/>
      <c r="C1857" s="2454"/>
      <c r="D1857" s="2454"/>
      <c r="G1857" s="2455"/>
      <c r="H1857" s="2455"/>
      <c r="I1857" s="2455"/>
      <c r="J1857" s="2455"/>
      <c r="K1857" s="2455"/>
      <c r="L1857" s="2455"/>
      <c r="M1857" s="2455"/>
      <c r="N1857" s="2455"/>
      <c r="O1857" s="2455"/>
      <c r="P1857" s="2455"/>
      <c r="R1857" s="2452" t="s">
        <v>1819</v>
      </c>
      <c r="T1857" s="2456"/>
      <c r="V1857" s="2457"/>
      <c r="X1857" s="2457"/>
      <c r="Z1857" s="2451"/>
      <c r="AA1857" s="2451"/>
      <c r="AB1857" s="2451"/>
      <c r="AC1857" s="2452"/>
      <c r="AD1857" s="2452"/>
      <c r="AE1857" s="2452"/>
      <c r="AF1857" s="2452"/>
      <c r="AG1857" s="2452"/>
      <c r="AI1857" s="2452"/>
      <c r="AJ1857" s="2455"/>
      <c r="AK1857" s="2455"/>
      <c r="AL1857" s="2455"/>
    </row>
    <row r="1858" spans="2:38" ht="6.75" customHeight="1">
      <c r="B1858" s="2454"/>
      <c r="C1858" s="2454"/>
      <c r="D1858" s="2454"/>
      <c r="G1858" s="2455"/>
      <c r="H1858" s="2455"/>
      <c r="I1858" s="2455"/>
      <c r="J1858" s="2455"/>
      <c r="K1858" s="2455"/>
      <c r="L1858" s="2455"/>
      <c r="M1858" s="2455"/>
      <c r="N1858" s="2455"/>
      <c r="O1858" s="2455"/>
      <c r="P1858" s="2455"/>
      <c r="R1858" s="2452"/>
      <c r="Z1858" s="2451"/>
      <c r="AA1858" s="2451"/>
      <c r="AB1858" s="2451"/>
    </row>
    <row r="1859" spans="2:38" ht="3.75" customHeight="1"/>
    <row r="1860" spans="2:38" ht="1.5" customHeight="1">
      <c r="B1860" s="2454" t="s">
        <v>2583</v>
      </c>
      <c r="C1860" s="2454"/>
      <c r="D1860" s="2454"/>
      <c r="G1860" s="2455" t="s">
        <v>2281</v>
      </c>
      <c r="H1860" s="2455"/>
      <c r="I1860" s="2455"/>
      <c r="J1860" s="2455"/>
      <c r="K1860" s="2455"/>
      <c r="L1860" s="2455"/>
      <c r="M1860" s="2455"/>
      <c r="N1860" s="2455"/>
      <c r="O1860" s="2455"/>
      <c r="P1860" s="2455"/>
      <c r="T1860" s="2456">
        <v>465</v>
      </c>
      <c r="V1860" s="2457">
        <v>2017</v>
      </c>
      <c r="X1860" s="2457">
        <v>1</v>
      </c>
      <c r="Z1860" s="2451">
        <v>4266328</v>
      </c>
      <c r="AA1860" s="2451"/>
      <c r="AB1860" s="2451"/>
      <c r="AC1860" s="2452" t="s">
        <v>13</v>
      </c>
      <c r="AD1860" s="2452" t="s">
        <v>1817</v>
      </c>
      <c r="AE1860" s="2452"/>
      <c r="AF1860" s="2452"/>
      <c r="AG1860" s="2452"/>
      <c r="AI1860" s="2452" t="s">
        <v>12</v>
      </c>
      <c r="AJ1860" s="2455" t="s">
        <v>1545</v>
      </c>
      <c r="AK1860" s="2455"/>
      <c r="AL1860" s="2455"/>
    </row>
    <row r="1861" spans="2:38" ht="7.5" customHeight="1">
      <c r="B1861" s="2454"/>
      <c r="C1861" s="2454"/>
      <c r="D1861" s="2454"/>
      <c r="G1861" s="2455"/>
      <c r="H1861" s="2455"/>
      <c r="I1861" s="2455"/>
      <c r="J1861" s="2455"/>
      <c r="K1861" s="2455"/>
      <c r="L1861" s="2455"/>
      <c r="M1861" s="2455"/>
      <c r="N1861" s="2455"/>
      <c r="O1861" s="2455"/>
      <c r="P1861" s="2455"/>
      <c r="R1861" s="2452" t="s">
        <v>558</v>
      </c>
      <c r="T1861" s="2456"/>
      <c r="V1861" s="2457"/>
      <c r="X1861" s="2457"/>
      <c r="Z1861" s="2451"/>
      <c r="AA1861" s="2451"/>
      <c r="AB1861" s="2451"/>
      <c r="AC1861" s="2452"/>
      <c r="AD1861" s="2452"/>
      <c r="AE1861" s="2452"/>
      <c r="AF1861" s="2452"/>
      <c r="AG1861" s="2452"/>
      <c r="AI1861" s="2452"/>
      <c r="AJ1861" s="2455"/>
      <c r="AK1861" s="2455"/>
      <c r="AL1861" s="2455"/>
    </row>
    <row r="1862" spans="2:38" ht="6.75" customHeight="1">
      <c r="B1862" s="2454"/>
      <c r="C1862" s="2454"/>
      <c r="D1862" s="2454"/>
      <c r="G1862" s="2455"/>
      <c r="H1862" s="2455"/>
      <c r="I1862" s="2455"/>
      <c r="J1862" s="2455"/>
      <c r="K1862" s="2455"/>
      <c r="L1862" s="2455"/>
      <c r="M1862" s="2455"/>
      <c r="N1862" s="2455"/>
      <c r="O1862" s="2455"/>
      <c r="P1862" s="2455"/>
      <c r="R1862" s="2452"/>
      <c r="Z1862" s="2451"/>
      <c r="AA1862" s="2451"/>
      <c r="AB1862" s="2451"/>
    </row>
    <row r="1863" spans="2:38" ht="3.75" customHeight="1"/>
    <row r="1864" spans="2:38" ht="1.5" customHeight="1">
      <c r="B1864" s="2454" t="s">
        <v>2583</v>
      </c>
      <c r="C1864" s="2454"/>
      <c r="D1864" s="2454"/>
      <c r="G1864" s="2455" t="s">
        <v>2281</v>
      </c>
      <c r="H1864" s="2455"/>
      <c r="I1864" s="2455"/>
      <c r="J1864" s="2455"/>
      <c r="K1864" s="2455"/>
      <c r="L1864" s="2455"/>
      <c r="M1864" s="2455"/>
      <c r="N1864" s="2455"/>
      <c r="O1864" s="2455"/>
      <c r="P1864" s="2455"/>
      <c r="T1864" s="2456">
        <v>466</v>
      </c>
      <c r="V1864" s="2457">
        <v>2018</v>
      </c>
      <c r="X1864" s="2457">
        <v>1</v>
      </c>
      <c r="Z1864" s="2451">
        <v>4614710</v>
      </c>
      <c r="AA1864" s="2451"/>
      <c r="AB1864" s="2451"/>
      <c r="AC1864" s="2452" t="s">
        <v>13</v>
      </c>
      <c r="AD1864" s="2452" t="s">
        <v>1817</v>
      </c>
      <c r="AE1864" s="2452"/>
      <c r="AF1864" s="2452"/>
      <c r="AG1864" s="2452"/>
      <c r="AI1864" s="2452" t="s">
        <v>12</v>
      </c>
      <c r="AJ1864" s="2455" t="s">
        <v>1545</v>
      </c>
      <c r="AK1864" s="2455"/>
      <c r="AL1864" s="2455"/>
    </row>
    <row r="1865" spans="2:38" ht="7.5" customHeight="1">
      <c r="B1865" s="2454"/>
      <c r="C1865" s="2454"/>
      <c r="D1865" s="2454"/>
      <c r="G1865" s="2455"/>
      <c r="H1865" s="2455"/>
      <c r="I1865" s="2455"/>
      <c r="J1865" s="2455"/>
      <c r="K1865" s="2455"/>
      <c r="L1865" s="2455"/>
      <c r="M1865" s="2455"/>
      <c r="N1865" s="2455"/>
      <c r="O1865" s="2455"/>
      <c r="P1865" s="2455"/>
      <c r="R1865" s="2452" t="s">
        <v>558</v>
      </c>
      <c r="T1865" s="2456"/>
      <c r="V1865" s="2457"/>
      <c r="X1865" s="2457"/>
      <c r="Z1865" s="2451"/>
      <c r="AA1865" s="2451"/>
      <c r="AB1865" s="2451"/>
      <c r="AC1865" s="2452"/>
      <c r="AD1865" s="2452"/>
      <c r="AE1865" s="2452"/>
      <c r="AF1865" s="2452"/>
      <c r="AG1865" s="2452"/>
      <c r="AI1865" s="2452"/>
      <c r="AJ1865" s="2455"/>
      <c r="AK1865" s="2455"/>
      <c r="AL1865" s="2455"/>
    </row>
    <row r="1866" spans="2:38" ht="6.75" customHeight="1">
      <c r="B1866" s="2454"/>
      <c r="C1866" s="2454"/>
      <c r="D1866" s="2454"/>
      <c r="G1866" s="2455"/>
      <c r="H1866" s="2455"/>
      <c r="I1866" s="2455"/>
      <c r="J1866" s="2455"/>
      <c r="K1866" s="2455"/>
      <c r="L1866" s="2455"/>
      <c r="M1866" s="2455"/>
      <c r="N1866" s="2455"/>
      <c r="O1866" s="2455"/>
      <c r="P1866" s="2455"/>
      <c r="R1866" s="2452"/>
      <c r="Z1866" s="2451"/>
      <c r="AA1866" s="2451"/>
      <c r="AB1866" s="2451"/>
    </row>
    <row r="1867" spans="2:38" ht="3.75" customHeight="1"/>
    <row r="1868" spans="2:38" ht="1.5" customHeight="1">
      <c r="B1868" s="2454" t="s">
        <v>2583</v>
      </c>
      <c r="C1868" s="2454"/>
      <c r="D1868" s="2454"/>
      <c r="G1868" s="2455" t="s">
        <v>2281</v>
      </c>
      <c r="H1868" s="2455"/>
      <c r="I1868" s="2455"/>
      <c r="J1868" s="2455"/>
      <c r="K1868" s="2455"/>
      <c r="L1868" s="2455"/>
      <c r="M1868" s="2455"/>
      <c r="N1868" s="2455"/>
      <c r="O1868" s="2455"/>
      <c r="P1868" s="2455"/>
      <c r="T1868" s="2456">
        <v>467</v>
      </c>
      <c r="V1868" s="2457">
        <v>2018</v>
      </c>
      <c r="X1868" s="2457">
        <v>1</v>
      </c>
      <c r="Z1868" s="2451">
        <v>6768242</v>
      </c>
      <c r="AA1868" s="2451"/>
      <c r="AB1868" s="2451"/>
      <c r="AC1868" s="2452" t="s">
        <v>13</v>
      </c>
      <c r="AD1868" s="2452" t="s">
        <v>1817</v>
      </c>
      <c r="AE1868" s="2452"/>
      <c r="AF1868" s="2452"/>
      <c r="AG1868" s="2452"/>
      <c r="AI1868" s="2452" t="s">
        <v>12</v>
      </c>
      <c r="AJ1868" s="2455" t="s">
        <v>1807</v>
      </c>
      <c r="AK1868" s="2455"/>
      <c r="AL1868" s="2455"/>
    </row>
    <row r="1869" spans="2:38" ht="7.5" customHeight="1">
      <c r="B1869" s="2454"/>
      <c r="C1869" s="2454"/>
      <c r="D1869" s="2454"/>
      <c r="G1869" s="2455"/>
      <c r="H1869" s="2455"/>
      <c r="I1869" s="2455"/>
      <c r="J1869" s="2455"/>
      <c r="K1869" s="2455"/>
      <c r="L1869" s="2455"/>
      <c r="M1869" s="2455"/>
      <c r="N1869" s="2455"/>
      <c r="O1869" s="2455"/>
      <c r="P1869" s="2455"/>
      <c r="R1869" s="2452" t="s">
        <v>558</v>
      </c>
      <c r="T1869" s="2456"/>
      <c r="V1869" s="2457"/>
      <c r="X1869" s="2457"/>
      <c r="Z1869" s="2451"/>
      <c r="AA1869" s="2451"/>
      <c r="AB1869" s="2451"/>
      <c r="AC1869" s="2452"/>
      <c r="AD1869" s="2452"/>
      <c r="AE1869" s="2452"/>
      <c r="AF1869" s="2452"/>
      <c r="AG1869" s="2452"/>
      <c r="AI1869" s="2452"/>
      <c r="AJ1869" s="2455"/>
      <c r="AK1869" s="2455"/>
      <c r="AL1869" s="2455"/>
    </row>
    <row r="1870" spans="2:38" ht="6.75" customHeight="1">
      <c r="B1870" s="2454"/>
      <c r="C1870" s="2454"/>
      <c r="D1870" s="2454"/>
      <c r="G1870" s="2455"/>
      <c r="H1870" s="2455"/>
      <c r="I1870" s="2455"/>
      <c r="J1870" s="2455"/>
      <c r="K1870" s="2455"/>
      <c r="L1870" s="2455"/>
      <c r="M1870" s="2455"/>
      <c r="N1870" s="2455"/>
      <c r="O1870" s="2455"/>
      <c r="P1870" s="2455"/>
      <c r="R1870" s="2452"/>
      <c r="Z1870" s="2451"/>
      <c r="AA1870" s="2451"/>
      <c r="AB1870" s="2451"/>
    </row>
    <row r="1871" spans="2:38" ht="3.75" customHeight="1"/>
    <row r="1872" spans="2:38" ht="1.5" customHeight="1">
      <c r="B1872" s="2454" t="s">
        <v>2583</v>
      </c>
      <c r="C1872" s="2454"/>
      <c r="D1872" s="2454"/>
      <c r="G1872" s="2455" t="s">
        <v>2281</v>
      </c>
      <c r="H1872" s="2455"/>
      <c r="I1872" s="2455"/>
      <c r="J1872" s="2455"/>
      <c r="K1872" s="2455"/>
      <c r="L1872" s="2455"/>
      <c r="M1872" s="2455"/>
      <c r="N1872" s="2455"/>
      <c r="O1872" s="2455"/>
      <c r="P1872" s="2455"/>
      <c r="T1872" s="2456">
        <v>468</v>
      </c>
      <c r="V1872" s="2457">
        <v>2018</v>
      </c>
      <c r="X1872" s="2457">
        <v>1</v>
      </c>
      <c r="Z1872" s="2451">
        <v>6768242</v>
      </c>
      <c r="AA1872" s="2451"/>
      <c r="AB1872" s="2451"/>
      <c r="AC1872" s="2452" t="s">
        <v>13</v>
      </c>
      <c r="AD1872" s="2452" t="s">
        <v>1817</v>
      </c>
      <c r="AE1872" s="2452"/>
      <c r="AF1872" s="2452"/>
      <c r="AG1872" s="2452"/>
      <c r="AI1872" s="2452" t="s">
        <v>12</v>
      </c>
      <c r="AJ1872" s="2455" t="s">
        <v>1807</v>
      </c>
      <c r="AK1872" s="2455"/>
      <c r="AL1872" s="2455"/>
    </row>
    <row r="1873" spans="2:38" ht="7.5" customHeight="1">
      <c r="B1873" s="2454"/>
      <c r="C1873" s="2454"/>
      <c r="D1873" s="2454"/>
      <c r="G1873" s="2455"/>
      <c r="H1873" s="2455"/>
      <c r="I1873" s="2455"/>
      <c r="J1873" s="2455"/>
      <c r="K1873" s="2455"/>
      <c r="L1873" s="2455"/>
      <c r="M1873" s="2455"/>
      <c r="N1873" s="2455"/>
      <c r="O1873" s="2455"/>
      <c r="P1873" s="2455"/>
      <c r="R1873" s="2452" t="s">
        <v>558</v>
      </c>
      <c r="T1873" s="2456"/>
      <c r="V1873" s="2457"/>
      <c r="X1873" s="2457"/>
      <c r="Z1873" s="2451"/>
      <c r="AA1873" s="2451"/>
      <c r="AB1873" s="2451"/>
      <c r="AC1873" s="2452"/>
      <c r="AD1873" s="2452"/>
      <c r="AE1873" s="2452"/>
      <c r="AF1873" s="2452"/>
      <c r="AG1873" s="2452"/>
      <c r="AI1873" s="2452"/>
      <c r="AJ1873" s="2455"/>
      <c r="AK1873" s="2455"/>
      <c r="AL1873" s="2455"/>
    </row>
    <row r="1874" spans="2:38" ht="6.75" customHeight="1">
      <c r="B1874" s="2454"/>
      <c r="C1874" s="2454"/>
      <c r="D1874" s="2454"/>
      <c r="G1874" s="2455"/>
      <c r="H1874" s="2455"/>
      <c r="I1874" s="2455"/>
      <c r="J1874" s="2455"/>
      <c r="K1874" s="2455"/>
      <c r="L1874" s="2455"/>
      <c r="M1874" s="2455"/>
      <c r="N1874" s="2455"/>
      <c r="O1874" s="2455"/>
      <c r="P1874" s="2455"/>
      <c r="R1874" s="2452"/>
      <c r="Z1874" s="2451"/>
      <c r="AA1874" s="2451"/>
      <c r="AB1874" s="2451"/>
    </row>
    <row r="1875" spans="2:38" ht="3.75" customHeight="1"/>
    <row r="1876" spans="2:38" ht="1.5" customHeight="1">
      <c r="B1876" s="2454" t="s">
        <v>2583</v>
      </c>
      <c r="C1876" s="2454"/>
      <c r="D1876" s="2454"/>
      <c r="G1876" s="2455" t="s">
        <v>2281</v>
      </c>
      <c r="H1876" s="2455"/>
      <c r="I1876" s="2455"/>
      <c r="J1876" s="2455"/>
      <c r="K1876" s="2455"/>
      <c r="L1876" s="2455"/>
      <c r="M1876" s="2455"/>
      <c r="N1876" s="2455"/>
      <c r="O1876" s="2455"/>
      <c r="P1876" s="2455"/>
      <c r="T1876" s="2456">
        <v>469</v>
      </c>
      <c r="V1876" s="2457">
        <v>2020</v>
      </c>
      <c r="X1876" s="2457">
        <v>1</v>
      </c>
      <c r="Z1876" s="2451">
        <v>11690922</v>
      </c>
      <c r="AA1876" s="2451"/>
      <c r="AB1876" s="2451"/>
      <c r="AC1876" s="2452" t="s">
        <v>13</v>
      </c>
      <c r="AD1876" s="2452" t="s">
        <v>1817</v>
      </c>
      <c r="AE1876" s="2452"/>
      <c r="AF1876" s="2452"/>
      <c r="AG1876" s="2452"/>
      <c r="AI1876" s="2452" t="s">
        <v>12</v>
      </c>
      <c r="AJ1876" s="2455" t="s">
        <v>2128</v>
      </c>
      <c r="AK1876" s="2455"/>
      <c r="AL1876" s="2455"/>
    </row>
    <row r="1877" spans="2:38" ht="7.5" customHeight="1">
      <c r="B1877" s="2454"/>
      <c r="C1877" s="2454"/>
      <c r="D1877" s="2454"/>
      <c r="G1877" s="2455"/>
      <c r="H1877" s="2455"/>
      <c r="I1877" s="2455"/>
      <c r="J1877" s="2455"/>
      <c r="K1877" s="2455"/>
      <c r="L1877" s="2455"/>
      <c r="M1877" s="2455"/>
      <c r="N1877" s="2455"/>
      <c r="O1877" s="2455"/>
      <c r="P1877" s="2455"/>
      <c r="R1877" s="2452" t="s">
        <v>2584</v>
      </c>
      <c r="T1877" s="2456"/>
      <c r="V1877" s="2457"/>
      <c r="X1877" s="2457"/>
      <c r="Z1877" s="2451"/>
      <c r="AA1877" s="2451"/>
      <c r="AB1877" s="2451"/>
      <c r="AC1877" s="2452"/>
      <c r="AD1877" s="2452"/>
      <c r="AE1877" s="2452"/>
      <c r="AF1877" s="2452"/>
      <c r="AG1877" s="2452"/>
      <c r="AI1877" s="2452"/>
      <c r="AJ1877" s="2455"/>
      <c r="AK1877" s="2455"/>
      <c r="AL1877" s="2455"/>
    </row>
    <row r="1878" spans="2:38" ht="6.75" customHeight="1">
      <c r="B1878" s="2454"/>
      <c r="C1878" s="2454"/>
      <c r="D1878" s="2454"/>
      <c r="G1878" s="2455"/>
      <c r="H1878" s="2455"/>
      <c r="I1878" s="2455"/>
      <c r="J1878" s="2455"/>
      <c r="K1878" s="2455"/>
      <c r="L1878" s="2455"/>
      <c r="M1878" s="2455"/>
      <c r="N1878" s="2455"/>
      <c r="O1878" s="2455"/>
      <c r="P1878" s="2455"/>
      <c r="R1878" s="2452"/>
      <c r="Z1878" s="2451"/>
      <c r="AA1878" s="2451"/>
      <c r="AB1878" s="2451"/>
    </row>
    <row r="1879" spans="2:38" ht="3.75" customHeight="1"/>
    <row r="1880" spans="2:38" ht="1.5" customHeight="1">
      <c r="B1880" s="2454" t="s">
        <v>2583</v>
      </c>
      <c r="C1880" s="2454"/>
      <c r="D1880" s="2454"/>
      <c r="G1880" s="2455" t="s">
        <v>2281</v>
      </c>
      <c r="H1880" s="2455"/>
      <c r="I1880" s="2455"/>
      <c r="J1880" s="2455"/>
      <c r="K1880" s="2455"/>
      <c r="L1880" s="2455"/>
      <c r="M1880" s="2455"/>
      <c r="N1880" s="2455"/>
      <c r="O1880" s="2455"/>
      <c r="P1880" s="2455"/>
      <c r="T1880" s="2456">
        <v>470</v>
      </c>
      <c r="V1880" s="2457">
        <v>2020</v>
      </c>
      <c r="X1880" s="2457">
        <v>1</v>
      </c>
      <c r="Z1880" s="2451">
        <v>11690922</v>
      </c>
      <c r="AA1880" s="2451"/>
      <c r="AB1880" s="2451"/>
      <c r="AC1880" s="2452" t="s">
        <v>13</v>
      </c>
      <c r="AD1880" s="2452" t="s">
        <v>1817</v>
      </c>
      <c r="AE1880" s="2452"/>
      <c r="AF1880" s="2452"/>
      <c r="AG1880" s="2452"/>
      <c r="AI1880" s="2452" t="s">
        <v>12</v>
      </c>
      <c r="AJ1880" s="2455" t="s">
        <v>2128</v>
      </c>
      <c r="AK1880" s="2455"/>
      <c r="AL1880" s="2455"/>
    </row>
    <row r="1881" spans="2:38" ht="7.5" customHeight="1">
      <c r="B1881" s="2454"/>
      <c r="C1881" s="2454"/>
      <c r="D1881" s="2454"/>
      <c r="G1881" s="2455"/>
      <c r="H1881" s="2455"/>
      <c r="I1881" s="2455"/>
      <c r="J1881" s="2455"/>
      <c r="K1881" s="2455"/>
      <c r="L1881" s="2455"/>
      <c r="M1881" s="2455"/>
      <c r="N1881" s="2455"/>
      <c r="O1881" s="2455"/>
      <c r="P1881" s="2455"/>
      <c r="R1881" s="2452" t="s">
        <v>2584</v>
      </c>
      <c r="T1881" s="2456"/>
      <c r="V1881" s="2457"/>
      <c r="X1881" s="2457"/>
      <c r="Z1881" s="2451"/>
      <c r="AA1881" s="2451"/>
      <c r="AB1881" s="2451"/>
      <c r="AC1881" s="2452"/>
      <c r="AD1881" s="2452"/>
      <c r="AE1881" s="2452"/>
      <c r="AF1881" s="2452"/>
      <c r="AG1881" s="2452"/>
      <c r="AI1881" s="2452"/>
      <c r="AJ1881" s="2455"/>
      <c r="AK1881" s="2455"/>
      <c r="AL1881" s="2455"/>
    </row>
    <row r="1882" spans="2:38" ht="6.75" customHeight="1">
      <c r="B1882" s="2454"/>
      <c r="C1882" s="2454"/>
      <c r="D1882" s="2454"/>
      <c r="G1882" s="2455"/>
      <c r="H1882" s="2455"/>
      <c r="I1882" s="2455"/>
      <c r="J1882" s="2455"/>
      <c r="K1882" s="2455"/>
      <c r="L1882" s="2455"/>
      <c r="M1882" s="2455"/>
      <c r="N1882" s="2455"/>
      <c r="O1882" s="2455"/>
      <c r="P1882" s="2455"/>
      <c r="R1882" s="2452"/>
      <c r="Z1882" s="2451"/>
      <c r="AA1882" s="2451"/>
      <c r="AB1882" s="2451"/>
    </row>
    <row r="1883" spans="2:38" ht="3.75" customHeight="1"/>
    <row r="1884" spans="2:38" ht="1.5" customHeight="1">
      <c r="B1884" s="2454" t="s">
        <v>2585</v>
      </c>
      <c r="C1884" s="2454"/>
      <c r="D1884" s="2454"/>
      <c r="G1884" s="2455" t="s">
        <v>2291</v>
      </c>
      <c r="H1884" s="2455"/>
      <c r="I1884" s="2455"/>
      <c r="J1884" s="2455"/>
      <c r="K1884" s="2455"/>
      <c r="L1884" s="2455"/>
      <c r="M1884" s="2455"/>
      <c r="N1884" s="2455"/>
      <c r="O1884" s="2455"/>
      <c r="P1884" s="2455"/>
      <c r="T1884" s="2456">
        <v>471</v>
      </c>
      <c r="V1884" s="2457">
        <v>2012</v>
      </c>
      <c r="X1884" s="2457">
        <v>1</v>
      </c>
      <c r="Z1884" s="2451">
        <v>3250000</v>
      </c>
      <c r="AA1884" s="2451"/>
      <c r="AB1884" s="2451"/>
      <c r="AC1884" s="2452" t="s">
        <v>13</v>
      </c>
      <c r="AD1884" s="2452" t="s">
        <v>1817</v>
      </c>
      <c r="AE1884" s="2452"/>
      <c r="AF1884" s="2452"/>
      <c r="AG1884" s="2452"/>
      <c r="AI1884" s="2452" t="s">
        <v>12</v>
      </c>
      <c r="AJ1884" s="2455" t="s">
        <v>12</v>
      </c>
      <c r="AK1884" s="2455"/>
      <c r="AL1884" s="2455"/>
    </row>
    <row r="1885" spans="2:38" ht="7.5" customHeight="1">
      <c r="B1885" s="2454"/>
      <c r="C1885" s="2454"/>
      <c r="D1885" s="2454"/>
      <c r="G1885" s="2455"/>
      <c r="H1885" s="2455"/>
      <c r="I1885" s="2455"/>
      <c r="J1885" s="2455"/>
      <c r="K1885" s="2455"/>
      <c r="L1885" s="2455"/>
      <c r="M1885" s="2455"/>
      <c r="N1885" s="2455"/>
      <c r="O1885" s="2455"/>
      <c r="P1885" s="2455"/>
      <c r="R1885" s="2452" t="s">
        <v>565</v>
      </c>
      <c r="T1885" s="2456"/>
      <c r="V1885" s="2457"/>
      <c r="X1885" s="2457"/>
      <c r="Z1885" s="2451"/>
      <c r="AA1885" s="2451"/>
      <c r="AB1885" s="2451"/>
      <c r="AC1885" s="2452"/>
      <c r="AD1885" s="2452"/>
      <c r="AE1885" s="2452"/>
      <c r="AF1885" s="2452"/>
      <c r="AG1885" s="2452"/>
      <c r="AI1885" s="2452"/>
      <c r="AJ1885" s="2455"/>
      <c r="AK1885" s="2455"/>
      <c r="AL1885" s="2455"/>
    </row>
    <row r="1886" spans="2:38" ht="6.75" customHeight="1">
      <c r="B1886" s="2454"/>
      <c r="C1886" s="2454"/>
      <c r="D1886" s="2454"/>
      <c r="G1886" s="2455"/>
      <c r="H1886" s="2455"/>
      <c r="I1886" s="2455"/>
      <c r="J1886" s="2455"/>
      <c r="K1886" s="2455"/>
      <c r="L1886" s="2455"/>
      <c r="M1886" s="2455"/>
      <c r="N1886" s="2455"/>
      <c r="O1886" s="2455"/>
      <c r="P1886" s="2455"/>
      <c r="R1886" s="2452"/>
      <c r="Z1886" s="2451"/>
      <c r="AA1886" s="2451"/>
      <c r="AB1886" s="2451"/>
    </row>
    <row r="1887" spans="2:38" ht="3.75" customHeight="1"/>
    <row r="1888" spans="2:38" ht="1.5" customHeight="1">
      <c r="B1888" s="2454" t="s">
        <v>2585</v>
      </c>
      <c r="C1888" s="2454"/>
      <c r="D1888" s="2454"/>
      <c r="G1888" s="2455" t="s">
        <v>2291</v>
      </c>
      <c r="H1888" s="2455"/>
      <c r="I1888" s="2455"/>
      <c r="J1888" s="2455"/>
      <c r="K1888" s="2455"/>
      <c r="L1888" s="2455"/>
      <c r="M1888" s="2455"/>
      <c r="N1888" s="2455"/>
      <c r="O1888" s="2455"/>
      <c r="P1888" s="2455"/>
      <c r="T1888" s="2456">
        <v>472</v>
      </c>
      <c r="V1888" s="2457">
        <v>2012</v>
      </c>
      <c r="X1888" s="2457">
        <v>1</v>
      </c>
      <c r="Z1888" s="2451">
        <v>3250000</v>
      </c>
      <c r="AA1888" s="2451"/>
      <c r="AB1888" s="2451"/>
      <c r="AC1888" s="2452" t="s">
        <v>13</v>
      </c>
      <c r="AD1888" s="2452" t="s">
        <v>1817</v>
      </c>
      <c r="AE1888" s="2452"/>
      <c r="AF1888" s="2452"/>
      <c r="AG1888" s="2452"/>
      <c r="AI1888" s="2452" t="s">
        <v>12</v>
      </c>
      <c r="AJ1888" s="2455" t="s">
        <v>12</v>
      </c>
      <c r="AK1888" s="2455"/>
      <c r="AL1888" s="2455"/>
    </row>
    <row r="1889" spans="2:38" ht="7.5" customHeight="1">
      <c r="B1889" s="2454"/>
      <c r="C1889" s="2454"/>
      <c r="D1889" s="2454"/>
      <c r="G1889" s="2455"/>
      <c r="H1889" s="2455"/>
      <c r="I1889" s="2455"/>
      <c r="J1889" s="2455"/>
      <c r="K1889" s="2455"/>
      <c r="L1889" s="2455"/>
      <c r="M1889" s="2455"/>
      <c r="N1889" s="2455"/>
      <c r="O1889" s="2455"/>
      <c r="P1889" s="2455"/>
      <c r="R1889" s="2452" t="s">
        <v>565</v>
      </c>
      <c r="T1889" s="2456"/>
      <c r="V1889" s="2457"/>
      <c r="X1889" s="2457"/>
      <c r="Z1889" s="2451"/>
      <c r="AA1889" s="2451"/>
      <c r="AB1889" s="2451"/>
      <c r="AC1889" s="2452"/>
      <c r="AD1889" s="2452"/>
      <c r="AE1889" s="2452"/>
      <c r="AF1889" s="2452"/>
      <c r="AG1889" s="2452"/>
      <c r="AI1889" s="2452"/>
      <c r="AJ1889" s="2455"/>
      <c r="AK1889" s="2455"/>
      <c r="AL1889" s="2455"/>
    </row>
    <row r="1890" spans="2:38" ht="6.75" customHeight="1">
      <c r="B1890" s="2454"/>
      <c r="C1890" s="2454"/>
      <c r="D1890" s="2454"/>
      <c r="G1890" s="2455"/>
      <c r="H1890" s="2455"/>
      <c r="I1890" s="2455"/>
      <c r="J1890" s="2455"/>
      <c r="K1890" s="2455"/>
      <c r="L1890" s="2455"/>
      <c r="M1890" s="2455"/>
      <c r="N1890" s="2455"/>
      <c r="O1890" s="2455"/>
      <c r="P1890" s="2455"/>
      <c r="R1890" s="2452"/>
      <c r="Z1890" s="2451"/>
      <c r="AA1890" s="2451"/>
      <c r="AB1890" s="2451"/>
    </row>
    <row r="1891" spans="2:38" ht="1.5" customHeight="1">
      <c r="B1891" s="2454" t="s">
        <v>2585</v>
      </c>
      <c r="C1891" s="2454"/>
      <c r="D1891" s="2454"/>
      <c r="G1891" s="2455" t="s">
        <v>2291</v>
      </c>
      <c r="H1891" s="2455"/>
      <c r="I1891" s="2455"/>
      <c r="J1891" s="2455"/>
      <c r="K1891" s="2455"/>
      <c r="L1891" s="2455"/>
      <c r="M1891" s="2455"/>
      <c r="N1891" s="2455"/>
      <c r="O1891" s="2455"/>
      <c r="P1891" s="2455"/>
      <c r="T1891" s="2456">
        <v>473</v>
      </c>
      <c r="V1891" s="2457">
        <v>2020</v>
      </c>
      <c r="X1891" s="2457">
        <v>1</v>
      </c>
      <c r="Z1891" s="2451">
        <v>8706052</v>
      </c>
      <c r="AA1891" s="2451"/>
      <c r="AB1891" s="2451"/>
      <c r="AC1891" s="2452" t="s">
        <v>13</v>
      </c>
      <c r="AD1891" s="2452" t="s">
        <v>1817</v>
      </c>
      <c r="AE1891" s="2452"/>
      <c r="AF1891" s="2452"/>
      <c r="AG1891" s="2452"/>
      <c r="AI1891" s="2452" t="s">
        <v>12</v>
      </c>
      <c r="AJ1891" s="2455" t="s">
        <v>12</v>
      </c>
      <c r="AK1891" s="2455"/>
      <c r="AL1891" s="2455"/>
    </row>
    <row r="1892" spans="2:38" ht="7.5" customHeight="1">
      <c r="B1892" s="2454"/>
      <c r="C1892" s="2454"/>
      <c r="D1892" s="2454"/>
      <c r="G1892" s="2455"/>
      <c r="H1892" s="2455"/>
      <c r="I1892" s="2455"/>
      <c r="J1892" s="2455"/>
      <c r="K1892" s="2455"/>
      <c r="L1892" s="2455"/>
      <c r="M1892" s="2455"/>
      <c r="N1892" s="2455"/>
      <c r="O1892" s="2455"/>
      <c r="P1892" s="2455"/>
      <c r="R1892" s="2452" t="s">
        <v>558</v>
      </c>
      <c r="T1892" s="2456"/>
      <c r="V1892" s="2457"/>
      <c r="X1892" s="2457"/>
      <c r="Z1892" s="2451"/>
      <c r="AA1892" s="2451"/>
      <c r="AB1892" s="2451"/>
      <c r="AC1892" s="2452"/>
      <c r="AD1892" s="2452"/>
      <c r="AE1892" s="2452"/>
      <c r="AF1892" s="2452"/>
      <c r="AG1892" s="2452"/>
      <c r="AI1892" s="2452"/>
      <c r="AJ1892" s="2455"/>
      <c r="AK1892" s="2455"/>
      <c r="AL1892" s="2455"/>
    </row>
    <row r="1893" spans="2:38" ht="6.75" customHeight="1">
      <c r="B1893" s="2454"/>
      <c r="C1893" s="2454"/>
      <c r="D1893" s="2454"/>
      <c r="G1893" s="2455"/>
      <c r="H1893" s="2455"/>
      <c r="I1893" s="2455"/>
      <c r="J1893" s="2455"/>
      <c r="K1893" s="2455"/>
      <c r="L1893" s="2455"/>
      <c r="M1893" s="2455"/>
      <c r="N1893" s="2455"/>
      <c r="O1893" s="2455"/>
      <c r="P1893" s="2455"/>
      <c r="R1893" s="2452"/>
      <c r="Z1893" s="2451"/>
      <c r="AA1893" s="2451"/>
      <c r="AB1893" s="2451"/>
    </row>
    <row r="1894" spans="2:38" ht="3.75" customHeight="1"/>
    <row r="1895" spans="2:38" ht="1.5" customHeight="1">
      <c r="B1895" s="2454" t="s">
        <v>2585</v>
      </c>
      <c r="C1895" s="2454"/>
      <c r="D1895" s="2454"/>
      <c r="G1895" s="2455" t="s">
        <v>2291</v>
      </c>
      <c r="H1895" s="2455"/>
      <c r="I1895" s="2455"/>
      <c r="J1895" s="2455"/>
      <c r="K1895" s="2455"/>
      <c r="L1895" s="2455"/>
      <c r="M1895" s="2455"/>
      <c r="N1895" s="2455"/>
      <c r="O1895" s="2455"/>
      <c r="P1895" s="2455"/>
      <c r="T1895" s="2456">
        <v>474</v>
      </c>
      <c r="V1895" s="2457">
        <v>2020</v>
      </c>
      <c r="X1895" s="2457">
        <v>1</v>
      </c>
      <c r="Z1895" s="2451">
        <v>8706052</v>
      </c>
      <c r="AA1895" s="2451"/>
      <c r="AB1895" s="2451"/>
      <c r="AC1895" s="2452" t="s">
        <v>13</v>
      </c>
      <c r="AD1895" s="2452" t="s">
        <v>1817</v>
      </c>
      <c r="AE1895" s="2452"/>
      <c r="AF1895" s="2452"/>
      <c r="AG1895" s="2452"/>
      <c r="AI1895" s="2452" t="s">
        <v>12</v>
      </c>
      <c r="AJ1895" s="2455" t="s">
        <v>12</v>
      </c>
      <c r="AK1895" s="2455"/>
      <c r="AL1895" s="2455"/>
    </row>
    <row r="1896" spans="2:38" ht="7.5" customHeight="1">
      <c r="B1896" s="2454"/>
      <c r="C1896" s="2454"/>
      <c r="D1896" s="2454"/>
      <c r="G1896" s="2455"/>
      <c r="H1896" s="2455"/>
      <c r="I1896" s="2455"/>
      <c r="J1896" s="2455"/>
      <c r="K1896" s="2455"/>
      <c r="L1896" s="2455"/>
      <c r="M1896" s="2455"/>
      <c r="N1896" s="2455"/>
      <c r="O1896" s="2455"/>
      <c r="P1896" s="2455"/>
      <c r="R1896" s="2452" t="s">
        <v>558</v>
      </c>
      <c r="T1896" s="2456"/>
      <c r="V1896" s="2457"/>
      <c r="X1896" s="2457"/>
      <c r="Z1896" s="2451"/>
      <c r="AA1896" s="2451"/>
      <c r="AB1896" s="2451"/>
      <c r="AC1896" s="2452"/>
      <c r="AD1896" s="2452"/>
      <c r="AE1896" s="2452"/>
      <c r="AF1896" s="2452"/>
      <c r="AG1896" s="2452"/>
      <c r="AI1896" s="2452"/>
      <c r="AJ1896" s="2455"/>
      <c r="AK1896" s="2455"/>
      <c r="AL1896" s="2455"/>
    </row>
    <row r="1897" spans="2:38" ht="6.75" customHeight="1">
      <c r="B1897" s="2454"/>
      <c r="C1897" s="2454"/>
      <c r="D1897" s="2454"/>
      <c r="G1897" s="2455"/>
      <c r="H1897" s="2455"/>
      <c r="I1897" s="2455"/>
      <c r="J1897" s="2455"/>
      <c r="K1897" s="2455"/>
      <c r="L1897" s="2455"/>
      <c r="M1897" s="2455"/>
      <c r="N1897" s="2455"/>
      <c r="O1897" s="2455"/>
      <c r="P1897" s="2455"/>
      <c r="R1897" s="2452"/>
      <c r="Z1897" s="2451"/>
      <c r="AA1897" s="2451"/>
      <c r="AB1897" s="2451"/>
    </row>
    <row r="1898" spans="2:38" ht="3.75" customHeight="1"/>
    <row r="1899" spans="2:38" ht="1.5" customHeight="1">
      <c r="B1899" s="2454" t="s">
        <v>2585</v>
      </c>
      <c r="C1899" s="2454"/>
      <c r="D1899" s="2454"/>
      <c r="G1899" s="2455" t="s">
        <v>2291</v>
      </c>
      <c r="H1899" s="2455"/>
      <c r="I1899" s="2455"/>
      <c r="J1899" s="2455"/>
      <c r="K1899" s="2455"/>
      <c r="L1899" s="2455"/>
      <c r="M1899" s="2455"/>
      <c r="N1899" s="2455"/>
      <c r="O1899" s="2455"/>
      <c r="P1899" s="2455"/>
      <c r="T1899" s="2456">
        <v>475</v>
      </c>
      <c r="V1899" s="2457">
        <v>2020</v>
      </c>
      <c r="X1899" s="2457">
        <v>1</v>
      </c>
      <c r="Z1899" s="2451">
        <v>8706052</v>
      </c>
      <c r="AA1899" s="2451"/>
      <c r="AB1899" s="2451"/>
      <c r="AC1899" s="2452" t="s">
        <v>13</v>
      </c>
      <c r="AD1899" s="2452" t="s">
        <v>1817</v>
      </c>
      <c r="AE1899" s="2452"/>
      <c r="AF1899" s="2452"/>
      <c r="AG1899" s="2452"/>
      <c r="AI1899" s="2452" t="s">
        <v>12</v>
      </c>
      <c r="AJ1899" s="2455" t="s">
        <v>12</v>
      </c>
      <c r="AK1899" s="2455"/>
      <c r="AL1899" s="2455"/>
    </row>
    <row r="1900" spans="2:38" ht="7.5" customHeight="1">
      <c r="B1900" s="2454"/>
      <c r="C1900" s="2454"/>
      <c r="D1900" s="2454"/>
      <c r="G1900" s="2455"/>
      <c r="H1900" s="2455"/>
      <c r="I1900" s="2455"/>
      <c r="J1900" s="2455"/>
      <c r="K1900" s="2455"/>
      <c r="L1900" s="2455"/>
      <c r="M1900" s="2455"/>
      <c r="N1900" s="2455"/>
      <c r="O1900" s="2455"/>
      <c r="P1900" s="2455"/>
      <c r="R1900" s="2452" t="s">
        <v>558</v>
      </c>
      <c r="T1900" s="2456"/>
      <c r="V1900" s="2457"/>
      <c r="X1900" s="2457"/>
      <c r="Z1900" s="2451"/>
      <c r="AA1900" s="2451"/>
      <c r="AB1900" s="2451"/>
      <c r="AC1900" s="2452"/>
      <c r="AD1900" s="2452"/>
      <c r="AE1900" s="2452"/>
      <c r="AF1900" s="2452"/>
      <c r="AG1900" s="2452"/>
      <c r="AI1900" s="2452"/>
      <c r="AJ1900" s="2455"/>
      <c r="AK1900" s="2455"/>
      <c r="AL1900" s="2455"/>
    </row>
    <row r="1901" spans="2:38" ht="6.75" customHeight="1">
      <c r="B1901" s="2454"/>
      <c r="C1901" s="2454"/>
      <c r="D1901" s="2454"/>
      <c r="G1901" s="2455"/>
      <c r="H1901" s="2455"/>
      <c r="I1901" s="2455"/>
      <c r="J1901" s="2455"/>
      <c r="K1901" s="2455"/>
      <c r="L1901" s="2455"/>
      <c r="M1901" s="2455"/>
      <c r="N1901" s="2455"/>
      <c r="O1901" s="2455"/>
      <c r="P1901" s="2455"/>
      <c r="R1901" s="2452"/>
      <c r="Z1901" s="2451"/>
      <c r="AA1901" s="2451"/>
      <c r="AB1901" s="2451"/>
    </row>
    <row r="1902" spans="2:38" ht="3.75" customHeight="1"/>
    <row r="1903" spans="2:38" ht="1.5" customHeight="1">
      <c r="B1903" s="2454" t="s">
        <v>2586</v>
      </c>
      <c r="C1903" s="2454"/>
      <c r="D1903" s="2454"/>
      <c r="G1903" s="2455" t="s">
        <v>570</v>
      </c>
      <c r="H1903" s="2455"/>
      <c r="I1903" s="2455"/>
      <c r="J1903" s="2455"/>
      <c r="K1903" s="2455"/>
      <c r="L1903" s="2455"/>
      <c r="M1903" s="2455"/>
      <c r="N1903" s="2455"/>
      <c r="O1903" s="2455"/>
      <c r="P1903" s="2455"/>
      <c r="T1903" s="2456">
        <v>476</v>
      </c>
      <c r="V1903" s="2457">
        <v>2004</v>
      </c>
      <c r="X1903" s="2457">
        <v>1</v>
      </c>
      <c r="Z1903" s="2451">
        <v>450000</v>
      </c>
      <c r="AA1903" s="2451"/>
      <c r="AB1903" s="2451"/>
      <c r="AC1903" s="2452" t="s">
        <v>1914</v>
      </c>
      <c r="AD1903" s="2452" t="s">
        <v>1817</v>
      </c>
      <c r="AE1903" s="2452"/>
      <c r="AF1903" s="2452"/>
      <c r="AG1903" s="2452"/>
      <c r="AJ1903" s="2455" t="s">
        <v>2199</v>
      </c>
      <c r="AK1903" s="2455"/>
      <c r="AL1903" s="2455"/>
    </row>
    <row r="1904" spans="2:38" ht="7.5" customHeight="1">
      <c r="B1904" s="2454"/>
      <c r="C1904" s="2454"/>
      <c r="D1904" s="2454"/>
      <c r="G1904" s="2455"/>
      <c r="H1904" s="2455"/>
      <c r="I1904" s="2455"/>
      <c r="J1904" s="2455"/>
      <c r="K1904" s="2455"/>
      <c r="L1904" s="2455"/>
      <c r="M1904" s="2455"/>
      <c r="N1904" s="2455"/>
      <c r="O1904" s="2455"/>
      <c r="P1904" s="2455"/>
      <c r="R1904" s="2452" t="s">
        <v>1271</v>
      </c>
      <c r="T1904" s="2456"/>
      <c r="V1904" s="2457"/>
      <c r="X1904" s="2457"/>
      <c r="Z1904" s="2451"/>
      <c r="AA1904" s="2451"/>
      <c r="AB1904" s="2451"/>
      <c r="AC1904" s="2452"/>
      <c r="AD1904" s="2452"/>
      <c r="AE1904" s="2452"/>
      <c r="AF1904" s="2452"/>
      <c r="AG1904" s="2452"/>
      <c r="AJ1904" s="2455"/>
      <c r="AK1904" s="2455"/>
      <c r="AL1904" s="2455"/>
    </row>
    <row r="1905" spans="2:38" ht="6.75" customHeight="1">
      <c r="B1905" s="2454"/>
      <c r="C1905" s="2454"/>
      <c r="D1905" s="2454"/>
      <c r="G1905" s="2455"/>
      <c r="H1905" s="2455"/>
      <c r="I1905" s="2455"/>
      <c r="J1905" s="2455"/>
      <c r="K1905" s="2455"/>
      <c r="L1905" s="2455"/>
      <c r="M1905" s="2455"/>
      <c r="N1905" s="2455"/>
      <c r="O1905" s="2455"/>
      <c r="P1905" s="2455"/>
      <c r="R1905" s="2452"/>
      <c r="Z1905" s="2451"/>
      <c r="AA1905" s="2451"/>
      <c r="AB1905" s="2451"/>
    </row>
    <row r="1906" spans="2:38" ht="3.75" customHeight="1"/>
    <row r="1907" spans="2:38" ht="1.5" customHeight="1">
      <c r="B1907" s="2454" t="s">
        <v>2586</v>
      </c>
      <c r="C1907" s="2454"/>
      <c r="D1907" s="2454"/>
      <c r="G1907" s="2455" t="s">
        <v>570</v>
      </c>
      <c r="H1907" s="2455"/>
      <c r="I1907" s="2455"/>
      <c r="J1907" s="2455"/>
      <c r="K1907" s="2455"/>
      <c r="L1907" s="2455"/>
      <c r="M1907" s="2455"/>
      <c r="N1907" s="2455"/>
      <c r="O1907" s="2455"/>
      <c r="P1907" s="2455"/>
      <c r="T1907" s="2456">
        <v>477</v>
      </c>
      <c r="V1907" s="2457">
        <v>2006</v>
      </c>
      <c r="X1907" s="2457">
        <v>1</v>
      </c>
      <c r="Z1907" s="2451">
        <v>360000</v>
      </c>
      <c r="AA1907" s="2451"/>
      <c r="AB1907" s="2451"/>
      <c r="AC1907" s="2452" t="s">
        <v>1914</v>
      </c>
      <c r="AD1907" s="2452" t="s">
        <v>1817</v>
      </c>
      <c r="AE1907" s="2452"/>
      <c r="AF1907" s="2452"/>
      <c r="AG1907" s="2452"/>
      <c r="AJ1907" s="2455" t="s">
        <v>2199</v>
      </c>
      <c r="AK1907" s="2455"/>
      <c r="AL1907" s="2455"/>
    </row>
    <row r="1908" spans="2:38" ht="7.5" customHeight="1">
      <c r="B1908" s="2454"/>
      <c r="C1908" s="2454"/>
      <c r="D1908" s="2454"/>
      <c r="G1908" s="2455"/>
      <c r="H1908" s="2455"/>
      <c r="I1908" s="2455"/>
      <c r="J1908" s="2455"/>
      <c r="K1908" s="2455"/>
      <c r="L1908" s="2455"/>
      <c r="M1908" s="2455"/>
      <c r="N1908" s="2455"/>
      <c r="O1908" s="2455"/>
      <c r="P1908" s="2455"/>
      <c r="R1908" s="2452" t="s">
        <v>1843</v>
      </c>
      <c r="T1908" s="2456"/>
      <c r="V1908" s="2457"/>
      <c r="X1908" s="2457"/>
      <c r="Z1908" s="2451"/>
      <c r="AA1908" s="2451"/>
      <c r="AB1908" s="2451"/>
      <c r="AC1908" s="2452"/>
      <c r="AD1908" s="2452"/>
      <c r="AE1908" s="2452"/>
      <c r="AF1908" s="2452"/>
      <c r="AG1908" s="2452"/>
      <c r="AJ1908" s="2455"/>
      <c r="AK1908" s="2455"/>
      <c r="AL1908" s="2455"/>
    </row>
    <row r="1909" spans="2:38" ht="6.75" customHeight="1">
      <c r="B1909" s="2454"/>
      <c r="C1909" s="2454"/>
      <c r="D1909" s="2454"/>
      <c r="G1909" s="2455"/>
      <c r="H1909" s="2455"/>
      <c r="I1909" s="2455"/>
      <c r="J1909" s="2455"/>
      <c r="K1909" s="2455"/>
      <c r="L1909" s="2455"/>
      <c r="M1909" s="2455"/>
      <c r="N1909" s="2455"/>
      <c r="O1909" s="2455"/>
      <c r="P1909" s="2455"/>
      <c r="R1909" s="2452"/>
      <c r="Z1909" s="2451"/>
      <c r="AA1909" s="2451"/>
      <c r="AB1909" s="2451"/>
    </row>
    <row r="1910" spans="2:38" ht="3.75" customHeight="1"/>
    <row r="1911" spans="2:38" ht="1.5" customHeight="1">
      <c r="B1911" s="2454" t="s">
        <v>2586</v>
      </c>
      <c r="C1911" s="2454"/>
      <c r="D1911" s="2454"/>
      <c r="G1911" s="2455" t="s">
        <v>570</v>
      </c>
      <c r="H1911" s="2455"/>
      <c r="I1911" s="2455"/>
      <c r="J1911" s="2455"/>
      <c r="K1911" s="2455"/>
      <c r="L1911" s="2455"/>
      <c r="M1911" s="2455"/>
      <c r="N1911" s="2455"/>
      <c r="O1911" s="2455"/>
      <c r="P1911" s="2455"/>
      <c r="T1911" s="2456">
        <v>478</v>
      </c>
      <c r="V1911" s="2457">
        <v>2006</v>
      </c>
      <c r="X1911" s="2457">
        <v>1</v>
      </c>
      <c r="Z1911" s="2451">
        <v>225000</v>
      </c>
      <c r="AA1911" s="2451"/>
      <c r="AB1911" s="2451"/>
      <c r="AC1911" s="2452" t="s">
        <v>13</v>
      </c>
      <c r="AD1911" s="2452" t="s">
        <v>1817</v>
      </c>
      <c r="AE1911" s="2452"/>
      <c r="AF1911" s="2452"/>
      <c r="AG1911" s="2452"/>
      <c r="AI1911" s="2452" t="s">
        <v>12</v>
      </c>
      <c r="AJ1911" s="2455" t="s">
        <v>12</v>
      </c>
      <c r="AK1911" s="2455"/>
      <c r="AL1911" s="2455"/>
    </row>
    <row r="1912" spans="2:38" ht="7.5" customHeight="1">
      <c r="B1912" s="2454"/>
      <c r="C1912" s="2454"/>
      <c r="D1912" s="2454"/>
      <c r="G1912" s="2455"/>
      <c r="H1912" s="2455"/>
      <c r="I1912" s="2455"/>
      <c r="J1912" s="2455"/>
      <c r="K1912" s="2455"/>
      <c r="L1912" s="2455"/>
      <c r="M1912" s="2455"/>
      <c r="N1912" s="2455"/>
      <c r="O1912" s="2455"/>
      <c r="P1912" s="2455"/>
      <c r="R1912" s="2452" t="s">
        <v>1981</v>
      </c>
      <c r="T1912" s="2456"/>
      <c r="V1912" s="2457"/>
      <c r="X1912" s="2457"/>
      <c r="Z1912" s="2451"/>
      <c r="AA1912" s="2451"/>
      <c r="AB1912" s="2451"/>
      <c r="AC1912" s="2452"/>
      <c r="AD1912" s="2452"/>
      <c r="AE1912" s="2452"/>
      <c r="AF1912" s="2452"/>
      <c r="AG1912" s="2452"/>
      <c r="AI1912" s="2452"/>
      <c r="AJ1912" s="2455"/>
      <c r="AK1912" s="2455"/>
      <c r="AL1912" s="2455"/>
    </row>
    <row r="1913" spans="2:38" ht="6.75" customHeight="1">
      <c r="B1913" s="2454"/>
      <c r="C1913" s="2454"/>
      <c r="D1913" s="2454"/>
      <c r="G1913" s="2455"/>
      <c r="H1913" s="2455"/>
      <c r="I1913" s="2455"/>
      <c r="J1913" s="2455"/>
      <c r="K1913" s="2455"/>
      <c r="L1913" s="2455"/>
      <c r="M1913" s="2455"/>
      <c r="N1913" s="2455"/>
      <c r="O1913" s="2455"/>
      <c r="P1913" s="2455"/>
      <c r="R1913" s="2452"/>
      <c r="Z1913" s="2451"/>
      <c r="AA1913" s="2451"/>
      <c r="AB1913" s="2451"/>
    </row>
    <row r="1914" spans="2:38" ht="3.75" customHeight="1"/>
    <row r="1915" spans="2:38" ht="1.5" customHeight="1">
      <c r="B1915" s="2454" t="s">
        <v>2586</v>
      </c>
      <c r="C1915" s="2454"/>
      <c r="D1915" s="2454"/>
      <c r="G1915" s="2455" t="s">
        <v>570</v>
      </c>
      <c r="H1915" s="2455"/>
      <c r="I1915" s="2455"/>
      <c r="J1915" s="2455"/>
      <c r="K1915" s="2455"/>
      <c r="L1915" s="2455"/>
      <c r="M1915" s="2455"/>
      <c r="N1915" s="2455"/>
      <c r="O1915" s="2455"/>
      <c r="P1915" s="2455"/>
      <c r="T1915" s="2456">
        <v>479</v>
      </c>
      <c r="V1915" s="2457">
        <v>2008</v>
      </c>
      <c r="X1915" s="2457">
        <v>1</v>
      </c>
      <c r="Z1915" s="2451">
        <v>352000</v>
      </c>
      <c r="AA1915" s="2451"/>
      <c r="AB1915" s="2451"/>
      <c r="AC1915" s="2452" t="s">
        <v>1914</v>
      </c>
      <c r="AD1915" s="2452" t="s">
        <v>1817</v>
      </c>
      <c r="AE1915" s="2452"/>
      <c r="AF1915" s="2452"/>
      <c r="AG1915" s="2452"/>
      <c r="AJ1915" s="2455" t="s">
        <v>2199</v>
      </c>
      <c r="AK1915" s="2455"/>
      <c r="AL1915" s="2455"/>
    </row>
    <row r="1916" spans="2:38" ht="7.5" customHeight="1">
      <c r="B1916" s="2454"/>
      <c r="C1916" s="2454"/>
      <c r="D1916" s="2454"/>
      <c r="G1916" s="2455"/>
      <c r="H1916" s="2455"/>
      <c r="I1916" s="2455"/>
      <c r="J1916" s="2455"/>
      <c r="K1916" s="2455"/>
      <c r="L1916" s="2455"/>
      <c r="M1916" s="2455"/>
      <c r="N1916" s="2455"/>
      <c r="O1916" s="2455"/>
      <c r="P1916" s="2455"/>
      <c r="R1916" s="2452" t="s">
        <v>1982</v>
      </c>
      <c r="T1916" s="2456"/>
      <c r="V1916" s="2457"/>
      <c r="X1916" s="2457"/>
      <c r="Z1916" s="2451"/>
      <c r="AA1916" s="2451"/>
      <c r="AB1916" s="2451"/>
      <c r="AC1916" s="2452"/>
      <c r="AD1916" s="2452"/>
      <c r="AE1916" s="2452"/>
      <c r="AF1916" s="2452"/>
      <c r="AG1916" s="2452"/>
      <c r="AJ1916" s="2455"/>
      <c r="AK1916" s="2455"/>
      <c r="AL1916" s="2455"/>
    </row>
    <row r="1917" spans="2:38" ht="6.75" customHeight="1">
      <c r="B1917" s="2454"/>
      <c r="C1917" s="2454"/>
      <c r="D1917" s="2454"/>
      <c r="G1917" s="2455"/>
      <c r="H1917" s="2455"/>
      <c r="I1917" s="2455"/>
      <c r="J1917" s="2455"/>
      <c r="K1917" s="2455"/>
      <c r="L1917" s="2455"/>
      <c r="M1917" s="2455"/>
      <c r="N1917" s="2455"/>
      <c r="O1917" s="2455"/>
      <c r="P1917" s="2455"/>
      <c r="R1917" s="2452"/>
      <c r="Z1917" s="2451"/>
      <c r="AA1917" s="2451"/>
      <c r="AB1917" s="2451"/>
    </row>
    <row r="1918" spans="2:38" ht="3.75" customHeight="1"/>
    <row r="1919" spans="2:38" ht="1.5" customHeight="1">
      <c r="B1919" s="2454" t="s">
        <v>2586</v>
      </c>
      <c r="C1919" s="2454"/>
      <c r="D1919" s="2454"/>
      <c r="G1919" s="2455" t="s">
        <v>570</v>
      </c>
      <c r="H1919" s="2455"/>
      <c r="I1919" s="2455"/>
      <c r="J1919" s="2455"/>
      <c r="K1919" s="2455"/>
      <c r="L1919" s="2455"/>
      <c r="M1919" s="2455"/>
      <c r="N1919" s="2455"/>
      <c r="O1919" s="2455"/>
      <c r="P1919" s="2455"/>
      <c r="T1919" s="2456">
        <v>480</v>
      </c>
      <c r="V1919" s="2457">
        <v>2008</v>
      </c>
      <c r="X1919" s="2457">
        <v>1</v>
      </c>
      <c r="Z1919" s="2451">
        <v>352000</v>
      </c>
      <c r="AA1919" s="2451"/>
      <c r="AB1919" s="2451"/>
      <c r="AC1919" s="2452" t="s">
        <v>1914</v>
      </c>
      <c r="AD1919" s="2452" t="s">
        <v>1817</v>
      </c>
      <c r="AE1919" s="2452"/>
      <c r="AF1919" s="2452"/>
      <c r="AG1919" s="2452"/>
      <c r="AJ1919" s="2455" t="s">
        <v>2199</v>
      </c>
      <c r="AK1919" s="2455"/>
      <c r="AL1919" s="2455"/>
    </row>
    <row r="1920" spans="2:38" ht="7.5" customHeight="1">
      <c r="B1920" s="2454"/>
      <c r="C1920" s="2454"/>
      <c r="D1920" s="2454"/>
      <c r="G1920" s="2455"/>
      <c r="H1920" s="2455"/>
      <c r="I1920" s="2455"/>
      <c r="J1920" s="2455"/>
      <c r="K1920" s="2455"/>
      <c r="L1920" s="2455"/>
      <c r="M1920" s="2455"/>
      <c r="N1920" s="2455"/>
      <c r="O1920" s="2455"/>
      <c r="P1920" s="2455"/>
      <c r="R1920" s="2452" t="s">
        <v>1982</v>
      </c>
      <c r="T1920" s="2456"/>
      <c r="V1920" s="2457"/>
      <c r="X1920" s="2457"/>
      <c r="Z1920" s="2451"/>
      <c r="AA1920" s="2451"/>
      <c r="AB1920" s="2451"/>
      <c r="AC1920" s="2452"/>
      <c r="AD1920" s="2452"/>
      <c r="AE1920" s="2452"/>
      <c r="AF1920" s="2452"/>
      <c r="AG1920" s="2452"/>
      <c r="AJ1920" s="2455"/>
      <c r="AK1920" s="2455"/>
      <c r="AL1920" s="2455"/>
    </row>
    <row r="1921" spans="2:38" ht="6.75" customHeight="1">
      <c r="B1921" s="2454"/>
      <c r="C1921" s="2454"/>
      <c r="D1921" s="2454"/>
      <c r="G1921" s="2455"/>
      <c r="H1921" s="2455"/>
      <c r="I1921" s="2455"/>
      <c r="J1921" s="2455"/>
      <c r="K1921" s="2455"/>
      <c r="L1921" s="2455"/>
      <c r="M1921" s="2455"/>
      <c r="N1921" s="2455"/>
      <c r="O1921" s="2455"/>
      <c r="P1921" s="2455"/>
      <c r="R1921" s="2452"/>
      <c r="Z1921" s="2451"/>
      <c r="AA1921" s="2451"/>
      <c r="AB1921" s="2451"/>
    </row>
    <row r="1922" spans="2:38" ht="3.75" customHeight="1"/>
    <row r="1923" spans="2:38" ht="1.5" customHeight="1">
      <c r="B1923" s="2454" t="s">
        <v>2586</v>
      </c>
      <c r="C1923" s="2454"/>
      <c r="D1923" s="2454"/>
      <c r="G1923" s="2455" t="s">
        <v>570</v>
      </c>
      <c r="H1923" s="2455"/>
      <c r="I1923" s="2455"/>
      <c r="J1923" s="2455"/>
      <c r="K1923" s="2455"/>
      <c r="L1923" s="2455"/>
      <c r="M1923" s="2455"/>
      <c r="N1923" s="2455"/>
      <c r="O1923" s="2455"/>
      <c r="P1923" s="2455"/>
      <c r="T1923" s="2456">
        <v>481</v>
      </c>
      <c r="V1923" s="2457">
        <v>2008</v>
      </c>
      <c r="X1923" s="2457">
        <v>1</v>
      </c>
      <c r="Z1923" s="2451">
        <v>352000</v>
      </c>
      <c r="AA1923" s="2451"/>
      <c r="AB1923" s="2451"/>
      <c r="AC1923" s="2452" t="s">
        <v>1914</v>
      </c>
      <c r="AD1923" s="2452" t="s">
        <v>1817</v>
      </c>
      <c r="AE1923" s="2452"/>
      <c r="AF1923" s="2452"/>
      <c r="AG1923" s="2452"/>
      <c r="AJ1923" s="2455" t="s">
        <v>2199</v>
      </c>
      <c r="AK1923" s="2455"/>
      <c r="AL1923" s="2455"/>
    </row>
    <row r="1924" spans="2:38" ht="7.5" customHeight="1">
      <c r="B1924" s="2454"/>
      <c r="C1924" s="2454"/>
      <c r="D1924" s="2454"/>
      <c r="G1924" s="2455"/>
      <c r="H1924" s="2455"/>
      <c r="I1924" s="2455"/>
      <c r="J1924" s="2455"/>
      <c r="K1924" s="2455"/>
      <c r="L1924" s="2455"/>
      <c r="M1924" s="2455"/>
      <c r="N1924" s="2455"/>
      <c r="O1924" s="2455"/>
      <c r="P1924" s="2455"/>
      <c r="R1924" s="2452" t="s">
        <v>1982</v>
      </c>
      <c r="T1924" s="2456"/>
      <c r="V1924" s="2457"/>
      <c r="X1924" s="2457"/>
      <c r="Z1924" s="2451"/>
      <c r="AA1924" s="2451"/>
      <c r="AB1924" s="2451"/>
      <c r="AC1924" s="2452"/>
      <c r="AD1924" s="2452"/>
      <c r="AE1924" s="2452"/>
      <c r="AF1924" s="2452"/>
      <c r="AG1924" s="2452"/>
      <c r="AJ1924" s="2455"/>
      <c r="AK1924" s="2455"/>
      <c r="AL1924" s="2455"/>
    </row>
    <row r="1925" spans="2:38" ht="6.75" customHeight="1">
      <c r="B1925" s="2454"/>
      <c r="C1925" s="2454"/>
      <c r="D1925" s="2454"/>
      <c r="G1925" s="2455"/>
      <c r="H1925" s="2455"/>
      <c r="I1925" s="2455"/>
      <c r="J1925" s="2455"/>
      <c r="K1925" s="2455"/>
      <c r="L1925" s="2455"/>
      <c r="M1925" s="2455"/>
      <c r="N1925" s="2455"/>
      <c r="O1925" s="2455"/>
      <c r="P1925" s="2455"/>
      <c r="R1925" s="2452"/>
      <c r="Z1925" s="2451"/>
      <c r="AA1925" s="2451"/>
      <c r="AB1925" s="2451"/>
    </row>
    <row r="1926" spans="2:38" ht="3.75" customHeight="1"/>
    <row r="1927" spans="2:38" ht="1.5" customHeight="1">
      <c r="B1927" s="2454" t="s">
        <v>2586</v>
      </c>
      <c r="C1927" s="2454"/>
      <c r="D1927" s="2454"/>
      <c r="G1927" s="2455" t="s">
        <v>570</v>
      </c>
      <c r="H1927" s="2455"/>
      <c r="I1927" s="2455"/>
      <c r="J1927" s="2455"/>
      <c r="K1927" s="2455"/>
      <c r="L1927" s="2455"/>
      <c r="M1927" s="2455"/>
      <c r="N1927" s="2455"/>
      <c r="O1927" s="2455"/>
      <c r="P1927" s="2455"/>
      <c r="T1927" s="2456">
        <v>482</v>
      </c>
      <c r="V1927" s="2457">
        <v>2008</v>
      </c>
      <c r="X1927" s="2457">
        <v>1</v>
      </c>
      <c r="Z1927" s="2451">
        <v>352000</v>
      </c>
      <c r="AA1927" s="2451"/>
      <c r="AB1927" s="2451"/>
      <c r="AC1927" s="2452" t="s">
        <v>1914</v>
      </c>
      <c r="AD1927" s="2452" t="s">
        <v>1817</v>
      </c>
      <c r="AE1927" s="2452"/>
      <c r="AF1927" s="2452"/>
      <c r="AG1927" s="2452"/>
      <c r="AJ1927" s="2455" t="s">
        <v>2199</v>
      </c>
      <c r="AK1927" s="2455"/>
      <c r="AL1927" s="2455"/>
    </row>
    <row r="1928" spans="2:38" ht="7.5" customHeight="1">
      <c r="B1928" s="2454"/>
      <c r="C1928" s="2454"/>
      <c r="D1928" s="2454"/>
      <c r="G1928" s="2455"/>
      <c r="H1928" s="2455"/>
      <c r="I1928" s="2455"/>
      <c r="J1928" s="2455"/>
      <c r="K1928" s="2455"/>
      <c r="L1928" s="2455"/>
      <c r="M1928" s="2455"/>
      <c r="N1928" s="2455"/>
      <c r="O1928" s="2455"/>
      <c r="P1928" s="2455"/>
      <c r="R1928" s="2452" t="s">
        <v>1982</v>
      </c>
      <c r="T1928" s="2456"/>
      <c r="V1928" s="2457"/>
      <c r="X1928" s="2457"/>
      <c r="Z1928" s="2451"/>
      <c r="AA1928" s="2451"/>
      <c r="AB1928" s="2451"/>
      <c r="AC1928" s="2452"/>
      <c r="AD1928" s="2452"/>
      <c r="AE1928" s="2452"/>
      <c r="AF1928" s="2452"/>
      <c r="AG1928" s="2452"/>
      <c r="AJ1928" s="2455"/>
      <c r="AK1928" s="2455"/>
      <c r="AL1928" s="2455"/>
    </row>
    <row r="1929" spans="2:38" ht="6.75" customHeight="1">
      <c r="B1929" s="2454"/>
      <c r="C1929" s="2454"/>
      <c r="D1929" s="2454"/>
      <c r="G1929" s="2455"/>
      <c r="H1929" s="2455"/>
      <c r="I1929" s="2455"/>
      <c r="J1929" s="2455"/>
      <c r="K1929" s="2455"/>
      <c r="L1929" s="2455"/>
      <c r="M1929" s="2455"/>
      <c r="N1929" s="2455"/>
      <c r="O1929" s="2455"/>
      <c r="P1929" s="2455"/>
      <c r="R1929" s="2452"/>
      <c r="Z1929" s="2451"/>
      <c r="AA1929" s="2451"/>
      <c r="AB1929" s="2451"/>
    </row>
    <row r="1930" spans="2:38" ht="3.75" customHeight="1"/>
    <row r="1931" spans="2:38" ht="1.5" customHeight="1">
      <c r="B1931" s="2454" t="s">
        <v>2586</v>
      </c>
      <c r="C1931" s="2454"/>
      <c r="D1931" s="2454"/>
      <c r="G1931" s="2455" t="s">
        <v>570</v>
      </c>
      <c r="H1931" s="2455"/>
      <c r="I1931" s="2455"/>
      <c r="J1931" s="2455"/>
      <c r="K1931" s="2455"/>
      <c r="L1931" s="2455"/>
      <c r="M1931" s="2455"/>
      <c r="N1931" s="2455"/>
      <c r="O1931" s="2455"/>
      <c r="P1931" s="2455"/>
      <c r="T1931" s="2456">
        <v>483</v>
      </c>
      <c r="V1931" s="2457">
        <v>2008</v>
      </c>
      <c r="X1931" s="2457">
        <v>1</v>
      </c>
      <c r="Z1931" s="2451">
        <v>352000</v>
      </c>
      <c r="AA1931" s="2451"/>
      <c r="AB1931" s="2451"/>
      <c r="AC1931" s="2452" t="s">
        <v>13</v>
      </c>
      <c r="AD1931" s="2452" t="s">
        <v>1817</v>
      </c>
      <c r="AE1931" s="2452"/>
      <c r="AF1931" s="2452"/>
      <c r="AG1931" s="2452"/>
      <c r="AI1931" s="2452" t="s">
        <v>12</v>
      </c>
      <c r="AJ1931" s="2455" t="s">
        <v>12</v>
      </c>
      <c r="AK1931" s="2455"/>
      <c r="AL1931" s="2455"/>
    </row>
    <row r="1932" spans="2:38" ht="7.5" customHeight="1">
      <c r="B1932" s="2454"/>
      <c r="C1932" s="2454"/>
      <c r="D1932" s="2454"/>
      <c r="G1932" s="2455"/>
      <c r="H1932" s="2455"/>
      <c r="I1932" s="2455"/>
      <c r="J1932" s="2455"/>
      <c r="K1932" s="2455"/>
      <c r="L1932" s="2455"/>
      <c r="M1932" s="2455"/>
      <c r="N1932" s="2455"/>
      <c r="O1932" s="2455"/>
      <c r="P1932" s="2455"/>
      <c r="R1932" s="2452" t="s">
        <v>1982</v>
      </c>
      <c r="T1932" s="2456"/>
      <c r="V1932" s="2457"/>
      <c r="X1932" s="2457"/>
      <c r="Z1932" s="2451"/>
      <c r="AA1932" s="2451"/>
      <c r="AB1932" s="2451"/>
      <c r="AC1932" s="2452"/>
      <c r="AD1932" s="2452"/>
      <c r="AE1932" s="2452"/>
      <c r="AF1932" s="2452"/>
      <c r="AG1932" s="2452"/>
      <c r="AI1932" s="2452"/>
      <c r="AJ1932" s="2455"/>
      <c r="AK1932" s="2455"/>
      <c r="AL1932" s="2455"/>
    </row>
    <row r="1933" spans="2:38" ht="6.75" customHeight="1">
      <c r="B1933" s="2454"/>
      <c r="C1933" s="2454"/>
      <c r="D1933" s="2454"/>
      <c r="G1933" s="2455"/>
      <c r="H1933" s="2455"/>
      <c r="I1933" s="2455"/>
      <c r="J1933" s="2455"/>
      <c r="K1933" s="2455"/>
      <c r="L1933" s="2455"/>
      <c r="M1933" s="2455"/>
      <c r="N1933" s="2455"/>
      <c r="O1933" s="2455"/>
      <c r="P1933" s="2455"/>
      <c r="R1933" s="2452"/>
      <c r="Z1933" s="2451"/>
      <c r="AA1933" s="2451"/>
      <c r="AB1933" s="2451"/>
    </row>
    <row r="1934" spans="2:38" ht="3.75" customHeight="1"/>
    <row r="1935" spans="2:38" ht="1.5" customHeight="1">
      <c r="B1935" s="2454" t="s">
        <v>2587</v>
      </c>
      <c r="C1935" s="2454"/>
      <c r="D1935" s="2454"/>
      <c r="G1935" s="2455" t="s">
        <v>2295</v>
      </c>
      <c r="H1935" s="2455"/>
      <c r="I1935" s="2455"/>
      <c r="J1935" s="2455"/>
      <c r="K1935" s="2455"/>
      <c r="L1935" s="2455"/>
      <c r="M1935" s="2455"/>
      <c r="N1935" s="2455"/>
      <c r="O1935" s="2455"/>
      <c r="P1935" s="2455"/>
      <c r="T1935" s="2456">
        <v>484</v>
      </c>
      <c r="V1935" s="2457">
        <v>2009</v>
      </c>
      <c r="X1935" s="2457">
        <v>1</v>
      </c>
      <c r="Z1935" s="2451">
        <v>2227500</v>
      </c>
      <c r="AA1935" s="2451"/>
      <c r="AB1935" s="2451"/>
      <c r="AC1935" s="2452" t="s">
        <v>13</v>
      </c>
      <c r="AD1935" s="2452" t="s">
        <v>1817</v>
      </c>
      <c r="AE1935" s="2452"/>
      <c r="AF1935" s="2452"/>
      <c r="AG1935" s="2452"/>
      <c r="AI1935" s="2452" t="s">
        <v>12</v>
      </c>
      <c r="AJ1935" s="2455" t="s">
        <v>12</v>
      </c>
      <c r="AK1935" s="2455"/>
      <c r="AL1935" s="2455"/>
    </row>
    <row r="1936" spans="2:38" ht="7.5" customHeight="1">
      <c r="B1936" s="2454"/>
      <c r="C1936" s="2454"/>
      <c r="D1936" s="2454"/>
      <c r="G1936" s="2455"/>
      <c r="H1936" s="2455"/>
      <c r="I1936" s="2455"/>
      <c r="J1936" s="2455"/>
      <c r="K1936" s="2455"/>
      <c r="L1936" s="2455"/>
      <c r="M1936" s="2455"/>
      <c r="N1936" s="2455"/>
      <c r="O1936" s="2455"/>
      <c r="P1936" s="2455"/>
      <c r="R1936" s="2452" t="s">
        <v>12</v>
      </c>
      <c r="T1936" s="2456"/>
      <c r="V1936" s="2457"/>
      <c r="X1936" s="2457"/>
      <c r="Z1936" s="2451"/>
      <c r="AA1936" s="2451"/>
      <c r="AB1936" s="2451"/>
      <c r="AC1936" s="2452"/>
      <c r="AD1936" s="2452"/>
      <c r="AE1936" s="2452"/>
      <c r="AF1936" s="2452"/>
      <c r="AG1936" s="2452"/>
      <c r="AI1936" s="2452"/>
      <c r="AJ1936" s="2455"/>
      <c r="AK1936" s="2455"/>
      <c r="AL1936" s="2455"/>
    </row>
    <row r="1937" spans="2:38" ht="6.75" customHeight="1">
      <c r="B1937" s="2454"/>
      <c r="C1937" s="2454"/>
      <c r="D1937" s="2454"/>
      <c r="G1937" s="2455"/>
      <c r="H1937" s="2455"/>
      <c r="I1937" s="2455"/>
      <c r="J1937" s="2455"/>
      <c r="K1937" s="2455"/>
      <c r="L1937" s="2455"/>
      <c r="M1937" s="2455"/>
      <c r="N1937" s="2455"/>
      <c r="O1937" s="2455"/>
      <c r="P1937" s="2455"/>
      <c r="R1937" s="2452"/>
      <c r="Z1937" s="2451"/>
      <c r="AA1937" s="2451"/>
      <c r="AB1937" s="2451"/>
    </row>
    <row r="1938" spans="2:38" ht="3.75" customHeight="1"/>
    <row r="1939" spans="2:38" ht="1.5" customHeight="1">
      <c r="B1939" s="2454" t="s">
        <v>2587</v>
      </c>
      <c r="C1939" s="2454"/>
      <c r="D1939" s="2454"/>
      <c r="G1939" s="2455" t="s">
        <v>2295</v>
      </c>
      <c r="H1939" s="2455"/>
      <c r="I1939" s="2455"/>
      <c r="J1939" s="2455"/>
      <c r="K1939" s="2455"/>
      <c r="L1939" s="2455"/>
      <c r="M1939" s="2455"/>
      <c r="N1939" s="2455"/>
      <c r="O1939" s="2455"/>
      <c r="P1939" s="2455"/>
      <c r="T1939" s="2456">
        <v>485</v>
      </c>
      <c r="V1939" s="2457">
        <v>2009</v>
      </c>
      <c r="X1939" s="2457">
        <v>1</v>
      </c>
      <c r="Z1939" s="2451">
        <v>440000</v>
      </c>
      <c r="AA1939" s="2451"/>
      <c r="AB1939" s="2451"/>
      <c r="AC1939" s="2452" t="s">
        <v>1914</v>
      </c>
      <c r="AD1939" s="2452" t="s">
        <v>1817</v>
      </c>
      <c r="AE1939" s="2452"/>
      <c r="AF1939" s="2452"/>
      <c r="AG1939" s="2452"/>
      <c r="AJ1939" s="2455" t="s">
        <v>2199</v>
      </c>
      <c r="AK1939" s="2455"/>
      <c r="AL1939" s="2455"/>
    </row>
    <row r="1940" spans="2:38" ht="7.5" customHeight="1">
      <c r="B1940" s="2454"/>
      <c r="C1940" s="2454"/>
      <c r="D1940" s="2454"/>
      <c r="G1940" s="2455"/>
      <c r="H1940" s="2455"/>
      <c r="I1940" s="2455"/>
      <c r="J1940" s="2455"/>
      <c r="K1940" s="2455"/>
      <c r="L1940" s="2455"/>
      <c r="M1940" s="2455"/>
      <c r="N1940" s="2455"/>
      <c r="O1940" s="2455"/>
      <c r="P1940" s="2455"/>
      <c r="R1940" s="2452" t="s">
        <v>1984</v>
      </c>
      <c r="T1940" s="2456"/>
      <c r="V1940" s="2457"/>
      <c r="X1940" s="2457"/>
      <c r="Z1940" s="2451"/>
      <c r="AA1940" s="2451"/>
      <c r="AB1940" s="2451"/>
      <c r="AC1940" s="2452"/>
      <c r="AD1940" s="2452"/>
      <c r="AE1940" s="2452"/>
      <c r="AF1940" s="2452"/>
      <c r="AG1940" s="2452"/>
      <c r="AJ1940" s="2455"/>
      <c r="AK1940" s="2455"/>
      <c r="AL1940" s="2455"/>
    </row>
    <row r="1941" spans="2:38" ht="6.75" customHeight="1">
      <c r="B1941" s="2454"/>
      <c r="C1941" s="2454"/>
      <c r="D1941" s="2454"/>
      <c r="G1941" s="2455"/>
      <c r="H1941" s="2455"/>
      <c r="I1941" s="2455"/>
      <c r="J1941" s="2455"/>
      <c r="K1941" s="2455"/>
      <c r="L1941" s="2455"/>
      <c r="M1941" s="2455"/>
      <c r="N1941" s="2455"/>
      <c r="O1941" s="2455"/>
      <c r="P1941" s="2455"/>
      <c r="R1941" s="2452"/>
      <c r="Z1941" s="2451"/>
      <c r="AA1941" s="2451"/>
      <c r="AB1941" s="2451"/>
    </row>
    <row r="1942" spans="2:38" ht="3.75" customHeight="1"/>
    <row r="1943" spans="2:38" ht="1.5" customHeight="1">
      <c r="B1943" s="2454" t="s">
        <v>2587</v>
      </c>
      <c r="C1943" s="2454"/>
      <c r="D1943" s="2454"/>
      <c r="G1943" s="2455" t="s">
        <v>2295</v>
      </c>
      <c r="H1943" s="2455"/>
      <c r="I1943" s="2455"/>
      <c r="J1943" s="2455"/>
      <c r="K1943" s="2455"/>
      <c r="L1943" s="2455"/>
      <c r="M1943" s="2455"/>
      <c r="N1943" s="2455"/>
      <c r="O1943" s="2455"/>
      <c r="P1943" s="2455"/>
      <c r="T1943" s="2456">
        <v>486</v>
      </c>
      <c r="V1943" s="2457">
        <v>2009</v>
      </c>
      <c r="X1943" s="2457">
        <v>1</v>
      </c>
      <c r="Z1943" s="2451">
        <v>2227500</v>
      </c>
      <c r="AA1943" s="2451"/>
      <c r="AB1943" s="2451"/>
      <c r="AC1943" s="2452" t="s">
        <v>13</v>
      </c>
      <c r="AD1943" s="2452" t="s">
        <v>1817</v>
      </c>
      <c r="AE1943" s="2452"/>
      <c r="AF1943" s="2452"/>
      <c r="AG1943" s="2452"/>
      <c r="AI1943" s="2452" t="s">
        <v>12</v>
      </c>
      <c r="AJ1943" s="2455" t="s">
        <v>12</v>
      </c>
      <c r="AK1943" s="2455"/>
      <c r="AL1943" s="2455"/>
    </row>
    <row r="1944" spans="2:38" ht="7.5" customHeight="1">
      <c r="B1944" s="2454"/>
      <c r="C1944" s="2454"/>
      <c r="D1944" s="2454"/>
      <c r="G1944" s="2455"/>
      <c r="H1944" s="2455"/>
      <c r="I1944" s="2455"/>
      <c r="J1944" s="2455"/>
      <c r="K1944" s="2455"/>
      <c r="L1944" s="2455"/>
      <c r="M1944" s="2455"/>
      <c r="N1944" s="2455"/>
      <c r="O1944" s="2455"/>
      <c r="P1944" s="2455"/>
      <c r="R1944" s="2452" t="s">
        <v>12</v>
      </c>
      <c r="T1944" s="2456"/>
      <c r="V1944" s="2457"/>
      <c r="X1944" s="2457"/>
      <c r="Z1944" s="2451"/>
      <c r="AA1944" s="2451"/>
      <c r="AB1944" s="2451"/>
      <c r="AC1944" s="2452"/>
      <c r="AD1944" s="2452"/>
      <c r="AE1944" s="2452"/>
      <c r="AF1944" s="2452"/>
      <c r="AG1944" s="2452"/>
      <c r="AI1944" s="2452"/>
      <c r="AJ1944" s="2455"/>
      <c r="AK1944" s="2455"/>
      <c r="AL1944" s="2455"/>
    </row>
    <row r="1945" spans="2:38" ht="6.75" customHeight="1">
      <c r="B1945" s="2454"/>
      <c r="C1945" s="2454"/>
      <c r="D1945" s="2454"/>
      <c r="G1945" s="2455"/>
      <c r="H1945" s="2455"/>
      <c r="I1945" s="2455"/>
      <c r="J1945" s="2455"/>
      <c r="K1945" s="2455"/>
      <c r="L1945" s="2455"/>
      <c r="M1945" s="2455"/>
      <c r="N1945" s="2455"/>
      <c r="O1945" s="2455"/>
      <c r="P1945" s="2455"/>
      <c r="R1945" s="2452"/>
      <c r="Z1945" s="2451"/>
      <c r="AA1945" s="2451"/>
      <c r="AB1945" s="2451"/>
    </row>
    <row r="1946" spans="2:38" ht="3.75" customHeight="1"/>
    <row r="1947" spans="2:38" ht="1.5" customHeight="1">
      <c r="B1947" s="2454" t="s">
        <v>2587</v>
      </c>
      <c r="C1947" s="2454"/>
      <c r="D1947" s="2454"/>
      <c r="G1947" s="2455" t="s">
        <v>2295</v>
      </c>
      <c r="H1947" s="2455"/>
      <c r="I1947" s="2455"/>
      <c r="J1947" s="2455"/>
      <c r="K1947" s="2455"/>
      <c r="L1947" s="2455"/>
      <c r="M1947" s="2455"/>
      <c r="N1947" s="2455"/>
      <c r="O1947" s="2455"/>
      <c r="P1947" s="2455"/>
      <c r="T1947" s="2456">
        <v>487</v>
      </c>
      <c r="V1947" s="2457">
        <v>2009</v>
      </c>
      <c r="X1947" s="2457">
        <v>1</v>
      </c>
      <c r="Z1947" s="2451">
        <v>412500</v>
      </c>
      <c r="AA1947" s="2451"/>
      <c r="AB1947" s="2451"/>
      <c r="AC1947" s="2452" t="s">
        <v>1914</v>
      </c>
      <c r="AD1947" s="2452" t="s">
        <v>1817</v>
      </c>
      <c r="AE1947" s="2452"/>
      <c r="AF1947" s="2452"/>
      <c r="AG1947" s="2452"/>
      <c r="AJ1947" s="2455" t="s">
        <v>2199</v>
      </c>
      <c r="AK1947" s="2455"/>
      <c r="AL1947" s="2455"/>
    </row>
    <row r="1948" spans="2:38" ht="7.5" customHeight="1">
      <c r="B1948" s="2454"/>
      <c r="C1948" s="2454"/>
      <c r="D1948" s="2454"/>
      <c r="G1948" s="2455"/>
      <c r="H1948" s="2455"/>
      <c r="I1948" s="2455"/>
      <c r="J1948" s="2455"/>
      <c r="K1948" s="2455"/>
      <c r="L1948" s="2455"/>
      <c r="M1948" s="2455"/>
      <c r="N1948" s="2455"/>
      <c r="O1948" s="2455"/>
      <c r="P1948" s="2455"/>
      <c r="R1948" s="2452" t="s">
        <v>1844</v>
      </c>
      <c r="T1948" s="2456"/>
      <c r="V1948" s="2457"/>
      <c r="X1948" s="2457"/>
      <c r="Z1948" s="2451"/>
      <c r="AA1948" s="2451"/>
      <c r="AB1948" s="2451"/>
      <c r="AC1948" s="2452"/>
      <c r="AD1948" s="2452"/>
      <c r="AE1948" s="2452"/>
      <c r="AF1948" s="2452"/>
      <c r="AG1948" s="2452"/>
      <c r="AJ1948" s="2455"/>
      <c r="AK1948" s="2455"/>
      <c r="AL1948" s="2455"/>
    </row>
    <row r="1949" spans="2:38" ht="6.75" customHeight="1">
      <c r="B1949" s="2454"/>
      <c r="C1949" s="2454"/>
      <c r="D1949" s="2454"/>
      <c r="G1949" s="2455"/>
      <c r="H1949" s="2455"/>
      <c r="I1949" s="2455"/>
      <c r="J1949" s="2455"/>
      <c r="K1949" s="2455"/>
      <c r="L1949" s="2455"/>
      <c r="M1949" s="2455"/>
      <c r="N1949" s="2455"/>
      <c r="O1949" s="2455"/>
      <c r="P1949" s="2455"/>
      <c r="R1949" s="2452"/>
      <c r="Z1949" s="2451"/>
      <c r="AA1949" s="2451"/>
      <c r="AB1949" s="2451"/>
    </row>
    <row r="1950" spans="2:38" ht="3.75" customHeight="1"/>
    <row r="1951" spans="2:38" ht="1.5" customHeight="1">
      <c r="B1951" s="2454" t="s">
        <v>2587</v>
      </c>
      <c r="C1951" s="2454"/>
      <c r="D1951" s="2454"/>
      <c r="G1951" s="2455" t="s">
        <v>2295</v>
      </c>
      <c r="H1951" s="2455"/>
      <c r="I1951" s="2455"/>
      <c r="J1951" s="2455"/>
      <c r="K1951" s="2455"/>
      <c r="L1951" s="2455"/>
      <c r="M1951" s="2455"/>
      <c r="N1951" s="2455"/>
      <c r="O1951" s="2455"/>
      <c r="P1951" s="2455"/>
      <c r="T1951" s="2456">
        <v>488</v>
      </c>
      <c r="V1951" s="2457">
        <v>2009</v>
      </c>
      <c r="X1951" s="2457">
        <v>1</v>
      </c>
      <c r="Z1951" s="2451">
        <v>412500</v>
      </c>
      <c r="AA1951" s="2451"/>
      <c r="AB1951" s="2451"/>
      <c r="AC1951" s="2452" t="s">
        <v>1914</v>
      </c>
      <c r="AD1951" s="2452" t="s">
        <v>1817</v>
      </c>
      <c r="AE1951" s="2452"/>
      <c r="AF1951" s="2452"/>
      <c r="AG1951" s="2452"/>
      <c r="AJ1951" s="2455" t="s">
        <v>2199</v>
      </c>
      <c r="AK1951" s="2455"/>
      <c r="AL1951" s="2455"/>
    </row>
    <row r="1952" spans="2:38" ht="7.5" customHeight="1">
      <c r="B1952" s="2454"/>
      <c r="C1952" s="2454"/>
      <c r="D1952" s="2454"/>
      <c r="G1952" s="2455"/>
      <c r="H1952" s="2455"/>
      <c r="I1952" s="2455"/>
      <c r="J1952" s="2455"/>
      <c r="K1952" s="2455"/>
      <c r="L1952" s="2455"/>
      <c r="M1952" s="2455"/>
      <c r="N1952" s="2455"/>
      <c r="O1952" s="2455"/>
      <c r="P1952" s="2455"/>
      <c r="R1952" s="2452" t="s">
        <v>1844</v>
      </c>
      <c r="T1952" s="2456"/>
      <c r="V1952" s="2457"/>
      <c r="X1952" s="2457"/>
      <c r="Z1952" s="2451"/>
      <c r="AA1952" s="2451"/>
      <c r="AB1952" s="2451"/>
      <c r="AC1952" s="2452"/>
      <c r="AD1952" s="2452"/>
      <c r="AE1952" s="2452"/>
      <c r="AF1952" s="2452"/>
      <c r="AG1952" s="2452"/>
      <c r="AJ1952" s="2455"/>
      <c r="AK1952" s="2455"/>
      <c r="AL1952" s="2455"/>
    </row>
    <row r="1953" spans="2:38" ht="6.75" customHeight="1">
      <c r="B1953" s="2454"/>
      <c r="C1953" s="2454"/>
      <c r="D1953" s="2454"/>
      <c r="G1953" s="2455"/>
      <c r="H1953" s="2455"/>
      <c r="I1953" s="2455"/>
      <c r="J1953" s="2455"/>
      <c r="K1953" s="2455"/>
      <c r="L1953" s="2455"/>
      <c r="M1953" s="2455"/>
      <c r="N1953" s="2455"/>
      <c r="O1953" s="2455"/>
      <c r="P1953" s="2455"/>
      <c r="R1953" s="2452"/>
      <c r="Z1953" s="2451"/>
      <c r="AA1953" s="2451"/>
      <c r="AB1953" s="2451"/>
    </row>
    <row r="1954" spans="2:38" ht="3.75" customHeight="1"/>
    <row r="1955" spans="2:38" ht="9.75" customHeight="1">
      <c r="B1955" s="2454" t="s">
        <v>2587</v>
      </c>
      <c r="C1955" s="2454"/>
      <c r="D1955" s="2454"/>
      <c r="G1955" s="2455" t="s">
        <v>2295</v>
      </c>
      <c r="H1955" s="2455"/>
      <c r="I1955" s="2455"/>
      <c r="J1955" s="2455"/>
      <c r="K1955" s="2455"/>
      <c r="L1955" s="2455"/>
      <c r="M1955" s="2455"/>
      <c r="N1955" s="2455"/>
      <c r="O1955" s="2455"/>
      <c r="P1955" s="2455"/>
      <c r="T1955" s="968">
        <v>489</v>
      </c>
      <c r="V1955" s="967">
        <v>2006</v>
      </c>
      <c r="X1955" s="967">
        <v>1</v>
      </c>
      <c r="Z1955" s="2451">
        <v>435000</v>
      </c>
      <c r="AA1955" s="2451"/>
      <c r="AB1955" s="2451"/>
      <c r="AC1955" s="969" t="s">
        <v>1914</v>
      </c>
      <c r="AD1955" s="2452" t="s">
        <v>1817</v>
      </c>
      <c r="AE1955" s="2452"/>
      <c r="AF1955" s="2452"/>
      <c r="AG1955" s="2452"/>
      <c r="AJ1955" s="2455" t="s">
        <v>2199</v>
      </c>
      <c r="AK1955" s="2455"/>
      <c r="AL1955" s="2455"/>
    </row>
    <row r="1956" spans="2:38" ht="6.75" customHeight="1">
      <c r="B1956" s="2454"/>
      <c r="C1956" s="2454"/>
      <c r="D1956" s="2454"/>
      <c r="G1956" s="2455"/>
      <c r="H1956" s="2455"/>
      <c r="I1956" s="2455"/>
      <c r="J1956" s="2455"/>
      <c r="K1956" s="2455"/>
      <c r="L1956" s="2455"/>
      <c r="M1956" s="2455"/>
      <c r="N1956" s="2455"/>
      <c r="O1956" s="2455"/>
      <c r="P1956" s="2455"/>
      <c r="Z1956" s="2451"/>
      <c r="AA1956" s="2451"/>
      <c r="AB1956" s="2451"/>
    </row>
    <row r="1957" spans="2:38" ht="3.75" customHeight="1"/>
    <row r="1958" spans="2:38" ht="1.5" customHeight="1">
      <c r="B1958" s="2454" t="s">
        <v>2588</v>
      </c>
      <c r="C1958" s="2454"/>
      <c r="D1958" s="2454"/>
      <c r="G1958" s="2455" t="s">
        <v>2297</v>
      </c>
      <c r="H1958" s="2455"/>
      <c r="I1958" s="2455"/>
      <c r="J1958" s="2455"/>
      <c r="K1958" s="2455"/>
      <c r="L1958" s="2455"/>
      <c r="M1958" s="2455"/>
      <c r="N1958" s="2455"/>
      <c r="O1958" s="2455"/>
      <c r="P1958" s="2455"/>
      <c r="T1958" s="2456">
        <v>490</v>
      </c>
      <c r="V1958" s="2457">
        <v>2009</v>
      </c>
      <c r="X1958" s="2457">
        <v>1</v>
      </c>
      <c r="Z1958" s="2451">
        <v>440000</v>
      </c>
      <c r="AA1958" s="2451"/>
      <c r="AB1958" s="2451"/>
      <c r="AC1958" s="2452" t="s">
        <v>13</v>
      </c>
      <c r="AD1958" s="2452" t="s">
        <v>1817</v>
      </c>
      <c r="AE1958" s="2452"/>
      <c r="AF1958" s="2452"/>
      <c r="AG1958" s="2452"/>
      <c r="AI1958" s="2452" t="s">
        <v>12</v>
      </c>
      <c r="AJ1958" s="2455" t="s">
        <v>12</v>
      </c>
      <c r="AK1958" s="2455"/>
      <c r="AL1958" s="2455"/>
    </row>
    <row r="1959" spans="2:38" ht="7.5" customHeight="1">
      <c r="B1959" s="2454"/>
      <c r="C1959" s="2454"/>
      <c r="D1959" s="2454"/>
      <c r="G1959" s="2455"/>
      <c r="H1959" s="2455"/>
      <c r="I1959" s="2455"/>
      <c r="J1959" s="2455"/>
      <c r="K1959" s="2455"/>
      <c r="L1959" s="2455"/>
      <c r="M1959" s="2455"/>
      <c r="N1959" s="2455"/>
      <c r="O1959" s="2455"/>
      <c r="P1959" s="2455"/>
      <c r="R1959" s="2452" t="s">
        <v>12</v>
      </c>
      <c r="T1959" s="2456"/>
      <c r="V1959" s="2457"/>
      <c r="X1959" s="2457"/>
      <c r="Z1959" s="2451"/>
      <c r="AA1959" s="2451"/>
      <c r="AB1959" s="2451"/>
      <c r="AC1959" s="2452"/>
      <c r="AD1959" s="2452"/>
      <c r="AE1959" s="2452"/>
      <c r="AF1959" s="2452"/>
      <c r="AG1959" s="2452"/>
      <c r="AI1959" s="2452"/>
      <c r="AJ1959" s="2455"/>
      <c r="AK1959" s="2455"/>
      <c r="AL1959" s="2455"/>
    </row>
    <row r="1960" spans="2:38" ht="6.75" customHeight="1">
      <c r="B1960" s="2454"/>
      <c r="C1960" s="2454"/>
      <c r="D1960" s="2454"/>
      <c r="G1960" s="2455"/>
      <c r="H1960" s="2455"/>
      <c r="I1960" s="2455"/>
      <c r="J1960" s="2455"/>
      <c r="K1960" s="2455"/>
      <c r="L1960" s="2455"/>
      <c r="M1960" s="2455"/>
      <c r="N1960" s="2455"/>
      <c r="O1960" s="2455"/>
      <c r="P1960" s="2455"/>
      <c r="R1960" s="2452"/>
      <c r="Z1960" s="2451"/>
      <c r="AA1960" s="2451"/>
      <c r="AB1960" s="2451"/>
    </row>
    <row r="1961" spans="2:38" ht="3.75" customHeight="1"/>
    <row r="1962" spans="2:38" ht="1.5" customHeight="1">
      <c r="B1962" s="2454" t="s">
        <v>2588</v>
      </c>
      <c r="C1962" s="2454"/>
      <c r="D1962" s="2454"/>
      <c r="G1962" s="2455" t="s">
        <v>2297</v>
      </c>
      <c r="H1962" s="2455"/>
      <c r="I1962" s="2455"/>
      <c r="J1962" s="2455"/>
      <c r="K1962" s="2455"/>
      <c r="L1962" s="2455"/>
      <c r="M1962" s="2455"/>
      <c r="N1962" s="2455"/>
      <c r="O1962" s="2455"/>
      <c r="P1962" s="2455"/>
      <c r="T1962" s="2456">
        <v>491</v>
      </c>
      <c r="V1962" s="2457">
        <v>2017</v>
      </c>
      <c r="X1962" s="2457">
        <v>1</v>
      </c>
      <c r="Z1962" s="2451">
        <v>2125000</v>
      </c>
      <c r="AA1962" s="2451"/>
      <c r="AB1962" s="2451"/>
      <c r="AC1962" s="2452" t="s">
        <v>13</v>
      </c>
      <c r="AD1962" s="2452" t="s">
        <v>1817</v>
      </c>
      <c r="AE1962" s="2452"/>
      <c r="AF1962" s="2452"/>
      <c r="AG1962" s="2452"/>
      <c r="AI1962" s="2452" t="s">
        <v>12</v>
      </c>
      <c r="AJ1962" s="2455" t="s">
        <v>2218</v>
      </c>
      <c r="AK1962" s="2455"/>
      <c r="AL1962" s="2455"/>
    </row>
    <row r="1963" spans="2:38" ht="7.5" customHeight="1">
      <c r="B1963" s="2454"/>
      <c r="C1963" s="2454"/>
      <c r="D1963" s="2454"/>
      <c r="G1963" s="2455"/>
      <c r="H1963" s="2455"/>
      <c r="I1963" s="2455"/>
      <c r="J1963" s="2455"/>
      <c r="K1963" s="2455"/>
      <c r="L1963" s="2455"/>
      <c r="M1963" s="2455"/>
      <c r="N1963" s="2455"/>
      <c r="O1963" s="2455"/>
      <c r="P1963" s="2455"/>
      <c r="R1963" s="2452" t="s">
        <v>1727</v>
      </c>
      <c r="T1963" s="2456"/>
      <c r="V1963" s="2457"/>
      <c r="X1963" s="2457"/>
      <c r="Z1963" s="2451"/>
      <c r="AA1963" s="2451"/>
      <c r="AB1963" s="2451"/>
      <c r="AC1963" s="2452"/>
      <c r="AD1963" s="2452"/>
      <c r="AE1963" s="2452"/>
      <c r="AF1963" s="2452"/>
      <c r="AG1963" s="2452"/>
      <c r="AI1963" s="2452"/>
      <c r="AJ1963" s="2455"/>
      <c r="AK1963" s="2455"/>
      <c r="AL1963" s="2455"/>
    </row>
    <row r="1964" spans="2:38" ht="6.75" customHeight="1">
      <c r="B1964" s="2454"/>
      <c r="C1964" s="2454"/>
      <c r="D1964" s="2454"/>
      <c r="G1964" s="2455"/>
      <c r="H1964" s="2455"/>
      <c r="I1964" s="2455"/>
      <c r="J1964" s="2455"/>
      <c r="K1964" s="2455"/>
      <c r="L1964" s="2455"/>
      <c r="M1964" s="2455"/>
      <c r="N1964" s="2455"/>
      <c r="O1964" s="2455"/>
      <c r="P1964" s="2455"/>
      <c r="R1964" s="2452"/>
      <c r="Z1964" s="2451"/>
      <c r="AA1964" s="2451"/>
      <c r="AB1964" s="2451"/>
    </row>
    <row r="1965" spans="2:38" ht="3.75" customHeight="1"/>
    <row r="1966" spans="2:38" ht="1.5" customHeight="1">
      <c r="B1966" s="2454" t="s">
        <v>2588</v>
      </c>
      <c r="C1966" s="2454"/>
      <c r="D1966" s="2454"/>
      <c r="G1966" s="2455" t="s">
        <v>2297</v>
      </c>
      <c r="H1966" s="2455"/>
      <c r="I1966" s="2455"/>
      <c r="J1966" s="2455"/>
      <c r="K1966" s="2455"/>
      <c r="L1966" s="2455"/>
      <c r="M1966" s="2455"/>
      <c r="N1966" s="2455"/>
      <c r="O1966" s="2455"/>
      <c r="P1966" s="2455"/>
      <c r="T1966" s="2456">
        <v>492</v>
      </c>
      <c r="V1966" s="2457">
        <v>2009</v>
      </c>
      <c r="X1966" s="2457">
        <v>1</v>
      </c>
      <c r="Z1966" s="2451">
        <v>440000</v>
      </c>
      <c r="AA1966" s="2451"/>
      <c r="AB1966" s="2451"/>
      <c r="AC1966" s="2452" t="s">
        <v>13</v>
      </c>
      <c r="AD1966" s="2452" t="s">
        <v>1817</v>
      </c>
      <c r="AE1966" s="2452"/>
      <c r="AF1966" s="2452"/>
      <c r="AG1966" s="2452"/>
      <c r="AI1966" s="2452" t="s">
        <v>12</v>
      </c>
      <c r="AJ1966" s="2455" t="s">
        <v>12</v>
      </c>
      <c r="AK1966" s="2455"/>
      <c r="AL1966" s="2455"/>
    </row>
    <row r="1967" spans="2:38" ht="7.5" customHeight="1">
      <c r="B1967" s="2454"/>
      <c r="C1967" s="2454"/>
      <c r="D1967" s="2454"/>
      <c r="G1967" s="2455"/>
      <c r="H1967" s="2455"/>
      <c r="I1967" s="2455"/>
      <c r="J1967" s="2455"/>
      <c r="K1967" s="2455"/>
      <c r="L1967" s="2455"/>
      <c r="M1967" s="2455"/>
      <c r="N1967" s="2455"/>
      <c r="O1967" s="2455"/>
      <c r="P1967" s="2455"/>
      <c r="R1967" s="2452" t="s">
        <v>12</v>
      </c>
      <c r="T1967" s="2456"/>
      <c r="V1967" s="2457"/>
      <c r="X1967" s="2457"/>
      <c r="Z1967" s="2451"/>
      <c r="AA1967" s="2451"/>
      <c r="AB1967" s="2451"/>
      <c r="AC1967" s="2452"/>
      <c r="AD1967" s="2452"/>
      <c r="AE1967" s="2452"/>
      <c r="AF1967" s="2452"/>
      <c r="AG1967" s="2452"/>
      <c r="AI1967" s="2452"/>
      <c r="AJ1967" s="2455"/>
      <c r="AK1967" s="2455"/>
      <c r="AL1967" s="2455"/>
    </row>
    <row r="1968" spans="2:38" ht="6.75" customHeight="1">
      <c r="B1968" s="2454"/>
      <c r="C1968" s="2454"/>
      <c r="D1968" s="2454"/>
      <c r="G1968" s="2455"/>
      <c r="H1968" s="2455"/>
      <c r="I1968" s="2455"/>
      <c r="J1968" s="2455"/>
      <c r="K1968" s="2455"/>
      <c r="L1968" s="2455"/>
      <c r="M1968" s="2455"/>
      <c r="N1968" s="2455"/>
      <c r="O1968" s="2455"/>
      <c r="P1968" s="2455"/>
      <c r="R1968" s="2452"/>
      <c r="Z1968" s="2451"/>
      <c r="AA1968" s="2451"/>
      <c r="AB1968" s="2451"/>
    </row>
    <row r="1969" spans="2:38" ht="3.75" customHeight="1"/>
    <row r="1970" spans="2:38" ht="1.5" customHeight="1">
      <c r="B1970" s="2454" t="s">
        <v>2589</v>
      </c>
      <c r="C1970" s="2454"/>
      <c r="D1970" s="2454"/>
      <c r="G1970" s="2455" t="s">
        <v>1985</v>
      </c>
      <c r="H1970" s="2455"/>
      <c r="I1970" s="2455"/>
      <c r="J1970" s="2455"/>
      <c r="K1970" s="2455"/>
      <c r="L1970" s="2455"/>
      <c r="M1970" s="2455"/>
      <c r="N1970" s="2455"/>
      <c r="O1970" s="2455"/>
      <c r="P1970" s="2455"/>
      <c r="T1970" s="2456">
        <v>493</v>
      </c>
      <c r="V1970" s="2457">
        <v>2006</v>
      </c>
      <c r="X1970" s="2457">
        <v>1</v>
      </c>
      <c r="Z1970" s="2451">
        <v>2300000</v>
      </c>
      <c r="AA1970" s="2451"/>
      <c r="AB1970" s="2451"/>
      <c r="AC1970" s="2452" t="s">
        <v>13</v>
      </c>
      <c r="AD1970" s="2452" t="s">
        <v>1817</v>
      </c>
      <c r="AE1970" s="2452"/>
      <c r="AF1970" s="2452"/>
      <c r="AG1970" s="2452"/>
      <c r="AI1970" s="2452" t="s">
        <v>12</v>
      </c>
      <c r="AJ1970" s="2455" t="s">
        <v>12</v>
      </c>
      <c r="AK1970" s="2455"/>
      <c r="AL1970" s="2455"/>
    </row>
    <row r="1971" spans="2:38" ht="7.5" customHeight="1">
      <c r="B1971" s="2454"/>
      <c r="C1971" s="2454"/>
      <c r="D1971" s="2454"/>
      <c r="G1971" s="2455"/>
      <c r="H1971" s="2455"/>
      <c r="I1971" s="2455"/>
      <c r="J1971" s="2455"/>
      <c r="K1971" s="2455"/>
      <c r="L1971" s="2455"/>
      <c r="M1971" s="2455"/>
      <c r="N1971" s="2455"/>
      <c r="O1971" s="2455"/>
      <c r="P1971" s="2455"/>
      <c r="R1971" s="2452" t="s">
        <v>1986</v>
      </c>
      <c r="T1971" s="2456"/>
      <c r="V1971" s="2457"/>
      <c r="X1971" s="2457"/>
      <c r="Z1971" s="2451"/>
      <c r="AA1971" s="2451"/>
      <c r="AB1971" s="2451"/>
      <c r="AC1971" s="2452"/>
      <c r="AD1971" s="2452"/>
      <c r="AE1971" s="2452"/>
      <c r="AF1971" s="2452"/>
      <c r="AG1971" s="2452"/>
      <c r="AI1971" s="2452"/>
      <c r="AJ1971" s="2455"/>
      <c r="AK1971" s="2455"/>
      <c r="AL1971" s="2455"/>
    </row>
    <row r="1972" spans="2:38" ht="6.75" customHeight="1">
      <c r="B1972" s="2454"/>
      <c r="C1972" s="2454"/>
      <c r="D1972" s="2454"/>
      <c r="G1972" s="2455"/>
      <c r="H1972" s="2455"/>
      <c r="I1972" s="2455"/>
      <c r="J1972" s="2455"/>
      <c r="K1972" s="2455"/>
      <c r="L1972" s="2455"/>
      <c r="M1972" s="2455"/>
      <c r="N1972" s="2455"/>
      <c r="O1972" s="2455"/>
      <c r="P1972" s="2455"/>
      <c r="R1972" s="2452"/>
      <c r="Z1972" s="2451"/>
      <c r="AA1972" s="2451"/>
      <c r="AB1972" s="2451"/>
    </row>
    <row r="1973" spans="2:38" ht="3.75" customHeight="1"/>
    <row r="1974" spans="2:38" ht="1.5" customHeight="1">
      <c r="B1974" s="2454" t="s">
        <v>2589</v>
      </c>
      <c r="C1974" s="2454"/>
      <c r="D1974" s="2454"/>
      <c r="G1974" s="2455" t="s">
        <v>1985</v>
      </c>
      <c r="H1974" s="2455"/>
      <c r="I1974" s="2455"/>
      <c r="J1974" s="2455"/>
      <c r="K1974" s="2455"/>
      <c r="L1974" s="2455"/>
      <c r="M1974" s="2455"/>
      <c r="N1974" s="2455"/>
      <c r="O1974" s="2455"/>
      <c r="P1974" s="2455"/>
      <c r="T1974" s="2456">
        <v>494</v>
      </c>
      <c r="V1974" s="2457">
        <v>2011</v>
      </c>
      <c r="X1974" s="2457">
        <v>1</v>
      </c>
      <c r="Z1974" s="2451">
        <v>4000000</v>
      </c>
      <c r="AA1974" s="2451"/>
      <c r="AB1974" s="2451"/>
      <c r="AC1974" s="2452" t="s">
        <v>13</v>
      </c>
      <c r="AD1974" s="2452" t="s">
        <v>1817</v>
      </c>
      <c r="AE1974" s="2452"/>
      <c r="AF1974" s="2452"/>
      <c r="AG1974" s="2452"/>
      <c r="AI1974" s="2452" t="s">
        <v>12</v>
      </c>
      <c r="AJ1974" s="2455" t="s">
        <v>12</v>
      </c>
      <c r="AK1974" s="2455"/>
      <c r="AL1974" s="2455"/>
    </row>
    <row r="1975" spans="2:38" ht="7.5" customHeight="1">
      <c r="B1975" s="2454"/>
      <c r="C1975" s="2454"/>
      <c r="D1975" s="2454"/>
      <c r="G1975" s="2455"/>
      <c r="H1975" s="2455"/>
      <c r="I1975" s="2455"/>
      <c r="J1975" s="2455"/>
      <c r="K1975" s="2455"/>
      <c r="L1975" s="2455"/>
      <c r="M1975" s="2455"/>
      <c r="N1975" s="2455"/>
      <c r="O1975" s="2455"/>
      <c r="P1975" s="2455"/>
      <c r="R1975" s="2452" t="s">
        <v>565</v>
      </c>
      <c r="T1975" s="2456"/>
      <c r="V1975" s="2457"/>
      <c r="X1975" s="2457"/>
      <c r="Z1975" s="2451"/>
      <c r="AA1975" s="2451"/>
      <c r="AB1975" s="2451"/>
      <c r="AC1975" s="2452"/>
      <c r="AD1975" s="2452"/>
      <c r="AE1975" s="2452"/>
      <c r="AF1975" s="2452"/>
      <c r="AG1975" s="2452"/>
      <c r="AI1975" s="2452"/>
      <c r="AJ1975" s="2455"/>
      <c r="AK1975" s="2455"/>
      <c r="AL1975" s="2455"/>
    </row>
    <row r="1976" spans="2:38" ht="6.75" customHeight="1">
      <c r="B1976" s="2454"/>
      <c r="C1976" s="2454"/>
      <c r="D1976" s="2454"/>
      <c r="G1976" s="2455"/>
      <c r="H1976" s="2455"/>
      <c r="I1976" s="2455"/>
      <c r="J1976" s="2455"/>
      <c r="K1976" s="2455"/>
      <c r="L1976" s="2455"/>
      <c r="M1976" s="2455"/>
      <c r="N1976" s="2455"/>
      <c r="O1976" s="2455"/>
      <c r="P1976" s="2455"/>
      <c r="R1976" s="2452"/>
      <c r="Z1976" s="2451"/>
      <c r="AA1976" s="2451"/>
      <c r="AB1976" s="2451"/>
    </row>
    <row r="1977" spans="2:38" ht="3.75" customHeight="1"/>
    <row r="1978" spans="2:38" ht="1.5" customHeight="1">
      <c r="B1978" s="2454" t="s">
        <v>2589</v>
      </c>
      <c r="C1978" s="2454"/>
      <c r="D1978" s="2454"/>
      <c r="G1978" s="2455" t="s">
        <v>1985</v>
      </c>
      <c r="H1978" s="2455"/>
      <c r="I1978" s="2455"/>
      <c r="J1978" s="2455"/>
      <c r="K1978" s="2455"/>
      <c r="L1978" s="2455"/>
      <c r="M1978" s="2455"/>
      <c r="N1978" s="2455"/>
      <c r="O1978" s="2455"/>
      <c r="P1978" s="2455"/>
      <c r="T1978" s="2456">
        <v>495</v>
      </c>
      <c r="V1978" s="2457">
        <v>2011</v>
      </c>
      <c r="X1978" s="2457">
        <v>1</v>
      </c>
      <c r="Z1978" s="2451">
        <v>4000000</v>
      </c>
      <c r="AA1978" s="2451"/>
      <c r="AB1978" s="2451"/>
      <c r="AC1978" s="2452" t="s">
        <v>13</v>
      </c>
      <c r="AD1978" s="2452" t="s">
        <v>1817</v>
      </c>
      <c r="AE1978" s="2452"/>
      <c r="AF1978" s="2452"/>
      <c r="AG1978" s="2452"/>
      <c r="AI1978" s="2452" t="s">
        <v>12</v>
      </c>
      <c r="AJ1978" s="2455" t="s">
        <v>12</v>
      </c>
      <c r="AK1978" s="2455"/>
      <c r="AL1978" s="2455"/>
    </row>
    <row r="1979" spans="2:38" ht="7.5" customHeight="1">
      <c r="B1979" s="2454"/>
      <c r="C1979" s="2454"/>
      <c r="D1979" s="2454"/>
      <c r="G1979" s="2455"/>
      <c r="H1979" s="2455"/>
      <c r="I1979" s="2455"/>
      <c r="J1979" s="2455"/>
      <c r="K1979" s="2455"/>
      <c r="L1979" s="2455"/>
      <c r="M1979" s="2455"/>
      <c r="N1979" s="2455"/>
      <c r="O1979" s="2455"/>
      <c r="P1979" s="2455"/>
      <c r="R1979" s="2452" t="s">
        <v>565</v>
      </c>
      <c r="T1979" s="2456"/>
      <c r="V1979" s="2457"/>
      <c r="X1979" s="2457"/>
      <c r="Z1979" s="2451"/>
      <c r="AA1979" s="2451"/>
      <c r="AB1979" s="2451"/>
      <c r="AC1979" s="2452"/>
      <c r="AD1979" s="2452"/>
      <c r="AE1979" s="2452"/>
      <c r="AF1979" s="2452"/>
      <c r="AG1979" s="2452"/>
      <c r="AI1979" s="2452"/>
      <c r="AJ1979" s="2455"/>
      <c r="AK1979" s="2455"/>
      <c r="AL1979" s="2455"/>
    </row>
    <row r="1980" spans="2:38" ht="6.75" customHeight="1">
      <c r="B1980" s="2454"/>
      <c r="C1980" s="2454"/>
      <c r="D1980" s="2454"/>
      <c r="G1980" s="2455"/>
      <c r="H1980" s="2455"/>
      <c r="I1980" s="2455"/>
      <c r="J1980" s="2455"/>
      <c r="K1980" s="2455"/>
      <c r="L1980" s="2455"/>
      <c r="M1980" s="2455"/>
      <c r="N1980" s="2455"/>
      <c r="O1980" s="2455"/>
      <c r="P1980" s="2455"/>
      <c r="R1980" s="2452"/>
      <c r="Z1980" s="2451"/>
      <c r="AA1980" s="2451"/>
      <c r="AB1980" s="2451"/>
    </row>
    <row r="1981" spans="2:38" ht="1.5" customHeight="1">
      <c r="B1981" s="2454" t="s">
        <v>2589</v>
      </c>
      <c r="C1981" s="2454"/>
      <c r="D1981" s="2454"/>
      <c r="G1981" s="2455" t="s">
        <v>1985</v>
      </c>
      <c r="H1981" s="2455"/>
      <c r="I1981" s="2455"/>
      <c r="J1981" s="2455"/>
      <c r="K1981" s="2455"/>
      <c r="L1981" s="2455"/>
      <c r="M1981" s="2455"/>
      <c r="N1981" s="2455"/>
      <c r="O1981" s="2455"/>
      <c r="P1981" s="2455"/>
      <c r="T1981" s="2456">
        <v>496</v>
      </c>
      <c r="V1981" s="2457">
        <v>2018</v>
      </c>
      <c r="X1981" s="2457">
        <v>1</v>
      </c>
      <c r="Z1981" s="2451">
        <v>27688263</v>
      </c>
      <c r="AA1981" s="2451"/>
      <c r="AB1981" s="2451"/>
      <c r="AC1981" s="2452" t="s">
        <v>13</v>
      </c>
      <c r="AD1981" s="2452" t="s">
        <v>1817</v>
      </c>
      <c r="AE1981" s="2452"/>
      <c r="AF1981" s="2452"/>
      <c r="AG1981" s="2452"/>
      <c r="AI1981" s="2452" t="s">
        <v>12</v>
      </c>
      <c r="AJ1981" s="2455" t="s">
        <v>12</v>
      </c>
      <c r="AK1981" s="2455"/>
      <c r="AL1981" s="2455"/>
    </row>
    <row r="1982" spans="2:38" ht="7.5" customHeight="1">
      <c r="B1982" s="2454"/>
      <c r="C1982" s="2454"/>
      <c r="D1982" s="2454"/>
      <c r="G1982" s="2455"/>
      <c r="H1982" s="2455"/>
      <c r="I1982" s="2455"/>
      <c r="J1982" s="2455"/>
      <c r="K1982" s="2455"/>
      <c r="L1982" s="2455"/>
      <c r="M1982" s="2455"/>
      <c r="N1982" s="2455"/>
      <c r="O1982" s="2455"/>
      <c r="P1982" s="2455"/>
      <c r="R1982" s="2452" t="s">
        <v>1819</v>
      </c>
      <c r="T1982" s="2456"/>
      <c r="V1982" s="2457"/>
      <c r="X1982" s="2457"/>
      <c r="Z1982" s="2451"/>
      <c r="AA1982" s="2451"/>
      <c r="AB1982" s="2451"/>
      <c r="AC1982" s="2452"/>
      <c r="AD1982" s="2452"/>
      <c r="AE1982" s="2452"/>
      <c r="AF1982" s="2452"/>
      <c r="AG1982" s="2452"/>
      <c r="AI1982" s="2452"/>
      <c r="AJ1982" s="2455"/>
      <c r="AK1982" s="2455"/>
      <c r="AL1982" s="2455"/>
    </row>
    <row r="1983" spans="2:38" ht="6.75" customHeight="1">
      <c r="B1983" s="2454"/>
      <c r="C1983" s="2454"/>
      <c r="D1983" s="2454"/>
      <c r="G1983" s="2455"/>
      <c r="H1983" s="2455"/>
      <c r="I1983" s="2455"/>
      <c r="J1983" s="2455"/>
      <c r="K1983" s="2455"/>
      <c r="L1983" s="2455"/>
      <c r="M1983" s="2455"/>
      <c r="N1983" s="2455"/>
      <c r="O1983" s="2455"/>
      <c r="P1983" s="2455"/>
      <c r="R1983" s="2452"/>
      <c r="Z1983" s="2451"/>
      <c r="AA1983" s="2451"/>
      <c r="AB1983" s="2451"/>
    </row>
    <row r="1984" spans="2:38" ht="3.75" customHeight="1"/>
    <row r="1985" spans="2:38" ht="1.5" customHeight="1">
      <c r="B1985" s="2454" t="s">
        <v>2590</v>
      </c>
      <c r="C1985" s="2454"/>
      <c r="D1985" s="2454"/>
      <c r="G1985" s="2455" t="s">
        <v>1989</v>
      </c>
      <c r="H1985" s="2455"/>
      <c r="I1985" s="2455"/>
      <c r="J1985" s="2455"/>
      <c r="K1985" s="2455"/>
      <c r="L1985" s="2455"/>
      <c r="M1985" s="2455"/>
      <c r="N1985" s="2455"/>
      <c r="O1985" s="2455"/>
      <c r="P1985" s="2455"/>
      <c r="T1985" s="2456">
        <v>497</v>
      </c>
      <c r="V1985" s="2457">
        <v>2013</v>
      </c>
      <c r="X1985" s="2457">
        <v>1</v>
      </c>
      <c r="Z1985" s="2451">
        <v>20815478</v>
      </c>
      <c r="AA1985" s="2451"/>
      <c r="AB1985" s="2451"/>
      <c r="AC1985" s="2452" t="s">
        <v>13</v>
      </c>
      <c r="AD1985" s="2452" t="s">
        <v>1817</v>
      </c>
      <c r="AE1985" s="2452"/>
      <c r="AF1985" s="2452"/>
      <c r="AG1985" s="2452"/>
      <c r="AI1985" s="2452" t="s">
        <v>12</v>
      </c>
      <c r="AJ1985" s="2455" t="s">
        <v>12</v>
      </c>
      <c r="AK1985" s="2455"/>
      <c r="AL1985" s="2455"/>
    </row>
    <row r="1986" spans="2:38" ht="7.5" customHeight="1">
      <c r="B1986" s="2454"/>
      <c r="C1986" s="2454"/>
      <c r="D1986" s="2454"/>
      <c r="G1986" s="2455"/>
      <c r="H1986" s="2455"/>
      <c r="I1986" s="2455"/>
      <c r="J1986" s="2455"/>
      <c r="K1986" s="2455"/>
      <c r="L1986" s="2455"/>
      <c r="M1986" s="2455"/>
      <c r="N1986" s="2455"/>
      <c r="O1986" s="2455"/>
      <c r="P1986" s="2455"/>
      <c r="R1986" s="2452" t="s">
        <v>12</v>
      </c>
      <c r="T1986" s="2456"/>
      <c r="V1986" s="2457"/>
      <c r="X1986" s="2457"/>
      <c r="Z1986" s="2451"/>
      <c r="AA1986" s="2451"/>
      <c r="AB1986" s="2451"/>
      <c r="AC1986" s="2452"/>
      <c r="AD1986" s="2452"/>
      <c r="AE1986" s="2452"/>
      <c r="AF1986" s="2452"/>
      <c r="AG1986" s="2452"/>
      <c r="AI1986" s="2452"/>
      <c r="AJ1986" s="2455"/>
      <c r="AK1986" s="2455"/>
      <c r="AL1986" s="2455"/>
    </row>
    <row r="1987" spans="2:38" ht="6.75" customHeight="1">
      <c r="B1987" s="2454"/>
      <c r="C1987" s="2454"/>
      <c r="D1987" s="2454"/>
      <c r="G1987" s="2455"/>
      <c r="H1987" s="2455"/>
      <c r="I1987" s="2455"/>
      <c r="J1987" s="2455"/>
      <c r="K1987" s="2455"/>
      <c r="L1987" s="2455"/>
      <c r="M1987" s="2455"/>
      <c r="N1987" s="2455"/>
      <c r="O1987" s="2455"/>
      <c r="P1987" s="2455"/>
      <c r="R1987" s="2452"/>
      <c r="Z1987" s="2451"/>
      <c r="AA1987" s="2451"/>
      <c r="AB1987" s="2451"/>
    </row>
    <row r="1988" spans="2:38" ht="3.75" customHeight="1"/>
    <row r="1989" spans="2:38" ht="1.5" customHeight="1">
      <c r="B1989" s="2454" t="s">
        <v>2591</v>
      </c>
      <c r="C1989" s="2454"/>
      <c r="D1989" s="2454"/>
      <c r="G1989" s="2455" t="s">
        <v>2302</v>
      </c>
      <c r="H1989" s="2455"/>
      <c r="I1989" s="2455"/>
      <c r="J1989" s="2455"/>
      <c r="K1989" s="2455"/>
      <c r="L1989" s="2455"/>
      <c r="M1989" s="2455"/>
      <c r="N1989" s="2455"/>
      <c r="O1989" s="2455"/>
      <c r="P1989" s="2455"/>
      <c r="T1989" s="2456">
        <v>498</v>
      </c>
      <c r="V1989" s="2457">
        <v>2006</v>
      </c>
      <c r="X1989" s="2457">
        <v>1</v>
      </c>
      <c r="Z1989" s="2451">
        <v>1500000</v>
      </c>
      <c r="AA1989" s="2451"/>
      <c r="AB1989" s="2451"/>
      <c r="AC1989" s="2452" t="s">
        <v>13</v>
      </c>
      <c r="AD1989" s="2452" t="s">
        <v>596</v>
      </c>
      <c r="AE1989" s="2452"/>
      <c r="AF1989" s="2452"/>
      <c r="AG1989" s="2452"/>
      <c r="AI1989" s="2452" t="s">
        <v>12</v>
      </c>
      <c r="AJ1989" s="2455" t="s">
        <v>12</v>
      </c>
      <c r="AK1989" s="2455"/>
      <c r="AL1989" s="2455"/>
    </row>
    <row r="1990" spans="2:38" ht="7.5" customHeight="1">
      <c r="B1990" s="2454"/>
      <c r="C1990" s="2454"/>
      <c r="D1990" s="2454"/>
      <c r="G1990" s="2455"/>
      <c r="H1990" s="2455"/>
      <c r="I1990" s="2455"/>
      <c r="J1990" s="2455"/>
      <c r="K1990" s="2455"/>
      <c r="L1990" s="2455"/>
      <c r="M1990" s="2455"/>
      <c r="N1990" s="2455"/>
      <c r="O1990" s="2455"/>
      <c r="P1990" s="2455"/>
      <c r="R1990" s="2452" t="s">
        <v>1990</v>
      </c>
      <c r="T1990" s="2456"/>
      <c r="V1990" s="2457"/>
      <c r="X1990" s="2457"/>
      <c r="Z1990" s="2451"/>
      <c r="AA1990" s="2451"/>
      <c r="AB1990" s="2451"/>
      <c r="AC1990" s="2452"/>
      <c r="AD1990" s="2452"/>
      <c r="AE1990" s="2452"/>
      <c r="AF1990" s="2452"/>
      <c r="AG1990" s="2452"/>
      <c r="AI1990" s="2452"/>
      <c r="AJ1990" s="2455"/>
      <c r="AK1990" s="2455"/>
      <c r="AL1990" s="2455"/>
    </row>
    <row r="1991" spans="2:38" ht="6.75" customHeight="1">
      <c r="B1991" s="2454"/>
      <c r="C1991" s="2454"/>
      <c r="D1991" s="2454"/>
      <c r="G1991" s="2455"/>
      <c r="H1991" s="2455"/>
      <c r="I1991" s="2455"/>
      <c r="J1991" s="2455"/>
      <c r="K1991" s="2455"/>
      <c r="L1991" s="2455"/>
      <c r="M1991" s="2455"/>
      <c r="N1991" s="2455"/>
      <c r="O1991" s="2455"/>
      <c r="P1991" s="2455"/>
      <c r="R1991" s="2452"/>
      <c r="Z1991" s="2451"/>
      <c r="AA1991" s="2451"/>
      <c r="AB1991" s="2451"/>
    </row>
    <row r="1992" spans="2:38" ht="3.75" customHeight="1"/>
    <row r="1993" spans="2:38" ht="1.5" customHeight="1">
      <c r="B1993" s="2454" t="s">
        <v>2592</v>
      </c>
      <c r="C1993" s="2454"/>
      <c r="D1993" s="2454"/>
      <c r="G1993" s="2455" t="s">
        <v>1878</v>
      </c>
      <c r="H1993" s="2455"/>
      <c r="I1993" s="2455"/>
      <c r="J1993" s="2455"/>
      <c r="K1993" s="2455"/>
      <c r="L1993" s="2455"/>
      <c r="M1993" s="2455"/>
      <c r="N1993" s="2455"/>
      <c r="O1993" s="2455"/>
      <c r="P1993" s="2455"/>
      <c r="T1993" s="2456">
        <v>499</v>
      </c>
      <c r="V1993" s="2457">
        <v>2013</v>
      </c>
      <c r="X1993" s="2457">
        <v>1</v>
      </c>
      <c r="Z1993" s="2451">
        <v>1383506</v>
      </c>
      <c r="AA1993" s="2451"/>
      <c r="AB1993" s="2451"/>
      <c r="AC1993" s="2452" t="s">
        <v>13</v>
      </c>
      <c r="AD1993" s="2452" t="s">
        <v>1817</v>
      </c>
      <c r="AE1993" s="2452"/>
      <c r="AF1993" s="2452"/>
      <c r="AG1993" s="2452"/>
      <c r="AI1993" s="2452" t="s">
        <v>12</v>
      </c>
      <c r="AJ1993" s="2455" t="s">
        <v>12</v>
      </c>
      <c r="AK1993" s="2455"/>
      <c r="AL1993" s="2455"/>
    </row>
    <row r="1994" spans="2:38" ht="7.5" customHeight="1">
      <c r="B1994" s="2454"/>
      <c r="C1994" s="2454"/>
      <c r="D1994" s="2454"/>
      <c r="G1994" s="2455"/>
      <c r="H1994" s="2455"/>
      <c r="I1994" s="2455"/>
      <c r="J1994" s="2455"/>
      <c r="K1994" s="2455"/>
      <c r="L1994" s="2455"/>
      <c r="M1994" s="2455"/>
      <c r="N1994" s="2455"/>
      <c r="O1994" s="2455"/>
      <c r="P1994" s="2455"/>
      <c r="R1994" s="2452" t="s">
        <v>2593</v>
      </c>
      <c r="T1994" s="2456"/>
      <c r="V1994" s="2457"/>
      <c r="X1994" s="2457"/>
      <c r="Z1994" s="2451"/>
      <c r="AA1994" s="2451"/>
      <c r="AB1994" s="2451"/>
      <c r="AC1994" s="2452"/>
      <c r="AD1994" s="2452"/>
      <c r="AE1994" s="2452"/>
      <c r="AF1994" s="2452"/>
      <c r="AG1994" s="2452"/>
      <c r="AI1994" s="2452"/>
      <c r="AJ1994" s="2455"/>
      <c r="AK1994" s="2455"/>
      <c r="AL1994" s="2455"/>
    </row>
    <row r="1995" spans="2:38" ht="6.75" customHeight="1">
      <c r="B1995" s="2454"/>
      <c r="C1995" s="2454"/>
      <c r="D1995" s="2454"/>
      <c r="G1995" s="2455"/>
      <c r="H1995" s="2455"/>
      <c r="I1995" s="2455"/>
      <c r="J1995" s="2455"/>
      <c r="K1995" s="2455"/>
      <c r="L1995" s="2455"/>
      <c r="M1995" s="2455"/>
      <c r="N1995" s="2455"/>
      <c r="O1995" s="2455"/>
      <c r="P1995" s="2455"/>
      <c r="R1995" s="2452"/>
      <c r="Z1995" s="2451"/>
      <c r="AA1995" s="2451"/>
      <c r="AB1995" s="2451"/>
    </row>
    <row r="1996" spans="2:38" ht="3.75" customHeight="1"/>
    <row r="1997" spans="2:38" ht="1.5" customHeight="1">
      <c r="B1997" s="2454" t="s">
        <v>2592</v>
      </c>
      <c r="C1997" s="2454"/>
      <c r="D1997" s="2454"/>
      <c r="G1997" s="2455" t="s">
        <v>1878</v>
      </c>
      <c r="H1997" s="2455"/>
      <c r="I1997" s="2455"/>
      <c r="J1997" s="2455"/>
      <c r="K1997" s="2455"/>
      <c r="L1997" s="2455"/>
      <c r="M1997" s="2455"/>
      <c r="N1997" s="2455"/>
      <c r="O1997" s="2455"/>
      <c r="P1997" s="2455"/>
      <c r="T1997" s="2456">
        <v>500</v>
      </c>
      <c r="V1997" s="2457">
        <v>2013</v>
      </c>
      <c r="X1997" s="2457">
        <v>1</v>
      </c>
      <c r="Z1997" s="2451">
        <v>1194846</v>
      </c>
      <c r="AA1997" s="2451"/>
      <c r="AB1997" s="2451"/>
      <c r="AC1997" s="2452" t="s">
        <v>13</v>
      </c>
      <c r="AD1997" s="2452" t="s">
        <v>1817</v>
      </c>
      <c r="AE1997" s="2452"/>
      <c r="AF1997" s="2452"/>
      <c r="AG1997" s="2452"/>
      <c r="AI1997" s="2452" t="s">
        <v>12</v>
      </c>
      <c r="AJ1997" s="2455" t="s">
        <v>12</v>
      </c>
      <c r="AK1997" s="2455"/>
      <c r="AL1997" s="2455"/>
    </row>
    <row r="1998" spans="2:38" ht="7.5" customHeight="1">
      <c r="B1998" s="2454"/>
      <c r="C1998" s="2454"/>
      <c r="D1998" s="2454"/>
      <c r="G1998" s="2455"/>
      <c r="H1998" s="2455"/>
      <c r="I1998" s="2455"/>
      <c r="J1998" s="2455"/>
      <c r="K1998" s="2455"/>
      <c r="L1998" s="2455"/>
      <c r="M1998" s="2455"/>
      <c r="N1998" s="2455"/>
      <c r="O1998" s="2455"/>
      <c r="P1998" s="2455"/>
      <c r="R1998" s="2452" t="s">
        <v>2593</v>
      </c>
      <c r="T1998" s="2456"/>
      <c r="V1998" s="2457"/>
      <c r="X1998" s="2457"/>
      <c r="Z1998" s="2451"/>
      <c r="AA1998" s="2451"/>
      <c r="AB1998" s="2451"/>
      <c r="AC1998" s="2452"/>
      <c r="AD1998" s="2452"/>
      <c r="AE1998" s="2452"/>
      <c r="AF1998" s="2452"/>
      <c r="AG1998" s="2452"/>
      <c r="AI1998" s="2452"/>
      <c r="AJ1998" s="2455"/>
      <c r="AK1998" s="2455"/>
      <c r="AL1998" s="2455"/>
    </row>
    <row r="1999" spans="2:38" ht="6.75" customHeight="1">
      <c r="B1999" s="2454"/>
      <c r="C1999" s="2454"/>
      <c r="D1999" s="2454"/>
      <c r="G1999" s="2455"/>
      <c r="H1999" s="2455"/>
      <c r="I1999" s="2455"/>
      <c r="J1999" s="2455"/>
      <c r="K1999" s="2455"/>
      <c r="L1999" s="2455"/>
      <c r="M1999" s="2455"/>
      <c r="N1999" s="2455"/>
      <c r="O1999" s="2455"/>
      <c r="P1999" s="2455"/>
      <c r="R1999" s="2452"/>
      <c r="Z1999" s="2451"/>
      <c r="AA1999" s="2451"/>
      <c r="AB1999" s="2451"/>
    </row>
    <row r="2000" spans="2:38" ht="3.75" customHeight="1"/>
    <row r="2001" spans="2:38" ht="1.5" customHeight="1">
      <c r="B2001" s="2454" t="s">
        <v>2592</v>
      </c>
      <c r="C2001" s="2454"/>
      <c r="D2001" s="2454"/>
      <c r="G2001" s="2455" t="s">
        <v>1878</v>
      </c>
      <c r="H2001" s="2455"/>
      <c r="I2001" s="2455"/>
      <c r="J2001" s="2455"/>
      <c r="K2001" s="2455"/>
      <c r="L2001" s="2455"/>
      <c r="M2001" s="2455"/>
      <c r="N2001" s="2455"/>
      <c r="O2001" s="2455"/>
      <c r="P2001" s="2455"/>
      <c r="T2001" s="2456">
        <v>501</v>
      </c>
      <c r="V2001" s="2457">
        <v>2013</v>
      </c>
      <c r="X2001" s="2457">
        <v>1</v>
      </c>
      <c r="Z2001" s="2451">
        <v>1194846</v>
      </c>
      <c r="AA2001" s="2451"/>
      <c r="AB2001" s="2451"/>
      <c r="AC2001" s="2452" t="s">
        <v>13</v>
      </c>
      <c r="AD2001" s="2452" t="s">
        <v>1817</v>
      </c>
      <c r="AE2001" s="2452"/>
      <c r="AF2001" s="2452"/>
      <c r="AG2001" s="2452"/>
      <c r="AI2001" s="2452" t="s">
        <v>12</v>
      </c>
      <c r="AJ2001" s="2455" t="s">
        <v>12</v>
      </c>
      <c r="AK2001" s="2455"/>
      <c r="AL2001" s="2455"/>
    </row>
    <row r="2002" spans="2:38" ht="7.5" customHeight="1">
      <c r="B2002" s="2454"/>
      <c r="C2002" s="2454"/>
      <c r="D2002" s="2454"/>
      <c r="G2002" s="2455"/>
      <c r="H2002" s="2455"/>
      <c r="I2002" s="2455"/>
      <c r="J2002" s="2455"/>
      <c r="K2002" s="2455"/>
      <c r="L2002" s="2455"/>
      <c r="M2002" s="2455"/>
      <c r="N2002" s="2455"/>
      <c r="O2002" s="2455"/>
      <c r="P2002" s="2455"/>
      <c r="R2002" s="2452" t="s">
        <v>2593</v>
      </c>
      <c r="T2002" s="2456"/>
      <c r="V2002" s="2457"/>
      <c r="X2002" s="2457"/>
      <c r="Z2002" s="2451"/>
      <c r="AA2002" s="2451"/>
      <c r="AB2002" s="2451"/>
      <c r="AC2002" s="2452"/>
      <c r="AD2002" s="2452"/>
      <c r="AE2002" s="2452"/>
      <c r="AF2002" s="2452"/>
      <c r="AG2002" s="2452"/>
      <c r="AI2002" s="2452"/>
      <c r="AJ2002" s="2455"/>
      <c r="AK2002" s="2455"/>
      <c r="AL2002" s="2455"/>
    </row>
    <row r="2003" spans="2:38" ht="6.75" customHeight="1">
      <c r="B2003" s="2454"/>
      <c r="C2003" s="2454"/>
      <c r="D2003" s="2454"/>
      <c r="G2003" s="2455"/>
      <c r="H2003" s="2455"/>
      <c r="I2003" s="2455"/>
      <c r="J2003" s="2455"/>
      <c r="K2003" s="2455"/>
      <c r="L2003" s="2455"/>
      <c r="M2003" s="2455"/>
      <c r="N2003" s="2455"/>
      <c r="O2003" s="2455"/>
      <c r="P2003" s="2455"/>
      <c r="R2003" s="2452"/>
      <c r="Z2003" s="2451"/>
      <c r="AA2003" s="2451"/>
      <c r="AB2003" s="2451"/>
    </row>
    <row r="2004" spans="2:38" ht="3.75" customHeight="1"/>
    <row r="2005" spans="2:38" ht="1.5" customHeight="1">
      <c r="B2005" s="2454" t="s">
        <v>2592</v>
      </c>
      <c r="C2005" s="2454"/>
      <c r="D2005" s="2454"/>
      <c r="G2005" s="2455" t="s">
        <v>1878</v>
      </c>
      <c r="H2005" s="2455"/>
      <c r="I2005" s="2455"/>
      <c r="J2005" s="2455"/>
      <c r="K2005" s="2455"/>
      <c r="L2005" s="2455"/>
      <c r="M2005" s="2455"/>
      <c r="N2005" s="2455"/>
      <c r="O2005" s="2455"/>
      <c r="P2005" s="2455"/>
      <c r="T2005" s="2456">
        <v>502</v>
      </c>
      <c r="V2005" s="2457">
        <v>2013</v>
      </c>
      <c r="X2005" s="2457">
        <v>1</v>
      </c>
      <c r="Z2005" s="2451">
        <v>1194846</v>
      </c>
      <c r="AA2005" s="2451"/>
      <c r="AB2005" s="2451"/>
      <c r="AC2005" s="2452" t="s">
        <v>13</v>
      </c>
      <c r="AD2005" s="2452" t="s">
        <v>1817</v>
      </c>
      <c r="AE2005" s="2452"/>
      <c r="AF2005" s="2452"/>
      <c r="AG2005" s="2452"/>
      <c r="AI2005" s="2452" t="s">
        <v>12</v>
      </c>
      <c r="AJ2005" s="2455" t="s">
        <v>12</v>
      </c>
      <c r="AK2005" s="2455"/>
      <c r="AL2005" s="2455"/>
    </row>
    <row r="2006" spans="2:38" ht="7.5" customHeight="1">
      <c r="B2006" s="2454"/>
      <c r="C2006" s="2454"/>
      <c r="D2006" s="2454"/>
      <c r="G2006" s="2455"/>
      <c r="H2006" s="2455"/>
      <c r="I2006" s="2455"/>
      <c r="J2006" s="2455"/>
      <c r="K2006" s="2455"/>
      <c r="L2006" s="2455"/>
      <c r="M2006" s="2455"/>
      <c r="N2006" s="2455"/>
      <c r="O2006" s="2455"/>
      <c r="P2006" s="2455"/>
      <c r="R2006" s="2452" t="s">
        <v>2593</v>
      </c>
      <c r="T2006" s="2456"/>
      <c r="V2006" s="2457"/>
      <c r="X2006" s="2457"/>
      <c r="Z2006" s="2451"/>
      <c r="AA2006" s="2451"/>
      <c r="AB2006" s="2451"/>
      <c r="AC2006" s="2452"/>
      <c r="AD2006" s="2452"/>
      <c r="AE2006" s="2452"/>
      <c r="AF2006" s="2452"/>
      <c r="AG2006" s="2452"/>
      <c r="AI2006" s="2452"/>
      <c r="AJ2006" s="2455"/>
      <c r="AK2006" s="2455"/>
      <c r="AL2006" s="2455"/>
    </row>
    <row r="2007" spans="2:38" ht="6.75" customHeight="1">
      <c r="B2007" s="2454"/>
      <c r="C2007" s="2454"/>
      <c r="D2007" s="2454"/>
      <c r="G2007" s="2455"/>
      <c r="H2007" s="2455"/>
      <c r="I2007" s="2455"/>
      <c r="J2007" s="2455"/>
      <c r="K2007" s="2455"/>
      <c r="L2007" s="2455"/>
      <c r="M2007" s="2455"/>
      <c r="N2007" s="2455"/>
      <c r="O2007" s="2455"/>
      <c r="P2007" s="2455"/>
      <c r="R2007" s="2452"/>
      <c r="Z2007" s="2451"/>
      <c r="AA2007" s="2451"/>
      <c r="AB2007" s="2451"/>
    </row>
    <row r="2008" spans="2:38" ht="3.75" customHeight="1"/>
    <row r="2009" spans="2:38" ht="1.5" customHeight="1">
      <c r="B2009" s="2454" t="s">
        <v>2592</v>
      </c>
      <c r="C2009" s="2454"/>
      <c r="D2009" s="2454"/>
      <c r="G2009" s="2455" t="s">
        <v>1878</v>
      </c>
      <c r="H2009" s="2455"/>
      <c r="I2009" s="2455"/>
      <c r="J2009" s="2455"/>
      <c r="K2009" s="2455"/>
      <c r="L2009" s="2455"/>
      <c r="M2009" s="2455"/>
      <c r="N2009" s="2455"/>
      <c r="O2009" s="2455"/>
      <c r="P2009" s="2455"/>
      <c r="T2009" s="2456">
        <v>503</v>
      </c>
      <c r="V2009" s="2457">
        <v>2013</v>
      </c>
      <c r="X2009" s="2457">
        <v>1</v>
      </c>
      <c r="Z2009" s="2451">
        <v>1194846</v>
      </c>
      <c r="AA2009" s="2451"/>
      <c r="AB2009" s="2451"/>
      <c r="AC2009" s="2452" t="s">
        <v>13</v>
      </c>
      <c r="AD2009" s="2452" t="s">
        <v>1817</v>
      </c>
      <c r="AE2009" s="2452"/>
      <c r="AF2009" s="2452"/>
      <c r="AG2009" s="2452"/>
      <c r="AI2009" s="2452" t="s">
        <v>12</v>
      </c>
      <c r="AJ2009" s="2455" t="s">
        <v>12</v>
      </c>
      <c r="AK2009" s="2455"/>
      <c r="AL2009" s="2455"/>
    </row>
    <row r="2010" spans="2:38" ht="7.5" customHeight="1">
      <c r="B2010" s="2454"/>
      <c r="C2010" s="2454"/>
      <c r="D2010" s="2454"/>
      <c r="G2010" s="2455"/>
      <c r="H2010" s="2455"/>
      <c r="I2010" s="2455"/>
      <c r="J2010" s="2455"/>
      <c r="K2010" s="2455"/>
      <c r="L2010" s="2455"/>
      <c r="M2010" s="2455"/>
      <c r="N2010" s="2455"/>
      <c r="O2010" s="2455"/>
      <c r="P2010" s="2455"/>
      <c r="R2010" s="2452" t="s">
        <v>2593</v>
      </c>
      <c r="T2010" s="2456"/>
      <c r="V2010" s="2457"/>
      <c r="X2010" s="2457"/>
      <c r="Z2010" s="2451"/>
      <c r="AA2010" s="2451"/>
      <c r="AB2010" s="2451"/>
      <c r="AC2010" s="2452"/>
      <c r="AD2010" s="2452"/>
      <c r="AE2010" s="2452"/>
      <c r="AF2010" s="2452"/>
      <c r="AG2010" s="2452"/>
      <c r="AI2010" s="2452"/>
      <c r="AJ2010" s="2455"/>
      <c r="AK2010" s="2455"/>
      <c r="AL2010" s="2455"/>
    </row>
    <row r="2011" spans="2:38" ht="6.75" customHeight="1">
      <c r="B2011" s="2454"/>
      <c r="C2011" s="2454"/>
      <c r="D2011" s="2454"/>
      <c r="G2011" s="2455"/>
      <c r="H2011" s="2455"/>
      <c r="I2011" s="2455"/>
      <c r="J2011" s="2455"/>
      <c r="K2011" s="2455"/>
      <c r="L2011" s="2455"/>
      <c r="M2011" s="2455"/>
      <c r="N2011" s="2455"/>
      <c r="O2011" s="2455"/>
      <c r="P2011" s="2455"/>
      <c r="R2011" s="2452"/>
      <c r="Z2011" s="2451"/>
      <c r="AA2011" s="2451"/>
      <c r="AB2011" s="2451"/>
    </row>
    <row r="2012" spans="2:38" ht="3.75" customHeight="1"/>
    <row r="2013" spans="2:38" ht="1.5" customHeight="1">
      <c r="B2013" s="2454" t="s">
        <v>2592</v>
      </c>
      <c r="C2013" s="2454"/>
      <c r="D2013" s="2454"/>
      <c r="G2013" s="2455" t="s">
        <v>1878</v>
      </c>
      <c r="H2013" s="2455"/>
      <c r="I2013" s="2455"/>
      <c r="J2013" s="2455"/>
      <c r="K2013" s="2455"/>
      <c r="L2013" s="2455"/>
      <c r="M2013" s="2455"/>
      <c r="N2013" s="2455"/>
      <c r="O2013" s="2455"/>
      <c r="P2013" s="2455"/>
      <c r="T2013" s="2456">
        <v>504</v>
      </c>
      <c r="V2013" s="2457">
        <v>2013</v>
      </c>
      <c r="X2013" s="2457">
        <v>1</v>
      </c>
      <c r="Z2013" s="2451">
        <v>1194846</v>
      </c>
      <c r="AA2013" s="2451"/>
      <c r="AB2013" s="2451"/>
      <c r="AC2013" s="2452" t="s">
        <v>13</v>
      </c>
      <c r="AD2013" s="2452" t="s">
        <v>1817</v>
      </c>
      <c r="AE2013" s="2452"/>
      <c r="AF2013" s="2452"/>
      <c r="AG2013" s="2452"/>
      <c r="AI2013" s="2452" t="s">
        <v>12</v>
      </c>
      <c r="AJ2013" s="2455" t="s">
        <v>12</v>
      </c>
      <c r="AK2013" s="2455"/>
      <c r="AL2013" s="2455"/>
    </row>
    <row r="2014" spans="2:38" ht="7.5" customHeight="1">
      <c r="B2014" s="2454"/>
      <c r="C2014" s="2454"/>
      <c r="D2014" s="2454"/>
      <c r="G2014" s="2455"/>
      <c r="H2014" s="2455"/>
      <c r="I2014" s="2455"/>
      <c r="J2014" s="2455"/>
      <c r="K2014" s="2455"/>
      <c r="L2014" s="2455"/>
      <c r="M2014" s="2455"/>
      <c r="N2014" s="2455"/>
      <c r="O2014" s="2455"/>
      <c r="P2014" s="2455"/>
      <c r="R2014" s="2452" t="s">
        <v>2593</v>
      </c>
      <c r="T2014" s="2456"/>
      <c r="V2014" s="2457"/>
      <c r="X2014" s="2457"/>
      <c r="Z2014" s="2451"/>
      <c r="AA2014" s="2451"/>
      <c r="AB2014" s="2451"/>
      <c r="AC2014" s="2452"/>
      <c r="AD2014" s="2452"/>
      <c r="AE2014" s="2452"/>
      <c r="AF2014" s="2452"/>
      <c r="AG2014" s="2452"/>
      <c r="AI2014" s="2452"/>
      <c r="AJ2014" s="2455"/>
      <c r="AK2014" s="2455"/>
      <c r="AL2014" s="2455"/>
    </row>
    <row r="2015" spans="2:38" ht="6.75" customHeight="1">
      <c r="B2015" s="2454"/>
      <c r="C2015" s="2454"/>
      <c r="D2015" s="2454"/>
      <c r="G2015" s="2455"/>
      <c r="H2015" s="2455"/>
      <c r="I2015" s="2455"/>
      <c r="J2015" s="2455"/>
      <c r="K2015" s="2455"/>
      <c r="L2015" s="2455"/>
      <c r="M2015" s="2455"/>
      <c r="N2015" s="2455"/>
      <c r="O2015" s="2455"/>
      <c r="P2015" s="2455"/>
      <c r="R2015" s="2452"/>
      <c r="Z2015" s="2451"/>
      <c r="AA2015" s="2451"/>
      <c r="AB2015" s="2451"/>
    </row>
    <row r="2016" spans="2:38" ht="3.75" customHeight="1"/>
    <row r="2017" spans="2:38" ht="1.5" customHeight="1">
      <c r="B2017" s="2454" t="s">
        <v>2592</v>
      </c>
      <c r="C2017" s="2454"/>
      <c r="D2017" s="2454"/>
      <c r="G2017" s="2455" t="s">
        <v>1878</v>
      </c>
      <c r="H2017" s="2455"/>
      <c r="I2017" s="2455"/>
      <c r="J2017" s="2455"/>
      <c r="K2017" s="2455"/>
      <c r="L2017" s="2455"/>
      <c r="M2017" s="2455"/>
      <c r="N2017" s="2455"/>
      <c r="O2017" s="2455"/>
      <c r="P2017" s="2455"/>
      <c r="T2017" s="2456">
        <v>505</v>
      </c>
      <c r="V2017" s="2457">
        <v>2013</v>
      </c>
      <c r="X2017" s="2457">
        <v>1</v>
      </c>
      <c r="Z2017" s="2451">
        <v>1194846</v>
      </c>
      <c r="AA2017" s="2451"/>
      <c r="AB2017" s="2451"/>
      <c r="AC2017" s="2452" t="s">
        <v>13</v>
      </c>
      <c r="AD2017" s="2452" t="s">
        <v>1817</v>
      </c>
      <c r="AE2017" s="2452"/>
      <c r="AF2017" s="2452"/>
      <c r="AG2017" s="2452"/>
      <c r="AI2017" s="2452" t="s">
        <v>12</v>
      </c>
      <c r="AJ2017" s="2455" t="s">
        <v>12</v>
      </c>
      <c r="AK2017" s="2455"/>
      <c r="AL2017" s="2455"/>
    </row>
    <row r="2018" spans="2:38" ht="7.5" customHeight="1">
      <c r="B2018" s="2454"/>
      <c r="C2018" s="2454"/>
      <c r="D2018" s="2454"/>
      <c r="G2018" s="2455"/>
      <c r="H2018" s="2455"/>
      <c r="I2018" s="2455"/>
      <c r="J2018" s="2455"/>
      <c r="K2018" s="2455"/>
      <c r="L2018" s="2455"/>
      <c r="M2018" s="2455"/>
      <c r="N2018" s="2455"/>
      <c r="O2018" s="2455"/>
      <c r="P2018" s="2455"/>
      <c r="R2018" s="2452" t="s">
        <v>2593</v>
      </c>
      <c r="T2018" s="2456"/>
      <c r="V2018" s="2457"/>
      <c r="X2018" s="2457"/>
      <c r="Z2018" s="2451"/>
      <c r="AA2018" s="2451"/>
      <c r="AB2018" s="2451"/>
      <c r="AC2018" s="2452"/>
      <c r="AD2018" s="2452"/>
      <c r="AE2018" s="2452"/>
      <c r="AF2018" s="2452"/>
      <c r="AG2018" s="2452"/>
      <c r="AI2018" s="2452"/>
      <c r="AJ2018" s="2455"/>
      <c r="AK2018" s="2455"/>
      <c r="AL2018" s="2455"/>
    </row>
    <row r="2019" spans="2:38" ht="6.75" customHeight="1">
      <c r="B2019" s="2454"/>
      <c r="C2019" s="2454"/>
      <c r="D2019" s="2454"/>
      <c r="G2019" s="2455"/>
      <c r="H2019" s="2455"/>
      <c r="I2019" s="2455"/>
      <c r="J2019" s="2455"/>
      <c r="K2019" s="2455"/>
      <c r="L2019" s="2455"/>
      <c r="M2019" s="2455"/>
      <c r="N2019" s="2455"/>
      <c r="O2019" s="2455"/>
      <c r="P2019" s="2455"/>
      <c r="R2019" s="2452"/>
      <c r="Z2019" s="2451"/>
      <c r="AA2019" s="2451"/>
      <c r="AB2019" s="2451"/>
    </row>
    <row r="2020" spans="2:38" ht="3.75" customHeight="1"/>
    <row r="2021" spans="2:38" ht="1.5" customHeight="1">
      <c r="B2021" s="2454" t="s">
        <v>2592</v>
      </c>
      <c r="C2021" s="2454"/>
      <c r="D2021" s="2454"/>
      <c r="G2021" s="2455" t="s">
        <v>1878</v>
      </c>
      <c r="H2021" s="2455"/>
      <c r="I2021" s="2455"/>
      <c r="J2021" s="2455"/>
      <c r="K2021" s="2455"/>
      <c r="L2021" s="2455"/>
      <c r="M2021" s="2455"/>
      <c r="N2021" s="2455"/>
      <c r="O2021" s="2455"/>
      <c r="P2021" s="2455"/>
      <c r="T2021" s="2456">
        <v>506</v>
      </c>
      <c r="V2021" s="2457">
        <v>2013</v>
      </c>
      <c r="X2021" s="2457">
        <v>1</v>
      </c>
      <c r="Z2021" s="2451">
        <v>3144332</v>
      </c>
      <c r="AA2021" s="2451"/>
      <c r="AB2021" s="2451"/>
      <c r="AC2021" s="2452" t="s">
        <v>1914</v>
      </c>
      <c r="AD2021" s="2452" t="s">
        <v>1817</v>
      </c>
      <c r="AE2021" s="2452"/>
      <c r="AF2021" s="2452"/>
      <c r="AG2021" s="2452"/>
      <c r="AJ2021" s="2455" t="s">
        <v>2199</v>
      </c>
      <c r="AK2021" s="2455"/>
      <c r="AL2021" s="2455"/>
    </row>
    <row r="2022" spans="2:38" ht="7.5" customHeight="1">
      <c r="B2022" s="2454"/>
      <c r="C2022" s="2454"/>
      <c r="D2022" s="2454"/>
      <c r="G2022" s="2455"/>
      <c r="H2022" s="2455"/>
      <c r="I2022" s="2455"/>
      <c r="J2022" s="2455"/>
      <c r="K2022" s="2455"/>
      <c r="L2022" s="2455"/>
      <c r="M2022" s="2455"/>
      <c r="N2022" s="2455"/>
      <c r="O2022" s="2455"/>
      <c r="P2022" s="2455"/>
      <c r="R2022" s="2452" t="s">
        <v>2593</v>
      </c>
      <c r="T2022" s="2456"/>
      <c r="V2022" s="2457"/>
      <c r="X2022" s="2457"/>
      <c r="Z2022" s="2451"/>
      <c r="AA2022" s="2451"/>
      <c r="AB2022" s="2451"/>
      <c r="AC2022" s="2452"/>
      <c r="AD2022" s="2452"/>
      <c r="AE2022" s="2452"/>
      <c r="AF2022" s="2452"/>
      <c r="AG2022" s="2452"/>
      <c r="AJ2022" s="2455"/>
      <c r="AK2022" s="2455"/>
      <c r="AL2022" s="2455"/>
    </row>
    <row r="2023" spans="2:38" ht="6.75" customHeight="1">
      <c r="B2023" s="2454"/>
      <c r="C2023" s="2454"/>
      <c r="D2023" s="2454"/>
      <c r="G2023" s="2455"/>
      <c r="H2023" s="2455"/>
      <c r="I2023" s="2455"/>
      <c r="J2023" s="2455"/>
      <c r="K2023" s="2455"/>
      <c r="L2023" s="2455"/>
      <c r="M2023" s="2455"/>
      <c r="N2023" s="2455"/>
      <c r="O2023" s="2455"/>
      <c r="P2023" s="2455"/>
      <c r="R2023" s="2452"/>
      <c r="Z2023" s="2451"/>
      <c r="AA2023" s="2451"/>
      <c r="AB2023" s="2451"/>
    </row>
    <row r="2024" spans="2:38" ht="3.75" customHeight="1"/>
    <row r="2025" spans="2:38" ht="1.5" customHeight="1">
      <c r="B2025" s="2454" t="s">
        <v>2594</v>
      </c>
      <c r="C2025" s="2454"/>
      <c r="D2025" s="2454"/>
      <c r="G2025" s="2455" t="s">
        <v>2305</v>
      </c>
      <c r="H2025" s="2455"/>
      <c r="I2025" s="2455"/>
      <c r="J2025" s="2455"/>
      <c r="K2025" s="2455"/>
      <c r="L2025" s="2455"/>
      <c r="M2025" s="2455"/>
      <c r="N2025" s="2455"/>
      <c r="O2025" s="2455"/>
      <c r="P2025" s="2455"/>
      <c r="T2025" s="2456">
        <v>507</v>
      </c>
      <c r="V2025" s="2457">
        <v>2006</v>
      </c>
      <c r="X2025" s="2457">
        <v>1</v>
      </c>
      <c r="Z2025" s="2451">
        <v>2450000</v>
      </c>
      <c r="AA2025" s="2451"/>
      <c r="AB2025" s="2451"/>
      <c r="AC2025" s="2452" t="s">
        <v>1914</v>
      </c>
      <c r="AD2025" s="2452" t="s">
        <v>1817</v>
      </c>
      <c r="AE2025" s="2452"/>
      <c r="AF2025" s="2452"/>
      <c r="AG2025" s="2452"/>
      <c r="AJ2025" s="2455" t="s">
        <v>2199</v>
      </c>
      <c r="AK2025" s="2455"/>
      <c r="AL2025" s="2455"/>
    </row>
    <row r="2026" spans="2:38" ht="7.5" customHeight="1">
      <c r="B2026" s="2454"/>
      <c r="C2026" s="2454"/>
      <c r="D2026" s="2454"/>
      <c r="G2026" s="2455"/>
      <c r="H2026" s="2455"/>
      <c r="I2026" s="2455"/>
      <c r="J2026" s="2455"/>
      <c r="K2026" s="2455"/>
      <c r="L2026" s="2455"/>
      <c r="M2026" s="2455"/>
      <c r="N2026" s="2455"/>
      <c r="O2026" s="2455"/>
      <c r="P2026" s="2455"/>
      <c r="R2026" s="2452" t="s">
        <v>1869</v>
      </c>
      <c r="T2026" s="2456"/>
      <c r="V2026" s="2457"/>
      <c r="X2026" s="2457"/>
      <c r="Z2026" s="2451"/>
      <c r="AA2026" s="2451"/>
      <c r="AB2026" s="2451"/>
      <c r="AC2026" s="2452"/>
      <c r="AD2026" s="2452"/>
      <c r="AE2026" s="2452"/>
      <c r="AF2026" s="2452"/>
      <c r="AG2026" s="2452"/>
      <c r="AJ2026" s="2455"/>
      <c r="AK2026" s="2455"/>
      <c r="AL2026" s="2455"/>
    </row>
    <row r="2027" spans="2:38" ht="6.75" customHeight="1">
      <c r="B2027" s="2454"/>
      <c r="C2027" s="2454"/>
      <c r="D2027" s="2454"/>
      <c r="G2027" s="2455"/>
      <c r="H2027" s="2455"/>
      <c r="I2027" s="2455"/>
      <c r="J2027" s="2455"/>
      <c r="K2027" s="2455"/>
      <c r="L2027" s="2455"/>
      <c r="M2027" s="2455"/>
      <c r="N2027" s="2455"/>
      <c r="O2027" s="2455"/>
      <c r="P2027" s="2455"/>
      <c r="R2027" s="2452"/>
      <c r="Z2027" s="2451"/>
      <c r="AA2027" s="2451"/>
      <c r="AB2027" s="2451"/>
    </row>
    <row r="2028" spans="2:38" ht="3.75" customHeight="1"/>
    <row r="2029" spans="2:38" ht="1.5" customHeight="1">
      <c r="B2029" s="2454" t="s">
        <v>2594</v>
      </c>
      <c r="C2029" s="2454"/>
      <c r="D2029" s="2454"/>
      <c r="G2029" s="2455" t="s">
        <v>2305</v>
      </c>
      <c r="H2029" s="2455"/>
      <c r="I2029" s="2455"/>
      <c r="J2029" s="2455"/>
      <c r="K2029" s="2455"/>
      <c r="L2029" s="2455"/>
      <c r="M2029" s="2455"/>
      <c r="N2029" s="2455"/>
      <c r="O2029" s="2455"/>
      <c r="P2029" s="2455"/>
      <c r="T2029" s="2456">
        <v>508</v>
      </c>
      <c r="V2029" s="2457">
        <v>2011</v>
      </c>
      <c r="X2029" s="2457">
        <v>1</v>
      </c>
      <c r="Z2029" s="2451">
        <v>3000000</v>
      </c>
      <c r="AA2029" s="2451"/>
      <c r="AB2029" s="2451"/>
      <c r="AC2029" s="2452" t="s">
        <v>1914</v>
      </c>
      <c r="AD2029" s="2452" t="s">
        <v>1817</v>
      </c>
      <c r="AE2029" s="2452"/>
      <c r="AF2029" s="2452"/>
      <c r="AG2029" s="2452"/>
      <c r="AJ2029" s="2455" t="s">
        <v>2199</v>
      </c>
      <c r="AK2029" s="2455"/>
      <c r="AL2029" s="2455"/>
    </row>
    <row r="2030" spans="2:38" ht="7.5" customHeight="1">
      <c r="B2030" s="2454"/>
      <c r="C2030" s="2454"/>
      <c r="D2030" s="2454"/>
      <c r="G2030" s="2455"/>
      <c r="H2030" s="2455"/>
      <c r="I2030" s="2455"/>
      <c r="J2030" s="2455"/>
      <c r="K2030" s="2455"/>
      <c r="L2030" s="2455"/>
      <c r="M2030" s="2455"/>
      <c r="N2030" s="2455"/>
      <c r="O2030" s="2455"/>
      <c r="P2030" s="2455"/>
      <c r="R2030" s="2452" t="s">
        <v>1846</v>
      </c>
      <c r="T2030" s="2456"/>
      <c r="V2030" s="2457"/>
      <c r="X2030" s="2457"/>
      <c r="Z2030" s="2451"/>
      <c r="AA2030" s="2451"/>
      <c r="AB2030" s="2451"/>
      <c r="AC2030" s="2452"/>
      <c r="AD2030" s="2452"/>
      <c r="AE2030" s="2452"/>
      <c r="AF2030" s="2452"/>
      <c r="AG2030" s="2452"/>
      <c r="AJ2030" s="2455"/>
      <c r="AK2030" s="2455"/>
      <c r="AL2030" s="2455"/>
    </row>
    <row r="2031" spans="2:38" ht="6.75" customHeight="1">
      <c r="B2031" s="2454"/>
      <c r="C2031" s="2454"/>
      <c r="D2031" s="2454"/>
      <c r="G2031" s="2455"/>
      <c r="H2031" s="2455"/>
      <c r="I2031" s="2455"/>
      <c r="J2031" s="2455"/>
      <c r="K2031" s="2455"/>
      <c r="L2031" s="2455"/>
      <c r="M2031" s="2455"/>
      <c r="N2031" s="2455"/>
      <c r="O2031" s="2455"/>
      <c r="P2031" s="2455"/>
      <c r="R2031" s="2452"/>
      <c r="Z2031" s="2451"/>
      <c r="AA2031" s="2451"/>
      <c r="AB2031" s="2451"/>
    </row>
    <row r="2032" spans="2:38" ht="3.75" customHeight="1"/>
    <row r="2033" spans="2:38" ht="1.5" customHeight="1">
      <c r="B2033" s="2454" t="s">
        <v>2594</v>
      </c>
      <c r="C2033" s="2454"/>
      <c r="D2033" s="2454"/>
      <c r="G2033" s="2455" t="s">
        <v>2305</v>
      </c>
      <c r="H2033" s="2455"/>
      <c r="I2033" s="2455"/>
      <c r="J2033" s="2455"/>
      <c r="K2033" s="2455"/>
      <c r="L2033" s="2455"/>
      <c r="M2033" s="2455"/>
      <c r="N2033" s="2455"/>
      <c r="O2033" s="2455"/>
      <c r="P2033" s="2455"/>
      <c r="T2033" s="2456">
        <v>509</v>
      </c>
      <c r="V2033" s="2457">
        <v>2012</v>
      </c>
      <c r="X2033" s="2457">
        <v>1</v>
      </c>
      <c r="Z2033" s="2451">
        <v>3088410</v>
      </c>
      <c r="AA2033" s="2451"/>
      <c r="AB2033" s="2451"/>
      <c r="AC2033" s="2452" t="s">
        <v>1914</v>
      </c>
      <c r="AD2033" s="2452" t="s">
        <v>1817</v>
      </c>
      <c r="AE2033" s="2452"/>
      <c r="AF2033" s="2452"/>
      <c r="AG2033" s="2452"/>
      <c r="AJ2033" s="2455" t="s">
        <v>2199</v>
      </c>
      <c r="AK2033" s="2455"/>
      <c r="AL2033" s="2455"/>
    </row>
    <row r="2034" spans="2:38" ht="7.5" customHeight="1">
      <c r="B2034" s="2454"/>
      <c r="C2034" s="2454"/>
      <c r="D2034" s="2454"/>
      <c r="G2034" s="2455"/>
      <c r="H2034" s="2455"/>
      <c r="I2034" s="2455"/>
      <c r="J2034" s="2455"/>
      <c r="K2034" s="2455"/>
      <c r="L2034" s="2455"/>
      <c r="M2034" s="2455"/>
      <c r="N2034" s="2455"/>
      <c r="O2034" s="2455"/>
      <c r="P2034" s="2455"/>
      <c r="R2034" s="2452" t="s">
        <v>1869</v>
      </c>
      <c r="T2034" s="2456"/>
      <c r="V2034" s="2457"/>
      <c r="X2034" s="2457"/>
      <c r="Z2034" s="2451"/>
      <c r="AA2034" s="2451"/>
      <c r="AB2034" s="2451"/>
      <c r="AC2034" s="2452"/>
      <c r="AD2034" s="2452"/>
      <c r="AE2034" s="2452"/>
      <c r="AF2034" s="2452"/>
      <c r="AG2034" s="2452"/>
      <c r="AJ2034" s="2455"/>
      <c r="AK2034" s="2455"/>
      <c r="AL2034" s="2455"/>
    </row>
    <row r="2035" spans="2:38" ht="6.75" customHeight="1">
      <c r="B2035" s="2454"/>
      <c r="C2035" s="2454"/>
      <c r="D2035" s="2454"/>
      <c r="G2035" s="2455"/>
      <c r="H2035" s="2455"/>
      <c r="I2035" s="2455"/>
      <c r="J2035" s="2455"/>
      <c r="K2035" s="2455"/>
      <c r="L2035" s="2455"/>
      <c r="M2035" s="2455"/>
      <c r="N2035" s="2455"/>
      <c r="O2035" s="2455"/>
      <c r="P2035" s="2455"/>
      <c r="R2035" s="2452"/>
      <c r="Z2035" s="2451"/>
      <c r="AA2035" s="2451"/>
      <c r="AB2035" s="2451"/>
    </row>
    <row r="2036" spans="2:38" ht="3.75" customHeight="1"/>
    <row r="2037" spans="2:38" ht="1.5" customHeight="1">
      <c r="B2037" s="2454" t="s">
        <v>2594</v>
      </c>
      <c r="C2037" s="2454"/>
      <c r="D2037" s="2454"/>
      <c r="G2037" s="2455" t="s">
        <v>2305</v>
      </c>
      <c r="H2037" s="2455"/>
      <c r="I2037" s="2455"/>
      <c r="J2037" s="2455"/>
      <c r="K2037" s="2455"/>
      <c r="L2037" s="2455"/>
      <c r="M2037" s="2455"/>
      <c r="N2037" s="2455"/>
      <c r="O2037" s="2455"/>
      <c r="P2037" s="2455"/>
      <c r="T2037" s="2456">
        <v>510</v>
      </c>
      <c r="V2037" s="2457">
        <v>2012</v>
      </c>
      <c r="X2037" s="2457">
        <v>1</v>
      </c>
      <c r="Z2037" s="2451">
        <v>3088410</v>
      </c>
      <c r="AA2037" s="2451"/>
      <c r="AB2037" s="2451"/>
      <c r="AC2037" s="2452" t="s">
        <v>13</v>
      </c>
      <c r="AD2037" s="2452" t="s">
        <v>1817</v>
      </c>
      <c r="AE2037" s="2452"/>
      <c r="AF2037" s="2452"/>
      <c r="AG2037" s="2452"/>
      <c r="AI2037" s="2452" t="s">
        <v>12</v>
      </c>
      <c r="AJ2037" s="2455" t="s">
        <v>12</v>
      </c>
      <c r="AK2037" s="2455"/>
      <c r="AL2037" s="2455"/>
    </row>
    <row r="2038" spans="2:38" ht="7.5" customHeight="1">
      <c r="B2038" s="2454"/>
      <c r="C2038" s="2454"/>
      <c r="D2038" s="2454"/>
      <c r="G2038" s="2455"/>
      <c r="H2038" s="2455"/>
      <c r="I2038" s="2455"/>
      <c r="J2038" s="2455"/>
      <c r="K2038" s="2455"/>
      <c r="L2038" s="2455"/>
      <c r="M2038" s="2455"/>
      <c r="N2038" s="2455"/>
      <c r="O2038" s="2455"/>
      <c r="P2038" s="2455"/>
      <c r="R2038" s="2452" t="s">
        <v>1869</v>
      </c>
      <c r="T2038" s="2456"/>
      <c r="V2038" s="2457"/>
      <c r="X2038" s="2457"/>
      <c r="Z2038" s="2451"/>
      <c r="AA2038" s="2451"/>
      <c r="AB2038" s="2451"/>
      <c r="AC2038" s="2452"/>
      <c r="AD2038" s="2452"/>
      <c r="AE2038" s="2452"/>
      <c r="AF2038" s="2452"/>
      <c r="AG2038" s="2452"/>
      <c r="AI2038" s="2452"/>
      <c r="AJ2038" s="2455"/>
      <c r="AK2038" s="2455"/>
      <c r="AL2038" s="2455"/>
    </row>
    <row r="2039" spans="2:38" ht="6.75" customHeight="1">
      <c r="B2039" s="2454"/>
      <c r="C2039" s="2454"/>
      <c r="D2039" s="2454"/>
      <c r="G2039" s="2455"/>
      <c r="H2039" s="2455"/>
      <c r="I2039" s="2455"/>
      <c r="J2039" s="2455"/>
      <c r="K2039" s="2455"/>
      <c r="L2039" s="2455"/>
      <c r="M2039" s="2455"/>
      <c r="N2039" s="2455"/>
      <c r="O2039" s="2455"/>
      <c r="P2039" s="2455"/>
      <c r="R2039" s="2452"/>
      <c r="Z2039" s="2451"/>
      <c r="AA2039" s="2451"/>
      <c r="AB2039" s="2451"/>
    </row>
    <row r="2040" spans="2:38" ht="3.75" customHeight="1"/>
    <row r="2041" spans="2:38" ht="1.5" customHeight="1">
      <c r="B2041" s="2454" t="s">
        <v>2594</v>
      </c>
      <c r="C2041" s="2454"/>
      <c r="D2041" s="2454"/>
      <c r="G2041" s="2455" t="s">
        <v>2305</v>
      </c>
      <c r="H2041" s="2455"/>
      <c r="I2041" s="2455"/>
      <c r="J2041" s="2455"/>
      <c r="K2041" s="2455"/>
      <c r="L2041" s="2455"/>
      <c r="M2041" s="2455"/>
      <c r="N2041" s="2455"/>
      <c r="O2041" s="2455"/>
      <c r="P2041" s="2455"/>
      <c r="T2041" s="2456">
        <v>511</v>
      </c>
      <c r="V2041" s="2457">
        <v>2012</v>
      </c>
      <c r="X2041" s="2457">
        <v>1</v>
      </c>
      <c r="Z2041" s="2451">
        <v>12263180</v>
      </c>
      <c r="AA2041" s="2451"/>
      <c r="AB2041" s="2451"/>
      <c r="AC2041" s="2452" t="s">
        <v>13</v>
      </c>
      <c r="AD2041" s="2452" t="s">
        <v>1817</v>
      </c>
      <c r="AE2041" s="2452"/>
      <c r="AF2041" s="2452"/>
      <c r="AG2041" s="2452"/>
      <c r="AI2041" s="2452" t="s">
        <v>12</v>
      </c>
      <c r="AJ2041" s="2455" t="s">
        <v>12</v>
      </c>
      <c r="AK2041" s="2455"/>
      <c r="AL2041" s="2455"/>
    </row>
    <row r="2042" spans="2:38" ht="7.5" customHeight="1">
      <c r="B2042" s="2454"/>
      <c r="C2042" s="2454"/>
      <c r="D2042" s="2454"/>
      <c r="G2042" s="2455"/>
      <c r="H2042" s="2455"/>
      <c r="I2042" s="2455"/>
      <c r="J2042" s="2455"/>
      <c r="K2042" s="2455"/>
      <c r="L2042" s="2455"/>
      <c r="M2042" s="2455"/>
      <c r="N2042" s="2455"/>
      <c r="O2042" s="2455"/>
      <c r="P2042" s="2455"/>
      <c r="R2042" s="2452" t="s">
        <v>1869</v>
      </c>
      <c r="T2042" s="2456"/>
      <c r="V2042" s="2457"/>
      <c r="X2042" s="2457"/>
      <c r="Z2042" s="2451"/>
      <c r="AA2042" s="2451"/>
      <c r="AB2042" s="2451"/>
      <c r="AC2042" s="2452"/>
      <c r="AD2042" s="2452"/>
      <c r="AE2042" s="2452"/>
      <c r="AF2042" s="2452"/>
      <c r="AG2042" s="2452"/>
      <c r="AI2042" s="2452"/>
      <c r="AJ2042" s="2455"/>
      <c r="AK2042" s="2455"/>
      <c r="AL2042" s="2455"/>
    </row>
    <row r="2043" spans="2:38" ht="6.75" customHeight="1">
      <c r="B2043" s="2454"/>
      <c r="C2043" s="2454"/>
      <c r="D2043" s="2454"/>
      <c r="G2043" s="2455"/>
      <c r="H2043" s="2455"/>
      <c r="I2043" s="2455"/>
      <c r="J2043" s="2455"/>
      <c r="K2043" s="2455"/>
      <c r="L2043" s="2455"/>
      <c r="M2043" s="2455"/>
      <c r="N2043" s="2455"/>
      <c r="O2043" s="2455"/>
      <c r="P2043" s="2455"/>
      <c r="R2043" s="2452"/>
      <c r="Z2043" s="2451"/>
      <c r="AA2043" s="2451"/>
      <c r="AB2043" s="2451"/>
    </row>
    <row r="2044" spans="2:38" ht="3.75" customHeight="1"/>
    <row r="2045" spans="2:38" ht="1.5" customHeight="1">
      <c r="B2045" s="2454" t="s">
        <v>2594</v>
      </c>
      <c r="C2045" s="2454"/>
      <c r="D2045" s="2454"/>
      <c r="G2045" s="2455" t="s">
        <v>2305</v>
      </c>
      <c r="H2045" s="2455"/>
      <c r="I2045" s="2455"/>
      <c r="J2045" s="2455"/>
      <c r="K2045" s="2455"/>
      <c r="L2045" s="2455"/>
      <c r="M2045" s="2455"/>
      <c r="N2045" s="2455"/>
      <c r="O2045" s="2455"/>
      <c r="P2045" s="2455"/>
      <c r="T2045" s="2456">
        <v>512</v>
      </c>
      <c r="V2045" s="2457">
        <v>2012</v>
      </c>
      <c r="X2045" s="2457">
        <v>1</v>
      </c>
      <c r="Z2045" s="2451">
        <v>7000000</v>
      </c>
      <c r="AA2045" s="2451"/>
      <c r="AB2045" s="2451"/>
      <c r="AC2045" s="2452" t="s">
        <v>13</v>
      </c>
      <c r="AD2045" s="2452" t="s">
        <v>1817</v>
      </c>
      <c r="AE2045" s="2452"/>
      <c r="AF2045" s="2452"/>
      <c r="AG2045" s="2452"/>
      <c r="AI2045" s="2452" t="s">
        <v>12</v>
      </c>
      <c r="AJ2045" s="2455" t="s">
        <v>12</v>
      </c>
      <c r="AK2045" s="2455"/>
      <c r="AL2045" s="2455"/>
    </row>
    <row r="2046" spans="2:38" ht="7.5" customHeight="1">
      <c r="B2046" s="2454"/>
      <c r="C2046" s="2454"/>
      <c r="D2046" s="2454"/>
      <c r="G2046" s="2455"/>
      <c r="H2046" s="2455"/>
      <c r="I2046" s="2455"/>
      <c r="J2046" s="2455"/>
      <c r="K2046" s="2455"/>
      <c r="L2046" s="2455"/>
      <c r="M2046" s="2455"/>
      <c r="N2046" s="2455"/>
      <c r="O2046" s="2455"/>
      <c r="P2046" s="2455"/>
      <c r="R2046" s="2452" t="s">
        <v>2595</v>
      </c>
      <c r="T2046" s="2456"/>
      <c r="V2046" s="2457"/>
      <c r="X2046" s="2457"/>
      <c r="Z2046" s="2451"/>
      <c r="AA2046" s="2451"/>
      <c r="AB2046" s="2451"/>
      <c r="AC2046" s="2452"/>
      <c r="AD2046" s="2452"/>
      <c r="AE2046" s="2452"/>
      <c r="AF2046" s="2452"/>
      <c r="AG2046" s="2452"/>
      <c r="AI2046" s="2452"/>
      <c r="AJ2046" s="2455"/>
      <c r="AK2046" s="2455"/>
      <c r="AL2046" s="2455"/>
    </row>
    <row r="2047" spans="2:38" ht="6.75" customHeight="1">
      <c r="B2047" s="2454"/>
      <c r="C2047" s="2454"/>
      <c r="D2047" s="2454"/>
      <c r="G2047" s="2455"/>
      <c r="H2047" s="2455"/>
      <c r="I2047" s="2455"/>
      <c r="J2047" s="2455"/>
      <c r="K2047" s="2455"/>
      <c r="L2047" s="2455"/>
      <c r="M2047" s="2455"/>
      <c r="N2047" s="2455"/>
      <c r="O2047" s="2455"/>
      <c r="P2047" s="2455"/>
      <c r="R2047" s="2452"/>
      <c r="Z2047" s="2451"/>
      <c r="AA2047" s="2451"/>
      <c r="AB2047" s="2451"/>
    </row>
    <row r="2048" spans="2:38" ht="3.75" customHeight="1"/>
    <row r="2049" spans="2:38" ht="1.5" customHeight="1">
      <c r="B2049" s="2454" t="s">
        <v>2594</v>
      </c>
      <c r="C2049" s="2454"/>
      <c r="D2049" s="2454"/>
      <c r="G2049" s="2455" t="s">
        <v>2305</v>
      </c>
      <c r="H2049" s="2455"/>
      <c r="I2049" s="2455"/>
      <c r="J2049" s="2455"/>
      <c r="K2049" s="2455"/>
      <c r="L2049" s="2455"/>
      <c r="M2049" s="2455"/>
      <c r="N2049" s="2455"/>
      <c r="O2049" s="2455"/>
      <c r="P2049" s="2455"/>
      <c r="T2049" s="2456">
        <v>513</v>
      </c>
      <c r="V2049" s="2457">
        <v>2014</v>
      </c>
      <c r="X2049" s="2457">
        <v>1</v>
      </c>
      <c r="Z2049" s="2451">
        <v>500000</v>
      </c>
      <c r="AA2049" s="2451"/>
      <c r="AB2049" s="2451"/>
      <c r="AC2049" s="2452" t="s">
        <v>13</v>
      </c>
      <c r="AD2049" s="2452" t="s">
        <v>1817</v>
      </c>
      <c r="AE2049" s="2452"/>
      <c r="AF2049" s="2452"/>
      <c r="AG2049" s="2452"/>
      <c r="AI2049" s="2452" t="s">
        <v>12</v>
      </c>
      <c r="AJ2049" s="2455" t="s">
        <v>12</v>
      </c>
      <c r="AK2049" s="2455"/>
      <c r="AL2049" s="2455"/>
    </row>
    <row r="2050" spans="2:38" ht="7.5" customHeight="1">
      <c r="B2050" s="2454"/>
      <c r="C2050" s="2454"/>
      <c r="D2050" s="2454"/>
      <c r="G2050" s="2455"/>
      <c r="H2050" s="2455"/>
      <c r="I2050" s="2455"/>
      <c r="J2050" s="2455"/>
      <c r="K2050" s="2455"/>
      <c r="L2050" s="2455"/>
      <c r="M2050" s="2455"/>
      <c r="N2050" s="2455"/>
      <c r="O2050" s="2455"/>
      <c r="P2050" s="2455"/>
      <c r="R2050" s="2452" t="s">
        <v>1869</v>
      </c>
      <c r="T2050" s="2456"/>
      <c r="V2050" s="2457"/>
      <c r="X2050" s="2457"/>
      <c r="Z2050" s="2451"/>
      <c r="AA2050" s="2451"/>
      <c r="AB2050" s="2451"/>
      <c r="AC2050" s="2452"/>
      <c r="AD2050" s="2452"/>
      <c r="AE2050" s="2452"/>
      <c r="AF2050" s="2452"/>
      <c r="AG2050" s="2452"/>
      <c r="AI2050" s="2452"/>
      <c r="AJ2050" s="2455"/>
      <c r="AK2050" s="2455"/>
      <c r="AL2050" s="2455"/>
    </row>
    <row r="2051" spans="2:38" ht="6.75" customHeight="1">
      <c r="B2051" s="2454"/>
      <c r="C2051" s="2454"/>
      <c r="D2051" s="2454"/>
      <c r="G2051" s="2455"/>
      <c r="H2051" s="2455"/>
      <c r="I2051" s="2455"/>
      <c r="J2051" s="2455"/>
      <c r="K2051" s="2455"/>
      <c r="L2051" s="2455"/>
      <c r="M2051" s="2455"/>
      <c r="N2051" s="2455"/>
      <c r="O2051" s="2455"/>
      <c r="P2051" s="2455"/>
      <c r="R2051" s="2452"/>
      <c r="Z2051" s="2451"/>
      <c r="AA2051" s="2451"/>
      <c r="AB2051" s="2451"/>
    </row>
    <row r="2052" spans="2:38" ht="3.75" customHeight="1"/>
    <row r="2053" spans="2:38" ht="1.5" customHeight="1">
      <c r="B2053" s="2454" t="s">
        <v>2594</v>
      </c>
      <c r="C2053" s="2454"/>
      <c r="D2053" s="2454"/>
      <c r="G2053" s="2455" t="s">
        <v>2305</v>
      </c>
      <c r="H2053" s="2455"/>
      <c r="I2053" s="2455"/>
      <c r="J2053" s="2455"/>
      <c r="K2053" s="2455"/>
      <c r="L2053" s="2455"/>
      <c r="M2053" s="2455"/>
      <c r="N2053" s="2455"/>
      <c r="O2053" s="2455"/>
      <c r="P2053" s="2455"/>
      <c r="T2053" s="2456">
        <v>514</v>
      </c>
      <c r="V2053" s="2457">
        <v>2014</v>
      </c>
      <c r="X2053" s="2457">
        <v>1</v>
      </c>
      <c r="Z2053" s="2451">
        <v>500000</v>
      </c>
      <c r="AA2053" s="2451"/>
      <c r="AB2053" s="2451"/>
      <c r="AC2053" s="2452" t="s">
        <v>13</v>
      </c>
      <c r="AD2053" s="2452" t="s">
        <v>1817</v>
      </c>
      <c r="AE2053" s="2452"/>
      <c r="AF2053" s="2452"/>
      <c r="AG2053" s="2452"/>
      <c r="AI2053" s="2452" t="s">
        <v>12</v>
      </c>
      <c r="AJ2053" s="2455" t="s">
        <v>12</v>
      </c>
      <c r="AK2053" s="2455"/>
      <c r="AL2053" s="2455"/>
    </row>
    <row r="2054" spans="2:38" ht="7.5" customHeight="1">
      <c r="B2054" s="2454"/>
      <c r="C2054" s="2454"/>
      <c r="D2054" s="2454"/>
      <c r="G2054" s="2455"/>
      <c r="H2054" s="2455"/>
      <c r="I2054" s="2455"/>
      <c r="J2054" s="2455"/>
      <c r="K2054" s="2455"/>
      <c r="L2054" s="2455"/>
      <c r="M2054" s="2455"/>
      <c r="N2054" s="2455"/>
      <c r="O2054" s="2455"/>
      <c r="P2054" s="2455"/>
      <c r="R2054" s="2452" t="s">
        <v>12</v>
      </c>
      <c r="T2054" s="2456"/>
      <c r="V2054" s="2457"/>
      <c r="X2054" s="2457"/>
      <c r="Z2054" s="2451"/>
      <c r="AA2054" s="2451"/>
      <c r="AB2054" s="2451"/>
      <c r="AC2054" s="2452"/>
      <c r="AD2054" s="2452"/>
      <c r="AE2054" s="2452"/>
      <c r="AF2054" s="2452"/>
      <c r="AG2054" s="2452"/>
      <c r="AI2054" s="2452"/>
      <c r="AJ2054" s="2455"/>
      <c r="AK2054" s="2455"/>
      <c r="AL2054" s="2455"/>
    </row>
    <row r="2055" spans="2:38" ht="6.75" customHeight="1">
      <c r="B2055" s="2454"/>
      <c r="C2055" s="2454"/>
      <c r="D2055" s="2454"/>
      <c r="G2055" s="2455"/>
      <c r="H2055" s="2455"/>
      <c r="I2055" s="2455"/>
      <c r="J2055" s="2455"/>
      <c r="K2055" s="2455"/>
      <c r="L2055" s="2455"/>
      <c r="M2055" s="2455"/>
      <c r="N2055" s="2455"/>
      <c r="O2055" s="2455"/>
      <c r="P2055" s="2455"/>
      <c r="R2055" s="2452"/>
      <c r="Z2055" s="2451"/>
      <c r="AA2055" s="2451"/>
      <c r="AB2055" s="2451"/>
    </row>
    <row r="2056" spans="2:38" ht="3.75" customHeight="1"/>
    <row r="2057" spans="2:38" ht="1.5" customHeight="1">
      <c r="B2057" s="2454" t="s">
        <v>2596</v>
      </c>
      <c r="C2057" s="2454"/>
      <c r="D2057" s="2454"/>
      <c r="G2057" s="2455" t="s">
        <v>246</v>
      </c>
      <c r="H2057" s="2455"/>
      <c r="I2057" s="2455"/>
      <c r="J2057" s="2455"/>
      <c r="K2057" s="2455"/>
      <c r="L2057" s="2455"/>
      <c r="M2057" s="2455"/>
      <c r="N2057" s="2455"/>
      <c r="O2057" s="2455"/>
      <c r="P2057" s="2455"/>
      <c r="T2057" s="2456">
        <v>515</v>
      </c>
      <c r="V2057" s="2457">
        <v>2012</v>
      </c>
      <c r="X2057" s="2457">
        <v>1</v>
      </c>
      <c r="Z2057" s="2451">
        <v>2325465</v>
      </c>
      <c r="AA2057" s="2451"/>
      <c r="AB2057" s="2451"/>
      <c r="AC2057" s="2452" t="s">
        <v>13</v>
      </c>
      <c r="AD2057" s="2452" t="s">
        <v>1817</v>
      </c>
      <c r="AE2057" s="2452"/>
      <c r="AF2057" s="2452"/>
      <c r="AG2057" s="2452"/>
      <c r="AI2057" s="2452" t="s">
        <v>12</v>
      </c>
      <c r="AJ2057" s="2455" t="s">
        <v>12</v>
      </c>
      <c r="AK2057" s="2455"/>
      <c r="AL2057" s="2455"/>
    </row>
    <row r="2058" spans="2:38" ht="7.5" customHeight="1">
      <c r="B2058" s="2454"/>
      <c r="C2058" s="2454"/>
      <c r="D2058" s="2454"/>
      <c r="G2058" s="2455"/>
      <c r="H2058" s="2455"/>
      <c r="I2058" s="2455"/>
      <c r="J2058" s="2455"/>
      <c r="K2058" s="2455"/>
      <c r="L2058" s="2455"/>
      <c r="M2058" s="2455"/>
      <c r="N2058" s="2455"/>
      <c r="O2058" s="2455"/>
      <c r="P2058" s="2455"/>
      <c r="R2058" s="2452" t="s">
        <v>12</v>
      </c>
      <c r="T2058" s="2456"/>
      <c r="V2058" s="2457"/>
      <c r="X2058" s="2457"/>
      <c r="Z2058" s="2451"/>
      <c r="AA2058" s="2451"/>
      <c r="AB2058" s="2451"/>
      <c r="AC2058" s="2452"/>
      <c r="AD2058" s="2452"/>
      <c r="AE2058" s="2452"/>
      <c r="AF2058" s="2452"/>
      <c r="AG2058" s="2452"/>
      <c r="AI2058" s="2452"/>
      <c r="AJ2058" s="2455"/>
      <c r="AK2058" s="2455"/>
      <c r="AL2058" s="2455"/>
    </row>
    <row r="2059" spans="2:38" ht="6.75" customHeight="1">
      <c r="B2059" s="2454"/>
      <c r="C2059" s="2454"/>
      <c r="D2059" s="2454"/>
      <c r="G2059" s="2455"/>
      <c r="H2059" s="2455"/>
      <c r="I2059" s="2455"/>
      <c r="J2059" s="2455"/>
      <c r="K2059" s="2455"/>
      <c r="L2059" s="2455"/>
      <c r="M2059" s="2455"/>
      <c r="N2059" s="2455"/>
      <c r="O2059" s="2455"/>
      <c r="P2059" s="2455"/>
      <c r="R2059" s="2452"/>
      <c r="Z2059" s="2451"/>
      <c r="AA2059" s="2451"/>
      <c r="AB2059" s="2451"/>
    </row>
    <row r="2060" spans="2:38" ht="3.75" customHeight="1"/>
    <row r="2061" spans="2:38" ht="1.5" customHeight="1">
      <c r="B2061" s="2454" t="s">
        <v>2596</v>
      </c>
      <c r="C2061" s="2454"/>
      <c r="D2061" s="2454"/>
      <c r="G2061" s="2455" t="s">
        <v>246</v>
      </c>
      <c r="H2061" s="2455"/>
      <c r="I2061" s="2455"/>
      <c r="J2061" s="2455"/>
      <c r="K2061" s="2455"/>
      <c r="L2061" s="2455"/>
      <c r="M2061" s="2455"/>
      <c r="N2061" s="2455"/>
      <c r="O2061" s="2455"/>
      <c r="P2061" s="2455"/>
      <c r="T2061" s="2456">
        <v>516</v>
      </c>
      <c r="V2061" s="2457">
        <v>2012</v>
      </c>
      <c r="X2061" s="2457">
        <v>1</v>
      </c>
      <c r="Z2061" s="2451">
        <v>2325465</v>
      </c>
      <c r="AA2061" s="2451"/>
      <c r="AB2061" s="2451"/>
      <c r="AC2061" s="2452" t="s">
        <v>13</v>
      </c>
      <c r="AD2061" s="2452" t="s">
        <v>1817</v>
      </c>
      <c r="AE2061" s="2452"/>
      <c r="AF2061" s="2452"/>
      <c r="AG2061" s="2452"/>
      <c r="AI2061" s="2452" t="s">
        <v>12</v>
      </c>
      <c r="AJ2061" s="2455" t="s">
        <v>12</v>
      </c>
      <c r="AK2061" s="2455"/>
      <c r="AL2061" s="2455"/>
    </row>
    <row r="2062" spans="2:38" ht="7.5" customHeight="1">
      <c r="B2062" s="2454"/>
      <c r="C2062" s="2454"/>
      <c r="D2062" s="2454"/>
      <c r="G2062" s="2455"/>
      <c r="H2062" s="2455"/>
      <c r="I2062" s="2455"/>
      <c r="J2062" s="2455"/>
      <c r="K2062" s="2455"/>
      <c r="L2062" s="2455"/>
      <c r="M2062" s="2455"/>
      <c r="N2062" s="2455"/>
      <c r="O2062" s="2455"/>
      <c r="P2062" s="2455"/>
      <c r="R2062" s="2452" t="s">
        <v>12</v>
      </c>
      <c r="T2062" s="2456"/>
      <c r="V2062" s="2457"/>
      <c r="X2062" s="2457"/>
      <c r="Z2062" s="2451"/>
      <c r="AA2062" s="2451"/>
      <c r="AB2062" s="2451"/>
      <c r="AC2062" s="2452"/>
      <c r="AD2062" s="2452"/>
      <c r="AE2062" s="2452"/>
      <c r="AF2062" s="2452"/>
      <c r="AG2062" s="2452"/>
      <c r="AI2062" s="2452"/>
      <c r="AJ2062" s="2455"/>
      <c r="AK2062" s="2455"/>
      <c r="AL2062" s="2455"/>
    </row>
    <row r="2063" spans="2:38" ht="6.75" customHeight="1">
      <c r="B2063" s="2454"/>
      <c r="C2063" s="2454"/>
      <c r="D2063" s="2454"/>
      <c r="G2063" s="2455"/>
      <c r="H2063" s="2455"/>
      <c r="I2063" s="2455"/>
      <c r="J2063" s="2455"/>
      <c r="K2063" s="2455"/>
      <c r="L2063" s="2455"/>
      <c r="M2063" s="2455"/>
      <c r="N2063" s="2455"/>
      <c r="O2063" s="2455"/>
      <c r="P2063" s="2455"/>
      <c r="R2063" s="2452"/>
      <c r="Z2063" s="2451"/>
      <c r="AA2063" s="2451"/>
      <c r="AB2063" s="2451"/>
    </row>
    <row r="2064" spans="2:38" ht="3.75" customHeight="1"/>
    <row r="2065" spans="2:38" ht="1.5" customHeight="1">
      <c r="B2065" s="2454" t="s">
        <v>2596</v>
      </c>
      <c r="C2065" s="2454"/>
      <c r="D2065" s="2454"/>
      <c r="G2065" s="2455" t="s">
        <v>246</v>
      </c>
      <c r="H2065" s="2455"/>
      <c r="I2065" s="2455"/>
      <c r="J2065" s="2455"/>
      <c r="K2065" s="2455"/>
      <c r="L2065" s="2455"/>
      <c r="M2065" s="2455"/>
      <c r="N2065" s="2455"/>
      <c r="O2065" s="2455"/>
      <c r="P2065" s="2455"/>
      <c r="T2065" s="2456">
        <v>517</v>
      </c>
      <c r="V2065" s="2457">
        <v>2012</v>
      </c>
      <c r="X2065" s="2457">
        <v>1</v>
      </c>
      <c r="Z2065" s="2451">
        <v>2325465</v>
      </c>
      <c r="AA2065" s="2451"/>
      <c r="AB2065" s="2451"/>
      <c r="AC2065" s="2452" t="s">
        <v>13</v>
      </c>
      <c r="AD2065" s="2452" t="s">
        <v>1817</v>
      </c>
      <c r="AE2065" s="2452"/>
      <c r="AF2065" s="2452"/>
      <c r="AG2065" s="2452"/>
      <c r="AI2065" s="2452" t="s">
        <v>12</v>
      </c>
      <c r="AJ2065" s="2455" t="s">
        <v>12</v>
      </c>
      <c r="AK2065" s="2455"/>
      <c r="AL2065" s="2455"/>
    </row>
    <row r="2066" spans="2:38" ht="7.5" customHeight="1">
      <c r="B2066" s="2454"/>
      <c r="C2066" s="2454"/>
      <c r="D2066" s="2454"/>
      <c r="G2066" s="2455"/>
      <c r="H2066" s="2455"/>
      <c r="I2066" s="2455"/>
      <c r="J2066" s="2455"/>
      <c r="K2066" s="2455"/>
      <c r="L2066" s="2455"/>
      <c r="M2066" s="2455"/>
      <c r="N2066" s="2455"/>
      <c r="O2066" s="2455"/>
      <c r="P2066" s="2455"/>
      <c r="R2066" s="2452" t="s">
        <v>12</v>
      </c>
      <c r="T2066" s="2456"/>
      <c r="V2066" s="2457"/>
      <c r="X2066" s="2457"/>
      <c r="Z2066" s="2451"/>
      <c r="AA2066" s="2451"/>
      <c r="AB2066" s="2451"/>
      <c r="AC2066" s="2452"/>
      <c r="AD2066" s="2452"/>
      <c r="AE2066" s="2452"/>
      <c r="AF2066" s="2452"/>
      <c r="AG2066" s="2452"/>
      <c r="AI2066" s="2452"/>
      <c r="AJ2066" s="2455"/>
      <c r="AK2066" s="2455"/>
      <c r="AL2066" s="2455"/>
    </row>
    <row r="2067" spans="2:38" ht="6.75" customHeight="1">
      <c r="B2067" s="2454"/>
      <c r="C2067" s="2454"/>
      <c r="D2067" s="2454"/>
      <c r="G2067" s="2455"/>
      <c r="H2067" s="2455"/>
      <c r="I2067" s="2455"/>
      <c r="J2067" s="2455"/>
      <c r="K2067" s="2455"/>
      <c r="L2067" s="2455"/>
      <c r="M2067" s="2455"/>
      <c r="N2067" s="2455"/>
      <c r="O2067" s="2455"/>
      <c r="P2067" s="2455"/>
      <c r="R2067" s="2452"/>
      <c r="Z2067" s="2451"/>
      <c r="AA2067" s="2451"/>
      <c r="AB2067" s="2451"/>
    </row>
    <row r="2068" spans="2:38" ht="3.75" customHeight="1"/>
    <row r="2069" spans="2:38" ht="1.5" customHeight="1">
      <c r="B2069" s="2454" t="s">
        <v>2596</v>
      </c>
      <c r="C2069" s="2454"/>
      <c r="D2069" s="2454"/>
      <c r="G2069" s="2455" t="s">
        <v>246</v>
      </c>
      <c r="H2069" s="2455"/>
      <c r="I2069" s="2455"/>
      <c r="J2069" s="2455"/>
      <c r="K2069" s="2455"/>
      <c r="L2069" s="2455"/>
      <c r="M2069" s="2455"/>
      <c r="N2069" s="2455"/>
      <c r="O2069" s="2455"/>
      <c r="P2069" s="2455"/>
      <c r="T2069" s="2456">
        <v>518</v>
      </c>
      <c r="V2069" s="2457">
        <v>2012</v>
      </c>
      <c r="X2069" s="2457">
        <v>1</v>
      </c>
      <c r="Z2069" s="2451">
        <v>2325465</v>
      </c>
      <c r="AA2069" s="2451"/>
      <c r="AB2069" s="2451"/>
      <c r="AC2069" s="2452" t="s">
        <v>13</v>
      </c>
      <c r="AD2069" s="2452" t="s">
        <v>1817</v>
      </c>
      <c r="AE2069" s="2452"/>
      <c r="AF2069" s="2452"/>
      <c r="AG2069" s="2452"/>
      <c r="AI2069" s="2452" t="s">
        <v>12</v>
      </c>
      <c r="AJ2069" s="2455" t="s">
        <v>12</v>
      </c>
      <c r="AK2069" s="2455"/>
      <c r="AL2069" s="2455"/>
    </row>
    <row r="2070" spans="2:38" ht="7.5" customHeight="1">
      <c r="B2070" s="2454"/>
      <c r="C2070" s="2454"/>
      <c r="D2070" s="2454"/>
      <c r="G2070" s="2455"/>
      <c r="H2070" s="2455"/>
      <c r="I2070" s="2455"/>
      <c r="J2070" s="2455"/>
      <c r="K2070" s="2455"/>
      <c r="L2070" s="2455"/>
      <c r="M2070" s="2455"/>
      <c r="N2070" s="2455"/>
      <c r="O2070" s="2455"/>
      <c r="P2070" s="2455"/>
      <c r="R2070" s="2452" t="s">
        <v>12</v>
      </c>
      <c r="T2070" s="2456"/>
      <c r="V2070" s="2457"/>
      <c r="X2070" s="2457"/>
      <c r="Z2070" s="2451"/>
      <c r="AA2070" s="2451"/>
      <c r="AB2070" s="2451"/>
      <c r="AC2070" s="2452"/>
      <c r="AD2070" s="2452"/>
      <c r="AE2070" s="2452"/>
      <c r="AF2070" s="2452"/>
      <c r="AG2070" s="2452"/>
      <c r="AI2070" s="2452"/>
      <c r="AJ2070" s="2455"/>
      <c r="AK2070" s="2455"/>
      <c r="AL2070" s="2455"/>
    </row>
    <row r="2071" spans="2:38" ht="6.75" customHeight="1">
      <c r="B2071" s="2454"/>
      <c r="C2071" s="2454"/>
      <c r="D2071" s="2454"/>
      <c r="G2071" s="2455"/>
      <c r="H2071" s="2455"/>
      <c r="I2071" s="2455"/>
      <c r="J2071" s="2455"/>
      <c r="K2071" s="2455"/>
      <c r="L2071" s="2455"/>
      <c r="M2071" s="2455"/>
      <c r="N2071" s="2455"/>
      <c r="O2071" s="2455"/>
      <c r="P2071" s="2455"/>
      <c r="R2071" s="2452"/>
      <c r="Z2071" s="2451"/>
      <c r="AA2071" s="2451"/>
      <c r="AB2071" s="2451"/>
    </row>
    <row r="2072" spans="2:38" ht="1.5" customHeight="1">
      <c r="B2072" s="2454" t="s">
        <v>2596</v>
      </c>
      <c r="C2072" s="2454"/>
      <c r="D2072" s="2454"/>
      <c r="G2072" s="2455" t="s">
        <v>246</v>
      </c>
      <c r="H2072" s="2455"/>
      <c r="I2072" s="2455"/>
      <c r="J2072" s="2455"/>
      <c r="K2072" s="2455"/>
      <c r="L2072" s="2455"/>
      <c r="M2072" s="2455"/>
      <c r="N2072" s="2455"/>
      <c r="O2072" s="2455"/>
      <c r="P2072" s="2455"/>
      <c r="T2072" s="2456">
        <v>519</v>
      </c>
      <c r="V2072" s="2457">
        <v>2012</v>
      </c>
      <c r="X2072" s="2457">
        <v>1</v>
      </c>
      <c r="Z2072" s="2451">
        <v>2325465</v>
      </c>
      <c r="AA2072" s="2451"/>
      <c r="AB2072" s="2451"/>
      <c r="AC2072" s="2452" t="s">
        <v>13</v>
      </c>
      <c r="AD2072" s="2452" t="s">
        <v>1817</v>
      </c>
      <c r="AE2072" s="2452"/>
      <c r="AF2072" s="2452"/>
      <c r="AG2072" s="2452"/>
      <c r="AI2072" s="2452" t="s">
        <v>12</v>
      </c>
      <c r="AJ2072" s="2455" t="s">
        <v>12</v>
      </c>
      <c r="AK2072" s="2455"/>
      <c r="AL2072" s="2455"/>
    </row>
    <row r="2073" spans="2:38" ht="7.5" customHeight="1">
      <c r="B2073" s="2454"/>
      <c r="C2073" s="2454"/>
      <c r="D2073" s="2454"/>
      <c r="G2073" s="2455"/>
      <c r="H2073" s="2455"/>
      <c r="I2073" s="2455"/>
      <c r="J2073" s="2455"/>
      <c r="K2073" s="2455"/>
      <c r="L2073" s="2455"/>
      <c r="M2073" s="2455"/>
      <c r="N2073" s="2455"/>
      <c r="O2073" s="2455"/>
      <c r="P2073" s="2455"/>
      <c r="R2073" s="2452" t="s">
        <v>12</v>
      </c>
      <c r="T2073" s="2456"/>
      <c r="V2073" s="2457"/>
      <c r="X2073" s="2457"/>
      <c r="Z2073" s="2451"/>
      <c r="AA2073" s="2451"/>
      <c r="AB2073" s="2451"/>
      <c r="AC2073" s="2452"/>
      <c r="AD2073" s="2452"/>
      <c r="AE2073" s="2452"/>
      <c r="AF2073" s="2452"/>
      <c r="AG2073" s="2452"/>
      <c r="AI2073" s="2452"/>
      <c r="AJ2073" s="2455"/>
      <c r="AK2073" s="2455"/>
      <c r="AL2073" s="2455"/>
    </row>
    <row r="2074" spans="2:38" ht="6.75" customHeight="1">
      <c r="B2074" s="2454"/>
      <c r="C2074" s="2454"/>
      <c r="D2074" s="2454"/>
      <c r="G2074" s="2455"/>
      <c r="H2074" s="2455"/>
      <c r="I2074" s="2455"/>
      <c r="J2074" s="2455"/>
      <c r="K2074" s="2455"/>
      <c r="L2074" s="2455"/>
      <c r="M2074" s="2455"/>
      <c r="N2074" s="2455"/>
      <c r="O2074" s="2455"/>
      <c r="P2074" s="2455"/>
      <c r="R2074" s="2452"/>
      <c r="Z2074" s="2451"/>
      <c r="AA2074" s="2451"/>
      <c r="AB2074" s="2451"/>
    </row>
    <row r="2075" spans="2:38" ht="3.75" customHeight="1"/>
    <row r="2076" spans="2:38" ht="1.5" customHeight="1">
      <c r="B2076" s="2454" t="s">
        <v>2596</v>
      </c>
      <c r="C2076" s="2454"/>
      <c r="D2076" s="2454"/>
      <c r="G2076" s="2455" t="s">
        <v>246</v>
      </c>
      <c r="H2076" s="2455"/>
      <c r="I2076" s="2455"/>
      <c r="J2076" s="2455"/>
      <c r="K2076" s="2455"/>
      <c r="L2076" s="2455"/>
      <c r="M2076" s="2455"/>
      <c r="N2076" s="2455"/>
      <c r="O2076" s="2455"/>
      <c r="P2076" s="2455"/>
      <c r="T2076" s="2456">
        <v>520</v>
      </c>
      <c r="V2076" s="2457">
        <v>2012</v>
      </c>
      <c r="X2076" s="2457">
        <v>1</v>
      </c>
      <c r="Z2076" s="2451">
        <v>2325465</v>
      </c>
      <c r="AA2076" s="2451"/>
      <c r="AB2076" s="2451"/>
      <c r="AC2076" s="2452" t="s">
        <v>13</v>
      </c>
      <c r="AD2076" s="2452" t="s">
        <v>1817</v>
      </c>
      <c r="AE2076" s="2452"/>
      <c r="AF2076" s="2452"/>
      <c r="AG2076" s="2452"/>
      <c r="AI2076" s="2452" t="s">
        <v>12</v>
      </c>
      <c r="AJ2076" s="2455" t="s">
        <v>12</v>
      </c>
      <c r="AK2076" s="2455"/>
      <c r="AL2076" s="2455"/>
    </row>
    <row r="2077" spans="2:38" ht="7.5" customHeight="1">
      <c r="B2077" s="2454"/>
      <c r="C2077" s="2454"/>
      <c r="D2077" s="2454"/>
      <c r="G2077" s="2455"/>
      <c r="H2077" s="2455"/>
      <c r="I2077" s="2455"/>
      <c r="J2077" s="2455"/>
      <c r="K2077" s="2455"/>
      <c r="L2077" s="2455"/>
      <c r="M2077" s="2455"/>
      <c r="N2077" s="2455"/>
      <c r="O2077" s="2455"/>
      <c r="P2077" s="2455"/>
      <c r="R2077" s="2452" t="s">
        <v>12</v>
      </c>
      <c r="T2077" s="2456"/>
      <c r="V2077" s="2457"/>
      <c r="X2077" s="2457"/>
      <c r="Z2077" s="2451"/>
      <c r="AA2077" s="2451"/>
      <c r="AB2077" s="2451"/>
      <c r="AC2077" s="2452"/>
      <c r="AD2077" s="2452"/>
      <c r="AE2077" s="2452"/>
      <c r="AF2077" s="2452"/>
      <c r="AG2077" s="2452"/>
      <c r="AI2077" s="2452"/>
      <c r="AJ2077" s="2455"/>
      <c r="AK2077" s="2455"/>
      <c r="AL2077" s="2455"/>
    </row>
    <row r="2078" spans="2:38" ht="6.75" customHeight="1">
      <c r="B2078" s="2454"/>
      <c r="C2078" s="2454"/>
      <c r="D2078" s="2454"/>
      <c r="G2078" s="2455"/>
      <c r="H2078" s="2455"/>
      <c r="I2078" s="2455"/>
      <c r="J2078" s="2455"/>
      <c r="K2078" s="2455"/>
      <c r="L2078" s="2455"/>
      <c r="M2078" s="2455"/>
      <c r="N2078" s="2455"/>
      <c r="O2078" s="2455"/>
      <c r="P2078" s="2455"/>
      <c r="R2078" s="2452"/>
      <c r="Z2078" s="2451"/>
      <c r="AA2078" s="2451"/>
      <c r="AB2078" s="2451"/>
    </row>
    <row r="2079" spans="2:38" ht="3.75" customHeight="1"/>
    <row r="2080" spans="2:38" ht="1.5" customHeight="1">
      <c r="B2080" s="2454" t="s">
        <v>2596</v>
      </c>
      <c r="C2080" s="2454"/>
      <c r="D2080" s="2454"/>
      <c r="G2080" s="2455" t="s">
        <v>246</v>
      </c>
      <c r="H2080" s="2455"/>
      <c r="I2080" s="2455"/>
      <c r="J2080" s="2455"/>
      <c r="K2080" s="2455"/>
      <c r="L2080" s="2455"/>
      <c r="M2080" s="2455"/>
      <c r="N2080" s="2455"/>
      <c r="O2080" s="2455"/>
      <c r="P2080" s="2455"/>
      <c r="T2080" s="2456">
        <v>521</v>
      </c>
      <c r="V2080" s="2457">
        <v>2012</v>
      </c>
      <c r="X2080" s="2457">
        <v>1</v>
      </c>
      <c r="Z2080" s="2451">
        <v>2325465</v>
      </c>
      <c r="AA2080" s="2451"/>
      <c r="AB2080" s="2451"/>
      <c r="AC2080" s="2452" t="s">
        <v>13</v>
      </c>
      <c r="AD2080" s="2452" t="s">
        <v>1817</v>
      </c>
      <c r="AE2080" s="2452"/>
      <c r="AF2080" s="2452"/>
      <c r="AG2080" s="2452"/>
      <c r="AI2080" s="2452" t="s">
        <v>12</v>
      </c>
      <c r="AJ2080" s="2455" t="s">
        <v>12</v>
      </c>
      <c r="AK2080" s="2455"/>
      <c r="AL2080" s="2455"/>
    </row>
    <row r="2081" spans="2:38" ht="7.5" customHeight="1">
      <c r="B2081" s="2454"/>
      <c r="C2081" s="2454"/>
      <c r="D2081" s="2454"/>
      <c r="G2081" s="2455"/>
      <c r="H2081" s="2455"/>
      <c r="I2081" s="2455"/>
      <c r="J2081" s="2455"/>
      <c r="K2081" s="2455"/>
      <c r="L2081" s="2455"/>
      <c r="M2081" s="2455"/>
      <c r="N2081" s="2455"/>
      <c r="O2081" s="2455"/>
      <c r="P2081" s="2455"/>
      <c r="R2081" s="2452" t="s">
        <v>12</v>
      </c>
      <c r="T2081" s="2456"/>
      <c r="V2081" s="2457"/>
      <c r="X2081" s="2457"/>
      <c r="Z2081" s="2451"/>
      <c r="AA2081" s="2451"/>
      <c r="AB2081" s="2451"/>
      <c r="AC2081" s="2452"/>
      <c r="AD2081" s="2452"/>
      <c r="AE2081" s="2452"/>
      <c r="AF2081" s="2452"/>
      <c r="AG2081" s="2452"/>
      <c r="AI2081" s="2452"/>
      <c r="AJ2081" s="2455"/>
      <c r="AK2081" s="2455"/>
      <c r="AL2081" s="2455"/>
    </row>
    <row r="2082" spans="2:38" ht="6.75" customHeight="1">
      <c r="B2082" s="2454"/>
      <c r="C2082" s="2454"/>
      <c r="D2082" s="2454"/>
      <c r="G2082" s="2455"/>
      <c r="H2082" s="2455"/>
      <c r="I2082" s="2455"/>
      <c r="J2082" s="2455"/>
      <c r="K2082" s="2455"/>
      <c r="L2082" s="2455"/>
      <c r="M2082" s="2455"/>
      <c r="N2082" s="2455"/>
      <c r="O2082" s="2455"/>
      <c r="P2082" s="2455"/>
      <c r="R2082" s="2452"/>
      <c r="Z2082" s="2451"/>
      <c r="AA2082" s="2451"/>
      <c r="AB2082" s="2451"/>
    </row>
    <row r="2083" spans="2:38" ht="3.75" customHeight="1"/>
    <row r="2084" spans="2:38" ht="1.5" customHeight="1">
      <c r="B2084" s="2454" t="s">
        <v>2596</v>
      </c>
      <c r="C2084" s="2454"/>
      <c r="D2084" s="2454"/>
      <c r="G2084" s="2455" t="s">
        <v>246</v>
      </c>
      <c r="H2084" s="2455"/>
      <c r="I2084" s="2455"/>
      <c r="J2084" s="2455"/>
      <c r="K2084" s="2455"/>
      <c r="L2084" s="2455"/>
      <c r="M2084" s="2455"/>
      <c r="N2084" s="2455"/>
      <c r="O2084" s="2455"/>
      <c r="P2084" s="2455"/>
      <c r="T2084" s="2456">
        <v>522</v>
      </c>
      <c r="V2084" s="2457">
        <v>2012</v>
      </c>
      <c r="X2084" s="2457">
        <v>1</v>
      </c>
      <c r="Z2084" s="2451">
        <v>2325465</v>
      </c>
      <c r="AA2084" s="2451"/>
      <c r="AB2084" s="2451"/>
      <c r="AC2084" s="2452" t="s">
        <v>13</v>
      </c>
      <c r="AD2084" s="2452" t="s">
        <v>1817</v>
      </c>
      <c r="AE2084" s="2452"/>
      <c r="AF2084" s="2452"/>
      <c r="AG2084" s="2452"/>
      <c r="AI2084" s="2452" t="s">
        <v>12</v>
      </c>
      <c r="AJ2084" s="2455" t="s">
        <v>12</v>
      </c>
      <c r="AK2084" s="2455"/>
      <c r="AL2084" s="2455"/>
    </row>
    <row r="2085" spans="2:38" ht="7.5" customHeight="1">
      <c r="B2085" s="2454"/>
      <c r="C2085" s="2454"/>
      <c r="D2085" s="2454"/>
      <c r="G2085" s="2455"/>
      <c r="H2085" s="2455"/>
      <c r="I2085" s="2455"/>
      <c r="J2085" s="2455"/>
      <c r="K2085" s="2455"/>
      <c r="L2085" s="2455"/>
      <c r="M2085" s="2455"/>
      <c r="N2085" s="2455"/>
      <c r="O2085" s="2455"/>
      <c r="P2085" s="2455"/>
      <c r="R2085" s="2452" t="s">
        <v>12</v>
      </c>
      <c r="T2085" s="2456"/>
      <c r="V2085" s="2457"/>
      <c r="X2085" s="2457"/>
      <c r="Z2085" s="2451"/>
      <c r="AA2085" s="2451"/>
      <c r="AB2085" s="2451"/>
      <c r="AC2085" s="2452"/>
      <c r="AD2085" s="2452"/>
      <c r="AE2085" s="2452"/>
      <c r="AF2085" s="2452"/>
      <c r="AG2085" s="2452"/>
      <c r="AI2085" s="2452"/>
      <c r="AJ2085" s="2455"/>
      <c r="AK2085" s="2455"/>
      <c r="AL2085" s="2455"/>
    </row>
    <row r="2086" spans="2:38" ht="6.75" customHeight="1">
      <c r="B2086" s="2454"/>
      <c r="C2086" s="2454"/>
      <c r="D2086" s="2454"/>
      <c r="G2086" s="2455"/>
      <c r="H2086" s="2455"/>
      <c r="I2086" s="2455"/>
      <c r="J2086" s="2455"/>
      <c r="K2086" s="2455"/>
      <c r="L2086" s="2455"/>
      <c r="M2086" s="2455"/>
      <c r="N2086" s="2455"/>
      <c r="O2086" s="2455"/>
      <c r="P2086" s="2455"/>
      <c r="R2086" s="2452"/>
      <c r="Z2086" s="2451"/>
      <c r="AA2086" s="2451"/>
      <c r="AB2086" s="2451"/>
    </row>
    <row r="2087" spans="2:38" ht="3.75" customHeight="1"/>
    <row r="2088" spans="2:38" ht="1.5" customHeight="1">
      <c r="B2088" s="2454" t="s">
        <v>2596</v>
      </c>
      <c r="C2088" s="2454"/>
      <c r="D2088" s="2454"/>
      <c r="G2088" s="2455" t="s">
        <v>246</v>
      </c>
      <c r="H2088" s="2455"/>
      <c r="I2088" s="2455"/>
      <c r="J2088" s="2455"/>
      <c r="K2088" s="2455"/>
      <c r="L2088" s="2455"/>
      <c r="M2088" s="2455"/>
      <c r="N2088" s="2455"/>
      <c r="O2088" s="2455"/>
      <c r="P2088" s="2455"/>
      <c r="T2088" s="2456">
        <v>523</v>
      </c>
      <c r="V2088" s="2457">
        <v>2012</v>
      </c>
      <c r="X2088" s="2457">
        <v>1</v>
      </c>
      <c r="Z2088" s="2451">
        <v>2325465</v>
      </c>
      <c r="AA2088" s="2451"/>
      <c r="AB2088" s="2451"/>
      <c r="AC2088" s="2452" t="s">
        <v>13</v>
      </c>
      <c r="AD2088" s="2452" t="s">
        <v>1817</v>
      </c>
      <c r="AE2088" s="2452"/>
      <c r="AF2088" s="2452"/>
      <c r="AG2088" s="2452"/>
      <c r="AI2088" s="2452" t="s">
        <v>12</v>
      </c>
      <c r="AJ2088" s="2455" t="s">
        <v>12</v>
      </c>
      <c r="AK2088" s="2455"/>
      <c r="AL2088" s="2455"/>
    </row>
    <row r="2089" spans="2:38" ht="7.5" customHeight="1">
      <c r="B2089" s="2454"/>
      <c r="C2089" s="2454"/>
      <c r="D2089" s="2454"/>
      <c r="G2089" s="2455"/>
      <c r="H2089" s="2455"/>
      <c r="I2089" s="2455"/>
      <c r="J2089" s="2455"/>
      <c r="K2089" s="2455"/>
      <c r="L2089" s="2455"/>
      <c r="M2089" s="2455"/>
      <c r="N2089" s="2455"/>
      <c r="O2089" s="2455"/>
      <c r="P2089" s="2455"/>
      <c r="R2089" s="2452" t="s">
        <v>12</v>
      </c>
      <c r="T2089" s="2456"/>
      <c r="V2089" s="2457"/>
      <c r="X2089" s="2457"/>
      <c r="Z2089" s="2451"/>
      <c r="AA2089" s="2451"/>
      <c r="AB2089" s="2451"/>
      <c r="AC2089" s="2452"/>
      <c r="AD2089" s="2452"/>
      <c r="AE2089" s="2452"/>
      <c r="AF2089" s="2452"/>
      <c r="AG2089" s="2452"/>
      <c r="AI2089" s="2452"/>
      <c r="AJ2089" s="2455"/>
      <c r="AK2089" s="2455"/>
      <c r="AL2089" s="2455"/>
    </row>
    <row r="2090" spans="2:38" ht="6.75" customHeight="1">
      <c r="B2090" s="2454"/>
      <c r="C2090" s="2454"/>
      <c r="D2090" s="2454"/>
      <c r="G2090" s="2455"/>
      <c r="H2090" s="2455"/>
      <c r="I2090" s="2455"/>
      <c r="J2090" s="2455"/>
      <c r="K2090" s="2455"/>
      <c r="L2090" s="2455"/>
      <c r="M2090" s="2455"/>
      <c r="N2090" s="2455"/>
      <c r="O2090" s="2455"/>
      <c r="P2090" s="2455"/>
      <c r="R2090" s="2452"/>
      <c r="Z2090" s="2451"/>
      <c r="AA2090" s="2451"/>
      <c r="AB2090" s="2451"/>
    </row>
    <row r="2091" spans="2:38" ht="3.75" customHeight="1"/>
    <row r="2092" spans="2:38" ht="1.5" customHeight="1">
      <c r="B2092" s="2454" t="s">
        <v>2596</v>
      </c>
      <c r="C2092" s="2454"/>
      <c r="D2092" s="2454"/>
      <c r="G2092" s="2455" t="s">
        <v>246</v>
      </c>
      <c r="H2092" s="2455"/>
      <c r="I2092" s="2455"/>
      <c r="J2092" s="2455"/>
      <c r="K2092" s="2455"/>
      <c r="L2092" s="2455"/>
      <c r="M2092" s="2455"/>
      <c r="N2092" s="2455"/>
      <c r="O2092" s="2455"/>
      <c r="P2092" s="2455"/>
      <c r="T2092" s="2456">
        <v>524</v>
      </c>
      <c r="V2092" s="2457">
        <v>2012</v>
      </c>
      <c r="X2092" s="2457">
        <v>1</v>
      </c>
      <c r="Z2092" s="2451">
        <v>2325465</v>
      </c>
      <c r="AA2092" s="2451"/>
      <c r="AB2092" s="2451"/>
      <c r="AC2092" s="2452" t="s">
        <v>13</v>
      </c>
      <c r="AD2092" s="2452" t="s">
        <v>1817</v>
      </c>
      <c r="AE2092" s="2452"/>
      <c r="AF2092" s="2452"/>
      <c r="AG2092" s="2452"/>
      <c r="AI2092" s="2452" t="s">
        <v>12</v>
      </c>
      <c r="AJ2092" s="2455" t="s">
        <v>12</v>
      </c>
      <c r="AK2092" s="2455"/>
      <c r="AL2092" s="2455"/>
    </row>
    <row r="2093" spans="2:38" ht="7.5" customHeight="1">
      <c r="B2093" s="2454"/>
      <c r="C2093" s="2454"/>
      <c r="D2093" s="2454"/>
      <c r="G2093" s="2455"/>
      <c r="H2093" s="2455"/>
      <c r="I2093" s="2455"/>
      <c r="J2093" s="2455"/>
      <c r="K2093" s="2455"/>
      <c r="L2093" s="2455"/>
      <c r="M2093" s="2455"/>
      <c r="N2093" s="2455"/>
      <c r="O2093" s="2455"/>
      <c r="P2093" s="2455"/>
      <c r="R2093" s="2452" t="s">
        <v>12</v>
      </c>
      <c r="T2093" s="2456"/>
      <c r="V2093" s="2457"/>
      <c r="X2093" s="2457"/>
      <c r="Z2093" s="2451"/>
      <c r="AA2093" s="2451"/>
      <c r="AB2093" s="2451"/>
      <c r="AC2093" s="2452"/>
      <c r="AD2093" s="2452"/>
      <c r="AE2093" s="2452"/>
      <c r="AF2093" s="2452"/>
      <c r="AG2093" s="2452"/>
      <c r="AI2093" s="2452"/>
      <c r="AJ2093" s="2455"/>
      <c r="AK2093" s="2455"/>
      <c r="AL2093" s="2455"/>
    </row>
    <row r="2094" spans="2:38" ht="6.75" customHeight="1">
      <c r="B2094" s="2454"/>
      <c r="C2094" s="2454"/>
      <c r="D2094" s="2454"/>
      <c r="G2094" s="2455"/>
      <c r="H2094" s="2455"/>
      <c r="I2094" s="2455"/>
      <c r="J2094" s="2455"/>
      <c r="K2094" s="2455"/>
      <c r="L2094" s="2455"/>
      <c r="M2094" s="2455"/>
      <c r="N2094" s="2455"/>
      <c r="O2094" s="2455"/>
      <c r="P2094" s="2455"/>
      <c r="R2094" s="2452"/>
      <c r="Z2094" s="2451"/>
      <c r="AA2094" s="2451"/>
      <c r="AB2094" s="2451"/>
    </row>
    <row r="2095" spans="2:38" ht="3.75" customHeight="1"/>
    <row r="2096" spans="2:38" ht="1.5" customHeight="1">
      <c r="B2096" s="2454" t="s">
        <v>2596</v>
      </c>
      <c r="C2096" s="2454"/>
      <c r="D2096" s="2454"/>
      <c r="G2096" s="2455" t="s">
        <v>246</v>
      </c>
      <c r="H2096" s="2455"/>
      <c r="I2096" s="2455"/>
      <c r="J2096" s="2455"/>
      <c r="K2096" s="2455"/>
      <c r="L2096" s="2455"/>
      <c r="M2096" s="2455"/>
      <c r="N2096" s="2455"/>
      <c r="O2096" s="2455"/>
      <c r="P2096" s="2455"/>
      <c r="T2096" s="2456">
        <v>525</v>
      </c>
      <c r="V2096" s="2457">
        <v>2012</v>
      </c>
      <c r="X2096" s="2457">
        <v>1</v>
      </c>
      <c r="Z2096" s="2451">
        <v>2325465</v>
      </c>
      <c r="AA2096" s="2451"/>
      <c r="AB2096" s="2451"/>
      <c r="AC2096" s="2452" t="s">
        <v>13</v>
      </c>
      <c r="AD2096" s="2452" t="s">
        <v>1817</v>
      </c>
      <c r="AE2096" s="2452"/>
      <c r="AF2096" s="2452"/>
      <c r="AG2096" s="2452"/>
      <c r="AI2096" s="2452" t="s">
        <v>12</v>
      </c>
      <c r="AJ2096" s="2455" t="s">
        <v>12</v>
      </c>
      <c r="AK2096" s="2455"/>
      <c r="AL2096" s="2455"/>
    </row>
    <row r="2097" spans="2:38" ht="7.5" customHeight="1">
      <c r="B2097" s="2454"/>
      <c r="C2097" s="2454"/>
      <c r="D2097" s="2454"/>
      <c r="G2097" s="2455"/>
      <c r="H2097" s="2455"/>
      <c r="I2097" s="2455"/>
      <c r="J2097" s="2455"/>
      <c r="K2097" s="2455"/>
      <c r="L2097" s="2455"/>
      <c r="M2097" s="2455"/>
      <c r="N2097" s="2455"/>
      <c r="O2097" s="2455"/>
      <c r="P2097" s="2455"/>
      <c r="R2097" s="2452" t="s">
        <v>12</v>
      </c>
      <c r="T2097" s="2456"/>
      <c r="V2097" s="2457"/>
      <c r="X2097" s="2457"/>
      <c r="Z2097" s="2451"/>
      <c r="AA2097" s="2451"/>
      <c r="AB2097" s="2451"/>
      <c r="AC2097" s="2452"/>
      <c r="AD2097" s="2452"/>
      <c r="AE2097" s="2452"/>
      <c r="AF2097" s="2452"/>
      <c r="AG2097" s="2452"/>
      <c r="AI2097" s="2452"/>
      <c r="AJ2097" s="2455"/>
      <c r="AK2097" s="2455"/>
      <c r="AL2097" s="2455"/>
    </row>
    <row r="2098" spans="2:38" ht="6.75" customHeight="1">
      <c r="B2098" s="2454"/>
      <c r="C2098" s="2454"/>
      <c r="D2098" s="2454"/>
      <c r="G2098" s="2455"/>
      <c r="H2098" s="2455"/>
      <c r="I2098" s="2455"/>
      <c r="J2098" s="2455"/>
      <c r="K2098" s="2455"/>
      <c r="L2098" s="2455"/>
      <c r="M2098" s="2455"/>
      <c r="N2098" s="2455"/>
      <c r="O2098" s="2455"/>
      <c r="P2098" s="2455"/>
      <c r="R2098" s="2452"/>
      <c r="Z2098" s="2451"/>
      <c r="AA2098" s="2451"/>
      <c r="AB2098" s="2451"/>
    </row>
    <row r="2099" spans="2:38" ht="3.75" customHeight="1"/>
    <row r="2100" spans="2:38" ht="1.5" customHeight="1">
      <c r="B2100" s="2454" t="s">
        <v>2596</v>
      </c>
      <c r="C2100" s="2454"/>
      <c r="D2100" s="2454"/>
      <c r="G2100" s="2455" t="s">
        <v>246</v>
      </c>
      <c r="H2100" s="2455"/>
      <c r="I2100" s="2455"/>
      <c r="J2100" s="2455"/>
      <c r="K2100" s="2455"/>
      <c r="L2100" s="2455"/>
      <c r="M2100" s="2455"/>
      <c r="N2100" s="2455"/>
      <c r="O2100" s="2455"/>
      <c r="P2100" s="2455"/>
      <c r="T2100" s="2456">
        <v>526</v>
      </c>
      <c r="V2100" s="2457">
        <v>2012</v>
      </c>
      <c r="X2100" s="2457">
        <v>1</v>
      </c>
      <c r="Z2100" s="2451">
        <v>2325465</v>
      </c>
      <c r="AA2100" s="2451"/>
      <c r="AB2100" s="2451"/>
      <c r="AC2100" s="2452" t="s">
        <v>13</v>
      </c>
      <c r="AD2100" s="2452" t="s">
        <v>1817</v>
      </c>
      <c r="AE2100" s="2452"/>
      <c r="AF2100" s="2452"/>
      <c r="AG2100" s="2452"/>
      <c r="AI2100" s="2452" t="s">
        <v>12</v>
      </c>
      <c r="AJ2100" s="2455" t="s">
        <v>12</v>
      </c>
      <c r="AK2100" s="2455"/>
      <c r="AL2100" s="2455"/>
    </row>
    <row r="2101" spans="2:38" ht="7.5" customHeight="1">
      <c r="B2101" s="2454"/>
      <c r="C2101" s="2454"/>
      <c r="D2101" s="2454"/>
      <c r="G2101" s="2455"/>
      <c r="H2101" s="2455"/>
      <c r="I2101" s="2455"/>
      <c r="J2101" s="2455"/>
      <c r="K2101" s="2455"/>
      <c r="L2101" s="2455"/>
      <c r="M2101" s="2455"/>
      <c r="N2101" s="2455"/>
      <c r="O2101" s="2455"/>
      <c r="P2101" s="2455"/>
      <c r="R2101" s="2452" t="s">
        <v>12</v>
      </c>
      <c r="T2101" s="2456"/>
      <c r="V2101" s="2457"/>
      <c r="X2101" s="2457"/>
      <c r="Z2101" s="2451"/>
      <c r="AA2101" s="2451"/>
      <c r="AB2101" s="2451"/>
      <c r="AC2101" s="2452"/>
      <c r="AD2101" s="2452"/>
      <c r="AE2101" s="2452"/>
      <c r="AF2101" s="2452"/>
      <c r="AG2101" s="2452"/>
      <c r="AI2101" s="2452"/>
      <c r="AJ2101" s="2455"/>
      <c r="AK2101" s="2455"/>
      <c r="AL2101" s="2455"/>
    </row>
    <row r="2102" spans="2:38" ht="6.75" customHeight="1">
      <c r="B2102" s="2454"/>
      <c r="C2102" s="2454"/>
      <c r="D2102" s="2454"/>
      <c r="G2102" s="2455"/>
      <c r="H2102" s="2455"/>
      <c r="I2102" s="2455"/>
      <c r="J2102" s="2455"/>
      <c r="K2102" s="2455"/>
      <c r="L2102" s="2455"/>
      <c r="M2102" s="2455"/>
      <c r="N2102" s="2455"/>
      <c r="O2102" s="2455"/>
      <c r="P2102" s="2455"/>
      <c r="R2102" s="2452"/>
      <c r="Z2102" s="2451"/>
      <c r="AA2102" s="2451"/>
      <c r="AB2102" s="2451"/>
    </row>
    <row r="2103" spans="2:38" ht="3.75" customHeight="1"/>
    <row r="2104" spans="2:38" ht="1.5" customHeight="1">
      <c r="B2104" s="2454" t="s">
        <v>2596</v>
      </c>
      <c r="C2104" s="2454"/>
      <c r="D2104" s="2454"/>
      <c r="G2104" s="2455" t="s">
        <v>246</v>
      </c>
      <c r="H2104" s="2455"/>
      <c r="I2104" s="2455"/>
      <c r="J2104" s="2455"/>
      <c r="K2104" s="2455"/>
      <c r="L2104" s="2455"/>
      <c r="M2104" s="2455"/>
      <c r="N2104" s="2455"/>
      <c r="O2104" s="2455"/>
      <c r="P2104" s="2455"/>
      <c r="T2104" s="2456">
        <v>527</v>
      </c>
      <c r="V2104" s="2457">
        <v>2012</v>
      </c>
      <c r="X2104" s="2457">
        <v>1</v>
      </c>
      <c r="Z2104" s="2451">
        <v>2325465</v>
      </c>
      <c r="AA2104" s="2451"/>
      <c r="AB2104" s="2451"/>
      <c r="AC2104" s="2452" t="s">
        <v>13</v>
      </c>
      <c r="AD2104" s="2452" t="s">
        <v>1817</v>
      </c>
      <c r="AE2104" s="2452"/>
      <c r="AF2104" s="2452"/>
      <c r="AG2104" s="2452"/>
      <c r="AI2104" s="2452" t="s">
        <v>12</v>
      </c>
      <c r="AJ2104" s="2455" t="s">
        <v>12</v>
      </c>
      <c r="AK2104" s="2455"/>
      <c r="AL2104" s="2455"/>
    </row>
    <row r="2105" spans="2:38" ht="7.5" customHeight="1">
      <c r="B2105" s="2454"/>
      <c r="C2105" s="2454"/>
      <c r="D2105" s="2454"/>
      <c r="G2105" s="2455"/>
      <c r="H2105" s="2455"/>
      <c r="I2105" s="2455"/>
      <c r="J2105" s="2455"/>
      <c r="K2105" s="2455"/>
      <c r="L2105" s="2455"/>
      <c r="M2105" s="2455"/>
      <c r="N2105" s="2455"/>
      <c r="O2105" s="2455"/>
      <c r="P2105" s="2455"/>
      <c r="R2105" s="2452" t="s">
        <v>12</v>
      </c>
      <c r="T2105" s="2456"/>
      <c r="V2105" s="2457"/>
      <c r="X2105" s="2457"/>
      <c r="Z2105" s="2451"/>
      <c r="AA2105" s="2451"/>
      <c r="AB2105" s="2451"/>
      <c r="AC2105" s="2452"/>
      <c r="AD2105" s="2452"/>
      <c r="AE2105" s="2452"/>
      <c r="AF2105" s="2452"/>
      <c r="AG2105" s="2452"/>
      <c r="AI2105" s="2452"/>
      <c r="AJ2105" s="2455"/>
      <c r="AK2105" s="2455"/>
      <c r="AL2105" s="2455"/>
    </row>
    <row r="2106" spans="2:38" ht="6.75" customHeight="1">
      <c r="B2106" s="2454"/>
      <c r="C2106" s="2454"/>
      <c r="D2106" s="2454"/>
      <c r="G2106" s="2455"/>
      <c r="H2106" s="2455"/>
      <c r="I2106" s="2455"/>
      <c r="J2106" s="2455"/>
      <c r="K2106" s="2455"/>
      <c r="L2106" s="2455"/>
      <c r="M2106" s="2455"/>
      <c r="N2106" s="2455"/>
      <c r="O2106" s="2455"/>
      <c r="P2106" s="2455"/>
      <c r="R2106" s="2452"/>
      <c r="Z2106" s="2451"/>
      <c r="AA2106" s="2451"/>
      <c r="AB2106" s="2451"/>
    </row>
    <row r="2107" spans="2:38" ht="3.75" customHeight="1"/>
    <row r="2108" spans="2:38" ht="1.5" customHeight="1">
      <c r="B2108" s="2454" t="s">
        <v>2596</v>
      </c>
      <c r="C2108" s="2454"/>
      <c r="D2108" s="2454"/>
      <c r="G2108" s="2455" t="s">
        <v>246</v>
      </c>
      <c r="H2108" s="2455"/>
      <c r="I2108" s="2455"/>
      <c r="J2108" s="2455"/>
      <c r="K2108" s="2455"/>
      <c r="L2108" s="2455"/>
      <c r="M2108" s="2455"/>
      <c r="N2108" s="2455"/>
      <c r="O2108" s="2455"/>
      <c r="P2108" s="2455"/>
      <c r="T2108" s="2456">
        <v>528</v>
      </c>
      <c r="V2108" s="2457">
        <v>2012</v>
      </c>
      <c r="X2108" s="2457">
        <v>1</v>
      </c>
      <c r="Z2108" s="2451">
        <v>2325465</v>
      </c>
      <c r="AA2108" s="2451"/>
      <c r="AB2108" s="2451"/>
      <c r="AC2108" s="2452" t="s">
        <v>13</v>
      </c>
      <c r="AD2108" s="2452" t="s">
        <v>1817</v>
      </c>
      <c r="AE2108" s="2452"/>
      <c r="AF2108" s="2452"/>
      <c r="AG2108" s="2452"/>
      <c r="AI2108" s="2452" t="s">
        <v>12</v>
      </c>
      <c r="AJ2108" s="2455" t="s">
        <v>12</v>
      </c>
      <c r="AK2108" s="2455"/>
      <c r="AL2108" s="2455"/>
    </row>
    <row r="2109" spans="2:38" ht="7.5" customHeight="1">
      <c r="B2109" s="2454"/>
      <c r="C2109" s="2454"/>
      <c r="D2109" s="2454"/>
      <c r="G2109" s="2455"/>
      <c r="H2109" s="2455"/>
      <c r="I2109" s="2455"/>
      <c r="J2109" s="2455"/>
      <c r="K2109" s="2455"/>
      <c r="L2109" s="2455"/>
      <c r="M2109" s="2455"/>
      <c r="N2109" s="2455"/>
      <c r="O2109" s="2455"/>
      <c r="P2109" s="2455"/>
      <c r="R2109" s="2452" t="s">
        <v>12</v>
      </c>
      <c r="T2109" s="2456"/>
      <c r="V2109" s="2457"/>
      <c r="X2109" s="2457"/>
      <c r="Z2109" s="2451"/>
      <c r="AA2109" s="2451"/>
      <c r="AB2109" s="2451"/>
      <c r="AC2109" s="2452"/>
      <c r="AD2109" s="2452"/>
      <c r="AE2109" s="2452"/>
      <c r="AF2109" s="2452"/>
      <c r="AG2109" s="2452"/>
      <c r="AI2109" s="2452"/>
      <c r="AJ2109" s="2455"/>
      <c r="AK2109" s="2455"/>
      <c r="AL2109" s="2455"/>
    </row>
    <row r="2110" spans="2:38" ht="6.75" customHeight="1">
      <c r="B2110" s="2454"/>
      <c r="C2110" s="2454"/>
      <c r="D2110" s="2454"/>
      <c r="G2110" s="2455"/>
      <c r="H2110" s="2455"/>
      <c r="I2110" s="2455"/>
      <c r="J2110" s="2455"/>
      <c r="K2110" s="2455"/>
      <c r="L2110" s="2455"/>
      <c r="M2110" s="2455"/>
      <c r="N2110" s="2455"/>
      <c r="O2110" s="2455"/>
      <c r="P2110" s="2455"/>
      <c r="R2110" s="2452"/>
      <c r="Z2110" s="2451"/>
      <c r="AA2110" s="2451"/>
      <c r="AB2110" s="2451"/>
    </row>
    <row r="2111" spans="2:38" ht="3.75" customHeight="1"/>
    <row r="2112" spans="2:38" ht="1.5" customHeight="1">
      <c r="B2112" s="2454" t="s">
        <v>2596</v>
      </c>
      <c r="C2112" s="2454"/>
      <c r="D2112" s="2454"/>
      <c r="G2112" s="2455" t="s">
        <v>246</v>
      </c>
      <c r="H2112" s="2455"/>
      <c r="I2112" s="2455"/>
      <c r="J2112" s="2455"/>
      <c r="K2112" s="2455"/>
      <c r="L2112" s="2455"/>
      <c r="M2112" s="2455"/>
      <c r="N2112" s="2455"/>
      <c r="O2112" s="2455"/>
      <c r="P2112" s="2455"/>
      <c r="T2112" s="2456">
        <v>529</v>
      </c>
      <c r="V2112" s="2457">
        <v>2012</v>
      </c>
      <c r="X2112" s="2457">
        <v>1</v>
      </c>
      <c r="Z2112" s="2451">
        <v>1936445</v>
      </c>
      <c r="AA2112" s="2451"/>
      <c r="AB2112" s="2451"/>
      <c r="AC2112" s="2452" t="s">
        <v>13</v>
      </c>
      <c r="AD2112" s="2452" t="s">
        <v>1817</v>
      </c>
      <c r="AE2112" s="2452"/>
      <c r="AF2112" s="2452"/>
      <c r="AG2112" s="2452"/>
      <c r="AI2112" s="2452" t="s">
        <v>12</v>
      </c>
      <c r="AJ2112" s="2455" t="s">
        <v>12</v>
      </c>
      <c r="AK2112" s="2455"/>
      <c r="AL2112" s="2455"/>
    </row>
    <row r="2113" spans="2:38" ht="7.5" customHeight="1">
      <c r="B2113" s="2454"/>
      <c r="C2113" s="2454"/>
      <c r="D2113" s="2454"/>
      <c r="G2113" s="2455"/>
      <c r="H2113" s="2455"/>
      <c r="I2113" s="2455"/>
      <c r="J2113" s="2455"/>
      <c r="K2113" s="2455"/>
      <c r="L2113" s="2455"/>
      <c r="M2113" s="2455"/>
      <c r="N2113" s="2455"/>
      <c r="O2113" s="2455"/>
      <c r="P2113" s="2455"/>
      <c r="R2113" s="2452" t="s">
        <v>12</v>
      </c>
      <c r="T2113" s="2456"/>
      <c r="V2113" s="2457"/>
      <c r="X2113" s="2457"/>
      <c r="Z2113" s="2451"/>
      <c r="AA2113" s="2451"/>
      <c r="AB2113" s="2451"/>
      <c r="AC2113" s="2452"/>
      <c r="AD2113" s="2452"/>
      <c r="AE2113" s="2452"/>
      <c r="AF2113" s="2452"/>
      <c r="AG2113" s="2452"/>
      <c r="AI2113" s="2452"/>
      <c r="AJ2113" s="2455"/>
      <c r="AK2113" s="2455"/>
      <c r="AL2113" s="2455"/>
    </row>
    <row r="2114" spans="2:38" ht="6.75" customHeight="1">
      <c r="B2114" s="2454"/>
      <c r="C2114" s="2454"/>
      <c r="D2114" s="2454"/>
      <c r="G2114" s="2455"/>
      <c r="H2114" s="2455"/>
      <c r="I2114" s="2455"/>
      <c r="J2114" s="2455"/>
      <c r="K2114" s="2455"/>
      <c r="L2114" s="2455"/>
      <c r="M2114" s="2455"/>
      <c r="N2114" s="2455"/>
      <c r="O2114" s="2455"/>
      <c r="P2114" s="2455"/>
      <c r="R2114" s="2452"/>
      <c r="Z2114" s="2451"/>
      <c r="AA2114" s="2451"/>
      <c r="AB2114" s="2451"/>
    </row>
    <row r="2115" spans="2:38" ht="3.75" customHeight="1"/>
    <row r="2116" spans="2:38" ht="1.5" customHeight="1">
      <c r="B2116" s="2454" t="s">
        <v>2596</v>
      </c>
      <c r="C2116" s="2454"/>
      <c r="D2116" s="2454"/>
      <c r="G2116" s="2455" t="s">
        <v>246</v>
      </c>
      <c r="H2116" s="2455"/>
      <c r="I2116" s="2455"/>
      <c r="J2116" s="2455"/>
      <c r="K2116" s="2455"/>
      <c r="L2116" s="2455"/>
      <c r="M2116" s="2455"/>
      <c r="N2116" s="2455"/>
      <c r="O2116" s="2455"/>
      <c r="P2116" s="2455"/>
      <c r="T2116" s="2456">
        <v>530</v>
      </c>
      <c r="V2116" s="2457">
        <v>2012</v>
      </c>
      <c r="X2116" s="2457">
        <v>1</v>
      </c>
      <c r="Z2116" s="2451">
        <v>1936445</v>
      </c>
      <c r="AA2116" s="2451"/>
      <c r="AB2116" s="2451"/>
      <c r="AC2116" s="2452" t="s">
        <v>13</v>
      </c>
      <c r="AD2116" s="2452" t="s">
        <v>1817</v>
      </c>
      <c r="AE2116" s="2452"/>
      <c r="AF2116" s="2452"/>
      <c r="AG2116" s="2452"/>
      <c r="AI2116" s="2452" t="s">
        <v>12</v>
      </c>
      <c r="AJ2116" s="2455" t="s">
        <v>12</v>
      </c>
      <c r="AK2116" s="2455"/>
      <c r="AL2116" s="2455"/>
    </row>
    <row r="2117" spans="2:38" ht="7.5" customHeight="1">
      <c r="B2117" s="2454"/>
      <c r="C2117" s="2454"/>
      <c r="D2117" s="2454"/>
      <c r="G2117" s="2455"/>
      <c r="H2117" s="2455"/>
      <c r="I2117" s="2455"/>
      <c r="J2117" s="2455"/>
      <c r="K2117" s="2455"/>
      <c r="L2117" s="2455"/>
      <c r="M2117" s="2455"/>
      <c r="N2117" s="2455"/>
      <c r="O2117" s="2455"/>
      <c r="P2117" s="2455"/>
      <c r="R2117" s="2452" t="s">
        <v>12</v>
      </c>
      <c r="T2117" s="2456"/>
      <c r="V2117" s="2457"/>
      <c r="X2117" s="2457"/>
      <c r="Z2117" s="2451"/>
      <c r="AA2117" s="2451"/>
      <c r="AB2117" s="2451"/>
      <c r="AC2117" s="2452"/>
      <c r="AD2117" s="2452"/>
      <c r="AE2117" s="2452"/>
      <c r="AF2117" s="2452"/>
      <c r="AG2117" s="2452"/>
      <c r="AI2117" s="2452"/>
      <c r="AJ2117" s="2455"/>
      <c r="AK2117" s="2455"/>
      <c r="AL2117" s="2455"/>
    </row>
    <row r="2118" spans="2:38" ht="6.75" customHeight="1">
      <c r="B2118" s="2454"/>
      <c r="C2118" s="2454"/>
      <c r="D2118" s="2454"/>
      <c r="G2118" s="2455"/>
      <c r="H2118" s="2455"/>
      <c r="I2118" s="2455"/>
      <c r="J2118" s="2455"/>
      <c r="K2118" s="2455"/>
      <c r="L2118" s="2455"/>
      <c r="M2118" s="2455"/>
      <c r="N2118" s="2455"/>
      <c r="O2118" s="2455"/>
      <c r="P2118" s="2455"/>
      <c r="R2118" s="2452"/>
      <c r="Z2118" s="2451"/>
      <c r="AA2118" s="2451"/>
      <c r="AB2118" s="2451"/>
    </row>
    <row r="2119" spans="2:38" ht="3.75" customHeight="1"/>
    <row r="2120" spans="2:38" ht="1.5" customHeight="1">
      <c r="B2120" s="2454" t="s">
        <v>2596</v>
      </c>
      <c r="C2120" s="2454"/>
      <c r="D2120" s="2454"/>
      <c r="G2120" s="2455" t="s">
        <v>246</v>
      </c>
      <c r="H2120" s="2455"/>
      <c r="I2120" s="2455"/>
      <c r="J2120" s="2455"/>
      <c r="K2120" s="2455"/>
      <c r="L2120" s="2455"/>
      <c r="M2120" s="2455"/>
      <c r="N2120" s="2455"/>
      <c r="O2120" s="2455"/>
      <c r="P2120" s="2455"/>
      <c r="T2120" s="2456">
        <v>531</v>
      </c>
      <c r="V2120" s="2457">
        <v>2012</v>
      </c>
      <c r="X2120" s="2457">
        <v>1</v>
      </c>
      <c r="Z2120" s="2451">
        <v>1936445</v>
      </c>
      <c r="AA2120" s="2451"/>
      <c r="AB2120" s="2451"/>
      <c r="AC2120" s="2452" t="s">
        <v>13</v>
      </c>
      <c r="AD2120" s="2452" t="s">
        <v>1817</v>
      </c>
      <c r="AE2120" s="2452"/>
      <c r="AF2120" s="2452"/>
      <c r="AG2120" s="2452"/>
      <c r="AI2120" s="2452" t="s">
        <v>12</v>
      </c>
      <c r="AJ2120" s="2455" t="s">
        <v>12</v>
      </c>
      <c r="AK2120" s="2455"/>
      <c r="AL2120" s="2455"/>
    </row>
    <row r="2121" spans="2:38" ht="7.5" customHeight="1">
      <c r="B2121" s="2454"/>
      <c r="C2121" s="2454"/>
      <c r="D2121" s="2454"/>
      <c r="G2121" s="2455"/>
      <c r="H2121" s="2455"/>
      <c r="I2121" s="2455"/>
      <c r="J2121" s="2455"/>
      <c r="K2121" s="2455"/>
      <c r="L2121" s="2455"/>
      <c r="M2121" s="2455"/>
      <c r="N2121" s="2455"/>
      <c r="O2121" s="2455"/>
      <c r="P2121" s="2455"/>
      <c r="R2121" s="2452" t="s">
        <v>12</v>
      </c>
      <c r="T2121" s="2456"/>
      <c r="V2121" s="2457"/>
      <c r="X2121" s="2457"/>
      <c r="Z2121" s="2451"/>
      <c r="AA2121" s="2451"/>
      <c r="AB2121" s="2451"/>
      <c r="AC2121" s="2452"/>
      <c r="AD2121" s="2452"/>
      <c r="AE2121" s="2452"/>
      <c r="AF2121" s="2452"/>
      <c r="AG2121" s="2452"/>
      <c r="AI2121" s="2452"/>
      <c r="AJ2121" s="2455"/>
      <c r="AK2121" s="2455"/>
      <c r="AL2121" s="2455"/>
    </row>
    <row r="2122" spans="2:38" ht="6.75" customHeight="1">
      <c r="B2122" s="2454"/>
      <c r="C2122" s="2454"/>
      <c r="D2122" s="2454"/>
      <c r="G2122" s="2455"/>
      <c r="H2122" s="2455"/>
      <c r="I2122" s="2455"/>
      <c r="J2122" s="2455"/>
      <c r="K2122" s="2455"/>
      <c r="L2122" s="2455"/>
      <c r="M2122" s="2455"/>
      <c r="N2122" s="2455"/>
      <c r="O2122" s="2455"/>
      <c r="P2122" s="2455"/>
      <c r="R2122" s="2452"/>
      <c r="Z2122" s="2451"/>
      <c r="AA2122" s="2451"/>
      <c r="AB2122" s="2451"/>
    </row>
    <row r="2123" spans="2:38" ht="3.75" customHeight="1"/>
    <row r="2124" spans="2:38" ht="1.5" customHeight="1">
      <c r="B2124" s="2454" t="s">
        <v>2596</v>
      </c>
      <c r="C2124" s="2454"/>
      <c r="D2124" s="2454"/>
      <c r="G2124" s="2455" t="s">
        <v>246</v>
      </c>
      <c r="H2124" s="2455"/>
      <c r="I2124" s="2455"/>
      <c r="J2124" s="2455"/>
      <c r="K2124" s="2455"/>
      <c r="L2124" s="2455"/>
      <c r="M2124" s="2455"/>
      <c r="N2124" s="2455"/>
      <c r="O2124" s="2455"/>
      <c r="P2124" s="2455"/>
      <c r="T2124" s="2456">
        <v>532</v>
      </c>
      <c r="V2124" s="2457">
        <v>2012</v>
      </c>
      <c r="X2124" s="2457">
        <v>1</v>
      </c>
      <c r="Z2124" s="2451">
        <v>1936445</v>
      </c>
      <c r="AA2124" s="2451"/>
      <c r="AB2124" s="2451"/>
      <c r="AC2124" s="2452" t="s">
        <v>13</v>
      </c>
      <c r="AD2124" s="2452" t="s">
        <v>1817</v>
      </c>
      <c r="AE2124" s="2452"/>
      <c r="AF2124" s="2452"/>
      <c r="AG2124" s="2452"/>
      <c r="AI2124" s="2452" t="s">
        <v>12</v>
      </c>
      <c r="AJ2124" s="2455" t="s">
        <v>12</v>
      </c>
      <c r="AK2124" s="2455"/>
      <c r="AL2124" s="2455"/>
    </row>
    <row r="2125" spans="2:38" ht="7.5" customHeight="1">
      <c r="B2125" s="2454"/>
      <c r="C2125" s="2454"/>
      <c r="D2125" s="2454"/>
      <c r="G2125" s="2455"/>
      <c r="H2125" s="2455"/>
      <c r="I2125" s="2455"/>
      <c r="J2125" s="2455"/>
      <c r="K2125" s="2455"/>
      <c r="L2125" s="2455"/>
      <c r="M2125" s="2455"/>
      <c r="N2125" s="2455"/>
      <c r="O2125" s="2455"/>
      <c r="P2125" s="2455"/>
      <c r="R2125" s="2452" t="s">
        <v>12</v>
      </c>
      <c r="T2125" s="2456"/>
      <c r="V2125" s="2457"/>
      <c r="X2125" s="2457"/>
      <c r="Z2125" s="2451"/>
      <c r="AA2125" s="2451"/>
      <c r="AB2125" s="2451"/>
      <c r="AC2125" s="2452"/>
      <c r="AD2125" s="2452"/>
      <c r="AE2125" s="2452"/>
      <c r="AF2125" s="2452"/>
      <c r="AG2125" s="2452"/>
      <c r="AI2125" s="2452"/>
      <c r="AJ2125" s="2455"/>
      <c r="AK2125" s="2455"/>
      <c r="AL2125" s="2455"/>
    </row>
    <row r="2126" spans="2:38" ht="6.75" customHeight="1">
      <c r="B2126" s="2454"/>
      <c r="C2126" s="2454"/>
      <c r="D2126" s="2454"/>
      <c r="G2126" s="2455"/>
      <c r="H2126" s="2455"/>
      <c r="I2126" s="2455"/>
      <c r="J2126" s="2455"/>
      <c r="K2126" s="2455"/>
      <c r="L2126" s="2455"/>
      <c r="M2126" s="2455"/>
      <c r="N2126" s="2455"/>
      <c r="O2126" s="2455"/>
      <c r="P2126" s="2455"/>
      <c r="R2126" s="2452"/>
      <c r="Z2126" s="2451"/>
      <c r="AA2126" s="2451"/>
      <c r="AB2126" s="2451"/>
    </row>
    <row r="2127" spans="2:38" ht="3.75" customHeight="1"/>
    <row r="2128" spans="2:38" ht="1.5" customHeight="1">
      <c r="B2128" s="2454" t="s">
        <v>2596</v>
      </c>
      <c r="C2128" s="2454"/>
      <c r="D2128" s="2454"/>
      <c r="G2128" s="2455" t="s">
        <v>246</v>
      </c>
      <c r="H2128" s="2455"/>
      <c r="I2128" s="2455"/>
      <c r="J2128" s="2455"/>
      <c r="K2128" s="2455"/>
      <c r="L2128" s="2455"/>
      <c r="M2128" s="2455"/>
      <c r="N2128" s="2455"/>
      <c r="O2128" s="2455"/>
      <c r="P2128" s="2455"/>
      <c r="T2128" s="2456">
        <v>533</v>
      </c>
      <c r="V2128" s="2457">
        <v>2012</v>
      </c>
      <c r="X2128" s="2457">
        <v>1</v>
      </c>
      <c r="Z2128" s="2451">
        <v>1936445</v>
      </c>
      <c r="AA2128" s="2451"/>
      <c r="AB2128" s="2451"/>
      <c r="AC2128" s="2452" t="s">
        <v>13</v>
      </c>
      <c r="AD2128" s="2452" t="s">
        <v>1817</v>
      </c>
      <c r="AE2128" s="2452"/>
      <c r="AF2128" s="2452"/>
      <c r="AG2128" s="2452"/>
      <c r="AI2128" s="2452" t="s">
        <v>12</v>
      </c>
      <c r="AJ2128" s="2455" t="s">
        <v>12</v>
      </c>
      <c r="AK2128" s="2455"/>
      <c r="AL2128" s="2455"/>
    </row>
    <row r="2129" spans="2:38" ht="7.5" customHeight="1">
      <c r="B2129" s="2454"/>
      <c r="C2129" s="2454"/>
      <c r="D2129" s="2454"/>
      <c r="G2129" s="2455"/>
      <c r="H2129" s="2455"/>
      <c r="I2129" s="2455"/>
      <c r="J2129" s="2455"/>
      <c r="K2129" s="2455"/>
      <c r="L2129" s="2455"/>
      <c r="M2129" s="2455"/>
      <c r="N2129" s="2455"/>
      <c r="O2129" s="2455"/>
      <c r="P2129" s="2455"/>
      <c r="R2129" s="2452" t="s">
        <v>12</v>
      </c>
      <c r="T2129" s="2456"/>
      <c r="V2129" s="2457"/>
      <c r="X2129" s="2457"/>
      <c r="Z2129" s="2451"/>
      <c r="AA2129" s="2451"/>
      <c r="AB2129" s="2451"/>
      <c r="AC2129" s="2452"/>
      <c r="AD2129" s="2452"/>
      <c r="AE2129" s="2452"/>
      <c r="AF2129" s="2452"/>
      <c r="AG2129" s="2452"/>
      <c r="AI2129" s="2452"/>
      <c r="AJ2129" s="2455"/>
      <c r="AK2129" s="2455"/>
      <c r="AL2129" s="2455"/>
    </row>
    <row r="2130" spans="2:38" ht="6.75" customHeight="1">
      <c r="B2130" s="2454"/>
      <c r="C2130" s="2454"/>
      <c r="D2130" s="2454"/>
      <c r="G2130" s="2455"/>
      <c r="H2130" s="2455"/>
      <c r="I2130" s="2455"/>
      <c r="J2130" s="2455"/>
      <c r="K2130" s="2455"/>
      <c r="L2130" s="2455"/>
      <c r="M2130" s="2455"/>
      <c r="N2130" s="2455"/>
      <c r="O2130" s="2455"/>
      <c r="P2130" s="2455"/>
      <c r="R2130" s="2452"/>
      <c r="Z2130" s="2451"/>
      <c r="AA2130" s="2451"/>
      <c r="AB2130" s="2451"/>
    </row>
    <row r="2131" spans="2:38" ht="3.75" customHeight="1"/>
    <row r="2132" spans="2:38" ht="1.5" customHeight="1">
      <c r="B2132" s="2454" t="s">
        <v>2596</v>
      </c>
      <c r="C2132" s="2454"/>
      <c r="D2132" s="2454"/>
      <c r="G2132" s="2455" t="s">
        <v>246</v>
      </c>
      <c r="H2132" s="2455"/>
      <c r="I2132" s="2455"/>
      <c r="J2132" s="2455"/>
      <c r="K2132" s="2455"/>
      <c r="L2132" s="2455"/>
      <c r="M2132" s="2455"/>
      <c r="N2132" s="2455"/>
      <c r="O2132" s="2455"/>
      <c r="P2132" s="2455"/>
      <c r="T2132" s="2456">
        <v>534</v>
      </c>
      <c r="V2132" s="2457">
        <v>2012</v>
      </c>
      <c r="X2132" s="2457">
        <v>1</v>
      </c>
      <c r="Z2132" s="2451">
        <v>1936445</v>
      </c>
      <c r="AA2132" s="2451"/>
      <c r="AB2132" s="2451"/>
      <c r="AC2132" s="2452" t="s">
        <v>13</v>
      </c>
      <c r="AD2132" s="2452" t="s">
        <v>1817</v>
      </c>
      <c r="AE2132" s="2452"/>
      <c r="AF2132" s="2452"/>
      <c r="AG2132" s="2452"/>
      <c r="AI2132" s="2452" t="s">
        <v>12</v>
      </c>
      <c r="AJ2132" s="2455" t="s">
        <v>12</v>
      </c>
      <c r="AK2132" s="2455"/>
      <c r="AL2132" s="2455"/>
    </row>
    <row r="2133" spans="2:38" ht="7.5" customHeight="1">
      <c r="B2133" s="2454"/>
      <c r="C2133" s="2454"/>
      <c r="D2133" s="2454"/>
      <c r="G2133" s="2455"/>
      <c r="H2133" s="2455"/>
      <c r="I2133" s="2455"/>
      <c r="J2133" s="2455"/>
      <c r="K2133" s="2455"/>
      <c r="L2133" s="2455"/>
      <c r="M2133" s="2455"/>
      <c r="N2133" s="2455"/>
      <c r="O2133" s="2455"/>
      <c r="P2133" s="2455"/>
      <c r="R2133" s="2452" t="s">
        <v>12</v>
      </c>
      <c r="T2133" s="2456"/>
      <c r="V2133" s="2457"/>
      <c r="X2133" s="2457"/>
      <c r="Z2133" s="2451"/>
      <c r="AA2133" s="2451"/>
      <c r="AB2133" s="2451"/>
      <c r="AC2133" s="2452"/>
      <c r="AD2133" s="2452"/>
      <c r="AE2133" s="2452"/>
      <c r="AF2133" s="2452"/>
      <c r="AG2133" s="2452"/>
      <c r="AI2133" s="2452"/>
      <c r="AJ2133" s="2455"/>
      <c r="AK2133" s="2455"/>
      <c r="AL2133" s="2455"/>
    </row>
    <row r="2134" spans="2:38" ht="6.75" customHeight="1">
      <c r="B2134" s="2454"/>
      <c r="C2134" s="2454"/>
      <c r="D2134" s="2454"/>
      <c r="G2134" s="2455"/>
      <c r="H2134" s="2455"/>
      <c r="I2134" s="2455"/>
      <c r="J2134" s="2455"/>
      <c r="K2134" s="2455"/>
      <c r="L2134" s="2455"/>
      <c r="M2134" s="2455"/>
      <c r="N2134" s="2455"/>
      <c r="O2134" s="2455"/>
      <c r="P2134" s="2455"/>
      <c r="R2134" s="2452"/>
      <c r="Z2134" s="2451"/>
      <c r="AA2134" s="2451"/>
      <c r="AB2134" s="2451"/>
    </row>
    <row r="2135" spans="2:38" ht="3.75" customHeight="1"/>
    <row r="2136" spans="2:38" ht="1.5" customHeight="1">
      <c r="B2136" s="2454" t="s">
        <v>2596</v>
      </c>
      <c r="C2136" s="2454"/>
      <c r="D2136" s="2454"/>
      <c r="G2136" s="2455" t="s">
        <v>246</v>
      </c>
      <c r="H2136" s="2455"/>
      <c r="I2136" s="2455"/>
      <c r="J2136" s="2455"/>
      <c r="K2136" s="2455"/>
      <c r="L2136" s="2455"/>
      <c r="M2136" s="2455"/>
      <c r="N2136" s="2455"/>
      <c r="O2136" s="2455"/>
      <c r="P2136" s="2455"/>
      <c r="T2136" s="2456">
        <v>535</v>
      </c>
      <c r="V2136" s="2457">
        <v>2012</v>
      </c>
      <c r="X2136" s="2457">
        <v>1</v>
      </c>
      <c r="Z2136" s="2451">
        <v>1936445</v>
      </c>
      <c r="AA2136" s="2451"/>
      <c r="AB2136" s="2451"/>
      <c r="AC2136" s="2452" t="s">
        <v>13</v>
      </c>
      <c r="AD2136" s="2452" t="s">
        <v>1817</v>
      </c>
      <c r="AE2136" s="2452"/>
      <c r="AF2136" s="2452"/>
      <c r="AG2136" s="2452"/>
      <c r="AI2136" s="2452" t="s">
        <v>12</v>
      </c>
      <c r="AJ2136" s="2455" t="s">
        <v>12</v>
      </c>
      <c r="AK2136" s="2455"/>
      <c r="AL2136" s="2455"/>
    </row>
    <row r="2137" spans="2:38" ht="7.5" customHeight="1">
      <c r="B2137" s="2454"/>
      <c r="C2137" s="2454"/>
      <c r="D2137" s="2454"/>
      <c r="G2137" s="2455"/>
      <c r="H2137" s="2455"/>
      <c r="I2137" s="2455"/>
      <c r="J2137" s="2455"/>
      <c r="K2137" s="2455"/>
      <c r="L2137" s="2455"/>
      <c r="M2137" s="2455"/>
      <c r="N2137" s="2455"/>
      <c r="O2137" s="2455"/>
      <c r="P2137" s="2455"/>
      <c r="R2137" s="2452" t="s">
        <v>12</v>
      </c>
      <c r="T2137" s="2456"/>
      <c r="V2137" s="2457"/>
      <c r="X2137" s="2457"/>
      <c r="Z2137" s="2451"/>
      <c r="AA2137" s="2451"/>
      <c r="AB2137" s="2451"/>
      <c r="AC2137" s="2452"/>
      <c r="AD2137" s="2452"/>
      <c r="AE2137" s="2452"/>
      <c r="AF2137" s="2452"/>
      <c r="AG2137" s="2452"/>
      <c r="AI2137" s="2452"/>
      <c r="AJ2137" s="2455"/>
      <c r="AK2137" s="2455"/>
      <c r="AL2137" s="2455"/>
    </row>
    <row r="2138" spans="2:38" ht="6.75" customHeight="1">
      <c r="B2138" s="2454"/>
      <c r="C2138" s="2454"/>
      <c r="D2138" s="2454"/>
      <c r="G2138" s="2455"/>
      <c r="H2138" s="2455"/>
      <c r="I2138" s="2455"/>
      <c r="J2138" s="2455"/>
      <c r="K2138" s="2455"/>
      <c r="L2138" s="2455"/>
      <c r="M2138" s="2455"/>
      <c r="N2138" s="2455"/>
      <c r="O2138" s="2455"/>
      <c r="P2138" s="2455"/>
      <c r="R2138" s="2452"/>
      <c r="Z2138" s="2451"/>
      <c r="AA2138" s="2451"/>
      <c r="AB2138" s="2451"/>
    </row>
    <row r="2139" spans="2:38" ht="3.75" customHeight="1"/>
    <row r="2140" spans="2:38" ht="1.5" customHeight="1">
      <c r="B2140" s="2454" t="s">
        <v>2596</v>
      </c>
      <c r="C2140" s="2454"/>
      <c r="D2140" s="2454"/>
      <c r="G2140" s="2455" t="s">
        <v>246</v>
      </c>
      <c r="H2140" s="2455"/>
      <c r="I2140" s="2455"/>
      <c r="J2140" s="2455"/>
      <c r="K2140" s="2455"/>
      <c r="L2140" s="2455"/>
      <c r="M2140" s="2455"/>
      <c r="N2140" s="2455"/>
      <c r="O2140" s="2455"/>
      <c r="P2140" s="2455"/>
      <c r="T2140" s="2456">
        <v>536</v>
      </c>
      <c r="V2140" s="2457">
        <v>2012</v>
      </c>
      <c r="X2140" s="2457">
        <v>1</v>
      </c>
      <c r="Z2140" s="2451">
        <v>1936445</v>
      </c>
      <c r="AA2140" s="2451"/>
      <c r="AB2140" s="2451"/>
      <c r="AC2140" s="2452" t="s">
        <v>13</v>
      </c>
      <c r="AD2140" s="2452" t="s">
        <v>1817</v>
      </c>
      <c r="AE2140" s="2452"/>
      <c r="AF2140" s="2452"/>
      <c r="AG2140" s="2452"/>
      <c r="AI2140" s="2452" t="s">
        <v>12</v>
      </c>
      <c r="AJ2140" s="2455" t="s">
        <v>12</v>
      </c>
      <c r="AK2140" s="2455"/>
      <c r="AL2140" s="2455"/>
    </row>
    <row r="2141" spans="2:38" ht="7.5" customHeight="1">
      <c r="B2141" s="2454"/>
      <c r="C2141" s="2454"/>
      <c r="D2141" s="2454"/>
      <c r="G2141" s="2455"/>
      <c r="H2141" s="2455"/>
      <c r="I2141" s="2455"/>
      <c r="J2141" s="2455"/>
      <c r="K2141" s="2455"/>
      <c r="L2141" s="2455"/>
      <c r="M2141" s="2455"/>
      <c r="N2141" s="2455"/>
      <c r="O2141" s="2455"/>
      <c r="P2141" s="2455"/>
      <c r="R2141" s="2452" t="s">
        <v>12</v>
      </c>
      <c r="T2141" s="2456"/>
      <c r="V2141" s="2457"/>
      <c r="X2141" s="2457"/>
      <c r="Z2141" s="2451"/>
      <c r="AA2141" s="2451"/>
      <c r="AB2141" s="2451"/>
      <c r="AC2141" s="2452"/>
      <c r="AD2141" s="2452"/>
      <c r="AE2141" s="2452"/>
      <c r="AF2141" s="2452"/>
      <c r="AG2141" s="2452"/>
      <c r="AI2141" s="2452"/>
      <c r="AJ2141" s="2455"/>
      <c r="AK2141" s="2455"/>
      <c r="AL2141" s="2455"/>
    </row>
    <row r="2142" spans="2:38" ht="6.75" customHeight="1">
      <c r="B2142" s="2454"/>
      <c r="C2142" s="2454"/>
      <c r="D2142" s="2454"/>
      <c r="G2142" s="2455"/>
      <c r="H2142" s="2455"/>
      <c r="I2142" s="2455"/>
      <c r="J2142" s="2455"/>
      <c r="K2142" s="2455"/>
      <c r="L2142" s="2455"/>
      <c r="M2142" s="2455"/>
      <c r="N2142" s="2455"/>
      <c r="O2142" s="2455"/>
      <c r="P2142" s="2455"/>
      <c r="R2142" s="2452"/>
      <c r="Z2142" s="2451"/>
      <c r="AA2142" s="2451"/>
      <c r="AB2142" s="2451"/>
    </row>
    <row r="2143" spans="2:38" ht="3.75" customHeight="1"/>
    <row r="2144" spans="2:38" ht="1.5" customHeight="1">
      <c r="B2144" s="2454" t="s">
        <v>2596</v>
      </c>
      <c r="C2144" s="2454"/>
      <c r="D2144" s="2454"/>
      <c r="G2144" s="2455" t="s">
        <v>246</v>
      </c>
      <c r="H2144" s="2455"/>
      <c r="I2144" s="2455"/>
      <c r="J2144" s="2455"/>
      <c r="K2144" s="2455"/>
      <c r="L2144" s="2455"/>
      <c r="M2144" s="2455"/>
      <c r="N2144" s="2455"/>
      <c r="O2144" s="2455"/>
      <c r="P2144" s="2455"/>
      <c r="T2144" s="2456">
        <v>537</v>
      </c>
      <c r="V2144" s="2457">
        <v>2012</v>
      </c>
      <c r="X2144" s="2457">
        <v>1</v>
      </c>
      <c r="Z2144" s="2451">
        <v>1936445</v>
      </c>
      <c r="AA2144" s="2451"/>
      <c r="AB2144" s="2451"/>
      <c r="AC2144" s="2452" t="s">
        <v>13</v>
      </c>
      <c r="AD2144" s="2452" t="s">
        <v>1817</v>
      </c>
      <c r="AE2144" s="2452"/>
      <c r="AF2144" s="2452"/>
      <c r="AG2144" s="2452"/>
      <c r="AI2144" s="2452" t="s">
        <v>12</v>
      </c>
      <c r="AJ2144" s="2455" t="s">
        <v>12</v>
      </c>
      <c r="AK2144" s="2455"/>
      <c r="AL2144" s="2455"/>
    </row>
    <row r="2145" spans="2:38" ht="7.5" customHeight="1">
      <c r="B2145" s="2454"/>
      <c r="C2145" s="2454"/>
      <c r="D2145" s="2454"/>
      <c r="G2145" s="2455"/>
      <c r="H2145" s="2455"/>
      <c r="I2145" s="2455"/>
      <c r="J2145" s="2455"/>
      <c r="K2145" s="2455"/>
      <c r="L2145" s="2455"/>
      <c r="M2145" s="2455"/>
      <c r="N2145" s="2455"/>
      <c r="O2145" s="2455"/>
      <c r="P2145" s="2455"/>
      <c r="R2145" s="2452" t="s">
        <v>12</v>
      </c>
      <c r="T2145" s="2456"/>
      <c r="V2145" s="2457"/>
      <c r="X2145" s="2457"/>
      <c r="Z2145" s="2451"/>
      <c r="AA2145" s="2451"/>
      <c r="AB2145" s="2451"/>
      <c r="AC2145" s="2452"/>
      <c r="AD2145" s="2452"/>
      <c r="AE2145" s="2452"/>
      <c r="AF2145" s="2452"/>
      <c r="AG2145" s="2452"/>
      <c r="AI2145" s="2452"/>
      <c r="AJ2145" s="2455"/>
      <c r="AK2145" s="2455"/>
      <c r="AL2145" s="2455"/>
    </row>
    <row r="2146" spans="2:38" ht="6.75" customHeight="1">
      <c r="B2146" s="2454"/>
      <c r="C2146" s="2454"/>
      <c r="D2146" s="2454"/>
      <c r="G2146" s="2455"/>
      <c r="H2146" s="2455"/>
      <c r="I2146" s="2455"/>
      <c r="J2146" s="2455"/>
      <c r="K2146" s="2455"/>
      <c r="L2146" s="2455"/>
      <c r="M2146" s="2455"/>
      <c r="N2146" s="2455"/>
      <c r="O2146" s="2455"/>
      <c r="P2146" s="2455"/>
      <c r="R2146" s="2452"/>
      <c r="Z2146" s="2451"/>
      <c r="AA2146" s="2451"/>
      <c r="AB2146" s="2451"/>
    </row>
    <row r="2147" spans="2:38" ht="3.75" customHeight="1"/>
    <row r="2148" spans="2:38" ht="1.5" customHeight="1">
      <c r="B2148" s="2454" t="s">
        <v>2596</v>
      </c>
      <c r="C2148" s="2454"/>
      <c r="D2148" s="2454"/>
      <c r="G2148" s="2455" t="s">
        <v>246</v>
      </c>
      <c r="H2148" s="2455"/>
      <c r="I2148" s="2455"/>
      <c r="J2148" s="2455"/>
      <c r="K2148" s="2455"/>
      <c r="L2148" s="2455"/>
      <c r="M2148" s="2455"/>
      <c r="N2148" s="2455"/>
      <c r="O2148" s="2455"/>
      <c r="P2148" s="2455"/>
      <c r="T2148" s="2456">
        <v>538</v>
      </c>
      <c r="V2148" s="2457">
        <v>2012</v>
      </c>
      <c r="X2148" s="2457">
        <v>1</v>
      </c>
      <c r="Z2148" s="2451">
        <v>1936445</v>
      </c>
      <c r="AA2148" s="2451"/>
      <c r="AB2148" s="2451"/>
      <c r="AC2148" s="2452" t="s">
        <v>13</v>
      </c>
      <c r="AD2148" s="2452" t="s">
        <v>1817</v>
      </c>
      <c r="AE2148" s="2452"/>
      <c r="AF2148" s="2452"/>
      <c r="AG2148" s="2452"/>
      <c r="AI2148" s="2452" t="s">
        <v>12</v>
      </c>
      <c r="AJ2148" s="2455" t="s">
        <v>12</v>
      </c>
      <c r="AK2148" s="2455"/>
      <c r="AL2148" s="2455"/>
    </row>
    <row r="2149" spans="2:38" ht="7.5" customHeight="1">
      <c r="B2149" s="2454"/>
      <c r="C2149" s="2454"/>
      <c r="D2149" s="2454"/>
      <c r="G2149" s="2455"/>
      <c r="H2149" s="2455"/>
      <c r="I2149" s="2455"/>
      <c r="J2149" s="2455"/>
      <c r="K2149" s="2455"/>
      <c r="L2149" s="2455"/>
      <c r="M2149" s="2455"/>
      <c r="N2149" s="2455"/>
      <c r="O2149" s="2455"/>
      <c r="P2149" s="2455"/>
      <c r="R2149" s="2452" t="s">
        <v>12</v>
      </c>
      <c r="T2149" s="2456"/>
      <c r="V2149" s="2457"/>
      <c r="X2149" s="2457"/>
      <c r="Z2149" s="2451"/>
      <c r="AA2149" s="2451"/>
      <c r="AB2149" s="2451"/>
      <c r="AC2149" s="2452"/>
      <c r="AD2149" s="2452"/>
      <c r="AE2149" s="2452"/>
      <c r="AF2149" s="2452"/>
      <c r="AG2149" s="2452"/>
      <c r="AI2149" s="2452"/>
      <c r="AJ2149" s="2455"/>
      <c r="AK2149" s="2455"/>
      <c r="AL2149" s="2455"/>
    </row>
    <row r="2150" spans="2:38" ht="6.75" customHeight="1">
      <c r="B2150" s="2454"/>
      <c r="C2150" s="2454"/>
      <c r="D2150" s="2454"/>
      <c r="G2150" s="2455"/>
      <c r="H2150" s="2455"/>
      <c r="I2150" s="2455"/>
      <c r="J2150" s="2455"/>
      <c r="K2150" s="2455"/>
      <c r="L2150" s="2455"/>
      <c r="M2150" s="2455"/>
      <c r="N2150" s="2455"/>
      <c r="O2150" s="2455"/>
      <c r="P2150" s="2455"/>
      <c r="R2150" s="2452"/>
      <c r="Z2150" s="2451"/>
      <c r="AA2150" s="2451"/>
      <c r="AB2150" s="2451"/>
    </row>
    <row r="2151" spans="2:38" ht="3.75" customHeight="1"/>
    <row r="2152" spans="2:38" ht="1.5" customHeight="1">
      <c r="B2152" s="2454" t="s">
        <v>2596</v>
      </c>
      <c r="C2152" s="2454"/>
      <c r="D2152" s="2454"/>
      <c r="G2152" s="2455" t="s">
        <v>246</v>
      </c>
      <c r="H2152" s="2455"/>
      <c r="I2152" s="2455"/>
      <c r="J2152" s="2455"/>
      <c r="K2152" s="2455"/>
      <c r="L2152" s="2455"/>
      <c r="M2152" s="2455"/>
      <c r="N2152" s="2455"/>
      <c r="O2152" s="2455"/>
      <c r="P2152" s="2455"/>
      <c r="T2152" s="2456">
        <v>539</v>
      </c>
      <c r="V2152" s="2457">
        <v>2012</v>
      </c>
      <c r="X2152" s="2457">
        <v>1</v>
      </c>
      <c r="Z2152" s="2451">
        <v>1936445</v>
      </c>
      <c r="AA2152" s="2451"/>
      <c r="AB2152" s="2451"/>
      <c r="AC2152" s="2452" t="s">
        <v>13</v>
      </c>
      <c r="AD2152" s="2452" t="s">
        <v>1817</v>
      </c>
      <c r="AE2152" s="2452"/>
      <c r="AF2152" s="2452"/>
      <c r="AG2152" s="2452"/>
      <c r="AI2152" s="2452" t="s">
        <v>12</v>
      </c>
      <c r="AJ2152" s="2455" t="s">
        <v>12</v>
      </c>
      <c r="AK2152" s="2455"/>
      <c r="AL2152" s="2455"/>
    </row>
    <row r="2153" spans="2:38" ht="7.5" customHeight="1">
      <c r="B2153" s="2454"/>
      <c r="C2153" s="2454"/>
      <c r="D2153" s="2454"/>
      <c r="G2153" s="2455"/>
      <c r="H2153" s="2455"/>
      <c r="I2153" s="2455"/>
      <c r="J2153" s="2455"/>
      <c r="K2153" s="2455"/>
      <c r="L2153" s="2455"/>
      <c r="M2153" s="2455"/>
      <c r="N2153" s="2455"/>
      <c r="O2153" s="2455"/>
      <c r="P2153" s="2455"/>
      <c r="R2153" s="2452" t="s">
        <v>12</v>
      </c>
      <c r="T2153" s="2456"/>
      <c r="V2153" s="2457"/>
      <c r="X2153" s="2457"/>
      <c r="Z2153" s="2451"/>
      <c r="AA2153" s="2451"/>
      <c r="AB2153" s="2451"/>
      <c r="AC2153" s="2452"/>
      <c r="AD2153" s="2452"/>
      <c r="AE2153" s="2452"/>
      <c r="AF2153" s="2452"/>
      <c r="AG2153" s="2452"/>
      <c r="AI2153" s="2452"/>
      <c r="AJ2153" s="2455"/>
      <c r="AK2153" s="2455"/>
      <c r="AL2153" s="2455"/>
    </row>
    <row r="2154" spans="2:38" ht="6.75" customHeight="1">
      <c r="B2154" s="2454"/>
      <c r="C2154" s="2454"/>
      <c r="D2154" s="2454"/>
      <c r="G2154" s="2455"/>
      <c r="H2154" s="2455"/>
      <c r="I2154" s="2455"/>
      <c r="J2154" s="2455"/>
      <c r="K2154" s="2455"/>
      <c r="L2154" s="2455"/>
      <c r="M2154" s="2455"/>
      <c r="N2154" s="2455"/>
      <c r="O2154" s="2455"/>
      <c r="P2154" s="2455"/>
      <c r="R2154" s="2452"/>
      <c r="Z2154" s="2451"/>
      <c r="AA2154" s="2451"/>
      <c r="AB2154" s="2451"/>
    </row>
    <row r="2155" spans="2:38" ht="3.75" customHeight="1"/>
    <row r="2156" spans="2:38" ht="1.5" customHeight="1">
      <c r="B2156" s="2454" t="s">
        <v>2596</v>
      </c>
      <c r="C2156" s="2454"/>
      <c r="D2156" s="2454"/>
      <c r="G2156" s="2455" t="s">
        <v>246</v>
      </c>
      <c r="H2156" s="2455"/>
      <c r="I2156" s="2455"/>
      <c r="J2156" s="2455"/>
      <c r="K2156" s="2455"/>
      <c r="L2156" s="2455"/>
      <c r="M2156" s="2455"/>
      <c r="N2156" s="2455"/>
      <c r="O2156" s="2455"/>
      <c r="P2156" s="2455"/>
      <c r="T2156" s="2456">
        <v>540</v>
      </c>
      <c r="V2156" s="2457">
        <v>2012</v>
      </c>
      <c r="X2156" s="2457">
        <v>1</v>
      </c>
      <c r="Z2156" s="2451">
        <v>1936445</v>
      </c>
      <c r="AA2156" s="2451"/>
      <c r="AB2156" s="2451"/>
      <c r="AC2156" s="2452" t="s">
        <v>13</v>
      </c>
      <c r="AD2156" s="2452" t="s">
        <v>1817</v>
      </c>
      <c r="AE2156" s="2452"/>
      <c r="AF2156" s="2452"/>
      <c r="AG2156" s="2452"/>
      <c r="AI2156" s="2452" t="s">
        <v>12</v>
      </c>
      <c r="AJ2156" s="2455" t="s">
        <v>12</v>
      </c>
      <c r="AK2156" s="2455"/>
      <c r="AL2156" s="2455"/>
    </row>
    <row r="2157" spans="2:38" ht="7.5" customHeight="1">
      <c r="B2157" s="2454"/>
      <c r="C2157" s="2454"/>
      <c r="D2157" s="2454"/>
      <c r="G2157" s="2455"/>
      <c r="H2157" s="2455"/>
      <c r="I2157" s="2455"/>
      <c r="J2157" s="2455"/>
      <c r="K2157" s="2455"/>
      <c r="L2157" s="2455"/>
      <c r="M2157" s="2455"/>
      <c r="N2157" s="2455"/>
      <c r="O2157" s="2455"/>
      <c r="P2157" s="2455"/>
      <c r="R2157" s="2452" t="s">
        <v>12</v>
      </c>
      <c r="T2157" s="2456"/>
      <c r="V2157" s="2457"/>
      <c r="X2157" s="2457"/>
      <c r="Z2157" s="2451"/>
      <c r="AA2157" s="2451"/>
      <c r="AB2157" s="2451"/>
      <c r="AC2157" s="2452"/>
      <c r="AD2157" s="2452"/>
      <c r="AE2157" s="2452"/>
      <c r="AF2157" s="2452"/>
      <c r="AG2157" s="2452"/>
      <c r="AI2157" s="2452"/>
      <c r="AJ2157" s="2455"/>
      <c r="AK2157" s="2455"/>
      <c r="AL2157" s="2455"/>
    </row>
    <row r="2158" spans="2:38" ht="6.75" customHeight="1">
      <c r="B2158" s="2454"/>
      <c r="C2158" s="2454"/>
      <c r="D2158" s="2454"/>
      <c r="G2158" s="2455"/>
      <c r="H2158" s="2455"/>
      <c r="I2158" s="2455"/>
      <c r="J2158" s="2455"/>
      <c r="K2158" s="2455"/>
      <c r="L2158" s="2455"/>
      <c r="M2158" s="2455"/>
      <c r="N2158" s="2455"/>
      <c r="O2158" s="2455"/>
      <c r="P2158" s="2455"/>
      <c r="R2158" s="2452"/>
      <c r="Z2158" s="2451"/>
      <c r="AA2158" s="2451"/>
      <c r="AB2158" s="2451"/>
    </row>
    <row r="2159" spans="2:38" ht="3.75" customHeight="1"/>
    <row r="2160" spans="2:38" ht="1.5" customHeight="1">
      <c r="B2160" s="2454" t="s">
        <v>2596</v>
      </c>
      <c r="C2160" s="2454"/>
      <c r="D2160" s="2454"/>
      <c r="G2160" s="2455" t="s">
        <v>246</v>
      </c>
      <c r="H2160" s="2455"/>
      <c r="I2160" s="2455"/>
      <c r="J2160" s="2455"/>
      <c r="K2160" s="2455"/>
      <c r="L2160" s="2455"/>
      <c r="M2160" s="2455"/>
      <c r="N2160" s="2455"/>
      <c r="O2160" s="2455"/>
      <c r="P2160" s="2455"/>
      <c r="T2160" s="2456">
        <v>541</v>
      </c>
      <c r="V2160" s="2457">
        <v>2012</v>
      </c>
      <c r="X2160" s="2457">
        <v>1</v>
      </c>
      <c r="Z2160" s="2451">
        <v>1936445</v>
      </c>
      <c r="AA2160" s="2451"/>
      <c r="AB2160" s="2451"/>
      <c r="AC2160" s="2452" t="s">
        <v>13</v>
      </c>
      <c r="AD2160" s="2452" t="s">
        <v>1817</v>
      </c>
      <c r="AE2160" s="2452"/>
      <c r="AF2160" s="2452"/>
      <c r="AG2160" s="2452"/>
      <c r="AI2160" s="2452" t="s">
        <v>12</v>
      </c>
      <c r="AJ2160" s="2455" t="s">
        <v>12</v>
      </c>
      <c r="AK2160" s="2455"/>
      <c r="AL2160" s="2455"/>
    </row>
    <row r="2161" spans="2:38" ht="7.5" customHeight="1">
      <c r="B2161" s="2454"/>
      <c r="C2161" s="2454"/>
      <c r="D2161" s="2454"/>
      <c r="G2161" s="2455"/>
      <c r="H2161" s="2455"/>
      <c r="I2161" s="2455"/>
      <c r="J2161" s="2455"/>
      <c r="K2161" s="2455"/>
      <c r="L2161" s="2455"/>
      <c r="M2161" s="2455"/>
      <c r="N2161" s="2455"/>
      <c r="O2161" s="2455"/>
      <c r="P2161" s="2455"/>
      <c r="R2161" s="2452" t="s">
        <v>12</v>
      </c>
      <c r="T2161" s="2456"/>
      <c r="V2161" s="2457"/>
      <c r="X2161" s="2457"/>
      <c r="Z2161" s="2451"/>
      <c r="AA2161" s="2451"/>
      <c r="AB2161" s="2451"/>
      <c r="AC2161" s="2452"/>
      <c r="AD2161" s="2452"/>
      <c r="AE2161" s="2452"/>
      <c r="AF2161" s="2452"/>
      <c r="AG2161" s="2452"/>
      <c r="AI2161" s="2452"/>
      <c r="AJ2161" s="2455"/>
      <c r="AK2161" s="2455"/>
      <c r="AL2161" s="2455"/>
    </row>
    <row r="2162" spans="2:38" ht="6.75" customHeight="1">
      <c r="B2162" s="2454"/>
      <c r="C2162" s="2454"/>
      <c r="D2162" s="2454"/>
      <c r="G2162" s="2455"/>
      <c r="H2162" s="2455"/>
      <c r="I2162" s="2455"/>
      <c r="J2162" s="2455"/>
      <c r="K2162" s="2455"/>
      <c r="L2162" s="2455"/>
      <c r="M2162" s="2455"/>
      <c r="N2162" s="2455"/>
      <c r="O2162" s="2455"/>
      <c r="P2162" s="2455"/>
      <c r="R2162" s="2452"/>
      <c r="Z2162" s="2451"/>
      <c r="AA2162" s="2451"/>
      <c r="AB2162" s="2451"/>
    </row>
    <row r="2163" spans="2:38" ht="1.5" customHeight="1">
      <c r="B2163" s="2454" t="s">
        <v>2596</v>
      </c>
      <c r="C2163" s="2454"/>
      <c r="D2163" s="2454"/>
      <c r="G2163" s="2455" t="s">
        <v>246</v>
      </c>
      <c r="H2163" s="2455"/>
      <c r="I2163" s="2455"/>
      <c r="J2163" s="2455"/>
      <c r="K2163" s="2455"/>
      <c r="L2163" s="2455"/>
      <c r="M2163" s="2455"/>
      <c r="N2163" s="2455"/>
      <c r="O2163" s="2455"/>
      <c r="P2163" s="2455"/>
      <c r="T2163" s="2456">
        <v>542</v>
      </c>
      <c r="V2163" s="2457">
        <v>2012</v>
      </c>
      <c r="X2163" s="2457">
        <v>1</v>
      </c>
      <c r="Z2163" s="2451">
        <v>1936445</v>
      </c>
      <c r="AA2163" s="2451"/>
      <c r="AB2163" s="2451"/>
      <c r="AC2163" s="2452" t="s">
        <v>13</v>
      </c>
      <c r="AD2163" s="2452" t="s">
        <v>1817</v>
      </c>
      <c r="AE2163" s="2452"/>
      <c r="AF2163" s="2452"/>
      <c r="AG2163" s="2452"/>
      <c r="AI2163" s="2452" t="s">
        <v>12</v>
      </c>
      <c r="AJ2163" s="2455" t="s">
        <v>12</v>
      </c>
      <c r="AK2163" s="2455"/>
      <c r="AL2163" s="2455"/>
    </row>
    <row r="2164" spans="2:38" ht="7.5" customHeight="1">
      <c r="B2164" s="2454"/>
      <c r="C2164" s="2454"/>
      <c r="D2164" s="2454"/>
      <c r="G2164" s="2455"/>
      <c r="H2164" s="2455"/>
      <c r="I2164" s="2455"/>
      <c r="J2164" s="2455"/>
      <c r="K2164" s="2455"/>
      <c r="L2164" s="2455"/>
      <c r="M2164" s="2455"/>
      <c r="N2164" s="2455"/>
      <c r="O2164" s="2455"/>
      <c r="P2164" s="2455"/>
      <c r="R2164" s="2452" t="s">
        <v>12</v>
      </c>
      <c r="T2164" s="2456"/>
      <c r="V2164" s="2457"/>
      <c r="X2164" s="2457"/>
      <c r="Z2164" s="2451"/>
      <c r="AA2164" s="2451"/>
      <c r="AB2164" s="2451"/>
      <c r="AC2164" s="2452"/>
      <c r="AD2164" s="2452"/>
      <c r="AE2164" s="2452"/>
      <c r="AF2164" s="2452"/>
      <c r="AG2164" s="2452"/>
      <c r="AI2164" s="2452"/>
      <c r="AJ2164" s="2455"/>
      <c r="AK2164" s="2455"/>
      <c r="AL2164" s="2455"/>
    </row>
    <row r="2165" spans="2:38" ht="6.75" customHeight="1">
      <c r="B2165" s="2454"/>
      <c r="C2165" s="2454"/>
      <c r="D2165" s="2454"/>
      <c r="G2165" s="2455"/>
      <c r="H2165" s="2455"/>
      <c r="I2165" s="2455"/>
      <c r="J2165" s="2455"/>
      <c r="K2165" s="2455"/>
      <c r="L2165" s="2455"/>
      <c r="M2165" s="2455"/>
      <c r="N2165" s="2455"/>
      <c r="O2165" s="2455"/>
      <c r="P2165" s="2455"/>
      <c r="R2165" s="2452"/>
      <c r="Z2165" s="2451"/>
      <c r="AA2165" s="2451"/>
      <c r="AB2165" s="2451"/>
    </row>
    <row r="2166" spans="2:38" ht="3.75" customHeight="1"/>
    <row r="2167" spans="2:38" ht="1.5" customHeight="1">
      <c r="B2167" s="2454" t="s">
        <v>2596</v>
      </c>
      <c r="C2167" s="2454"/>
      <c r="D2167" s="2454"/>
      <c r="G2167" s="2455" t="s">
        <v>246</v>
      </c>
      <c r="H2167" s="2455"/>
      <c r="I2167" s="2455"/>
      <c r="J2167" s="2455"/>
      <c r="K2167" s="2455"/>
      <c r="L2167" s="2455"/>
      <c r="M2167" s="2455"/>
      <c r="N2167" s="2455"/>
      <c r="O2167" s="2455"/>
      <c r="P2167" s="2455"/>
      <c r="T2167" s="2456">
        <v>543</v>
      </c>
      <c r="V2167" s="2457">
        <v>2012</v>
      </c>
      <c r="X2167" s="2457">
        <v>1</v>
      </c>
      <c r="Z2167" s="2451">
        <v>1936445</v>
      </c>
      <c r="AA2167" s="2451"/>
      <c r="AB2167" s="2451"/>
      <c r="AC2167" s="2452" t="s">
        <v>13</v>
      </c>
      <c r="AD2167" s="2452" t="s">
        <v>1817</v>
      </c>
      <c r="AE2167" s="2452"/>
      <c r="AF2167" s="2452"/>
      <c r="AG2167" s="2452"/>
      <c r="AI2167" s="2452" t="s">
        <v>12</v>
      </c>
      <c r="AJ2167" s="2455" t="s">
        <v>12</v>
      </c>
      <c r="AK2167" s="2455"/>
      <c r="AL2167" s="2455"/>
    </row>
    <row r="2168" spans="2:38" ht="7.5" customHeight="1">
      <c r="B2168" s="2454"/>
      <c r="C2168" s="2454"/>
      <c r="D2168" s="2454"/>
      <c r="G2168" s="2455"/>
      <c r="H2168" s="2455"/>
      <c r="I2168" s="2455"/>
      <c r="J2168" s="2455"/>
      <c r="K2168" s="2455"/>
      <c r="L2168" s="2455"/>
      <c r="M2168" s="2455"/>
      <c r="N2168" s="2455"/>
      <c r="O2168" s="2455"/>
      <c r="P2168" s="2455"/>
      <c r="R2168" s="2452" t="s">
        <v>12</v>
      </c>
      <c r="T2168" s="2456"/>
      <c r="V2168" s="2457"/>
      <c r="X2168" s="2457"/>
      <c r="Z2168" s="2451"/>
      <c r="AA2168" s="2451"/>
      <c r="AB2168" s="2451"/>
      <c r="AC2168" s="2452"/>
      <c r="AD2168" s="2452"/>
      <c r="AE2168" s="2452"/>
      <c r="AF2168" s="2452"/>
      <c r="AG2168" s="2452"/>
      <c r="AI2168" s="2452"/>
      <c r="AJ2168" s="2455"/>
      <c r="AK2168" s="2455"/>
      <c r="AL2168" s="2455"/>
    </row>
    <row r="2169" spans="2:38" ht="6.75" customHeight="1">
      <c r="B2169" s="2454"/>
      <c r="C2169" s="2454"/>
      <c r="D2169" s="2454"/>
      <c r="G2169" s="2455"/>
      <c r="H2169" s="2455"/>
      <c r="I2169" s="2455"/>
      <c r="J2169" s="2455"/>
      <c r="K2169" s="2455"/>
      <c r="L2169" s="2455"/>
      <c r="M2169" s="2455"/>
      <c r="N2169" s="2455"/>
      <c r="O2169" s="2455"/>
      <c r="P2169" s="2455"/>
      <c r="R2169" s="2452"/>
      <c r="Z2169" s="2451"/>
      <c r="AA2169" s="2451"/>
      <c r="AB2169" s="2451"/>
    </row>
    <row r="2170" spans="2:38" ht="3.75" customHeight="1"/>
    <row r="2171" spans="2:38" ht="1.5" customHeight="1">
      <c r="B2171" s="2454" t="s">
        <v>2596</v>
      </c>
      <c r="C2171" s="2454"/>
      <c r="D2171" s="2454"/>
      <c r="G2171" s="2455" t="s">
        <v>246</v>
      </c>
      <c r="H2171" s="2455"/>
      <c r="I2171" s="2455"/>
      <c r="J2171" s="2455"/>
      <c r="K2171" s="2455"/>
      <c r="L2171" s="2455"/>
      <c r="M2171" s="2455"/>
      <c r="N2171" s="2455"/>
      <c r="O2171" s="2455"/>
      <c r="P2171" s="2455"/>
      <c r="T2171" s="2456">
        <v>544</v>
      </c>
      <c r="V2171" s="2457">
        <v>2012</v>
      </c>
      <c r="X2171" s="2457">
        <v>1</v>
      </c>
      <c r="Z2171" s="2451">
        <v>1936445</v>
      </c>
      <c r="AA2171" s="2451"/>
      <c r="AB2171" s="2451"/>
      <c r="AC2171" s="2452" t="s">
        <v>13</v>
      </c>
      <c r="AD2171" s="2452" t="s">
        <v>1817</v>
      </c>
      <c r="AE2171" s="2452"/>
      <c r="AF2171" s="2452"/>
      <c r="AG2171" s="2452"/>
      <c r="AI2171" s="2452" t="s">
        <v>12</v>
      </c>
      <c r="AJ2171" s="2455" t="s">
        <v>12</v>
      </c>
      <c r="AK2171" s="2455"/>
      <c r="AL2171" s="2455"/>
    </row>
    <row r="2172" spans="2:38" ht="7.5" customHeight="1">
      <c r="B2172" s="2454"/>
      <c r="C2172" s="2454"/>
      <c r="D2172" s="2454"/>
      <c r="G2172" s="2455"/>
      <c r="H2172" s="2455"/>
      <c r="I2172" s="2455"/>
      <c r="J2172" s="2455"/>
      <c r="K2172" s="2455"/>
      <c r="L2172" s="2455"/>
      <c r="M2172" s="2455"/>
      <c r="N2172" s="2455"/>
      <c r="O2172" s="2455"/>
      <c r="P2172" s="2455"/>
      <c r="R2172" s="2452" t="s">
        <v>12</v>
      </c>
      <c r="T2172" s="2456"/>
      <c r="V2172" s="2457"/>
      <c r="X2172" s="2457"/>
      <c r="Z2172" s="2451"/>
      <c r="AA2172" s="2451"/>
      <c r="AB2172" s="2451"/>
      <c r="AC2172" s="2452"/>
      <c r="AD2172" s="2452"/>
      <c r="AE2172" s="2452"/>
      <c r="AF2172" s="2452"/>
      <c r="AG2172" s="2452"/>
      <c r="AI2172" s="2452"/>
      <c r="AJ2172" s="2455"/>
      <c r="AK2172" s="2455"/>
      <c r="AL2172" s="2455"/>
    </row>
    <row r="2173" spans="2:38" ht="6.75" customHeight="1">
      <c r="B2173" s="2454"/>
      <c r="C2173" s="2454"/>
      <c r="D2173" s="2454"/>
      <c r="G2173" s="2455"/>
      <c r="H2173" s="2455"/>
      <c r="I2173" s="2455"/>
      <c r="J2173" s="2455"/>
      <c r="K2173" s="2455"/>
      <c r="L2173" s="2455"/>
      <c r="M2173" s="2455"/>
      <c r="N2173" s="2455"/>
      <c r="O2173" s="2455"/>
      <c r="P2173" s="2455"/>
      <c r="R2173" s="2452"/>
      <c r="Z2173" s="2451"/>
      <c r="AA2173" s="2451"/>
      <c r="AB2173" s="2451"/>
    </row>
    <row r="2174" spans="2:38" ht="3.75" customHeight="1"/>
    <row r="2175" spans="2:38" ht="1.5" customHeight="1">
      <c r="B2175" s="2454" t="s">
        <v>2596</v>
      </c>
      <c r="C2175" s="2454"/>
      <c r="D2175" s="2454"/>
      <c r="G2175" s="2455" t="s">
        <v>246</v>
      </c>
      <c r="H2175" s="2455"/>
      <c r="I2175" s="2455"/>
      <c r="J2175" s="2455"/>
      <c r="K2175" s="2455"/>
      <c r="L2175" s="2455"/>
      <c r="M2175" s="2455"/>
      <c r="N2175" s="2455"/>
      <c r="O2175" s="2455"/>
      <c r="P2175" s="2455"/>
      <c r="T2175" s="2456">
        <v>545</v>
      </c>
      <c r="V2175" s="2457">
        <v>2012</v>
      </c>
      <c r="X2175" s="2457">
        <v>1</v>
      </c>
      <c r="Z2175" s="2451">
        <v>1936445</v>
      </c>
      <c r="AA2175" s="2451"/>
      <c r="AB2175" s="2451"/>
      <c r="AC2175" s="2452" t="s">
        <v>13</v>
      </c>
      <c r="AD2175" s="2452" t="s">
        <v>1817</v>
      </c>
      <c r="AE2175" s="2452"/>
      <c r="AF2175" s="2452"/>
      <c r="AG2175" s="2452"/>
      <c r="AI2175" s="2452" t="s">
        <v>12</v>
      </c>
      <c r="AJ2175" s="2455" t="s">
        <v>12</v>
      </c>
      <c r="AK2175" s="2455"/>
      <c r="AL2175" s="2455"/>
    </row>
    <row r="2176" spans="2:38" ht="7.5" customHeight="1">
      <c r="B2176" s="2454"/>
      <c r="C2176" s="2454"/>
      <c r="D2176" s="2454"/>
      <c r="G2176" s="2455"/>
      <c r="H2176" s="2455"/>
      <c r="I2176" s="2455"/>
      <c r="J2176" s="2455"/>
      <c r="K2176" s="2455"/>
      <c r="L2176" s="2455"/>
      <c r="M2176" s="2455"/>
      <c r="N2176" s="2455"/>
      <c r="O2176" s="2455"/>
      <c r="P2176" s="2455"/>
      <c r="R2176" s="2452" t="s">
        <v>12</v>
      </c>
      <c r="T2176" s="2456"/>
      <c r="V2176" s="2457"/>
      <c r="X2176" s="2457"/>
      <c r="Z2176" s="2451"/>
      <c r="AA2176" s="2451"/>
      <c r="AB2176" s="2451"/>
      <c r="AC2176" s="2452"/>
      <c r="AD2176" s="2452"/>
      <c r="AE2176" s="2452"/>
      <c r="AF2176" s="2452"/>
      <c r="AG2176" s="2452"/>
      <c r="AI2176" s="2452"/>
      <c r="AJ2176" s="2455"/>
      <c r="AK2176" s="2455"/>
      <c r="AL2176" s="2455"/>
    </row>
    <row r="2177" spans="2:38" ht="6.75" customHeight="1">
      <c r="B2177" s="2454"/>
      <c r="C2177" s="2454"/>
      <c r="D2177" s="2454"/>
      <c r="G2177" s="2455"/>
      <c r="H2177" s="2455"/>
      <c r="I2177" s="2455"/>
      <c r="J2177" s="2455"/>
      <c r="K2177" s="2455"/>
      <c r="L2177" s="2455"/>
      <c r="M2177" s="2455"/>
      <c r="N2177" s="2455"/>
      <c r="O2177" s="2455"/>
      <c r="P2177" s="2455"/>
      <c r="R2177" s="2452"/>
      <c r="Z2177" s="2451"/>
      <c r="AA2177" s="2451"/>
      <c r="AB2177" s="2451"/>
    </row>
    <row r="2178" spans="2:38" ht="3.75" customHeight="1"/>
    <row r="2179" spans="2:38" ht="1.5" customHeight="1">
      <c r="B2179" s="2454" t="s">
        <v>2596</v>
      </c>
      <c r="C2179" s="2454"/>
      <c r="D2179" s="2454"/>
      <c r="G2179" s="2455" t="s">
        <v>246</v>
      </c>
      <c r="H2179" s="2455"/>
      <c r="I2179" s="2455"/>
      <c r="J2179" s="2455"/>
      <c r="K2179" s="2455"/>
      <c r="L2179" s="2455"/>
      <c r="M2179" s="2455"/>
      <c r="N2179" s="2455"/>
      <c r="O2179" s="2455"/>
      <c r="P2179" s="2455"/>
      <c r="T2179" s="2456">
        <v>546</v>
      </c>
      <c r="V2179" s="2457">
        <v>2012</v>
      </c>
      <c r="X2179" s="2457">
        <v>1</v>
      </c>
      <c r="Z2179" s="2451">
        <v>1936445</v>
      </c>
      <c r="AA2179" s="2451"/>
      <c r="AB2179" s="2451"/>
      <c r="AC2179" s="2452" t="s">
        <v>13</v>
      </c>
      <c r="AD2179" s="2452" t="s">
        <v>1817</v>
      </c>
      <c r="AE2179" s="2452"/>
      <c r="AF2179" s="2452"/>
      <c r="AG2179" s="2452"/>
      <c r="AI2179" s="2452" t="s">
        <v>12</v>
      </c>
      <c r="AJ2179" s="2455" t="s">
        <v>12</v>
      </c>
      <c r="AK2179" s="2455"/>
      <c r="AL2179" s="2455"/>
    </row>
    <row r="2180" spans="2:38" ht="7.5" customHeight="1">
      <c r="B2180" s="2454"/>
      <c r="C2180" s="2454"/>
      <c r="D2180" s="2454"/>
      <c r="G2180" s="2455"/>
      <c r="H2180" s="2455"/>
      <c r="I2180" s="2455"/>
      <c r="J2180" s="2455"/>
      <c r="K2180" s="2455"/>
      <c r="L2180" s="2455"/>
      <c r="M2180" s="2455"/>
      <c r="N2180" s="2455"/>
      <c r="O2180" s="2455"/>
      <c r="P2180" s="2455"/>
      <c r="R2180" s="2452" t="s">
        <v>12</v>
      </c>
      <c r="T2180" s="2456"/>
      <c r="V2180" s="2457"/>
      <c r="X2180" s="2457"/>
      <c r="Z2180" s="2451"/>
      <c r="AA2180" s="2451"/>
      <c r="AB2180" s="2451"/>
      <c r="AC2180" s="2452"/>
      <c r="AD2180" s="2452"/>
      <c r="AE2180" s="2452"/>
      <c r="AF2180" s="2452"/>
      <c r="AG2180" s="2452"/>
      <c r="AI2180" s="2452"/>
      <c r="AJ2180" s="2455"/>
      <c r="AK2180" s="2455"/>
      <c r="AL2180" s="2455"/>
    </row>
    <row r="2181" spans="2:38" ht="6.75" customHeight="1">
      <c r="B2181" s="2454"/>
      <c r="C2181" s="2454"/>
      <c r="D2181" s="2454"/>
      <c r="G2181" s="2455"/>
      <c r="H2181" s="2455"/>
      <c r="I2181" s="2455"/>
      <c r="J2181" s="2455"/>
      <c r="K2181" s="2455"/>
      <c r="L2181" s="2455"/>
      <c r="M2181" s="2455"/>
      <c r="N2181" s="2455"/>
      <c r="O2181" s="2455"/>
      <c r="P2181" s="2455"/>
      <c r="R2181" s="2452"/>
      <c r="Z2181" s="2451"/>
      <c r="AA2181" s="2451"/>
      <c r="AB2181" s="2451"/>
    </row>
    <row r="2182" spans="2:38" ht="3.75" customHeight="1"/>
    <row r="2183" spans="2:38" ht="1.5" customHeight="1">
      <c r="B2183" s="2454" t="s">
        <v>2596</v>
      </c>
      <c r="C2183" s="2454"/>
      <c r="D2183" s="2454"/>
      <c r="G2183" s="2455" t="s">
        <v>246</v>
      </c>
      <c r="H2183" s="2455"/>
      <c r="I2183" s="2455"/>
      <c r="J2183" s="2455"/>
      <c r="K2183" s="2455"/>
      <c r="L2183" s="2455"/>
      <c r="M2183" s="2455"/>
      <c r="N2183" s="2455"/>
      <c r="O2183" s="2455"/>
      <c r="P2183" s="2455"/>
      <c r="T2183" s="2456">
        <v>547</v>
      </c>
      <c r="V2183" s="2457">
        <v>2012</v>
      </c>
      <c r="X2183" s="2457">
        <v>1</v>
      </c>
      <c r="Z2183" s="2451">
        <v>1936445</v>
      </c>
      <c r="AA2183" s="2451"/>
      <c r="AB2183" s="2451"/>
      <c r="AC2183" s="2452" t="s">
        <v>13</v>
      </c>
      <c r="AD2183" s="2452" t="s">
        <v>1817</v>
      </c>
      <c r="AE2183" s="2452"/>
      <c r="AF2183" s="2452"/>
      <c r="AG2183" s="2452"/>
      <c r="AI2183" s="2452" t="s">
        <v>12</v>
      </c>
      <c r="AJ2183" s="2455" t="s">
        <v>12</v>
      </c>
      <c r="AK2183" s="2455"/>
      <c r="AL2183" s="2455"/>
    </row>
    <row r="2184" spans="2:38" ht="7.5" customHeight="1">
      <c r="B2184" s="2454"/>
      <c r="C2184" s="2454"/>
      <c r="D2184" s="2454"/>
      <c r="G2184" s="2455"/>
      <c r="H2184" s="2455"/>
      <c r="I2184" s="2455"/>
      <c r="J2184" s="2455"/>
      <c r="K2184" s="2455"/>
      <c r="L2184" s="2455"/>
      <c r="M2184" s="2455"/>
      <c r="N2184" s="2455"/>
      <c r="O2184" s="2455"/>
      <c r="P2184" s="2455"/>
      <c r="R2184" s="2452" t="s">
        <v>12</v>
      </c>
      <c r="T2184" s="2456"/>
      <c r="V2184" s="2457"/>
      <c r="X2184" s="2457"/>
      <c r="Z2184" s="2451"/>
      <c r="AA2184" s="2451"/>
      <c r="AB2184" s="2451"/>
      <c r="AC2184" s="2452"/>
      <c r="AD2184" s="2452"/>
      <c r="AE2184" s="2452"/>
      <c r="AF2184" s="2452"/>
      <c r="AG2184" s="2452"/>
      <c r="AI2184" s="2452"/>
      <c r="AJ2184" s="2455"/>
      <c r="AK2184" s="2455"/>
      <c r="AL2184" s="2455"/>
    </row>
    <row r="2185" spans="2:38" ht="6.75" customHeight="1">
      <c r="B2185" s="2454"/>
      <c r="C2185" s="2454"/>
      <c r="D2185" s="2454"/>
      <c r="G2185" s="2455"/>
      <c r="H2185" s="2455"/>
      <c r="I2185" s="2455"/>
      <c r="J2185" s="2455"/>
      <c r="K2185" s="2455"/>
      <c r="L2185" s="2455"/>
      <c r="M2185" s="2455"/>
      <c r="N2185" s="2455"/>
      <c r="O2185" s="2455"/>
      <c r="P2185" s="2455"/>
      <c r="R2185" s="2452"/>
      <c r="Z2185" s="2451"/>
      <c r="AA2185" s="2451"/>
      <c r="AB2185" s="2451"/>
    </row>
    <row r="2186" spans="2:38" ht="3.75" customHeight="1"/>
    <row r="2187" spans="2:38" ht="1.5" customHeight="1">
      <c r="B2187" s="2454" t="s">
        <v>2596</v>
      </c>
      <c r="C2187" s="2454"/>
      <c r="D2187" s="2454"/>
      <c r="G2187" s="2455" t="s">
        <v>246</v>
      </c>
      <c r="H2187" s="2455"/>
      <c r="I2187" s="2455"/>
      <c r="J2187" s="2455"/>
      <c r="K2187" s="2455"/>
      <c r="L2187" s="2455"/>
      <c r="M2187" s="2455"/>
      <c r="N2187" s="2455"/>
      <c r="O2187" s="2455"/>
      <c r="P2187" s="2455"/>
      <c r="T2187" s="2456">
        <v>548</v>
      </c>
      <c r="V2187" s="2457">
        <v>2012</v>
      </c>
      <c r="X2187" s="2457">
        <v>1</v>
      </c>
      <c r="Z2187" s="2451">
        <v>1936445</v>
      </c>
      <c r="AA2187" s="2451"/>
      <c r="AB2187" s="2451"/>
      <c r="AC2187" s="2452" t="s">
        <v>13</v>
      </c>
      <c r="AD2187" s="2452" t="s">
        <v>1817</v>
      </c>
      <c r="AE2187" s="2452"/>
      <c r="AF2187" s="2452"/>
      <c r="AG2187" s="2452"/>
      <c r="AI2187" s="2452" t="s">
        <v>12</v>
      </c>
      <c r="AJ2187" s="2455" t="s">
        <v>12</v>
      </c>
      <c r="AK2187" s="2455"/>
      <c r="AL2187" s="2455"/>
    </row>
    <row r="2188" spans="2:38" ht="7.5" customHeight="1">
      <c r="B2188" s="2454"/>
      <c r="C2188" s="2454"/>
      <c r="D2188" s="2454"/>
      <c r="G2188" s="2455"/>
      <c r="H2188" s="2455"/>
      <c r="I2188" s="2455"/>
      <c r="J2188" s="2455"/>
      <c r="K2188" s="2455"/>
      <c r="L2188" s="2455"/>
      <c r="M2188" s="2455"/>
      <c r="N2188" s="2455"/>
      <c r="O2188" s="2455"/>
      <c r="P2188" s="2455"/>
      <c r="R2188" s="2452" t="s">
        <v>12</v>
      </c>
      <c r="T2188" s="2456"/>
      <c r="V2188" s="2457"/>
      <c r="X2188" s="2457"/>
      <c r="Z2188" s="2451"/>
      <c r="AA2188" s="2451"/>
      <c r="AB2188" s="2451"/>
      <c r="AC2188" s="2452"/>
      <c r="AD2188" s="2452"/>
      <c r="AE2188" s="2452"/>
      <c r="AF2188" s="2452"/>
      <c r="AG2188" s="2452"/>
      <c r="AI2188" s="2452"/>
      <c r="AJ2188" s="2455"/>
      <c r="AK2188" s="2455"/>
      <c r="AL2188" s="2455"/>
    </row>
    <row r="2189" spans="2:38" ht="6.75" customHeight="1">
      <c r="B2189" s="2454"/>
      <c r="C2189" s="2454"/>
      <c r="D2189" s="2454"/>
      <c r="G2189" s="2455"/>
      <c r="H2189" s="2455"/>
      <c r="I2189" s="2455"/>
      <c r="J2189" s="2455"/>
      <c r="K2189" s="2455"/>
      <c r="L2189" s="2455"/>
      <c r="M2189" s="2455"/>
      <c r="N2189" s="2455"/>
      <c r="O2189" s="2455"/>
      <c r="P2189" s="2455"/>
      <c r="R2189" s="2452"/>
      <c r="Z2189" s="2451"/>
      <c r="AA2189" s="2451"/>
      <c r="AB2189" s="2451"/>
    </row>
    <row r="2190" spans="2:38" ht="3.75" customHeight="1"/>
    <row r="2191" spans="2:38" ht="1.5" customHeight="1">
      <c r="B2191" s="2454" t="s">
        <v>2596</v>
      </c>
      <c r="C2191" s="2454"/>
      <c r="D2191" s="2454"/>
      <c r="G2191" s="2455" t="s">
        <v>246</v>
      </c>
      <c r="H2191" s="2455"/>
      <c r="I2191" s="2455"/>
      <c r="J2191" s="2455"/>
      <c r="K2191" s="2455"/>
      <c r="L2191" s="2455"/>
      <c r="M2191" s="2455"/>
      <c r="N2191" s="2455"/>
      <c r="O2191" s="2455"/>
      <c r="P2191" s="2455"/>
      <c r="T2191" s="2456">
        <v>549</v>
      </c>
      <c r="V2191" s="2457">
        <v>2012</v>
      </c>
      <c r="X2191" s="2457">
        <v>1</v>
      </c>
      <c r="Z2191" s="2451">
        <v>1462433</v>
      </c>
      <c r="AA2191" s="2451"/>
      <c r="AB2191" s="2451"/>
      <c r="AC2191" s="2452" t="s">
        <v>13</v>
      </c>
      <c r="AD2191" s="2452" t="s">
        <v>1817</v>
      </c>
      <c r="AE2191" s="2452"/>
      <c r="AF2191" s="2452"/>
      <c r="AG2191" s="2452"/>
      <c r="AI2191" s="2452" t="s">
        <v>12</v>
      </c>
      <c r="AJ2191" s="2455" t="s">
        <v>12</v>
      </c>
      <c r="AK2191" s="2455"/>
      <c r="AL2191" s="2455"/>
    </row>
    <row r="2192" spans="2:38" ht="7.5" customHeight="1">
      <c r="B2192" s="2454"/>
      <c r="C2192" s="2454"/>
      <c r="D2192" s="2454"/>
      <c r="G2192" s="2455"/>
      <c r="H2192" s="2455"/>
      <c r="I2192" s="2455"/>
      <c r="J2192" s="2455"/>
      <c r="K2192" s="2455"/>
      <c r="L2192" s="2455"/>
      <c r="M2192" s="2455"/>
      <c r="N2192" s="2455"/>
      <c r="O2192" s="2455"/>
      <c r="P2192" s="2455"/>
      <c r="R2192" s="2452" t="s">
        <v>12</v>
      </c>
      <c r="T2192" s="2456"/>
      <c r="V2192" s="2457"/>
      <c r="X2192" s="2457"/>
      <c r="Z2192" s="2451"/>
      <c r="AA2192" s="2451"/>
      <c r="AB2192" s="2451"/>
      <c r="AC2192" s="2452"/>
      <c r="AD2192" s="2452"/>
      <c r="AE2192" s="2452"/>
      <c r="AF2192" s="2452"/>
      <c r="AG2192" s="2452"/>
      <c r="AI2192" s="2452"/>
      <c r="AJ2192" s="2455"/>
      <c r="AK2192" s="2455"/>
      <c r="AL2192" s="2455"/>
    </row>
    <row r="2193" spans="2:38" ht="6.75" customHeight="1">
      <c r="B2193" s="2454"/>
      <c r="C2193" s="2454"/>
      <c r="D2193" s="2454"/>
      <c r="G2193" s="2455"/>
      <c r="H2193" s="2455"/>
      <c r="I2193" s="2455"/>
      <c r="J2193" s="2455"/>
      <c r="K2193" s="2455"/>
      <c r="L2193" s="2455"/>
      <c r="M2193" s="2455"/>
      <c r="N2193" s="2455"/>
      <c r="O2193" s="2455"/>
      <c r="P2193" s="2455"/>
      <c r="R2193" s="2452"/>
      <c r="Z2193" s="2451"/>
      <c r="AA2193" s="2451"/>
      <c r="AB2193" s="2451"/>
    </row>
    <row r="2194" spans="2:38" ht="3.75" customHeight="1"/>
    <row r="2195" spans="2:38" ht="1.5" customHeight="1">
      <c r="B2195" s="2454" t="s">
        <v>2596</v>
      </c>
      <c r="C2195" s="2454"/>
      <c r="D2195" s="2454"/>
      <c r="G2195" s="2455" t="s">
        <v>246</v>
      </c>
      <c r="H2195" s="2455"/>
      <c r="I2195" s="2455"/>
      <c r="J2195" s="2455"/>
      <c r="K2195" s="2455"/>
      <c r="L2195" s="2455"/>
      <c r="M2195" s="2455"/>
      <c r="N2195" s="2455"/>
      <c r="O2195" s="2455"/>
      <c r="P2195" s="2455"/>
      <c r="T2195" s="2456">
        <v>550</v>
      </c>
      <c r="V2195" s="2457">
        <v>2012</v>
      </c>
      <c r="X2195" s="2457">
        <v>1</v>
      </c>
      <c r="Z2195" s="2451">
        <v>1462433</v>
      </c>
      <c r="AA2195" s="2451"/>
      <c r="AB2195" s="2451"/>
      <c r="AC2195" s="2452" t="s">
        <v>13</v>
      </c>
      <c r="AD2195" s="2452" t="s">
        <v>1817</v>
      </c>
      <c r="AE2195" s="2452"/>
      <c r="AF2195" s="2452"/>
      <c r="AG2195" s="2452"/>
      <c r="AI2195" s="2452" t="s">
        <v>12</v>
      </c>
      <c r="AJ2195" s="2455" t="s">
        <v>12</v>
      </c>
      <c r="AK2195" s="2455"/>
      <c r="AL2195" s="2455"/>
    </row>
    <row r="2196" spans="2:38" ht="7.5" customHeight="1">
      <c r="B2196" s="2454"/>
      <c r="C2196" s="2454"/>
      <c r="D2196" s="2454"/>
      <c r="G2196" s="2455"/>
      <c r="H2196" s="2455"/>
      <c r="I2196" s="2455"/>
      <c r="J2196" s="2455"/>
      <c r="K2196" s="2455"/>
      <c r="L2196" s="2455"/>
      <c r="M2196" s="2455"/>
      <c r="N2196" s="2455"/>
      <c r="O2196" s="2455"/>
      <c r="P2196" s="2455"/>
      <c r="R2196" s="2452" t="s">
        <v>12</v>
      </c>
      <c r="T2196" s="2456"/>
      <c r="V2196" s="2457"/>
      <c r="X2196" s="2457"/>
      <c r="Z2196" s="2451"/>
      <c r="AA2196" s="2451"/>
      <c r="AB2196" s="2451"/>
      <c r="AC2196" s="2452"/>
      <c r="AD2196" s="2452"/>
      <c r="AE2196" s="2452"/>
      <c r="AF2196" s="2452"/>
      <c r="AG2196" s="2452"/>
      <c r="AI2196" s="2452"/>
      <c r="AJ2196" s="2455"/>
      <c r="AK2196" s="2455"/>
      <c r="AL2196" s="2455"/>
    </row>
    <row r="2197" spans="2:38" ht="6.75" customHeight="1">
      <c r="B2197" s="2454"/>
      <c r="C2197" s="2454"/>
      <c r="D2197" s="2454"/>
      <c r="G2197" s="2455"/>
      <c r="H2197" s="2455"/>
      <c r="I2197" s="2455"/>
      <c r="J2197" s="2455"/>
      <c r="K2197" s="2455"/>
      <c r="L2197" s="2455"/>
      <c r="M2197" s="2455"/>
      <c r="N2197" s="2455"/>
      <c r="O2197" s="2455"/>
      <c r="P2197" s="2455"/>
      <c r="R2197" s="2452"/>
      <c r="Z2197" s="2451"/>
      <c r="AA2197" s="2451"/>
      <c r="AB2197" s="2451"/>
    </row>
    <row r="2198" spans="2:38" ht="3.75" customHeight="1"/>
    <row r="2199" spans="2:38" ht="1.5" customHeight="1">
      <c r="B2199" s="2454" t="s">
        <v>2596</v>
      </c>
      <c r="C2199" s="2454"/>
      <c r="D2199" s="2454"/>
      <c r="G2199" s="2455" t="s">
        <v>246</v>
      </c>
      <c r="H2199" s="2455"/>
      <c r="I2199" s="2455"/>
      <c r="J2199" s="2455"/>
      <c r="K2199" s="2455"/>
      <c r="L2199" s="2455"/>
      <c r="M2199" s="2455"/>
      <c r="N2199" s="2455"/>
      <c r="O2199" s="2455"/>
      <c r="P2199" s="2455"/>
      <c r="T2199" s="2456">
        <v>551</v>
      </c>
      <c r="V2199" s="2457">
        <v>2012</v>
      </c>
      <c r="X2199" s="2457">
        <v>1</v>
      </c>
      <c r="Z2199" s="2451">
        <v>1462433</v>
      </c>
      <c r="AA2199" s="2451"/>
      <c r="AB2199" s="2451"/>
      <c r="AC2199" s="2452" t="s">
        <v>13</v>
      </c>
      <c r="AD2199" s="2452" t="s">
        <v>1817</v>
      </c>
      <c r="AE2199" s="2452"/>
      <c r="AF2199" s="2452"/>
      <c r="AG2199" s="2452"/>
      <c r="AI2199" s="2452" t="s">
        <v>12</v>
      </c>
      <c r="AJ2199" s="2455" t="s">
        <v>12</v>
      </c>
      <c r="AK2199" s="2455"/>
      <c r="AL2199" s="2455"/>
    </row>
    <row r="2200" spans="2:38" ht="7.5" customHeight="1">
      <c r="B2200" s="2454"/>
      <c r="C2200" s="2454"/>
      <c r="D2200" s="2454"/>
      <c r="G2200" s="2455"/>
      <c r="H2200" s="2455"/>
      <c r="I2200" s="2455"/>
      <c r="J2200" s="2455"/>
      <c r="K2200" s="2455"/>
      <c r="L2200" s="2455"/>
      <c r="M2200" s="2455"/>
      <c r="N2200" s="2455"/>
      <c r="O2200" s="2455"/>
      <c r="P2200" s="2455"/>
      <c r="R2200" s="2452" t="s">
        <v>12</v>
      </c>
      <c r="T2200" s="2456"/>
      <c r="V2200" s="2457"/>
      <c r="X2200" s="2457"/>
      <c r="Z2200" s="2451"/>
      <c r="AA2200" s="2451"/>
      <c r="AB2200" s="2451"/>
      <c r="AC2200" s="2452"/>
      <c r="AD2200" s="2452"/>
      <c r="AE2200" s="2452"/>
      <c r="AF2200" s="2452"/>
      <c r="AG2200" s="2452"/>
      <c r="AI2200" s="2452"/>
      <c r="AJ2200" s="2455"/>
      <c r="AK2200" s="2455"/>
      <c r="AL2200" s="2455"/>
    </row>
    <row r="2201" spans="2:38" ht="6.75" customHeight="1">
      <c r="B2201" s="2454"/>
      <c r="C2201" s="2454"/>
      <c r="D2201" s="2454"/>
      <c r="G2201" s="2455"/>
      <c r="H2201" s="2455"/>
      <c r="I2201" s="2455"/>
      <c r="J2201" s="2455"/>
      <c r="K2201" s="2455"/>
      <c r="L2201" s="2455"/>
      <c r="M2201" s="2455"/>
      <c r="N2201" s="2455"/>
      <c r="O2201" s="2455"/>
      <c r="P2201" s="2455"/>
      <c r="R2201" s="2452"/>
      <c r="Z2201" s="2451"/>
      <c r="AA2201" s="2451"/>
      <c r="AB2201" s="2451"/>
    </row>
    <row r="2202" spans="2:38" ht="3.75" customHeight="1"/>
    <row r="2203" spans="2:38" ht="1.5" customHeight="1">
      <c r="B2203" s="2454" t="s">
        <v>2596</v>
      </c>
      <c r="C2203" s="2454"/>
      <c r="D2203" s="2454"/>
      <c r="G2203" s="2455" t="s">
        <v>246</v>
      </c>
      <c r="H2203" s="2455"/>
      <c r="I2203" s="2455"/>
      <c r="J2203" s="2455"/>
      <c r="K2203" s="2455"/>
      <c r="L2203" s="2455"/>
      <c r="M2203" s="2455"/>
      <c r="N2203" s="2455"/>
      <c r="O2203" s="2455"/>
      <c r="P2203" s="2455"/>
      <c r="T2203" s="2456">
        <v>552</v>
      </c>
      <c r="V2203" s="2457">
        <v>2012</v>
      </c>
      <c r="X2203" s="2457">
        <v>1</v>
      </c>
      <c r="Z2203" s="2451">
        <v>1462433</v>
      </c>
      <c r="AA2203" s="2451"/>
      <c r="AB2203" s="2451"/>
      <c r="AC2203" s="2452" t="s">
        <v>13</v>
      </c>
      <c r="AD2203" s="2452" t="s">
        <v>1817</v>
      </c>
      <c r="AE2203" s="2452"/>
      <c r="AF2203" s="2452"/>
      <c r="AG2203" s="2452"/>
      <c r="AI2203" s="2452" t="s">
        <v>12</v>
      </c>
      <c r="AJ2203" s="2455" t="s">
        <v>12</v>
      </c>
      <c r="AK2203" s="2455"/>
      <c r="AL2203" s="2455"/>
    </row>
    <row r="2204" spans="2:38" ht="7.5" customHeight="1">
      <c r="B2204" s="2454"/>
      <c r="C2204" s="2454"/>
      <c r="D2204" s="2454"/>
      <c r="G2204" s="2455"/>
      <c r="H2204" s="2455"/>
      <c r="I2204" s="2455"/>
      <c r="J2204" s="2455"/>
      <c r="K2204" s="2455"/>
      <c r="L2204" s="2455"/>
      <c r="M2204" s="2455"/>
      <c r="N2204" s="2455"/>
      <c r="O2204" s="2455"/>
      <c r="P2204" s="2455"/>
      <c r="R2204" s="2452" t="s">
        <v>12</v>
      </c>
      <c r="T2204" s="2456"/>
      <c r="V2204" s="2457"/>
      <c r="X2204" s="2457"/>
      <c r="Z2204" s="2451"/>
      <c r="AA2204" s="2451"/>
      <c r="AB2204" s="2451"/>
      <c r="AC2204" s="2452"/>
      <c r="AD2204" s="2452"/>
      <c r="AE2204" s="2452"/>
      <c r="AF2204" s="2452"/>
      <c r="AG2204" s="2452"/>
      <c r="AI2204" s="2452"/>
      <c r="AJ2204" s="2455"/>
      <c r="AK2204" s="2455"/>
      <c r="AL2204" s="2455"/>
    </row>
    <row r="2205" spans="2:38" ht="6.75" customHeight="1">
      <c r="B2205" s="2454"/>
      <c r="C2205" s="2454"/>
      <c r="D2205" s="2454"/>
      <c r="G2205" s="2455"/>
      <c r="H2205" s="2455"/>
      <c r="I2205" s="2455"/>
      <c r="J2205" s="2455"/>
      <c r="K2205" s="2455"/>
      <c r="L2205" s="2455"/>
      <c r="M2205" s="2455"/>
      <c r="N2205" s="2455"/>
      <c r="O2205" s="2455"/>
      <c r="P2205" s="2455"/>
      <c r="R2205" s="2452"/>
      <c r="Z2205" s="2451"/>
      <c r="AA2205" s="2451"/>
      <c r="AB2205" s="2451"/>
    </row>
    <row r="2206" spans="2:38" ht="3.75" customHeight="1"/>
    <row r="2207" spans="2:38" ht="1.5" customHeight="1">
      <c r="B2207" s="2454" t="s">
        <v>2596</v>
      </c>
      <c r="C2207" s="2454"/>
      <c r="D2207" s="2454"/>
      <c r="G2207" s="2455" t="s">
        <v>246</v>
      </c>
      <c r="H2207" s="2455"/>
      <c r="I2207" s="2455"/>
      <c r="J2207" s="2455"/>
      <c r="K2207" s="2455"/>
      <c r="L2207" s="2455"/>
      <c r="M2207" s="2455"/>
      <c r="N2207" s="2455"/>
      <c r="O2207" s="2455"/>
      <c r="P2207" s="2455"/>
      <c r="T2207" s="2456">
        <v>553</v>
      </c>
      <c r="V2207" s="2457">
        <v>2012</v>
      </c>
      <c r="X2207" s="2457">
        <v>1</v>
      </c>
      <c r="Z2207" s="2451">
        <v>1462433</v>
      </c>
      <c r="AA2207" s="2451"/>
      <c r="AB2207" s="2451"/>
      <c r="AC2207" s="2452" t="s">
        <v>13</v>
      </c>
      <c r="AD2207" s="2452" t="s">
        <v>1817</v>
      </c>
      <c r="AE2207" s="2452"/>
      <c r="AF2207" s="2452"/>
      <c r="AG2207" s="2452"/>
      <c r="AI2207" s="2452" t="s">
        <v>12</v>
      </c>
      <c r="AJ2207" s="2455" t="s">
        <v>12</v>
      </c>
      <c r="AK2207" s="2455"/>
      <c r="AL2207" s="2455"/>
    </row>
    <row r="2208" spans="2:38" ht="7.5" customHeight="1">
      <c r="B2208" s="2454"/>
      <c r="C2208" s="2454"/>
      <c r="D2208" s="2454"/>
      <c r="G2208" s="2455"/>
      <c r="H2208" s="2455"/>
      <c r="I2208" s="2455"/>
      <c r="J2208" s="2455"/>
      <c r="K2208" s="2455"/>
      <c r="L2208" s="2455"/>
      <c r="M2208" s="2455"/>
      <c r="N2208" s="2455"/>
      <c r="O2208" s="2455"/>
      <c r="P2208" s="2455"/>
      <c r="R2208" s="2452" t="s">
        <v>12</v>
      </c>
      <c r="T2208" s="2456"/>
      <c r="V2208" s="2457"/>
      <c r="X2208" s="2457"/>
      <c r="Z2208" s="2451"/>
      <c r="AA2208" s="2451"/>
      <c r="AB2208" s="2451"/>
      <c r="AC2208" s="2452"/>
      <c r="AD2208" s="2452"/>
      <c r="AE2208" s="2452"/>
      <c r="AF2208" s="2452"/>
      <c r="AG2208" s="2452"/>
      <c r="AI2208" s="2452"/>
      <c r="AJ2208" s="2455"/>
      <c r="AK2208" s="2455"/>
      <c r="AL2208" s="2455"/>
    </row>
    <row r="2209" spans="2:38" ht="6.75" customHeight="1">
      <c r="B2209" s="2454"/>
      <c r="C2209" s="2454"/>
      <c r="D2209" s="2454"/>
      <c r="G2209" s="2455"/>
      <c r="H2209" s="2455"/>
      <c r="I2209" s="2455"/>
      <c r="J2209" s="2455"/>
      <c r="K2209" s="2455"/>
      <c r="L2209" s="2455"/>
      <c r="M2209" s="2455"/>
      <c r="N2209" s="2455"/>
      <c r="O2209" s="2455"/>
      <c r="P2209" s="2455"/>
      <c r="R2209" s="2452"/>
      <c r="Z2209" s="2451"/>
      <c r="AA2209" s="2451"/>
      <c r="AB2209" s="2451"/>
    </row>
    <row r="2210" spans="2:38" ht="3.75" customHeight="1"/>
    <row r="2211" spans="2:38" ht="1.5" customHeight="1">
      <c r="B2211" s="2454" t="s">
        <v>2596</v>
      </c>
      <c r="C2211" s="2454"/>
      <c r="D2211" s="2454"/>
      <c r="G2211" s="2455" t="s">
        <v>246</v>
      </c>
      <c r="H2211" s="2455"/>
      <c r="I2211" s="2455"/>
      <c r="J2211" s="2455"/>
      <c r="K2211" s="2455"/>
      <c r="L2211" s="2455"/>
      <c r="M2211" s="2455"/>
      <c r="N2211" s="2455"/>
      <c r="O2211" s="2455"/>
      <c r="P2211" s="2455"/>
      <c r="T2211" s="2456">
        <v>554</v>
      </c>
      <c r="V2211" s="2457">
        <v>2012</v>
      </c>
      <c r="X2211" s="2457">
        <v>1</v>
      </c>
      <c r="Z2211" s="2451">
        <v>1462433</v>
      </c>
      <c r="AA2211" s="2451"/>
      <c r="AB2211" s="2451"/>
      <c r="AC2211" s="2452" t="s">
        <v>13</v>
      </c>
      <c r="AD2211" s="2452" t="s">
        <v>1817</v>
      </c>
      <c r="AE2211" s="2452"/>
      <c r="AF2211" s="2452"/>
      <c r="AG2211" s="2452"/>
      <c r="AI2211" s="2452" t="s">
        <v>12</v>
      </c>
      <c r="AJ2211" s="2455" t="s">
        <v>12</v>
      </c>
      <c r="AK2211" s="2455"/>
      <c r="AL2211" s="2455"/>
    </row>
    <row r="2212" spans="2:38" ht="7.5" customHeight="1">
      <c r="B2212" s="2454"/>
      <c r="C2212" s="2454"/>
      <c r="D2212" s="2454"/>
      <c r="G2212" s="2455"/>
      <c r="H2212" s="2455"/>
      <c r="I2212" s="2455"/>
      <c r="J2212" s="2455"/>
      <c r="K2212" s="2455"/>
      <c r="L2212" s="2455"/>
      <c r="M2212" s="2455"/>
      <c r="N2212" s="2455"/>
      <c r="O2212" s="2455"/>
      <c r="P2212" s="2455"/>
      <c r="R2212" s="2452" t="s">
        <v>12</v>
      </c>
      <c r="T2212" s="2456"/>
      <c r="V2212" s="2457"/>
      <c r="X2212" s="2457"/>
      <c r="Z2212" s="2451"/>
      <c r="AA2212" s="2451"/>
      <c r="AB2212" s="2451"/>
      <c r="AC2212" s="2452"/>
      <c r="AD2212" s="2452"/>
      <c r="AE2212" s="2452"/>
      <c r="AF2212" s="2452"/>
      <c r="AG2212" s="2452"/>
      <c r="AI2212" s="2452"/>
      <c r="AJ2212" s="2455"/>
      <c r="AK2212" s="2455"/>
      <c r="AL2212" s="2455"/>
    </row>
    <row r="2213" spans="2:38" ht="6.75" customHeight="1">
      <c r="B2213" s="2454"/>
      <c r="C2213" s="2454"/>
      <c r="D2213" s="2454"/>
      <c r="G2213" s="2455"/>
      <c r="H2213" s="2455"/>
      <c r="I2213" s="2455"/>
      <c r="J2213" s="2455"/>
      <c r="K2213" s="2455"/>
      <c r="L2213" s="2455"/>
      <c r="M2213" s="2455"/>
      <c r="N2213" s="2455"/>
      <c r="O2213" s="2455"/>
      <c r="P2213" s="2455"/>
      <c r="R2213" s="2452"/>
      <c r="Z2213" s="2451"/>
      <c r="AA2213" s="2451"/>
      <c r="AB2213" s="2451"/>
    </row>
    <row r="2214" spans="2:38" ht="3.75" customHeight="1"/>
    <row r="2215" spans="2:38" ht="9.75" customHeight="1">
      <c r="B2215" s="2454" t="s">
        <v>2596</v>
      </c>
      <c r="C2215" s="2454"/>
      <c r="D2215" s="2454"/>
      <c r="G2215" s="2455" t="s">
        <v>246</v>
      </c>
      <c r="H2215" s="2455"/>
      <c r="I2215" s="2455"/>
      <c r="J2215" s="2455"/>
      <c r="K2215" s="2455"/>
      <c r="L2215" s="2455"/>
      <c r="M2215" s="2455"/>
      <c r="N2215" s="2455"/>
      <c r="O2215" s="2455"/>
      <c r="P2215" s="2455"/>
      <c r="T2215" s="968">
        <v>555</v>
      </c>
      <c r="V2215" s="967">
        <v>2012</v>
      </c>
      <c r="X2215" s="967">
        <v>1</v>
      </c>
      <c r="Z2215" s="2451">
        <v>2003664</v>
      </c>
      <c r="AA2215" s="2451"/>
      <c r="AB2215" s="2451"/>
      <c r="AC2215" s="969" t="s">
        <v>1914</v>
      </c>
      <c r="AD2215" s="2452" t="s">
        <v>1817</v>
      </c>
      <c r="AE2215" s="2452"/>
      <c r="AF2215" s="2452"/>
      <c r="AG2215" s="2452"/>
      <c r="AJ2215" s="2455" t="s">
        <v>2199</v>
      </c>
      <c r="AK2215" s="2455"/>
      <c r="AL2215" s="2455"/>
    </row>
    <row r="2216" spans="2:38" ht="6.75" customHeight="1">
      <c r="B2216" s="2454"/>
      <c r="C2216" s="2454"/>
      <c r="D2216" s="2454"/>
      <c r="G2216" s="2455"/>
      <c r="H2216" s="2455"/>
      <c r="I2216" s="2455"/>
      <c r="J2216" s="2455"/>
      <c r="K2216" s="2455"/>
      <c r="L2216" s="2455"/>
      <c r="M2216" s="2455"/>
      <c r="N2216" s="2455"/>
      <c r="O2216" s="2455"/>
      <c r="P2216" s="2455"/>
      <c r="Z2216" s="2451"/>
      <c r="AA2216" s="2451"/>
      <c r="AB2216" s="2451"/>
    </row>
    <row r="2217" spans="2:38" ht="3.75" customHeight="1"/>
    <row r="2218" spans="2:38" ht="9.75" customHeight="1">
      <c r="B2218" s="2454" t="s">
        <v>2596</v>
      </c>
      <c r="C2218" s="2454"/>
      <c r="D2218" s="2454"/>
      <c r="G2218" s="2455" t="s">
        <v>246</v>
      </c>
      <c r="H2218" s="2455"/>
      <c r="I2218" s="2455"/>
      <c r="J2218" s="2455"/>
      <c r="K2218" s="2455"/>
      <c r="L2218" s="2455"/>
      <c r="M2218" s="2455"/>
      <c r="N2218" s="2455"/>
      <c r="O2218" s="2455"/>
      <c r="P2218" s="2455"/>
      <c r="T2218" s="968">
        <v>556</v>
      </c>
      <c r="V2218" s="967">
        <v>2012</v>
      </c>
      <c r="X2218" s="967">
        <v>1</v>
      </c>
      <c r="Z2218" s="2451">
        <v>2003664</v>
      </c>
      <c r="AA2218" s="2451"/>
      <c r="AB2218" s="2451"/>
      <c r="AC2218" s="969" t="s">
        <v>1914</v>
      </c>
      <c r="AD2218" s="2452" t="s">
        <v>1817</v>
      </c>
      <c r="AE2218" s="2452"/>
      <c r="AF2218" s="2452"/>
      <c r="AG2218" s="2452"/>
      <c r="AJ2218" s="2455" t="s">
        <v>2199</v>
      </c>
      <c r="AK2218" s="2455"/>
      <c r="AL2218" s="2455"/>
    </row>
    <row r="2219" spans="2:38" ht="6.75" customHeight="1">
      <c r="B2219" s="2454"/>
      <c r="C2219" s="2454"/>
      <c r="D2219" s="2454"/>
      <c r="G2219" s="2455"/>
      <c r="H2219" s="2455"/>
      <c r="I2219" s="2455"/>
      <c r="J2219" s="2455"/>
      <c r="K2219" s="2455"/>
      <c r="L2219" s="2455"/>
      <c r="M2219" s="2455"/>
      <c r="N2219" s="2455"/>
      <c r="O2219" s="2455"/>
      <c r="P2219" s="2455"/>
      <c r="Z2219" s="2451"/>
      <c r="AA2219" s="2451"/>
      <c r="AB2219" s="2451"/>
    </row>
    <row r="2220" spans="2:38" ht="3.75" customHeight="1"/>
    <row r="2221" spans="2:38" ht="9.75" customHeight="1">
      <c r="B2221" s="2454" t="s">
        <v>2596</v>
      </c>
      <c r="C2221" s="2454"/>
      <c r="D2221" s="2454"/>
      <c r="G2221" s="2455" t="s">
        <v>246</v>
      </c>
      <c r="H2221" s="2455"/>
      <c r="I2221" s="2455"/>
      <c r="J2221" s="2455"/>
      <c r="K2221" s="2455"/>
      <c r="L2221" s="2455"/>
      <c r="M2221" s="2455"/>
      <c r="N2221" s="2455"/>
      <c r="O2221" s="2455"/>
      <c r="P2221" s="2455"/>
      <c r="T2221" s="968">
        <v>557</v>
      </c>
      <c r="V2221" s="967">
        <v>2012</v>
      </c>
      <c r="X2221" s="967">
        <v>1</v>
      </c>
      <c r="Z2221" s="2451">
        <v>2003664</v>
      </c>
      <c r="AA2221" s="2451"/>
      <c r="AB2221" s="2451"/>
      <c r="AC2221" s="969" t="s">
        <v>1914</v>
      </c>
      <c r="AD2221" s="2452" t="s">
        <v>1817</v>
      </c>
      <c r="AE2221" s="2452"/>
      <c r="AF2221" s="2452"/>
      <c r="AG2221" s="2452"/>
      <c r="AJ2221" s="2455" t="s">
        <v>2199</v>
      </c>
      <c r="AK2221" s="2455"/>
      <c r="AL2221" s="2455"/>
    </row>
    <row r="2222" spans="2:38" ht="6.75" customHeight="1">
      <c r="B2222" s="2454"/>
      <c r="C2222" s="2454"/>
      <c r="D2222" s="2454"/>
      <c r="G2222" s="2455"/>
      <c r="H2222" s="2455"/>
      <c r="I2222" s="2455"/>
      <c r="J2222" s="2455"/>
      <c r="K2222" s="2455"/>
      <c r="L2222" s="2455"/>
      <c r="M2222" s="2455"/>
      <c r="N2222" s="2455"/>
      <c r="O2222" s="2455"/>
      <c r="P2222" s="2455"/>
      <c r="Z2222" s="2451"/>
      <c r="AA2222" s="2451"/>
      <c r="AB2222" s="2451"/>
    </row>
    <row r="2223" spans="2:38" ht="3.75" customHeight="1"/>
    <row r="2224" spans="2:38" ht="9.75" customHeight="1">
      <c r="B2224" s="2454" t="s">
        <v>2596</v>
      </c>
      <c r="C2224" s="2454"/>
      <c r="D2224" s="2454"/>
      <c r="G2224" s="2455" t="s">
        <v>246</v>
      </c>
      <c r="H2224" s="2455"/>
      <c r="I2224" s="2455"/>
      <c r="J2224" s="2455"/>
      <c r="K2224" s="2455"/>
      <c r="L2224" s="2455"/>
      <c r="M2224" s="2455"/>
      <c r="N2224" s="2455"/>
      <c r="O2224" s="2455"/>
      <c r="P2224" s="2455"/>
      <c r="T2224" s="968">
        <v>558</v>
      </c>
      <c r="V2224" s="967">
        <v>2012</v>
      </c>
      <c r="X2224" s="967">
        <v>1</v>
      </c>
      <c r="Z2224" s="2451">
        <v>2003664</v>
      </c>
      <c r="AA2224" s="2451"/>
      <c r="AB2224" s="2451"/>
      <c r="AC2224" s="969" t="s">
        <v>1914</v>
      </c>
      <c r="AD2224" s="2452" t="s">
        <v>1817</v>
      </c>
      <c r="AE2224" s="2452"/>
      <c r="AF2224" s="2452"/>
      <c r="AG2224" s="2452"/>
      <c r="AJ2224" s="2455" t="s">
        <v>2199</v>
      </c>
      <c r="AK2224" s="2455"/>
      <c r="AL2224" s="2455"/>
    </row>
    <row r="2225" spans="2:38" ht="6.75" customHeight="1">
      <c r="B2225" s="2454"/>
      <c r="C2225" s="2454"/>
      <c r="D2225" s="2454"/>
      <c r="G2225" s="2455"/>
      <c r="H2225" s="2455"/>
      <c r="I2225" s="2455"/>
      <c r="J2225" s="2455"/>
      <c r="K2225" s="2455"/>
      <c r="L2225" s="2455"/>
      <c r="M2225" s="2455"/>
      <c r="N2225" s="2455"/>
      <c r="O2225" s="2455"/>
      <c r="P2225" s="2455"/>
      <c r="Z2225" s="2451"/>
      <c r="AA2225" s="2451"/>
      <c r="AB2225" s="2451"/>
    </row>
    <row r="2226" spans="2:38" ht="3.75" customHeight="1"/>
    <row r="2227" spans="2:38" ht="1.5" customHeight="1">
      <c r="B2227" s="2454" t="s">
        <v>2596</v>
      </c>
      <c r="C2227" s="2454"/>
      <c r="D2227" s="2454"/>
      <c r="G2227" s="2455" t="s">
        <v>246</v>
      </c>
      <c r="H2227" s="2455"/>
      <c r="I2227" s="2455"/>
      <c r="J2227" s="2455"/>
      <c r="K2227" s="2455"/>
      <c r="L2227" s="2455"/>
      <c r="M2227" s="2455"/>
      <c r="N2227" s="2455"/>
      <c r="O2227" s="2455"/>
      <c r="P2227" s="2455"/>
      <c r="T2227" s="2456">
        <v>559</v>
      </c>
      <c r="V2227" s="2457">
        <v>2012</v>
      </c>
      <c r="X2227" s="2457">
        <v>1</v>
      </c>
      <c r="Z2227" s="2451">
        <v>2003664</v>
      </c>
      <c r="AA2227" s="2451"/>
      <c r="AB2227" s="2451"/>
      <c r="AC2227" s="2452" t="s">
        <v>13</v>
      </c>
      <c r="AD2227" s="2452" t="s">
        <v>1817</v>
      </c>
      <c r="AE2227" s="2452"/>
      <c r="AF2227" s="2452"/>
      <c r="AG2227" s="2452"/>
      <c r="AI2227" s="2452" t="s">
        <v>12</v>
      </c>
      <c r="AJ2227" s="2455" t="s">
        <v>12</v>
      </c>
      <c r="AK2227" s="2455"/>
      <c r="AL2227" s="2455"/>
    </row>
    <row r="2228" spans="2:38" ht="7.5" customHeight="1">
      <c r="B2228" s="2454"/>
      <c r="C2228" s="2454"/>
      <c r="D2228" s="2454"/>
      <c r="G2228" s="2455"/>
      <c r="H2228" s="2455"/>
      <c r="I2228" s="2455"/>
      <c r="J2228" s="2455"/>
      <c r="K2228" s="2455"/>
      <c r="L2228" s="2455"/>
      <c r="M2228" s="2455"/>
      <c r="N2228" s="2455"/>
      <c r="O2228" s="2455"/>
      <c r="P2228" s="2455"/>
      <c r="R2228" s="2452" t="s">
        <v>12</v>
      </c>
      <c r="T2228" s="2456"/>
      <c r="V2228" s="2457"/>
      <c r="X2228" s="2457"/>
      <c r="Z2228" s="2451"/>
      <c r="AA2228" s="2451"/>
      <c r="AB2228" s="2451"/>
      <c r="AC2228" s="2452"/>
      <c r="AD2228" s="2452"/>
      <c r="AE2228" s="2452"/>
      <c r="AF2228" s="2452"/>
      <c r="AG2228" s="2452"/>
      <c r="AI2228" s="2452"/>
      <c r="AJ2228" s="2455"/>
      <c r="AK2228" s="2455"/>
      <c r="AL2228" s="2455"/>
    </row>
    <row r="2229" spans="2:38" ht="6.75" customHeight="1">
      <c r="B2229" s="2454"/>
      <c r="C2229" s="2454"/>
      <c r="D2229" s="2454"/>
      <c r="G2229" s="2455"/>
      <c r="H2229" s="2455"/>
      <c r="I2229" s="2455"/>
      <c r="J2229" s="2455"/>
      <c r="K2229" s="2455"/>
      <c r="L2229" s="2455"/>
      <c r="M2229" s="2455"/>
      <c r="N2229" s="2455"/>
      <c r="O2229" s="2455"/>
      <c r="P2229" s="2455"/>
      <c r="R2229" s="2452"/>
      <c r="Z2229" s="2451"/>
      <c r="AA2229" s="2451"/>
      <c r="AB2229" s="2451"/>
    </row>
    <row r="2230" spans="2:38" ht="3.75" customHeight="1"/>
    <row r="2231" spans="2:38" ht="1.5" customHeight="1">
      <c r="B2231" s="2454" t="s">
        <v>2596</v>
      </c>
      <c r="C2231" s="2454"/>
      <c r="D2231" s="2454"/>
      <c r="G2231" s="2455" t="s">
        <v>246</v>
      </c>
      <c r="H2231" s="2455"/>
      <c r="I2231" s="2455"/>
      <c r="J2231" s="2455"/>
      <c r="K2231" s="2455"/>
      <c r="L2231" s="2455"/>
      <c r="M2231" s="2455"/>
      <c r="N2231" s="2455"/>
      <c r="O2231" s="2455"/>
      <c r="P2231" s="2455"/>
      <c r="T2231" s="2456">
        <v>560</v>
      </c>
      <c r="V2231" s="2457">
        <v>2012</v>
      </c>
      <c r="X2231" s="2457">
        <v>1</v>
      </c>
      <c r="Z2231" s="2451">
        <v>2003664</v>
      </c>
      <c r="AA2231" s="2451"/>
      <c r="AB2231" s="2451"/>
      <c r="AC2231" s="2452" t="s">
        <v>13</v>
      </c>
      <c r="AD2231" s="2452" t="s">
        <v>1817</v>
      </c>
      <c r="AE2231" s="2452"/>
      <c r="AF2231" s="2452"/>
      <c r="AG2231" s="2452"/>
      <c r="AI2231" s="2452" t="s">
        <v>12</v>
      </c>
      <c r="AJ2231" s="2455" t="s">
        <v>12</v>
      </c>
      <c r="AK2231" s="2455"/>
      <c r="AL2231" s="2455"/>
    </row>
    <row r="2232" spans="2:38" ht="7.5" customHeight="1">
      <c r="B2232" s="2454"/>
      <c r="C2232" s="2454"/>
      <c r="D2232" s="2454"/>
      <c r="G2232" s="2455"/>
      <c r="H2232" s="2455"/>
      <c r="I2232" s="2455"/>
      <c r="J2232" s="2455"/>
      <c r="K2232" s="2455"/>
      <c r="L2232" s="2455"/>
      <c r="M2232" s="2455"/>
      <c r="N2232" s="2455"/>
      <c r="O2232" s="2455"/>
      <c r="P2232" s="2455"/>
      <c r="R2232" s="2452" t="s">
        <v>12</v>
      </c>
      <c r="T2232" s="2456"/>
      <c r="V2232" s="2457"/>
      <c r="X2232" s="2457"/>
      <c r="Z2232" s="2451"/>
      <c r="AA2232" s="2451"/>
      <c r="AB2232" s="2451"/>
      <c r="AC2232" s="2452"/>
      <c r="AD2232" s="2452"/>
      <c r="AE2232" s="2452"/>
      <c r="AF2232" s="2452"/>
      <c r="AG2232" s="2452"/>
      <c r="AI2232" s="2452"/>
      <c r="AJ2232" s="2455"/>
      <c r="AK2232" s="2455"/>
      <c r="AL2232" s="2455"/>
    </row>
    <row r="2233" spans="2:38" ht="6.75" customHeight="1">
      <c r="B2233" s="2454"/>
      <c r="C2233" s="2454"/>
      <c r="D2233" s="2454"/>
      <c r="G2233" s="2455"/>
      <c r="H2233" s="2455"/>
      <c r="I2233" s="2455"/>
      <c r="J2233" s="2455"/>
      <c r="K2233" s="2455"/>
      <c r="L2233" s="2455"/>
      <c r="M2233" s="2455"/>
      <c r="N2233" s="2455"/>
      <c r="O2233" s="2455"/>
      <c r="P2233" s="2455"/>
      <c r="R2233" s="2452"/>
      <c r="Z2233" s="2451"/>
      <c r="AA2233" s="2451"/>
      <c r="AB2233" s="2451"/>
    </row>
    <row r="2234" spans="2:38" ht="3.75" customHeight="1"/>
    <row r="2235" spans="2:38" ht="1.5" customHeight="1">
      <c r="B2235" s="2454" t="s">
        <v>2596</v>
      </c>
      <c r="C2235" s="2454"/>
      <c r="D2235" s="2454"/>
      <c r="G2235" s="2455" t="s">
        <v>246</v>
      </c>
      <c r="H2235" s="2455"/>
      <c r="I2235" s="2455"/>
      <c r="J2235" s="2455"/>
      <c r="K2235" s="2455"/>
      <c r="L2235" s="2455"/>
      <c r="M2235" s="2455"/>
      <c r="N2235" s="2455"/>
      <c r="O2235" s="2455"/>
      <c r="P2235" s="2455"/>
      <c r="T2235" s="2456">
        <v>561</v>
      </c>
      <c r="V2235" s="2457">
        <v>2012</v>
      </c>
      <c r="X2235" s="2457">
        <v>1</v>
      </c>
      <c r="Z2235" s="2451">
        <v>2003664</v>
      </c>
      <c r="AA2235" s="2451"/>
      <c r="AB2235" s="2451"/>
      <c r="AC2235" s="2452" t="s">
        <v>13</v>
      </c>
      <c r="AD2235" s="2452" t="s">
        <v>1817</v>
      </c>
      <c r="AE2235" s="2452"/>
      <c r="AF2235" s="2452"/>
      <c r="AG2235" s="2452"/>
      <c r="AI2235" s="2452" t="s">
        <v>12</v>
      </c>
      <c r="AJ2235" s="2455" t="s">
        <v>12</v>
      </c>
      <c r="AK2235" s="2455"/>
      <c r="AL2235" s="2455"/>
    </row>
    <row r="2236" spans="2:38" ht="7.5" customHeight="1">
      <c r="B2236" s="2454"/>
      <c r="C2236" s="2454"/>
      <c r="D2236" s="2454"/>
      <c r="G2236" s="2455"/>
      <c r="H2236" s="2455"/>
      <c r="I2236" s="2455"/>
      <c r="J2236" s="2455"/>
      <c r="K2236" s="2455"/>
      <c r="L2236" s="2455"/>
      <c r="M2236" s="2455"/>
      <c r="N2236" s="2455"/>
      <c r="O2236" s="2455"/>
      <c r="P2236" s="2455"/>
      <c r="R2236" s="2452" t="s">
        <v>12</v>
      </c>
      <c r="T2236" s="2456"/>
      <c r="V2236" s="2457"/>
      <c r="X2236" s="2457"/>
      <c r="Z2236" s="2451"/>
      <c r="AA2236" s="2451"/>
      <c r="AB2236" s="2451"/>
      <c r="AC2236" s="2452"/>
      <c r="AD2236" s="2452"/>
      <c r="AE2236" s="2452"/>
      <c r="AF2236" s="2452"/>
      <c r="AG2236" s="2452"/>
      <c r="AI2236" s="2452"/>
      <c r="AJ2236" s="2455"/>
      <c r="AK2236" s="2455"/>
      <c r="AL2236" s="2455"/>
    </row>
    <row r="2237" spans="2:38" ht="6.75" customHeight="1">
      <c r="B2237" s="2454"/>
      <c r="C2237" s="2454"/>
      <c r="D2237" s="2454"/>
      <c r="G2237" s="2455"/>
      <c r="H2237" s="2455"/>
      <c r="I2237" s="2455"/>
      <c r="J2237" s="2455"/>
      <c r="K2237" s="2455"/>
      <c r="L2237" s="2455"/>
      <c r="M2237" s="2455"/>
      <c r="N2237" s="2455"/>
      <c r="O2237" s="2455"/>
      <c r="P2237" s="2455"/>
      <c r="R2237" s="2452"/>
      <c r="Z2237" s="2451"/>
      <c r="AA2237" s="2451"/>
      <c r="AB2237" s="2451"/>
    </row>
    <row r="2238" spans="2:38" ht="3.75" customHeight="1"/>
    <row r="2239" spans="2:38" ht="1.5" customHeight="1">
      <c r="B2239" s="2454" t="s">
        <v>2596</v>
      </c>
      <c r="C2239" s="2454"/>
      <c r="D2239" s="2454"/>
      <c r="G2239" s="2455" t="s">
        <v>246</v>
      </c>
      <c r="H2239" s="2455"/>
      <c r="I2239" s="2455"/>
      <c r="J2239" s="2455"/>
      <c r="K2239" s="2455"/>
      <c r="L2239" s="2455"/>
      <c r="M2239" s="2455"/>
      <c r="N2239" s="2455"/>
      <c r="O2239" s="2455"/>
      <c r="P2239" s="2455"/>
      <c r="T2239" s="2456">
        <v>562</v>
      </c>
      <c r="V2239" s="2457">
        <v>2012</v>
      </c>
      <c r="X2239" s="2457">
        <v>1</v>
      </c>
      <c r="Z2239" s="2451">
        <v>2003664</v>
      </c>
      <c r="AA2239" s="2451"/>
      <c r="AB2239" s="2451"/>
      <c r="AC2239" s="2452" t="s">
        <v>13</v>
      </c>
      <c r="AD2239" s="2452" t="s">
        <v>1817</v>
      </c>
      <c r="AE2239" s="2452"/>
      <c r="AF2239" s="2452"/>
      <c r="AG2239" s="2452"/>
      <c r="AI2239" s="2452" t="s">
        <v>12</v>
      </c>
      <c r="AJ2239" s="2455" t="s">
        <v>12</v>
      </c>
      <c r="AK2239" s="2455"/>
      <c r="AL2239" s="2455"/>
    </row>
    <row r="2240" spans="2:38" ht="7.5" customHeight="1">
      <c r="B2240" s="2454"/>
      <c r="C2240" s="2454"/>
      <c r="D2240" s="2454"/>
      <c r="G2240" s="2455"/>
      <c r="H2240" s="2455"/>
      <c r="I2240" s="2455"/>
      <c r="J2240" s="2455"/>
      <c r="K2240" s="2455"/>
      <c r="L2240" s="2455"/>
      <c r="M2240" s="2455"/>
      <c r="N2240" s="2455"/>
      <c r="O2240" s="2455"/>
      <c r="P2240" s="2455"/>
      <c r="R2240" s="2452" t="s">
        <v>12</v>
      </c>
      <c r="T2240" s="2456"/>
      <c r="V2240" s="2457"/>
      <c r="X2240" s="2457"/>
      <c r="Z2240" s="2451"/>
      <c r="AA2240" s="2451"/>
      <c r="AB2240" s="2451"/>
      <c r="AC2240" s="2452"/>
      <c r="AD2240" s="2452"/>
      <c r="AE2240" s="2452"/>
      <c r="AF2240" s="2452"/>
      <c r="AG2240" s="2452"/>
      <c r="AI2240" s="2452"/>
      <c r="AJ2240" s="2455"/>
      <c r="AK2240" s="2455"/>
      <c r="AL2240" s="2455"/>
    </row>
    <row r="2241" spans="2:38" ht="6.75" customHeight="1">
      <c r="B2241" s="2454"/>
      <c r="C2241" s="2454"/>
      <c r="D2241" s="2454"/>
      <c r="G2241" s="2455"/>
      <c r="H2241" s="2455"/>
      <c r="I2241" s="2455"/>
      <c r="J2241" s="2455"/>
      <c r="K2241" s="2455"/>
      <c r="L2241" s="2455"/>
      <c r="M2241" s="2455"/>
      <c r="N2241" s="2455"/>
      <c r="O2241" s="2455"/>
      <c r="P2241" s="2455"/>
      <c r="R2241" s="2452"/>
      <c r="Z2241" s="2451"/>
      <c r="AA2241" s="2451"/>
      <c r="AB2241" s="2451"/>
    </row>
    <row r="2242" spans="2:38" ht="3.75" customHeight="1"/>
    <row r="2243" spans="2:38" ht="1.5" customHeight="1">
      <c r="B2243" s="2454" t="s">
        <v>2596</v>
      </c>
      <c r="C2243" s="2454"/>
      <c r="D2243" s="2454"/>
      <c r="G2243" s="2455" t="s">
        <v>246</v>
      </c>
      <c r="H2243" s="2455"/>
      <c r="I2243" s="2455"/>
      <c r="J2243" s="2455"/>
      <c r="K2243" s="2455"/>
      <c r="L2243" s="2455"/>
      <c r="M2243" s="2455"/>
      <c r="N2243" s="2455"/>
      <c r="O2243" s="2455"/>
      <c r="P2243" s="2455"/>
      <c r="T2243" s="2456">
        <v>563</v>
      </c>
      <c r="V2243" s="2457">
        <v>2012</v>
      </c>
      <c r="X2243" s="2457">
        <v>1</v>
      </c>
      <c r="Z2243" s="2451">
        <v>2003664</v>
      </c>
      <c r="AA2243" s="2451"/>
      <c r="AB2243" s="2451"/>
      <c r="AC2243" s="2452" t="s">
        <v>13</v>
      </c>
      <c r="AD2243" s="2452" t="s">
        <v>1817</v>
      </c>
      <c r="AE2243" s="2452"/>
      <c r="AF2243" s="2452"/>
      <c r="AG2243" s="2452"/>
      <c r="AI2243" s="2452" t="s">
        <v>12</v>
      </c>
      <c r="AJ2243" s="2455" t="s">
        <v>12</v>
      </c>
      <c r="AK2243" s="2455"/>
      <c r="AL2243" s="2455"/>
    </row>
    <row r="2244" spans="2:38" ht="7.5" customHeight="1">
      <c r="B2244" s="2454"/>
      <c r="C2244" s="2454"/>
      <c r="D2244" s="2454"/>
      <c r="G2244" s="2455"/>
      <c r="H2244" s="2455"/>
      <c r="I2244" s="2455"/>
      <c r="J2244" s="2455"/>
      <c r="K2244" s="2455"/>
      <c r="L2244" s="2455"/>
      <c r="M2244" s="2455"/>
      <c r="N2244" s="2455"/>
      <c r="O2244" s="2455"/>
      <c r="P2244" s="2455"/>
      <c r="R2244" s="2452" t="s">
        <v>12</v>
      </c>
      <c r="T2244" s="2456"/>
      <c r="V2244" s="2457"/>
      <c r="X2244" s="2457"/>
      <c r="Z2244" s="2451"/>
      <c r="AA2244" s="2451"/>
      <c r="AB2244" s="2451"/>
      <c r="AC2244" s="2452"/>
      <c r="AD2244" s="2452"/>
      <c r="AE2244" s="2452"/>
      <c r="AF2244" s="2452"/>
      <c r="AG2244" s="2452"/>
      <c r="AI2244" s="2452"/>
      <c r="AJ2244" s="2455"/>
      <c r="AK2244" s="2455"/>
      <c r="AL2244" s="2455"/>
    </row>
    <row r="2245" spans="2:38" ht="6.75" customHeight="1">
      <c r="B2245" s="2454"/>
      <c r="C2245" s="2454"/>
      <c r="D2245" s="2454"/>
      <c r="G2245" s="2455"/>
      <c r="H2245" s="2455"/>
      <c r="I2245" s="2455"/>
      <c r="J2245" s="2455"/>
      <c r="K2245" s="2455"/>
      <c r="L2245" s="2455"/>
      <c r="M2245" s="2455"/>
      <c r="N2245" s="2455"/>
      <c r="O2245" s="2455"/>
      <c r="P2245" s="2455"/>
      <c r="R2245" s="2452"/>
      <c r="Z2245" s="2451"/>
      <c r="AA2245" s="2451"/>
      <c r="AB2245" s="2451"/>
    </row>
    <row r="2246" spans="2:38" ht="3.75" customHeight="1"/>
    <row r="2247" spans="2:38" ht="1.5" customHeight="1">
      <c r="B2247" s="2454" t="s">
        <v>2596</v>
      </c>
      <c r="C2247" s="2454"/>
      <c r="D2247" s="2454"/>
      <c r="G2247" s="2455" t="s">
        <v>246</v>
      </c>
      <c r="H2247" s="2455"/>
      <c r="I2247" s="2455"/>
      <c r="J2247" s="2455"/>
      <c r="K2247" s="2455"/>
      <c r="L2247" s="2455"/>
      <c r="M2247" s="2455"/>
      <c r="N2247" s="2455"/>
      <c r="O2247" s="2455"/>
      <c r="P2247" s="2455"/>
      <c r="T2247" s="2456">
        <v>564</v>
      </c>
      <c r="V2247" s="2457">
        <v>2012</v>
      </c>
      <c r="X2247" s="2457">
        <v>1</v>
      </c>
      <c r="Z2247" s="2451">
        <v>2003664</v>
      </c>
      <c r="AA2247" s="2451"/>
      <c r="AB2247" s="2451"/>
      <c r="AC2247" s="2452" t="s">
        <v>13</v>
      </c>
      <c r="AD2247" s="2452" t="s">
        <v>1817</v>
      </c>
      <c r="AE2247" s="2452"/>
      <c r="AF2247" s="2452"/>
      <c r="AG2247" s="2452"/>
      <c r="AI2247" s="2452" t="s">
        <v>12</v>
      </c>
      <c r="AJ2247" s="2455" t="s">
        <v>12</v>
      </c>
      <c r="AK2247" s="2455"/>
      <c r="AL2247" s="2455"/>
    </row>
    <row r="2248" spans="2:38" ht="7.5" customHeight="1">
      <c r="B2248" s="2454"/>
      <c r="C2248" s="2454"/>
      <c r="D2248" s="2454"/>
      <c r="G2248" s="2455"/>
      <c r="H2248" s="2455"/>
      <c r="I2248" s="2455"/>
      <c r="J2248" s="2455"/>
      <c r="K2248" s="2455"/>
      <c r="L2248" s="2455"/>
      <c r="M2248" s="2455"/>
      <c r="N2248" s="2455"/>
      <c r="O2248" s="2455"/>
      <c r="P2248" s="2455"/>
      <c r="R2248" s="2452" t="s">
        <v>12</v>
      </c>
      <c r="T2248" s="2456"/>
      <c r="V2248" s="2457"/>
      <c r="X2248" s="2457"/>
      <c r="Z2248" s="2451"/>
      <c r="AA2248" s="2451"/>
      <c r="AB2248" s="2451"/>
      <c r="AC2248" s="2452"/>
      <c r="AD2248" s="2452"/>
      <c r="AE2248" s="2452"/>
      <c r="AF2248" s="2452"/>
      <c r="AG2248" s="2452"/>
      <c r="AI2248" s="2452"/>
      <c r="AJ2248" s="2455"/>
      <c r="AK2248" s="2455"/>
      <c r="AL2248" s="2455"/>
    </row>
    <row r="2249" spans="2:38" ht="6.75" customHeight="1">
      <c r="B2249" s="2454"/>
      <c r="C2249" s="2454"/>
      <c r="D2249" s="2454"/>
      <c r="G2249" s="2455"/>
      <c r="H2249" s="2455"/>
      <c r="I2249" s="2455"/>
      <c r="J2249" s="2455"/>
      <c r="K2249" s="2455"/>
      <c r="L2249" s="2455"/>
      <c r="M2249" s="2455"/>
      <c r="N2249" s="2455"/>
      <c r="O2249" s="2455"/>
      <c r="P2249" s="2455"/>
      <c r="R2249" s="2452"/>
      <c r="Z2249" s="2451"/>
      <c r="AA2249" s="2451"/>
      <c r="AB2249" s="2451"/>
    </row>
    <row r="2250" spans="2:38" ht="1.5" customHeight="1">
      <c r="B2250" s="2454" t="s">
        <v>2596</v>
      </c>
      <c r="C2250" s="2454"/>
      <c r="D2250" s="2454"/>
      <c r="G2250" s="2455" t="s">
        <v>246</v>
      </c>
      <c r="H2250" s="2455"/>
      <c r="I2250" s="2455"/>
      <c r="J2250" s="2455"/>
      <c r="K2250" s="2455"/>
      <c r="L2250" s="2455"/>
      <c r="M2250" s="2455"/>
      <c r="N2250" s="2455"/>
      <c r="O2250" s="2455"/>
      <c r="P2250" s="2455"/>
      <c r="T2250" s="2456">
        <v>565</v>
      </c>
      <c r="V2250" s="2457">
        <v>2012</v>
      </c>
      <c r="X2250" s="2457">
        <v>1</v>
      </c>
      <c r="Z2250" s="2451">
        <v>1511216</v>
      </c>
      <c r="AA2250" s="2451"/>
      <c r="AB2250" s="2451"/>
      <c r="AC2250" s="2452" t="s">
        <v>13</v>
      </c>
      <c r="AD2250" s="2452" t="s">
        <v>1817</v>
      </c>
      <c r="AE2250" s="2452"/>
      <c r="AF2250" s="2452"/>
      <c r="AG2250" s="2452"/>
      <c r="AI2250" s="2452" t="s">
        <v>12</v>
      </c>
      <c r="AJ2250" s="2455" t="s">
        <v>12</v>
      </c>
      <c r="AK2250" s="2455"/>
      <c r="AL2250" s="2455"/>
    </row>
    <row r="2251" spans="2:38" ht="7.5" customHeight="1">
      <c r="B2251" s="2454"/>
      <c r="C2251" s="2454"/>
      <c r="D2251" s="2454"/>
      <c r="G2251" s="2455"/>
      <c r="H2251" s="2455"/>
      <c r="I2251" s="2455"/>
      <c r="J2251" s="2455"/>
      <c r="K2251" s="2455"/>
      <c r="L2251" s="2455"/>
      <c r="M2251" s="2455"/>
      <c r="N2251" s="2455"/>
      <c r="O2251" s="2455"/>
      <c r="P2251" s="2455"/>
      <c r="R2251" s="2452" t="s">
        <v>12</v>
      </c>
      <c r="T2251" s="2456"/>
      <c r="V2251" s="2457"/>
      <c r="X2251" s="2457"/>
      <c r="Z2251" s="2451"/>
      <c r="AA2251" s="2451"/>
      <c r="AB2251" s="2451"/>
      <c r="AC2251" s="2452"/>
      <c r="AD2251" s="2452"/>
      <c r="AE2251" s="2452"/>
      <c r="AF2251" s="2452"/>
      <c r="AG2251" s="2452"/>
      <c r="AI2251" s="2452"/>
      <c r="AJ2251" s="2455"/>
      <c r="AK2251" s="2455"/>
      <c r="AL2251" s="2455"/>
    </row>
    <row r="2252" spans="2:38" ht="6.75" customHeight="1">
      <c r="B2252" s="2454"/>
      <c r="C2252" s="2454"/>
      <c r="D2252" s="2454"/>
      <c r="G2252" s="2455"/>
      <c r="H2252" s="2455"/>
      <c r="I2252" s="2455"/>
      <c r="J2252" s="2455"/>
      <c r="K2252" s="2455"/>
      <c r="L2252" s="2455"/>
      <c r="M2252" s="2455"/>
      <c r="N2252" s="2455"/>
      <c r="O2252" s="2455"/>
      <c r="P2252" s="2455"/>
      <c r="R2252" s="2452"/>
      <c r="Z2252" s="2451"/>
      <c r="AA2252" s="2451"/>
      <c r="AB2252" s="2451"/>
    </row>
    <row r="2253" spans="2:38" ht="3.75" customHeight="1"/>
    <row r="2254" spans="2:38" ht="1.5" customHeight="1">
      <c r="B2254" s="2454" t="s">
        <v>2596</v>
      </c>
      <c r="C2254" s="2454"/>
      <c r="D2254" s="2454"/>
      <c r="G2254" s="2455" t="s">
        <v>246</v>
      </c>
      <c r="H2254" s="2455"/>
      <c r="I2254" s="2455"/>
      <c r="J2254" s="2455"/>
      <c r="K2254" s="2455"/>
      <c r="L2254" s="2455"/>
      <c r="M2254" s="2455"/>
      <c r="N2254" s="2455"/>
      <c r="O2254" s="2455"/>
      <c r="P2254" s="2455"/>
      <c r="T2254" s="2456">
        <v>566</v>
      </c>
      <c r="V2254" s="2457">
        <v>2012</v>
      </c>
      <c r="X2254" s="2457">
        <v>1</v>
      </c>
      <c r="Z2254" s="2451">
        <v>1511216</v>
      </c>
      <c r="AA2254" s="2451"/>
      <c r="AB2254" s="2451"/>
      <c r="AC2254" s="2452" t="s">
        <v>13</v>
      </c>
      <c r="AD2254" s="2452" t="s">
        <v>1817</v>
      </c>
      <c r="AE2254" s="2452"/>
      <c r="AF2254" s="2452"/>
      <c r="AG2254" s="2452"/>
      <c r="AI2254" s="2452" t="s">
        <v>12</v>
      </c>
      <c r="AJ2254" s="2455" t="s">
        <v>12</v>
      </c>
      <c r="AK2254" s="2455"/>
      <c r="AL2254" s="2455"/>
    </row>
    <row r="2255" spans="2:38" ht="7.5" customHeight="1">
      <c r="B2255" s="2454"/>
      <c r="C2255" s="2454"/>
      <c r="D2255" s="2454"/>
      <c r="G2255" s="2455"/>
      <c r="H2255" s="2455"/>
      <c r="I2255" s="2455"/>
      <c r="J2255" s="2455"/>
      <c r="K2255" s="2455"/>
      <c r="L2255" s="2455"/>
      <c r="M2255" s="2455"/>
      <c r="N2255" s="2455"/>
      <c r="O2255" s="2455"/>
      <c r="P2255" s="2455"/>
      <c r="R2255" s="2452" t="s">
        <v>12</v>
      </c>
      <c r="T2255" s="2456"/>
      <c r="V2255" s="2457"/>
      <c r="X2255" s="2457"/>
      <c r="Z2255" s="2451"/>
      <c r="AA2255" s="2451"/>
      <c r="AB2255" s="2451"/>
      <c r="AC2255" s="2452"/>
      <c r="AD2255" s="2452"/>
      <c r="AE2255" s="2452"/>
      <c r="AF2255" s="2452"/>
      <c r="AG2255" s="2452"/>
      <c r="AI2255" s="2452"/>
      <c r="AJ2255" s="2455"/>
      <c r="AK2255" s="2455"/>
      <c r="AL2255" s="2455"/>
    </row>
    <row r="2256" spans="2:38" ht="6.75" customHeight="1">
      <c r="B2256" s="2454"/>
      <c r="C2256" s="2454"/>
      <c r="D2256" s="2454"/>
      <c r="G2256" s="2455"/>
      <c r="H2256" s="2455"/>
      <c r="I2256" s="2455"/>
      <c r="J2256" s="2455"/>
      <c r="K2256" s="2455"/>
      <c r="L2256" s="2455"/>
      <c r="M2256" s="2455"/>
      <c r="N2256" s="2455"/>
      <c r="O2256" s="2455"/>
      <c r="P2256" s="2455"/>
      <c r="R2256" s="2452"/>
      <c r="Z2256" s="2451"/>
      <c r="AA2256" s="2451"/>
      <c r="AB2256" s="2451"/>
    </row>
    <row r="2257" spans="2:38" ht="3.75" customHeight="1"/>
    <row r="2258" spans="2:38" ht="1.5" customHeight="1">
      <c r="B2258" s="2454" t="s">
        <v>2596</v>
      </c>
      <c r="C2258" s="2454"/>
      <c r="D2258" s="2454"/>
      <c r="G2258" s="2455" t="s">
        <v>246</v>
      </c>
      <c r="H2258" s="2455"/>
      <c r="I2258" s="2455"/>
      <c r="J2258" s="2455"/>
      <c r="K2258" s="2455"/>
      <c r="L2258" s="2455"/>
      <c r="M2258" s="2455"/>
      <c r="N2258" s="2455"/>
      <c r="O2258" s="2455"/>
      <c r="P2258" s="2455"/>
      <c r="T2258" s="2456">
        <v>567</v>
      </c>
      <c r="V2258" s="2457">
        <v>2012</v>
      </c>
      <c r="X2258" s="2457">
        <v>1</v>
      </c>
      <c r="Z2258" s="2451">
        <v>1511216</v>
      </c>
      <c r="AA2258" s="2451"/>
      <c r="AB2258" s="2451"/>
      <c r="AC2258" s="2452" t="s">
        <v>13</v>
      </c>
      <c r="AD2258" s="2452" t="s">
        <v>1817</v>
      </c>
      <c r="AE2258" s="2452"/>
      <c r="AF2258" s="2452"/>
      <c r="AG2258" s="2452"/>
      <c r="AI2258" s="2452" t="s">
        <v>12</v>
      </c>
      <c r="AJ2258" s="2455" t="s">
        <v>12</v>
      </c>
      <c r="AK2258" s="2455"/>
      <c r="AL2258" s="2455"/>
    </row>
    <row r="2259" spans="2:38" ht="7.5" customHeight="1">
      <c r="B2259" s="2454"/>
      <c r="C2259" s="2454"/>
      <c r="D2259" s="2454"/>
      <c r="G2259" s="2455"/>
      <c r="H2259" s="2455"/>
      <c r="I2259" s="2455"/>
      <c r="J2259" s="2455"/>
      <c r="K2259" s="2455"/>
      <c r="L2259" s="2455"/>
      <c r="M2259" s="2455"/>
      <c r="N2259" s="2455"/>
      <c r="O2259" s="2455"/>
      <c r="P2259" s="2455"/>
      <c r="R2259" s="2452" t="s">
        <v>12</v>
      </c>
      <c r="T2259" s="2456"/>
      <c r="V2259" s="2457"/>
      <c r="X2259" s="2457"/>
      <c r="Z2259" s="2451"/>
      <c r="AA2259" s="2451"/>
      <c r="AB2259" s="2451"/>
      <c r="AC2259" s="2452"/>
      <c r="AD2259" s="2452"/>
      <c r="AE2259" s="2452"/>
      <c r="AF2259" s="2452"/>
      <c r="AG2259" s="2452"/>
      <c r="AI2259" s="2452"/>
      <c r="AJ2259" s="2455"/>
      <c r="AK2259" s="2455"/>
      <c r="AL2259" s="2455"/>
    </row>
    <row r="2260" spans="2:38" ht="6.75" customHeight="1">
      <c r="B2260" s="2454"/>
      <c r="C2260" s="2454"/>
      <c r="D2260" s="2454"/>
      <c r="G2260" s="2455"/>
      <c r="H2260" s="2455"/>
      <c r="I2260" s="2455"/>
      <c r="J2260" s="2455"/>
      <c r="K2260" s="2455"/>
      <c r="L2260" s="2455"/>
      <c r="M2260" s="2455"/>
      <c r="N2260" s="2455"/>
      <c r="O2260" s="2455"/>
      <c r="P2260" s="2455"/>
      <c r="R2260" s="2452"/>
      <c r="Z2260" s="2451"/>
      <c r="AA2260" s="2451"/>
      <c r="AB2260" s="2451"/>
    </row>
    <row r="2261" spans="2:38" ht="3.75" customHeight="1"/>
    <row r="2262" spans="2:38" ht="1.5" customHeight="1">
      <c r="B2262" s="2454" t="s">
        <v>2596</v>
      </c>
      <c r="C2262" s="2454"/>
      <c r="D2262" s="2454"/>
      <c r="G2262" s="2455" t="s">
        <v>246</v>
      </c>
      <c r="H2262" s="2455"/>
      <c r="I2262" s="2455"/>
      <c r="J2262" s="2455"/>
      <c r="K2262" s="2455"/>
      <c r="L2262" s="2455"/>
      <c r="M2262" s="2455"/>
      <c r="N2262" s="2455"/>
      <c r="O2262" s="2455"/>
      <c r="P2262" s="2455"/>
      <c r="T2262" s="2456">
        <v>568</v>
      </c>
      <c r="V2262" s="2457">
        <v>2012</v>
      </c>
      <c r="X2262" s="2457">
        <v>1</v>
      </c>
      <c r="Z2262" s="2451">
        <v>1511216</v>
      </c>
      <c r="AA2262" s="2451"/>
      <c r="AB2262" s="2451"/>
      <c r="AC2262" s="2452" t="s">
        <v>13</v>
      </c>
      <c r="AD2262" s="2452" t="s">
        <v>1817</v>
      </c>
      <c r="AE2262" s="2452"/>
      <c r="AF2262" s="2452"/>
      <c r="AG2262" s="2452"/>
      <c r="AI2262" s="2452" t="s">
        <v>12</v>
      </c>
      <c r="AJ2262" s="2455" t="s">
        <v>12</v>
      </c>
      <c r="AK2262" s="2455"/>
      <c r="AL2262" s="2455"/>
    </row>
    <row r="2263" spans="2:38" ht="7.5" customHeight="1">
      <c r="B2263" s="2454"/>
      <c r="C2263" s="2454"/>
      <c r="D2263" s="2454"/>
      <c r="G2263" s="2455"/>
      <c r="H2263" s="2455"/>
      <c r="I2263" s="2455"/>
      <c r="J2263" s="2455"/>
      <c r="K2263" s="2455"/>
      <c r="L2263" s="2455"/>
      <c r="M2263" s="2455"/>
      <c r="N2263" s="2455"/>
      <c r="O2263" s="2455"/>
      <c r="P2263" s="2455"/>
      <c r="R2263" s="2452" t="s">
        <v>12</v>
      </c>
      <c r="T2263" s="2456"/>
      <c r="V2263" s="2457"/>
      <c r="X2263" s="2457"/>
      <c r="Z2263" s="2451"/>
      <c r="AA2263" s="2451"/>
      <c r="AB2263" s="2451"/>
      <c r="AC2263" s="2452"/>
      <c r="AD2263" s="2452"/>
      <c r="AE2263" s="2452"/>
      <c r="AF2263" s="2452"/>
      <c r="AG2263" s="2452"/>
      <c r="AI2263" s="2452"/>
      <c r="AJ2263" s="2455"/>
      <c r="AK2263" s="2455"/>
      <c r="AL2263" s="2455"/>
    </row>
    <row r="2264" spans="2:38" ht="6.75" customHeight="1">
      <c r="B2264" s="2454"/>
      <c r="C2264" s="2454"/>
      <c r="D2264" s="2454"/>
      <c r="G2264" s="2455"/>
      <c r="H2264" s="2455"/>
      <c r="I2264" s="2455"/>
      <c r="J2264" s="2455"/>
      <c r="K2264" s="2455"/>
      <c r="L2264" s="2455"/>
      <c r="M2264" s="2455"/>
      <c r="N2264" s="2455"/>
      <c r="O2264" s="2455"/>
      <c r="P2264" s="2455"/>
      <c r="R2264" s="2452"/>
      <c r="Z2264" s="2451"/>
      <c r="AA2264" s="2451"/>
      <c r="AB2264" s="2451"/>
    </row>
    <row r="2265" spans="2:38" ht="3.75" customHeight="1"/>
    <row r="2266" spans="2:38" ht="1.5" customHeight="1">
      <c r="B2266" s="2454" t="s">
        <v>2596</v>
      </c>
      <c r="C2266" s="2454"/>
      <c r="D2266" s="2454"/>
      <c r="G2266" s="2455" t="s">
        <v>246</v>
      </c>
      <c r="H2266" s="2455"/>
      <c r="I2266" s="2455"/>
      <c r="J2266" s="2455"/>
      <c r="K2266" s="2455"/>
      <c r="L2266" s="2455"/>
      <c r="M2266" s="2455"/>
      <c r="N2266" s="2455"/>
      <c r="O2266" s="2455"/>
      <c r="P2266" s="2455"/>
      <c r="T2266" s="2456">
        <v>569</v>
      </c>
      <c r="V2266" s="2457">
        <v>2012</v>
      </c>
      <c r="X2266" s="2457">
        <v>1</v>
      </c>
      <c r="Z2266" s="2451">
        <v>1511216</v>
      </c>
      <c r="AA2266" s="2451"/>
      <c r="AB2266" s="2451"/>
      <c r="AC2266" s="2452" t="s">
        <v>13</v>
      </c>
      <c r="AD2266" s="2452" t="s">
        <v>1817</v>
      </c>
      <c r="AE2266" s="2452"/>
      <c r="AF2266" s="2452"/>
      <c r="AG2266" s="2452"/>
      <c r="AI2266" s="2452" t="s">
        <v>12</v>
      </c>
      <c r="AJ2266" s="2455" t="s">
        <v>12</v>
      </c>
      <c r="AK2266" s="2455"/>
      <c r="AL2266" s="2455"/>
    </row>
    <row r="2267" spans="2:38" ht="7.5" customHeight="1">
      <c r="B2267" s="2454"/>
      <c r="C2267" s="2454"/>
      <c r="D2267" s="2454"/>
      <c r="G2267" s="2455"/>
      <c r="H2267" s="2455"/>
      <c r="I2267" s="2455"/>
      <c r="J2267" s="2455"/>
      <c r="K2267" s="2455"/>
      <c r="L2267" s="2455"/>
      <c r="M2267" s="2455"/>
      <c r="N2267" s="2455"/>
      <c r="O2267" s="2455"/>
      <c r="P2267" s="2455"/>
      <c r="R2267" s="2452" t="s">
        <v>12</v>
      </c>
      <c r="T2267" s="2456"/>
      <c r="V2267" s="2457"/>
      <c r="X2267" s="2457"/>
      <c r="Z2267" s="2451"/>
      <c r="AA2267" s="2451"/>
      <c r="AB2267" s="2451"/>
      <c r="AC2267" s="2452"/>
      <c r="AD2267" s="2452"/>
      <c r="AE2267" s="2452"/>
      <c r="AF2267" s="2452"/>
      <c r="AG2267" s="2452"/>
      <c r="AI2267" s="2452"/>
      <c r="AJ2267" s="2455"/>
      <c r="AK2267" s="2455"/>
      <c r="AL2267" s="2455"/>
    </row>
    <row r="2268" spans="2:38" ht="6.75" customHeight="1">
      <c r="B2268" s="2454"/>
      <c r="C2268" s="2454"/>
      <c r="D2268" s="2454"/>
      <c r="G2268" s="2455"/>
      <c r="H2268" s="2455"/>
      <c r="I2268" s="2455"/>
      <c r="J2268" s="2455"/>
      <c r="K2268" s="2455"/>
      <c r="L2268" s="2455"/>
      <c r="M2268" s="2455"/>
      <c r="N2268" s="2455"/>
      <c r="O2268" s="2455"/>
      <c r="P2268" s="2455"/>
      <c r="R2268" s="2452"/>
      <c r="Z2268" s="2451"/>
      <c r="AA2268" s="2451"/>
      <c r="AB2268" s="2451"/>
    </row>
    <row r="2269" spans="2:38" ht="3.75" customHeight="1"/>
    <row r="2270" spans="2:38" ht="1.5" customHeight="1">
      <c r="B2270" s="2454" t="s">
        <v>2596</v>
      </c>
      <c r="C2270" s="2454"/>
      <c r="D2270" s="2454"/>
      <c r="G2270" s="2455" t="s">
        <v>246</v>
      </c>
      <c r="H2270" s="2455"/>
      <c r="I2270" s="2455"/>
      <c r="J2270" s="2455"/>
      <c r="K2270" s="2455"/>
      <c r="L2270" s="2455"/>
      <c r="M2270" s="2455"/>
      <c r="N2270" s="2455"/>
      <c r="O2270" s="2455"/>
      <c r="P2270" s="2455"/>
      <c r="T2270" s="2456">
        <v>570</v>
      </c>
      <c r="V2270" s="2457">
        <v>2012</v>
      </c>
      <c r="X2270" s="2457">
        <v>1</v>
      </c>
      <c r="Z2270" s="2451">
        <v>1511216</v>
      </c>
      <c r="AA2270" s="2451"/>
      <c r="AB2270" s="2451"/>
      <c r="AC2270" s="2452" t="s">
        <v>13</v>
      </c>
      <c r="AD2270" s="2452" t="s">
        <v>1817</v>
      </c>
      <c r="AE2270" s="2452"/>
      <c r="AF2270" s="2452"/>
      <c r="AG2270" s="2452"/>
      <c r="AI2270" s="2452" t="s">
        <v>12</v>
      </c>
      <c r="AJ2270" s="2455" t="s">
        <v>12</v>
      </c>
      <c r="AK2270" s="2455"/>
      <c r="AL2270" s="2455"/>
    </row>
    <row r="2271" spans="2:38" ht="7.5" customHeight="1">
      <c r="B2271" s="2454"/>
      <c r="C2271" s="2454"/>
      <c r="D2271" s="2454"/>
      <c r="G2271" s="2455"/>
      <c r="H2271" s="2455"/>
      <c r="I2271" s="2455"/>
      <c r="J2271" s="2455"/>
      <c r="K2271" s="2455"/>
      <c r="L2271" s="2455"/>
      <c r="M2271" s="2455"/>
      <c r="N2271" s="2455"/>
      <c r="O2271" s="2455"/>
      <c r="P2271" s="2455"/>
      <c r="R2271" s="2452" t="s">
        <v>12</v>
      </c>
      <c r="T2271" s="2456"/>
      <c r="V2271" s="2457"/>
      <c r="X2271" s="2457"/>
      <c r="Z2271" s="2451"/>
      <c r="AA2271" s="2451"/>
      <c r="AB2271" s="2451"/>
      <c r="AC2271" s="2452"/>
      <c r="AD2271" s="2452"/>
      <c r="AE2271" s="2452"/>
      <c r="AF2271" s="2452"/>
      <c r="AG2271" s="2452"/>
      <c r="AI2271" s="2452"/>
      <c r="AJ2271" s="2455"/>
      <c r="AK2271" s="2455"/>
      <c r="AL2271" s="2455"/>
    </row>
    <row r="2272" spans="2:38" ht="6.75" customHeight="1">
      <c r="B2272" s="2454"/>
      <c r="C2272" s="2454"/>
      <c r="D2272" s="2454"/>
      <c r="G2272" s="2455"/>
      <c r="H2272" s="2455"/>
      <c r="I2272" s="2455"/>
      <c r="J2272" s="2455"/>
      <c r="K2272" s="2455"/>
      <c r="L2272" s="2455"/>
      <c r="M2272" s="2455"/>
      <c r="N2272" s="2455"/>
      <c r="O2272" s="2455"/>
      <c r="P2272" s="2455"/>
      <c r="R2272" s="2452"/>
      <c r="Z2272" s="2451"/>
      <c r="AA2272" s="2451"/>
      <c r="AB2272" s="2451"/>
    </row>
    <row r="2273" spans="2:38" ht="3.75" customHeight="1"/>
    <row r="2274" spans="2:38" ht="1.5" customHeight="1">
      <c r="B2274" s="2454" t="s">
        <v>2596</v>
      </c>
      <c r="C2274" s="2454"/>
      <c r="D2274" s="2454"/>
      <c r="G2274" s="2455" t="s">
        <v>246</v>
      </c>
      <c r="H2274" s="2455"/>
      <c r="I2274" s="2455"/>
      <c r="J2274" s="2455"/>
      <c r="K2274" s="2455"/>
      <c r="L2274" s="2455"/>
      <c r="M2274" s="2455"/>
      <c r="N2274" s="2455"/>
      <c r="O2274" s="2455"/>
      <c r="P2274" s="2455"/>
      <c r="T2274" s="2456">
        <v>571</v>
      </c>
      <c r="V2274" s="2457">
        <v>2012</v>
      </c>
      <c r="X2274" s="2457">
        <v>1</v>
      </c>
      <c r="Z2274" s="2451">
        <v>1511216</v>
      </c>
      <c r="AA2274" s="2451"/>
      <c r="AB2274" s="2451"/>
      <c r="AC2274" s="2452" t="s">
        <v>13</v>
      </c>
      <c r="AD2274" s="2452" t="s">
        <v>1817</v>
      </c>
      <c r="AE2274" s="2452"/>
      <c r="AF2274" s="2452"/>
      <c r="AG2274" s="2452"/>
      <c r="AI2274" s="2452" t="s">
        <v>12</v>
      </c>
      <c r="AJ2274" s="2455" t="s">
        <v>12</v>
      </c>
      <c r="AK2274" s="2455"/>
      <c r="AL2274" s="2455"/>
    </row>
    <row r="2275" spans="2:38" ht="7.5" customHeight="1">
      <c r="B2275" s="2454"/>
      <c r="C2275" s="2454"/>
      <c r="D2275" s="2454"/>
      <c r="G2275" s="2455"/>
      <c r="H2275" s="2455"/>
      <c r="I2275" s="2455"/>
      <c r="J2275" s="2455"/>
      <c r="K2275" s="2455"/>
      <c r="L2275" s="2455"/>
      <c r="M2275" s="2455"/>
      <c r="N2275" s="2455"/>
      <c r="O2275" s="2455"/>
      <c r="P2275" s="2455"/>
      <c r="R2275" s="2452" t="s">
        <v>12</v>
      </c>
      <c r="T2275" s="2456"/>
      <c r="V2275" s="2457"/>
      <c r="X2275" s="2457"/>
      <c r="Z2275" s="2451"/>
      <c r="AA2275" s="2451"/>
      <c r="AB2275" s="2451"/>
      <c r="AC2275" s="2452"/>
      <c r="AD2275" s="2452"/>
      <c r="AE2275" s="2452"/>
      <c r="AF2275" s="2452"/>
      <c r="AG2275" s="2452"/>
      <c r="AI2275" s="2452"/>
      <c r="AJ2275" s="2455"/>
      <c r="AK2275" s="2455"/>
      <c r="AL2275" s="2455"/>
    </row>
    <row r="2276" spans="2:38" ht="6.75" customHeight="1">
      <c r="B2276" s="2454"/>
      <c r="C2276" s="2454"/>
      <c r="D2276" s="2454"/>
      <c r="G2276" s="2455"/>
      <c r="H2276" s="2455"/>
      <c r="I2276" s="2455"/>
      <c r="J2276" s="2455"/>
      <c r="K2276" s="2455"/>
      <c r="L2276" s="2455"/>
      <c r="M2276" s="2455"/>
      <c r="N2276" s="2455"/>
      <c r="O2276" s="2455"/>
      <c r="P2276" s="2455"/>
      <c r="R2276" s="2452"/>
      <c r="Z2276" s="2451"/>
      <c r="AA2276" s="2451"/>
      <c r="AB2276" s="2451"/>
    </row>
    <row r="2277" spans="2:38" ht="3.75" customHeight="1"/>
    <row r="2278" spans="2:38" ht="1.5" customHeight="1">
      <c r="B2278" s="2454" t="s">
        <v>2596</v>
      </c>
      <c r="C2278" s="2454"/>
      <c r="D2278" s="2454"/>
      <c r="G2278" s="2455" t="s">
        <v>246</v>
      </c>
      <c r="H2278" s="2455"/>
      <c r="I2278" s="2455"/>
      <c r="J2278" s="2455"/>
      <c r="K2278" s="2455"/>
      <c r="L2278" s="2455"/>
      <c r="M2278" s="2455"/>
      <c r="N2278" s="2455"/>
      <c r="O2278" s="2455"/>
      <c r="P2278" s="2455"/>
      <c r="T2278" s="2456">
        <v>572</v>
      </c>
      <c r="V2278" s="2457">
        <v>2012</v>
      </c>
      <c r="X2278" s="2457">
        <v>1</v>
      </c>
      <c r="Z2278" s="2451">
        <v>1511216</v>
      </c>
      <c r="AA2278" s="2451"/>
      <c r="AB2278" s="2451"/>
      <c r="AC2278" s="2452" t="s">
        <v>13</v>
      </c>
      <c r="AD2278" s="2452" t="s">
        <v>1817</v>
      </c>
      <c r="AE2278" s="2452"/>
      <c r="AF2278" s="2452"/>
      <c r="AG2278" s="2452"/>
      <c r="AI2278" s="2452" t="s">
        <v>12</v>
      </c>
      <c r="AJ2278" s="2455" t="s">
        <v>12</v>
      </c>
      <c r="AK2278" s="2455"/>
      <c r="AL2278" s="2455"/>
    </row>
    <row r="2279" spans="2:38" ht="7.5" customHeight="1">
      <c r="B2279" s="2454"/>
      <c r="C2279" s="2454"/>
      <c r="D2279" s="2454"/>
      <c r="G2279" s="2455"/>
      <c r="H2279" s="2455"/>
      <c r="I2279" s="2455"/>
      <c r="J2279" s="2455"/>
      <c r="K2279" s="2455"/>
      <c r="L2279" s="2455"/>
      <c r="M2279" s="2455"/>
      <c r="N2279" s="2455"/>
      <c r="O2279" s="2455"/>
      <c r="P2279" s="2455"/>
      <c r="R2279" s="2452" t="s">
        <v>12</v>
      </c>
      <c r="T2279" s="2456"/>
      <c r="V2279" s="2457"/>
      <c r="X2279" s="2457"/>
      <c r="Z2279" s="2451"/>
      <c r="AA2279" s="2451"/>
      <c r="AB2279" s="2451"/>
      <c r="AC2279" s="2452"/>
      <c r="AD2279" s="2452"/>
      <c r="AE2279" s="2452"/>
      <c r="AF2279" s="2452"/>
      <c r="AG2279" s="2452"/>
      <c r="AI2279" s="2452"/>
      <c r="AJ2279" s="2455"/>
      <c r="AK2279" s="2455"/>
      <c r="AL2279" s="2455"/>
    </row>
    <row r="2280" spans="2:38" ht="6.75" customHeight="1">
      <c r="B2280" s="2454"/>
      <c r="C2280" s="2454"/>
      <c r="D2280" s="2454"/>
      <c r="G2280" s="2455"/>
      <c r="H2280" s="2455"/>
      <c r="I2280" s="2455"/>
      <c r="J2280" s="2455"/>
      <c r="K2280" s="2455"/>
      <c r="L2280" s="2455"/>
      <c r="M2280" s="2455"/>
      <c r="N2280" s="2455"/>
      <c r="O2280" s="2455"/>
      <c r="P2280" s="2455"/>
      <c r="R2280" s="2452"/>
      <c r="Z2280" s="2451"/>
      <c r="AA2280" s="2451"/>
      <c r="AB2280" s="2451"/>
    </row>
    <row r="2281" spans="2:38" ht="3.75" customHeight="1"/>
    <row r="2282" spans="2:38" ht="1.5" customHeight="1">
      <c r="B2282" s="2454" t="s">
        <v>2596</v>
      </c>
      <c r="C2282" s="2454"/>
      <c r="D2282" s="2454"/>
      <c r="G2282" s="2455" t="s">
        <v>246</v>
      </c>
      <c r="H2282" s="2455"/>
      <c r="I2282" s="2455"/>
      <c r="J2282" s="2455"/>
      <c r="K2282" s="2455"/>
      <c r="L2282" s="2455"/>
      <c r="M2282" s="2455"/>
      <c r="N2282" s="2455"/>
      <c r="O2282" s="2455"/>
      <c r="P2282" s="2455"/>
      <c r="T2282" s="2456">
        <v>573</v>
      </c>
      <c r="V2282" s="2457">
        <v>2012</v>
      </c>
      <c r="X2282" s="2457">
        <v>1</v>
      </c>
      <c r="Z2282" s="2451">
        <v>1511216</v>
      </c>
      <c r="AA2282" s="2451"/>
      <c r="AB2282" s="2451"/>
      <c r="AC2282" s="2452" t="s">
        <v>13</v>
      </c>
      <c r="AD2282" s="2452" t="s">
        <v>1817</v>
      </c>
      <c r="AE2282" s="2452"/>
      <c r="AF2282" s="2452"/>
      <c r="AG2282" s="2452"/>
      <c r="AI2282" s="2452" t="s">
        <v>12</v>
      </c>
      <c r="AJ2282" s="2455" t="s">
        <v>12</v>
      </c>
      <c r="AK2282" s="2455"/>
      <c r="AL2282" s="2455"/>
    </row>
    <row r="2283" spans="2:38" ht="7.5" customHeight="1">
      <c r="B2283" s="2454"/>
      <c r="C2283" s="2454"/>
      <c r="D2283" s="2454"/>
      <c r="G2283" s="2455"/>
      <c r="H2283" s="2455"/>
      <c r="I2283" s="2455"/>
      <c r="J2283" s="2455"/>
      <c r="K2283" s="2455"/>
      <c r="L2283" s="2455"/>
      <c r="M2283" s="2455"/>
      <c r="N2283" s="2455"/>
      <c r="O2283" s="2455"/>
      <c r="P2283" s="2455"/>
      <c r="R2283" s="2452" t="s">
        <v>12</v>
      </c>
      <c r="T2283" s="2456"/>
      <c r="V2283" s="2457"/>
      <c r="X2283" s="2457"/>
      <c r="Z2283" s="2451"/>
      <c r="AA2283" s="2451"/>
      <c r="AB2283" s="2451"/>
      <c r="AC2283" s="2452"/>
      <c r="AD2283" s="2452"/>
      <c r="AE2283" s="2452"/>
      <c r="AF2283" s="2452"/>
      <c r="AG2283" s="2452"/>
      <c r="AI2283" s="2452"/>
      <c r="AJ2283" s="2455"/>
      <c r="AK2283" s="2455"/>
      <c r="AL2283" s="2455"/>
    </row>
    <row r="2284" spans="2:38" ht="6.75" customHeight="1">
      <c r="B2284" s="2454"/>
      <c r="C2284" s="2454"/>
      <c r="D2284" s="2454"/>
      <c r="G2284" s="2455"/>
      <c r="H2284" s="2455"/>
      <c r="I2284" s="2455"/>
      <c r="J2284" s="2455"/>
      <c r="K2284" s="2455"/>
      <c r="L2284" s="2455"/>
      <c r="M2284" s="2455"/>
      <c r="N2284" s="2455"/>
      <c r="O2284" s="2455"/>
      <c r="P2284" s="2455"/>
      <c r="R2284" s="2452"/>
      <c r="Z2284" s="2451"/>
      <c r="AA2284" s="2451"/>
      <c r="AB2284" s="2451"/>
    </row>
    <row r="2285" spans="2:38" ht="3.75" customHeight="1"/>
    <row r="2286" spans="2:38" ht="1.5" customHeight="1">
      <c r="B2286" s="2454" t="s">
        <v>2596</v>
      </c>
      <c r="C2286" s="2454"/>
      <c r="D2286" s="2454"/>
      <c r="G2286" s="2455" t="s">
        <v>246</v>
      </c>
      <c r="H2286" s="2455"/>
      <c r="I2286" s="2455"/>
      <c r="J2286" s="2455"/>
      <c r="K2286" s="2455"/>
      <c r="L2286" s="2455"/>
      <c r="M2286" s="2455"/>
      <c r="N2286" s="2455"/>
      <c r="O2286" s="2455"/>
      <c r="P2286" s="2455"/>
      <c r="T2286" s="2456">
        <v>574</v>
      </c>
      <c r="V2286" s="2457">
        <v>2012</v>
      </c>
      <c r="X2286" s="2457">
        <v>1</v>
      </c>
      <c r="Z2286" s="2451">
        <v>1511216</v>
      </c>
      <c r="AA2286" s="2451"/>
      <c r="AB2286" s="2451"/>
      <c r="AC2286" s="2452" t="s">
        <v>13</v>
      </c>
      <c r="AD2286" s="2452" t="s">
        <v>1817</v>
      </c>
      <c r="AE2286" s="2452"/>
      <c r="AF2286" s="2452"/>
      <c r="AG2286" s="2452"/>
      <c r="AI2286" s="2452" t="s">
        <v>12</v>
      </c>
      <c r="AJ2286" s="2455" t="s">
        <v>12</v>
      </c>
      <c r="AK2286" s="2455"/>
      <c r="AL2286" s="2455"/>
    </row>
    <row r="2287" spans="2:38" ht="7.5" customHeight="1">
      <c r="B2287" s="2454"/>
      <c r="C2287" s="2454"/>
      <c r="D2287" s="2454"/>
      <c r="G2287" s="2455"/>
      <c r="H2287" s="2455"/>
      <c r="I2287" s="2455"/>
      <c r="J2287" s="2455"/>
      <c r="K2287" s="2455"/>
      <c r="L2287" s="2455"/>
      <c r="M2287" s="2455"/>
      <c r="N2287" s="2455"/>
      <c r="O2287" s="2455"/>
      <c r="P2287" s="2455"/>
      <c r="R2287" s="2452" t="s">
        <v>12</v>
      </c>
      <c r="T2287" s="2456"/>
      <c r="V2287" s="2457"/>
      <c r="X2287" s="2457"/>
      <c r="Z2287" s="2451"/>
      <c r="AA2287" s="2451"/>
      <c r="AB2287" s="2451"/>
      <c r="AC2287" s="2452"/>
      <c r="AD2287" s="2452"/>
      <c r="AE2287" s="2452"/>
      <c r="AF2287" s="2452"/>
      <c r="AG2287" s="2452"/>
      <c r="AI2287" s="2452"/>
      <c r="AJ2287" s="2455"/>
      <c r="AK2287" s="2455"/>
      <c r="AL2287" s="2455"/>
    </row>
    <row r="2288" spans="2:38" ht="6.75" customHeight="1">
      <c r="B2288" s="2454"/>
      <c r="C2288" s="2454"/>
      <c r="D2288" s="2454"/>
      <c r="G2288" s="2455"/>
      <c r="H2288" s="2455"/>
      <c r="I2288" s="2455"/>
      <c r="J2288" s="2455"/>
      <c r="K2288" s="2455"/>
      <c r="L2288" s="2455"/>
      <c r="M2288" s="2455"/>
      <c r="N2288" s="2455"/>
      <c r="O2288" s="2455"/>
      <c r="P2288" s="2455"/>
      <c r="R2288" s="2452"/>
      <c r="Z2288" s="2451"/>
      <c r="AA2288" s="2451"/>
      <c r="AB2288" s="2451"/>
    </row>
    <row r="2289" spans="2:38" ht="3.75" customHeight="1"/>
    <row r="2290" spans="2:38" ht="1.5" customHeight="1">
      <c r="B2290" s="2454" t="s">
        <v>2596</v>
      </c>
      <c r="C2290" s="2454"/>
      <c r="D2290" s="2454"/>
      <c r="G2290" s="2455" t="s">
        <v>246</v>
      </c>
      <c r="H2290" s="2455"/>
      <c r="I2290" s="2455"/>
      <c r="J2290" s="2455"/>
      <c r="K2290" s="2455"/>
      <c r="L2290" s="2455"/>
      <c r="M2290" s="2455"/>
      <c r="N2290" s="2455"/>
      <c r="O2290" s="2455"/>
      <c r="P2290" s="2455"/>
      <c r="T2290" s="2456">
        <v>575</v>
      </c>
      <c r="V2290" s="2457">
        <v>2012</v>
      </c>
      <c r="X2290" s="2457">
        <v>1</v>
      </c>
      <c r="Z2290" s="2451">
        <v>1511216</v>
      </c>
      <c r="AA2290" s="2451"/>
      <c r="AB2290" s="2451"/>
      <c r="AC2290" s="2452" t="s">
        <v>13</v>
      </c>
      <c r="AD2290" s="2452" t="s">
        <v>1817</v>
      </c>
      <c r="AE2290" s="2452"/>
      <c r="AF2290" s="2452"/>
      <c r="AG2290" s="2452"/>
      <c r="AI2290" s="2452" t="s">
        <v>12</v>
      </c>
      <c r="AJ2290" s="2455" t="s">
        <v>12</v>
      </c>
      <c r="AK2290" s="2455"/>
      <c r="AL2290" s="2455"/>
    </row>
    <row r="2291" spans="2:38" ht="7.5" customHeight="1">
      <c r="B2291" s="2454"/>
      <c r="C2291" s="2454"/>
      <c r="D2291" s="2454"/>
      <c r="G2291" s="2455"/>
      <c r="H2291" s="2455"/>
      <c r="I2291" s="2455"/>
      <c r="J2291" s="2455"/>
      <c r="K2291" s="2455"/>
      <c r="L2291" s="2455"/>
      <c r="M2291" s="2455"/>
      <c r="N2291" s="2455"/>
      <c r="O2291" s="2455"/>
      <c r="P2291" s="2455"/>
      <c r="R2291" s="2452" t="s">
        <v>12</v>
      </c>
      <c r="T2291" s="2456"/>
      <c r="V2291" s="2457"/>
      <c r="X2291" s="2457"/>
      <c r="Z2291" s="2451"/>
      <c r="AA2291" s="2451"/>
      <c r="AB2291" s="2451"/>
      <c r="AC2291" s="2452"/>
      <c r="AD2291" s="2452"/>
      <c r="AE2291" s="2452"/>
      <c r="AF2291" s="2452"/>
      <c r="AG2291" s="2452"/>
      <c r="AI2291" s="2452"/>
      <c r="AJ2291" s="2455"/>
      <c r="AK2291" s="2455"/>
      <c r="AL2291" s="2455"/>
    </row>
    <row r="2292" spans="2:38" ht="6.75" customHeight="1">
      <c r="B2292" s="2454"/>
      <c r="C2292" s="2454"/>
      <c r="D2292" s="2454"/>
      <c r="G2292" s="2455"/>
      <c r="H2292" s="2455"/>
      <c r="I2292" s="2455"/>
      <c r="J2292" s="2455"/>
      <c r="K2292" s="2455"/>
      <c r="L2292" s="2455"/>
      <c r="M2292" s="2455"/>
      <c r="N2292" s="2455"/>
      <c r="O2292" s="2455"/>
      <c r="P2292" s="2455"/>
      <c r="R2292" s="2452"/>
      <c r="Z2292" s="2451"/>
      <c r="AA2292" s="2451"/>
      <c r="AB2292" s="2451"/>
    </row>
    <row r="2293" spans="2:38" ht="3.75" customHeight="1"/>
    <row r="2294" spans="2:38" ht="1.5" customHeight="1">
      <c r="B2294" s="2454" t="s">
        <v>2596</v>
      </c>
      <c r="C2294" s="2454"/>
      <c r="D2294" s="2454"/>
      <c r="G2294" s="2455" t="s">
        <v>246</v>
      </c>
      <c r="H2294" s="2455"/>
      <c r="I2294" s="2455"/>
      <c r="J2294" s="2455"/>
      <c r="K2294" s="2455"/>
      <c r="L2294" s="2455"/>
      <c r="M2294" s="2455"/>
      <c r="N2294" s="2455"/>
      <c r="O2294" s="2455"/>
      <c r="P2294" s="2455"/>
      <c r="T2294" s="2456">
        <v>576</v>
      </c>
      <c r="V2294" s="2457">
        <v>2012</v>
      </c>
      <c r="X2294" s="2457">
        <v>1</v>
      </c>
      <c r="Z2294" s="2451">
        <v>1511216</v>
      </c>
      <c r="AA2294" s="2451"/>
      <c r="AB2294" s="2451"/>
      <c r="AC2294" s="2452" t="s">
        <v>13</v>
      </c>
      <c r="AD2294" s="2452" t="s">
        <v>1817</v>
      </c>
      <c r="AE2294" s="2452"/>
      <c r="AF2294" s="2452"/>
      <c r="AG2294" s="2452"/>
      <c r="AI2294" s="2452" t="s">
        <v>12</v>
      </c>
      <c r="AJ2294" s="2455" t="s">
        <v>12</v>
      </c>
      <c r="AK2294" s="2455"/>
      <c r="AL2294" s="2455"/>
    </row>
    <row r="2295" spans="2:38" ht="7.5" customHeight="1">
      <c r="B2295" s="2454"/>
      <c r="C2295" s="2454"/>
      <c r="D2295" s="2454"/>
      <c r="G2295" s="2455"/>
      <c r="H2295" s="2455"/>
      <c r="I2295" s="2455"/>
      <c r="J2295" s="2455"/>
      <c r="K2295" s="2455"/>
      <c r="L2295" s="2455"/>
      <c r="M2295" s="2455"/>
      <c r="N2295" s="2455"/>
      <c r="O2295" s="2455"/>
      <c r="P2295" s="2455"/>
      <c r="R2295" s="2452" t="s">
        <v>12</v>
      </c>
      <c r="T2295" s="2456"/>
      <c r="V2295" s="2457"/>
      <c r="X2295" s="2457"/>
      <c r="Z2295" s="2451"/>
      <c r="AA2295" s="2451"/>
      <c r="AB2295" s="2451"/>
      <c r="AC2295" s="2452"/>
      <c r="AD2295" s="2452"/>
      <c r="AE2295" s="2452"/>
      <c r="AF2295" s="2452"/>
      <c r="AG2295" s="2452"/>
      <c r="AI2295" s="2452"/>
      <c r="AJ2295" s="2455"/>
      <c r="AK2295" s="2455"/>
      <c r="AL2295" s="2455"/>
    </row>
    <row r="2296" spans="2:38" ht="6.75" customHeight="1">
      <c r="B2296" s="2454"/>
      <c r="C2296" s="2454"/>
      <c r="D2296" s="2454"/>
      <c r="G2296" s="2455"/>
      <c r="H2296" s="2455"/>
      <c r="I2296" s="2455"/>
      <c r="J2296" s="2455"/>
      <c r="K2296" s="2455"/>
      <c r="L2296" s="2455"/>
      <c r="M2296" s="2455"/>
      <c r="N2296" s="2455"/>
      <c r="O2296" s="2455"/>
      <c r="P2296" s="2455"/>
      <c r="R2296" s="2452"/>
      <c r="Z2296" s="2451"/>
      <c r="AA2296" s="2451"/>
      <c r="AB2296" s="2451"/>
    </row>
    <row r="2297" spans="2:38" ht="3.75" customHeight="1"/>
    <row r="2298" spans="2:38" ht="1.5" customHeight="1">
      <c r="B2298" s="2454" t="s">
        <v>2596</v>
      </c>
      <c r="C2298" s="2454"/>
      <c r="D2298" s="2454"/>
      <c r="G2298" s="2455" t="s">
        <v>246</v>
      </c>
      <c r="H2298" s="2455"/>
      <c r="I2298" s="2455"/>
      <c r="J2298" s="2455"/>
      <c r="K2298" s="2455"/>
      <c r="L2298" s="2455"/>
      <c r="M2298" s="2455"/>
      <c r="N2298" s="2455"/>
      <c r="O2298" s="2455"/>
      <c r="P2298" s="2455"/>
      <c r="T2298" s="2456">
        <v>577</v>
      </c>
      <c r="V2298" s="2457">
        <v>2012</v>
      </c>
      <c r="X2298" s="2457">
        <v>1</v>
      </c>
      <c r="Z2298" s="2451">
        <v>1511216</v>
      </c>
      <c r="AA2298" s="2451"/>
      <c r="AB2298" s="2451"/>
      <c r="AC2298" s="2452" t="s">
        <v>13</v>
      </c>
      <c r="AD2298" s="2452" t="s">
        <v>1817</v>
      </c>
      <c r="AE2298" s="2452"/>
      <c r="AF2298" s="2452"/>
      <c r="AG2298" s="2452"/>
      <c r="AI2298" s="2452" t="s">
        <v>12</v>
      </c>
      <c r="AJ2298" s="2455" t="s">
        <v>12</v>
      </c>
      <c r="AK2298" s="2455"/>
      <c r="AL2298" s="2455"/>
    </row>
    <row r="2299" spans="2:38" ht="7.5" customHeight="1">
      <c r="B2299" s="2454"/>
      <c r="C2299" s="2454"/>
      <c r="D2299" s="2454"/>
      <c r="G2299" s="2455"/>
      <c r="H2299" s="2455"/>
      <c r="I2299" s="2455"/>
      <c r="J2299" s="2455"/>
      <c r="K2299" s="2455"/>
      <c r="L2299" s="2455"/>
      <c r="M2299" s="2455"/>
      <c r="N2299" s="2455"/>
      <c r="O2299" s="2455"/>
      <c r="P2299" s="2455"/>
      <c r="R2299" s="2452" t="s">
        <v>12</v>
      </c>
      <c r="T2299" s="2456"/>
      <c r="V2299" s="2457"/>
      <c r="X2299" s="2457"/>
      <c r="Z2299" s="2451"/>
      <c r="AA2299" s="2451"/>
      <c r="AB2299" s="2451"/>
      <c r="AC2299" s="2452"/>
      <c r="AD2299" s="2452"/>
      <c r="AE2299" s="2452"/>
      <c r="AF2299" s="2452"/>
      <c r="AG2299" s="2452"/>
      <c r="AI2299" s="2452"/>
      <c r="AJ2299" s="2455"/>
      <c r="AK2299" s="2455"/>
      <c r="AL2299" s="2455"/>
    </row>
    <row r="2300" spans="2:38" ht="6.75" customHeight="1">
      <c r="B2300" s="2454"/>
      <c r="C2300" s="2454"/>
      <c r="D2300" s="2454"/>
      <c r="G2300" s="2455"/>
      <c r="H2300" s="2455"/>
      <c r="I2300" s="2455"/>
      <c r="J2300" s="2455"/>
      <c r="K2300" s="2455"/>
      <c r="L2300" s="2455"/>
      <c r="M2300" s="2455"/>
      <c r="N2300" s="2455"/>
      <c r="O2300" s="2455"/>
      <c r="P2300" s="2455"/>
      <c r="R2300" s="2452"/>
      <c r="Z2300" s="2451"/>
      <c r="AA2300" s="2451"/>
      <c r="AB2300" s="2451"/>
    </row>
    <row r="2301" spans="2:38" ht="3.75" customHeight="1"/>
    <row r="2302" spans="2:38" ht="1.5" customHeight="1">
      <c r="B2302" s="2454" t="s">
        <v>2596</v>
      </c>
      <c r="C2302" s="2454"/>
      <c r="D2302" s="2454"/>
      <c r="G2302" s="2455" t="s">
        <v>246</v>
      </c>
      <c r="H2302" s="2455"/>
      <c r="I2302" s="2455"/>
      <c r="J2302" s="2455"/>
      <c r="K2302" s="2455"/>
      <c r="L2302" s="2455"/>
      <c r="M2302" s="2455"/>
      <c r="N2302" s="2455"/>
      <c r="O2302" s="2455"/>
      <c r="P2302" s="2455"/>
      <c r="T2302" s="2456">
        <v>578</v>
      </c>
      <c r="V2302" s="2457">
        <v>2012</v>
      </c>
      <c r="X2302" s="2457">
        <v>1</v>
      </c>
      <c r="Z2302" s="2451">
        <v>1511216</v>
      </c>
      <c r="AA2302" s="2451"/>
      <c r="AB2302" s="2451"/>
      <c r="AC2302" s="2452" t="s">
        <v>13</v>
      </c>
      <c r="AD2302" s="2452" t="s">
        <v>1817</v>
      </c>
      <c r="AE2302" s="2452"/>
      <c r="AF2302" s="2452"/>
      <c r="AG2302" s="2452"/>
      <c r="AI2302" s="2452" t="s">
        <v>12</v>
      </c>
      <c r="AJ2302" s="2455" t="s">
        <v>12</v>
      </c>
      <c r="AK2302" s="2455"/>
      <c r="AL2302" s="2455"/>
    </row>
    <row r="2303" spans="2:38" ht="7.5" customHeight="1">
      <c r="B2303" s="2454"/>
      <c r="C2303" s="2454"/>
      <c r="D2303" s="2454"/>
      <c r="G2303" s="2455"/>
      <c r="H2303" s="2455"/>
      <c r="I2303" s="2455"/>
      <c r="J2303" s="2455"/>
      <c r="K2303" s="2455"/>
      <c r="L2303" s="2455"/>
      <c r="M2303" s="2455"/>
      <c r="N2303" s="2455"/>
      <c r="O2303" s="2455"/>
      <c r="P2303" s="2455"/>
      <c r="R2303" s="2452" t="s">
        <v>12</v>
      </c>
      <c r="T2303" s="2456"/>
      <c r="V2303" s="2457"/>
      <c r="X2303" s="2457"/>
      <c r="Z2303" s="2451"/>
      <c r="AA2303" s="2451"/>
      <c r="AB2303" s="2451"/>
      <c r="AC2303" s="2452"/>
      <c r="AD2303" s="2452"/>
      <c r="AE2303" s="2452"/>
      <c r="AF2303" s="2452"/>
      <c r="AG2303" s="2452"/>
      <c r="AI2303" s="2452"/>
      <c r="AJ2303" s="2455"/>
      <c r="AK2303" s="2455"/>
      <c r="AL2303" s="2455"/>
    </row>
    <row r="2304" spans="2:38" ht="6.75" customHeight="1">
      <c r="B2304" s="2454"/>
      <c r="C2304" s="2454"/>
      <c r="D2304" s="2454"/>
      <c r="G2304" s="2455"/>
      <c r="H2304" s="2455"/>
      <c r="I2304" s="2455"/>
      <c r="J2304" s="2455"/>
      <c r="K2304" s="2455"/>
      <c r="L2304" s="2455"/>
      <c r="M2304" s="2455"/>
      <c r="N2304" s="2455"/>
      <c r="O2304" s="2455"/>
      <c r="P2304" s="2455"/>
      <c r="R2304" s="2452"/>
      <c r="Z2304" s="2451"/>
      <c r="AA2304" s="2451"/>
      <c r="AB2304" s="2451"/>
    </row>
    <row r="2305" spans="2:38" ht="3.75" customHeight="1"/>
    <row r="2306" spans="2:38" ht="1.5" customHeight="1">
      <c r="B2306" s="2454" t="s">
        <v>2596</v>
      </c>
      <c r="C2306" s="2454"/>
      <c r="D2306" s="2454"/>
      <c r="G2306" s="2455" t="s">
        <v>246</v>
      </c>
      <c r="H2306" s="2455"/>
      <c r="I2306" s="2455"/>
      <c r="J2306" s="2455"/>
      <c r="K2306" s="2455"/>
      <c r="L2306" s="2455"/>
      <c r="M2306" s="2455"/>
      <c r="N2306" s="2455"/>
      <c r="O2306" s="2455"/>
      <c r="P2306" s="2455"/>
      <c r="T2306" s="2456">
        <v>579</v>
      </c>
      <c r="V2306" s="2457">
        <v>2012</v>
      </c>
      <c r="X2306" s="2457">
        <v>1</v>
      </c>
      <c r="Z2306" s="2451">
        <v>1511216</v>
      </c>
      <c r="AA2306" s="2451"/>
      <c r="AB2306" s="2451"/>
      <c r="AC2306" s="2452" t="s">
        <v>13</v>
      </c>
      <c r="AD2306" s="2452" t="s">
        <v>1817</v>
      </c>
      <c r="AE2306" s="2452"/>
      <c r="AF2306" s="2452"/>
      <c r="AG2306" s="2452"/>
      <c r="AI2306" s="2452" t="s">
        <v>12</v>
      </c>
      <c r="AJ2306" s="2455" t="s">
        <v>12</v>
      </c>
      <c r="AK2306" s="2455"/>
      <c r="AL2306" s="2455"/>
    </row>
    <row r="2307" spans="2:38" ht="7.5" customHeight="1">
      <c r="B2307" s="2454"/>
      <c r="C2307" s="2454"/>
      <c r="D2307" s="2454"/>
      <c r="G2307" s="2455"/>
      <c r="H2307" s="2455"/>
      <c r="I2307" s="2455"/>
      <c r="J2307" s="2455"/>
      <c r="K2307" s="2455"/>
      <c r="L2307" s="2455"/>
      <c r="M2307" s="2455"/>
      <c r="N2307" s="2455"/>
      <c r="O2307" s="2455"/>
      <c r="P2307" s="2455"/>
      <c r="R2307" s="2452" t="s">
        <v>12</v>
      </c>
      <c r="T2307" s="2456"/>
      <c r="V2307" s="2457"/>
      <c r="X2307" s="2457"/>
      <c r="Z2307" s="2451"/>
      <c r="AA2307" s="2451"/>
      <c r="AB2307" s="2451"/>
      <c r="AC2307" s="2452"/>
      <c r="AD2307" s="2452"/>
      <c r="AE2307" s="2452"/>
      <c r="AF2307" s="2452"/>
      <c r="AG2307" s="2452"/>
      <c r="AI2307" s="2452"/>
      <c r="AJ2307" s="2455"/>
      <c r="AK2307" s="2455"/>
      <c r="AL2307" s="2455"/>
    </row>
    <row r="2308" spans="2:38" ht="6.75" customHeight="1">
      <c r="B2308" s="2454"/>
      <c r="C2308" s="2454"/>
      <c r="D2308" s="2454"/>
      <c r="G2308" s="2455"/>
      <c r="H2308" s="2455"/>
      <c r="I2308" s="2455"/>
      <c r="J2308" s="2455"/>
      <c r="K2308" s="2455"/>
      <c r="L2308" s="2455"/>
      <c r="M2308" s="2455"/>
      <c r="N2308" s="2455"/>
      <c r="O2308" s="2455"/>
      <c r="P2308" s="2455"/>
      <c r="R2308" s="2452"/>
      <c r="Z2308" s="2451"/>
      <c r="AA2308" s="2451"/>
      <c r="AB2308" s="2451"/>
    </row>
    <row r="2309" spans="2:38" ht="3.75" customHeight="1"/>
    <row r="2310" spans="2:38" ht="1.5" customHeight="1">
      <c r="B2310" s="2454" t="s">
        <v>2596</v>
      </c>
      <c r="C2310" s="2454"/>
      <c r="D2310" s="2454"/>
      <c r="G2310" s="2455" t="s">
        <v>246</v>
      </c>
      <c r="H2310" s="2455"/>
      <c r="I2310" s="2455"/>
      <c r="J2310" s="2455"/>
      <c r="K2310" s="2455"/>
      <c r="L2310" s="2455"/>
      <c r="M2310" s="2455"/>
      <c r="N2310" s="2455"/>
      <c r="O2310" s="2455"/>
      <c r="P2310" s="2455"/>
      <c r="T2310" s="2456">
        <v>580</v>
      </c>
      <c r="V2310" s="2457">
        <v>2012</v>
      </c>
      <c r="X2310" s="2457">
        <v>1</v>
      </c>
      <c r="Z2310" s="2451">
        <v>1511216</v>
      </c>
      <c r="AA2310" s="2451"/>
      <c r="AB2310" s="2451"/>
      <c r="AC2310" s="2452" t="s">
        <v>13</v>
      </c>
      <c r="AD2310" s="2452" t="s">
        <v>1817</v>
      </c>
      <c r="AE2310" s="2452"/>
      <c r="AF2310" s="2452"/>
      <c r="AG2310" s="2452"/>
      <c r="AI2310" s="2452" t="s">
        <v>12</v>
      </c>
      <c r="AJ2310" s="2455" t="s">
        <v>12</v>
      </c>
      <c r="AK2310" s="2455"/>
      <c r="AL2310" s="2455"/>
    </row>
    <row r="2311" spans="2:38" ht="7.5" customHeight="1">
      <c r="B2311" s="2454"/>
      <c r="C2311" s="2454"/>
      <c r="D2311" s="2454"/>
      <c r="G2311" s="2455"/>
      <c r="H2311" s="2455"/>
      <c r="I2311" s="2455"/>
      <c r="J2311" s="2455"/>
      <c r="K2311" s="2455"/>
      <c r="L2311" s="2455"/>
      <c r="M2311" s="2455"/>
      <c r="N2311" s="2455"/>
      <c r="O2311" s="2455"/>
      <c r="P2311" s="2455"/>
      <c r="R2311" s="2452" t="s">
        <v>12</v>
      </c>
      <c r="T2311" s="2456"/>
      <c r="V2311" s="2457"/>
      <c r="X2311" s="2457"/>
      <c r="Z2311" s="2451"/>
      <c r="AA2311" s="2451"/>
      <c r="AB2311" s="2451"/>
      <c r="AC2311" s="2452"/>
      <c r="AD2311" s="2452"/>
      <c r="AE2311" s="2452"/>
      <c r="AF2311" s="2452"/>
      <c r="AG2311" s="2452"/>
      <c r="AI2311" s="2452"/>
      <c r="AJ2311" s="2455"/>
      <c r="AK2311" s="2455"/>
      <c r="AL2311" s="2455"/>
    </row>
    <row r="2312" spans="2:38" ht="6.75" customHeight="1">
      <c r="B2312" s="2454"/>
      <c r="C2312" s="2454"/>
      <c r="D2312" s="2454"/>
      <c r="G2312" s="2455"/>
      <c r="H2312" s="2455"/>
      <c r="I2312" s="2455"/>
      <c r="J2312" s="2455"/>
      <c r="K2312" s="2455"/>
      <c r="L2312" s="2455"/>
      <c r="M2312" s="2455"/>
      <c r="N2312" s="2455"/>
      <c r="O2312" s="2455"/>
      <c r="P2312" s="2455"/>
      <c r="R2312" s="2452"/>
      <c r="Z2312" s="2451"/>
      <c r="AA2312" s="2451"/>
      <c r="AB2312" s="2451"/>
    </row>
    <row r="2313" spans="2:38" ht="3.75" customHeight="1"/>
    <row r="2314" spans="2:38" ht="1.5" customHeight="1">
      <c r="B2314" s="2454" t="s">
        <v>2596</v>
      </c>
      <c r="C2314" s="2454"/>
      <c r="D2314" s="2454"/>
      <c r="G2314" s="2455" t="s">
        <v>246</v>
      </c>
      <c r="H2314" s="2455"/>
      <c r="I2314" s="2455"/>
      <c r="J2314" s="2455"/>
      <c r="K2314" s="2455"/>
      <c r="L2314" s="2455"/>
      <c r="M2314" s="2455"/>
      <c r="N2314" s="2455"/>
      <c r="O2314" s="2455"/>
      <c r="P2314" s="2455"/>
      <c r="T2314" s="2456">
        <v>581</v>
      </c>
      <c r="V2314" s="2457">
        <v>2012</v>
      </c>
      <c r="X2314" s="2457">
        <v>1</v>
      </c>
      <c r="Z2314" s="2451">
        <v>1511216</v>
      </c>
      <c r="AA2314" s="2451"/>
      <c r="AB2314" s="2451"/>
      <c r="AC2314" s="2452" t="s">
        <v>13</v>
      </c>
      <c r="AD2314" s="2452" t="s">
        <v>1817</v>
      </c>
      <c r="AE2314" s="2452"/>
      <c r="AF2314" s="2452"/>
      <c r="AG2314" s="2452"/>
      <c r="AI2314" s="2452" t="s">
        <v>12</v>
      </c>
      <c r="AJ2314" s="2455" t="s">
        <v>12</v>
      </c>
      <c r="AK2314" s="2455"/>
      <c r="AL2314" s="2455"/>
    </row>
    <row r="2315" spans="2:38" ht="7.5" customHeight="1">
      <c r="B2315" s="2454"/>
      <c r="C2315" s="2454"/>
      <c r="D2315" s="2454"/>
      <c r="G2315" s="2455"/>
      <c r="H2315" s="2455"/>
      <c r="I2315" s="2455"/>
      <c r="J2315" s="2455"/>
      <c r="K2315" s="2455"/>
      <c r="L2315" s="2455"/>
      <c r="M2315" s="2455"/>
      <c r="N2315" s="2455"/>
      <c r="O2315" s="2455"/>
      <c r="P2315" s="2455"/>
      <c r="R2315" s="2452" t="s">
        <v>12</v>
      </c>
      <c r="T2315" s="2456"/>
      <c r="V2315" s="2457"/>
      <c r="X2315" s="2457"/>
      <c r="Z2315" s="2451"/>
      <c r="AA2315" s="2451"/>
      <c r="AB2315" s="2451"/>
      <c r="AC2315" s="2452"/>
      <c r="AD2315" s="2452"/>
      <c r="AE2315" s="2452"/>
      <c r="AF2315" s="2452"/>
      <c r="AG2315" s="2452"/>
      <c r="AI2315" s="2452"/>
      <c r="AJ2315" s="2455"/>
      <c r="AK2315" s="2455"/>
      <c r="AL2315" s="2455"/>
    </row>
    <row r="2316" spans="2:38" ht="6.75" customHeight="1">
      <c r="B2316" s="2454"/>
      <c r="C2316" s="2454"/>
      <c r="D2316" s="2454"/>
      <c r="G2316" s="2455"/>
      <c r="H2316" s="2455"/>
      <c r="I2316" s="2455"/>
      <c r="J2316" s="2455"/>
      <c r="K2316" s="2455"/>
      <c r="L2316" s="2455"/>
      <c r="M2316" s="2455"/>
      <c r="N2316" s="2455"/>
      <c r="O2316" s="2455"/>
      <c r="P2316" s="2455"/>
      <c r="R2316" s="2452"/>
      <c r="Z2316" s="2451"/>
      <c r="AA2316" s="2451"/>
      <c r="AB2316" s="2451"/>
    </row>
    <row r="2317" spans="2:38" ht="3.75" customHeight="1"/>
    <row r="2318" spans="2:38" ht="1.5" customHeight="1">
      <c r="B2318" s="2454" t="s">
        <v>2596</v>
      </c>
      <c r="C2318" s="2454"/>
      <c r="D2318" s="2454"/>
      <c r="G2318" s="2455" t="s">
        <v>246</v>
      </c>
      <c r="H2318" s="2455"/>
      <c r="I2318" s="2455"/>
      <c r="J2318" s="2455"/>
      <c r="K2318" s="2455"/>
      <c r="L2318" s="2455"/>
      <c r="M2318" s="2455"/>
      <c r="N2318" s="2455"/>
      <c r="O2318" s="2455"/>
      <c r="P2318" s="2455"/>
      <c r="T2318" s="2456">
        <v>582</v>
      </c>
      <c r="V2318" s="2457">
        <v>2012</v>
      </c>
      <c r="X2318" s="2457">
        <v>1</v>
      </c>
      <c r="Z2318" s="2451">
        <v>1511216</v>
      </c>
      <c r="AA2318" s="2451"/>
      <c r="AB2318" s="2451"/>
      <c r="AC2318" s="2452" t="s">
        <v>13</v>
      </c>
      <c r="AD2318" s="2452" t="s">
        <v>1817</v>
      </c>
      <c r="AE2318" s="2452"/>
      <c r="AF2318" s="2452"/>
      <c r="AG2318" s="2452"/>
      <c r="AI2318" s="2452" t="s">
        <v>12</v>
      </c>
      <c r="AJ2318" s="2455" t="s">
        <v>12</v>
      </c>
      <c r="AK2318" s="2455"/>
      <c r="AL2318" s="2455"/>
    </row>
    <row r="2319" spans="2:38" ht="7.5" customHeight="1">
      <c r="B2319" s="2454"/>
      <c r="C2319" s="2454"/>
      <c r="D2319" s="2454"/>
      <c r="G2319" s="2455"/>
      <c r="H2319" s="2455"/>
      <c r="I2319" s="2455"/>
      <c r="J2319" s="2455"/>
      <c r="K2319" s="2455"/>
      <c r="L2319" s="2455"/>
      <c r="M2319" s="2455"/>
      <c r="N2319" s="2455"/>
      <c r="O2319" s="2455"/>
      <c r="P2319" s="2455"/>
      <c r="R2319" s="2452" t="s">
        <v>12</v>
      </c>
      <c r="T2319" s="2456"/>
      <c r="V2319" s="2457"/>
      <c r="X2319" s="2457"/>
      <c r="Z2319" s="2451"/>
      <c r="AA2319" s="2451"/>
      <c r="AB2319" s="2451"/>
      <c r="AC2319" s="2452"/>
      <c r="AD2319" s="2452"/>
      <c r="AE2319" s="2452"/>
      <c r="AF2319" s="2452"/>
      <c r="AG2319" s="2452"/>
      <c r="AI2319" s="2452"/>
      <c r="AJ2319" s="2455"/>
      <c r="AK2319" s="2455"/>
      <c r="AL2319" s="2455"/>
    </row>
    <row r="2320" spans="2:38" ht="6.75" customHeight="1">
      <c r="B2320" s="2454"/>
      <c r="C2320" s="2454"/>
      <c r="D2320" s="2454"/>
      <c r="G2320" s="2455"/>
      <c r="H2320" s="2455"/>
      <c r="I2320" s="2455"/>
      <c r="J2320" s="2455"/>
      <c r="K2320" s="2455"/>
      <c r="L2320" s="2455"/>
      <c r="M2320" s="2455"/>
      <c r="N2320" s="2455"/>
      <c r="O2320" s="2455"/>
      <c r="P2320" s="2455"/>
      <c r="R2320" s="2452"/>
      <c r="Z2320" s="2451"/>
      <c r="AA2320" s="2451"/>
      <c r="AB2320" s="2451"/>
    </row>
    <row r="2321" spans="2:38" ht="3.75" customHeight="1"/>
    <row r="2322" spans="2:38" ht="1.5" customHeight="1">
      <c r="B2322" s="2454" t="s">
        <v>2596</v>
      </c>
      <c r="C2322" s="2454"/>
      <c r="D2322" s="2454"/>
      <c r="G2322" s="2455" t="s">
        <v>246</v>
      </c>
      <c r="H2322" s="2455"/>
      <c r="I2322" s="2455"/>
      <c r="J2322" s="2455"/>
      <c r="K2322" s="2455"/>
      <c r="L2322" s="2455"/>
      <c r="M2322" s="2455"/>
      <c r="N2322" s="2455"/>
      <c r="O2322" s="2455"/>
      <c r="P2322" s="2455"/>
      <c r="T2322" s="2456">
        <v>583</v>
      </c>
      <c r="V2322" s="2457">
        <v>2012</v>
      </c>
      <c r="X2322" s="2457">
        <v>1</v>
      </c>
      <c r="Z2322" s="2451">
        <v>1511216</v>
      </c>
      <c r="AA2322" s="2451"/>
      <c r="AB2322" s="2451"/>
      <c r="AC2322" s="2452" t="s">
        <v>13</v>
      </c>
      <c r="AD2322" s="2452" t="s">
        <v>1817</v>
      </c>
      <c r="AE2322" s="2452"/>
      <c r="AF2322" s="2452"/>
      <c r="AG2322" s="2452"/>
      <c r="AI2322" s="2452" t="s">
        <v>12</v>
      </c>
      <c r="AJ2322" s="2455" t="s">
        <v>12</v>
      </c>
      <c r="AK2322" s="2455"/>
      <c r="AL2322" s="2455"/>
    </row>
    <row r="2323" spans="2:38" ht="7.5" customHeight="1">
      <c r="B2323" s="2454"/>
      <c r="C2323" s="2454"/>
      <c r="D2323" s="2454"/>
      <c r="G2323" s="2455"/>
      <c r="H2323" s="2455"/>
      <c r="I2323" s="2455"/>
      <c r="J2323" s="2455"/>
      <c r="K2323" s="2455"/>
      <c r="L2323" s="2455"/>
      <c r="M2323" s="2455"/>
      <c r="N2323" s="2455"/>
      <c r="O2323" s="2455"/>
      <c r="P2323" s="2455"/>
      <c r="R2323" s="2452" t="s">
        <v>12</v>
      </c>
      <c r="T2323" s="2456"/>
      <c r="V2323" s="2457"/>
      <c r="X2323" s="2457"/>
      <c r="Z2323" s="2451"/>
      <c r="AA2323" s="2451"/>
      <c r="AB2323" s="2451"/>
      <c r="AC2323" s="2452"/>
      <c r="AD2323" s="2452"/>
      <c r="AE2323" s="2452"/>
      <c r="AF2323" s="2452"/>
      <c r="AG2323" s="2452"/>
      <c r="AI2323" s="2452"/>
      <c r="AJ2323" s="2455"/>
      <c r="AK2323" s="2455"/>
      <c r="AL2323" s="2455"/>
    </row>
    <row r="2324" spans="2:38" ht="6.75" customHeight="1">
      <c r="B2324" s="2454"/>
      <c r="C2324" s="2454"/>
      <c r="D2324" s="2454"/>
      <c r="G2324" s="2455"/>
      <c r="H2324" s="2455"/>
      <c r="I2324" s="2455"/>
      <c r="J2324" s="2455"/>
      <c r="K2324" s="2455"/>
      <c r="L2324" s="2455"/>
      <c r="M2324" s="2455"/>
      <c r="N2324" s="2455"/>
      <c r="O2324" s="2455"/>
      <c r="P2324" s="2455"/>
      <c r="R2324" s="2452"/>
      <c r="Z2324" s="2451"/>
      <c r="AA2324" s="2451"/>
      <c r="AB2324" s="2451"/>
    </row>
    <row r="2325" spans="2:38" ht="3.75" customHeight="1"/>
    <row r="2326" spans="2:38" ht="1.5" customHeight="1">
      <c r="B2326" s="2454" t="s">
        <v>2596</v>
      </c>
      <c r="C2326" s="2454"/>
      <c r="D2326" s="2454"/>
      <c r="G2326" s="2455" t="s">
        <v>246</v>
      </c>
      <c r="H2326" s="2455"/>
      <c r="I2326" s="2455"/>
      <c r="J2326" s="2455"/>
      <c r="K2326" s="2455"/>
      <c r="L2326" s="2455"/>
      <c r="M2326" s="2455"/>
      <c r="N2326" s="2455"/>
      <c r="O2326" s="2455"/>
      <c r="P2326" s="2455"/>
      <c r="T2326" s="2456">
        <v>584</v>
      </c>
      <c r="V2326" s="2457">
        <v>2012</v>
      </c>
      <c r="X2326" s="2457">
        <v>1</v>
      </c>
      <c r="Z2326" s="2451">
        <v>1208973</v>
      </c>
      <c r="AA2326" s="2451"/>
      <c r="AB2326" s="2451"/>
      <c r="AC2326" s="2452" t="s">
        <v>13</v>
      </c>
      <c r="AD2326" s="2452" t="s">
        <v>1817</v>
      </c>
      <c r="AE2326" s="2452"/>
      <c r="AF2326" s="2452"/>
      <c r="AG2326" s="2452"/>
      <c r="AI2326" s="2452" t="s">
        <v>12</v>
      </c>
      <c r="AJ2326" s="2455" t="s">
        <v>12</v>
      </c>
      <c r="AK2326" s="2455"/>
      <c r="AL2326" s="2455"/>
    </row>
    <row r="2327" spans="2:38" ht="7.5" customHeight="1">
      <c r="B2327" s="2454"/>
      <c r="C2327" s="2454"/>
      <c r="D2327" s="2454"/>
      <c r="G2327" s="2455"/>
      <c r="H2327" s="2455"/>
      <c r="I2327" s="2455"/>
      <c r="J2327" s="2455"/>
      <c r="K2327" s="2455"/>
      <c r="L2327" s="2455"/>
      <c r="M2327" s="2455"/>
      <c r="N2327" s="2455"/>
      <c r="O2327" s="2455"/>
      <c r="P2327" s="2455"/>
      <c r="R2327" s="2452" t="s">
        <v>12</v>
      </c>
      <c r="T2327" s="2456"/>
      <c r="V2327" s="2457"/>
      <c r="X2327" s="2457"/>
      <c r="Z2327" s="2451"/>
      <c r="AA2327" s="2451"/>
      <c r="AB2327" s="2451"/>
      <c r="AC2327" s="2452"/>
      <c r="AD2327" s="2452"/>
      <c r="AE2327" s="2452"/>
      <c r="AF2327" s="2452"/>
      <c r="AG2327" s="2452"/>
      <c r="AI2327" s="2452"/>
      <c r="AJ2327" s="2455"/>
      <c r="AK2327" s="2455"/>
      <c r="AL2327" s="2455"/>
    </row>
    <row r="2328" spans="2:38" ht="6.75" customHeight="1">
      <c r="B2328" s="2454"/>
      <c r="C2328" s="2454"/>
      <c r="D2328" s="2454"/>
      <c r="G2328" s="2455"/>
      <c r="H2328" s="2455"/>
      <c r="I2328" s="2455"/>
      <c r="J2328" s="2455"/>
      <c r="K2328" s="2455"/>
      <c r="L2328" s="2455"/>
      <c r="M2328" s="2455"/>
      <c r="N2328" s="2455"/>
      <c r="O2328" s="2455"/>
      <c r="P2328" s="2455"/>
      <c r="R2328" s="2452"/>
      <c r="Z2328" s="2451"/>
      <c r="AA2328" s="2451"/>
      <c r="AB2328" s="2451"/>
    </row>
    <row r="2329" spans="2:38" ht="3.75" customHeight="1"/>
    <row r="2330" spans="2:38" ht="1.5" customHeight="1">
      <c r="B2330" s="2454" t="s">
        <v>2596</v>
      </c>
      <c r="C2330" s="2454"/>
      <c r="D2330" s="2454"/>
      <c r="G2330" s="2455" t="s">
        <v>246</v>
      </c>
      <c r="H2330" s="2455"/>
      <c r="I2330" s="2455"/>
      <c r="J2330" s="2455"/>
      <c r="K2330" s="2455"/>
      <c r="L2330" s="2455"/>
      <c r="M2330" s="2455"/>
      <c r="N2330" s="2455"/>
      <c r="O2330" s="2455"/>
      <c r="P2330" s="2455"/>
      <c r="T2330" s="2456">
        <v>585</v>
      </c>
      <c r="V2330" s="2457">
        <v>2012</v>
      </c>
      <c r="X2330" s="2457">
        <v>1</v>
      </c>
      <c r="Z2330" s="2451">
        <v>1208973</v>
      </c>
      <c r="AA2330" s="2451"/>
      <c r="AB2330" s="2451"/>
      <c r="AC2330" s="2452" t="s">
        <v>13</v>
      </c>
      <c r="AD2330" s="2452" t="s">
        <v>1817</v>
      </c>
      <c r="AE2330" s="2452"/>
      <c r="AF2330" s="2452"/>
      <c r="AG2330" s="2452"/>
      <c r="AI2330" s="2452" t="s">
        <v>12</v>
      </c>
      <c r="AJ2330" s="2455" t="s">
        <v>12</v>
      </c>
      <c r="AK2330" s="2455"/>
      <c r="AL2330" s="2455"/>
    </row>
    <row r="2331" spans="2:38" ht="7.5" customHeight="1">
      <c r="B2331" s="2454"/>
      <c r="C2331" s="2454"/>
      <c r="D2331" s="2454"/>
      <c r="G2331" s="2455"/>
      <c r="H2331" s="2455"/>
      <c r="I2331" s="2455"/>
      <c r="J2331" s="2455"/>
      <c r="K2331" s="2455"/>
      <c r="L2331" s="2455"/>
      <c r="M2331" s="2455"/>
      <c r="N2331" s="2455"/>
      <c r="O2331" s="2455"/>
      <c r="P2331" s="2455"/>
      <c r="R2331" s="2452" t="s">
        <v>12</v>
      </c>
      <c r="T2331" s="2456"/>
      <c r="V2331" s="2457"/>
      <c r="X2331" s="2457"/>
      <c r="Z2331" s="2451"/>
      <c r="AA2331" s="2451"/>
      <c r="AB2331" s="2451"/>
      <c r="AC2331" s="2452"/>
      <c r="AD2331" s="2452"/>
      <c r="AE2331" s="2452"/>
      <c r="AF2331" s="2452"/>
      <c r="AG2331" s="2452"/>
      <c r="AI2331" s="2452"/>
      <c r="AJ2331" s="2455"/>
      <c r="AK2331" s="2455"/>
      <c r="AL2331" s="2455"/>
    </row>
    <row r="2332" spans="2:38" ht="6.75" customHeight="1">
      <c r="B2332" s="2454"/>
      <c r="C2332" s="2454"/>
      <c r="D2332" s="2454"/>
      <c r="G2332" s="2455"/>
      <c r="H2332" s="2455"/>
      <c r="I2332" s="2455"/>
      <c r="J2332" s="2455"/>
      <c r="K2332" s="2455"/>
      <c r="L2332" s="2455"/>
      <c r="M2332" s="2455"/>
      <c r="N2332" s="2455"/>
      <c r="O2332" s="2455"/>
      <c r="P2332" s="2455"/>
      <c r="R2332" s="2452"/>
      <c r="Z2332" s="2451"/>
      <c r="AA2332" s="2451"/>
      <c r="AB2332" s="2451"/>
    </row>
    <row r="2333" spans="2:38" ht="3.75" customHeight="1"/>
    <row r="2334" spans="2:38" ht="1.5" customHeight="1">
      <c r="B2334" s="2454" t="s">
        <v>2596</v>
      </c>
      <c r="C2334" s="2454"/>
      <c r="D2334" s="2454"/>
      <c r="G2334" s="2455" t="s">
        <v>246</v>
      </c>
      <c r="H2334" s="2455"/>
      <c r="I2334" s="2455"/>
      <c r="J2334" s="2455"/>
      <c r="K2334" s="2455"/>
      <c r="L2334" s="2455"/>
      <c r="M2334" s="2455"/>
      <c r="N2334" s="2455"/>
      <c r="O2334" s="2455"/>
      <c r="P2334" s="2455"/>
      <c r="T2334" s="2456">
        <v>586</v>
      </c>
      <c r="V2334" s="2457">
        <v>2012</v>
      </c>
      <c r="X2334" s="2457">
        <v>1</v>
      </c>
      <c r="Z2334" s="2451">
        <v>2260049</v>
      </c>
      <c r="AA2334" s="2451"/>
      <c r="AB2334" s="2451"/>
      <c r="AC2334" s="2452" t="s">
        <v>13</v>
      </c>
      <c r="AD2334" s="2452" t="s">
        <v>1817</v>
      </c>
      <c r="AE2334" s="2452"/>
      <c r="AF2334" s="2452"/>
      <c r="AG2334" s="2452"/>
      <c r="AI2334" s="2452" t="s">
        <v>12</v>
      </c>
      <c r="AJ2334" s="2455" t="s">
        <v>12</v>
      </c>
      <c r="AK2334" s="2455"/>
      <c r="AL2334" s="2455"/>
    </row>
    <row r="2335" spans="2:38" ht="7.5" customHeight="1">
      <c r="B2335" s="2454"/>
      <c r="C2335" s="2454"/>
      <c r="D2335" s="2454"/>
      <c r="G2335" s="2455"/>
      <c r="H2335" s="2455"/>
      <c r="I2335" s="2455"/>
      <c r="J2335" s="2455"/>
      <c r="K2335" s="2455"/>
      <c r="L2335" s="2455"/>
      <c r="M2335" s="2455"/>
      <c r="N2335" s="2455"/>
      <c r="O2335" s="2455"/>
      <c r="P2335" s="2455"/>
      <c r="R2335" s="2452" t="s">
        <v>12</v>
      </c>
      <c r="T2335" s="2456"/>
      <c r="V2335" s="2457"/>
      <c r="X2335" s="2457"/>
      <c r="Z2335" s="2451"/>
      <c r="AA2335" s="2451"/>
      <c r="AB2335" s="2451"/>
      <c r="AC2335" s="2452"/>
      <c r="AD2335" s="2452"/>
      <c r="AE2335" s="2452"/>
      <c r="AF2335" s="2452"/>
      <c r="AG2335" s="2452"/>
      <c r="AI2335" s="2452"/>
      <c r="AJ2335" s="2455"/>
      <c r="AK2335" s="2455"/>
      <c r="AL2335" s="2455"/>
    </row>
    <row r="2336" spans="2:38" ht="6.75" customHeight="1">
      <c r="B2336" s="2454"/>
      <c r="C2336" s="2454"/>
      <c r="D2336" s="2454"/>
      <c r="G2336" s="2455"/>
      <c r="H2336" s="2455"/>
      <c r="I2336" s="2455"/>
      <c r="J2336" s="2455"/>
      <c r="K2336" s="2455"/>
      <c r="L2336" s="2455"/>
      <c r="M2336" s="2455"/>
      <c r="N2336" s="2455"/>
      <c r="O2336" s="2455"/>
      <c r="P2336" s="2455"/>
      <c r="R2336" s="2452"/>
      <c r="Z2336" s="2451"/>
      <c r="AA2336" s="2451"/>
      <c r="AB2336" s="2451"/>
    </row>
    <row r="2337" spans="2:38" ht="3.75" customHeight="1"/>
    <row r="2338" spans="2:38" ht="1.5" customHeight="1">
      <c r="B2338" s="2454" t="s">
        <v>2596</v>
      </c>
      <c r="C2338" s="2454"/>
      <c r="D2338" s="2454"/>
      <c r="G2338" s="2455" t="s">
        <v>246</v>
      </c>
      <c r="H2338" s="2455"/>
      <c r="I2338" s="2455"/>
      <c r="J2338" s="2455"/>
      <c r="K2338" s="2455"/>
      <c r="L2338" s="2455"/>
      <c r="M2338" s="2455"/>
      <c r="N2338" s="2455"/>
      <c r="O2338" s="2455"/>
      <c r="P2338" s="2455"/>
      <c r="T2338" s="2456">
        <v>587</v>
      </c>
      <c r="V2338" s="2457">
        <v>2012</v>
      </c>
      <c r="X2338" s="2457">
        <v>1</v>
      </c>
      <c r="Z2338" s="2451">
        <v>3033635</v>
      </c>
      <c r="AA2338" s="2451"/>
      <c r="AB2338" s="2451"/>
      <c r="AC2338" s="2452" t="s">
        <v>13</v>
      </c>
      <c r="AD2338" s="2452" t="s">
        <v>1817</v>
      </c>
      <c r="AE2338" s="2452"/>
      <c r="AF2338" s="2452"/>
      <c r="AG2338" s="2452"/>
      <c r="AI2338" s="2452" t="s">
        <v>12</v>
      </c>
      <c r="AJ2338" s="2455" t="s">
        <v>12</v>
      </c>
      <c r="AK2338" s="2455"/>
      <c r="AL2338" s="2455"/>
    </row>
    <row r="2339" spans="2:38" ht="7.5" customHeight="1">
      <c r="B2339" s="2454"/>
      <c r="C2339" s="2454"/>
      <c r="D2339" s="2454"/>
      <c r="G2339" s="2455"/>
      <c r="H2339" s="2455"/>
      <c r="I2339" s="2455"/>
      <c r="J2339" s="2455"/>
      <c r="K2339" s="2455"/>
      <c r="L2339" s="2455"/>
      <c r="M2339" s="2455"/>
      <c r="N2339" s="2455"/>
      <c r="O2339" s="2455"/>
      <c r="P2339" s="2455"/>
      <c r="R2339" s="2452" t="s">
        <v>12</v>
      </c>
      <c r="T2339" s="2456"/>
      <c r="V2339" s="2457"/>
      <c r="X2339" s="2457"/>
      <c r="Z2339" s="2451"/>
      <c r="AA2339" s="2451"/>
      <c r="AB2339" s="2451"/>
      <c r="AC2339" s="2452"/>
      <c r="AD2339" s="2452"/>
      <c r="AE2339" s="2452"/>
      <c r="AF2339" s="2452"/>
      <c r="AG2339" s="2452"/>
      <c r="AI2339" s="2452"/>
      <c r="AJ2339" s="2455"/>
      <c r="AK2339" s="2455"/>
      <c r="AL2339" s="2455"/>
    </row>
    <row r="2340" spans="2:38" ht="6.75" customHeight="1">
      <c r="B2340" s="2454"/>
      <c r="C2340" s="2454"/>
      <c r="D2340" s="2454"/>
      <c r="G2340" s="2455"/>
      <c r="H2340" s="2455"/>
      <c r="I2340" s="2455"/>
      <c r="J2340" s="2455"/>
      <c r="K2340" s="2455"/>
      <c r="L2340" s="2455"/>
      <c r="M2340" s="2455"/>
      <c r="N2340" s="2455"/>
      <c r="O2340" s="2455"/>
      <c r="P2340" s="2455"/>
      <c r="R2340" s="2452"/>
      <c r="Z2340" s="2451"/>
      <c r="AA2340" s="2451"/>
      <c r="AB2340" s="2451"/>
    </row>
    <row r="2341" spans="2:38" ht="9.75" customHeight="1">
      <c r="B2341" s="2454" t="s">
        <v>2596</v>
      </c>
      <c r="C2341" s="2454"/>
      <c r="D2341" s="2454"/>
      <c r="G2341" s="2455" t="s">
        <v>246</v>
      </c>
      <c r="H2341" s="2455"/>
      <c r="I2341" s="2455"/>
      <c r="J2341" s="2455"/>
      <c r="K2341" s="2455"/>
      <c r="L2341" s="2455"/>
      <c r="M2341" s="2455"/>
      <c r="N2341" s="2455"/>
      <c r="O2341" s="2455"/>
      <c r="P2341" s="2455"/>
      <c r="T2341" s="968">
        <v>588</v>
      </c>
      <c r="V2341" s="967">
        <v>2012</v>
      </c>
      <c r="X2341" s="967">
        <v>1</v>
      </c>
      <c r="Z2341" s="2451">
        <v>3033635</v>
      </c>
      <c r="AA2341" s="2451"/>
      <c r="AB2341" s="2451"/>
      <c r="AC2341" s="969" t="s">
        <v>1914</v>
      </c>
      <c r="AD2341" s="2452" t="s">
        <v>1817</v>
      </c>
      <c r="AE2341" s="2452"/>
      <c r="AF2341" s="2452"/>
      <c r="AG2341" s="2452"/>
      <c r="AJ2341" s="2455" t="s">
        <v>2199</v>
      </c>
      <c r="AK2341" s="2455"/>
      <c r="AL2341" s="2455"/>
    </row>
    <row r="2342" spans="2:38" ht="6.75" customHeight="1">
      <c r="B2342" s="2454"/>
      <c r="C2342" s="2454"/>
      <c r="D2342" s="2454"/>
      <c r="G2342" s="2455"/>
      <c r="H2342" s="2455"/>
      <c r="I2342" s="2455"/>
      <c r="J2342" s="2455"/>
      <c r="K2342" s="2455"/>
      <c r="L2342" s="2455"/>
      <c r="M2342" s="2455"/>
      <c r="N2342" s="2455"/>
      <c r="O2342" s="2455"/>
      <c r="P2342" s="2455"/>
      <c r="Z2342" s="2451"/>
      <c r="AA2342" s="2451"/>
      <c r="AB2342" s="2451"/>
    </row>
    <row r="2343" spans="2:38" ht="3.75" customHeight="1"/>
    <row r="2344" spans="2:38" ht="1.5" customHeight="1">
      <c r="B2344" s="2454" t="s">
        <v>2597</v>
      </c>
      <c r="C2344" s="2454"/>
      <c r="D2344" s="2454"/>
      <c r="G2344" s="2455" t="s">
        <v>1993</v>
      </c>
      <c r="H2344" s="2455"/>
      <c r="I2344" s="2455"/>
      <c r="J2344" s="2455"/>
      <c r="K2344" s="2455"/>
      <c r="L2344" s="2455"/>
      <c r="M2344" s="2455"/>
      <c r="N2344" s="2455"/>
      <c r="O2344" s="2455"/>
      <c r="P2344" s="2455"/>
      <c r="T2344" s="2456">
        <v>589</v>
      </c>
      <c r="V2344" s="2457">
        <v>2006</v>
      </c>
      <c r="X2344" s="2457">
        <v>1</v>
      </c>
      <c r="Z2344" s="2451">
        <v>225000</v>
      </c>
      <c r="AA2344" s="2451"/>
      <c r="AB2344" s="2451"/>
      <c r="AC2344" s="2452" t="s">
        <v>13</v>
      </c>
      <c r="AD2344" s="2452" t="s">
        <v>1817</v>
      </c>
      <c r="AE2344" s="2452"/>
      <c r="AF2344" s="2452"/>
      <c r="AG2344" s="2452"/>
      <c r="AI2344" s="2452" t="s">
        <v>12</v>
      </c>
      <c r="AJ2344" s="2455" t="s">
        <v>12</v>
      </c>
      <c r="AK2344" s="2455"/>
      <c r="AL2344" s="2455"/>
    </row>
    <row r="2345" spans="2:38" ht="7.5" customHeight="1">
      <c r="B2345" s="2454"/>
      <c r="C2345" s="2454"/>
      <c r="D2345" s="2454"/>
      <c r="G2345" s="2455"/>
      <c r="H2345" s="2455"/>
      <c r="I2345" s="2455"/>
      <c r="J2345" s="2455"/>
      <c r="K2345" s="2455"/>
      <c r="L2345" s="2455"/>
      <c r="M2345" s="2455"/>
      <c r="N2345" s="2455"/>
      <c r="O2345" s="2455"/>
      <c r="P2345" s="2455"/>
      <c r="R2345" s="2452" t="s">
        <v>12</v>
      </c>
      <c r="T2345" s="2456"/>
      <c r="V2345" s="2457"/>
      <c r="X2345" s="2457"/>
      <c r="Z2345" s="2451"/>
      <c r="AA2345" s="2451"/>
      <c r="AB2345" s="2451"/>
      <c r="AC2345" s="2452"/>
      <c r="AD2345" s="2452"/>
      <c r="AE2345" s="2452"/>
      <c r="AF2345" s="2452"/>
      <c r="AG2345" s="2452"/>
      <c r="AI2345" s="2452"/>
      <c r="AJ2345" s="2455"/>
      <c r="AK2345" s="2455"/>
      <c r="AL2345" s="2455"/>
    </row>
    <row r="2346" spans="2:38" ht="6.75" customHeight="1">
      <c r="B2346" s="2454"/>
      <c r="C2346" s="2454"/>
      <c r="D2346" s="2454"/>
      <c r="G2346" s="2455"/>
      <c r="H2346" s="2455"/>
      <c r="I2346" s="2455"/>
      <c r="J2346" s="2455"/>
      <c r="K2346" s="2455"/>
      <c r="L2346" s="2455"/>
      <c r="M2346" s="2455"/>
      <c r="N2346" s="2455"/>
      <c r="O2346" s="2455"/>
      <c r="P2346" s="2455"/>
      <c r="R2346" s="2452"/>
      <c r="Z2346" s="2451"/>
      <c r="AA2346" s="2451"/>
      <c r="AB2346" s="2451"/>
    </row>
    <row r="2347" spans="2:38" ht="3.75" customHeight="1"/>
    <row r="2348" spans="2:38" ht="9.75" customHeight="1">
      <c r="B2348" s="2454" t="s">
        <v>2598</v>
      </c>
      <c r="C2348" s="2454"/>
      <c r="D2348" s="2454"/>
      <c r="G2348" s="2455" t="s">
        <v>1995</v>
      </c>
      <c r="H2348" s="2455"/>
      <c r="I2348" s="2455"/>
      <c r="J2348" s="2455"/>
      <c r="K2348" s="2455"/>
      <c r="L2348" s="2455"/>
      <c r="M2348" s="2455"/>
      <c r="N2348" s="2455"/>
      <c r="O2348" s="2455"/>
      <c r="P2348" s="2455"/>
      <c r="T2348" s="968">
        <v>590</v>
      </c>
      <c r="V2348" s="967">
        <v>2004</v>
      </c>
      <c r="X2348" s="967">
        <v>1</v>
      </c>
      <c r="Z2348" s="2451">
        <v>165000</v>
      </c>
      <c r="AA2348" s="2451"/>
      <c r="AB2348" s="2451"/>
      <c r="AC2348" s="969" t="s">
        <v>1914</v>
      </c>
      <c r="AD2348" s="2452" t="s">
        <v>1817</v>
      </c>
      <c r="AE2348" s="2452"/>
      <c r="AF2348" s="2452"/>
      <c r="AG2348" s="2452"/>
      <c r="AJ2348" s="2455" t="s">
        <v>2199</v>
      </c>
      <c r="AK2348" s="2455"/>
      <c r="AL2348" s="2455"/>
    </row>
    <row r="2349" spans="2:38" ht="6.75" customHeight="1">
      <c r="B2349" s="2454"/>
      <c r="C2349" s="2454"/>
      <c r="D2349" s="2454"/>
      <c r="G2349" s="2455"/>
      <c r="H2349" s="2455"/>
      <c r="I2349" s="2455"/>
      <c r="J2349" s="2455"/>
      <c r="K2349" s="2455"/>
      <c r="L2349" s="2455"/>
      <c r="M2349" s="2455"/>
      <c r="N2349" s="2455"/>
      <c r="O2349" s="2455"/>
      <c r="P2349" s="2455"/>
      <c r="Z2349" s="2451"/>
      <c r="AA2349" s="2451"/>
      <c r="AB2349" s="2451"/>
    </row>
    <row r="2350" spans="2:38" ht="3.75" customHeight="1"/>
    <row r="2351" spans="2:38" ht="9.75" customHeight="1">
      <c r="B2351" s="2454" t="s">
        <v>2598</v>
      </c>
      <c r="C2351" s="2454"/>
      <c r="D2351" s="2454"/>
      <c r="G2351" s="2455" t="s">
        <v>1995</v>
      </c>
      <c r="H2351" s="2455"/>
      <c r="I2351" s="2455"/>
      <c r="J2351" s="2455"/>
      <c r="K2351" s="2455"/>
      <c r="L2351" s="2455"/>
      <c r="M2351" s="2455"/>
      <c r="N2351" s="2455"/>
      <c r="O2351" s="2455"/>
      <c r="P2351" s="2455"/>
      <c r="T2351" s="968">
        <v>591</v>
      </c>
      <c r="V2351" s="967">
        <v>2006</v>
      </c>
      <c r="X2351" s="967">
        <v>1</v>
      </c>
      <c r="Z2351" s="2451">
        <v>225000</v>
      </c>
      <c r="AA2351" s="2451"/>
      <c r="AB2351" s="2451"/>
      <c r="AC2351" s="969" t="s">
        <v>1914</v>
      </c>
      <c r="AD2351" s="2452" t="s">
        <v>1817</v>
      </c>
      <c r="AE2351" s="2452"/>
      <c r="AF2351" s="2452"/>
      <c r="AG2351" s="2452"/>
      <c r="AJ2351" s="2455" t="s">
        <v>2199</v>
      </c>
      <c r="AK2351" s="2455"/>
      <c r="AL2351" s="2455"/>
    </row>
    <row r="2352" spans="2:38" ht="6.75" customHeight="1">
      <c r="B2352" s="2454"/>
      <c r="C2352" s="2454"/>
      <c r="D2352" s="2454"/>
      <c r="G2352" s="2455"/>
      <c r="H2352" s="2455"/>
      <c r="I2352" s="2455"/>
      <c r="J2352" s="2455"/>
      <c r="K2352" s="2455"/>
      <c r="L2352" s="2455"/>
      <c r="M2352" s="2455"/>
      <c r="N2352" s="2455"/>
      <c r="O2352" s="2455"/>
      <c r="P2352" s="2455"/>
      <c r="Z2352" s="2451"/>
      <c r="AA2352" s="2451"/>
      <c r="AB2352" s="2451"/>
    </row>
    <row r="2353" spans="2:38" ht="3.75" customHeight="1"/>
    <row r="2354" spans="2:38" ht="9.75" customHeight="1">
      <c r="B2354" s="2454" t="s">
        <v>2599</v>
      </c>
      <c r="C2354" s="2454"/>
      <c r="D2354" s="2454"/>
      <c r="G2354" s="2455" t="s">
        <v>2311</v>
      </c>
      <c r="H2354" s="2455"/>
      <c r="I2354" s="2455"/>
      <c r="J2354" s="2455"/>
      <c r="K2354" s="2455"/>
      <c r="L2354" s="2455"/>
      <c r="M2354" s="2455"/>
      <c r="N2354" s="2455"/>
      <c r="O2354" s="2455"/>
      <c r="P2354" s="2455"/>
      <c r="T2354" s="968">
        <v>592</v>
      </c>
      <c r="V2354" s="967">
        <v>2011</v>
      </c>
      <c r="X2354" s="967">
        <v>1</v>
      </c>
      <c r="Z2354" s="2451">
        <v>935000</v>
      </c>
      <c r="AA2354" s="2451"/>
      <c r="AB2354" s="2451"/>
      <c r="AC2354" s="969" t="s">
        <v>1914</v>
      </c>
      <c r="AD2354" s="2452" t="s">
        <v>1817</v>
      </c>
      <c r="AE2354" s="2452"/>
      <c r="AF2354" s="2452"/>
      <c r="AG2354" s="2452"/>
      <c r="AJ2354" s="2455" t="s">
        <v>2199</v>
      </c>
      <c r="AK2354" s="2455"/>
      <c r="AL2354" s="2455"/>
    </row>
    <row r="2355" spans="2:38" ht="6.75" customHeight="1">
      <c r="B2355" s="2454"/>
      <c r="C2355" s="2454"/>
      <c r="D2355" s="2454"/>
      <c r="G2355" s="2455"/>
      <c r="H2355" s="2455"/>
      <c r="I2355" s="2455"/>
      <c r="J2355" s="2455"/>
      <c r="K2355" s="2455"/>
      <c r="L2355" s="2455"/>
      <c r="M2355" s="2455"/>
      <c r="N2355" s="2455"/>
      <c r="O2355" s="2455"/>
      <c r="P2355" s="2455"/>
      <c r="Z2355" s="2451"/>
      <c r="AA2355" s="2451"/>
      <c r="AB2355" s="2451"/>
    </row>
    <row r="2356" spans="2:38" ht="3.75" customHeight="1"/>
    <row r="2357" spans="2:38" ht="9.75" customHeight="1">
      <c r="B2357" s="2454" t="s">
        <v>2599</v>
      </c>
      <c r="C2357" s="2454"/>
      <c r="D2357" s="2454"/>
      <c r="G2357" s="2455" t="s">
        <v>2311</v>
      </c>
      <c r="H2357" s="2455"/>
      <c r="I2357" s="2455"/>
      <c r="J2357" s="2455"/>
      <c r="K2357" s="2455"/>
      <c r="L2357" s="2455"/>
      <c r="M2357" s="2455"/>
      <c r="N2357" s="2455"/>
      <c r="O2357" s="2455"/>
      <c r="P2357" s="2455"/>
      <c r="T2357" s="968">
        <v>593</v>
      </c>
      <c r="V2357" s="967">
        <v>2011</v>
      </c>
      <c r="X2357" s="967">
        <v>1</v>
      </c>
      <c r="Z2357" s="2451">
        <v>11453000</v>
      </c>
      <c r="AA2357" s="2451"/>
      <c r="AB2357" s="2451"/>
      <c r="AC2357" s="969" t="s">
        <v>1914</v>
      </c>
      <c r="AD2357" s="2452" t="s">
        <v>1817</v>
      </c>
      <c r="AE2357" s="2452"/>
      <c r="AF2357" s="2452"/>
      <c r="AG2357" s="2452"/>
      <c r="AJ2357" s="2455" t="s">
        <v>2199</v>
      </c>
      <c r="AK2357" s="2455"/>
      <c r="AL2357" s="2455"/>
    </row>
    <row r="2358" spans="2:38" ht="6.75" customHeight="1">
      <c r="B2358" s="2454"/>
      <c r="C2358" s="2454"/>
      <c r="D2358" s="2454"/>
      <c r="G2358" s="2455"/>
      <c r="H2358" s="2455"/>
      <c r="I2358" s="2455"/>
      <c r="J2358" s="2455"/>
      <c r="K2358" s="2455"/>
      <c r="L2358" s="2455"/>
      <c r="M2358" s="2455"/>
      <c r="N2358" s="2455"/>
      <c r="O2358" s="2455"/>
      <c r="P2358" s="2455"/>
      <c r="Z2358" s="2451"/>
      <c r="AA2358" s="2451"/>
      <c r="AB2358" s="2451"/>
    </row>
    <row r="2359" spans="2:38" ht="3.75" customHeight="1"/>
    <row r="2360" spans="2:38" ht="1.5" customHeight="1">
      <c r="B2360" s="2454" t="s">
        <v>2600</v>
      </c>
      <c r="C2360" s="2454"/>
      <c r="D2360" s="2454"/>
      <c r="G2360" s="2455" t="s">
        <v>85</v>
      </c>
      <c r="H2360" s="2455"/>
      <c r="I2360" s="2455"/>
      <c r="J2360" s="2455"/>
      <c r="K2360" s="2455"/>
      <c r="L2360" s="2455"/>
      <c r="M2360" s="2455"/>
      <c r="N2360" s="2455"/>
      <c r="O2360" s="2455"/>
      <c r="P2360" s="2455"/>
      <c r="T2360" s="2456">
        <v>594</v>
      </c>
      <c r="V2360" s="2457">
        <v>2014</v>
      </c>
      <c r="X2360" s="2457">
        <v>1</v>
      </c>
      <c r="Z2360" s="2451">
        <v>1497723</v>
      </c>
      <c r="AA2360" s="2451"/>
      <c r="AB2360" s="2451"/>
      <c r="AC2360" s="2452" t="s">
        <v>13</v>
      </c>
      <c r="AD2360" s="2452" t="s">
        <v>1817</v>
      </c>
      <c r="AE2360" s="2452"/>
      <c r="AF2360" s="2452"/>
      <c r="AG2360" s="2452"/>
      <c r="AI2360" s="2452" t="s">
        <v>12</v>
      </c>
      <c r="AJ2360" s="2455" t="s">
        <v>12</v>
      </c>
      <c r="AK2360" s="2455"/>
      <c r="AL2360" s="2455"/>
    </row>
    <row r="2361" spans="2:38" ht="7.5" customHeight="1">
      <c r="B2361" s="2454"/>
      <c r="C2361" s="2454"/>
      <c r="D2361" s="2454"/>
      <c r="G2361" s="2455"/>
      <c r="H2361" s="2455"/>
      <c r="I2361" s="2455"/>
      <c r="J2361" s="2455"/>
      <c r="K2361" s="2455"/>
      <c r="L2361" s="2455"/>
      <c r="M2361" s="2455"/>
      <c r="N2361" s="2455"/>
      <c r="O2361" s="2455"/>
      <c r="P2361" s="2455"/>
      <c r="R2361" s="2452" t="s">
        <v>12</v>
      </c>
      <c r="T2361" s="2456"/>
      <c r="V2361" s="2457"/>
      <c r="X2361" s="2457"/>
      <c r="Z2361" s="2451"/>
      <c r="AA2361" s="2451"/>
      <c r="AB2361" s="2451"/>
      <c r="AC2361" s="2452"/>
      <c r="AD2361" s="2452"/>
      <c r="AE2361" s="2452"/>
      <c r="AF2361" s="2452"/>
      <c r="AG2361" s="2452"/>
      <c r="AI2361" s="2452"/>
      <c r="AJ2361" s="2455"/>
      <c r="AK2361" s="2455"/>
      <c r="AL2361" s="2455"/>
    </row>
    <row r="2362" spans="2:38" ht="6.75" customHeight="1">
      <c r="B2362" s="2454"/>
      <c r="C2362" s="2454"/>
      <c r="D2362" s="2454"/>
      <c r="G2362" s="2455"/>
      <c r="H2362" s="2455"/>
      <c r="I2362" s="2455"/>
      <c r="J2362" s="2455"/>
      <c r="K2362" s="2455"/>
      <c r="L2362" s="2455"/>
      <c r="M2362" s="2455"/>
      <c r="N2362" s="2455"/>
      <c r="O2362" s="2455"/>
      <c r="P2362" s="2455"/>
      <c r="R2362" s="2452"/>
      <c r="Z2362" s="2451"/>
      <c r="AA2362" s="2451"/>
      <c r="AB2362" s="2451"/>
    </row>
    <row r="2363" spans="2:38" ht="3.75" customHeight="1"/>
    <row r="2364" spans="2:38" ht="9.75" customHeight="1">
      <c r="B2364" s="2454" t="s">
        <v>2600</v>
      </c>
      <c r="C2364" s="2454"/>
      <c r="D2364" s="2454"/>
      <c r="G2364" s="2455" t="s">
        <v>85</v>
      </c>
      <c r="H2364" s="2455"/>
      <c r="I2364" s="2455"/>
      <c r="J2364" s="2455"/>
      <c r="K2364" s="2455"/>
      <c r="L2364" s="2455"/>
      <c r="M2364" s="2455"/>
      <c r="N2364" s="2455"/>
      <c r="O2364" s="2455"/>
      <c r="P2364" s="2455"/>
      <c r="T2364" s="968">
        <v>595</v>
      </c>
      <c r="V2364" s="967">
        <v>2014</v>
      </c>
      <c r="X2364" s="967">
        <v>1</v>
      </c>
      <c r="Z2364" s="2451">
        <v>1497723</v>
      </c>
      <c r="AA2364" s="2451"/>
      <c r="AB2364" s="2451"/>
      <c r="AC2364" s="969" t="s">
        <v>1914</v>
      </c>
      <c r="AD2364" s="2452" t="s">
        <v>1817</v>
      </c>
      <c r="AE2364" s="2452"/>
      <c r="AF2364" s="2452"/>
      <c r="AG2364" s="2452"/>
      <c r="AJ2364" s="2455" t="s">
        <v>2199</v>
      </c>
      <c r="AK2364" s="2455"/>
      <c r="AL2364" s="2455"/>
    </row>
    <row r="2365" spans="2:38" ht="6.75" customHeight="1">
      <c r="B2365" s="2454"/>
      <c r="C2365" s="2454"/>
      <c r="D2365" s="2454"/>
      <c r="G2365" s="2455"/>
      <c r="H2365" s="2455"/>
      <c r="I2365" s="2455"/>
      <c r="J2365" s="2455"/>
      <c r="K2365" s="2455"/>
      <c r="L2365" s="2455"/>
      <c r="M2365" s="2455"/>
      <c r="N2365" s="2455"/>
      <c r="O2365" s="2455"/>
      <c r="P2365" s="2455"/>
      <c r="Z2365" s="2451"/>
      <c r="AA2365" s="2451"/>
      <c r="AB2365" s="2451"/>
    </row>
    <row r="2366" spans="2:38" ht="3.75" customHeight="1"/>
    <row r="2367" spans="2:38" ht="1.5" customHeight="1">
      <c r="B2367" s="2454" t="s">
        <v>2600</v>
      </c>
      <c r="C2367" s="2454"/>
      <c r="D2367" s="2454"/>
      <c r="G2367" s="2455" t="s">
        <v>85</v>
      </c>
      <c r="H2367" s="2455"/>
      <c r="I2367" s="2455"/>
      <c r="J2367" s="2455"/>
      <c r="K2367" s="2455"/>
      <c r="L2367" s="2455"/>
      <c r="M2367" s="2455"/>
      <c r="N2367" s="2455"/>
      <c r="O2367" s="2455"/>
      <c r="P2367" s="2455"/>
      <c r="T2367" s="2456">
        <v>596</v>
      </c>
      <c r="V2367" s="2457">
        <v>2008</v>
      </c>
      <c r="X2367" s="2457">
        <v>1</v>
      </c>
      <c r="Z2367" s="2451">
        <v>1815000</v>
      </c>
      <c r="AA2367" s="2451"/>
      <c r="AB2367" s="2451"/>
      <c r="AC2367" s="2452" t="s">
        <v>13</v>
      </c>
      <c r="AD2367" s="2452" t="s">
        <v>1817</v>
      </c>
      <c r="AE2367" s="2452"/>
      <c r="AF2367" s="2452"/>
      <c r="AG2367" s="2452"/>
      <c r="AI2367" s="2452" t="s">
        <v>12</v>
      </c>
      <c r="AJ2367" s="2455" t="s">
        <v>12</v>
      </c>
      <c r="AK2367" s="2455"/>
      <c r="AL2367" s="2455"/>
    </row>
    <row r="2368" spans="2:38" ht="7.5" customHeight="1">
      <c r="B2368" s="2454"/>
      <c r="C2368" s="2454"/>
      <c r="D2368" s="2454"/>
      <c r="G2368" s="2455"/>
      <c r="H2368" s="2455"/>
      <c r="I2368" s="2455"/>
      <c r="J2368" s="2455"/>
      <c r="K2368" s="2455"/>
      <c r="L2368" s="2455"/>
      <c r="M2368" s="2455"/>
      <c r="N2368" s="2455"/>
      <c r="O2368" s="2455"/>
      <c r="P2368" s="2455"/>
      <c r="R2368" s="2452" t="s">
        <v>1727</v>
      </c>
      <c r="T2368" s="2456"/>
      <c r="V2368" s="2457"/>
      <c r="X2368" s="2457"/>
      <c r="Z2368" s="2451"/>
      <c r="AA2368" s="2451"/>
      <c r="AB2368" s="2451"/>
      <c r="AC2368" s="2452"/>
      <c r="AD2368" s="2452"/>
      <c r="AE2368" s="2452"/>
      <c r="AF2368" s="2452"/>
      <c r="AG2368" s="2452"/>
      <c r="AI2368" s="2452"/>
      <c r="AJ2368" s="2455"/>
      <c r="AK2368" s="2455"/>
      <c r="AL2368" s="2455"/>
    </row>
    <row r="2369" spans="2:38" ht="6.75" customHeight="1">
      <c r="B2369" s="2454"/>
      <c r="C2369" s="2454"/>
      <c r="D2369" s="2454"/>
      <c r="G2369" s="2455"/>
      <c r="H2369" s="2455"/>
      <c r="I2369" s="2455"/>
      <c r="J2369" s="2455"/>
      <c r="K2369" s="2455"/>
      <c r="L2369" s="2455"/>
      <c r="M2369" s="2455"/>
      <c r="N2369" s="2455"/>
      <c r="O2369" s="2455"/>
      <c r="P2369" s="2455"/>
      <c r="R2369" s="2452"/>
      <c r="Z2369" s="2451"/>
      <c r="AA2369" s="2451"/>
      <c r="AB2369" s="2451"/>
    </row>
    <row r="2370" spans="2:38" ht="3.75" customHeight="1"/>
    <row r="2371" spans="2:38" ht="1.5" customHeight="1">
      <c r="B2371" s="2454" t="s">
        <v>2600</v>
      </c>
      <c r="C2371" s="2454"/>
      <c r="D2371" s="2454"/>
      <c r="G2371" s="2455" t="s">
        <v>85</v>
      </c>
      <c r="H2371" s="2455"/>
      <c r="I2371" s="2455"/>
      <c r="J2371" s="2455"/>
      <c r="K2371" s="2455"/>
      <c r="L2371" s="2455"/>
      <c r="M2371" s="2455"/>
      <c r="N2371" s="2455"/>
      <c r="O2371" s="2455"/>
      <c r="P2371" s="2455"/>
      <c r="T2371" s="2456">
        <v>597</v>
      </c>
      <c r="V2371" s="2457">
        <v>2008</v>
      </c>
      <c r="X2371" s="2457">
        <v>1</v>
      </c>
      <c r="Z2371" s="2451">
        <v>1815000</v>
      </c>
      <c r="AA2371" s="2451"/>
      <c r="AB2371" s="2451"/>
      <c r="AC2371" s="2452" t="s">
        <v>13</v>
      </c>
      <c r="AD2371" s="2452" t="s">
        <v>1817</v>
      </c>
      <c r="AE2371" s="2452"/>
      <c r="AF2371" s="2452"/>
      <c r="AG2371" s="2452"/>
      <c r="AI2371" s="2452" t="s">
        <v>12</v>
      </c>
      <c r="AJ2371" s="2455" t="s">
        <v>12</v>
      </c>
      <c r="AK2371" s="2455"/>
      <c r="AL2371" s="2455"/>
    </row>
    <row r="2372" spans="2:38" ht="7.5" customHeight="1">
      <c r="B2372" s="2454"/>
      <c r="C2372" s="2454"/>
      <c r="D2372" s="2454"/>
      <c r="G2372" s="2455"/>
      <c r="H2372" s="2455"/>
      <c r="I2372" s="2455"/>
      <c r="J2372" s="2455"/>
      <c r="K2372" s="2455"/>
      <c r="L2372" s="2455"/>
      <c r="M2372" s="2455"/>
      <c r="N2372" s="2455"/>
      <c r="O2372" s="2455"/>
      <c r="P2372" s="2455"/>
      <c r="R2372" s="2452" t="s">
        <v>1727</v>
      </c>
      <c r="T2372" s="2456"/>
      <c r="V2372" s="2457"/>
      <c r="X2372" s="2457"/>
      <c r="Z2372" s="2451"/>
      <c r="AA2372" s="2451"/>
      <c r="AB2372" s="2451"/>
      <c r="AC2372" s="2452"/>
      <c r="AD2372" s="2452"/>
      <c r="AE2372" s="2452"/>
      <c r="AF2372" s="2452"/>
      <c r="AG2372" s="2452"/>
      <c r="AI2372" s="2452"/>
      <c r="AJ2372" s="2455"/>
      <c r="AK2372" s="2455"/>
      <c r="AL2372" s="2455"/>
    </row>
    <row r="2373" spans="2:38" ht="6.75" customHeight="1">
      <c r="B2373" s="2454"/>
      <c r="C2373" s="2454"/>
      <c r="D2373" s="2454"/>
      <c r="G2373" s="2455"/>
      <c r="H2373" s="2455"/>
      <c r="I2373" s="2455"/>
      <c r="J2373" s="2455"/>
      <c r="K2373" s="2455"/>
      <c r="L2373" s="2455"/>
      <c r="M2373" s="2455"/>
      <c r="N2373" s="2455"/>
      <c r="O2373" s="2455"/>
      <c r="P2373" s="2455"/>
      <c r="R2373" s="2452"/>
      <c r="Z2373" s="2451"/>
      <c r="AA2373" s="2451"/>
      <c r="AB2373" s="2451"/>
    </row>
    <row r="2374" spans="2:38" ht="3.75" customHeight="1"/>
    <row r="2375" spans="2:38" ht="1.5" customHeight="1">
      <c r="B2375" s="2454" t="s">
        <v>2600</v>
      </c>
      <c r="C2375" s="2454"/>
      <c r="D2375" s="2454"/>
      <c r="G2375" s="2455" t="s">
        <v>85</v>
      </c>
      <c r="H2375" s="2455"/>
      <c r="I2375" s="2455"/>
      <c r="J2375" s="2455"/>
      <c r="K2375" s="2455"/>
      <c r="L2375" s="2455"/>
      <c r="M2375" s="2455"/>
      <c r="N2375" s="2455"/>
      <c r="O2375" s="2455"/>
      <c r="P2375" s="2455"/>
      <c r="T2375" s="2456">
        <v>598</v>
      </c>
      <c r="V2375" s="2457">
        <v>2008</v>
      </c>
      <c r="X2375" s="2457">
        <v>1</v>
      </c>
      <c r="Z2375" s="2451">
        <v>1815000</v>
      </c>
      <c r="AA2375" s="2451"/>
      <c r="AB2375" s="2451"/>
      <c r="AC2375" s="2452" t="s">
        <v>13</v>
      </c>
      <c r="AD2375" s="2452" t="s">
        <v>1817</v>
      </c>
      <c r="AE2375" s="2452"/>
      <c r="AF2375" s="2452"/>
      <c r="AG2375" s="2452"/>
      <c r="AI2375" s="2452" t="s">
        <v>12</v>
      </c>
      <c r="AJ2375" s="2455" t="s">
        <v>12</v>
      </c>
      <c r="AK2375" s="2455"/>
      <c r="AL2375" s="2455"/>
    </row>
    <row r="2376" spans="2:38" ht="7.5" customHeight="1">
      <c r="B2376" s="2454"/>
      <c r="C2376" s="2454"/>
      <c r="D2376" s="2454"/>
      <c r="G2376" s="2455"/>
      <c r="H2376" s="2455"/>
      <c r="I2376" s="2455"/>
      <c r="J2376" s="2455"/>
      <c r="K2376" s="2455"/>
      <c r="L2376" s="2455"/>
      <c r="M2376" s="2455"/>
      <c r="N2376" s="2455"/>
      <c r="O2376" s="2455"/>
      <c r="P2376" s="2455"/>
      <c r="R2376" s="2452" t="s">
        <v>1727</v>
      </c>
      <c r="T2376" s="2456"/>
      <c r="V2376" s="2457"/>
      <c r="X2376" s="2457"/>
      <c r="Z2376" s="2451"/>
      <c r="AA2376" s="2451"/>
      <c r="AB2376" s="2451"/>
      <c r="AC2376" s="2452"/>
      <c r="AD2376" s="2452"/>
      <c r="AE2376" s="2452"/>
      <c r="AF2376" s="2452"/>
      <c r="AG2376" s="2452"/>
      <c r="AI2376" s="2452"/>
      <c r="AJ2376" s="2455"/>
      <c r="AK2376" s="2455"/>
      <c r="AL2376" s="2455"/>
    </row>
    <row r="2377" spans="2:38" ht="6.75" customHeight="1">
      <c r="B2377" s="2454"/>
      <c r="C2377" s="2454"/>
      <c r="D2377" s="2454"/>
      <c r="G2377" s="2455"/>
      <c r="H2377" s="2455"/>
      <c r="I2377" s="2455"/>
      <c r="J2377" s="2455"/>
      <c r="K2377" s="2455"/>
      <c r="L2377" s="2455"/>
      <c r="M2377" s="2455"/>
      <c r="N2377" s="2455"/>
      <c r="O2377" s="2455"/>
      <c r="P2377" s="2455"/>
      <c r="R2377" s="2452"/>
      <c r="Z2377" s="2451"/>
      <c r="AA2377" s="2451"/>
      <c r="AB2377" s="2451"/>
    </row>
    <row r="2378" spans="2:38" ht="3.75" customHeight="1"/>
    <row r="2379" spans="2:38" ht="1.5" customHeight="1">
      <c r="B2379" s="2454" t="s">
        <v>2600</v>
      </c>
      <c r="C2379" s="2454"/>
      <c r="D2379" s="2454"/>
      <c r="G2379" s="2455" t="s">
        <v>85</v>
      </c>
      <c r="H2379" s="2455"/>
      <c r="I2379" s="2455"/>
      <c r="J2379" s="2455"/>
      <c r="K2379" s="2455"/>
      <c r="L2379" s="2455"/>
      <c r="M2379" s="2455"/>
      <c r="N2379" s="2455"/>
      <c r="O2379" s="2455"/>
      <c r="P2379" s="2455"/>
      <c r="T2379" s="2456">
        <v>599</v>
      </c>
      <c r="V2379" s="2457">
        <v>2019</v>
      </c>
      <c r="X2379" s="2457">
        <v>1</v>
      </c>
      <c r="Z2379" s="2451">
        <v>2378187</v>
      </c>
      <c r="AA2379" s="2451"/>
      <c r="AB2379" s="2451"/>
      <c r="AC2379" s="2452" t="s">
        <v>13</v>
      </c>
      <c r="AD2379" s="2452" t="s">
        <v>1817</v>
      </c>
      <c r="AE2379" s="2452"/>
      <c r="AF2379" s="2452"/>
      <c r="AG2379" s="2452"/>
      <c r="AI2379" s="2452" t="s">
        <v>12</v>
      </c>
      <c r="AJ2379" s="2455" t="s">
        <v>12</v>
      </c>
      <c r="AK2379" s="2455"/>
      <c r="AL2379" s="2455"/>
    </row>
    <row r="2380" spans="2:38" ht="7.5" customHeight="1">
      <c r="B2380" s="2454"/>
      <c r="C2380" s="2454"/>
      <c r="D2380" s="2454"/>
      <c r="G2380" s="2455"/>
      <c r="H2380" s="2455"/>
      <c r="I2380" s="2455"/>
      <c r="J2380" s="2455"/>
      <c r="K2380" s="2455"/>
      <c r="L2380" s="2455"/>
      <c r="M2380" s="2455"/>
      <c r="N2380" s="2455"/>
      <c r="O2380" s="2455"/>
      <c r="P2380" s="2455"/>
      <c r="R2380" s="2452" t="s">
        <v>608</v>
      </c>
      <c r="T2380" s="2456"/>
      <c r="V2380" s="2457"/>
      <c r="X2380" s="2457"/>
      <c r="Z2380" s="2451"/>
      <c r="AA2380" s="2451"/>
      <c r="AB2380" s="2451"/>
      <c r="AC2380" s="2452"/>
      <c r="AD2380" s="2452"/>
      <c r="AE2380" s="2452"/>
      <c r="AF2380" s="2452"/>
      <c r="AG2380" s="2452"/>
      <c r="AI2380" s="2452"/>
      <c r="AJ2380" s="2455"/>
      <c r="AK2380" s="2455"/>
      <c r="AL2380" s="2455"/>
    </row>
    <row r="2381" spans="2:38" ht="6.75" customHeight="1">
      <c r="B2381" s="2454"/>
      <c r="C2381" s="2454"/>
      <c r="D2381" s="2454"/>
      <c r="G2381" s="2455"/>
      <c r="H2381" s="2455"/>
      <c r="I2381" s="2455"/>
      <c r="J2381" s="2455"/>
      <c r="K2381" s="2455"/>
      <c r="L2381" s="2455"/>
      <c r="M2381" s="2455"/>
      <c r="N2381" s="2455"/>
      <c r="O2381" s="2455"/>
      <c r="P2381" s="2455"/>
      <c r="R2381" s="2452"/>
      <c r="Z2381" s="2451"/>
      <c r="AA2381" s="2451"/>
      <c r="AB2381" s="2451"/>
    </row>
    <row r="2382" spans="2:38" ht="3.75" customHeight="1"/>
    <row r="2383" spans="2:38" ht="1.5" customHeight="1">
      <c r="B2383" s="2454" t="s">
        <v>2601</v>
      </c>
      <c r="C2383" s="2454"/>
      <c r="D2383" s="2454"/>
      <c r="G2383" s="2455" t="s">
        <v>610</v>
      </c>
      <c r="H2383" s="2455"/>
      <c r="I2383" s="2455"/>
      <c r="J2383" s="2455"/>
      <c r="K2383" s="2455"/>
      <c r="L2383" s="2455"/>
      <c r="M2383" s="2455"/>
      <c r="N2383" s="2455"/>
      <c r="O2383" s="2455"/>
      <c r="P2383" s="2455"/>
      <c r="T2383" s="2456">
        <v>600</v>
      </c>
      <c r="V2383" s="2457">
        <v>2007</v>
      </c>
      <c r="X2383" s="2457">
        <v>1</v>
      </c>
      <c r="Z2383" s="2451">
        <v>15437500</v>
      </c>
      <c r="AA2383" s="2451"/>
      <c r="AB2383" s="2451"/>
      <c r="AC2383" s="2452" t="s">
        <v>1914</v>
      </c>
      <c r="AD2383" s="2452" t="s">
        <v>1817</v>
      </c>
      <c r="AE2383" s="2452"/>
      <c r="AF2383" s="2452"/>
      <c r="AG2383" s="2452"/>
      <c r="AJ2383" s="2455" t="s">
        <v>2199</v>
      </c>
      <c r="AK2383" s="2455"/>
      <c r="AL2383" s="2455"/>
    </row>
    <row r="2384" spans="2:38" ht="7.5" customHeight="1">
      <c r="B2384" s="2454"/>
      <c r="C2384" s="2454"/>
      <c r="D2384" s="2454"/>
      <c r="G2384" s="2455"/>
      <c r="H2384" s="2455"/>
      <c r="I2384" s="2455"/>
      <c r="J2384" s="2455"/>
      <c r="K2384" s="2455"/>
      <c r="L2384" s="2455"/>
      <c r="M2384" s="2455"/>
      <c r="N2384" s="2455"/>
      <c r="O2384" s="2455"/>
      <c r="P2384" s="2455"/>
      <c r="R2384" s="2452" t="s">
        <v>1846</v>
      </c>
      <c r="T2384" s="2456"/>
      <c r="V2384" s="2457"/>
      <c r="X2384" s="2457"/>
      <c r="Z2384" s="2451"/>
      <c r="AA2384" s="2451"/>
      <c r="AB2384" s="2451"/>
      <c r="AC2384" s="2452"/>
      <c r="AD2384" s="2452"/>
      <c r="AE2384" s="2452"/>
      <c r="AF2384" s="2452"/>
      <c r="AG2384" s="2452"/>
      <c r="AJ2384" s="2455"/>
      <c r="AK2384" s="2455"/>
      <c r="AL2384" s="2455"/>
    </row>
    <row r="2385" spans="2:38" ht="6.75" customHeight="1">
      <c r="B2385" s="2454"/>
      <c r="C2385" s="2454"/>
      <c r="D2385" s="2454"/>
      <c r="G2385" s="2455"/>
      <c r="H2385" s="2455"/>
      <c r="I2385" s="2455"/>
      <c r="J2385" s="2455"/>
      <c r="K2385" s="2455"/>
      <c r="L2385" s="2455"/>
      <c r="M2385" s="2455"/>
      <c r="N2385" s="2455"/>
      <c r="O2385" s="2455"/>
      <c r="P2385" s="2455"/>
      <c r="R2385" s="2452"/>
      <c r="Z2385" s="2451"/>
      <c r="AA2385" s="2451"/>
      <c r="AB2385" s="2451"/>
    </row>
    <row r="2386" spans="2:38" ht="3.75" customHeight="1"/>
    <row r="2387" spans="2:38" ht="1.5" customHeight="1">
      <c r="B2387" s="2454" t="s">
        <v>2601</v>
      </c>
      <c r="C2387" s="2454"/>
      <c r="D2387" s="2454"/>
      <c r="G2387" s="2455" t="s">
        <v>610</v>
      </c>
      <c r="H2387" s="2455"/>
      <c r="I2387" s="2455"/>
      <c r="J2387" s="2455"/>
      <c r="K2387" s="2455"/>
      <c r="L2387" s="2455"/>
      <c r="M2387" s="2455"/>
      <c r="N2387" s="2455"/>
      <c r="O2387" s="2455"/>
      <c r="P2387" s="2455"/>
      <c r="T2387" s="2456">
        <v>601</v>
      </c>
      <c r="V2387" s="2457">
        <v>2011</v>
      </c>
      <c r="X2387" s="2457">
        <v>1</v>
      </c>
      <c r="Z2387" s="2451">
        <v>6995000</v>
      </c>
      <c r="AA2387" s="2451"/>
      <c r="AB2387" s="2451"/>
      <c r="AC2387" s="2452" t="s">
        <v>1914</v>
      </c>
      <c r="AD2387" s="2452" t="s">
        <v>1817</v>
      </c>
      <c r="AE2387" s="2452"/>
      <c r="AF2387" s="2452"/>
      <c r="AG2387" s="2452"/>
      <c r="AJ2387" s="2455" t="s">
        <v>2199</v>
      </c>
      <c r="AK2387" s="2455"/>
      <c r="AL2387" s="2455"/>
    </row>
    <row r="2388" spans="2:38" ht="7.5" customHeight="1">
      <c r="B2388" s="2454"/>
      <c r="C2388" s="2454"/>
      <c r="D2388" s="2454"/>
      <c r="G2388" s="2455"/>
      <c r="H2388" s="2455"/>
      <c r="I2388" s="2455"/>
      <c r="J2388" s="2455"/>
      <c r="K2388" s="2455"/>
      <c r="L2388" s="2455"/>
      <c r="M2388" s="2455"/>
      <c r="N2388" s="2455"/>
      <c r="O2388" s="2455"/>
      <c r="P2388" s="2455"/>
      <c r="R2388" s="2452" t="s">
        <v>1846</v>
      </c>
      <c r="T2388" s="2456"/>
      <c r="V2388" s="2457"/>
      <c r="X2388" s="2457"/>
      <c r="Z2388" s="2451"/>
      <c r="AA2388" s="2451"/>
      <c r="AB2388" s="2451"/>
      <c r="AC2388" s="2452"/>
      <c r="AD2388" s="2452"/>
      <c r="AE2388" s="2452"/>
      <c r="AF2388" s="2452"/>
      <c r="AG2388" s="2452"/>
      <c r="AJ2388" s="2455"/>
      <c r="AK2388" s="2455"/>
      <c r="AL2388" s="2455"/>
    </row>
    <row r="2389" spans="2:38" ht="6.75" customHeight="1">
      <c r="B2389" s="2454"/>
      <c r="C2389" s="2454"/>
      <c r="D2389" s="2454"/>
      <c r="G2389" s="2455"/>
      <c r="H2389" s="2455"/>
      <c r="I2389" s="2455"/>
      <c r="J2389" s="2455"/>
      <c r="K2389" s="2455"/>
      <c r="L2389" s="2455"/>
      <c r="M2389" s="2455"/>
      <c r="N2389" s="2455"/>
      <c r="O2389" s="2455"/>
      <c r="P2389" s="2455"/>
      <c r="R2389" s="2452"/>
      <c r="Z2389" s="2451"/>
      <c r="AA2389" s="2451"/>
      <c r="AB2389" s="2451"/>
    </row>
    <row r="2390" spans="2:38" ht="3.75" customHeight="1"/>
    <row r="2391" spans="2:38" ht="9.75" customHeight="1">
      <c r="B2391" s="2454" t="s">
        <v>2602</v>
      </c>
      <c r="C2391" s="2454"/>
      <c r="D2391" s="2454"/>
      <c r="G2391" s="2455" t="s">
        <v>537</v>
      </c>
      <c r="H2391" s="2455"/>
      <c r="I2391" s="2455"/>
      <c r="J2391" s="2455"/>
      <c r="K2391" s="2455"/>
      <c r="L2391" s="2455"/>
      <c r="M2391" s="2455"/>
      <c r="N2391" s="2455"/>
      <c r="O2391" s="2455"/>
      <c r="P2391" s="2455"/>
      <c r="T2391" s="968">
        <v>602</v>
      </c>
      <c r="V2391" s="967">
        <v>2008</v>
      </c>
      <c r="X2391" s="967">
        <v>1</v>
      </c>
      <c r="Z2391" s="2451">
        <v>302500</v>
      </c>
      <c r="AA2391" s="2451"/>
      <c r="AB2391" s="2451"/>
      <c r="AC2391" s="969" t="s">
        <v>1914</v>
      </c>
      <c r="AD2391" s="2452" t="s">
        <v>1817</v>
      </c>
      <c r="AE2391" s="2452"/>
      <c r="AF2391" s="2452"/>
      <c r="AG2391" s="2452"/>
      <c r="AJ2391" s="2455" t="s">
        <v>2199</v>
      </c>
      <c r="AK2391" s="2455"/>
      <c r="AL2391" s="2455"/>
    </row>
    <row r="2392" spans="2:38" ht="6.75" customHeight="1">
      <c r="B2392" s="2454"/>
      <c r="C2392" s="2454"/>
      <c r="D2392" s="2454"/>
      <c r="G2392" s="2455"/>
      <c r="H2392" s="2455"/>
      <c r="I2392" s="2455"/>
      <c r="J2392" s="2455"/>
      <c r="K2392" s="2455"/>
      <c r="L2392" s="2455"/>
      <c r="M2392" s="2455"/>
      <c r="N2392" s="2455"/>
      <c r="O2392" s="2455"/>
      <c r="P2392" s="2455"/>
      <c r="Z2392" s="2451"/>
      <c r="AA2392" s="2451"/>
      <c r="AB2392" s="2451"/>
    </row>
    <row r="2393" spans="2:38" ht="3.75" customHeight="1"/>
    <row r="2394" spans="2:38" ht="9.75" customHeight="1">
      <c r="B2394" s="2454" t="s">
        <v>2602</v>
      </c>
      <c r="C2394" s="2454"/>
      <c r="D2394" s="2454"/>
      <c r="G2394" s="2455" t="s">
        <v>537</v>
      </c>
      <c r="H2394" s="2455"/>
      <c r="I2394" s="2455"/>
      <c r="J2394" s="2455"/>
      <c r="K2394" s="2455"/>
      <c r="L2394" s="2455"/>
      <c r="M2394" s="2455"/>
      <c r="N2394" s="2455"/>
      <c r="O2394" s="2455"/>
      <c r="P2394" s="2455"/>
      <c r="T2394" s="968">
        <v>603</v>
      </c>
      <c r="V2394" s="967">
        <v>2008</v>
      </c>
      <c r="X2394" s="967">
        <v>1</v>
      </c>
      <c r="Z2394" s="2451">
        <v>302500</v>
      </c>
      <c r="AA2394" s="2451"/>
      <c r="AB2394" s="2451"/>
      <c r="AC2394" s="969" t="s">
        <v>1914</v>
      </c>
      <c r="AD2394" s="2452" t="s">
        <v>1817</v>
      </c>
      <c r="AE2394" s="2452"/>
      <c r="AF2394" s="2452"/>
      <c r="AG2394" s="2452"/>
      <c r="AJ2394" s="2455" t="s">
        <v>2199</v>
      </c>
      <c r="AK2394" s="2455"/>
      <c r="AL2394" s="2455"/>
    </row>
    <row r="2395" spans="2:38" ht="6.75" customHeight="1">
      <c r="B2395" s="2454"/>
      <c r="C2395" s="2454"/>
      <c r="D2395" s="2454"/>
      <c r="G2395" s="2455"/>
      <c r="H2395" s="2455"/>
      <c r="I2395" s="2455"/>
      <c r="J2395" s="2455"/>
      <c r="K2395" s="2455"/>
      <c r="L2395" s="2455"/>
      <c r="M2395" s="2455"/>
      <c r="N2395" s="2455"/>
      <c r="O2395" s="2455"/>
      <c r="P2395" s="2455"/>
      <c r="Z2395" s="2451"/>
      <c r="AA2395" s="2451"/>
      <c r="AB2395" s="2451"/>
    </row>
    <row r="2396" spans="2:38" ht="3.75" customHeight="1"/>
    <row r="2397" spans="2:38" ht="1.5" customHeight="1">
      <c r="B2397" s="2454" t="s">
        <v>2602</v>
      </c>
      <c r="C2397" s="2454"/>
      <c r="D2397" s="2454"/>
      <c r="G2397" s="2455" t="s">
        <v>537</v>
      </c>
      <c r="H2397" s="2455"/>
      <c r="I2397" s="2455"/>
      <c r="J2397" s="2455"/>
      <c r="K2397" s="2455"/>
      <c r="L2397" s="2455"/>
      <c r="M2397" s="2455"/>
      <c r="N2397" s="2455"/>
      <c r="O2397" s="2455"/>
      <c r="P2397" s="2455"/>
      <c r="T2397" s="2456">
        <v>604</v>
      </c>
      <c r="V2397" s="2457">
        <v>2018</v>
      </c>
      <c r="X2397" s="2457">
        <v>1</v>
      </c>
      <c r="Z2397" s="2451">
        <v>15149663</v>
      </c>
      <c r="AA2397" s="2451"/>
      <c r="AB2397" s="2451"/>
      <c r="AC2397" s="2452" t="s">
        <v>13</v>
      </c>
      <c r="AD2397" s="2452" t="s">
        <v>1817</v>
      </c>
      <c r="AE2397" s="2452"/>
      <c r="AF2397" s="2452"/>
      <c r="AG2397" s="2452"/>
      <c r="AI2397" s="2452" t="s">
        <v>12</v>
      </c>
      <c r="AJ2397" s="2455" t="s">
        <v>12</v>
      </c>
      <c r="AK2397" s="2455"/>
      <c r="AL2397" s="2455"/>
    </row>
    <row r="2398" spans="2:38" ht="7.5" customHeight="1">
      <c r="B2398" s="2454"/>
      <c r="C2398" s="2454"/>
      <c r="D2398" s="2454"/>
      <c r="G2398" s="2455"/>
      <c r="H2398" s="2455"/>
      <c r="I2398" s="2455"/>
      <c r="J2398" s="2455"/>
      <c r="K2398" s="2455"/>
      <c r="L2398" s="2455"/>
      <c r="M2398" s="2455"/>
      <c r="N2398" s="2455"/>
      <c r="O2398" s="2455"/>
      <c r="P2398" s="2455"/>
      <c r="R2398" s="2452" t="s">
        <v>12</v>
      </c>
      <c r="T2398" s="2456"/>
      <c r="V2398" s="2457"/>
      <c r="X2398" s="2457"/>
      <c r="Z2398" s="2451"/>
      <c r="AA2398" s="2451"/>
      <c r="AB2398" s="2451"/>
      <c r="AC2398" s="2452"/>
      <c r="AD2398" s="2452"/>
      <c r="AE2398" s="2452"/>
      <c r="AF2398" s="2452"/>
      <c r="AG2398" s="2452"/>
      <c r="AI2398" s="2452"/>
      <c r="AJ2398" s="2455"/>
      <c r="AK2398" s="2455"/>
      <c r="AL2398" s="2455"/>
    </row>
    <row r="2399" spans="2:38" ht="6.75" customHeight="1">
      <c r="B2399" s="2454"/>
      <c r="C2399" s="2454"/>
      <c r="D2399" s="2454"/>
      <c r="G2399" s="2455"/>
      <c r="H2399" s="2455"/>
      <c r="I2399" s="2455"/>
      <c r="J2399" s="2455"/>
      <c r="K2399" s="2455"/>
      <c r="L2399" s="2455"/>
      <c r="M2399" s="2455"/>
      <c r="N2399" s="2455"/>
      <c r="O2399" s="2455"/>
      <c r="P2399" s="2455"/>
      <c r="R2399" s="2452"/>
      <c r="Z2399" s="2451"/>
      <c r="AA2399" s="2451"/>
      <c r="AB2399" s="2451"/>
    </row>
    <row r="2400" spans="2:38" ht="3.75" customHeight="1"/>
    <row r="2401" spans="2:38" ht="1.5" customHeight="1">
      <c r="B2401" s="2454" t="s">
        <v>2603</v>
      </c>
      <c r="C2401" s="2454"/>
      <c r="D2401" s="2454"/>
      <c r="G2401" s="2455" t="s">
        <v>2318</v>
      </c>
      <c r="H2401" s="2455"/>
      <c r="I2401" s="2455"/>
      <c r="J2401" s="2455"/>
      <c r="K2401" s="2455"/>
      <c r="L2401" s="2455"/>
      <c r="M2401" s="2455"/>
      <c r="N2401" s="2455"/>
      <c r="O2401" s="2455"/>
      <c r="P2401" s="2455"/>
      <c r="T2401" s="2456">
        <v>605</v>
      </c>
      <c r="V2401" s="2457">
        <v>2014</v>
      </c>
      <c r="X2401" s="2457">
        <v>1</v>
      </c>
      <c r="Z2401" s="2451">
        <v>62599000</v>
      </c>
      <c r="AA2401" s="2451"/>
      <c r="AB2401" s="2451"/>
      <c r="AC2401" s="2452" t="s">
        <v>13</v>
      </c>
      <c r="AD2401" s="2452" t="s">
        <v>1817</v>
      </c>
      <c r="AE2401" s="2452"/>
      <c r="AF2401" s="2452"/>
      <c r="AG2401" s="2452"/>
      <c r="AI2401" s="2452" t="s">
        <v>12</v>
      </c>
      <c r="AJ2401" s="2455" t="s">
        <v>12</v>
      </c>
      <c r="AK2401" s="2455"/>
      <c r="AL2401" s="2455"/>
    </row>
    <row r="2402" spans="2:38" ht="7.5" customHeight="1">
      <c r="B2402" s="2454"/>
      <c r="C2402" s="2454"/>
      <c r="D2402" s="2454"/>
      <c r="G2402" s="2455"/>
      <c r="H2402" s="2455"/>
      <c r="I2402" s="2455"/>
      <c r="J2402" s="2455"/>
      <c r="K2402" s="2455"/>
      <c r="L2402" s="2455"/>
      <c r="M2402" s="2455"/>
      <c r="N2402" s="2455"/>
      <c r="O2402" s="2455"/>
      <c r="P2402" s="2455"/>
      <c r="R2402" s="2452" t="s">
        <v>12</v>
      </c>
      <c r="T2402" s="2456"/>
      <c r="V2402" s="2457"/>
      <c r="X2402" s="2457"/>
      <c r="Z2402" s="2451"/>
      <c r="AA2402" s="2451"/>
      <c r="AB2402" s="2451"/>
      <c r="AC2402" s="2452"/>
      <c r="AD2402" s="2452"/>
      <c r="AE2402" s="2452"/>
      <c r="AF2402" s="2452"/>
      <c r="AG2402" s="2452"/>
      <c r="AI2402" s="2452"/>
      <c r="AJ2402" s="2455"/>
      <c r="AK2402" s="2455"/>
      <c r="AL2402" s="2455"/>
    </row>
    <row r="2403" spans="2:38" ht="6.75" customHeight="1">
      <c r="B2403" s="2454"/>
      <c r="C2403" s="2454"/>
      <c r="D2403" s="2454"/>
      <c r="G2403" s="2455"/>
      <c r="H2403" s="2455"/>
      <c r="I2403" s="2455"/>
      <c r="J2403" s="2455"/>
      <c r="K2403" s="2455"/>
      <c r="L2403" s="2455"/>
      <c r="M2403" s="2455"/>
      <c r="N2403" s="2455"/>
      <c r="O2403" s="2455"/>
      <c r="P2403" s="2455"/>
      <c r="R2403" s="2452"/>
      <c r="Z2403" s="2451"/>
      <c r="AA2403" s="2451"/>
      <c r="AB2403" s="2451"/>
    </row>
    <row r="2404" spans="2:38" ht="3.75" customHeight="1"/>
    <row r="2405" spans="2:38" ht="1.5" customHeight="1">
      <c r="B2405" s="2454" t="s">
        <v>2604</v>
      </c>
      <c r="C2405" s="2454"/>
      <c r="D2405" s="2454"/>
      <c r="G2405" s="2455" t="s">
        <v>1847</v>
      </c>
      <c r="H2405" s="2455"/>
      <c r="I2405" s="2455"/>
      <c r="J2405" s="2455"/>
      <c r="K2405" s="2455"/>
      <c r="L2405" s="2455"/>
      <c r="M2405" s="2455"/>
      <c r="N2405" s="2455"/>
      <c r="O2405" s="2455"/>
      <c r="P2405" s="2455"/>
      <c r="T2405" s="2456">
        <v>606</v>
      </c>
      <c r="V2405" s="2457">
        <v>2007</v>
      </c>
      <c r="X2405" s="2457">
        <v>1</v>
      </c>
      <c r="Z2405" s="2451">
        <v>500000</v>
      </c>
      <c r="AA2405" s="2451"/>
      <c r="AB2405" s="2451"/>
      <c r="AC2405" s="2452" t="s">
        <v>1914</v>
      </c>
      <c r="AD2405" s="2452" t="s">
        <v>596</v>
      </c>
      <c r="AE2405" s="2452"/>
      <c r="AF2405" s="2452"/>
      <c r="AG2405" s="2452"/>
      <c r="AI2405" s="2452" t="s">
        <v>12</v>
      </c>
      <c r="AJ2405" s="2453" t="s">
        <v>1998</v>
      </c>
      <c r="AK2405" s="2453"/>
      <c r="AL2405" s="2453"/>
    </row>
    <row r="2406" spans="2:38" ht="7.5" customHeight="1">
      <c r="B2406" s="2454"/>
      <c r="C2406" s="2454"/>
      <c r="D2406" s="2454"/>
      <c r="G2406" s="2455"/>
      <c r="H2406" s="2455"/>
      <c r="I2406" s="2455"/>
      <c r="J2406" s="2455"/>
      <c r="K2406" s="2455"/>
      <c r="L2406" s="2455"/>
      <c r="M2406" s="2455"/>
      <c r="N2406" s="2455"/>
      <c r="O2406" s="2455"/>
      <c r="P2406" s="2455"/>
      <c r="R2406" s="2452" t="s">
        <v>12</v>
      </c>
      <c r="T2406" s="2456"/>
      <c r="V2406" s="2457"/>
      <c r="X2406" s="2457"/>
      <c r="Z2406" s="2451"/>
      <c r="AA2406" s="2451"/>
      <c r="AB2406" s="2451"/>
      <c r="AC2406" s="2452"/>
      <c r="AD2406" s="2452"/>
      <c r="AE2406" s="2452"/>
      <c r="AF2406" s="2452"/>
      <c r="AG2406" s="2452"/>
      <c r="AI2406" s="2452"/>
      <c r="AJ2406" s="2453"/>
      <c r="AK2406" s="2453"/>
      <c r="AL2406" s="2453"/>
    </row>
    <row r="2407" spans="2:38" ht="7.5" customHeight="1">
      <c r="B2407" s="2454"/>
      <c r="C2407" s="2454"/>
      <c r="D2407" s="2454"/>
      <c r="G2407" s="2455"/>
      <c r="H2407" s="2455"/>
      <c r="I2407" s="2455"/>
      <c r="J2407" s="2455"/>
      <c r="K2407" s="2455"/>
      <c r="L2407" s="2455"/>
      <c r="M2407" s="2455"/>
      <c r="N2407" s="2455"/>
      <c r="O2407" s="2455"/>
      <c r="P2407" s="2455"/>
      <c r="R2407" s="2452"/>
      <c r="Z2407" s="2451"/>
      <c r="AA2407" s="2451"/>
      <c r="AB2407" s="2451"/>
      <c r="AJ2407" s="2453"/>
      <c r="AK2407" s="2453"/>
      <c r="AL2407" s="2453"/>
    </row>
    <row r="2408" spans="2:38" ht="1.5" customHeight="1">
      <c r="AJ2408" s="2453"/>
      <c r="AK2408" s="2453"/>
      <c r="AL2408" s="2453"/>
    </row>
    <row r="2409" spans="2:38" ht="2.25" customHeight="1"/>
    <row r="2410" spans="2:38" ht="9.75" customHeight="1">
      <c r="B2410" s="2454" t="s">
        <v>2604</v>
      </c>
      <c r="C2410" s="2454"/>
      <c r="D2410" s="2454"/>
      <c r="G2410" s="2455" t="s">
        <v>1847</v>
      </c>
      <c r="H2410" s="2455"/>
      <c r="I2410" s="2455"/>
      <c r="J2410" s="2455"/>
      <c r="K2410" s="2455"/>
      <c r="L2410" s="2455"/>
      <c r="M2410" s="2455"/>
      <c r="N2410" s="2455"/>
      <c r="O2410" s="2455"/>
      <c r="P2410" s="2455"/>
      <c r="T2410" s="968">
        <v>607</v>
      </c>
      <c r="V2410" s="967">
        <v>2009</v>
      </c>
      <c r="X2410" s="967">
        <v>1</v>
      </c>
      <c r="Z2410" s="2451">
        <v>137500</v>
      </c>
      <c r="AA2410" s="2451"/>
      <c r="AB2410" s="2451"/>
      <c r="AC2410" s="969" t="s">
        <v>1914</v>
      </c>
      <c r="AD2410" s="2452" t="s">
        <v>1817</v>
      </c>
      <c r="AE2410" s="2452"/>
      <c r="AF2410" s="2452"/>
      <c r="AG2410" s="2452"/>
      <c r="AJ2410" s="2455" t="s">
        <v>2199</v>
      </c>
      <c r="AK2410" s="2455"/>
      <c r="AL2410" s="2455"/>
    </row>
    <row r="2411" spans="2:38" ht="6.75" customHeight="1">
      <c r="B2411" s="2454"/>
      <c r="C2411" s="2454"/>
      <c r="D2411" s="2454"/>
      <c r="G2411" s="2455"/>
      <c r="H2411" s="2455"/>
      <c r="I2411" s="2455"/>
      <c r="J2411" s="2455"/>
      <c r="K2411" s="2455"/>
      <c r="L2411" s="2455"/>
      <c r="M2411" s="2455"/>
      <c r="N2411" s="2455"/>
      <c r="O2411" s="2455"/>
      <c r="P2411" s="2455"/>
      <c r="Z2411" s="2451"/>
      <c r="AA2411" s="2451"/>
      <c r="AB2411" s="2451"/>
    </row>
    <row r="2412" spans="2:38" ht="3.75" customHeight="1"/>
    <row r="2413" spans="2:38" ht="1.5" customHeight="1">
      <c r="B2413" s="2454" t="s">
        <v>2604</v>
      </c>
      <c r="C2413" s="2454"/>
      <c r="D2413" s="2454"/>
      <c r="G2413" s="2455" t="s">
        <v>1847</v>
      </c>
      <c r="H2413" s="2455"/>
      <c r="I2413" s="2455"/>
      <c r="J2413" s="2455"/>
      <c r="K2413" s="2455"/>
      <c r="L2413" s="2455"/>
      <c r="M2413" s="2455"/>
      <c r="N2413" s="2455"/>
      <c r="O2413" s="2455"/>
      <c r="P2413" s="2455"/>
      <c r="T2413" s="2456">
        <v>608</v>
      </c>
      <c r="V2413" s="2457">
        <v>2004</v>
      </c>
      <c r="X2413" s="2457">
        <v>1</v>
      </c>
      <c r="Z2413" s="2451">
        <v>150000</v>
      </c>
      <c r="AA2413" s="2451"/>
      <c r="AB2413" s="2451"/>
      <c r="AC2413" s="2452" t="s">
        <v>13</v>
      </c>
      <c r="AD2413" s="2452" t="s">
        <v>1817</v>
      </c>
      <c r="AE2413" s="2452"/>
      <c r="AF2413" s="2452"/>
      <c r="AG2413" s="2452"/>
    </row>
    <row r="2414" spans="2:38" ht="7.5" customHeight="1">
      <c r="B2414" s="2454"/>
      <c r="C2414" s="2454"/>
      <c r="D2414" s="2454"/>
      <c r="G2414" s="2455"/>
      <c r="H2414" s="2455"/>
      <c r="I2414" s="2455"/>
      <c r="J2414" s="2455"/>
      <c r="K2414" s="2455"/>
      <c r="L2414" s="2455"/>
      <c r="M2414" s="2455"/>
      <c r="N2414" s="2455"/>
      <c r="O2414" s="2455"/>
      <c r="P2414" s="2455"/>
      <c r="R2414" s="2452" t="s">
        <v>1996</v>
      </c>
      <c r="T2414" s="2456"/>
      <c r="V2414" s="2457"/>
      <c r="X2414" s="2457"/>
      <c r="Z2414" s="2451"/>
      <c r="AA2414" s="2451"/>
      <c r="AB2414" s="2451"/>
      <c r="AC2414" s="2452"/>
      <c r="AD2414" s="2452"/>
      <c r="AE2414" s="2452"/>
      <c r="AF2414" s="2452"/>
      <c r="AG2414" s="2452"/>
    </row>
    <row r="2415" spans="2:38" ht="6.75" customHeight="1">
      <c r="B2415" s="2454"/>
      <c r="C2415" s="2454"/>
      <c r="D2415" s="2454"/>
      <c r="G2415" s="2455"/>
      <c r="H2415" s="2455"/>
      <c r="I2415" s="2455"/>
      <c r="J2415" s="2455"/>
      <c r="K2415" s="2455"/>
      <c r="L2415" s="2455"/>
      <c r="M2415" s="2455"/>
      <c r="N2415" s="2455"/>
      <c r="O2415" s="2455"/>
      <c r="P2415" s="2455"/>
      <c r="R2415" s="2452"/>
      <c r="Z2415" s="2451"/>
      <c r="AA2415" s="2451"/>
      <c r="AB2415" s="2451"/>
    </row>
    <row r="2416" spans="2:38" ht="3.75" customHeight="1"/>
    <row r="2417" spans="2:38" ht="9.75" customHeight="1">
      <c r="B2417" s="2454" t="s">
        <v>2604</v>
      </c>
      <c r="C2417" s="2454"/>
      <c r="D2417" s="2454"/>
      <c r="G2417" s="2455" t="s">
        <v>1847</v>
      </c>
      <c r="H2417" s="2455"/>
      <c r="I2417" s="2455"/>
      <c r="J2417" s="2455"/>
      <c r="K2417" s="2455"/>
      <c r="L2417" s="2455"/>
      <c r="M2417" s="2455"/>
      <c r="N2417" s="2455"/>
      <c r="O2417" s="2455"/>
      <c r="P2417" s="2455"/>
      <c r="T2417" s="968">
        <v>609</v>
      </c>
      <c r="V2417" s="967">
        <v>2009</v>
      </c>
      <c r="X2417" s="967">
        <v>1</v>
      </c>
      <c r="Z2417" s="2451">
        <v>137500</v>
      </c>
      <c r="AA2417" s="2451"/>
      <c r="AB2417" s="2451"/>
      <c r="AC2417" s="969" t="s">
        <v>1914</v>
      </c>
      <c r="AD2417" s="2452" t="s">
        <v>1817</v>
      </c>
      <c r="AE2417" s="2452"/>
      <c r="AF2417" s="2452"/>
      <c r="AG2417" s="2452"/>
      <c r="AJ2417" s="2455" t="s">
        <v>2199</v>
      </c>
      <c r="AK2417" s="2455"/>
      <c r="AL2417" s="2455"/>
    </row>
    <row r="2418" spans="2:38" ht="6.75" customHeight="1">
      <c r="B2418" s="2454"/>
      <c r="C2418" s="2454"/>
      <c r="D2418" s="2454"/>
      <c r="G2418" s="2455"/>
      <c r="H2418" s="2455"/>
      <c r="I2418" s="2455"/>
      <c r="J2418" s="2455"/>
      <c r="K2418" s="2455"/>
      <c r="L2418" s="2455"/>
      <c r="M2418" s="2455"/>
      <c r="N2418" s="2455"/>
      <c r="O2418" s="2455"/>
      <c r="P2418" s="2455"/>
      <c r="Z2418" s="2451"/>
      <c r="AA2418" s="2451"/>
      <c r="AB2418" s="2451"/>
    </row>
    <row r="2419" spans="2:38" ht="3.75" customHeight="1"/>
    <row r="2420" spans="2:38" ht="1.5" customHeight="1">
      <c r="B2420" s="2454" t="s">
        <v>2604</v>
      </c>
      <c r="C2420" s="2454"/>
      <c r="D2420" s="2454"/>
      <c r="G2420" s="2455" t="s">
        <v>1847</v>
      </c>
      <c r="H2420" s="2455"/>
      <c r="I2420" s="2455"/>
      <c r="J2420" s="2455"/>
      <c r="K2420" s="2455"/>
      <c r="L2420" s="2455"/>
      <c r="M2420" s="2455"/>
      <c r="N2420" s="2455"/>
      <c r="O2420" s="2455"/>
      <c r="P2420" s="2455"/>
      <c r="T2420" s="2456">
        <v>610</v>
      </c>
      <c r="V2420" s="2457">
        <v>2004</v>
      </c>
      <c r="X2420" s="2457">
        <v>1</v>
      </c>
      <c r="Z2420" s="2451">
        <v>150000</v>
      </c>
      <c r="AA2420" s="2451"/>
      <c r="AB2420" s="2451"/>
      <c r="AC2420" s="2452" t="s">
        <v>13</v>
      </c>
      <c r="AD2420" s="2452" t="s">
        <v>1817</v>
      </c>
      <c r="AE2420" s="2452"/>
      <c r="AF2420" s="2452"/>
      <c r="AG2420" s="2452"/>
      <c r="AI2420" s="2452" t="s">
        <v>12</v>
      </c>
      <c r="AJ2420" s="2455" t="s">
        <v>12</v>
      </c>
      <c r="AK2420" s="2455"/>
      <c r="AL2420" s="2455"/>
    </row>
    <row r="2421" spans="2:38" ht="7.5" customHeight="1">
      <c r="B2421" s="2454"/>
      <c r="C2421" s="2454"/>
      <c r="D2421" s="2454"/>
      <c r="G2421" s="2455"/>
      <c r="H2421" s="2455"/>
      <c r="I2421" s="2455"/>
      <c r="J2421" s="2455"/>
      <c r="K2421" s="2455"/>
      <c r="L2421" s="2455"/>
      <c r="M2421" s="2455"/>
      <c r="N2421" s="2455"/>
      <c r="O2421" s="2455"/>
      <c r="P2421" s="2455"/>
      <c r="R2421" s="2452" t="s">
        <v>1996</v>
      </c>
      <c r="T2421" s="2456"/>
      <c r="V2421" s="2457"/>
      <c r="X2421" s="2457"/>
      <c r="Z2421" s="2451"/>
      <c r="AA2421" s="2451"/>
      <c r="AB2421" s="2451"/>
      <c r="AC2421" s="2452"/>
      <c r="AD2421" s="2452"/>
      <c r="AE2421" s="2452"/>
      <c r="AF2421" s="2452"/>
      <c r="AG2421" s="2452"/>
      <c r="AI2421" s="2452"/>
      <c r="AJ2421" s="2455"/>
      <c r="AK2421" s="2455"/>
      <c r="AL2421" s="2455"/>
    </row>
    <row r="2422" spans="2:38" ht="6.75" customHeight="1">
      <c r="B2422" s="2454"/>
      <c r="C2422" s="2454"/>
      <c r="D2422" s="2454"/>
      <c r="G2422" s="2455"/>
      <c r="H2422" s="2455"/>
      <c r="I2422" s="2455"/>
      <c r="J2422" s="2455"/>
      <c r="K2422" s="2455"/>
      <c r="L2422" s="2455"/>
      <c r="M2422" s="2455"/>
      <c r="N2422" s="2455"/>
      <c r="O2422" s="2455"/>
      <c r="P2422" s="2455"/>
      <c r="R2422" s="2452"/>
      <c r="Z2422" s="2451"/>
      <c r="AA2422" s="2451"/>
      <c r="AB2422" s="2451"/>
    </row>
    <row r="2423" spans="2:38" ht="9.75" customHeight="1">
      <c r="B2423" s="2454" t="s">
        <v>2604</v>
      </c>
      <c r="C2423" s="2454"/>
      <c r="D2423" s="2454"/>
      <c r="G2423" s="2455" t="s">
        <v>1847</v>
      </c>
      <c r="H2423" s="2455"/>
      <c r="I2423" s="2455"/>
      <c r="J2423" s="2455"/>
      <c r="K2423" s="2455"/>
      <c r="L2423" s="2455"/>
      <c r="M2423" s="2455"/>
      <c r="N2423" s="2455"/>
      <c r="O2423" s="2455"/>
      <c r="P2423" s="2455"/>
      <c r="T2423" s="968">
        <v>611</v>
      </c>
      <c r="V2423" s="967">
        <v>2006</v>
      </c>
      <c r="X2423" s="967">
        <v>1</v>
      </c>
      <c r="Z2423" s="2451">
        <v>490000</v>
      </c>
      <c r="AA2423" s="2451"/>
      <c r="AB2423" s="2451"/>
      <c r="AC2423" s="969" t="s">
        <v>1914</v>
      </c>
      <c r="AD2423" s="2452" t="s">
        <v>1817</v>
      </c>
      <c r="AE2423" s="2452"/>
      <c r="AF2423" s="2452"/>
      <c r="AG2423" s="2452"/>
      <c r="AJ2423" s="2455" t="s">
        <v>2199</v>
      </c>
      <c r="AK2423" s="2455"/>
      <c r="AL2423" s="2455"/>
    </row>
    <row r="2424" spans="2:38" ht="6.75" customHeight="1">
      <c r="B2424" s="2454"/>
      <c r="C2424" s="2454"/>
      <c r="D2424" s="2454"/>
      <c r="G2424" s="2455"/>
      <c r="H2424" s="2455"/>
      <c r="I2424" s="2455"/>
      <c r="J2424" s="2455"/>
      <c r="K2424" s="2455"/>
      <c r="L2424" s="2455"/>
      <c r="M2424" s="2455"/>
      <c r="N2424" s="2455"/>
      <c r="O2424" s="2455"/>
      <c r="P2424" s="2455"/>
      <c r="Z2424" s="2451"/>
      <c r="AA2424" s="2451"/>
      <c r="AB2424" s="2451"/>
    </row>
    <row r="2425" spans="2:38" ht="3.75" customHeight="1"/>
    <row r="2426" spans="2:38" ht="1.5" customHeight="1">
      <c r="B2426" s="2454" t="s">
        <v>2604</v>
      </c>
      <c r="C2426" s="2454"/>
      <c r="D2426" s="2454"/>
      <c r="G2426" s="2455" t="s">
        <v>1847</v>
      </c>
      <c r="H2426" s="2455"/>
      <c r="I2426" s="2455"/>
      <c r="J2426" s="2455"/>
      <c r="K2426" s="2455"/>
      <c r="L2426" s="2455"/>
      <c r="M2426" s="2455"/>
      <c r="N2426" s="2455"/>
      <c r="O2426" s="2455"/>
      <c r="P2426" s="2455"/>
      <c r="T2426" s="2456">
        <v>612</v>
      </c>
      <c r="V2426" s="2457">
        <v>2004</v>
      </c>
      <c r="X2426" s="2457">
        <v>1</v>
      </c>
      <c r="Z2426" s="2451">
        <v>150000</v>
      </c>
      <c r="AA2426" s="2451"/>
      <c r="AB2426" s="2451"/>
      <c r="AC2426" s="2452" t="s">
        <v>13</v>
      </c>
      <c r="AD2426" s="2452" t="s">
        <v>1817</v>
      </c>
      <c r="AE2426" s="2452"/>
      <c r="AF2426" s="2452"/>
      <c r="AG2426" s="2452"/>
      <c r="AI2426" s="2452" t="s">
        <v>12</v>
      </c>
      <c r="AJ2426" s="2455" t="s">
        <v>12</v>
      </c>
      <c r="AK2426" s="2455"/>
      <c r="AL2426" s="2455"/>
    </row>
    <row r="2427" spans="2:38" ht="7.5" customHeight="1">
      <c r="B2427" s="2454"/>
      <c r="C2427" s="2454"/>
      <c r="D2427" s="2454"/>
      <c r="G2427" s="2455"/>
      <c r="H2427" s="2455"/>
      <c r="I2427" s="2455"/>
      <c r="J2427" s="2455"/>
      <c r="K2427" s="2455"/>
      <c r="L2427" s="2455"/>
      <c r="M2427" s="2455"/>
      <c r="N2427" s="2455"/>
      <c r="O2427" s="2455"/>
      <c r="P2427" s="2455"/>
      <c r="R2427" s="2452" t="s">
        <v>1996</v>
      </c>
      <c r="T2427" s="2456"/>
      <c r="V2427" s="2457"/>
      <c r="X2427" s="2457"/>
      <c r="Z2427" s="2451"/>
      <c r="AA2427" s="2451"/>
      <c r="AB2427" s="2451"/>
      <c r="AC2427" s="2452"/>
      <c r="AD2427" s="2452"/>
      <c r="AE2427" s="2452"/>
      <c r="AF2427" s="2452"/>
      <c r="AG2427" s="2452"/>
      <c r="AI2427" s="2452"/>
      <c r="AJ2427" s="2455"/>
      <c r="AK2427" s="2455"/>
      <c r="AL2427" s="2455"/>
    </row>
    <row r="2428" spans="2:38" ht="6.75" customHeight="1">
      <c r="B2428" s="2454"/>
      <c r="C2428" s="2454"/>
      <c r="D2428" s="2454"/>
      <c r="G2428" s="2455"/>
      <c r="H2428" s="2455"/>
      <c r="I2428" s="2455"/>
      <c r="J2428" s="2455"/>
      <c r="K2428" s="2455"/>
      <c r="L2428" s="2455"/>
      <c r="M2428" s="2455"/>
      <c r="N2428" s="2455"/>
      <c r="O2428" s="2455"/>
      <c r="P2428" s="2455"/>
      <c r="R2428" s="2452"/>
      <c r="Z2428" s="2451"/>
      <c r="AA2428" s="2451"/>
      <c r="AB2428" s="2451"/>
    </row>
    <row r="2429" spans="2:38" ht="3.75" customHeight="1"/>
    <row r="2430" spans="2:38" ht="1.5" customHeight="1">
      <c r="B2430" s="2454" t="s">
        <v>2604</v>
      </c>
      <c r="C2430" s="2454"/>
      <c r="D2430" s="2454"/>
      <c r="G2430" s="2455" t="s">
        <v>1847</v>
      </c>
      <c r="H2430" s="2455"/>
      <c r="I2430" s="2455"/>
      <c r="J2430" s="2455"/>
      <c r="K2430" s="2455"/>
      <c r="L2430" s="2455"/>
      <c r="M2430" s="2455"/>
      <c r="N2430" s="2455"/>
      <c r="O2430" s="2455"/>
      <c r="P2430" s="2455"/>
      <c r="T2430" s="2456">
        <v>613</v>
      </c>
      <c r="V2430" s="2457">
        <v>2006</v>
      </c>
      <c r="X2430" s="2457">
        <v>1</v>
      </c>
      <c r="Z2430" s="2451">
        <v>1975000</v>
      </c>
      <c r="AA2430" s="2451"/>
      <c r="AB2430" s="2451"/>
      <c r="AC2430" s="2452" t="s">
        <v>1914</v>
      </c>
      <c r="AD2430" s="2452" t="s">
        <v>1817</v>
      </c>
      <c r="AE2430" s="2452"/>
      <c r="AF2430" s="2452"/>
      <c r="AG2430" s="2452"/>
      <c r="AJ2430" s="2455" t="s">
        <v>2320</v>
      </c>
      <c r="AK2430" s="2455"/>
      <c r="AL2430" s="2455"/>
    </row>
    <row r="2431" spans="2:38" ht="7.5" customHeight="1">
      <c r="B2431" s="2454"/>
      <c r="C2431" s="2454"/>
      <c r="D2431" s="2454"/>
      <c r="G2431" s="2455"/>
      <c r="H2431" s="2455"/>
      <c r="I2431" s="2455"/>
      <c r="J2431" s="2455"/>
      <c r="K2431" s="2455"/>
      <c r="L2431" s="2455"/>
      <c r="M2431" s="2455"/>
      <c r="N2431" s="2455"/>
      <c r="O2431" s="2455"/>
      <c r="P2431" s="2455"/>
      <c r="R2431" s="2452" t="s">
        <v>1880</v>
      </c>
      <c r="T2431" s="2456"/>
      <c r="V2431" s="2457"/>
      <c r="X2431" s="2457"/>
      <c r="Z2431" s="2451"/>
      <c r="AA2431" s="2451"/>
      <c r="AB2431" s="2451"/>
      <c r="AC2431" s="2452"/>
      <c r="AD2431" s="2452"/>
      <c r="AE2431" s="2452"/>
      <c r="AF2431" s="2452"/>
      <c r="AG2431" s="2452"/>
      <c r="AJ2431" s="2455"/>
      <c r="AK2431" s="2455"/>
      <c r="AL2431" s="2455"/>
    </row>
    <row r="2432" spans="2:38" ht="6.75" customHeight="1">
      <c r="B2432" s="2454"/>
      <c r="C2432" s="2454"/>
      <c r="D2432" s="2454"/>
      <c r="G2432" s="2455"/>
      <c r="H2432" s="2455"/>
      <c r="I2432" s="2455"/>
      <c r="J2432" s="2455"/>
      <c r="K2432" s="2455"/>
      <c r="L2432" s="2455"/>
      <c r="M2432" s="2455"/>
      <c r="N2432" s="2455"/>
      <c r="O2432" s="2455"/>
      <c r="P2432" s="2455"/>
      <c r="R2432" s="2452"/>
      <c r="Z2432" s="2451"/>
      <c r="AA2432" s="2451"/>
      <c r="AB2432" s="2451"/>
    </row>
    <row r="2433" spans="2:38" ht="3.75" customHeight="1"/>
    <row r="2434" spans="2:38" ht="1.5" customHeight="1">
      <c r="B2434" s="2454" t="s">
        <v>2604</v>
      </c>
      <c r="C2434" s="2454"/>
      <c r="D2434" s="2454"/>
      <c r="G2434" s="2455" t="s">
        <v>1847</v>
      </c>
      <c r="H2434" s="2455"/>
      <c r="I2434" s="2455"/>
      <c r="J2434" s="2455"/>
      <c r="K2434" s="2455"/>
      <c r="L2434" s="2455"/>
      <c r="M2434" s="2455"/>
      <c r="N2434" s="2455"/>
      <c r="O2434" s="2455"/>
      <c r="P2434" s="2455"/>
      <c r="T2434" s="2456">
        <v>614</v>
      </c>
      <c r="V2434" s="2457">
        <v>2011</v>
      </c>
      <c r="X2434" s="2457">
        <v>1</v>
      </c>
      <c r="Z2434" s="2451">
        <v>1700000</v>
      </c>
      <c r="AA2434" s="2451"/>
      <c r="AB2434" s="2451"/>
      <c r="AC2434" s="2452" t="s">
        <v>1914</v>
      </c>
      <c r="AD2434" s="2452" t="s">
        <v>1817</v>
      </c>
      <c r="AE2434" s="2452"/>
      <c r="AF2434" s="2452"/>
      <c r="AG2434" s="2452"/>
      <c r="AJ2434" s="2455" t="s">
        <v>2322</v>
      </c>
      <c r="AK2434" s="2455"/>
      <c r="AL2434" s="2455"/>
    </row>
    <row r="2435" spans="2:38" ht="7.5" customHeight="1">
      <c r="B2435" s="2454"/>
      <c r="C2435" s="2454"/>
      <c r="D2435" s="2454"/>
      <c r="G2435" s="2455"/>
      <c r="H2435" s="2455"/>
      <c r="I2435" s="2455"/>
      <c r="J2435" s="2455"/>
      <c r="K2435" s="2455"/>
      <c r="L2435" s="2455"/>
      <c r="M2435" s="2455"/>
      <c r="N2435" s="2455"/>
      <c r="O2435" s="2455"/>
      <c r="P2435" s="2455"/>
      <c r="R2435" s="2452" t="s">
        <v>1848</v>
      </c>
      <c r="T2435" s="2456"/>
      <c r="V2435" s="2457"/>
      <c r="X2435" s="2457"/>
      <c r="Z2435" s="2451"/>
      <c r="AA2435" s="2451"/>
      <c r="AB2435" s="2451"/>
      <c r="AC2435" s="2452"/>
      <c r="AD2435" s="2452"/>
      <c r="AE2435" s="2452"/>
      <c r="AF2435" s="2452"/>
      <c r="AG2435" s="2452"/>
      <c r="AJ2435" s="2455"/>
      <c r="AK2435" s="2455"/>
      <c r="AL2435" s="2455"/>
    </row>
    <row r="2436" spans="2:38" ht="6.75" customHeight="1">
      <c r="B2436" s="2454"/>
      <c r="C2436" s="2454"/>
      <c r="D2436" s="2454"/>
      <c r="G2436" s="2455"/>
      <c r="H2436" s="2455"/>
      <c r="I2436" s="2455"/>
      <c r="J2436" s="2455"/>
      <c r="K2436" s="2455"/>
      <c r="L2436" s="2455"/>
      <c r="M2436" s="2455"/>
      <c r="N2436" s="2455"/>
      <c r="O2436" s="2455"/>
      <c r="P2436" s="2455"/>
      <c r="R2436" s="2452"/>
      <c r="Z2436" s="2451"/>
      <c r="AA2436" s="2451"/>
      <c r="AB2436" s="2451"/>
    </row>
    <row r="2437" spans="2:38" ht="3.75" customHeight="1"/>
    <row r="2438" spans="2:38" ht="1.5" customHeight="1">
      <c r="B2438" s="2454" t="s">
        <v>2604</v>
      </c>
      <c r="C2438" s="2454"/>
      <c r="D2438" s="2454"/>
      <c r="G2438" s="2455" t="s">
        <v>1847</v>
      </c>
      <c r="H2438" s="2455"/>
      <c r="I2438" s="2455"/>
      <c r="J2438" s="2455"/>
      <c r="K2438" s="2455"/>
      <c r="L2438" s="2455"/>
      <c r="M2438" s="2455"/>
      <c r="N2438" s="2455"/>
      <c r="O2438" s="2455"/>
      <c r="P2438" s="2455"/>
      <c r="T2438" s="2456">
        <v>615</v>
      </c>
      <c r="V2438" s="2457">
        <v>2011</v>
      </c>
      <c r="X2438" s="2457">
        <v>1</v>
      </c>
      <c r="Z2438" s="2451">
        <v>1700000</v>
      </c>
      <c r="AA2438" s="2451"/>
      <c r="AB2438" s="2451"/>
      <c r="AC2438" s="2452" t="s">
        <v>13</v>
      </c>
      <c r="AD2438" s="2452" t="s">
        <v>1817</v>
      </c>
      <c r="AE2438" s="2452"/>
      <c r="AF2438" s="2452"/>
      <c r="AG2438" s="2452"/>
      <c r="AI2438" s="2452" t="s">
        <v>12</v>
      </c>
      <c r="AJ2438" s="2455" t="s">
        <v>1997</v>
      </c>
      <c r="AK2438" s="2455"/>
      <c r="AL2438" s="2455"/>
    </row>
    <row r="2439" spans="2:38" ht="7.5" customHeight="1">
      <c r="B2439" s="2454"/>
      <c r="C2439" s="2454"/>
      <c r="D2439" s="2454"/>
      <c r="G2439" s="2455"/>
      <c r="H2439" s="2455"/>
      <c r="I2439" s="2455"/>
      <c r="J2439" s="2455"/>
      <c r="K2439" s="2455"/>
      <c r="L2439" s="2455"/>
      <c r="M2439" s="2455"/>
      <c r="N2439" s="2455"/>
      <c r="O2439" s="2455"/>
      <c r="P2439" s="2455"/>
      <c r="R2439" s="2452" t="s">
        <v>1848</v>
      </c>
      <c r="T2439" s="2456"/>
      <c r="V2439" s="2457"/>
      <c r="X2439" s="2457"/>
      <c r="Z2439" s="2451"/>
      <c r="AA2439" s="2451"/>
      <c r="AB2439" s="2451"/>
      <c r="AC2439" s="2452"/>
      <c r="AD2439" s="2452"/>
      <c r="AE2439" s="2452"/>
      <c r="AF2439" s="2452"/>
      <c r="AG2439" s="2452"/>
      <c r="AI2439" s="2452"/>
      <c r="AJ2439" s="2455"/>
      <c r="AK2439" s="2455"/>
      <c r="AL2439" s="2455"/>
    </row>
    <row r="2440" spans="2:38" ht="6.75" customHeight="1">
      <c r="B2440" s="2454"/>
      <c r="C2440" s="2454"/>
      <c r="D2440" s="2454"/>
      <c r="G2440" s="2455"/>
      <c r="H2440" s="2455"/>
      <c r="I2440" s="2455"/>
      <c r="J2440" s="2455"/>
      <c r="K2440" s="2455"/>
      <c r="L2440" s="2455"/>
      <c r="M2440" s="2455"/>
      <c r="N2440" s="2455"/>
      <c r="O2440" s="2455"/>
      <c r="P2440" s="2455"/>
      <c r="R2440" s="2452"/>
      <c r="Z2440" s="2451"/>
      <c r="AA2440" s="2451"/>
      <c r="AB2440" s="2451"/>
    </row>
    <row r="2441" spans="2:38" ht="3.75" customHeight="1"/>
    <row r="2442" spans="2:38" ht="1.5" customHeight="1">
      <c r="B2442" s="2454" t="s">
        <v>2604</v>
      </c>
      <c r="C2442" s="2454"/>
      <c r="D2442" s="2454"/>
      <c r="G2442" s="2455" t="s">
        <v>1847</v>
      </c>
      <c r="H2442" s="2455"/>
      <c r="I2442" s="2455"/>
      <c r="J2442" s="2455"/>
      <c r="K2442" s="2455"/>
      <c r="L2442" s="2455"/>
      <c r="M2442" s="2455"/>
      <c r="N2442" s="2455"/>
      <c r="O2442" s="2455"/>
      <c r="P2442" s="2455"/>
      <c r="T2442" s="2456">
        <v>616</v>
      </c>
      <c r="V2442" s="2457">
        <v>2008</v>
      </c>
      <c r="X2442" s="2457">
        <v>1</v>
      </c>
      <c r="Z2442" s="2451">
        <v>319000</v>
      </c>
      <c r="AA2442" s="2451"/>
      <c r="AB2442" s="2451"/>
      <c r="AC2442" s="2452" t="s">
        <v>1914</v>
      </c>
      <c r="AD2442" s="2452" t="s">
        <v>1817</v>
      </c>
      <c r="AE2442" s="2452"/>
      <c r="AF2442" s="2452"/>
      <c r="AG2442" s="2452"/>
      <c r="AJ2442" s="2455" t="s">
        <v>2199</v>
      </c>
      <c r="AK2442" s="2455"/>
      <c r="AL2442" s="2455"/>
    </row>
    <row r="2443" spans="2:38" ht="7.5" customHeight="1">
      <c r="B2443" s="2454"/>
      <c r="C2443" s="2454"/>
      <c r="D2443" s="2454"/>
      <c r="G2443" s="2455"/>
      <c r="H2443" s="2455"/>
      <c r="I2443" s="2455"/>
      <c r="J2443" s="2455"/>
      <c r="K2443" s="2455"/>
      <c r="L2443" s="2455"/>
      <c r="M2443" s="2455"/>
      <c r="N2443" s="2455"/>
      <c r="O2443" s="2455"/>
      <c r="P2443" s="2455"/>
      <c r="R2443" s="2452" t="s">
        <v>1999</v>
      </c>
      <c r="T2443" s="2456"/>
      <c r="V2443" s="2457"/>
      <c r="X2443" s="2457"/>
      <c r="Z2443" s="2451"/>
      <c r="AA2443" s="2451"/>
      <c r="AB2443" s="2451"/>
      <c r="AC2443" s="2452"/>
      <c r="AD2443" s="2452"/>
      <c r="AE2443" s="2452"/>
      <c r="AF2443" s="2452"/>
      <c r="AG2443" s="2452"/>
      <c r="AJ2443" s="2455"/>
      <c r="AK2443" s="2455"/>
      <c r="AL2443" s="2455"/>
    </row>
    <row r="2444" spans="2:38" ht="6.75" customHeight="1">
      <c r="B2444" s="2454"/>
      <c r="C2444" s="2454"/>
      <c r="D2444" s="2454"/>
      <c r="G2444" s="2455"/>
      <c r="H2444" s="2455"/>
      <c r="I2444" s="2455"/>
      <c r="J2444" s="2455"/>
      <c r="K2444" s="2455"/>
      <c r="L2444" s="2455"/>
      <c r="M2444" s="2455"/>
      <c r="N2444" s="2455"/>
      <c r="O2444" s="2455"/>
      <c r="P2444" s="2455"/>
      <c r="R2444" s="2452"/>
      <c r="Z2444" s="2451"/>
      <c r="AA2444" s="2451"/>
      <c r="AB2444" s="2451"/>
    </row>
    <row r="2445" spans="2:38" ht="3.75" customHeight="1"/>
    <row r="2446" spans="2:38" ht="1.5" customHeight="1">
      <c r="B2446" s="2454" t="s">
        <v>2605</v>
      </c>
      <c r="C2446" s="2454"/>
      <c r="D2446" s="2454"/>
      <c r="G2446" s="2455" t="s">
        <v>633</v>
      </c>
      <c r="H2446" s="2455"/>
      <c r="I2446" s="2455"/>
      <c r="J2446" s="2455"/>
      <c r="K2446" s="2455"/>
      <c r="L2446" s="2455"/>
      <c r="M2446" s="2455"/>
      <c r="N2446" s="2455"/>
      <c r="O2446" s="2455"/>
      <c r="P2446" s="2455"/>
      <c r="T2446" s="2456">
        <v>617</v>
      </c>
      <c r="V2446" s="2457">
        <v>2006</v>
      </c>
      <c r="X2446" s="2457">
        <v>1</v>
      </c>
      <c r="Z2446" s="2451">
        <v>655000</v>
      </c>
      <c r="AA2446" s="2451"/>
      <c r="AB2446" s="2451"/>
      <c r="AC2446" s="2452" t="s">
        <v>1914</v>
      </c>
      <c r="AD2446" s="2452" t="s">
        <v>1817</v>
      </c>
      <c r="AE2446" s="2452"/>
      <c r="AF2446" s="2452"/>
      <c r="AG2446" s="2452"/>
      <c r="AJ2446" s="2455" t="s">
        <v>2199</v>
      </c>
      <c r="AK2446" s="2455"/>
      <c r="AL2446" s="2455"/>
    </row>
    <row r="2447" spans="2:38" ht="7.5" customHeight="1">
      <c r="B2447" s="2454"/>
      <c r="C2447" s="2454"/>
      <c r="D2447" s="2454"/>
      <c r="G2447" s="2455"/>
      <c r="H2447" s="2455"/>
      <c r="I2447" s="2455"/>
      <c r="J2447" s="2455"/>
      <c r="K2447" s="2455"/>
      <c r="L2447" s="2455"/>
      <c r="M2447" s="2455"/>
      <c r="N2447" s="2455"/>
      <c r="O2447" s="2455"/>
      <c r="P2447" s="2455"/>
      <c r="R2447" s="2452" t="s">
        <v>2606</v>
      </c>
      <c r="T2447" s="2456"/>
      <c r="V2447" s="2457"/>
      <c r="X2447" s="2457"/>
      <c r="Z2447" s="2451"/>
      <c r="AA2447" s="2451"/>
      <c r="AB2447" s="2451"/>
      <c r="AC2447" s="2452"/>
      <c r="AD2447" s="2452"/>
      <c r="AE2447" s="2452"/>
      <c r="AF2447" s="2452"/>
      <c r="AG2447" s="2452"/>
      <c r="AJ2447" s="2455"/>
      <c r="AK2447" s="2455"/>
      <c r="AL2447" s="2455"/>
    </row>
    <row r="2448" spans="2:38" ht="6.75" customHeight="1">
      <c r="B2448" s="2454"/>
      <c r="C2448" s="2454"/>
      <c r="D2448" s="2454"/>
      <c r="G2448" s="2455"/>
      <c r="H2448" s="2455"/>
      <c r="I2448" s="2455"/>
      <c r="J2448" s="2455"/>
      <c r="K2448" s="2455"/>
      <c r="L2448" s="2455"/>
      <c r="M2448" s="2455"/>
      <c r="N2448" s="2455"/>
      <c r="O2448" s="2455"/>
      <c r="P2448" s="2455"/>
      <c r="R2448" s="2452"/>
      <c r="Z2448" s="2451"/>
      <c r="AA2448" s="2451"/>
      <c r="AB2448" s="2451"/>
    </row>
    <row r="2449" spans="2:38" ht="3.75" customHeight="1"/>
    <row r="2450" spans="2:38" ht="1.5" customHeight="1">
      <c r="B2450" s="2454" t="s">
        <v>2605</v>
      </c>
      <c r="C2450" s="2454"/>
      <c r="D2450" s="2454"/>
      <c r="G2450" s="2455" t="s">
        <v>633</v>
      </c>
      <c r="H2450" s="2455"/>
      <c r="I2450" s="2455"/>
      <c r="J2450" s="2455"/>
      <c r="K2450" s="2455"/>
      <c r="L2450" s="2455"/>
      <c r="M2450" s="2455"/>
      <c r="N2450" s="2455"/>
      <c r="O2450" s="2455"/>
      <c r="P2450" s="2455"/>
      <c r="T2450" s="2456">
        <v>618</v>
      </c>
      <c r="V2450" s="2457">
        <v>2008</v>
      </c>
      <c r="X2450" s="2457">
        <v>1</v>
      </c>
      <c r="Z2450" s="2451">
        <v>770000</v>
      </c>
      <c r="AA2450" s="2451"/>
      <c r="AB2450" s="2451"/>
      <c r="AC2450" s="2452" t="s">
        <v>1914</v>
      </c>
      <c r="AD2450" s="2452" t="s">
        <v>1817</v>
      </c>
      <c r="AE2450" s="2452"/>
      <c r="AF2450" s="2452"/>
      <c r="AG2450" s="2452"/>
      <c r="AJ2450" s="2455" t="s">
        <v>2199</v>
      </c>
      <c r="AK2450" s="2455"/>
      <c r="AL2450" s="2455"/>
    </row>
    <row r="2451" spans="2:38" ht="7.5" customHeight="1">
      <c r="B2451" s="2454"/>
      <c r="C2451" s="2454"/>
      <c r="D2451" s="2454"/>
      <c r="G2451" s="2455"/>
      <c r="H2451" s="2455"/>
      <c r="I2451" s="2455"/>
      <c r="J2451" s="2455"/>
      <c r="K2451" s="2455"/>
      <c r="L2451" s="2455"/>
      <c r="M2451" s="2455"/>
      <c r="N2451" s="2455"/>
      <c r="O2451" s="2455"/>
      <c r="P2451" s="2455"/>
      <c r="R2451" s="2452" t="s">
        <v>1881</v>
      </c>
      <c r="T2451" s="2456"/>
      <c r="V2451" s="2457"/>
      <c r="X2451" s="2457"/>
      <c r="Z2451" s="2451"/>
      <c r="AA2451" s="2451"/>
      <c r="AB2451" s="2451"/>
      <c r="AC2451" s="2452"/>
      <c r="AD2451" s="2452"/>
      <c r="AE2451" s="2452"/>
      <c r="AF2451" s="2452"/>
      <c r="AG2451" s="2452"/>
      <c r="AJ2451" s="2455"/>
      <c r="AK2451" s="2455"/>
      <c r="AL2451" s="2455"/>
    </row>
    <row r="2452" spans="2:38" ht="6.75" customHeight="1">
      <c r="B2452" s="2454"/>
      <c r="C2452" s="2454"/>
      <c r="D2452" s="2454"/>
      <c r="G2452" s="2455"/>
      <c r="H2452" s="2455"/>
      <c r="I2452" s="2455"/>
      <c r="J2452" s="2455"/>
      <c r="K2452" s="2455"/>
      <c r="L2452" s="2455"/>
      <c r="M2452" s="2455"/>
      <c r="N2452" s="2455"/>
      <c r="O2452" s="2455"/>
      <c r="P2452" s="2455"/>
      <c r="R2452" s="2452"/>
      <c r="Z2452" s="2451"/>
      <c r="AA2452" s="2451"/>
      <c r="AB2452" s="2451"/>
    </row>
    <row r="2453" spans="2:38" ht="3.75" customHeight="1"/>
    <row r="2454" spans="2:38" ht="1.5" customHeight="1">
      <c r="B2454" s="2454" t="s">
        <v>2605</v>
      </c>
      <c r="C2454" s="2454"/>
      <c r="D2454" s="2454"/>
      <c r="G2454" s="2455" t="s">
        <v>633</v>
      </c>
      <c r="H2454" s="2455"/>
      <c r="I2454" s="2455"/>
      <c r="J2454" s="2455"/>
      <c r="K2454" s="2455"/>
      <c r="L2454" s="2455"/>
      <c r="M2454" s="2455"/>
      <c r="N2454" s="2455"/>
      <c r="O2454" s="2455"/>
      <c r="P2454" s="2455"/>
      <c r="T2454" s="2456">
        <v>619</v>
      </c>
      <c r="V2454" s="2457">
        <v>2011</v>
      </c>
      <c r="X2454" s="2457">
        <v>1</v>
      </c>
      <c r="Z2454" s="2451">
        <v>440000</v>
      </c>
      <c r="AA2454" s="2451"/>
      <c r="AB2454" s="2451"/>
      <c r="AC2454" s="2452" t="s">
        <v>13</v>
      </c>
      <c r="AD2454" s="2452" t="s">
        <v>1817</v>
      </c>
      <c r="AE2454" s="2452"/>
      <c r="AF2454" s="2452"/>
      <c r="AG2454" s="2452"/>
      <c r="AI2454" s="2452" t="s">
        <v>12</v>
      </c>
      <c r="AJ2454" s="2455" t="s">
        <v>12</v>
      </c>
      <c r="AK2454" s="2455"/>
      <c r="AL2454" s="2455"/>
    </row>
    <row r="2455" spans="2:38" ht="7.5" customHeight="1">
      <c r="B2455" s="2454"/>
      <c r="C2455" s="2454"/>
      <c r="D2455" s="2454"/>
      <c r="G2455" s="2455"/>
      <c r="H2455" s="2455"/>
      <c r="I2455" s="2455"/>
      <c r="J2455" s="2455"/>
      <c r="K2455" s="2455"/>
      <c r="L2455" s="2455"/>
      <c r="M2455" s="2455"/>
      <c r="N2455" s="2455"/>
      <c r="O2455" s="2455"/>
      <c r="P2455" s="2455"/>
      <c r="R2455" s="2452" t="s">
        <v>12</v>
      </c>
      <c r="T2455" s="2456"/>
      <c r="V2455" s="2457"/>
      <c r="X2455" s="2457"/>
      <c r="Z2455" s="2451"/>
      <c r="AA2455" s="2451"/>
      <c r="AB2455" s="2451"/>
      <c r="AC2455" s="2452"/>
      <c r="AD2455" s="2452"/>
      <c r="AE2455" s="2452"/>
      <c r="AF2455" s="2452"/>
      <c r="AG2455" s="2452"/>
      <c r="AI2455" s="2452"/>
      <c r="AJ2455" s="2455"/>
      <c r="AK2455" s="2455"/>
      <c r="AL2455" s="2455"/>
    </row>
    <row r="2456" spans="2:38" ht="6.75" customHeight="1">
      <c r="B2456" s="2454"/>
      <c r="C2456" s="2454"/>
      <c r="D2456" s="2454"/>
      <c r="G2456" s="2455"/>
      <c r="H2456" s="2455"/>
      <c r="I2456" s="2455"/>
      <c r="J2456" s="2455"/>
      <c r="K2456" s="2455"/>
      <c r="L2456" s="2455"/>
      <c r="M2456" s="2455"/>
      <c r="N2456" s="2455"/>
      <c r="O2456" s="2455"/>
      <c r="P2456" s="2455"/>
      <c r="R2456" s="2452"/>
      <c r="Z2456" s="2451"/>
      <c r="AA2456" s="2451"/>
      <c r="AB2456" s="2451"/>
    </row>
    <row r="2457" spans="2:38" ht="3.75" customHeight="1"/>
    <row r="2458" spans="2:38" ht="1.5" customHeight="1">
      <c r="B2458" s="2454" t="s">
        <v>2605</v>
      </c>
      <c r="C2458" s="2454"/>
      <c r="D2458" s="2454"/>
      <c r="G2458" s="2455" t="s">
        <v>633</v>
      </c>
      <c r="H2458" s="2455"/>
      <c r="I2458" s="2455"/>
      <c r="J2458" s="2455"/>
      <c r="K2458" s="2455"/>
      <c r="L2458" s="2455"/>
      <c r="M2458" s="2455"/>
      <c r="N2458" s="2455"/>
      <c r="O2458" s="2455"/>
      <c r="P2458" s="2455"/>
      <c r="T2458" s="2456">
        <v>620</v>
      </c>
      <c r="V2458" s="2457">
        <v>2008</v>
      </c>
      <c r="X2458" s="2457">
        <v>1</v>
      </c>
      <c r="Z2458" s="2451">
        <v>770000</v>
      </c>
      <c r="AA2458" s="2451"/>
      <c r="AB2458" s="2451"/>
      <c r="AC2458" s="2452" t="s">
        <v>1914</v>
      </c>
      <c r="AD2458" s="2452" t="s">
        <v>1817</v>
      </c>
      <c r="AE2458" s="2452"/>
      <c r="AF2458" s="2452"/>
      <c r="AG2458" s="2452"/>
      <c r="AJ2458" s="2455" t="s">
        <v>2199</v>
      </c>
      <c r="AK2458" s="2455"/>
      <c r="AL2458" s="2455"/>
    </row>
    <row r="2459" spans="2:38" ht="7.5" customHeight="1">
      <c r="B2459" s="2454"/>
      <c r="C2459" s="2454"/>
      <c r="D2459" s="2454"/>
      <c r="G2459" s="2455"/>
      <c r="H2459" s="2455"/>
      <c r="I2459" s="2455"/>
      <c r="J2459" s="2455"/>
      <c r="K2459" s="2455"/>
      <c r="L2459" s="2455"/>
      <c r="M2459" s="2455"/>
      <c r="N2459" s="2455"/>
      <c r="O2459" s="2455"/>
      <c r="P2459" s="2455"/>
      <c r="R2459" s="2452" t="s">
        <v>1881</v>
      </c>
      <c r="T2459" s="2456"/>
      <c r="V2459" s="2457"/>
      <c r="X2459" s="2457"/>
      <c r="Z2459" s="2451"/>
      <c r="AA2459" s="2451"/>
      <c r="AB2459" s="2451"/>
      <c r="AC2459" s="2452"/>
      <c r="AD2459" s="2452"/>
      <c r="AE2459" s="2452"/>
      <c r="AF2459" s="2452"/>
      <c r="AG2459" s="2452"/>
      <c r="AJ2459" s="2455"/>
      <c r="AK2459" s="2455"/>
      <c r="AL2459" s="2455"/>
    </row>
    <row r="2460" spans="2:38" ht="6.75" customHeight="1">
      <c r="B2460" s="2454"/>
      <c r="C2460" s="2454"/>
      <c r="D2460" s="2454"/>
      <c r="G2460" s="2455"/>
      <c r="H2460" s="2455"/>
      <c r="I2460" s="2455"/>
      <c r="J2460" s="2455"/>
      <c r="K2460" s="2455"/>
      <c r="L2460" s="2455"/>
      <c r="M2460" s="2455"/>
      <c r="N2460" s="2455"/>
      <c r="O2460" s="2455"/>
      <c r="P2460" s="2455"/>
      <c r="R2460" s="2452"/>
      <c r="Z2460" s="2451"/>
      <c r="AA2460" s="2451"/>
      <c r="AB2460" s="2451"/>
    </row>
    <row r="2461" spans="2:38" ht="3.75" customHeight="1"/>
    <row r="2462" spans="2:38" ht="9.75" customHeight="1">
      <c r="B2462" s="2454" t="s">
        <v>2605</v>
      </c>
      <c r="C2462" s="2454"/>
      <c r="D2462" s="2454"/>
      <c r="G2462" s="2455" t="s">
        <v>633</v>
      </c>
      <c r="H2462" s="2455"/>
      <c r="I2462" s="2455"/>
      <c r="J2462" s="2455"/>
      <c r="K2462" s="2455"/>
      <c r="L2462" s="2455"/>
      <c r="M2462" s="2455"/>
      <c r="N2462" s="2455"/>
      <c r="O2462" s="2455"/>
      <c r="P2462" s="2455"/>
      <c r="T2462" s="968">
        <v>621</v>
      </c>
      <c r="V2462" s="967">
        <v>2011</v>
      </c>
      <c r="X2462" s="967">
        <v>1</v>
      </c>
      <c r="Z2462" s="2451">
        <v>850000</v>
      </c>
      <c r="AA2462" s="2451"/>
      <c r="AB2462" s="2451"/>
      <c r="AC2462" s="969" t="s">
        <v>1914</v>
      </c>
      <c r="AD2462" s="2452" t="s">
        <v>1817</v>
      </c>
      <c r="AE2462" s="2452"/>
      <c r="AF2462" s="2452"/>
      <c r="AG2462" s="2452"/>
      <c r="AJ2462" s="2455" t="s">
        <v>2199</v>
      </c>
      <c r="AK2462" s="2455"/>
      <c r="AL2462" s="2455"/>
    </row>
    <row r="2463" spans="2:38" ht="6.75" customHeight="1">
      <c r="B2463" s="2454"/>
      <c r="C2463" s="2454"/>
      <c r="D2463" s="2454"/>
      <c r="G2463" s="2455"/>
      <c r="H2463" s="2455"/>
      <c r="I2463" s="2455"/>
      <c r="J2463" s="2455"/>
      <c r="K2463" s="2455"/>
      <c r="L2463" s="2455"/>
      <c r="M2463" s="2455"/>
      <c r="N2463" s="2455"/>
      <c r="O2463" s="2455"/>
      <c r="P2463" s="2455"/>
      <c r="Z2463" s="2451"/>
      <c r="AA2463" s="2451"/>
      <c r="AB2463" s="2451"/>
    </row>
    <row r="2464" spans="2:38" ht="3.75" customHeight="1"/>
    <row r="2465" spans="2:38" ht="1.5" customHeight="1">
      <c r="B2465" s="2454" t="s">
        <v>2607</v>
      </c>
      <c r="C2465" s="2454"/>
      <c r="D2465" s="2454"/>
      <c r="G2465" s="2455" t="s">
        <v>727</v>
      </c>
      <c r="H2465" s="2455"/>
      <c r="I2465" s="2455"/>
      <c r="J2465" s="2455"/>
      <c r="K2465" s="2455"/>
      <c r="L2465" s="2455"/>
      <c r="M2465" s="2455"/>
      <c r="N2465" s="2455"/>
      <c r="O2465" s="2455"/>
      <c r="P2465" s="2455"/>
      <c r="T2465" s="2456">
        <v>622</v>
      </c>
      <c r="V2465" s="2457">
        <v>2011</v>
      </c>
      <c r="X2465" s="2457">
        <v>1</v>
      </c>
      <c r="Z2465" s="2451">
        <v>5625000</v>
      </c>
      <c r="AA2465" s="2451"/>
      <c r="AB2465" s="2451"/>
      <c r="AC2465" s="2452" t="s">
        <v>13</v>
      </c>
      <c r="AD2465" s="2452" t="s">
        <v>1817</v>
      </c>
      <c r="AE2465" s="2452"/>
      <c r="AF2465" s="2452"/>
      <c r="AG2465" s="2452"/>
      <c r="AI2465" s="2452" t="s">
        <v>12</v>
      </c>
      <c r="AJ2465" s="2455" t="s">
        <v>12</v>
      </c>
      <c r="AK2465" s="2455"/>
      <c r="AL2465" s="2455"/>
    </row>
    <row r="2466" spans="2:38" ht="7.5" customHeight="1">
      <c r="B2466" s="2454"/>
      <c r="C2466" s="2454"/>
      <c r="D2466" s="2454"/>
      <c r="G2466" s="2455"/>
      <c r="H2466" s="2455"/>
      <c r="I2466" s="2455"/>
      <c r="J2466" s="2455"/>
      <c r="K2466" s="2455"/>
      <c r="L2466" s="2455"/>
      <c r="M2466" s="2455"/>
      <c r="N2466" s="2455"/>
      <c r="O2466" s="2455"/>
      <c r="P2466" s="2455"/>
      <c r="R2466" s="2452" t="s">
        <v>2029</v>
      </c>
      <c r="T2466" s="2456"/>
      <c r="V2466" s="2457"/>
      <c r="X2466" s="2457"/>
      <c r="Z2466" s="2451"/>
      <c r="AA2466" s="2451"/>
      <c r="AB2466" s="2451"/>
      <c r="AC2466" s="2452"/>
      <c r="AD2466" s="2452"/>
      <c r="AE2466" s="2452"/>
      <c r="AF2466" s="2452"/>
      <c r="AG2466" s="2452"/>
      <c r="AI2466" s="2452"/>
      <c r="AJ2466" s="2455"/>
      <c r="AK2466" s="2455"/>
      <c r="AL2466" s="2455"/>
    </row>
    <row r="2467" spans="2:38" ht="6.75" customHeight="1">
      <c r="B2467" s="2454"/>
      <c r="C2467" s="2454"/>
      <c r="D2467" s="2454"/>
      <c r="G2467" s="2455"/>
      <c r="H2467" s="2455"/>
      <c r="I2467" s="2455"/>
      <c r="J2467" s="2455"/>
      <c r="K2467" s="2455"/>
      <c r="L2467" s="2455"/>
      <c r="M2467" s="2455"/>
      <c r="N2467" s="2455"/>
      <c r="O2467" s="2455"/>
      <c r="P2467" s="2455"/>
      <c r="R2467" s="2452"/>
      <c r="Z2467" s="2451"/>
      <c r="AA2467" s="2451"/>
      <c r="AB2467" s="2451"/>
    </row>
    <row r="2468" spans="2:38" ht="3.75" customHeight="1"/>
    <row r="2469" spans="2:38" ht="1.5" customHeight="1">
      <c r="B2469" s="2454" t="s">
        <v>2608</v>
      </c>
      <c r="C2469" s="2454"/>
      <c r="D2469" s="2454"/>
      <c r="G2469" s="2455" t="s">
        <v>2326</v>
      </c>
      <c r="H2469" s="2455"/>
      <c r="I2469" s="2455"/>
      <c r="J2469" s="2455"/>
      <c r="K2469" s="2455"/>
      <c r="L2469" s="2455"/>
      <c r="M2469" s="2455"/>
      <c r="N2469" s="2455"/>
      <c r="O2469" s="2455"/>
      <c r="P2469" s="2455"/>
      <c r="T2469" s="2456">
        <v>623</v>
      </c>
      <c r="V2469" s="2457">
        <v>2004</v>
      </c>
      <c r="X2469" s="2457">
        <v>1</v>
      </c>
      <c r="Z2469" s="2451">
        <v>1200000</v>
      </c>
      <c r="AA2469" s="2451"/>
      <c r="AB2469" s="2451"/>
      <c r="AC2469" s="2452" t="s">
        <v>13</v>
      </c>
      <c r="AD2469" s="2452" t="s">
        <v>596</v>
      </c>
      <c r="AE2469" s="2452"/>
      <c r="AF2469" s="2452"/>
      <c r="AG2469" s="2452"/>
      <c r="AI2469" s="2452" t="s">
        <v>12</v>
      </c>
      <c r="AJ2469" s="2455" t="s">
        <v>12</v>
      </c>
      <c r="AK2469" s="2455"/>
      <c r="AL2469" s="2455"/>
    </row>
    <row r="2470" spans="2:38" ht="7.5" customHeight="1">
      <c r="B2470" s="2454"/>
      <c r="C2470" s="2454"/>
      <c r="D2470" s="2454"/>
      <c r="G2470" s="2455"/>
      <c r="H2470" s="2455"/>
      <c r="I2470" s="2455"/>
      <c r="J2470" s="2455"/>
      <c r="K2470" s="2455"/>
      <c r="L2470" s="2455"/>
      <c r="M2470" s="2455"/>
      <c r="N2470" s="2455"/>
      <c r="O2470" s="2455"/>
      <c r="P2470" s="2455"/>
      <c r="R2470" s="2452" t="s">
        <v>1892</v>
      </c>
      <c r="T2470" s="2456"/>
      <c r="V2470" s="2457"/>
      <c r="X2470" s="2457"/>
      <c r="Z2470" s="2451"/>
      <c r="AA2470" s="2451"/>
      <c r="AB2470" s="2451"/>
      <c r="AC2470" s="2452"/>
      <c r="AD2470" s="2452"/>
      <c r="AE2470" s="2452"/>
      <c r="AF2470" s="2452"/>
      <c r="AG2470" s="2452"/>
      <c r="AI2470" s="2452"/>
      <c r="AJ2470" s="2455"/>
      <c r="AK2470" s="2455"/>
      <c r="AL2470" s="2455"/>
    </row>
    <row r="2471" spans="2:38" ht="6.75" customHeight="1">
      <c r="B2471" s="2454"/>
      <c r="C2471" s="2454"/>
      <c r="D2471" s="2454"/>
      <c r="G2471" s="2455"/>
      <c r="H2471" s="2455"/>
      <c r="I2471" s="2455"/>
      <c r="J2471" s="2455"/>
      <c r="K2471" s="2455"/>
      <c r="L2471" s="2455"/>
      <c r="M2471" s="2455"/>
      <c r="N2471" s="2455"/>
      <c r="O2471" s="2455"/>
      <c r="P2471" s="2455"/>
      <c r="R2471" s="2452"/>
      <c r="Z2471" s="2451"/>
      <c r="AA2471" s="2451"/>
      <c r="AB2471" s="2451"/>
    </row>
    <row r="2472" spans="2:38" ht="3.75" customHeight="1"/>
    <row r="2473" spans="2:38" ht="1.5" customHeight="1">
      <c r="B2473" s="2454" t="s">
        <v>2608</v>
      </c>
      <c r="C2473" s="2454"/>
      <c r="D2473" s="2454"/>
      <c r="G2473" s="2455" t="s">
        <v>2326</v>
      </c>
      <c r="H2473" s="2455"/>
      <c r="I2473" s="2455"/>
      <c r="J2473" s="2455"/>
      <c r="K2473" s="2455"/>
      <c r="L2473" s="2455"/>
      <c r="M2473" s="2455"/>
      <c r="N2473" s="2455"/>
      <c r="O2473" s="2455"/>
      <c r="P2473" s="2455"/>
      <c r="T2473" s="2456">
        <v>624</v>
      </c>
      <c r="V2473" s="2457">
        <v>2006</v>
      </c>
      <c r="X2473" s="2457">
        <v>1</v>
      </c>
      <c r="Z2473" s="2451">
        <v>650000</v>
      </c>
      <c r="AA2473" s="2451"/>
      <c r="AB2473" s="2451"/>
      <c r="AC2473" s="2452" t="s">
        <v>13</v>
      </c>
      <c r="AD2473" s="2452" t="s">
        <v>1817</v>
      </c>
      <c r="AE2473" s="2452"/>
      <c r="AF2473" s="2452"/>
      <c r="AG2473" s="2452"/>
      <c r="AI2473" s="2452" t="s">
        <v>12</v>
      </c>
      <c r="AJ2473" s="2455" t="s">
        <v>12</v>
      </c>
      <c r="AK2473" s="2455"/>
      <c r="AL2473" s="2455"/>
    </row>
    <row r="2474" spans="2:38" ht="7.5" customHeight="1">
      <c r="B2474" s="2454"/>
      <c r="C2474" s="2454"/>
      <c r="D2474" s="2454"/>
      <c r="G2474" s="2455"/>
      <c r="H2474" s="2455"/>
      <c r="I2474" s="2455"/>
      <c r="J2474" s="2455"/>
      <c r="K2474" s="2455"/>
      <c r="L2474" s="2455"/>
      <c r="M2474" s="2455"/>
      <c r="N2474" s="2455"/>
      <c r="O2474" s="2455"/>
      <c r="P2474" s="2455"/>
      <c r="R2474" s="2452" t="s">
        <v>1892</v>
      </c>
      <c r="T2474" s="2456"/>
      <c r="V2474" s="2457"/>
      <c r="X2474" s="2457"/>
      <c r="Z2474" s="2451"/>
      <c r="AA2474" s="2451"/>
      <c r="AB2474" s="2451"/>
      <c r="AC2474" s="2452"/>
      <c r="AD2474" s="2452"/>
      <c r="AE2474" s="2452"/>
      <c r="AF2474" s="2452"/>
      <c r="AG2474" s="2452"/>
      <c r="AI2474" s="2452"/>
      <c r="AJ2474" s="2455"/>
      <c r="AK2474" s="2455"/>
      <c r="AL2474" s="2455"/>
    </row>
    <row r="2475" spans="2:38" ht="6.75" customHeight="1">
      <c r="B2475" s="2454"/>
      <c r="C2475" s="2454"/>
      <c r="D2475" s="2454"/>
      <c r="G2475" s="2455"/>
      <c r="H2475" s="2455"/>
      <c r="I2475" s="2455"/>
      <c r="J2475" s="2455"/>
      <c r="K2475" s="2455"/>
      <c r="L2475" s="2455"/>
      <c r="M2475" s="2455"/>
      <c r="N2475" s="2455"/>
      <c r="O2475" s="2455"/>
      <c r="P2475" s="2455"/>
      <c r="R2475" s="2452"/>
      <c r="Z2475" s="2451"/>
      <c r="AA2475" s="2451"/>
      <c r="AB2475" s="2451"/>
    </row>
    <row r="2476" spans="2:38" ht="3.75" customHeight="1"/>
    <row r="2477" spans="2:38" ht="1.5" customHeight="1">
      <c r="B2477" s="2454" t="s">
        <v>2608</v>
      </c>
      <c r="C2477" s="2454"/>
      <c r="D2477" s="2454"/>
      <c r="G2477" s="2455" t="s">
        <v>2326</v>
      </c>
      <c r="H2477" s="2455"/>
      <c r="I2477" s="2455"/>
      <c r="J2477" s="2455"/>
      <c r="K2477" s="2455"/>
      <c r="L2477" s="2455"/>
      <c r="M2477" s="2455"/>
      <c r="N2477" s="2455"/>
      <c r="O2477" s="2455"/>
      <c r="P2477" s="2455"/>
      <c r="T2477" s="2456">
        <v>625</v>
      </c>
      <c r="V2477" s="2457">
        <v>2004</v>
      </c>
      <c r="X2477" s="2457">
        <v>1</v>
      </c>
      <c r="Z2477" s="2451">
        <v>1200000</v>
      </c>
      <c r="AA2477" s="2451"/>
      <c r="AB2477" s="2451"/>
      <c r="AC2477" s="2452" t="s">
        <v>1914</v>
      </c>
      <c r="AD2477" s="2452" t="s">
        <v>596</v>
      </c>
      <c r="AE2477" s="2452"/>
      <c r="AF2477" s="2452"/>
      <c r="AG2477" s="2452"/>
      <c r="AJ2477" s="2455" t="s">
        <v>2199</v>
      </c>
      <c r="AK2477" s="2455"/>
      <c r="AL2477" s="2455"/>
    </row>
    <row r="2478" spans="2:38" ht="7.5" customHeight="1">
      <c r="B2478" s="2454"/>
      <c r="C2478" s="2454"/>
      <c r="D2478" s="2454"/>
      <c r="G2478" s="2455"/>
      <c r="H2478" s="2455"/>
      <c r="I2478" s="2455"/>
      <c r="J2478" s="2455"/>
      <c r="K2478" s="2455"/>
      <c r="L2478" s="2455"/>
      <c r="M2478" s="2455"/>
      <c r="N2478" s="2455"/>
      <c r="O2478" s="2455"/>
      <c r="P2478" s="2455"/>
      <c r="R2478" s="2452" t="s">
        <v>1892</v>
      </c>
      <c r="T2478" s="2456"/>
      <c r="V2478" s="2457"/>
      <c r="X2478" s="2457"/>
      <c r="Z2478" s="2451"/>
      <c r="AA2478" s="2451"/>
      <c r="AB2478" s="2451"/>
      <c r="AC2478" s="2452"/>
      <c r="AD2478" s="2452"/>
      <c r="AE2478" s="2452"/>
      <c r="AF2478" s="2452"/>
      <c r="AG2478" s="2452"/>
      <c r="AJ2478" s="2455"/>
      <c r="AK2478" s="2455"/>
      <c r="AL2478" s="2455"/>
    </row>
    <row r="2479" spans="2:38" ht="6.75" customHeight="1">
      <c r="B2479" s="2454"/>
      <c r="C2479" s="2454"/>
      <c r="D2479" s="2454"/>
      <c r="G2479" s="2455"/>
      <c r="H2479" s="2455"/>
      <c r="I2479" s="2455"/>
      <c r="J2479" s="2455"/>
      <c r="K2479" s="2455"/>
      <c r="L2479" s="2455"/>
      <c r="M2479" s="2455"/>
      <c r="N2479" s="2455"/>
      <c r="O2479" s="2455"/>
      <c r="P2479" s="2455"/>
      <c r="R2479" s="2452"/>
      <c r="Z2479" s="2451"/>
      <c r="AA2479" s="2451"/>
      <c r="AB2479" s="2451"/>
    </row>
    <row r="2480" spans="2:38" ht="3.75" customHeight="1"/>
    <row r="2481" spans="2:38" ht="1.5" customHeight="1">
      <c r="B2481" s="2454" t="s">
        <v>2608</v>
      </c>
      <c r="C2481" s="2454"/>
      <c r="D2481" s="2454"/>
      <c r="G2481" s="2455" t="s">
        <v>2326</v>
      </c>
      <c r="H2481" s="2455"/>
      <c r="I2481" s="2455"/>
      <c r="J2481" s="2455"/>
      <c r="K2481" s="2455"/>
      <c r="L2481" s="2455"/>
      <c r="M2481" s="2455"/>
      <c r="N2481" s="2455"/>
      <c r="O2481" s="2455"/>
      <c r="P2481" s="2455"/>
      <c r="T2481" s="2456">
        <v>626</v>
      </c>
      <c r="V2481" s="2457">
        <v>2017</v>
      </c>
      <c r="X2481" s="2457">
        <v>1</v>
      </c>
      <c r="Z2481" s="2451">
        <v>1875000</v>
      </c>
      <c r="AA2481" s="2451"/>
      <c r="AB2481" s="2451"/>
      <c r="AC2481" s="2452" t="s">
        <v>13</v>
      </c>
      <c r="AD2481" s="2452" t="s">
        <v>1817</v>
      </c>
      <c r="AE2481" s="2452"/>
      <c r="AF2481" s="2452"/>
      <c r="AG2481" s="2452"/>
      <c r="AI2481" s="2452" t="s">
        <v>12</v>
      </c>
      <c r="AJ2481" s="2455" t="s">
        <v>2218</v>
      </c>
      <c r="AK2481" s="2455"/>
      <c r="AL2481" s="2455"/>
    </row>
    <row r="2482" spans="2:38" ht="7.5" customHeight="1">
      <c r="B2482" s="2454"/>
      <c r="C2482" s="2454"/>
      <c r="D2482" s="2454"/>
      <c r="G2482" s="2455"/>
      <c r="H2482" s="2455"/>
      <c r="I2482" s="2455"/>
      <c r="J2482" s="2455"/>
      <c r="K2482" s="2455"/>
      <c r="L2482" s="2455"/>
      <c r="M2482" s="2455"/>
      <c r="N2482" s="2455"/>
      <c r="O2482" s="2455"/>
      <c r="P2482" s="2455"/>
      <c r="R2482" s="2452" t="s">
        <v>1728</v>
      </c>
      <c r="T2482" s="2456"/>
      <c r="V2482" s="2457"/>
      <c r="X2482" s="2457"/>
      <c r="Z2482" s="2451"/>
      <c r="AA2482" s="2451"/>
      <c r="AB2482" s="2451"/>
      <c r="AC2482" s="2452"/>
      <c r="AD2482" s="2452"/>
      <c r="AE2482" s="2452"/>
      <c r="AF2482" s="2452"/>
      <c r="AG2482" s="2452"/>
      <c r="AI2482" s="2452"/>
      <c r="AJ2482" s="2455"/>
      <c r="AK2482" s="2455"/>
      <c r="AL2482" s="2455"/>
    </row>
    <row r="2483" spans="2:38" ht="6.75" customHeight="1">
      <c r="B2483" s="2454"/>
      <c r="C2483" s="2454"/>
      <c r="D2483" s="2454"/>
      <c r="G2483" s="2455"/>
      <c r="H2483" s="2455"/>
      <c r="I2483" s="2455"/>
      <c r="J2483" s="2455"/>
      <c r="K2483" s="2455"/>
      <c r="L2483" s="2455"/>
      <c r="M2483" s="2455"/>
      <c r="N2483" s="2455"/>
      <c r="O2483" s="2455"/>
      <c r="P2483" s="2455"/>
      <c r="R2483" s="2452"/>
      <c r="Z2483" s="2451"/>
      <c r="AA2483" s="2451"/>
      <c r="AB2483" s="2451"/>
    </row>
    <row r="2484" spans="2:38" ht="3.75" customHeight="1"/>
    <row r="2485" spans="2:38" ht="1.5" customHeight="1">
      <c r="B2485" s="2454" t="s">
        <v>2608</v>
      </c>
      <c r="C2485" s="2454"/>
      <c r="D2485" s="2454"/>
      <c r="G2485" s="2455" t="s">
        <v>2326</v>
      </c>
      <c r="H2485" s="2455"/>
      <c r="I2485" s="2455"/>
      <c r="J2485" s="2455"/>
      <c r="K2485" s="2455"/>
      <c r="L2485" s="2455"/>
      <c r="M2485" s="2455"/>
      <c r="N2485" s="2455"/>
      <c r="O2485" s="2455"/>
      <c r="P2485" s="2455"/>
      <c r="T2485" s="2456">
        <v>627</v>
      </c>
      <c r="V2485" s="2457">
        <v>2004</v>
      </c>
      <c r="X2485" s="2457">
        <v>1</v>
      </c>
      <c r="Z2485" s="2451">
        <v>1200000</v>
      </c>
      <c r="AA2485" s="2451"/>
      <c r="AB2485" s="2451"/>
      <c r="AC2485" s="2452" t="s">
        <v>1914</v>
      </c>
      <c r="AD2485" s="2452" t="s">
        <v>596</v>
      </c>
      <c r="AE2485" s="2452"/>
      <c r="AF2485" s="2452"/>
      <c r="AG2485" s="2452"/>
      <c r="AJ2485" s="2455" t="s">
        <v>2199</v>
      </c>
      <c r="AK2485" s="2455"/>
      <c r="AL2485" s="2455"/>
    </row>
    <row r="2486" spans="2:38" ht="7.5" customHeight="1">
      <c r="B2486" s="2454"/>
      <c r="C2486" s="2454"/>
      <c r="D2486" s="2454"/>
      <c r="G2486" s="2455"/>
      <c r="H2486" s="2455"/>
      <c r="I2486" s="2455"/>
      <c r="J2486" s="2455"/>
      <c r="K2486" s="2455"/>
      <c r="L2486" s="2455"/>
      <c r="M2486" s="2455"/>
      <c r="N2486" s="2455"/>
      <c r="O2486" s="2455"/>
      <c r="P2486" s="2455"/>
      <c r="R2486" s="2452" t="s">
        <v>1892</v>
      </c>
      <c r="T2486" s="2456"/>
      <c r="V2486" s="2457"/>
      <c r="X2486" s="2457"/>
      <c r="Z2486" s="2451"/>
      <c r="AA2486" s="2451"/>
      <c r="AB2486" s="2451"/>
      <c r="AC2486" s="2452"/>
      <c r="AD2486" s="2452"/>
      <c r="AE2486" s="2452"/>
      <c r="AF2486" s="2452"/>
      <c r="AG2486" s="2452"/>
      <c r="AJ2486" s="2455"/>
      <c r="AK2486" s="2455"/>
      <c r="AL2486" s="2455"/>
    </row>
    <row r="2487" spans="2:38" ht="6.75" customHeight="1">
      <c r="B2487" s="2454"/>
      <c r="C2487" s="2454"/>
      <c r="D2487" s="2454"/>
      <c r="G2487" s="2455"/>
      <c r="H2487" s="2455"/>
      <c r="I2487" s="2455"/>
      <c r="J2487" s="2455"/>
      <c r="K2487" s="2455"/>
      <c r="L2487" s="2455"/>
      <c r="M2487" s="2455"/>
      <c r="N2487" s="2455"/>
      <c r="O2487" s="2455"/>
      <c r="P2487" s="2455"/>
      <c r="R2487" s="2452"/>
      <c r="Z2487" s="2451"/>
      <c r="AA2487" s="2451"/>
      <c r="AB2487" s="2451"/>
    </row>
    <row r="2488" spans="2:38" ht="3.75" customHeight="1"/>
    <row r="2489" spans="2:38" ht="1.5" customHeight="1">
      <c r="B2489" s="2454" t="s">
        <v>2608</v>
      </c>
      <c r="C2489" s="2454"/>
      <c r="D2489" s="2454"/>
      <c r="G2489" s="2455" t="s">
        <v>2326</v>
      </c>
      <c r="H2489" s="2455"/>
      <c r="I2489" s="2455"/>
      <c r="J2489" s="2455"/>
      <c r="K2489" s="2455"/>
      <c r="L2489" s="2455"/>
      <c r="M2489" s="2455"/>
      <c r="N2489" s="2455"/>
      <c r="O2489" s="2455"/>
      <c r="P2489" s="2455"/>
      <c r="T2489" s="2456">
        <v>628</v>
      </c>
      <c r="V2489" s="2457">
        <v>2017</v>
      </c>
      <c r="X2489" s="2457">
        <v>1</v>
      </c>
      <c r="Z2489" s="2451">
        <v>1875000</v>
      </c>
      <c r="AA2489" s="2451"/>
      <c r="AB2489" s="2451"/>
      <c r="AC2489" s="2452" t="s">
        <v>13</v>
      </c>
      <c r="AD2489" s="2452" t="s">
        <v>1817</v>
      </c>
      <c r="AE2489" s="2452"/>
      <c r="AF2489" s="2452"/>
      <c r="AG2489" s="2452"/>
      <c r="AI2489" s="2452" t="s">
        <v>12</v>
      </c>
      <c r="AJ2489" s="2455" t="s">
        <v>2218</v>
      </c>
      <c r="AK2489" s="2455"/>
      <c r="AL2489" s="2455"/>
    </row>
    <row r="2490" spans="2:38" ht="7.5" customHeight="1">
      <c r="B2490" s="2454"/>
      <c r="C2490" s="2454"/>
      <c r="D2490" s="2454"/>
      <c r="G2490" s="2455"/>
      <c r="H2490" s="2455"/>
      <c r="I2490" s="2455"/>
      <c r="J2490" s="2455"/>
      <c r="K2490" s="2455"/>
      <c r="L2490" s="2455"/>
      <c r="M2490" s="2455"/>
      <c r="N2490" s="2455"/>
      <c r="O2490" s="2455"/>
      <c r="P2490" s="2455"/>
      <c r="R2490" s="2452" t="s">
        <v>1728</v>
      </c>
      <c r="T2490" s="2456"/>
      <c r="V2490" s="2457"/>
      <c r="X2490" s="2457"/>
      <c r="Z2490" s="2451"/>
      <c r="AA2490" s="2451"/>
      <c r="AB2490" s="2451"/>
      <c r="AC2490" s="2452"/>
      <c r="AD2490" s="2452"/>
      <c r="AE2490" s="2452"/>
      <c r="AF2490" s="2452"/>
      <c r="AG2490" s="2452"/>
      <c r="AI2490" s="2452"/>
      <c r="AJ2490" s="2455"/>
      <c r="AK2490" s="2455"/>
      <c r="AL2490" s="2455"/>
    </row>
    <row r="2491" spans="2:38" ht="6.75" customHeight="1">
      <c r="B2491" s="2454"/>
      <c r="C2491" s="2454"/>
      <c r="D2491" s="2454"/>
      <c r="G2491" s="2455"/>
      <c r="H2491" s="2455"/>
      <c r="I2491" s="2455"/>
      <c r="J2491" s="2455"/>
      <c r="K2491" s="2455"/>
      <c r="L2491" s="2455"/>
      <c r="M2491" s="2455"/>
      <c r="N2491" s="2455"/>
      <c r="O2491" s="2455"/>
      <c r="P2491" s="2455"/>
      <c r="R2491" s="2452"/>
      <c r="Z2491" s="2451"/>
      <c r="AA2491" s="2451"/>
      <c r="AB2491" s="2451"/>
    </row>
    <row r="2492" spans="2:38" ht="3.75" customHeight="1"/>
    <row r="2493" spans="2:38" ht="1.5" customHeight="1">
      <c r="B2493" s="2454" t="s">
        <v>2608</v>
      </c>
      <c r="C2493" s="2454"/>
      <c r="D2493" s="2454"/>
      <c r="G2493" s="2455" t="s">
        <v>2326</v>
      </c>
      <c r="H2493" s="2455"/>
      <c r="I2493" s="2455"/>
      <c r="J2493" s="2455"/>
      <c r="K2493" s="2455"/>
      <c r="L2493" s="2455"/>
      <c r="M2493" s="2455"/>
      <c r="N2493" s="2455"/>
      <c r="O2493" s="2455"/>
      <c r="P2493" s="2455"/>
      <c r="T2493" s="2456">
        <v>629</v>
      </c>
      <c r="V2493" s="2457">
        <v>2004</v>
      </c>
      <c r="X2493" s="2457">
        <v>1</v>
      </c>
      <c r="Z2493" s="2451">
        <v>1200000</v>
      </c>
      <c r="AA2493" s="2451"/>
      <c r="AB2493" s="2451"/>
      <c r="AC2493" s="2452" t="s">
        <v>1914</v>
      </c>
      <c r="AD2493" s="2452" t="s">
        <v>596</v>
      </c>
      <c r="AE2493" s="2452"/>
      <c r="AF2493" s="2452"/>
      <c r="AG2493" s="2452"/>
      <c r="AJ2493" s="2455" t="s">
        <v>2199</v>
      </c>
      <c r="AK2493" s="2455"/>
      <c r="AL2493" s="2455"/>
    </row>
    <row r="2494" spans="2:38" ht="7.5" customHeight="1">
      <c r="B2494" s="2454"/>
      <c r="C2494" s="2454"/>
      <c r="D2494" s="2454"/>
      <c r="G2494" s="2455"/>
      <c r="H2494" s="2455"/>
      <c r="I2494" s="2455"/>
      <c r="J2494" s="2455"/>
      <c r="K2494" s="2455"/>
      <c r="L2494" s="2455"/>
      <c r="M2494" s="2455"/>
      <c r="N2494" s="2455"/>
      <c r="O2494" s="2455"/>
      <c r="P2494" s="2455"/>
      <c r="R2494" s="2452" t="s">
        <v>1892</v>
      </c>
      <c r="T2494" s="2456"/>
      <c r="V2494" s="2457"/>
      <c r="X2494" s="2457"/>
      <c r="Z2494" s="2451"/>
      <c r="AA2494" s="2451"/>
      <c r="AB2494" s="2451"/>
      <c r="AC2494" s="2452"/>
      <c r="AD2494" s="2452"/>
      <c r="AE2494" s="2452"/>
      <c r="AF2494" s="2452"/>
      <c r="AG2494" s="2452"/>
      <c r="AJ2494" s="2455"/>
      <c r="AK2494" s="2455"/>
      <c r="AL2494" s="2455"/>
    </row>
    <row r="2495" spans="2:38" ht="6.75" customHeight="1">
      <c r="B2495" s="2454"/>
      <c r="C2495" s="2454"/>
      <c r="D2495" s="2454"/>
      <c r="G2495" s="2455"/>
      <c r="H2495" s="2455"/>
      <c r="I2495" s="2455"/>
      <c r="J2495" s="2455"/>
      <c r="K2495" s="2455"/>
      <c r="L2495" s="2455"/>
      <c r="M2495" s="2455"/>
      <c r="N2495" s="2455"/>
      <c r="O2495" s="2455"/>
      <c r="P2495" s="2455"/>
      <c r="R2495" s="2452"/>
      <c r="Z2495" s="2451"/>
      <c r="AA2495" s="2451"/>
      <c r="AB2495" s="2451"/>
    </row>
    <row r="2496" spans="2:38" ht="3.75" customHeight="1"/>
    <row r="2497" spans="2:38" ht="1.5" customHeight="1">
      <c r="B2497" s="2454" t="s">
        <v>2608</v>
      </c>
      <c r="C2497" s="2454"/>
      <c r="D2497" s="2454"/>
      <c r="G2497" s="2455" t="s">
        <v>2326</v>
      </c>
      <c r="H2497" s="2455"/>
      <c r="I2497" s="2455"/>
      <c r="J2497" s="2455"/>
      <c r="K2497" s="2455"/>
      <c r="L2497" s="2455"/>
      <c r="M2497" s="2455"/>
      <c r="N2497" s="2455"/>
      <c r="O2497" s="2455"/>
      <c r="P2497" s="2455"/>
      <c r="T2497" s="2456">
        <v>630</v>
      </c>
      <c r="V2497" s="2457">
        <v>2017</v>
      </c>
      <c r="X2497" s="2457">
        <v>1</v>
      </c>
      <c r="Z2497" s="2451">
        <v>5300000</v>
      </c>
      <c r="AA2497" s="2451"/>
      <c r="AB2497" s="2451"/>
      <c r="AC2497" s="2452" t="s">
        <v>13</v>
      </c>
      <c r="AD2497" s="2452" t="s">
        <v>1817</v>
      </c>
      <c r="AE2497" s="2452"/>
      <c r="AF2497" s="2452"/>
      <c r="AG2497" s="2452"/>
      <c r="AI2497" s="2452" t="s">
        <v>12</v>
      </c>
      <c r="AJ2497" s="2455" t="s">
        <v>2218</v>
      </c>
      <c r="AK2497" s="2455"/>
      <c r="AL2497" s="2455"/>
    </row>
    <row r="2498" spans="2:38" ht="7.5" customHeight="1">
      <c r="B2498" s="2454"/>
      <c r="C2498" s="2454"/>
      <c r="D2498" s="2454"/>
      <c r="G2498" s="2455"/>
      <c r="H2498" s="2455"/>
      <c r="I2498" s="2455"/>
      <c r="J2498" s="2455"/>
      <c r="K2498" s="2455"/>
      <c r="L2498" s="2455"/>
      <c r="M2498" s="2455"/>
      <c r="N2498" s="2455"/>
      <c r="O2498" s="2455"/>
      <c r="P2498" s="2455"/>
      <c r="R2498" s="2452" t="s">
        <v>1728</v>
      </c>
      <c r="T2498" s="2456"/>
      <c r="V2498" s="2457"/>
      <c r="X2498" s="2457"/>
      <c r="Z2498" s="2451"/>
      <c r="AA2498" s="2451"/>
      <c r="AB2498" s="2451"/>
      <c r="AC2498" s="2452"/>
      <c r="AD2498" s="2452"/>
      <c r="AE2498" s="2452"/>
      <c r="AF2498" s="2452"/>
      <c r="AG2498" s="2452"/>
      <c r="AI2498" s="2452"/>
      <c r="AJ2498" s="2455"/>
      <c r="AK2498" s="2455"/>
      <c r="AL2498" s="2455"/>
    </row>
    <row r="2499" spans="2:38" ht="6.75" customHeight="1">
      <c r="B2499" s="2454"/>
      <c r="C2499" s="2454"/>
      <c r="D2499" s="2454"/>
      <c r="G2499" s="2455"/>
      <c r="H2499" s="2455"/>
      <c r="I2499" s="2455"/>
      <c r="J2499" s="2455"/>
      <c r="K2499" s="2455"/>
      <c r="L2499" s="2455"/>
      <c r="M2499" s="2455"/>
      <c r="N2499" s="2455"/>
      <c r="O2499" s="2455"/>
      <c r="P2499" s="2455"/>
      <c r="R2499" s="2452"/>
      <c r="Z2499" s="2451"/>
      <c r="AA2499" s="2451"/>
      <c r="AB2499" s="2451"/>
    </row>
    <row r="2500" spans="2:38" ht="3.75" customHeight="1"/>
    <row r="2501" spans="2:38" ht="1.5" customHeight="1">
      <c r="B2501" s="2454" t="s">
        <v>2608</v>
      </c>
      <c r="C2501" s="2454"/>
      <c r="D2501" s="2454"/>
      <c r="G2501" s="2455" t="s">
        <v>2326</v>
      </c>
      <c r="H2501" s="2455"/>
      <c r="I2501" s="2455"/>
      <c r="J2501" s="2455"/>
      <c r="K2501" s="2455"/>
      <c r="L2501" s="2455"/>
      <c r="M2501" s="2455"/>
      <c r="N2501" s="2455"/>
      <c r="O2501" s="2455"/>
      <c r="P2501" s="2455"/>
      <c r="T2501" s="2456">
        <v>631</v>
      </c>
      <c r="V2501" s="2457">
        <v>2004</v>
      </c>
      <c r="X2501" s="2457">
        <v>1</v>
      </c>
      <c r="Z2501" s="2451">
        <v>1200000</v>
      </c>
      <c r="AA2501" s="2451"/>
      <c r="AB2501" s="2451"/>
      <c r="AC2501" s="2452" t="s">
        <v>1914</v>
      </c>
      <c r="AD2501" s="2452" t="s">
        <v>596</v>
      </c>
      <c r="AE2501" s="2452"/>
      <c r="AF2501" s="2452"/>
      <c r="AG2501" s="2452"/>
      <c r="AJ2501" s="2455" t="s">
        <v>2199</v>
      </c>
      <c r="AK2501" s="2455"/>
      <c r="AL2501" s="2455"/>
    </row>
    <row r="2502" spans="2:38" ht="7.5" customHeight="1">
      <c r="B2502" s="2454"/>
      <c r="C2502" s="2454"/>
      <c r="D2502" s="2454"/>
      <c r="G2502" s="2455"/>
      <c r="H2502" s="2455"/>
      <c r="I2502" s="2455"/>
      <c r="J2502" s="2455"/>
      <c r="K2502" s="2455"/>
      <c r="L2502" s="2455"/>
      <c r="M2502" s="2455"/>
      <c r="N2502" s="2455"/>
      <c r="O2502" s="2455"/>
      <c r="P2502" s="2455"/>
      <c r="R2502" s="2452" t="s">
        <v>1892</v>
      </c>
      <c r="T2502" s="2456"/>
      <c r="V2502" s="2457"/>
      <c r="X2502" s="2457"/>
      <c r="Z2502" s="2451"/>
      <c r="AA2502" s="2451"/>
      <c r="AB2502" s="2451"/>
      <c r="AC2502" s="2452"/>
      <c r="AD2502" s="2452"/>
      <c r="AE2502" s="2452"/>
      <c r="AF2502" s="2452"/>
      <c r="AG2502" s="2452"/>
      <c r="AJ2502" s="2455"/>
      <c r="AK2502" s="2455"/>
      <c r="AL2502" s="2455"/>
    </row>
    <row r="2503" spans="2:38" ht="6.75" customHeight="1">
      <c r="B2503" s="2454"/>
      <c r="C2503" s="2454"/>
      <c r="D2503" s="2454"/>
      <c r="G2503" s="2455"/>
      <c r="H2503" s="2455"/>
      <c r="I2503" s="2455"/>
      <c r="J2503" s="2455"/>
      <c r="K2503" s="2455"/>
      <c r="L2503" s="2455"/>
      <c r="M2503" s="2455"/>
      <c r="N2503" s="2455"/>
      <c r="O2503" s="2455"/>
      <c r="P2503" s="2455"/>
      <c r="R2503" s="2452"/>
      <c r="Z2503" s="2451"/>
      <c r="AA2503" s="2451"/>
      <c r="AB2503" s="2451"/>
    </row>
    <row r="2504" spans="2:38" ht="3.75" customHeight="1"/>
    <row r="2505" spans="2:38" ht="1.5" customHeight="1">
      <c r="B2505" s="2454" t="s">
        <v>2608</v>
      </c>
      <c r="C2505" s="2454"/>
      <c r="D2505" s="2454"/>
      <c r="G2505" s="2455" t="s">
        <v>2326</v>
      </c>
      <c r="H2505" s="2455"/>
      <c r="I2505" s="2455"/>
      <c r="J2505" s="2455"/>
      <c r="K2505" s="2455"/>
      <c r="L2505" s="2455"/>
      <c r="M2505" s="2455"/>
      <c r="N2505" s="2455"/>
      <c r="O2505" s="2455"/>
      <c r="P2505" s="2455"/>
      <c r="T2505" s="2456">
        <v>632</v>
      </c>
      <c r="V2505" s="2457">
        <v>2004</v>
      </c>
      <c r="X2505" s="2457">
        <v>1</v>
      </c>
      <c r="Z2505" s="2451">
        <v>1200000</v>
      </c>
      <c r="AA2505" s="2451"/>
      <c r="AB2505" s="2451"/>
      <c r="AC2505" s="2452" t="s">
        <v>1914</v>
      </c>
      <c r="AD2505" s="2452" t="s">
        <v>596</v>
      </c>
      <c r="AE2505" s="2452"/>
      <c r="AF2505" s="2452"/>
      <c r="AG2505" s="2452"/>
      <c r="AJ2505" s="2455" t="s">
        <v>2199</v>
      </c>
      <c r="AK2505" s="2455"/>
      <c r="AL2505" s="2455"/>
    </row>
    <row r="2506" spans="2:38" ht="7.5" customHeight="1">
      <c r="B2506" s="2454"/>
      <c r="C2506" s="2454"/>
      <c r="D2506" s="2454"/>
      <c r="G2506" s="2455"/>
      <c r="H2506" s="2455"/>
      <c r="I2506" s="2455"/>
      <c r="J2506" s="2455"/>
      <c r="K2506" s="2455"/>
      <c r="L2506" s="2455"/>
      <c r="M2506" s="2455"/>
      <c r="N2506" s="2455"/>
      <c r="O2506" s="2455"/>
      <c r="P2506" s="2455"/>
      <c r="R2506" s="2452" t="s">
        <v>1892</v>
      </c>
      <c r="T2506" s="2456"/>
      <c r="V2506" s="2457"/>
      <c r="X2506" s="2457"/>
      <c r="Z2506" s="2451"/>
      <c r="AA2506" s="2451"/>
      <c r="AB2506" s="2451"/>
      <c r="AC2506" s="2452"/>
      <c r="AD2506" s="2452"/>
      <c r="AE2506" s="2452"/>
      <c r="AF2506" s="2452"/>
      <c r="AG2506" s="2452"/>
      <c r="AJ2506" s="2455"/>
      <c r="AK2506" s="2455"/>
      <c r="AL2506" s="2455"/>
    </row>
    <row r="2507" spans="2:38" ht="6.75" customHeight="1">
      <c r="B2507" s="2454"/>
      <c r="C2507" s="2454"/>
      <c r="D2507" s="2454"/>
      <c r="G2507" s="2455"/>
      <c r="H2507" s="2455"/>
      <c r="I2507" s="2455"/>
      <c r="J2507" s="2455"/>
      <c r="K2507" s="2455"/>
      <c r="L2507" s="2455"/>
      <c r="M2507" s="2455"/>
      <c r="N2507" s="2455"/>
      <c r="O2507" s="2455"/>
      <c r="P2507" s="2455"/>
      <c r="R2507" s="2452"/>
      <c r="Z2507" s="2451"/>
      <c r="AA2507" s="2451"/>
      <c r="AB2507" s="2451"/>
    </row>
    <row r="2508" spans="2:38" ht="3.75" customHeight="1"/>
    <row r="2509" spans="2:38" ht="1.5" customHeight="1">
      <c r="B2509" s="2454" t="s">
        <v>2608</v>
      </c>
      <c r="C2509" s="2454"/>
      <c r="D2509" s="2454"/>
      <c r="G2509" s="2455" t="s">
        <v>2326</v>
      </c>
      <c r="H2509" s="2455"/>
      <c r="I2509" s="2455"/>
      <c r="J2509" s="2455"/>
      <c r="K2509" s="2455"/>
      <c r="L2509" s="2455"/>
      <c r="M2509" s="2455"/>
      <c r="N2509" s="2455"/>
      <c r="O2509" s="2455"/>
      <c r="P2509" s="2455"/>
      <c r="T2509" s="2456">
        <v>633</v>
      </c>
      <c r="V2509" s="2457">
        <v>2004</v>
      </c>
      <c r="X2509" s="2457">
        <v>1</v>
      </c>
      <c r="Z2509" s="2451">
        <v>1200000</v>
      </c>
      <c r="AA2509" s="2451"/>
      <c r="AB2509" s="2451"/>
      <c r="AC2509" s="2452" t="s">
        <v>1914</v>
      </c>
      <c r="AD2509" s="2452" t="s">
        <v>596</v>
      </c>
      <c r="AE2509" s="2452"/>
      <c r="AF2509" s="2452"/>
      <c r="AG2509" s="2452"/>
      <c r="AJ2509" s="2455" t="s">
        <v>2199</v>
      </c>
      <c r="AK2509" s="2455"/>
      <c r="AL2509" s="2455"/>
    </row>
    <row r="2510" spans="2:38" ht="7.5" customHeight="1">
      <c r="B2510" s="2454"/>
      <c r="C2510" s="2454"/>
      <c r="D2510" s="2454"/>
      <c r="G2510" s="2455"/>
      <c r="H2510" s="2455"/>
      <c r="I2510" s="2455"/>
      <c r="J2510" s="2455"/>
      <c r="K2510" s="2455"/>
      <c r="L2510" s="2455"/>
      <c r="M2510" s="2455"/>
      <c r="N2510" s="2455"/>
      <c r="O2510" s="2455"/>
      <c r="P2510" s="2455"/>
      <c r="R2510" s="2452" t="s">
        <v>1892</v>
      </c>
      <c r="T2510" s="2456"/>
      <c r="V2510" s="2457"/>
      <c r="X2510" s="2457"/>
      <c r="Z2510" s="2451"/>
      <c r="AA2510" s="2451"/>
      <c r="AB2510" s="2451"/>
      <c r="AC2510" s="2452"/>
      <c r="AD2510" s="2452"/>
      <c r="AE2510" s="2452"/>
      <c r="AF2510" s="2452"/>
      <c r="AG2510" s="2452"/>
      <c r="AJ2510" s="2455"/>
      <c r="AK2510" s="2455"/>
      <c r="AL2510" s="2455"/>
    </row>
    <row r="2511" spans="2:38" ht="6.75" customHeight="1">
      <c r="B2511" s="2454"/>
      <c r="C2511" s="2454"/>
      <c r="D2511" s="2454"/>
      <c r="G2511" s="2455"/>
      <c r="H2511" s="2455"/>
      <c r="I2511" s="2455"/>
      <c r="J2511" s="2455"/>
      <c r="K2511" s="2455"/>
      <c r="L2511" s="2455"/>
      <c r="M2511" s="2455"/>
      <c r="N2511" s="2455"/>
      <c r="O2511" s="2455"/>
      <c r="P2511" s="2455"/>
      <c r="R2511" s="2452"/>
      <c r="Z2511" s="2451"/>
      <c r="AA2511" s="2451"/>
      <c r="AB2511" s="2451"/>
    </row>
    <row r="2512" spans="2:38" ht="1.5" customHeight="1">
      <c r="B2512" s="2454" t="s">
        <v>2608</v>
      </c>
      <c r="C2512" s="2454"/>
      <c r="D2512" s="2454"/>
      <c r="G2512" s="2455" t="s">
        <v>2326</v>
      </c>
      <c r="H2512" s="2455"/>
      <c r="I2512" s="2455"/>
      <c r="J2512" s="2455"/>
      <c r="K2512" s="2455"/>
      <c r="L2512" s="2455"/>
      <c r="M2512" s="2455"/>
      <c r="N2512" s="2455"/>
      <c r="O2512" s="2455"/>
      <c r="P2512" s="2455"/>
      <c r="T2512" s="2456">
        <v>634</v>
      </c>
      <c r="V2512" s="2457">
        <v>2004</v>
      </c>
      <c r="X2512" s="2457">
        <v>1</v>
      </c>
      <c r="Z2512" s="2451">
        <v>1350000</v>
      </c>
      <c r="AA2512" s="2451"/>
      <c r="AB2512" s="2451"/>
      <c r="AC2512" s="2452" t="s">
        <v>1914</v>
      </c>
      <c r="AD2512" s="2452" t="s">
        <v>596</v>
      </c>
      <c r="AE2512" s="2452"/>
      <c r="AF2512" s="2452"/>
      <c r="AG2512" s="2452"/>
      <c r="AI2512" s="2452" t="s">
        <v>12</v>
      </c>
      <c r="AJ2512" s="2455" t="s">
        <v>12</v>
      </c>
      <c r="AK2512" s="2455"/>
      <c r="AL2512" s="2455"/>
    </row>
    <row r="2513" spans="2:38" ht="7.5" customHeight="1">
      <c r="B2513" s="2454"/>
      <c r="C2513" s="2454"/>
      <c r="D2513" s="2454"/>
      <c r="G2513" s="2455"/>
      <c r="H2513" s="2455"/>
      <c r="I2513" s="2455"/>
      <c r="J2513" s="2455"/>
      <c r="K2513" s="2455"/>
      <c r="L2513" s="2455"/>
      <c r="M2513" s="2455"/>
      <c r="N2513" s="2455"/>
      <c r="O2513" s="2455"/>
      <c r="P2513" s="2455"/>
      <c r="R2513" s="2452" t="s">
        <v>1892</v>
      </c>
      <c r="T2513" s="2456"/>
      <c r="V2513" s="2457"/>
      <c r="X2513" s="2457"/>
      <c r="Z2513" s="2451"/>
      <c r="AA2513" s="2451"/>
      <c r="AB2513" s="2451"/>
      <c r="AC2513" s="2452"/>
      <c r="AD2513" s="2452"/>
      <c r="AE2513" s="2452"/>
      <c r="AF2513" s="2452"/>
      <c r="AG2513" s="2452"/>
      <c r="AI2513" s="2452"/>
      <c r="AJ2513" s="2455"/>
      <c r="AK2513" s="2455"/>
      <c r="AL2513" s="2455"/>
    </row>
    <row r="2514" spans="2:38" ht="6.75" customHeight="1">
      <c r="B2514" s="2454"/>
      <c r="C2514" s="2454"/>
      <c r="D2514" s="2454"/>
      <c r="G2514" s="2455"/>
      <c r="H2514" s="2455"/>
      <c r="I2514" s="2455"/>
      <c r="J2514" s="2455"/>
      <c r="K2514" s="2455"/>
      <c r="L2514" s="2455"/>
      <c r="M2514" s="2455"/>
      <c r="N2514" s="2455"/>
      <c r="O2514" s="2455"/>
      <c r="P2514" s="2455"/>
      <c r="R2514" s="2452"/>
      <c r="Z2514" s="2451"/>
      <c r="AA2514" s="2451"/>
      <c r="AB2514" s="2451"/>
    </row>
    <row r="2515" spans="2:38" ht="3.75" customHeight="1"/>
    <row r="2516" spans="2:38" ht="1.5" customHeight="1">
      <c r="B2516" s="2454" t="s">
        <v>2608</v>
      </c>
      <c r="C2516" s="2454"/>
      <c r="D2516" s="2454"/>
      <c r="G2516" s="2455" t="s">
        <v>2326</v>
      </c>
      <c r="H2516" s="2455"/>
      <c r="I2516" s="2455"/>
      <c r="J2516" s="2455"/>
      <c r="K2516" s="2455"/>
      <c r="L2516" s="2455"/>
      <c r="M2516" s="2455"/>
      <c r="N2516" s="2455"/>
      <c r="O2516" s="2455"/>
      <c r="P2516" s="2455"/>
      <c r="T2516" s="2456">
        <v>635</v>
      </c>
      <c r="V2516" s="2457">
        <v>2004</v>
      </c>
      <c r="X2516" s="2457">
        <v>1</v>
      </c>
      <c r="Z2516" s="2451">
        <v>1350000</v>
      </c>
      <c r="AA2516" s="2451"/>
      <c r="AB2516" s="2451"/>
      <c r="AC2516" s="2452" t="s">
        <v>1914</v>
      </c>
      <c r="AD2516" s="2452" t="s">
        <v>596</v>
      </c>
      <c r="AE2516" s="2452"/>
      <c r="AF2516" s="2452"/>
      <c r="AG2516" s="2452"/>
      <c r="AI2516" s="2452" t="s">
        <v>12</v>
      </c>
      <c r="AJ2516" s="2455" t="s">
        <v>12</v>
      </c>
      <c r="AK2516" s="2455"/>
      <c r="AL2516" s="2455"/>
    </row>
    <row r="2517" spans="2:38" ht="7.5" customHeight="1">
      <c r="B2517" s="2454"/>
      <c r="C2517" s="2454"/>
      <c r="D2517" s="2454"/>
      <c r="G2517" s="2455"/>
      <c r="H2517" s="2455"/>
      <c r="I2517" s="2455"/>
      <c r="J2517" s="2455"/>
      <c r="K2517" s="2455"/>
      <c r="L2517" s="2455"/>
      <c r="M2517" s="2455"/>
      <c r="N2517" s="2455"/>
      <c r="O2517" s="2455"/>
      <c r="P2517" s="2455"/>
      <c r="R2517" s="2452" t="s">
        <v>1892</v>
      </c>
      <c r="T2517" s="2456"/>
      <c r="V2517" s="2457"/>
      <c r="X2517" s="2457"/>
      <c r="Z2517" s="2451"/>
      <c r="AA2517" s="2451"/>
      <c r="AB2517" s="2451"/>
      <c r="AC2517" s="2452"/>
      <c r="AD2517" s="2452"/>
      <c r="AE2517" s="2452"/>
      <c r="AF2517" s="2452"/>
      <c r="AG2517" s="2452"/>
      <c r="AI2517" s="2452"/>
      <c r="AJ2517" s="2455"/>
      <c r="AK2517" s="2455"/>
      <c r="AL2517" s="2455"/>
    </row>
    <row r="2518" spans="2:38" ht="6.75" customHeight="1">
      <c r="B2518" s="2454"/>
      <c r="C2518" s="2454"/>
      <c r="D2518" s="2454"/>
      <c r="G2518" s="2455"/>
      <c r="H2518" s="2455"/>
      <c r="I2518" s="2455"/>
      <c r="J2518" s="2455"/>
      <c r="K2518" s="2455"/>
      <c r="L2518" s="2455"/>
      <c r="M2518" s="2455"/>
      <c r="N2518" s="2455"/>
      <c r="O2518" s="2455"/>
      <c r="P2518" s="2455"/>
      <c r="R2518" s="2452"/>
      <c r="Z2518" s="2451"/>
      <c r="AA2518" s="2451"/>
      <c r="AB2518" s="2451"/>
    </row>
    <row r="2519" spans="2:38" ht="3.75" customHeight="1"/>
    <row r="2520" spans="2:38" ht="1.5" customHeight="1">
      <c r="B2520" s="2454" t="s">
        <v>2608</v>
      </c>
      <c r="C2520" s="2454"/>
      <c r="D2520" s="2454"/>
      <c r="G2520" s="2455" t="s">
        <v>2326</v>
      </c>
      <c r="H2520" s="2455"/>
      <c r="I2520" s="2455"/>
      <c r="J2520" s="2455"/>
      <c r="K2520" s="2455"/>
      <c r="L2520" s="2455"/>
      <c r="M2520" s="2455"/>
      <c r="N2520" s="2455"/>
      <c r="O2520" s="2455"/>
      <c r="P2520" s="2455"/>
      <c r="T2520" s="2456">
        <v>636</v>
      </c>
      <c r="V2520" s="2457">
        <v>2004</v>
      </c>
      <c r="X2520" s="2457">
        <v>1</v>
      </c>
      <c r="Z2520" s="2451">
        <v>1350000</v>
      </c>
      <c r="AA2520" s="2451"/>
      <c r="AB2520" s="2451"/>
      <c r="AC2520" s="2452" t="s">
        <v>1914</v>
      </c>
      <c r="AD2520" s="2452" t="s">
        <v>596</v>
      </c>
      <c r="AE2520" s="2452"/>
      <c r="AF2520" s="2452"/>
      <c r="AG2520" s="2452"/>
      <c r="AJ2520" s="2455" t="s">
        <v>2199</v>
      </c>
      <c r="AK2520" s="2455"/>
      <c r="AL2520" s="2455"/>
    </row>
    <row r="2521" spans="2:38" ht="7.5" customHeight="1">
      <c r="B2521" s="2454"/>
      <c r="C2521" s="2454"/>
      <c r="D2521" s="2454"/>
      <c r="G2521" s="2455"/>
      <c r="H2521" s="2455"/>
      <c r="I2521" s="2455"/>
      <c r="J2521" s="2455"/>
      <c r="K2521" s="2455"/>
      <c r="L2521" s="2455"/>
      <c r="M2521" s="2455"/>
      <c r="N2521" s="2455"/>
      <c r="O2521" s="2455"/>
      <c r="P2521" s="2455"/>
      <c r="R2521" s="2452" t="s">
        <v>1892</v>
      </c>
      <c r="T2521" s="2456"/>
      <c r="V2521" s="2457"/>
      <c r="X2521" s="2457"/>
      <c r="Z2521" s="2451"/>
      <c r="AA2521" s="2451"/>
      <c r="AB2521" s="2451"/>
      <c r="AC2521" s="2452"/>
      <c r="AD2521" s="2452"/>
      <c r="AE2521" s="2452"/>
      <c r="AF2521" s="2452"/>
      <c r="AG2521" s="2452"/>
      <c r="AJ2521" s="2455"/>
      <c r="AK2521" s="2455"/>
      <c r="AL2521" s="2455"/>
    </row>
    <row r="2522" spans="2:38" ht="6.75" customHeight="1">
      <c r="B2522" s="2454"/>
      <c r="C2522" s="2454"/>
      <c r="D2522" s="2454"/>
      <c r="G2522" s="2455"/>
      <c r="H2522" s="2455"/>
      <c r="I2522" s="2455"/>
      <c r="J2522" s="2455"/>
      <c r="K2522" s="2455"/>
      <c r="L2522" s="2455"/>
      <c r="M2522" s="2455"/>
      <c r="N2522" s="2455"/>
      <c r="O2522" s="2455"/>
      <c r="P2522" s="2455"/>
      <c r="R2522" s="2452"/>
      <c r="Z2522" s="2451"/>
      <c r="AA2522" s="2451"/>
      <c r="AB2522" s="2451"/>
    </row>
    <row r="2523" spans="2:38" ht="3.75" customHeight="1"/>
    <row r="2524" spans="2:38" ht="1.5" customHeight="1">
      <c r="B2524" s="2454" t="s">
        <v>2608</v>
      </c>
      <c r="C2524" s="2454"/>
      <c r="D2524" s="2454"/>
      <c r="G2524" s="2455" t="s">
        <v>2326</v>
      </c>
      <c r="H2524" s="2455"/>
      <c r="I2524" s="2455"/>
      <c r="J2524" s="2455"/>
      <c r="K2524" s="2455"/>
      <c r="L2524" s="2455"/>
      <c r="M2524" s="2455"/>
      <c r="N2524" s="2455"/>
      <c r="O2524" s="2455"/>
      <c r="P2524" s="2455"/>
      <c r="T2524" s="2456">
        <v>637</v>
      </c>
      <c r="V2524" s="2457">
        <v>2004</v>
      </c>
      <c r="X2524" s="2457">
        <v>1</v>
      </c>
      <c r="Z2524" s="2451">
        <v>1350000</v>
      </c>
      <c r="AA2524" s="2451"/>
      <c r="AB2524" s="2451"/>
      <c r="AC2524" s="2452" t="s">
        <v>1914</v>
      </c>
      <c r="AD2524" s="2452" t="s">
        <v>596</v>
      </c>
      <c r="AE2524" s="2452"/>
      <c r="AF2524" s="2452"/>
      <c r="AG2524" s="2452"/>
      <c r="AJ2524" s="2455" t="s">
        <v>2199</v>
      </c>
      <c r="AK2524" s="2455"/>
      <c r="AL2524" s="2455"/>
    </row>
    <row r="2525" spans="2:38" ht="7.5" customHeight="1">
      <c r="B2525" s="2454"/>
      <c r="C2525" s="2454"/>
      <c r="D2525" s="2454"/>
      <c r="G2525" s="2455"/>
      <c r="H2525" s="2455"/>
      <c r="I2525" s="2455"/>
      <c r="J2525" s="2455"/>
      <c r="K2525" s="2455"/>
      <c r="L2525" s="2455"/>
      <c r="M2525" s="2455"/>
      <c r="N2525" s="2455"/>
      <c r="O2525" s="2455"/>
      <c r="P2525" s="2455"/>
      <c r="R2525" s="2452" t="s">
        <v>1892</v>
      </c>
      <c r="T2525" s="2456"/>
      <c r="V2525" s="2457"/>
      <c r="X2525" s="2457"/>
      <c r="Z2525" s="2451"/>
      <c r="AA2525" s="2451"/>
      <c r="AB2525" s="2451"/>
      <c r="AC2525" s="2452"/>
      <c r="AD2525" s="2452"/>
      <c r="AE2525" s="2452"/>
      <c r="AF2525" s="2452"/>
      <c r="AG2525" s="2452"/>
      <c r="AJ2525" s="2455"/>
      <c r="AK2525" s="2455"/>
      <c r="AL2525" s="2455"/>
    </row>
    <row r="2526" spans="2:38" ht="6.75" customHeight="1">
      <c r="B2526" s="2454"/>
      <c r="C2526" s="2454"/>
      <c r="D2526" s="2454"/>
      <c r="G2526" s="2455"/>
      <c r="H2526" s="2455"/>
      <c r="I2526" s="2455"/>
      <c r="J2526" s="2455"/>
      <c r="K2526" s="2455"/>
      <c r="L2526" s="2455"/>
      <c r="M2526" s="2455"/>
      <c r="N2526" s="2455"/>
      <c r="O2526" s="2455"/>
      <c r="P2526" s="2455"/>
      <c r="R2526" s="2452"/>
      <c r="Z2526" s="2451"/>
      <c r="AA2526" s="2451"/>
      <c r="AB2526" s="2451"/>
    </row>
    <row r="2527" spans="2:38" ht="3.75" customHeight="1"/>
    <row r="2528" spans="2:38" ht="1.5" customHeight="1">
      <c r="B2528" s="2454" t="s">
        <v>2608</v>
      </c>
      <c r="C2528" s="2454"/>
      <c r="D2528" s="2454"/>
      <c r="G2528" s="2455" t="s">
        <v>2326</v>
      </c>
      <c r="H2528" s="2455"/>
      <c r="I2528" s="2455"/>
      <c r="J2528" s="2455"/>
      <c r="K2528" s="2455"/>
      <c r="L2528" s="2455"/>
      <c r="M2528" s="2455"/>
      <c r="N2528" s="2455"/>
      <c r="O2528" s="2455"/>
      <c r="P2528" s="2455"/>
      <c r="T2528" s="2456">
        <v>638</v>
      </c>
      <c r="V2528" s="2457">
        <v>2004</v>
      </c>
      <c r="X2528" s="2457">
        <v>1</v>
      </c>
      <c r="Z2528" s="2451">
        <v>1350000</v>
      </c>
      <c r="AA2528" s="2451"/>
      <c r="AB2528" s="2451"/>
      <c r="AC2528" s="2452" t="s">
        <v>1914</v>
      </c>
      <c r="AD2528" s="2452" t="s">
        <v>596</v>
      </c>
      <c r="AE2528" s="2452"/>
      <c r="AF2528" s="2452"/>
      <c r="AG2528" s="2452"/>
      <c r="AJ2528" s="2455" t="s">
        <v>2199</v>
      </c>
      <c r="AK2528" s="2455"/>
      <c r="AL2528" s="2455"/>
    </row>
    <row r="2529" spans="2:38" ht="7.5" customHeight="1">
      <c r="B2529" s="2454"/>
      <c r="C2529" s="2454"/>
      <c r="D2529" s="2454"/>
      <c r="G2529" s="2455"/>
      <c r="H2529" s="2455"/>
      <c r="I2529" s="2455"/>
      <c r="J2529" s="2455"/>
      <c r="K2529" s="2455"/>
      <c r="L2529" s="2455"/>
      <c r="M2529" s="2455"/>
      <c r="N2529" s="2455"/>
      <c r="O2529" s="2455"/>
      <c r="P2529" s="2455"/>
      <c r="R2529" s="2452" t="s">
        <v>1892</v>
      </c>
      <c r="T2529" s="2456"/>
      <c r="V2529" s="2457"/>
      <c r="X2529" s="2457"/>
      <c r="Z2529" s="2451"/>
      <c r="AA2529" s="2451"/>
      <c r="AB2529" s="2451"/>
      <c r="AC2529" s="2452"/>
      <c r="AD2529" s="2452"/>
      <c r="AE2529" s="2452"/>
      <c r="AF2529" s="2452"/>
      <c r="AG2529" s="2452"/>
      <c r="AJ2529" s="2455"/>
      <c r="AK2529" s="2455"/>
      <c r="AL2529" s="2455"/>
    </row>
    <row r="2530" spans="2:38" ht="6.75" customHeight="1">
      <c r="B2530" s="2454"/>
      <c r="C2530" s="2454"/>
      <c r="D2530" s="2454"/>
      <c r="G2530" s="2455"/>
      <c r="H2530" s="2455"/>
      <c r="I2530" s="2455"/>
      <c r="J2530" s="2455"/>
      <c r="K2530" s="2455"/>
      <c r="L2530" s="2455"/>
      <c r="M2530" s="2455"/>
      <c r="N2530" s="2455"/>
      <c r="O2530" s="2455"/>
      <c r="P2530" s="2455"/>
      <c r="R2530" s="2452"/>
      <c r="Z2530" s="2451"/>
      <c r="AA2530" s="2451"/>
      <c r="AB2530" s="2451"/>
    </row>
    <row r="2531" spans="2:38" ht="3.75" customHeight="1"/>
    <row r="2532" spans="2:38" ht="1.5" customHeight="1">
      <c r="B2532" s="2454" t="s">
        <v>2608</v>
      </c>
      <c r="C2532" s="2454"/>
      <c r="D2532" s="2454"/>
      <c r="G2532" s="2455" t="s">
        <v>2326</v>
      </c>
      <c r="H2532" s="2455"/>
      <c r="I2532" s="2455"/>
      <c r="J2532" s="2455"/>
      <c r="K2532" s="2455"/>
      <c r="L2532" s="2455"/>
      <c r="M2532" s="2455"/>
      <c r="N2532" s="2455"/>
      <c r="O2532" s="2455"/>
      <c r="P2532" s="2455"/>
      <c r="T2532" s="2456">
        <v>639</v>
      </c>
      <c r="V2532" s="2457">
        <v>2004</v>
      </c>
      <c r="X2532" s="2457">
        <v>1</v>
      </c>
      <c r="Z2532" s="2451">
        <v>1350000</v>
      </c>
      <c r="AA2532" s="2451"/>
      <c r="AB2532" s="2451"/>
      <c r="AC2532" s="2452" t="s">
        <v>1914</v>
      </c>
      <c r="AD2532" s="2452" t="s">
        <v>596</v>
      </c>
      <c r="AE2532" s="2452"/>
      <c r="AF2532" s="2452"/>
      <c r="AG2532" s="2452"/>
      <c r="AJ2532" s="2455" t="s">
        <v>2199</v>
      </c>
      <c r="AK2532" s="2455"/>
      <c r="AL2532" s="2455"/>
    </row>
    <row r="2533" spans="2:38" ht="7.5" customHeight="1">
      <c r="B2533" s="2454"/>
      <c r="C2533" s="2454"/>
      <c r="D2533" s="2454"/>
      <c r="G2533" s="2455"/>
      <c r="H2533" s="2455"/>
      <c r="I2533" s="2455"/>
      <c r="J2533" s="2455"/>
      <c r="K2533" s="2455"/>
      <c r="L2533" s="2455"/>
      <c r="M2533" s="2455"/>
      <c r="N2533" s="2455"/>
      <c r="O2533" s="2455"/>
      <c r="P2533" s="2455"/>
      <c r="R2533" s="2452" t="s">
        <v>1892</v>
      </c>
      <c r="T2533" s="2456"/>
      <c r="V2533" s="2457"/>
      <c r="X2533" s="2457"/>
      <c r="Z2533" s="2451"/>
      <c r="AA2533" s="2451"/>
      <c r="AB2533" s="2451"/>
      <c r="AC2533" s="2452"/>
      <c r="AD2533" s="2452"/>
      <c r="AE2533" s="2452"/>
      <c r="AF2533" s="2452"/>
      <c r="AG2533" s="2452"/>
      <c r="AJ2533" s="2455"/>
      <c r="AK2533" s="2455"/>
      <c r="AL2533" s="2455"/>
    </row>
    <row r="2534" spans="2:38" ht="6.75" customHeight="1">
      <c r="B2534" s="2454"/>
      <c r="C2534" s="2454"/>
      <c r="D2534" s="2454"/>
      <c r="G2534" s="2455"/>
      <c r="H2534" s="2455"/>
      <c r="I2534" s="2455"/>
      <c r="J2534" s="2455"/>
      <c r="K2534" s="2455"/>
      <c r="L2534" s="2455"/>
      <c r="M2534" s="2455"/>
      <c r="N2534" s="2455"/>
      <c r="O2534" s="2455"/>
      <c r="P2534" s="2455"/>
      <c r="R2534" s="2452"/>
      <c r="Z2534" s="2451"/>
      <c r="AA2534" s="2451"/>
      <c r="AB2534" s="2451"/>
    </row>
    <row r="2535" spans="2:38" ht="3.75" customHeight="1"/>
    <row r="2536" spans="2:38" ht="1.5" customHeight="1">
      <c r="B2536" s="2454" t="s">
        <v>2608</v>
      </c>
      <c r="C2536" s="2454"/>
      <c r="D2536" s="2454"/>
      <c r="G2536" s="2455" t="s">
        <v>2326</v>
      </c>
      <c r="H2536" s="2455"/>
      <c r="I2536" s="2455"/>
      <c r="J2536" s="2455"/>
      <c r="K2536" s="2455"/>
      <c r="L2536" s="2455"/>
      <c r="M2536" s="2455"/>
      <c r="N2536" s="2455"/>
      <c r="O2536" s="2455"/>
      <c r="P2536" s="2455"/>
      <c r="T2536" s="2456">
        <v>640</v>
      </c>
      <c r="V2536" s="2457">
        <v>2004</v>
      </c>
      <c r="X2536" s="2457">
        <v>1</v>
      </c>
      <c r="Z2536" s="2451">
        <v>1350000</v>
      </c>
      <c r="AA2536" s="2451"/>
      <c r="AB2536" s="2451"/>
      <c r="AC2536" s="2452" t="s">
        <v>1914</v>
      </c>
      <c r="AD2536" s="2452" t="s">
        <v>596</v>
      </c>
      <c r="AE2536" s="2452"/>
      <c r="AF2536" s="2452"/>
      <c r="AG2536" s="2452"/>
      <c r="AJ2536" s="2455" t="s">
        <v>2199</v>
      </c>
      <c r="AK2536" s="2455"/>
      <c r="AL2536" s="2455"/>
    </row>
    <row r="2537" spans="2:38" ht="7.5" customHeight="1">
      <c r="B2537" s="2454"/>
      <c r="C2537" s="2454"/>
      <c r="D2537" s="2454"/>
      <c r="G2537" s="2455"/>
      <c r="H2537" s="2455"/>
      <c r="I2537" s="2455"/>
      <c r="J2537" s="2455"/>
      <c r="K2537" s="2455"/>
      <c r="L2537" s="2455"/>
      <c r="M2537" s="2455"/>
      <c r="N2537" s="2455"/>
      <c r="O2537" s="2455"/>
      <c r="P2537" s="2455"/>
      <c r="R2537" s="2452" t="s">
        <v>1892</v>
      </c>
      <c r="T2537" s="2456"/>
      <c r="V2537" s="2457"/>
      <c r="X2537" s="2457"/>
      <c r="Z2537" s="2451"/>
      <c r="AA2537" s="2451"/>
      <c r="AB2537" s="2451"/>
      <c r="AC2537" s="2452"/>
      <c r="AD2537" s="2452"/>
      <c r="AE2537" s="2452"/>
      <c r="AF2537" s="2452"/>
      <c r="AG2537" s="2452"/>
      <c r="AJ2537" s="2455"/>
      <c r="AK2537" s="2455"/>
      <c r="AL2537" s="2455"/>
    </row>
    <row r="2538" spans="2:38" ht="6.75" customHeight="1">
      <c r="B2538" s="2454"/>
      <c r="C2538" s="2454"/>
      <c r="D2538" s="2454"/>
      <c r="G2538" s="2455"/>
      <c r="H2538" s="2455"/>
      <c r="I2538" s="2455"/>
      <c r="J2538" s="2455"/>
      <c r="K2538" s="2455"/>
      <c r="L2538" s="2455"/>
      <c r="M2538" s="2455"/>
      <c r="N2538" s="2455"/>
      <c r="O2538" s="2455"/>
      <c r="P2538" s="2455"/>
      <c r="R2538" s="2452"/>
      <c r="Z2538" s="2451"/>
      <c r="AA2538" s="2451"/>
      <c r="AB2538" s="2451"/>
    </row>
    <row r="2539" spans="2:38" ht="3.75" customHeight="1"/>
    <row r="2540" spans="2:38" ht="1.5" customHeight="1">
      <c r="B2540" s="2454" t="s">
        <v>2608</v>
      </c>
      <c r="C2540" s="2454"/>
      <c r="D2540" s="2454"/>
      <c r="G2540" s="2455" t="s">
        <v>2326</v>
      </c>
      <c r="H2540" s="2455"/>
      <c r="I2540" s="2455"/>
      <c r="J2540" s="2455"/>
      <c r="K2540" s="2455"/>
      <c r="L2540" s="2455"/>
      <c r="M2540" s="2455"/>
      <c r="N2540" s="2455"/>
      <c r="O2540" s="2455"/>
      <c r="P2540" s="2455"/>
      <c r="T2540" s="2456">
        <v>641</v>
      </c>
      <c r="V2540" s="2457">
        <v>2004</v>
      </c>
      <c r="X2540" s="2457">
        <v>1</v>
      </c>
      <c r="Z2540" s="2451">
        <v>1350000</v>
      </c>
      <c r="AA2540" s="2451"/>
      <c r="AB2540" s="2451"/>
      <c r="AC2540" s="2452" t="s">
        <v>1914</v>
      </c>
      <c r="AD2540" s="2452" t="s">
        <v>596</v>
      </c>
      <c r="AE2540" s="2452"/>
      <c r="AF2540" s="2452"/>
      <c r="AG2540" s="2452"/>
      <c r="AJ2540" s="2455" t="s">
        <v>2199</v>
      </c>
      <c r="AK2540" s="2455"/>
      <c r="AL2540" s="2455"/>
    </row>
    <row r="2541" spans="2:38" ht="7.5" customHeight="1">
      <c r="B2541" s="2454"/>
      <c r="C2541" s="2454"/>
      <c r="D2541" s="2454"/>
      <c r="G2541" s="2455"/>
      <c r="H2541" s="2455"/>
      <c r="I2541" s="2455"/>
      <c r="J2541" s="2455"/>
      <c r="K2541" s="2455"/>
      <c r="L2541" s="2455"/>
      <c r="M2541" s="2455"/>
      <c r="N2541" s="2455"/>
      <c r="O2541" s="2455"/>
      <c r="P2541" s="2455"/>
      <c r="R2541" s="2452" t="s">
        <v>1892</v>
      </c>
      <c r="T2541" s="2456"/>
      <c r="V2541" s="2457"/>
      <c r="X2541" s="2457"/>
      <c r="Z2541" s="2451"/>
      <c r="AA2541" s="2451"/>
      <c r="AB2541" s="2451"/>
      <c r="AC2541" s="2452"/>
      <c r="AD2541" s="2452"/>
      <c r="AE2541" s="2452"/>
      <c r="AF2541" s="2452"/>
      <c r="AG2541" s="2452"/>
      <c r="AJ2541" s="2455"/>
      <c r="AK2541" s="2455"/>
      <c r="AL2541" s="2455"/>
    </row>
    <row r="2542" spans="2:38" ht="6.75" customHeight="1">
      <c r="B2542" s="2454"/>
      <c r="C2542" s="2454"/>
      <c r="D2542" s="2454"/>
      <c r="G2542" s="2455"/>
      <c r="H2542" s="2455"/>
      <c r="I2542" s="2455"/>
      <c r="J2542" s="2455"/>
      <c r="K2542" s="2455"/>
      <c r="L2542" s="2455"/>
      <c r="M2542" s="2455"/>
      <c r="N2542" s="2455"/>
      <c r="O2542" s="2455"/>
      <c r="P2542" s="2455"/>
      <c r="R2542" s="2452"/>
      <c r="Z2542" s="2451"/>
      <c r="AA2542" s="2451"/>
      <c r="AB2542" s="2451"/>
    </row>
    <row r="2543" spans="2:38" ht="3.75" customHeight="1"/>
    <row r="2544" spans="2:38" ht="1.5" customHeight="1">
      <c r="B2544" s="2454" t="s">
        <v>2609</v>
      </c>
      <c r="C2544" s="2454"/>
      <c r="D2544" s="2454"/>
      <c r="G2544" s="2455" t="s">
        <v>301</v>
      </c>
      <c r="H2544" s="2455"/>
      <c r="I2544" s="2455"/>
      <c r="J2544" s="2455"/>
      <c r="K2544" s="2455"/>
      <c r="L2544" s="2455"/>
      <c r="M2544" s="2455"/>
      <c r="N2544" s="2455"/>
      <c r="O2544" s="2455"/>
      <c r="P2544" s="2455"/>
      <c r="T2544" s="2456">
        <v>642</v>
      </c>
      <c r="V2544" s="2457">
        <v>2004</v>
      </c>
      <c r="X2544" s="2457">
        <v>1</v>
      </c>
      <c r="Z2544" s="2451">
        <v>220000</v>
      </c>
      <c r="AA2544" s="2451"/>
      <c r="AB2544" s="2451"/>
      <c r="AC2544" s="2452" t="s">
        <v>13</v>
      </c>
      <c r="AD2544" s="2452" t="s">
        <v>596</v>
      </c>
      <c r="AE2544" s="2452"/>
      <c r="AF2544" s="2452"/>
      <c r="AG2544" s="2452"/>
      <c r="AI2544" s="2452" t="s">
        <v>12</v>
      </c>
      <c r="AJ2544" s="2455" t="s">
        <v>12</v>
      </c>
      <c r="AK2544" s="2455"/>
      <c r="AL2544" s="2455"/>
    </row>
    <row r="2545" spans="2:38" ht="7.5" customHeight="1">
      <c r="B2545" s="2454"/>
      <c r="C2545" s="2454"/>
      <c r="D2545" s="2454"/>
      <c r="G2545" s="2455"/>
      <c r="H2545" s="2455"/>
      <c r="I2545" s="2455"/>
      <c r="J2545" s="2455"/>
      <c r="K2545" s="2455"/>
      <c r="L2545" s="2455"/>
      <c r="M2545" s="2455"/>
      <c r="N2545" s="2455"/>
      <c r="O2545" s="2455"/>
      <c r="P2545" s="2455"/>
      <c r="R2545" s="2452" t="s">
        <v>1961</v>
      </c>
      <c r="T2545" s="2456"/>
      <c r="V2545" s="2457"/>
      <c r="X2545" s="2457"/>
      <c r="Z2545" s="2451"/>
      <c r="AA2545" s="2451"/>
      <c r="AB2545" s="2451"/>
      <c r="AC2545" s="2452"/>
      <c r="AD2545" s="2452"/>
      <c r="AE2545" s="2452"/>
      <c r="AF2545" s="2452"/>
      <c r="AG2545" s="2452"/>
      <c r="AI2545" s="2452"/>
      <c r="AJ2545" s="2455"/>
      <c r="AK2545" s="2455"/>
      <c r="AL2545" s="2455"/>
    </row>
    <row r="2546" spans="2:38" ht="6.75" customHeight="1">
      <c r="B2546" s="2454"/>
      <c r="C2546" s="2454"/>
      <c r="D2546" s="2454"/>
      <c r="G2546" s="2455"/>
      <c r="H2546" s="2455"/>
      <c r="I2546" s="2455"/>
      <c r="J2546" s="2455"/>
      <c r="K2546" s="2455"/>
      <c r="L2546" s="2455"/>
      <c r="M2546" s="2455"/>
      <c r="N2546" s="2455"/>
      <c r="O2546" s="2455"/>
      <c r="P2546" s="2455"/>
      <c r="R2546" s="2452"/>
      <c r="Z2546" s="2451"/>
      <c r="AA2546" s="2451"/>
      <c r="AB2546" s="2451"/>
    </row>
    <row r="2547" spans="2:38" ht="3.75" customHeight="1"/>
    <row r="2548" spans="2:38" ht="1.5" customHeight="1">
      <c r="B2548" s="2454" t="s">
        <v>2609</v>
      </c>
      <c r="C2548" s="2454"/>
      <c r="D2548" s="2454"/>
      <c r="G2548" s="2455" t="s">
        <v>301</v>
      </c>
      <c r="H2548" s="2455"/>
      <c r="I2548" s="2455"/>
      <c r="J2548" s="2455"/>
      <c r="K2548" s="2455"/>
      <c r="L2548" s="2455"/>
      <c r="M2548" s="2455"/>
      <c r="N2548" s="2455"/>
      <c r="O2548" s="2455"/>
      <c r="P2548" s="2455"/>
      <c r="T2548" s="2456">
        <v>643</v>
      </c>
      <c r="V2548" s="2457">
        <v>2004</v>
      </c>
      <c r="X2548" s="2457">
        <v>1</v>
      </c>
      <c r="Z2548" s="2451">
        <v>220000</v>
      </c>
      <c r="AA2548" s="2451"/>
      <c r="AB2548" s="2451"/>
      <c r="AC2548" s="2452" t="s">
        <v>13</v>
      </c>
      <c r="AD2548" s="2452" t="s">
        <v>596</v>
      </c>
      <c r="AE2548" s="2452"/>
      <c r="AF2548" s="2452"/>
      <c r="AG2548" s="2452"/>
      <c r="AI2548" s="2452" t="s">
        <v>12</v>
      </c>
      <c r="AJ2548" s="2455" t="s">
        <v>12</v>
      </c>
      <c r="AK2548" s="2455"/>
      <c r="AL2548" s="2455"/>
    </row>
    <row r="2549" spans="2:38" ht="7.5" customHeight="1">
      <c r="B2549" s="2454"/>
      <c r="C2549" s="2454"/>
      <c r="D2549" s="2454"/>
      <c r="G2549" s="2455"/>
      <c r="H2549" s="2455"/>
      <c r="I2549" s="2455"/>
      <c r="J2549" s="2455"/>
      <c r="K2549" s="2455"/>
      <c r="L2549" s="2455"/>
      <c r="M2549" s="2455"/>
      <c r="N2549" s="2455"/>
      <c r="O2549" s="2455"/>
      <c r="P2549" s="2455"/>
      <c r="R2549" s="2452" t="s">
        <v>1961</v>
      </c>
      <c r="T2549" s="2456"/>
      <c r="V2549" s="2457"/>
      <c r="X2549" s="2457"/>
      <c r="Z2549" s="2451"/>
      <c r="AA2549" s="2451"/>
      <c r="AB2549" s="2451"/>
      <c r="AC2549" s="2452"/>
      <c r="AD2549" s="2452"/>
      <c r="AE2549" s="2452"/>
      <c r="AF2549" s="2452"/>
      <c r="AG2549" s="2452"/>
      <c r="AI2549" s="2452"/>
      <c r="AJ2549" s="2455"/>
      <c r="AK2549" s="2455"/>
      <c r="AL2549" s="2455"/>
    </row>
    <row r="2550" spans="2:38" ht="6.75" customHeight="1">
      <c r="B2550" s="2454"/>
      <c r="C2550" s="2454"/>
      <c r="D2550" s="2454"/>
      <c r="G2550" s="2455"/>
      <c r="H2550" s="2455"/>
      <c r="I2550" s="2455"/>
      <c r="J2550" s="2455"/>
      <c r="K2550" s="2455"/>
      <c r="L2550" s="2455"/>
      <c r="M2550" s="2455"/>
      <c r="N2550" s="2455"/>
      <c r="O2550" s="2455"/>
      <c r="P2550" s="2455"/>
      <c r="R2550" s="2452"/>
      <c r="Z2550" s="2451"/>
      <c r="AA2550" s="2451"/>
      <c r="AB2550" s="2451"/>
    </row>
    <row r="2551" spans="2:38" ht="3.75" customHeight="1"/>
    <row r="2552" spans="2:38" ht="1.5" customHeight="1">
      <c r="B2552" s="2454" t="s">
        <v>2609</v>
      </c>
      <c r="C2552" s="2454"/>
      <c r="D2552" s="2454"/>
      <c r="G2552" s="2455" t="s">
        <v>301</v>
      </c>
      <c r="H2552" s="2455"/>
      <c r="I2552" s="2455"/>
      <c r="J2552" s="2455"/>
      <c r="K2552" s="2455"/>
      <c r="L2552" s="2455"/>
      <c r="M2552" s="2455"/>
      <c r="N2552" s="2455"/>
      <c r="O2552" s="2455"/>
      <c r="P2552" s="2455"/>
      <c r="T2552" s="2456">
        <v>644</v>
      </c>
      <c r="V2552" s="2457">
        <v>2004</v>
      </c>
      <c r="X2552" s="2457">
        <v>1</v>
      </c>
      <c r="Z2552" s="2451">
        <v>220000</v>
      </c>
      <c r="AA2552" s="2451"/>
      <c r="AB2552" s="2451"/>
      <c r="AC2552" s="2452" t="s">
        <v>13</v>
      </c>
      <c r="AD2552" s="2452" t="s">
        <v>596</v>
      </c>
      <c r="AE2552" s="2452"/>
      <c r="AF2552" s="2452"/>
      <c r="AG2552" s="2452"/>
      <c r="AI2552" s="2452" t="s">
        <v>12</v>
      </c>
      <c r="AJ2552" s="2455" t="s">
        <v>12</v>
      </c>
      <c r="AK2552" s="2455"/>
      <c r="AL2552" s="2455"/>
    </row>
    <row r="2553" spans="2:38" ht="7.5" customHeight="1">
      <c r="B2553" s="2454"/>
      <c r="C2553" s="2454"/>
      <c r="D2553" s="2454"/>
      <c r="G2553" s="2455"/>
      <c r="H2553" s="2455"/>
      <c r="I2553" s="2455"/>
      <c r="J2553" s="2455"/>
      <c r="K2553" s="2455"/>
      <c r="L2553" s="2455"/>
      <c r="M2553" s="2455"/>
      <c r="N2553" s="2455"/>
      <c r="O2553" s="2455"/>
      <c r="P2553" s="2455"/>
      <c r="R2553" s="2452" t="s">
        <v>1961</v>
      </c>
      <c r="T2553" s="2456"/>
      <c r="V2553" s="2457"/>
      <c r="X2553" s="2457"/>
      <c r="Z2553" s="2451"/>
      <c r="AA2553" s="2451"/>
      <c r="AB2553" s="2451"/>
      <c r="AC2553" s="2452"/>
      <c r="AD2553" s="2452"/>
      <c r="AE2553" s="2452"/>
      <c r="AF2553" s="2452"/>
      <c r="AG2553" s="2452"/>
      <c r="AI2553" s="2452"/>
      <c r="AJ2553" s="2455"/>
      <c r="AK2553" s="2455"/>
      <c r="AL2553" s="2455"/>
    </row>
    <row r="2554" spans="2:38" ht="6.75" customHeight="1">
      <c r="B2554" s="2454"/>
      <c r="C2554" s="2454"/>
      <c r="D2554" s="2454"/>
      <c r="G2554" s="2455"/>
      <c r="H2554" s="2455"/>
      <c r="I2554" s="2455"/>
      <c r="J2554" s="2455"/>
      <c r="K2554" s="2455"/>
      <c r="L2554" s="2455"/>
      <c r="M2554" s="2455"/>
      <c r="N2554" s="2455"/>
      <c r="O2554" s="2455"/>
      <c r="P2554" s="2455"/>
      <c r="R2554" s="2452"/>
      <c r="Z2554" s="2451"/>
      <c r="AA2554" s="2451"/>
      <c r="AB2554" s="2451"/>
    </row>
    <row r="2555" spans="2:38" ht="3.75" customHeight="1"/>
    <row r="2556" spans="2:38" ht="1.5" customHeight="1">
      <c r="B2556" s="2454" t="s">
        <v>2609</v>
      </c>
      <c r="C2556" s="2454"/>
      <c r="D2556" s="2454"/>
      <c r="G2556" s="2455" t="s">
        <v>301</v>
      </c>
      <c r="H2556" s="2455"/>
      <c r="I2556" s="2455"/>
      <c r="J2556" s="2455"/>
      <c r="K2556" s="2455"/>
      <c r="L2556" s="2455"/>
      <c r="M2556" s="2455"/>
      <c r="N2556" s="2455"/>
      <c r="O2556" s="2455"/>
      <c r="P2556" s="2455"/>
      <c r="T2556" s="2456">
        <v>645</v>
      </c>
      <c r="V2556" s="2457">
        <v>2004</v>
      </c>
      <c r="X2556" s="2457">
        <v>1</v>
      </c>
      <c r="Z2556" s="2451">
        <v>220000</v>
      </c>
      <c r="AA2556" s="2451"/>
      <c r="AB2556" s="2451"/>
      <c r="AC2556" s="2452" t="s">
        <v>13</v>
      </c>
      <c r="AD2556" s="2452" t="s">
        <v>596</v>
      </c>
      <c r="AE2556" s="2452"/>
      <c r="AF2556" s="2452"/>
      <c r="AG2556" s="2452"/>
      <c r="AI2556" s="2452" t="s">
        <v>12</v>
      </c>
      <c r="AJ2556" s="2455" t="s">
        <v>12</v>
      </c>
      <c r="AK2556" s="2455"/>
      <c r="AL2556" s="2455"/>
    </row>
    <row r="2557" spans="2:38" ht="7.5" customHeight="1">
      <c r="B2557" s="2454"/>
      <c r="C2557" s="2454"/>
      <c r="D2557" s="2454"/>
      <c r="G2557" s="2455"/>
      <c r="H2557" s="2455"/>
      <c r="I2557" s="2455"/>
      <c r="J2557" s="2455"/>
      <c r="K2557" s="2455"/>
      <c r="L2557" s="2455"/>
      <c r="M2557" s="2455"/>
      <c r="N2557" s="2455"/>
      <c r="O2557" s="2455"/>
      <c r="P2557" s="2455"/>
      <c r="R2557" s="2452" t="s">
        <v>1961</v>
      </c>
      <c r="T2557" s="2456"/>
      <c r="V2557" s="2457"/>
      <c r="X2557" s="2457"/>
      <c r="Z2557" s="2451"/>
      <c r="AA2557" s="2451"/>
      <c r="AB2557" s="2451"/>
      <c r="AC2557" s="2452"/>
      <c r="AD2557" s="2452"/>
      <c r="AE2557" s="2452"/>
      <c r="AF2557" s="2452"/>
      <c r="AG2557" s="2452"/>
      <c r="AI2557" s="2452"/>
      <c r="AJ2557" s="2455"/>
      <c r="AK2557" s="2455"/>
      <c r="AL2557" s="2455"/>
    </row>
    <row r="2558" spans="2:38" ht="6.75" customHeight="1">
      <c r="B2558" s="2454"/>
      <c r="C2558" s="2454"/>
      <c r="D2558" s="2454"/>
      <c r="G2558" s="2455"/>
      <c r="H2558" s="2455"/>
      <c r="I2558" s="2455"/>
      <c r="J2558" s="2455"/>
      <c r="K2558" s="2455"/>
      <c r="L2558" s="2455"/>
      <c r="M2558" s="2455"/>
      <c r="N2558" s="2455"/>
      <c r="O2558" s="2455"/>
      <c r="P2558" s="2455"/>
      <c r="R2558" s="2452"/>
      <c r="Z2558" s="2451"/>
      <c r="AA2558" s="2451"/>
      <c r="AB2558" s="2451"/>
    </row>
    <row r="2559" spans="2:38" ht="3.75" customHeight="1"/>
    <row r="2560" spans="2:38" ht="1.5" customHeight="1">
      <c r="B2560" s="2454" t="s">
        <v>2609</v>
      </c>
      <c r="C2560" s="2454"/>
      <c r="D2560" s="2454"/>
      <c r="G2560" s="2455" t="s">
        <v>301</v>
      </c>
      <c r="H2560" s="2455"/>
      <c r="I2560" s="2455"/>
      <c r="J2560" s="2455"/>
      <c r="K2560" s="2455"/>
      <c r="L2560" s="2455"/>
      <c r="M2560" s="2455"/>
      <c r="N2560" s="2455"/>
      <c r="O2560" s="2455"/>
      <c r="P2560" s="2455"/>
      <c r="T2560" s="2456">
        <v>646</v>
      </c>
      <c r="V2560" s="2457">
        <v>2006</v>
      </c>
      <c r="X2560" s="2457">
        <v>1</v>
      </c>
      <c r="Z2560" s="2451">
        <v>365000</v>
      </c>
      <c r="AA2560" s="2451"/>
      <c r="AB2560" s="2451"/>
      <c r="AC2560" s="2452" t="s">
        <v>13</v>
      </c>
      <c r="AD2560" s="2452" t="s">
        <v>1817</v>
      </c>
      <c r="AE2560" s="2452"/>
      <c r="AF2560" s="2452"/>
      <c r="AG2560" s="2452"/>
      <c r="AI2560" s="2452" t="s">
        <v>12</v>
      </c>
      <c r="AJ2560" s="2455" t="s">
        <v>12</v>
      </c>
      <c r="AK2560" s="2455"/>
      <c r="AL2560" s="2455"/>
    </row>
    <row r="2561" spans="2:38" ht="7.5" customHeight="1">
      <c r="B2561" s="2454"/>
      <c r="C2561" s="2454"/>
      <c r="D2561" s="2454"/>
      <c r="G2561" s="2455"/>
      <c r="H2561" s="2455"/>
      <c r="I2561" s="2455"/>
      <c r="J2561" s="2455"/>
      <c r="K2561" s="2455"/>
      <c r="L2561" s="2455"/>
      <c r="M2561" s="2455"/>
      <c r="N2561" s="2455"/>
      <c r="O2561" s="2455"/>
      <c r="P2561" s="2455"/>
      <c r="R2561" s="2452" t="s">
        <v>1961</v>
      </c>
      <c r="T2561" s="2456"/>
      <c r="V2561" s="2457"/>
      <c r="X2561" s="2457"/>
      <c r="Z2561" s="2451"/>
      <c r="AA2561" s="2451"/>
      <c r="AB2561" s="2451"/>
      <c r="AC2561" s="2452"/>
      <c r="AD2561" s="2452"/>
      <c r="AE2561" s="2452"/>
      <c r="AF2561" s="2452"/>
      <c r="AG2561" s="2452"/>
      <c r="AI2561" s="2452"/>
      <c r="AJ2561" s="2455"/>
      <c r="AK2561" s="2455"/>
      <c r="AL2561" s="2455"/>
    </row>
    <row r="2562" spans="2:38" ht="6.75" customHeight="1">
      <c r="B2562" s="2454"/>
      <c r="C2562" s="2454"/>
      <c r="D2562" s="2454"/>
      <c r="G2562" s="2455"/>
      <c r="H2562" s="2455"/>
      <c r="I2562" s="2455"/>
      <c r="J2562" s="2455"/>
      <c r="K2562" s="2455"/>
      <c r="L2562" s="2455"/>
      <c r="M2562" s="2455"/>
      <c r="N2562" s="2455"/>
      <c r="O2562" s="2455"/>
      <c r="P2562" s="2455"/>
      <c r="R2562" s="2452"/>
      <c r="Z2562" s="2451"/>
      <c r="AA2562" s="2451"/>
      <c r="AB2562" s="2451"/>
    </row>
    <row r="2563" spans="2:38" ht="3.75" customHeight="1"/>
    <row r="2564" spans="2:38" ht="1.5" customHeight="1">
      <c r="B2564" s="2454" t="s">
        <v>2609</v>
      </c>
      <c r="C2564" s="2454"/>
      <c r="D2564" s="2454"/>
      <c r="G2564" s="2455" t="s">
        <v>301</v>
      </c>
      <c r="H2564" s="2455"/>
      <c r="I2564" s="2455"/>
      <c r="J2564" s="2455"/>
      <c r="K2564" s="2455"/>
      <c r="L2564" s="2455"/>
      <c r="M2564" s="2455"/>
      <c r="N2564" s="2455"/>
      <c r="O2564" s="2455"/>
      <c r="P2564" s="2455"/>
      <c r="T2564" s="2456">
        <v>647</v>
      </c>
      <c r="V2564" s="2457">
        <v>2006</v>
      </c>
      <c r="X2564" s="2457">
        <v>1</v>
      </c>
      <c r="Z2564" s="2451">
        <v>365000</v>
      </c>
      <c r="AA2564" s="2451"/>
      <c r="AB2564" s="2451"/>
      <c r="AC2564" s="2452" t="s">
        <v>13</v>
      </c>
      <c r="AD2564" s="2452" t="s">
        <v>1817</v>
      </c>
      <c r="AE2564" s="2452"/>
      <c r="AF2564" s="2452"/>
      <c r="AG2564" s="2452"/>
      <c r="AI2564" s="2452" t="s">
        <v>12</v>
      </c>
      <c r="AJ2564" s="2455" t="s">
        <v>12</v>
      </c>
      <c r="AK2564" s="2455"/>
      <c r="AL2564" s="2455"/>
    </row>
    <row r="2565" spans="2:38" ht="7.5" customHeight="1">
      <c r="B2565" s="2454"/>
      <c r="C2565" s="2454"/>
      <c r="D2565" s="2454"/>
      <c r="G2565" s="2455"/>
      <c r="H2565" s="2455"/>
      <c r="I2565" s="2455"/>
      <c r="J2565" s="2455"/>
      <c r="K2565" s="2455"/>
      <c r="L2565" s="2455"/>
      <c r="M2565" s="2455"/>
      <c r="N2565" s="2455"/>
      <c r="O2565" s="2455"/>
      <c r="P2565" s="2455"/>
      <c r="R2565" s="2452" t="s">
        <v>1961</v>
      </c>
      <c r="T2565" s="2456"/>
      <c r="V2565" s="2457"/>
      <c r="X2565" s="2457"/>
      <c r="Z2565" s="2451"/>
      <c r="AA2565" s="2451"/>
      <c r="AB2565" s="2451"/>
      <c r="AC2565" s="2452"/>
      <c r="AD2565" s="2452"/>
      <c r="AE2565" s="2452"/>
      <c r="AF2565" s="2452"/>
      <c r="AG2565" s="2452"/>
      <c r="AI2565" s="2452"/>
      <c r="AJ2565" s="2455"/>
      <c r="AK2565" s="2455"/>
      <c r="AL2565" s="2455"/>
    </row>
    <row r="2566" spans="2:38" ht="6.75" customHeight="1">
      <c r="B2566" s="2454"/>
      <c r="C2566" s="2454"/>
      <c r="D2566" s="2454"/>
      <c r="G2566" s="2455"/>
      <c r="H2566" s="2455"/>
      <c r="I2566" s="2455"/>
      <c r="J2566" s="2455"/>
      <c r="K2566" s="2455"/>
      <c r="L2566" s="2455"/>
      <c r="M2566" s="2455"/>
      <c r="N2566" s="2455"/>
      <c r="O2566" s="2455"/>
      <c r="P2566" s="2455"/>
      <c r="R2566" s="2452"/>
      <c r="Z2566" s="2451"/>
      <c r="AA2566" s="2451"/>
      <c r="AB2566" s="2451"/>
    </row>
    <row r="2567" spans="2:38" ht="3.75" customHeight="1"/>
    <row r="2568" spans="2:38" ht="1.5" customHeight="1">
      <c r="B2568" s="2454" t="s">
        <v>2609</v>
      </c>
      <c r="C2568" s="2454"/>
      <c r="D2568" s="2454"/>
      <c r="G2568" s="2455" t="s">
        <v>301</v>
      </c>
      <c r="H2568" s="2455"/>
      <c r="I2568" s="2455"/>
      <c r="J2568" s="2455"/>
      <c r="K2568" s="2455"/>
      <c r="L2568" s="2455"/>
      <c r="M2568" s="2455"/>
      <c r="N2568" s="2455"/>
      <c r="O2568" s="2455"/>
      <c r="P2568" s="2455"/>
      <c r="T2568" s="2456">
        <v>648</v>
      </c>
      <c r="V2568" s="2457">
        <v>2006</v>
      </c>
      <c r="X2568" s="2457">
        <v>1</v>
      </c>
      <c r="Z2568" s="2451">
        <v>365000</v>
      </c>
      <c r="AA2568" s="2451"/>
      <c r="AB2568" s="2451"/>
      <c r="AC2568" s="2452" t="s">
        <v>13</v>
      </c>
      <c r="AD2568" s="2452" t="s">
        <v>1817</v>
      </c>
      <c r="AE2568" s="2452"/>
      <c r="AF2568" s="2452"/>
      <c r="AG2568" s="2452"/>
      <c r="AI2568" s="2452" t="s">
        <v>12</v>
      </c>
      <c r="AJ2568" s="2455" t="s">
        <v>12</v>
      </c>
      <c r="AK2568" s="2455"/>
      <c r="AL2568" s="2455"/>
    </row>
    <row r="2569" spans="2:38" ht="7.5" customHeight="1">
      <c r="B2569" s="2454"/>
      <c r="C2569" s="2454"/>
      <c r="D2569" s="2454"/>
      <c r="G2569" s="2455"/>
      <c r="H2569" s="2455"/>
      <c r="I2569" s="2455"/>
      <c r="J2569" s="2455"/>
      <c r="K2569" s="2455"/>
      <c r="L2569" s="2455"/>
      <c r="M2569" s="2455"/>
      <c r="N2569" s="2455"/>
      <c r="O2569" s="2455"/>
      <c r="P2569" s="2455"/>
      <c r="R2569" s="2452" t="s">
        <v>1961</v>
      </c>
      <c r="T2569" s="2456"/>
      <c r="V2569" s="2457"/>
      <c r="X2569" s="2457"/>
      <c r="Z2569" s="2451"/>
      <c r="AA2569" s="2451"/>
      <c r="AB2569" s="2451"/>
      <c r="AC2569" s="2452"/>
      <c r="AD2569" s="2452"/>
      <c r="AE2569" s="2452"/>
      <c r="AF2569" s="2452"/>
      <c r="AG2569" s="2452"/>
      <c r="AI2569" s="2452"/>
      <c r="AJ2569" s="2455"/>
      <c r="AK2569" s="2455"/>
      <c r="AL2569" s="2455"/>
    </row>
    <row r="2570" spans="2:38" ht="6.75" customHeight="1">
      <c r="B2570" s="2454"/>
      <c r="C2570" s="2454"/>
      <c r="D2570" s="2454"/>
      <c r="G2570" s="2455"/>
      <c r="H2570" s="2455"/>
      <c r="I2570" s="2455"/>
      <c r="J2570" s="2455"/>
      <c r="K2570" s="2455"/>
      <c r="L2570" s="2455"/>
      <c r="M2570" s="2455"/>
      <c r="N2570" s="2455"/>
      <c r="O2570" s="2455"/>
      <c r="P2570" s="2455"/>
      <c r="R2570" s="2452"/>
      <c r="Z2570" s="2451"/>
      <c r="AA2570" s="2451"/>
      <c r="AB2570" s="2451"/>
    </row>
    <row r="2571" spans="2:38" ht="3.75" customHeight="1"/>
    <row r="2572" spans="2:38" ht="1.5" customHeight="1">
      <c r="B2572" s="2454" t="s">
        <v>2609</v>
      </c>
      <c r="C2572" s="2454"/>
      <c r="D2572" s="2454"/>
      <c r="G2572" s="2455" t="s">
        <v>301</v>
      </c>
      <c r="H2572" s="2455"/>
      <c r="I2572" s="2455"/>
      <c r="J2572" s="2455"/>
      <c r="K2572" s="2455"/>
      <c r="L2572" s="2455"/>
      <c r="M2572" s="2455"/>
      <c r="N2572" s="2455"/>
      <c r="O2572" s="2455"/>
      <c r="P2572" s="2455"/>
      <c r="T2572" s="2456">
        <v>649</v>
      </c>
      <c r="V2572" s="2457">
        <v>2006</v>
      </c>
      <c r="X2572" s="2457">
        <v>1</v>
      </c>
      <c r="Z2572" s="2451">
        <v>365000</v>
      </c>
      <c r="AA2572" s="2451"/>
      <c r="AB2572" s="2451"/>
      <c r="AC2572" s="2452" t="s">
        <v>1914</v>
      </c>
      <c r="AD2572" s="2452" t="s">
        <v>1817</v>
      </c>
      <c r="AE2572" s="2452"/>
      <c r="AF2572" s="2452"/>
      <c r="AG2572" s="2452"/>
      <c r="AJ2572" s="2455" t="s">
        <v>2199</v>
      </c>
      <c r="AK2572" s="2455"/>
      <c r="AL2572" s="2455"/>
    </row>
    <row r="2573" spans="2:38" ht="7.5" customHeight="1">
      <c r="B2573" s="2454"/>
      <c r="C2573" s="2454"/>
      <c r="D2573" s="2454"/>
      <c r="G2573" s="2455"/>
      <c r="H2573" s="2455"/>
      <c r="I2573" s="2455"/>
      <c r="J2573" s="2455"/>
      <c r="K2573" s="2455"/>
      <c r="L2573" s="2455"/>
      <c r="M2573" s="2455"/>
      <c r="N2573" s="2455"/>
      <c r="O2573" s="2455"/>
      <c r="P2573" s="2455"/>
      <c r="R2573" s="2452" t="s">
        <v>1961</v>
      </c>
      <c r="T2573" s="2456"/>
      <c r="V2573" s="2457"/>
      <c r="X2573" s="2457"/>
      <c r="Z2573" s="2451"/>
      <c r="AA2573" s="2451"/>
      <c r="AB2573" s="2451"/>
      <c r="AC2573" s="2452"/>
      <c r="AD2573" s="2452"/>
      <c r="AE2573" s="2452"/>
      <c r="AF2573" s="2452"/>
      <c r="AG2573" s="2452"/>
      <c r="AJ2573" s="2455"/>
      <c r="AK2573" s="2455"/>
      <c r="AL2573" s="2455"/>
    </row>
    <row r="2574" spans="2:38" ht="6.75" customHeight="1">
      <c r="B2574" s="2454"/>
      <c r="C2574" s="2454"/>
      <c r="D2574" s="2454"/>
      <c r="G2574" s="2455"/>
      <c r="H2574" s="2455"/>
      <c r="I2574" s="2455"/>
      <c r="J2574" s="2455"/>
      <c r="K2574" s="2455"/>
      <c r="L2574" s="2455"/>
      <c r="M2574" s="2455"/>
      <c r="N2574" s="2455"/>
      <c r="O2574" s="2455"/>
      <c r="P2574" s="2455"/>
      <c r="R2574" s="2452"/>
      <c r="Z2574" s="2451"/>
      <c r="AA2574" s="2451"/>
      <c r="AB2574" s="2451"/>
    </row>
    <row r="2575" spans="2:38" ht="3.75" customHeight="1"/>
    <row r="2576" spans="2:38" ht="1.5" customHeight="1">
      <c r="B2576" s="2454" t="s">
        <v>2609</v>
      </c>
      <c r="C2576" s="2454"/>
      <c r="D2576" s="2454"/>
      <c r="G2576" s="2455" t="s">
        <v>301</v>
      </c>
      <c r="H2576" s="2455"/>
      <c r="I2576" s="2455"/>
      <c r="J2576" s="2455"/>
      <c r="K2576" s="2455"/>
      <c r="L2576" s="2455"/>
      <c r="M2576" s="2455"/>
      <c r="N2576" s="2455"/>
      <c r="O2576" s="2455"/>
      <c r="P2576" s="2455"/>
      <c r="T2576" s="2456">
        <v>650</v>
      </c>
      <c r="V2576" s="2457">
        <v>2006</v>
      </c>
      <c r="X2576" s="2457">
        <v>1</v>
      </c>
      <c r="Z2576" s="2451">
        <v>365000</v>
      </c>
      <c r="AA2576" s="2451"/>
      <c r="AB2576" s="2451"/>
      <c r="AC2576" s="2452" t="s">
        <v>13</v>
      </c>
      <c r="AD2576" s="2452" t="s">
        <v>1817</v>
      </c>
      <c r="AE2576" s="2452"/>
      <c r="AF2576" s="2452"/>
      <c r="AG2576" s="2452"/>
      <c r="AI2576" s="2452" t="s">
        <v>12</v>
      </c>
      <c r="AJ2576" s="2455" t="s">
        <v>12</v>
      </c>
      <c r="AK2576" s="2455"/>
      <c r="AL2576" s="2455"/>
    </row>
    <row r="2577" spans="2:38" ht="7.5" customHeight="1">
      <c r="B2577" s="2454"/>
      <c r="C2577" s="2454"/>
      <c r="D2577" s="2454"/>
      <c r="G2577" s="2455"/>
      <c r="H2577" s="2455"/>
      <c r="I2577" s="2455"/>
      <c r="J2577" s="2455"/>
      <c r="K2577" s="2455"/>
      <c r="L2577" s="2455"/>
      <c r="M2577" s="2455"/>
      <c r="N2577" s="2455"/>
      <c r="O2577" s="2455"/>
      <c r="P2577" s="2455"/>
      <c r="R2577" s="2452" t="s">
        <v>1961</v>
      </c>
      <c r="T2577" s="2456"/>
      <c r="V2577" s="2457"/>
      <c r="X2577" s="2457"/>
      <c r="Z2577" s="2451"/>
      <c r="AA2577" s="2451"/>
      <c r="AB2577" s="2451"/>
      <c r="AC2577" s="2452"/>
      <c r="AD2577" s="2452"/>
      <c r="AE2577" s="2452"/>
      <c r="AF2577" s="2452"/>
      <c r="AG2577" s="2452"/>
      <c r="AI2577" s="2452"/>
      <c r="AJ2577" s="2455"/>
      <c r="AK2577" s="2455"/>
      <c r="AL2577" s="2455"/>
    </row>
    <row r="2578" spans="2:38" ht="6.75" customHeight="1">
      <c r="B2578" s="2454"/>
      <c r="C2578" s="2454"/>
      <c r="D2578" s="2454"/>
      <c r="G2578" s="2455"/>
      <c r="H2578" s="2455"/>
      <c r="I2578" s="2455"/>
      <c r="J2578" s="2455"/>
      <c r="K2578" s="2455"/>
      <c r="L2578" s="2455"/>
      <c r="M2578" s="2455"/>
      <c r="N2578" s="2455"/>
      <c r="O2578" s="2455"/>
      <c r="P2578" s="2455"/>
      <c r="R2578" s="2452"/>
      <c r="Z2578" s="2451"/>
      <c r="AA2578" s="2451"/>
      <c r="AB2578" s="2451"/>
    </row>
    <row r="2579" spans="2:38" ht="3.75" customHeight="1"/>
    <row r="2580" spans="2:38" ht="1.5" customHeight="1">
      <c r="B2580" s="2454" t="s">
        <v>2609</v>
      </c>
      <c r="C2580" s="2454"/>
      <c r="D2580" s="2454"/>
      <c r="G2580" s="2455" t="s">
        <v>301</v>
      </c>
      <c r="H2580" s="2455"/>
      <c r="I2580" s="2455"/>
      <c r="J2580" s="2455"/>
      <c r="K2580" s="2455"/>
      <c r="L2580" s="2455"/>
      <c r="M2580" s="2455"/>
      <c r="N2580" s="2455"/>
      <c r="O2580" s="2455"/>
      <c r="P2580" s="2455"/>
      <c r="T2580" s="2456">
        <v>651</v>
      </c>
      <c r="V2580" s="2457">
        <v>2006</v>
      </c>
      <c r="X2580" s="2457">
        <v>1</v>
      </c>
      <c r="Z2580" s="2451">
        <v>365000</v>
      </c>
      <c r="AA2580" s="2451"/>
      <c r="AB2580" s="2451"/>
      <c r="AC2580" s="2452" t="s">
        <v>13</v>
      </c>
      <c r="AD2580" s="2452" t="s">
        <v>1817</v>
      </c>
      <c r="AE2580" s="2452"/>
      <c r="AF2580" s="2452"/>
      <c r="AG2580" s="2452"/>
      <c r="AI2580" s="2452" t="s">
        <v>12</v>
      </c>
      <c r="AJ2580" s="2455" t="s">
        <v>12</v>
      </c>
      <c r="AK2580" s="2455"/>
      <c r="AL2580" s="2455"/>
    </row>
    <row r="2581" spans="2:38" ht="7.5" customHeight="1">
      <c r="B2581" s="2454"/>
      <c r="C2581" s="2454"/>
      <c r="D2581" s="2454"/>
      <c r="G2581" s="2455"/>
      <c r="H2581" s="2455"/>
      <c r="I2581" s="2455"/>
      <c r="J2581" s="2455"/>
      <c r="K2581" s="2455"/>
      <c r="L2581" s="2455"/>
      <c r="M2581" s="2455"/>
      <c r="N2581" s="2455"/>
      <c r="O2581" s="2455"/>
      <c r="P2581" s="2455"/>
      <c r="R2581" s="2452" t="s">
        <v>1961</v>
      </c>
      <c r="T2581" s="2456"/>
      <c r="V2581" s="2457"/>
      <c r="X2581" s="2457"/>
      <c r="Z2581" s="2451"/>
      <c r="AA2581" s="2451"/>
      <c r="AB2581" s="2451"/>
      <c r="AC2581" s="2452"/>
      <c r="AD2581" s="2452"/>
      <c r="AE2581" s="2452"/>
      <c r="AF2581" s="2452"/>
      <c r="AG2581" s="2452"/>
      <c r="AI2581" s="2452"/>
      <c r="AJ2581" s="2455"/>
      <c r="AK2581" s="2455"/>
      <c r="AL2581" s="2455"/>
    </row>
    <row r="2582" spans="2:38" ht="6.75" customHeight="1">
      <c r="B2582" s="2454"/>
      <c r="C2582" s="2454"/>
      <c r="D2582" s="2454"/>
      <c r="G2582" s="2455"/>
      <c r="H2582" s="2455"/>
      <c r="I2582" s="2455"/>
      <c r="J2582" s="2455"/>
      <c r="K2582" s="2455"/>
      <c r="L2582" s="2455"/>
      <c r="M2582" s="2455"/>
      <c r="N2582" s="2455"/>
      <c r="O2582" s="2455"/>
      <c r="P2582" s="2455"/>
      <c r="R2582" s="2452"/>
      <c r="Z2582" s="2451"/>
      <c r="AA2582" s="2451"/>
      <c r="AB2582" s="2451"/>
    </row>
    <row r="2583" spans="2:38" ht="3.75" customHeight="1"/>
    <row r="2584" spans="2:38" ht="1.5" customHeight="1">
      <c r="B2584" s="2454" t="s">
        <v>2609</v>
      </c>
      <c r="C2584" s="2454"/>
      <c r="D2584" s="2454"/>
      <c r="G2584" s="2455" t="s">
        <v>301</v>
      </c>
      <c r="H2584" s="2455"/>
      <c r="I2584" s="2455"/>
      <c r="J2584" s="2455"/>
      <c r="K2584" s="2455"/>
      <c r="L2584" s="2455"/>
      <c r="M2584" s="2455"/>
      <c r="N2584" s="2455"/>
      <c r="O2584" s="2455"/>
      <c r="P2584" s="2455"/>
      <c r="T2584" s="2456">
        <v>652</v>
      </c>
      <c r="V2584" s="2457">
        <v>2006</v>
      </c>
      <c r="X2584" s="2457">
        <v>1</v>
      </c>
      <c r="Z2584" s="2451">
        <v>365000</v>
      </c>
      <c r="AA2584" s="2451"/>
      <c r="AB2584" s="2451"/>
      <c r="AC2584" s="2452" t="s">
        <v>13</v>
      </c>
      <c r="AD2584" s="2452" t="s">
        <v>1817</v>
      </c>
      <c r="AE2584" s="2452"/>
      <c r="AF2584" s="2452"/>
      <c r="AG2584" s="2452"/>
      <c r="AI2584" s="2452" t="s">
        <v>12</v>
      </c>
      <c r="AJ2584" s="2455" t="s">
        <v>12</v>
      </c>
      <c r="AK2584" s="2455"/>
      <c r="AL2584" s="2455"/>
    </row>
    <row r="2585" spans="2:38" ht="7.5" customHeight="1">
      <c r="B2585" s="2454"/>
      <c r="C2585" s="2454"/>
      <c r="D2585" s="2454"/>
      <c r="G2585" s="2455"/>
      <c r="H2585" s="2455"/>
      <c r="I2585" s="2455"/>
      <c r="J2585" s="2455"/>
      <c r="K2585" s="2455"/>
      <c r="L2585" s="2455"/>
      <c r="M2585" s="2455"/>
      <c r="N2585" s="2455"/>
      <c r="O2585" s="2455"/>
      <c r="P2585" s="2455"/>
      <c r="R2585" s="2452" t="s">
        <v>1961</v>
      </c>
      <c r="T2585" s="2456"/>
      <c r="V2585" s="2457"/>
      <c r="X2585" s="2457"/>
      <c r="Z2585" s="2451"/>
      <c r="AA2585" s="2451"/>
      <c r="AB2585" s="2451"/>
      <c r="AC2585" s="2452"/>
      <c r="AD2585" s="2452"/>
      <c r="AE2585" s="2452"/>
      <c r="AF2585" s="2452"/>
      <c r="AG2585" s="2452"/>
      <c r="AI2585" s="2452"/>
      <c r="AJ2585" s="2455"/>
      <c r="AK2585" s="2455"/>
      <c r="AL2585" s="2455"/>
    </row>
    <row r="2586" spans="2:38" ht="6.75" customHeight="1">
      <c r="B2586" s="2454"/>
      <c r="C2586" s="2454"/>
      <c r="D2586" s="2454"/>
      <c r="G2586" s="2455"/>
      <c r="H2586" s="2455"/>
      <c r="I2586" s="2455"/>
      <c r="J2586" s="2455"/>
      <c r="K2586" s="2455"/>
      <c r="L2586" s="2455"/>
      <c r="M2586" s="2455"/>
      <c r="N2586" s="2455"/>
      <c r="O2586" s="2455"/>
      <c r="P2586" s="2455"/>
      <c r="R2586" s="2452"/>
      <c r="Z2586" s="2451"/>
      <c r="AA2586" s="2451"/>
      <c r="AB2586" s="2451"/>
    </row>
    <row r="2587" spans="2:38" ht="3.75" customHeight="1"/>
    <row r="2588" spans="2:38" ht="1.5" customHeight="1">
      <c r="B2588" s="2454" t="s">
        <v>2609</v>
      </c>
      <c r="C2588" s="2454"/>
      <c r="D2588" s="2454"/>
      <c r="G2588" s="2455" t="s">
        <v>301</v>
      </c>
      <c r="H2588" s="2455"/>
      <c r="I2588" s="2455"/>
      <c r="J2588" s="2455"/>
      <c r="K2588" s="2455"/>
      <c r="L2588" s="2455"/>
      <c r="M2588" s="2455"/>
      <c r="N2588" s="2455"/>
      <c r="O2588" s="2455"/>
      <c r="P2588" s="2455"/>
      <c r="T2588" s="2456">
        <v>653</v>
      </c>
      <c r="V2588" s="2457">
        <v>2006</v>
      </c>
      <c r="X2588" s="2457">
        <v>1</v>
      </c>
      <c r="Z2588" s="2451">
        <v>365000</v>
      </c>
      <c r="AA2588" s="2451"/>
      <c r="AB2588" s="2451"/>
      <c r="AC2588" s="2452" t="s">
        <v>13</v>
      </c>
      <c r="AD2588" s="2452" t="s">
        <v>1817</v>
      </c>
      <c r="AE2588" s="2452"/>
      <c r="AF2588" s="2452"/>
      <c r="AG2588" s="2452"/>
      <c r="AI2588" s="2452" t="s">
        <v>12</v>
      </c>
      <c r="AJ2588" s="2455" t="s">
        <v>12</v>
      </c>
      <c r="AK2588" s="2455"/>
      <c r="AL2588" s="2455"/>
    </row>
    <row r="2589" spans="2:38" ht="7.5" customHeight="1">
      <c r="B2589" s="2454"/>
      <c r="C2589" s="2454"/>
      <c r="D2589" s="2454"/>
      <c r="G2589" s="2455"/>
      <c r="H2589" s="2455"/>
      <c r="I2589" s="2455"/>
      <c r="J2589" s="2455"/>
      <c r="K2589" s="2455"/>
      <c r="L2589" s="2455"/>
      <c r="M2589" s="2455"/>
      <c r="N2589" s="2455"/>
      <c r="O2589" s="2455"/>
      <c r="P2589" s="2455"/>
      <c r="R2589" s="2452" t="s">
        <v>1961</v>
      </c>
      <c r="T2589" s="2456"/>
      <c r="V2589" s="2457"/>
      <c r="X2589" s="2457"/>
      <c r="Z2589" s="2451"/>
      <c r="AA2589" s="2451"/>
      <c r="AB2589" s="2451"/>
      <c r="AC2589" s="2452"/>
      <c r="AD2589" s="2452"/>
      <c r="AE2589" s="2452"/>
      <c r="AF2589" s="2452"/>
      <c r="AG2589" s="2452"/>
      <c r="AI2589" s="2452"/>
      <c r="AJ2589" s="2455"/>
      <c r="AK2589" s="2455"/>
      <c r="AL2589" s="2455"/>
    </row>
    <row r="2590" spans="2:38" ht="6.75" customHeight="1">
      <c r="B2590" s="2454"/>
      <c r="C2590" s="2454"/>
      <c r="D2590" s="2454"/>
      <c r="G2590" s="2455"/>
      <c r="H2590" s="2455"/>
      <c r="I2590" s="2455"/>
      <c r="J2590" s="2455"/>
      <c r="K2590" s="2455"/>
      <c r="L2590" s="2455"/>
      <c r="M2590" s="2455"/>
      <c r="N2590" s="2455"/>
      <c r="O2590" s="2455"/>
      <c r="P2590" s="2455"/>
      <c r="R2590" s="2452"/>
      <c r="Z2590" s="2451"/>
      <c r="AA2590" s="2451"/>
      <c r="AB2590" s="2451"/>
    </row>
    <row r="2591" spans="2:38" ht="3.75" customHeight="1"/>
    <row r="2592" spans="2:38" ht="1.5" customHeight="1">
      <c r="B2592" s="2454" t="s">
        <v>2609</v>
      </c>
      <c r="C2592" s="2454"/>
      <c r="D2592" s="2454"/>
      <c r="G2592" s="2455" t="s">
        <v>301</v>
      </c>
      <c r="H2592" s="2455"/>
      <c r="I2592" s="2455"/>
      <c r="J2592" s="2455"/>
      <c r="K2592" s="2455"/>
      <c r="L2592" s="2455"/>
      <c r="M2592" s="2455"/>
      <c r="N2592" s="2455"/>
      <c r="O2592" s="2455"/>
      <c r="P2592" s="2455"/>
      <c r="T2592" s="2456">
        <v>654</v>
      </c>
      <c r="V2592" s="2457">
        <v>2006</v>
      </c>
      <c r="X2592" s="2457">
        <v>1</v>
      </c>
      <c r="Z2592" s="2451">
        <v>365000</v>
      </c>
      <c r="AA2592" s="2451"/>
      <c r="AB2592" s="2451"/>
      <c r="AC2592" s="2452" t="s">
        <v>13</v>
      </c>
      <c r="AD2592" s="2452" t="s">
        <v>1817</v>
      </c>
      <c r="AE2592" s="2452"/>
      <c r="AF2592" s="2452"/>
      <c r="AG2592" s="2452"/>
      <c r="AI2592" s="2452" t="s">
        <v>12</v>
      </c>
      <c r="AJ2592" s="2455" t="s">
        <v>12</v>
      </c>
      <c r="AK2592" s="2455"/>
      <c r="AL2592" s="2455"/>
    </row>
    <row r="2593" spans="2:38" ht="7.5" customHeight="1">
      <c r="B2593" s="2454"/>
      <c r="C2593" s="2454"/>
      <c r="D2593" s="2454"/>
      <c r="G2593" s="2455"/>
      <c r="H2593" s="2455"/>
      <c r="I2593" s="2455"/>
      <c r="J2593" s="2455"/>
      <c r="K2593" s="2455"/>
      <c r="L2593" s="2455"/>
      <c r="M2593" s="2455"/>
      <c r="N2593" s="2455"/>
      <c r="O2593" s="2455"/>
      <c r="P2593" s="2455"/>
      <c r="R2593" s="2452" t="s">
        <v>1961</v>
      </c>
      <c r="T2593" s="2456"/>
      <c r="V2593" s="2457"/>
      <c r="X2593" s="2457"/>
      <c r="Z2593" s="2451"/>
      <c r="AA2593" s="2451"/>
      <c r="AB2593" s="2451"/>
      <c r="AC2593" s="2452"/>
      <c r="AD2593" s="2452"/>
      <c r="AE2593" s="2452"/>
      <c r="AF2593" s="2452"/>
      <c r="AG2593" s="2452"/>
      <c r="AI2593" s="2452"/>
      <c r="AJ2593" s="2455"/>
      <c r="AK2593" s="2455"/>
      <c r="AL2593" s="2455"/>
    </row>
    <row r="2594" spans="2:38" ht="6.75" customHeight="1">
      <c r="B2594" s="2454"/>
      <c r="C2594" s="2454"/>
      <c r="D2594" s="2454"/>
      <c r="G2594" s="2455"/>
      <c r="H2594" s="2455"/>
      <c r="I2594" s="2455"/>
      <c r="J2594" s="2455"/>
      <c r="K2594" s="2455"/>
      <c r="L2594" s="2455"/>
      <c r="M2594" s="2455"/>
      <c r="N2594" s="2455"/>
      <c r="O2594" s="2455"/>
      <c r="P2594" s="2455"/>
      <c r="R2594" s="2452"/>
      <c r="Z2594" s="2451"/>
      <c r="AA2594" s="2451"/>
      <c r="AB2594" s="2451"/>
    </row>
    <row r="2595" spans="2:38" ht="3.75" customHeight="1"/>
    <row r="2596" spans="2:38" ht="1.5" customHeight="1">
      <c r="B2596" s="2454" t="s">
        <v>2609</v>
      </c>
      <c r="C2596" s="2454"/>
      <c r="D2596" s="2454"/>
      <c r="G2596" s="2455" t="s">
        <v>301</v>
      </c>
      <c r="H2596" s="2455"/>
      <c r="I2596" s="2455"/>
      <c r="J2596" s="2455"/>
      <c r="K2596" s="2455"/>
      <c r="L2596" s="2455"/>
      <c r="M2596" s="2455"/>
      <c r="N2596" s="2455"/>
      <c r="O2596" s="2455"/>
      <c r="P2596" s="2455"/>
      <c r="T2596" s="2456">
        <v>655</v>
      </c>
      <c r="V2596" s="2457">
        <v>2006</v>
      </c>
      <c r="X2596" s="2457">
        <v>1</v>
      </c>
      <c r="Z2596" s="2451">
        <v>365000</v>
      </c>
      <c r="AA2596" s="2451"/>
      <c r="AB2596" s="2451"/>
      <c r="AC2596" s="2452" t="s">
        <v>13</v>
      </c>
      <c r="AD2596" s="2452" t="s">
        <v>1817</v>
      </c>
      <c r="AE2596" s="2452"/>
      <c r="AF2596" s="2452"/>
      <c r="AG2596" s="2452"/>
      <c r="AI2596" s="2452" t="s">
        <v>12</v>
      </c>
      <c r="AJ2596" s="2455" t="s">
        <v>12</v>
      </c>
      <c r="AK2596" s="2455"/>
      <c r="AL2596" s="2455"/>
    </row>
    <row r="2597" spans="2:38" ht="7.5" customHeight="1">
      <c r="B2597" s="2454"/>
      <c r="C2597" s="2454"/>
      <c r="D2597" s="2454"/>
      <c r="G2597" s="2455"/>
      <c r="H2597" s="2455"/>
      <c r="I2597" s="2455"/>
      <c r="J2597" s="2455"/>
      <c r="K2597" s="2455"/>
      <c r="L2597" s="2455"/>
      <c r="M2597" s="2455"/>
      <c r="N2597" s="2455"/>
      <c r="O2597" s="2455"/>
      <c r="P2597" s="2455"/>
      <c r="R2597" s="2452" t="s">
        <v>1961</v>
      </c>
      <c r="T2597" s="2456"/>
      <c r="V2597" s="2457"/>
      <c r="X2597" s="2457"/>
      <c r="Z2597" s="2451"/>
      <c r="AA2597" s="2451"/>
      <c r="AB2597" s="2451"/>
      <c r="AC2597" s="2452"/>
      <c r="AD2597" s="2452"/>
      <c r="AE2597" s="2452"/>
      <c r="AF2597" s="2452"/>
      <c r="AG2597" s="2452"/>
      <c r="AI2597" s="2452"/>
      <c r="AJ2597" s="2455"/>
      <c r="AK2597" s="2455"/>
      <c r="AL2597" s="2455"/>
    </row>
    <row r="2598" spans="2:38" ht="6.75" customHeight="1">
      <c r="B2598" s="2454"/>
      <c r="C2598" s="2454"/>
      <c r="D2598" s="2454"/>
      <c r="G2598" s="2455"/>
      <c r="H2598" s="2455"/>
      <c r="I2598" s="2455"/>
      <c r="J2598" s="2455"/>
      <c r="K2598" s="2455"/>
      <c r="L2598" s="2455"/>
      <c r="M2598" s="2455"/>
      <c r="N2598" s="2455"/>
      <c r="O2598" s="2455"/>
      <c r="P2598" s="2455"/>
      <c r="R2598" s="2452"/>
      <c r="Z2598" s="2451"/>
      <c r="AA2598" s="2451"/>
      <c r="AB2598" s="2451"/>
    </row>
    <row r="2599" spans="2:38" ht="3.75" customHeight="1"/>
    <row r="2600" spans="2:38" ht="1.5" customHeight="1">
      <c r="B2600" s="2454" t="s">
        <v>2609</v>
      </c>
      <c r="C2600" s="2454"/>
      <c r="D2600" s="2454"/>
      <c r="G2600" s="2455" t="s">
        <v>301</v>
      </c>
      <c r="H2600" s="2455"/>
      <c r="I2600" s="2455"/>
      <c r="J2600" s="2455"/>
      <c r="K2600" s="2455"/>
      <c r="L2600" s="2455"/>
      <c r="M2600" s="2455"/>
      <c r="N2600" s="2455"/>
      <c r="O2600" s="2455"/>
      <c r="P2600" s="2455"/>
      <c r="T2600" s="2456">
        <v>656</v>
      </c>
      <c r="V2600" s="2457">
        <v>2006</v>
      </c>
      <c r="X2600" s="2457">
        <v>1</v>
      </c>
      <c r="Z2600" s="2451">
        <v>365000</v>
      </c>
      <c r="AA2600" s="2451"/>
      <c r="AB2600" s="2451"/>
      <c r="AC2600" s="2452" t="s">
        <v>13</v>
      </c>
      <c r="AD2600" s="2452" t="s">
        <v>1817</v>
      </c>
      <c r="AE2600" s="2452"/>
      <c r="AF2600" s="2452"/>
      <c r="AG2600" s="2452"/>
      <c r="AI2600" s="2452" t="s">
        <v>12</v>
      </c>
      <c r="AJ2600" s="2455" t="s">
        <v>12</v>
      </c>
      <c r="AK2600" s="2455"/>
      <c r="AL2600" s="2455"/>
    </row>
    <row r="2601" spans="2:38" ht="7.5" customHeight="1">
      <c r="B2601" s="2454"/>
      <c r="C2601" s="2454"/>
      <c r="D2601" s="2454"/>
      <c r="G2601" s="2455"/>
      <c r="H2601" s="2455"/>
      <c r="I2601" s="2455"/>
      <c r="J2601" s="2455"/>
      <c r="K2601" s="2455"/>
      <c r="L2601" s="2455"/>
      <c r="M2601" s="2455"/>
      <c r="N2601" s="2455"/>
      <c r="O2601" s="2455"/>
      <c r="P2601" s="2455"/>
      <c r="R2601" s="2452" t="s">
        <v>1961</v>
      </c>
      <c r="T2601" s="2456"/>
      <c r="V2601" s="2457"/>
      <c r="X2601" s="2457"/>
      <c r="Z2601" s="2451"/>
      <c r="AA2601" s="2451"/>
      <c r="AB2601" s="2451"/>
      <c r="AC2601" s="2452"/>
      <c r="AD2601" s="2452"/>
      <c r="AE2601" s="2452"/>
      <c r="AF2601" s="2452"/>
      <c r="AG2601" s="2452"/>
      <c r="AI2601" s="2452"/>
      <c r="AJ2601" s="2455"/>
      <c r="AK2601" s="2455"/>
      <c r="AL2601" s="2455"/>
    </row>
    <row r="2602" spans="2:38" ht="6.75" customHeight="1">
      <c r="B2602" s="2454"/>
      <c r="C2602" s="2454"/>
      <c r="D2602" s="2454"/>
      <c r="G2602" s="2455"/>
      <c r="H2602" s="2455"/>
      <c r="I2602" s="2455"/>
      <c r="J2602" s="2455"/>
      <c r="K2602" s="2455"/>
      <c r="L2602" s="2455"/>
      <c r="M2602" s="2455"/>
      <c r="N2602" s="2455"/>
      <c r="O2602" s="2455"/>
      <c r="P2602" s="2455"/>
      <c r="R2602" s="2452"/>
      <c r="Z2602" s="2451"/>
      <c r="AA2602" s="2451"/>
      <c r="AB2602" s="2451"/>
    </row>
    <row r="2603" spans="2:38" ht="1.5" customHeight="1">
      <c r="B2603" s="2454" t="s">
        <v>2609</v>
      </c>
      <c r="C2603" s="2454"/>
      <c r="D2603" s="2454"/>
      <c r="G2603" s="2455" t="s">
        <v>301</v>
      </c>
      <c r="H2603" s="2455"/>
      <c r="I2603" s="2455"/>
      <c r="J2603" s="2455"/>
      <c r="K2603" s="2455"/>
      <c r="L2603" s="2455"/>
      <c r="M2603" s="2455"/>
      <c r="N2603" s="2455"/>
      <c r="O2603" s="2455"/>
      <c r="P2603" s="2455"/>
      <c r="T2603" s="2456">
        <v>657</v>
      </c>
      <c r="V2603" s="2457">
        <v>2006</v>
      </c>
      <c r="X2603" s="2457">
        <v>1</v>
      </c>
      <c r="Z2603" s="2451">
        <v>365000</v>
      </c>
      <c r="AA2603" s="2451"/>
      <c r="AB2603" s="2451"/>
      <c r="AC2603" s="2452" t="s">
        <v>13</v>
      </c>
      <c r="AD2603" s="2452" t="s">
        <v>1817</v>
      </c>
      <c r="AE2603" s="2452"/>
      <c r="AF2603" s="2452"/>
      <c r="AG2603" s="2452"/>
      <c r="AI2603" s="2452" t="s">
        <v>12</v>
      </c>
      <c r="AJ2603" s="2455" t="s">
        <v>12</v>
      </c>
      <c r="AK2603" s="2455"/>
      <c r="AL2603" s="2455"/>
    </row>
    <row r="2604" spans="2:38" ht="7.5" customHeight="1">
      <c r="B2604" s="2454"/>
      <c r="C2604" s="2454"/>
      <c r="D2604" s="2454"/>
      <c r="G2604" s="2455"/>
      <c r="H2604" s="2455"/>
      <c r="I2604" s="2455"/>
      <c r="J2604" s="2455"/>
      <c r="K2604" s="2455"/>
      <c r="L2604" s="2455"/>
      <c r="M2604" s="2455"/>
      <c r="N2604" s="2455"/>
      <c r="O2604" s="2455"/>
      <c r="P2604" s="2455"/>
      <c r="R2604" s="2452" t="s">
        <v>1961</v>
      </c>
      <c r="T2604" s="2456"/>
      <c r="V2604" s="2457"/>
      <c r="X2604" s="2457"/>
      <c r="Z2604" s="2451"/>
      <c r="AA2604" s="2451"/>
      <c r="AB2604" s="2451"/>
      <c r="AC2604" s="2452"/>
      <c r="AD2604" s="2452"/>
      <c r="AE2604" s="2452"/>
      <c r="AF2604" s="2452"/>
      <c r="AG2604" s="2452"/>
      <c r="AI2604" s="2452"/>
      <c r="AJ2604" s="2455"/>
      <c r="AK2604" s="2455"/>
      <c r="AL2604" s="2455"/>
    </row>
    <row r="2605" spans="2:38" ht="6.75" customHeight="1">
      <c r="B2605" s="2454"/>
      <c r="C2605" s="2454"/>
      <c r="D2605" s="2454"/>
      <c r="G2605" s="2455"/>
      <c r="H2605" s="2455"/>
      <c r="I2605" s="2455"/>
      <c r="J2605" s="2455"/>
      <c r="K2605" s="2455"/>
      <c r="L2605" s="2455"/>
      <c r="M2605" s="2455"/>
      <c r="N2605" s="2455"/>
      <c r="O2605" s="2455"/>
      <c r="P2605" s="2455"/>
      <c r="R2605" s="2452"/>
      <c r="Z2605" s="2451"/>
      <c r="AA2605" s="2451"/>
      <c r="AB2605" s="2451"/>
    </row>
    <row r="2606" spans="2:38" ht="3.75" customHeight="1"/>
    <row r="2607" spans="2:38" ht="1.5" customHeight="1">
      <c r="B2607" s="2454" t="s">
        <v>2609</v>
      </c>
      <c r="C2607" s="2454"/>
      <c r="D2607" s="2454"/>
      <c r="G2607" s="2455" t="s">
        <v>301</v>
      </c>
      <c r="H2607" s="2455"/>
      <c r="I2607" s="2455"/>
      <c r="J2607" s="2455"/>
      <c r="K2607" s="2455"/>
      <c r="L2607" s="2455"/>
      <c r="M2607" s="2455"/>
      <c r="N2607" s="2455"/>
      <c r="O2607" s="2455"/>
      <c r="P2607" s="2455"/>
      <c r="T2607" s="2456">
        <v>658</v>
      </c>
      <c r="V2607" s="2457">
        <v>2006</v>
      </c>
      <c r="X2607" s="2457">
        <v>1</v>
      </c>
      <c r="Z2607" s="2451">
        <v>365000</v>
      </c>
      <c r="AA2607" s="2451"/>
      <c r="AB2607" s="2451"/>
      <c r="AC2607" s="2452" t="s">
        <v>13</v>
      </c>
      <c r="AD2607" s="2452" t="s">
        <v>1817</v>
      </c>
      <c r="AE2607" s="2452"/>
      <c r="AF2607" s="2452"/>
      <c r="AG2607" s="2452"/>
      <c r="AI2607" s="2452" t="s">
        <v>12</v>
      </c>
      <c r="AJ2607" s="2455" t="s">
        <v>12</v>
      </c>
      <c r="AK2607" s="2455"/>
      <c r="AL2607" s="2455"/>
    </row>
    <row r="2608" spans="2:38" ht="7.5" customHeight="1">
      <c r="B2608" s="2454"/>
      <c r="C2608" s="2454"/>
      <c r="D2608" s="2454"/>
      <c r="G2608" s="2455"/>
      <c r="H2608" s="2455"/>
      <c r="I2608" s="2455"/>
      <c r="J2608" s="2455"/>
      <c r="K2608" s="2455"/>
      <c r="L2608" s="2455"/>
      <c r="M2608" s="2455"/>
      <c r="N2608" s="2455"/>
      <c r="O2608" s="2455"/>
      <c r="P2608" s="2455"/>
      <c r="R2608" s="2452" t="s">
        <v>1961</v>
      </c>
      <c r="T2608" s="2456"/>
      <c r="V2608" s="2457"/>
      <c r="X2608" s="2457"/>
      <c r="Z2608" s="2451"/>
      <c r="AA2608" s="2451"/>
      <c r="AB2608" s="2451"/>
      <c r="AC2608" s="2452"/>
      <c r="AD2608" s="2452"/>
      <c r="AE2608" s="2452"/>
      <c r="AF2608" s="2452"/>
      <c r="AG2608" s="2452"/>
      <c r="AI2608" s="2452"/>
      <c r="AJ2608" s="2455"/>
      <c r="AK2608" s="2455"/>
      <c r="AL2608" s="2455"/>
    </row>
    <row r="2609" spans="2:38" ht="6.75" customHeight="1">
      <c r="B2609" s="2454"/>
      <c r="C2609" s="2454"/>
      <c r="D2609" s="2454"/>
      <c r="G2609" s="2455"/>
      <c r="H2609" s="2455"/>
      <c r="I2609" s="2455"/>
      <c r="J2609" s="2455"/>
      <c r="K2609" s="2455"/>
      <c r="L2609" s="2455"/>
      <c r="M2609" s="2455"/>
      <c r="N2609" s="2455"/>
      <c r="O2609" s="2455"/>
      <c r="P2609" s="2455"/>
      <c r="R2609" s="2452"/>
      <c r="Z2609" s="2451"/>
      <c r="AA2609" s="2451"/>
      <c r="AB2609" s="2451"/>
    </row>
    <row r="2610" spans="2:38" ht="3.75" customHeight="1"/>
    <row r="2611" spans="2:38" ht="1.5" customHeight="1">
      <c r="B2611" s="2454" t="s">
        <v>2609</v>
      </c>
      <c r="C2611" s="2454"/>
      <c r="D2611" s="2454"/>
      <c r="G2611" s="2455" t="s">
        <v>301</v>
      </c>
      <c r="H2611" s="2455"/>
      <c r="I2611" s="2455"/>
      <c r="J2611" s="2455"/>
      <c r="K2611" s="2455"/>
      <c r="L2611" s="2455"/>
      <c r="M2611" s="2455"/>
      <c r="N2611" s="2455"/>
      <c r="O2611" s="2455"/>
      <c r="P2611" s="2455"/>
      <c r="T2611" s="2456">
        <v>659</v>
      </c>
      <c r="V2611" s="2457">
        <v>2006</v>
      </c>
      <c r="X2611" s="2457">
        <v>1</v>
      </c>
      <c r="Z2611" s="2451">
        <v>365000</v>
      </c>
      <c r="AA2611" s="2451"/>
      <c r="AB2611" s="2451"/>
      <c r="AC2611" s="2452" t="s">
        <v>13</v>
      </c>
      <c r="AD2611" s="2452" t="s">
        <v>1817</v>
      </c>
      <c r="AE2611" s="2452"/>
      <c r="AF2611" s="2452"/>
      <c r="AG2611" s="2452"/>
      <c r="AI2611" s="2452" t="s">
        <v>12</v>
      </c>
      <c r="AJ2611" s="2455" t="s">
        <v>12</v>
      </c>
      <c r="AK2611" s="2455"/>
      <c r="AL2611" s="2455"/>
    </row>
    <row r="2612" spans="2:38" ht="7.5" customHeight="1">
      <c r="B2612" s="2454"/>
      <c r="C2612" s="2454"/>
      <c r="D2612" s="2454"/>
      <c r="G2612" s="2455"/>
      <c r="H2612" s="2455"/>
      <c r="I2612" s="2455"/>
      <c r="J2612" s="2455"/>
      <c r="K2612" s="2455"/>
      <c r="L2612" s="2455"/>
      <c r="M2612" s="2455"/>
      <c r="N2612" s="2455"/>
      <c r="O2612" s="2455"/>
      <c r="P2612" s="2455"/>
      <c r="R2612" s="2452" t="s">
        <v>1961</v>
      </c>
      <c r="T2612" s="2456"/>
      <c r="V2612" s="2457"/>
      <c r="X2612" s="2457"/>
      <c r="Z2612" s="2451"/>
      <c r="AA2612" s="2451"/>
      <c r="AB2612" s="2451"/>
      <c r="AC2612" s="2452"/>
      <c r="AD2612" s="2452"/>
      <c r="AE2612" s="2452"/>
      <c r="AF2612" s="2452"/>
      <c r="AG2612" s="2452"/>
      <c r="AI2612" s="2452"/>
      <c r="AJ2612" s="2455"/>
      <c r="AK2612" s="2455"/>
      <c r="AL2612" s="2455"/>
    </row>
    <row r="2613" spans="2:38" ht="6.75" customHeight="1">
      <c r="B2613" s="2454"/>
      <c r="C2613" s="2454"/>
      <c r="D2613" s="2454"/>
      <c r="G2613" s="2455"/>
      <c r="H2613" s="2455"/>
      <c r="I2613" s="2455"/>
      <c r="J2613" s="2455"/>
      <c r="K2613" s="2455"/>
      <c r="L2613" s="2455"/>
      <c r="M2613" s="2455"/>
      <c r="N2613" s="2455"/>
      <c r="O2613" s="2455"/>
      <c r="P2613" s="2455"/>
      <c r="R2613" s="2452"/>
      <c r="Z2613" s="2451"/>
      <c r="AA2613" s="2451"/>
      <c r="AB2613" s="2451"/>
    </row>
    <row r="2614" spans="2:38" ht="3.75" customHeight="1"/>
    <row r="2615" spans="2:38" ht="1.5" customHeight="1">
      <c r="B2615" s="2454" t="s">
        <v>2609</v>
      </c>
      <c r="C2615" s="2454"/>
      <c r="D2615" s="2454"/>
      <c r="G2615" s="2455" t="s">
        <v>301</v>
      </c>
      <c r="H2615" s="2455"/>
      <c r="I2615" s="2455"/>
      <c r="J2615" s="2455"/>
      <c r="K2615" s="2455"/>
      <c r="L2615" s="2455"/>
      <c r="M2615" s="2455"/>
      <c r="N2615" s="2455"/>
      <c r="O2615" s="2455"/>
      <c r="P2615" s="2455"/>
      <c r="T2615" s="2456">
        <v>660</v>
      </c>
      <c r="V2615" s="2457">
        <v>2006</v>
      </c>
      <c r="X2615" s="2457">
        <v>1</v>
      </c>
      <c r="Z2615" s="2451">
        <v>365000</v>
      </c>
      <c r="AA2615" s="2451"/>
      <c r="AB2615" s="2451"/>
      <c r="AC2615" s="2452" t="s">
        <v>13</v>
      </c>
      <c r="AD2615" s="2452" t="s">
        <v>1817</v>
      </c>
      <c r="AE2615" s="2452"/>
      <c r="AF2615" s="2452"/>
      <c r="AG2615" s="2452"/>
      <c r="AI2615" s="2452" t="s">
        <v>12</v>
      </c>
      <c r="AJ2615" s="2455" t="s">
        <v>12</v>
      </c>
      <c r="AK2615" s="2455"/>
      <c r="AL2615" s="2455"/>
    </row>
    <row r="2616" spans="2:38" ht="7.5" customHeight="1">
      <c r="B2616" s="2454"/>
      <c r="C2616" s="2454"/>
      <c r="D2616" s="2454"/>
      <c r="G2616" s="2455"/>
      <c r="H2616" s="2455"/>
      <c r="I2616" s="2455"/>
      <c r="J2616" s="2455"/>
      <c r="K2616" s="2455"/>
      <c r="L2616" s="2455"/>
      <c r="M2616" s="2455"/>
      <c r="N2616" s="2455"/>
      <c r="O2616" s="2455"/>
      <c r="P2616" s="2455"/>
      <c r="R2616" s="2452" t="s">
        <v>1961</v>
      </c>
      <c r="T2616" s="2456"/>
      <c r="V2616" s="2457"/>
      <c r="X2616" s="2457"/>
      <c r="Z2616" s="2451"/>
      <c r="AA2616" s="2451"/>
      <c r="AB2616" s="2451"/>
      <c r="AC2616" s="2452"/>
      <c r="AD2616" s="2452"/>
      <c r="AE2616" s="2452"/>
      <c r="AF2616" s="2452"/>
      <c r="AG2616" s="2452"/>
      <c r="AI2616" s="2452"/>
      <c r="AJ2616" s="2455"/>
      <c r="AK2616" s="2455"/>
      <c r="AL2616" s="2455"/>
    </row>
    <row r="2617" spans="2:38" ht="6.75" customHeight="1">
      <c r="B2617" s="2454"/>
      <c r="C2617" s="2454"/>
      <c r="D2617" s="2454"/>
      <c r="G2617" s="2455"/>
      <c r="H2617" s="2455"/>
      <c r="I2617" s="2455"/>
      <c r="J2617" s="2455"/>
      <c r="K2617" s="2455"/>
      <c r="L2617" s="2455"/>
      <c r="M2617" s="2455"/>
      <c r="N2617" s="2455"/>
      <c r="O2617" s="2455"/>
      <c r="P2617" s="2455"/>
      <c r="R2617" s="2452"/>
      <c r="Z2617" s="2451"/>
      <c r="AA2617" s="2451"/>
      <c r="AB2617" s="2451"/>
    </row>
    <row r="2618" spans="2:38" ht="3.75" customHeight="1"/>
    <row r="2619" spans="2:38" ht="1.5" customHeight="1">
      <c r="B2619" s="2454" t="s">
        <v>2609</v>
      </c>
      <c r="C2619" s="2454"/>
      <c r="D2619" s="2454"/>
      <c r="G2619" s="2455" t="s">
        <v>301</v>
      </c>
      <c r="H2619" s="2455"/>
      <c r="I2619" s="2455"/>
      <c r="J2619" s="2455"/>
      <c r="K2619" s="2455"/>
      <c r="L2619" s="2455"/>
      <c r="M2619" s="2455"/>
      <c r="N2619" s="2455"/>
      <c r="O2619" s="2455"/>
      <c r="P2619" s="2455"/>
      <c r="T2619" s="2456">
        <v>661</v>
      </c>
      <c r="V2619" s="2457">
        <v>2006</v>
      </c>
      <c r="X2619" s="2457">
        <v>1</v>
      </c>
      <c r="Z2619" s="2451">
        <v>365000</v>
      </c>
      <c r="AA2619" s="2451"/>
      <c r="AB2619" s="2451"/>
      <c r="AC2619" s="2452" t="s">
        <v>13</v>
      </c>
      <c r="AD2619" s="2452" t="s">
        <v>1817</v>
      </c>
      <c r="AE2619" s="2452"/>
      <c r="AF2619" s="2452"/>
      <c r="AG2619" s="2452"/>
      <c r="AI2619" s="2452" t="s">
        <v>12</v>
      </c>
      <c r="AJ2619" s="2455" t="s">
        <v>12</v>
      </c>
      <c r="AK2619" s="2455"/>
      <c r="AL2619" s="2455"/>
    </row>
    <row r="2620" spans="2:38" ht="7.5" customHeight="1">
      <c r="B2620" s="2454"/>
      <c r="C2620" s="2454"/>
      <c r="D2620" s="2454"/>
      <c r="G2620" s="2455"/>
      <c r="H2620" s="2455"/>
      <c r="I2620" s="2455"/>
      <c r="J2620" s="2455"/>
      <c r="K2620" s="2455"/>
      <c r="L2620" s="2455"/>
      <c r="M2620" s="2455"/>
      <c r="N2620" s="2455"/>
      <c r="O2620" s="2455"/>
      <c r="P2620" s="2455"/>
      <c r="R2620" s="2452" t="s">
        <v>1961</v>
      </c>
      <c r="T2620" s="2456"/>
      <c r="V2620" s="2457"/>
      <c r="X2620" s="2457"/>
      <c r="Z2620" s="2451"/>
      <c r="AA2620" s="2451"/>
      <c r="AB2620" s="2451"/>
      <c r="AC2620" s="2452"/>
      <c r="AD2620" s="2452"/>
      <c r="AE2620" s="2452"/>
      <c r="AF2620" s="2452"/>
      <c r="AG2620" s="2452"/>
      <c r="AI2620" s="2452"/>
      <c r="AJ2620" s="2455"/>
      <c r="AK2620" s="2455"/>
      <c r="AL2620" s="2455"/>
    </row>
    <row r="2621" spans="2:38" ht="6.75" customHeight="1">
      <c r="B2621" s="2454"/>
      <c r="C2621" s="2454"/>
      <c r="D2621" s="2454"/>
      <c r="G2621" s="2455"/>
      <c r="H2621" s="2455"/>
      <c r="I2621" s="2455"/>
      <c r="J2621" s="2455"/>
      <c r="K2621" s="2455"/>
      <c r="L2621" s="2455"/>
      <c r="M2621" s="2455"/>
      <c r="N2621" s="2455"/>
      <c r="O2621" s="2455"/>
      <c r="P2621" s="2455"/>
      <c r="R2621" s="2452"/>
      <c r="Z2621" s="2451"/>
      <c r="AA2621" s="2451"/>
      <c r="AB2621" s="2451"/>
    </row>
    <row r="2622" spans="2:38" ht="3.75" customHeight="1"/>
    <row r="2623" spans="2:38" ht="1.5" customHeight="1">
      <c r="B2623" s="2454" t="s">
        <v>2609</v>
      </c>
      <c r="C2623" s="2454"/>
      <c r="D2623" s="2454"/>
      <c r="G2623" s="2455" t="s">
        <v>301</v>
      </c>
      <c r="H2623" s="2455"/>
      <c r="I2623" s="2455"/>
      <c r="J2623" s="2455"/>
      <c r="K2623" s="2455"/>
      <c r="L2623" s="2455"/>
      <c r="M2623" s="2455"/>
      <c r="N2623" s="2455"/>
      <c r="O2623" s="2455"/>
      <c r="P2623" s="2455"/>
      <c r="T2623" s="2456">
        <v>662</v>
      </c>
      <c r="V2623" s="2457">
        <v>2006</v>
      </c>
      <c r="X2623" s="2457">
        <v>1</v>
      </c>
      <c r="Z2623" s="2451">
        <v>365000</v>
      </c>
      <c r="AA2623" s="2451"/>
      <c r="AB2623" s="2451"/>
      <c r="AC2623" s="2452" t="s">
        <v>13</v>
      </c>
      <c r="AD2623" s="2452" t="s">
        <v>1817</v>
      </c>
      <c r="AE2623" s="2452"/>
      <c r="AF2623" s="2452"/>
      <c r="AG2623" s="2452"/>
      <c r="AI2623" s="2452" t="s">
        <v>12</v>
      </c>
      <c r="AJ2623" s="2455" t="s">
        <v>12</v>
      </c>
      <c r="AK2623" s="2455"/>
      <c r="AL2623" s="2455"/>
    </row>
    <row r="2624" spans="2:38" ht="7.5" customHeight="1">
      <c r="B2624" s="2454"/>
      <c r="C2624" s="2454"/>
      <c r="D2624" s="2454"/>
      <c r="G2624" s="2455"/>
      <c r="H2624" s="2455"/>
      <c r="I2624" s="2455"/>
      <c r="J2624" s="2455"/>
      <c r="K2624" s="2455"/>
      <c r="L2624" s="2455"/>
      <c r="M2624" s="2455"/>
      <c r="N2624" s="2455"/>
      <c r="O2624" s="2455"/>
      <c r="P2624" s="2455"/>
      <c r="R2624" s="2452" t="s">
        <v>1961</v>
      </c>
      <c r="T2624" s="2456"/>
      <c r="V2624" s="2457"/>
      <c r="X2624" s="2457"/>
      <c r="Z2624" s="2451"/>
      <c r="AA2624" s="2451"/>
      <c r="AB2624" s="2451"/>
      <c r="AC2624" s="2452"/>
      <c r="AD2624" s="2452"/>
      <c r="AE2624" s="2452"/>
      <c r="AF2624" s="2452"/>
      <c r="AG2624" s="2452"/>
      <c r="AI2624" s="2452"/>
      <c r="AJ2624" s="2455"/>
      <c r="AK2624" s="2455"/>
      <c r="AL2624" s="2455"/>
    </row>
    <row r="2625" spans="2:38" ht="6.75" customHeight="1">
      <c r="B2625" s="2454"/>
      <c r="C2625" s="2454"/>
      <c r="D2625" s="2454"/>
      <c r="G2625" s="2455"/>
      <c r="H2625" s="2455"/>
      <c r="I2625" s="2455"/>
      <c r="J2625" s="2455"/>
      <c r="K2625" s="2455"/>
      <c r="L2625" s="2455"/>
      <c r="M2625" s="2455"/>
      <c r="N2625" s="2455"/>
      <c r="O2625" s="2455"/>
      <c r="P2625" s="2455"/>
      <c r="R2625" s="2452"/>
      <c r="Z2625" s="2451"/>
      <c r="AA2625" s="2451"/>
      <c r="AB2625" s="2451"/>
    </row>
    <row r="2626" spans="2:38" ht="3.75" customHeight="1"/>
    <row r="2627" spans="2:38" ht="1.5" customHeight="1">
      <c r="B2627" s="2454" t="s">
        <v>2609</v>
      </c>
      <c r="C2627" s="2454"/>
      <c r="D2627" s="2454"/>
      <c r="G2627" s="2455" t="s">
        <v>301</v>
      </c>
      <c r="H2627" s="2455"/>
      <c r="I2627" s="2455"/>
      <c r="J2627" s="2455"/>
      <c r="K2627" s="2455"/>
      <c r="L2627" s="2455"/>
      <c r="M2627" s="2455"/>
      <c r="N2627" s="2455"/>
      <c r="O2627" s="2455"/>
      <c r="P2627" s="2455"/>
      <c r="T2627" s="2456">
        <v>663</v>
      </c>
      <c r="V2627" s="2457">
        <v>2006</v>
      </c>
      <c r="X2627" s="2457">
        <v>1</v>
      </c>
      <c r="Z2627" s="2451">
        <v>365000</v>
      </c>
      <c r="AA2627" s="2451"/>
      <c r="AB2627" s="2451"/>
      <c r="AC2627" s="2452" t="s">
        <v>13</v>
      </c>
      <c r="AD2627" s="2452" t="s">
        <v>1817</v>
      </c>
      <c r="AE2627" s="2452"/>
      <c r="AF2627" s="2452"/>
      <c r="AG2627" s="2452"/>
      <c r="AI2627" s="2452" t="s">
        <v>12</v>
      </c>
      <c r="AJ2627" s="2455" t="s">
        <v>12</v>
      </c>
      <c r="AK2627" s="2455"/>
      <c r="AL2627" s="2455"/>
    </row>
    <row r="2628" spans="2:38" ht="7.5" customHeight="1">
      <c r="B2628" s="2454"/>
      <c r="C2628" s="2454"/>
      <c r="D2628" s="2454"/>
      <c r="G2628" s="2455"/>
      <c r="H2628" s="2455"/>
      <c r="I2628" s="2455"/>
      <c r="J2628" s="2455"/>
      <c r="K2628" s="2455"/>
      <c r="L2628" s="2455"/>
      <c r="M2628" s="2455"/>
      <c r="N2628" s="2455"/>
      <c r="O2628" s="2455"/>
      <c r="P2628" s="2455"/>
      <c r="R2628" s="2452" t="s">
        <v>1961</v>
      </c>
      <c r="T2628" s="2456"/>
      <c r="V2628" s="2457"/>
      <c r="X2628" s="2457"/>
      <c r="Z2628" s="2451"/>
      <c r="AA2628" s="2451"/>
      <c r="AB2628" s="2451"/>
      <c r="AC2628" s="2452"/>
      <c r="AD2628" s="2452"/>
      <c r="AE2628" s="2452"/>
      <c r="AF2628" s="2452"/>
      <c r="AG2628" s="2452"/>
      <c r="AI2628" s="2452"/>
      <c r="AJ2628" s="2455"/>
      <c r="AK2628" s="2455"/>
      <c r="AL2628" s="2455"/>
    </row>
    <row r="2629" spans="2:38" ht="6.75" customHeight="1">
      <c r="B2629" s="2454"/>
      <c r="C2629" s="2454"/>
      <c r="D2629" s="2454"/>
      <c r="G2629" s="2455"/>
      <c r="H2629" s="2455"/>
      <c r="I2629" s="2455"/>
      <c r="J2629" s="2455"/>
      <c r="K2629" s="2455"/>
      <c r="L2629" s="2455"/>
      <c r="M2629" s="2455"/>
      <c r="N2629" s="2455"/>
      <c r="O2629" s="2455"/>
      <c r="P2629" s="2455"/>
      <c r="R2629" s="2452"/>
      <c r="Z2629" s="2451"/>
      <c r="AA2629" s="2451"/>
      <c r="AB2629" s="2451"/>
    </row>
    <row r="2630" spans="2:38" ht="3.75" customHeight="1"/>
    <row r="2631" spans="2:38" ht="1.5" customHeight="1">
      <c r="B2631" s="2454" t="s">
        <v>2609</v>
      </c>
      <c r="C2631" s="2454"/>
      <c r="D2631" s="2454"/>
      <c r="G2631" s="2455" t="s">
        <v>301</v>
      </c>
      <c r="H2631" s="2455"/>
      <c r="I2631" s="2455"/>
      <c r="J2631" s="2455"/>
      <c r="K2631" s="2455"/>
      <c r="L2631" s="2455"/>
      <c r="M2631" s="2455"/>
      <c r="N2631" s="2455"/>
      <c r="O2631" s="2455"/>
      <c r="P2631" s="2455"/>
      <c r="T2631" s="2456">
        <v>664</v>
      </c>
      <c r="V2631" s="2457">
        <v>2006</v>
      </c>
      <c r="X2631" s="2457">
        <v>1</v>
      </c>
      <c r="Z2631" s="2451">
        <v>365000</v>
      </c>
      <c r="AA2631" s="2451"/>
      <c r="AB2631" s="2451"/>
      <c r="AC2631" s="2452" t="s">
        <v>13</v>
      </c>
      <c r="AD2631" s="2452" t="s">
        <v>1817</v>
      </c>
      <c r="AE2631" s="2452"/>
      <c r="AF2631" s="2452"/>
      <c r="AG2631" s="2452"/>
      <c r="AI2631" s="2452" t="s">
        <v>12</v>
      </c>
      <c r="AJ2631" s="2455" t="s">
        <v>12</v>
      </c>
      <c r="AK2631" s="2455"/>
      <c r="AL2631" s="2455"/>
    </row>
    <row r="2632" spans="2:38" ht="7.5" customHeight="1">
      <c r="B2632" s="2454"/>
      <c r="C2632" s="2454"/>
      <c r="D2632" s="2454"/>
      <c r="G2632" s="2455"/>
      <c r="H2632" s="2455"/>
      <c r="I2632" s="2455"/>
      <c r="J2632" s="2455"/>
      <c r="K2632" s="2455"/>
      <c r="L2632" s="2455"/>
      <c r="M2632" s="2455"/>
      <c r="N2632" s="2455"/>
      <c r="O2632" s="2455"/>
      <c r="P2632" s="2455"/>
      <c r="R2632" s="2452" t="s">
        <v>1961</v>
      </c>
      <c r="T2632" s="2456"/>
      <c r="V2632" s="2457"/>
      <c r="X2632" s="2457"/>
      <c r="Z2632" s="2451"/>
      <c r="AA2632" s="2451"/>
      <c r="AB2632" s="2451"/>
      <c r="AC2632" s="2452"/>
      <c r="AD2632" s="2452"/>
      <c r="AE2632" s="2452"/>
      <c r="AF2632" s="2452"/>
      <c r="AG2632" s="2452"/>
      <c r="AI2632" s="2452"/>
      <c r="AJ2632" s="2455"/>
      <c r="AK2632" s="2455"/>
      <c r="AL2632" s="2455"/>
    </row>
    <row r="2633" spans="2:38" ht="6.75" customHeight="1">
      <c r="B2633" s="2454"/>
      <c r="C2633" s="2454"/>
      <c r="D2633" s="2454"/>
      <c r="G2633" s="2455"/>
      <c r="H2633" s="2455"/>
      <c r="I2633" s="2455"/>
      <c r="J2633" s="2455"/>
      <c r="K2633" s="2455"/>
      <c r="L2633" s="2455"/>
      <c r="M2633" s="2455"/>
      <c r="N2633" s="2455"/>
      <c r="O2633" s="2455"/>
      <c r="P2633" s="2455"/>
      <c r="R2633" s="2452"/>
      <c r="Z2633" s="2451"/>
      <c r="AA2633" s="2451"/>
      <c r="AB2633" s="2451"/>
    </row>
    <row r="2634" spans="2:38" ht="3.75" customHeight="1"/>
    <row r="2635" spans="2:38" ht="1.5" customHeight="1">
      <c r="B2635" s="2454" t="s">
        <v>2609</v>
      </c>
      <c r="C2635" s="2454"/>
      <c r="D2635" s="2454"/>
      <c r="G2635" s="2455" t="s">
        <v>301</v>
      </c>
      <c r="H2635" s="2455"/>
      <c r="I2635" s="2455"/>
      <c r="J2635" s="2455"/>
      <c r="K2635" s="2455"/>
      <c r="L2635" s="2455"/>
      <c r="M2635" s="2455"/>
      <c r="N2635" s="2455"/>
      <c r="O2635" s="2455"/>
      <c r="P2635" s="2455"/>
      <c r="T2635" s="2456">
        <v>665</v>
      </c>
      <c r="V2635" s="2457">
        <v>2006</v>
      </c>
      <c r="X2635" s="2457">
        <v>1</v>
      </c>
      <c r="Z2635" s="2451">
        <v>365000</v>
      </c>
      <c r="AA2635" s="2451"/>
      <c r="AB2635" s="2451"/>
      <c r="AC2635" s="2452" t="s">
        <v>13</v>
      </c>
      <c r="AD2635" s="2452" t="s">
        <v>1817</v>
      </c>
      <c r="AE2635" s="2452"/>
      <c r="AF2635" s="2452"/>
      <c r="AG2635" s="2452"/>
      <c r="AI2635" s="2452" t="s">
        <v>12</v>
      </c>
      <c r="AJ2635" s="2455" t="s">
        <v>12</v>
      </c>
      <c r="AK2635" s="2455"/>
      <c r="AL2635" s="2455"/>
    </row>
    <row r="2636" spans="2:38" ht="7.5" customHeight="1">
      <c r="B2636" s="2454"/>
      <c r="C2636" s="2454"/>
      <c r="D2636" s="2454"/>
      <c r="G2636" s="2455"/>
      <c r="H2636" s="2455"/>
      <c r="I2636" s="2455"/>
      <c r="J2636" s="2455"/>
      <c r="K2636" s="2455"/>
      <c r="L2636" s="2455"/>
      <c r="M2636" s="2455"/>
      <c r="N2636" s="2455"/>
      <c r="O2636" s="2455"/>
      <c r="P2636" s="2455"/>
      <c r="R2636" s="2452" t="s">
        <v>1961</v>
      </c>
      <c r="T2636" s="2456"/>
      <c r="V2636" s="2457"/>
      <c r="X2636" s="2457"/>
      <c r="Z2636" s="2451"/>
      <c r="AA2636" s="2451"/>
      <c r="AB2636" s="2451"/>
      <c r="AC2636" s="2452"/>
      <c r="AD2636" s="2452"/>
      <c r="AE2636" s="2452"/>
      <c r="AF2636" s="2452"/>
      <c r="AG2636" s="2452"/>
      <c r="AI2636" s="2452"/>
      <c r="AJ2636" s="2455"/>
      <c r="AK2636" s="2455"/>
      <c r="AL2636" s="2455"/>
    </row>
    <row r="2637" spans="2:38" ht="6.75" customHeight="1">
      <c r="B2637" s="2454"/>
      <c r="C2637" s="2454"/>
      <c r="D2637" s="2454"/>
      <c r="G2637" s="2455"/>
      <c r="H2637" s="2455"/>
      <c r="I2637" s="2455"/>
      <c r="J2637" s="2455"/>
      <c r="K2637" s="2455"/>
      <c r="L2637" s="2455"/>
      <c r="M2637" s="2455"/>
      <c r="N2637" s="2455"/>
      <c r="O2637" s="2455"/>
      <c r="P2637" s="2455"/>
      <c r="R2637" s="2452"/>
      <c r="Z2637" s="2451"/>
      <c r="AA2637" s="2451"/>
      <c r="AB2637" s="2451"/>
    </row>
    <row r="2638" spans="2:38" ht="3.75" customHeight="1"/>
    <row r="2639" spans="2:38" ht="1.5" customHeight="1">
      <c r="B2639" s="2454" t="s">
        <v>2609</v>
      </c>
      <c r="C2639" s="2454"/>
      <c r="D2639" s="2454"/>
      <c r="G2639" s="2455" t="s">
        <v>301</v>
      </c>
      <c r="H2639" s="2455"/>
      <c r="I2639" s="2455"/>
      <c r="J2639" s="2455"/>
      <c r="K2639" s="2455"/>
      <c r="L2639" s="2455"/>
      <c r="M2639" s="2455"/>
      <c r="N2639" s="2455"/>
      <c r="O2639" s="2455"/>
      <c r="P2639" s="2455"/>
      <c r="T2639" s="2456">
        <v>666</v>
      </c>
      <c r="V2639" s="2457">
        <v>2004</v>
      </c>
      <c r="X2639" s="2457">
        <v>1</v>
      </c>
      <c r="Z2639" s="2451">
        <v>220000</v>
      </c>
      <c r="AA2639" s="2451"/>
      <c r="AB2639" s="2451"/>
      <c r="AC2639" s="2452" t="s">
        <v>13</v>
      </c>
      <c r="AD2639" s="2452" t="s">
        <v>596</v>
      </c>
      <c r="AE2639" s="2452"/>
      <c r="AF2639" s="2452"/>
      <c r="AG2639" s="2452"/>
      <c r="AI2639" s="2452" t="s">
        <v>12</v>
      </c>
      <c r="AJ2639" s="2455" t="s">
        <v>12</v>
      </c>
      <c r="AK2639" s="2455"/>
      <c r="AL2639" s="2455"/>
    </row>
    <row r="2640" spans="2:38" ht="7.5" customHeight="1">
      <c r="B2640" s="2454"/>
      <c r="C2640" s="2454"/>
      <c r="D2640" s="2454"/>
      <c r="G2640" s="2455"/>
      <c r="H2640" s="2455"/>
      <c r="I2640" s="2455"/>
      <c r="J2640" s="2455"/>
      <c r="K2640" s="2455"/>
      <c r="L2640" s="2455"/>
      <c r="M2640" s="2455"/>
      <c r="N2640" s="2455"/>
      <c r="O2640" s="2455"/>
      <c r="P2640" s="2455"/>
      <c r="R2640" s="2452" t="s">
        <v>1961</v>
      </c>
      <c r="T2640" s="2456"/>
      <c r="V2640" s="2457"/>
      <c r="X2640" s="2457"/>
      <c r="Z2640" s="2451"/>
      <c r="AA2640" s="2451"/>
      <c r="AB2640" s="2451"/>
      <c r="AC2640" s="2452"/>
      <c r="AD2640" s="2452"/>
      <c r="AE2640" s="2452"/>
      <c r="AF2640" s="2452"/>
      <c r="AG2640" s="2452"/>
      <c r="AI2640" s="2452"/>
      <c r="AJ2640" s="2455"/>
      <c r="AK2640" s="2455"/>
      <c r="AL2640" s="2455"/>
    </row>
    <row r="2641" spans="2:38" ht="6.75" customHeight="1">
      <c r="B2641" s="2454"/>
      <c r="C2641" s="2454"/>
      <c r="D2641" s="2454"/>
      <c r="G2641" s="2455"/>
      <c r="H2641" s="2455"/>
      <c r="I2641" s="2455"/>
      <c r="J2641" s="2455"/>
      <c r="K2641" s="2455"/>
      <c r="L2641" s="2455"/>
      <c r="M2641" s="2455"/>
      <c r="N2641" s="2455"/>
      <c r="O2641" s="2455"/>
      <c r="P2641" s="2455"/>
      <c r="R2641" s="2452"/>
      <c r="Z2641" s="2451"/>
      <c r="AA2641" s="2451"/>
      <c r="AB2641" s="2451"/>
    </row>
    <row r="2642" spans="2:38" ht="3.75" customHeight="1"/>
    <row r="2643" spans="2:38" ht="1.5" customHeight="1">
      <c r="B2643" s="2454" t="s">
        <v>2609</v>
      </c>
      <c r="C2643" s="2454"/>
      <c r="D2643" s="2454"/>
      <c r="G2643" s="2455" t="s">
        <v>301</v>
      </c>
      <c r="H2643" s="2455"/>
      <c r="I2643" s="2455"/>
      <c r="J2643" s="2455"/>
      <c r="K2643" s="2455"/>
      <c r="L2643" s="2455"/>
      <c r="M2643" s="2455"/>
      <c r="N2643" s="2455"/>
      <c r="O2643" s="2455"/>
      <c r="P2643" s="2455"/>
      <c r="T2643" s="2456">
        <v>667</v>
      </c>
      <c r="V2643" s="2457">
        <v>2004</v>
      </c>
      <c r="X2643" s="2457">
        <v>1</v>
      </c>
      <c r="Z2643" s="2451">
        <v>220000</v>
      </c>
      <c r="AA2643" s="2451"/>
      <c r="AB2643" s="2451"/>
      <c r="AC2643" s="2452" t="s">
        <v>13</v>
      </c>
      <c r="AD2643" s="2452" t="s">
        <v>596</v>
      </c>
      <c r="AE2643" s="2452"/>
      <c r="AF2643" s="2452"/>
      <c r="AG2643" s="2452"/>
      <c r="AI2643" s="2452" t="s">
        <v>12</v>
      </c>
      <c r="AJ2643" s="2455" t="s">
        <v>12</v>
      </c>
      <c r="AK2643" s="2455"/>
      <c r="AL2643" s="2455"/>
    </row>
    <row r="2644" spans="2:38" ht="7.5" customHeight="1">
      <c r="B2644" s="2454"/>
      <c r="C2644" s="2454"/>
      <c r="D2644" s="2454"/>
      <c r="G2644" s="2455"/>
      <c r="H2644" s="2455"/>
      <c r="I2644" s="2455"/>
      <c r="J2644" s="2455"/>
      <c r="K2644" s="2455"/>
      <c r="L2644" s="2455"/>
      <c r="M2644" s="2455"/>
      <c r="N2644" s="2455"/>
      <c r="O2644" s="2455"/>
      <c r="P2644" s="2455"/>
      <c r="R2644" s="2452" t="s">
        <v>1961</v>
      </c>
      <c r="T2644" s="2456"/>
      <c r="V2644" s="2457"/>
      <c r="X2644" s="2457"/>
      <c r="Z2644" s="2451"/>
      <c r="AA2644" s="2451"/>
      <c r="AB2644" s="2451"/>
      <c r="AC2644" s="2452"/>
      <c r="AD2644" s="2452"/>
      <c r="AE2644" s="2452"/>
      <c r="AF2644" s="2452"/>
      <c r="AG2644" s="2452"/>
      <c r="AI2644" s="2452"/>
      <c r="AJ2644" s="2455"/>
      <c r="AK2644" s="2455"/>
      <c r="AL2644" s="2455"/>
    </row>
    <row r="2645" spans="2:38" ht="6.75" customHeight="1">
      <c r="B2645" s="2454"/>
      <c r="C2645" s="2454"/>
      <c r="D2645" s="2454"/>
      <c r="G2645" s="2455"/>
      <c r="H2645" s="2455"/>
      <c r="I2645" s="2455"/>
      <c r="J2645" s="2455"/>
      <c r="K2645" s="2455"/>
      <c r="L2645" s="2455"/>
      <c r="M2645" s="2455"/>
      <c r="N2645" s="2455"/>
      <c r="O2645" s="2455"/>
      <c r="P2645" s="2455"/>
      <c r="R2645" s="2452"/>
      <c r="Z2645" s="2451"/>
      <c r="AA2645" s="2451"/>
      <c r="AB2645" s="2451"/>
    </row>
    <row r="2646" spans="2:38" ht="3.75" customHeight="1"/>
    <row r="2647" spans="2:38" ht="1.5" customHeight="1">
      <c r="B2647" s="2454" t="s">
        <v>2609</v>
      </c>
      <c r="C2647" s="2454"/>
      <c r="D2647" s="2454"/>
      <c r="G2647" s="2455" t="s">
        <v>301</v>
      </c>
      <c r="H2647" s="2455"/>
      <c r="I2647" s="2455"/>
      <c r="J2647" s="2455"/>
      <c r="K2647" s="2455"/>
      <c r="L2647" s="2455"/>
      <c r="M2647" s="2455"/>
      <c r="N2647" s="2455"/>
      <c r="O2647" s="2455"/>
      <c r="P2647" s="2455"/>
      <c r="T2647" s="2456">
        <v>668</v>
      </c>
      <c r="V2647" s="2457">
        <v>2004</v>
      </c>
      <c r="X2647" s="2457">
        <v>1</v>
      </c>
      <c r="Z2647" s="2451">
        <v>220000</v>
      </c>
      <c r="AA2647" s="2451"/>
      <c r="AB2647" s="2451"/>
      <c r="AC2647" s="2452" t="s">
        <v>13</v>
      </c>
      <c r="AD2647" s="2452" t="s">
        <v>596</v>
      </c>
      <c r="AE2647" s="2452"/>
      <c r="AF2647" s="2452"/>
      <c r="AG2647" s="2452"/>
      <c r="AI2647" s="2452" t="s">
        <v>12</v>
      </c>
      <c r="AJ2647" s="2455" t="s">
        <v>12</v>
      </c>
      <c r="AK2647" s="2455"/>
      <c r="AL2647" s="2455"/>
    </row>
    <row r="2648" spans="2:38" ht="7.5" customHeight="1">
      <c r="B2648" s="2454"/>
      <c r="C2648" s="2454"/>
      <c r="D2648" s="2454"/>
      <c r="G2648" s="2455"/>
      <c r="H2648" s="2455"/>
      <c r="I2648" s="2455"/>
      <c r="J2648" s="2455"/>
      <c r="K2648" s="2455"/>
      <c r="L2648" s="2455"/>
      <c r="M2648" s="2455"/>
      <c r="N2648" s="2455"/>
      <c r="O2648" s="2455"/>
      <c r="P2648" s="2455"/>
      <c r="R2648" s="2452" t="s">
        <v>1961</v>
      </c>
      <c r="T2648" s="2456"/>
      <c r="V2648" s="2457"/>
      <c r="X2648" s="2457"/>
      <c r="Z2648" s="2451"/>
      <c r="AA2648" s="2451"/>
      <c r="AB2648" s="2451"/>
      <c r="AC2648" s="2452"/>
      <c r="AD2648" s="2452"/>
      <c r="AE2648" s="2452"/>
      <c r="AF2648" s="2452"/>
      <c r="AG2648" s="2452"/>
      <c r="AI2648" s="2452"/>
      <c r="AJ2648" s="2455"/>
      <c r="AK2648" s="2455"/>
      <c r="AL2648" s="2455"/>
    </row>
    <row r="2649" spans="2:38" ht="6.75" customHeight="1">
      <c r="B2649" s="2454"/>
      <c r="C2649" s="2454"/>
      <c r="D2649" s="2454"/>
      <c r="G2649" s="2455"/>
      <c r="H2649" s="2455"/>
      <c r="I2649" s="2455"/>
      <c r="J2649" s="2455"/>
      <c r="K2649" s="2455"/>
      <c r="L2649" s="2455"/>
      <c r="M2649" s="2455"/>
      <c r="N2649" s="2455"/>
      <c r="O2649" s="2455"/>
      <c r="P2649" s="2455"/>
      <c r="R2649" s="2452"/>
      <c r="Z2649" s="2451"/>
      <c r="AA2649" s="2451"/>
      <c r="AB2649" s="2451"/>
    </row>
    <row r="2650" spans="2:38" ht="3.75" customHeight="1"/>
    <row r="2651" spans="2:38" ht="1.5" customHeight="1">
      <c r="B2651" s="2454" t="s">
        <v>2609</v>
      </c>
      <c r="C2651" s="2454"/>
      <c r="D2651" s="2454"/>
      <c r="G2651" s="2455" t="s">
        <v>301</v>
      </c>
      <c r="H2651" s="2455"/>
      <c r="I2651" s="2455"/>
      <c r="J2651" s="2455"/>
      <c r="K2651" s="2455"/>
      <c r="L2651" s="2455"/>
      <c r="M2651" s="2455"/>
      <c r="N2651" s="2455"/>
      <c r="O2651" s="2455"/>
      <c r="P2651" s="2455"/>
      <c r="T2651" s="2456">
        <v>669</v>
      </c>
      <c r="V2651" s="2457">
        <v>2004</v>
      </c>
      <c r="X2651" s="2457">
        <v>1</v>
      </c>
      <c r="Z2651" s="2451">
        <v>220000</v>
      </c>
      <c r="AA2651" s="2451"/>
      <c r="AB2651" s="2451"/>
      <c r="AC2651" s="2452" t="s">
        <v>13</v>
      </c>
      <c r="AD2651" s="2452" t="s">
        <v>596</v>
      </c>
      <c r="AE2651" s="2452"/>
      <c r="AF2651" s="2452"/>
      <c r="AG2651" s="2452"/>
      <c r="AI2651" s="2452" t="s">
        <v>12</v>
      </c>
      <c r="AJ2651" s="2455" t="s">
        <v>12</v>
      </c>
      <c r="AK2651" s="2455"/>
      <c r="AL2651" s="2455"/>
    </row>
    <row r="2652" spans="2:38" ht="7.5" customHeight="1">
      <c r="B2652" s="2454"/>
      <c r="C2652" s="2454"/>
      <c r="D2652" s="2454"/>
      <c r="G2652" s="2455"/>
      <c r="H2652" s="2455"/>
      <c r="I2652" s="2455"/>
      <c r="J2652" s="2455"/>
      <c r="K2652" s="2455"/>
      <c r="L2652" s="2455"/>
      <c r="M2652" s="2455"/>
      <c r="N2652" s="2455"/>
      <c r="O2652" s="2455"/>
      <c r="P2652" s="2455"/>
      <c r="R2652" s="2452" t="s">
        <v>1961</v>
      </c>
      <c r="T2652" s="2456"/>
      <c r="V2652" s="2457"/>
      <c r="X2652" s="2457"/>
      <c r="Z2652" s="2451"/>
      <c r="AA2652" s="2451"/>
      <c r="AB2652" s="2451"/>
      <c r="AC2652" s="2452"/>
      <c r="AD2652" s="2452"/>
      <c r="AE2652" s="2452"/>
      <c r="AF2652" s="2452"/>
      <c r="AG2652" s="2452"/>
      <c r="AI2652" s="2452"/>
      <c r="AJ2652" s="2455"/>
      <c r="AK2652" s="2455"/>
      <c r="AL2652" s="2455"/>
    </row>
    <row r="2653" spans="2:38" ht="6.75" customHeight="1">
      <c r="B2653" s="2454"/>
      <c r="C2653" s="2454"/>
      <c r="D2653" s="2454"/>
      <c r="G2653" s="2455"/>
      <c r="H2653" s="2455"/>
      <c r="I2653" s="2455"/>
      <c r="J2653" s="2455"/>
      <c r="K2653" s="2455"/>
      <c r="L2653" s="2455"/>
      <c r="M2653" s="2455"/>
      <c r="N2653" s="2455"/>
      <c r="O2653" s="2455"/>
      <c r="P2653" s="2455"/>
      <c r="R2653" s="2452"/>
      <c r="Z2653" s="2451"/>
      <c r="AA2653" s="2451"/>
      <c r="AB2653" s="2451"/>
    </row>
    <row r="2654" spans="2:38" ht="3.75" customHeight="1"/>
    <row r="2655" spans="2:38" ht="1.5" customHeight="1">
      <c r="B2655" s="2454" t="s">
        <v>2609</v>
      </c>
      <c r="C2655" s="2454"/>
      <c r="D2655" s="2454"/>
      <c r="G2655" s="2455" t="s">
        <v>301</v>
      </c>
      <c r="H2655" s="2455"/>
      <c r="I2655" s="2455"/>
      <c r="J2655" s="2455"/>
      <c r="K2655" s="2455"/>
      <c r="L2655" s="2455"/>
      <c r="M2655" s="2455"/>
      <c r="N2655" s="2455"/>
      <c r="O2655" s="2455"/>
      <c r="P2655" s="2455"/>
      <c r="T2655" s="2456">
        <v>670</v>
      </c>
      <c r="V2655" s="2457">
        <v>2004</v>
      </c>
      <c r="X2655" s="2457">
        <v>1</v>
      </c>
      <c r="Z2655" s="2451">
        <v>220000</v>
      </c>
      <c r="AA2655" s="2451"/>
      <c r="AB2655" s="2451"/>
      <c r="AC2655" s="2452" t="s">
        <v>13</v>
      </c>
      <c r="AD2655" s="2452" t="s">
        <v>596</v>
      </c>
      <c r="AE2655" s="2452"/>
      <c r="AF2655" s="2452"/>
      <c r="AG2655" s="2452"/>
      <c r="AI2655" s="2452" t="s">
        <v>12</v>
      </c>
      <c r="AJ2655" s="2455" t="s">
        <v>12</v>
      </c>
      <c r="AK2655" s="2455"/>
      <c r="AL2655" s="2455"/>
    </row>
    <row r="2656" spans="2:38" ht="7.5" customHeight="1">
      <c r="B2656" s="2454"/>
      <c r="C2656" s="2454"/>
      <c r="D2656" s="2454"/>
      <c r="G2656" s="2455"/>
      <c r="H2656" s="2455"/>
      <c r="I2656" s="2455"/>
      <c r="J2656" s="2455"/>
      <c r="K2656" s="2455"/>
      <c r="L2656" s="2455"/>
      <c r="M2656" s="2455"/>
      <c r="N2656" s="2455"/>
      <c r="O2656" s="2455"/>
      <c r="P2656" s="2455"/>
      <c r="R2656" s="2452" t="s">
        <v>1961</v>
      </c>
      <c r="T2656" s="2456"/>
      <c r="V2656" s="2457"/>
      <c r="X2656" s="2457"/>
      <c r="Z2656" s="2451"/>
      <c r="AA2656" s="2451"/>
      <c r="AB2656" s="2451"/>
      <c r="AC2656" s="2452"/>
      <c r="AD2656" s="2452"/>
      <c r="AE2656" s="2452"/>
      <c r="AF2656" s="2452"/>
      <c r="AG2656" s="2452"/>
      <c r="AI2656" s="2452"/>
      <c r="AJ2656" s="2455"/>
      <c r="AK2656" s="2455"/>
      <c r="AL2656" s="2455"/>
    </row>
    <row r="2657" spans="2:38" ht="6.75" customHeight="1">
      <c r="B2657" s="2454"/>
      <c r="C2657" s="2454"/>
      <c r="D2657" s="2454"/>
      <c r="G2657" s="2455"/>
      <c r="H2657" s="2455"/>
      <c r="I2657" s="2455"/>
      <c r="J2657" s="2455"/>
      <c r="K2657" s="2455"/>
      <c r="L2657" s="2455"/>
      <c r="M2657" s="2455"/>
      <c r="N2657" s="2455"/>
      <c r="O2657" s="2455"/>
      <c r="P2657" s="2455"/>
      <c r="R2657" s="2452"/>
      <c r="Z2657" s="2451"/>
      <c r="AA2657" s="2451"/>
      <c r="AB2657" s="2451"/>
    </row>
    <row r="2658" spans="2:38" ht="3.75" customHeight="1"/>
    <row r="2659" spans="2:38" ht="1.5" customHeight="1">
      <c r="B2659" s="2454" t="s">
        <v>2609</v>
      </c>
      <c r="C2659" s="2454"/>
      <c r="D2659" s="2454"/>
      <c r="G2659" s="2455" t="s">
        <v>301</v>
      </c>
      <c r="H2659" s="2455"/>
      <c r="I2659" s="2455"/>
      <c r="J2659" s="2455"/>
      <c r="K2659" s="2455"/>
      <c r="L2659" s="2455"/>
      <c r="M2659" s="2455"/>
      <c r="N2659" s="2455"/>
      <c r="O2659" s="2455"/>
      <c r="P2659" s="2455"/>
      <c r="T2659" s="2456">
        <v>671</v>
      </c>
      <c r="V2659" s="2457">
        <v>2004</v>
      </c>
      <c r="X2659" s="2457">
        <v>1</v>
      </c>
      <c r="Z2659" s="2451">
        <v>220000</v>
      </c>
      <c r="AA2659" s="2451"/>
      <c r="AB2659" s="2451"/>
      <c r="AC2659" s="2452" t="s">
        <v>13</v>
      </c>
      <c r="AD2659" s="2452" t="s">
        <v>596</v>
      </c>
      <c r="AE2659" s="2452"/>
      <c r="AF2659" s="2452"/>
      <c r="AG2659" s="2452"/>
      <c r="AI2659" s="2452" t="s">
        <v>12</v>
      </c>
      <c r="AJ2659" s="2455" t="s">
        <v>12</v>
      </c>
      <c r="AK2659" s="2455"/>
      <c r="AL2659" s="2455"/>
    </row>
    <row r="2660" spans="2:38" ht="7.5" customHeight="1">
      <c r="B2660" s="2454"/>
      <c r="C2660" s="2454"/>
      <c r="D2660" s="2454"/>
      <c r="G2660" s="2455"/>
      <c r="H2660" s="2455"/>
      <c r="I2660" s="2455"/>
      <c r="J2660" s="2455"/>
      <c r="K2660" s="2455"/>
      <c r="L2660" s="2455"/>
      <c r="M2660" s="2455"/>
      <c r="N2660" s="2455"/>
      <c r="O2660" s="2455"/>
      <c r="P2660" s="2455"/>
      <c r="R2660" s="2452" t="s">
        <v>1961</v>
      </c>
      <c r="T2660" s="2456"/>
      <c r="V2660" s="2457"/>
      <c r="X2660" s="2457"/>
      <c r="Z2660" s="2451"/>
      <c r="AA2660" s="2451"/>
      <c r="AB2660" s="2451"/>
      <c r="AC2660" s="2452"/>
      <c r="AD2660" s="2452"/>
      <c r="AE2660" s="2452"/>
      <c r="AF2660" s="2452"/>
      <c r="AG2660" s="2452"/>
      <c r="AI2660" s="2452"/>
      <c r="AJ2660" s="2455"/>
      <c r="AK2660" s="2455"/>
      <c r="AL2660" s="2455"/>
    </row>
    <row r="2661" spans="2:38" ht="6.75" customHeight="1">
      <c r="B2661" s="2454"/>
      <c r="C2661" s="2454"/>
      <c r="D2661" s="2454"/>
      <c r="G2661" s="2455"/>
      <c r="H2661" s="2455"/>
      <c r="I2661" s="2455"/>
      <c r="J2661" s="2455"/>
      <c r="K2661" s="2455"/>
      <c r="L2661" s="2455"/>
      <c r="M2661" s="2455"/>
      <c r="N2661" s="2455"/>
      <c r="O2661" s="2455"/>
      <c r="P2661" s="2455"/>
      <c r="R2661" s="2452"/>
      <c r="Z2661" s="2451"/>
      <c r="AA2661" s="2451"/>
      <c r="AB2661" s="2451"/>
    </row>
    <row r="2662" spans="2:38" ht="3.75" customHeight="1"/>
    <row r="2663" spans="2:38" ht="1.5" customHeight="1">
      <c r="B2663" s="2454" t="s">
        <v>2609</v>
      </c>
      <c r="C2663" s="2454"/>
      <c r="D2663" s="2454"/>
      <c r="G2663" s="2455" t="s">
        <v>301</v>
      </c>
      <c r="H2663" s="2455"/>
      <c r="I2663" s="2455"/>
      <c r="J2663" s="2455"/>
      <c r="K2663" s="2455"/>
      <c r="L2663" s="2455"/>
      <c r="M2663" s="2455"/>
      <c r="N2663" s="2455"/>
      <c r="O2663" s="2455"/>
      <c r="P2663" s="2455"/>
      <c r="T2663" s="2456">
        <v>672</v>
      </c>
      <c r="V2663" s="2457">
        <v>2004</v>
      </c>
      <c r="X2663" s="2457">
        <v>1</v>
      </c>
      <c r="Z2663" s="2451">
        <v>220000</v>
      </c>
      <c r="AA2663" s="2451"/>
      <c r="AB2663" s="2451"/>
      <c r="AC2663" s="2452" t="s">
        <v>13</v>
      </c>
      <c r="AD2663" s="2452" t="s">
        <v>596</v>
      </c>
      <c r="AE2663" s="2452"/>
      <c r="AF2663" s="2452"/>
      <c r="AG2663" s="2452"/>
      <c r="AI2663" s="2452" t="s">
        <v>12</v>
      </c>
      <c r="AJ2663" s="2455" t="s">
        <v>12</v>
      </c>
      <c r="AK2663" s="2455"/>
      <c r="AL2663" s="2455"/>
    </row>
    <row r="2664" spans="2:38" ht="7.5" customHeight="1">
      <c r="B2664" s="2454"/>
      <c r="C2664" s="2454"/>
      <c r="D2664" s="2454"/>
      <c r="G2664" s="2455"/>
      <c r="H2664" s="2455"/>
      <c r="I2664" s="2455"/>
      <c r="J2664" s="2455"/>
      <c r="K2664" s="2455"/>
      <c r="L2664" s="2455"/>
      <c r="M2664" s="2455"/>
      <c r="N2664" s="2455"/>
      <c r="O2664" s="2455"/>
      <c r="P2664" s="2455"/>
      <c r="R2664" s="2452" t="s">
        <v>1961</v>
      </c>
      <c r="T2664" s="2456"/>
      <c r="V2664" s="2457"/>
      <c r="X2664" s="2457"/>
      <c r="Z2664" s="2451"/>
      <c r="AA2664" s="2451"/>
      <c r="AB2664" s="2451"/>
      <c r="AC2664" s="2452"/>
      <c r="AD2664" s="2452"/>
      <c r="AE2664" s="2452"/>
      <c r="AF2664" s="2452"/>
      <c r="AG2664" s="2452"/>
      <c r="AI2664" s="2452"/>
      <c r="AJ2664" s="2455"/>
      <c r="AK2664" s="2455"/>
      <c r="AL2664" s="2455"/>
    </row>
    <row r="2665" spans="2:38" ht="6.75" customHeight="1">
      <c r="B2665" s="2454"/>
      <c r="C2665" s="2454"/>
      <c r="D2665" s="2454"/>
      <c r="G2665" s="2455"/>
      <c r="H2665" s="2455"/>
      <c r="I2665" s="2455"/>
      <c r="J2665" s="2455"/>
      <c r="K2665" s="2455"/>
      <c r="L2665" s="2455"/>
      <c r="M2665" s="2455"/>
      <c r="N2665" s="2455"/>
      <c r="O2665" s="2455"/>
      <c r="P2665" s="2455"/>
      <c r="R2665" s="2452"/>
      <c r="Z2665" s="2451"/>
      <c r="AA2665" s="2451"/>
      <c r="AB2665" s="2451"/>
    </row>
    <row r="2666" spans="2:38" ht="3.75" customHeight="1"/>
    <row r="2667" spans="2:38" ht="1.5" customHeight="1">
      <c r="B2667" s="2454" t="s">
        <v>2609</v>
      </c>
      <c r="C2667" s="2454"/>
      <c r="D2667" s="2454"/>
      <c r="G2667" s="2455" t="s">
        <v>301</v>
      </c>
      <c r="H2667" s="2455"/>
      <c r="I2667" s="2455"/>
      <c r="J2667" s="2455"/>
      <c r="K2667" s="2455"/>
      <c r="L2667" s="2455"/>
      <c r="M2667" s="2455"/>
      <c r="N2667" s="2455"/>
      <c r="O2667" s="2455"/>
      <c r="P2667" s="2455"/>
      <c r="T2667" s="2456">
        <v>673</v>
      </c>
      <c r="V2667" s="2457">
        <v>2008</v>
      </c>
      <c r="X2667" s="2457">
        <v>1</v>
      </c>
      <c r="Z2667" s="2451">
        <v>459938</v>
      </c>
      <c r="AA2667" s="2451"/>
      <c r="AB2667" s="2451"/>
      <c r="AC2667" s="2452" t="s">
        <v>1914</v>
      </c>
      <c r="AD2667" s="2452" t="s">
        <v>1817</v>
      </c>
      <c r="AE2667" s="2452"/>
      <c r="AF2667" s="2452"/>
      <c r="AG2667" s="2452"/>
      <c r="AJ2667" s="2455" t="s">
        <v>2199</v>
      </c>
      <c r="AK2667" s="2455"/>
      <c r="AL2667" s="2455"/>
    </row>
    <row r="2668" spans="2:38" ht="7.5" customHeight="1">
      <c r="B2668" s="2454"/>
      <c r="C2668" s="2454"/>
      <c r="D2668" s="2454"/>
      <c r="G2668" s="2455"/>
      <c r="H2668" s="2455"/>
      <c r="I2668" s="2455"/>
      <c r="J2668" s="2455"/>
      <c r="K2668" s="2455"/>
      <c r="L2668" s="2455"/>
      <c r="M2668" s="2455"/>
      <c r="N2668" s="2455"/>
      <c r="O2668" s="2455"/>
      <c r="P2668" s="2455"/>
      <c r="R2668" s="2452" t="s">
        <v>1961</v>
      </c>
      <c r="T2668" s="2456"/>
      <c r="V2668" s="2457"/>
      <c r="X2668" s="2457"/>
      <c r="Z2668" s="2451"/>
      <c r="AA2668" s="2451"/>
      <c r="AB2668" s="2451"/>
      <c r="AC2668" s="2452"/>
      <c r="AD2668" s="2452"/>
      <c r="AE2668" s="2452"/>
      <c r="AF2668" s="2452"/>
      <c r="AG2668" s="2452"/>
      <c r="AJ2668" s="2455"/>
      <c r="AK2668" s="2455"/>
      <c r="AL2668" s="2455"/>
    </row>
    <row r="2669" spans="2:38" ht="6.75" customHeight="1">
      <c r="B2669" s="2454"/>
      <c r="C2669" s="2454"/>
      <c r="D2669" s="2454"/>
      <c r="G2669" s="2455"/>
      <c r="H2669" s="2455"/>
      <c r="I2669" s="2455"/>
      <c r="J2669" s="2455"/>
      <c r="K2669" s="2455"/>
      <c r="L2669" s="2455"/>
      <c r="M2669" s="2455"/>
      <c r="N2669" s="2455"/>
      <c r="O2669" s="2455"/>
      <c r="P2669" s="2455"/>
      <c r="R2669" s="2452"/>
      <c r="Z2669" s="2451"/>
      <c r="AA2669" s="2451"/>
      <c r="AB2669" s="2451"/>
    </row>
    <row r="2670" spans="2:38" ht="3.75" customHeight="1"/>
    <row r="2671" spans="2:38" ht="1.5" customHeight="1">
      <c r="B2671" s="2454" t="s">
        <v>2609</v>
      </c>
      <c r="C2671" s="2454"/>
      <c r="D2671" s="2454"/>
      <c r="G2671" s="2455" t="s">
        <v>301</v>
      </c>
      <c r="H2671" s="2455"/>
      <c r="I2671" s="2455"/>
      <c r="J2671" s="2455"/>
      <c r="K2671" s="2455"/>
      <c r="L2671" s="2455"/>
      <c r="M2671" s="2455"/>
      <c r="N2671" s="2455"/>
      <c r="O2671" s="2455"/>
      <c r="P2671" s="2455"/>
      <c r="T2671" s="2456">
        <v>674</v>
      </c>
      <c r="V2671" s="2457">
        <v>2008</v>
      </c>
      <c r="X2671" s="2457">
        <v>1</v>
      </c>
      <c r="Z2671" s="2451">
        <v>459938</v>
      </c>
      <c r="AA2671" s="2451"/>
      <c r="AB2671" s="2451"/>
      <c r="AC2671" s="2452" t="s">
        <v>1914</v>
      </c>
      <c r="AD2671" s="2452" t="s">
        <v>1817</v>
      </c>
      <c r="AE2671" s="2452"/>
      <c r="AF2671" s="2452"/>
      <c r="AG2671" s="2452"/>
      <c r="AJ2671" s="2455" t="s">
        <v>2199</v>
      </c>
      <c r="AK2671" s="2455"/>
      <c r="AL2671" s="2455"/>
    </row>
    <row r="2672" spans="2:38" ht="7.5" customHeight="1">
      <c r="B2672" s="2454"/>
      <c r="C2672" s="2454"/>
      <c r="D2672" s="2454"/>
      <c r="G2672" s="2455"/>
      <c r="H2672" s="2455"/>
      <c r="I2672" s="2455"/>
      <c r="J2672" s="2455"/>
      <c r="K2672" s="2455"/>
      <c r="L2672" s="2455"/>
      <c r="M2672" s="2455"/>
      <c r="N2672" s="2455"/>
      <c r="O2672" s="2455"/>
      <c r="P2672" s="2455"/>
      <c r="R2672" s="2452" t="s">
        <v>1961</v>
      </c>
      <c r="T2672" s="2456"/>
      <c r="V2672" s="2457"/>
      <c r="X2672" s="2457"/>
      <c r="Z2672" s="2451"/>
      <c r="AA2672" s="2451"/>
      <c r="AB2672" s="2451"/>
      <c r="AC2672" s="2452"/>
      <c r="AD2672" s="2452"/>
      <c r="AE2672" s="2452"/>
      <c r="AF2672" s="2452"/>
      <c r="AG2672" s="2452"/>
      <c r="AJ2672" s="2455"/>
      <c r="AK2672" s="2455"/>
      <c r="AL2672" s="2455"/>
    </row>
    <row r="2673" spans="2:38" ht="6.75" customHeight="1">
      <c r="B2673" s="2454"/>
      <c r="C2673" s="2454"/>
      <c r="D2673" s="2454"/>
      <c r="G2673" s="2455"/>
      <c r="H2673" s="2455"/>
      <c r="I2673" s="2455"/>
      <c r="J2673" s="2455"/>
      <c r="K2673" s="2455"/>
      <c r="L2673" s="2455"/>
      <c r="M2673" s="2455"/>
      <c r="N2673" s="2455"/>
      <c r="O2673" s="2455"/>
      <c r="P2673" s="2455"/>
      <c r="R2673" s="2452"/>
      <c r="Z2673" s="2451"/>
      <c r="AA2673" s="2451"/>
      <c r="AB2673" s="2451"/>
    </row>
    <row r="2674" spans="2:38" ht="3.75" customHeight="1"/>
    <row r="2675" spans="2:38" ht="1.5" customHeight="1">
      <c r="B2675" s="2454" t="s">
        <v>2609</v>
      </c>
      <c r="C2675" s="2454"/>
      <c r="D2675" s="2454"/>
      <c r="G2675" s="2455" t="s">
        <v>301</v>
      </c>
      <c r="H2675" s="2455"/>
      <c r="I2675" s="2455"/>
      <c r="J2675" s="2455"/>
      <c r="K2675" s="2455"/>
      <c r="L2675" s="2455"/>
      <c r="M2675" s="2455"/>
      <c r="N2675" s="2455"/>
      <c r="O2675" s="2455"/>
      <c r="P2675" s="2455"/>
      <c r="T2675" s="2456">
        <v>675</v>
      </c>
      <c r="V2675" s="2457">
        <v>2008</v>
      </c>
      <c r="X2675" s="2457">
        <v>1</v>
      </c>
      <c r="Z2675" s="2451">
        <v>459938</v>
      </c>
      <c r="AA2675" s="2451"/>
      <c r="AB2675" s="2451"/>
      <c r="AC2675" s="2452" t="s">
        <v>13</v>
      </c>
      <c r="AD2675" s="2452" t="s">
        <v>1817</v>
      </c>
      <c r="AE2675" s="2452"/>
      <c r="AF2675" s="2452"/>
      <c r="AG2675" s="2452"/>
      <c r="AI2675" s="2452" t="s">
        <v>12</v>
      </c>
      <c r="AJ2675" s="2455" t="s">
        <v>12</v>
      </c>
      <c r="AK2675" s="2455"/>
      <c r="AL2675" s="2455"/>
    </row>
    <row r="2676" spans="2:38" ht="7.5" customHeight="1">
      <c r="B2676" s="2454"/>
      <c r="C2676" s="2454"/>
      <c r="D2676" s="2454"/>
      <c r="G2676" s="2455"/>
      <c r="H2676" s="2455"/>
      <c r="I2676" s="2455"/>
      <c r="J2676" s="2455"/>
      <c r="K2676" s="2455"/>
      <c r="L2676" s="2455"/>
      <c r="M2676" s="2455"/>
      <c r="N2676" s="2455"/>
      <c r="O2676" s="2455"/>
      <c r="P2676" s="2455"/>
      <c r="R2676" s="2452" t="s">
        <v>1961</v>
      </c>
      <c r="T2676" s="2456"/>
      <c r="V2676" s="2457"/>
      <c r="X2676" s="2457"/>
      <c r="Z2676" s="2451"/>
      <c r="AA2676" s="2451"/>
      <c r="AB2676" s="2451"/>
      <c r="AC2676" s="2452"/>
      <c r="AD2676" s="2452"/>
      <c r="AE2676" s="2452"/>
      <c r="AF2676" s="2452"/>
      <c r="AG2676" s="2452"/>
      <c r="AI2676" s="2452"/>
      <c r="AJ2676" s="2455"/>
      <c r="AK2676" s="2455"/>
      <c r="AL2676" s="2455"/>
    </row>
    <row r="2677" spans="2:38" ht="6.75" customHeight="1">
      <c r="B2677" s="2454"/>
      <c r="C2677" s="2454"/>
      <c r="D2677" s="2454"/>
      <c r="G2677" s="2455"/>
      <c r="H2677" s="2455"/>
      <c r="I2677" s="2455"/>
      <c r="J2677" s="2455"/>
      <c r="K2677" s="2455"/>
      <c r="L2677" s="2455"/>
      <c r="M2677" s="2455"/>
      <c r="N2677" s="2455"/>
      <c r="O2677" s="2455"/>
      <c r="P2677" s="2455"/>
      <c r="R2677" s="2452"/>
      <c r="Z2677" s="2451"/>
      <c r="AA2677" s="2451"/>
      <c r="AB2677" s="2451"/>
    </row>
    <row r="2678" spans="2:38" ht="3.75" customHeight="1"/>
    <row r="2679" spans="2:38" ht="1.5" customHeight="1">
      <c r="B2679" s="2454" t="s">
        <v>2609</v>
      </c>
      <c r="C2679" s="2454"/>
      <c r="D2679" s="2454"/>
      <c r="G2679" s="2455" t="s">
        <v>301</v>
      </c>
      <c r="H2679" s="2455"/>
      <c r="I2679" s="2455"/>
      <c r="J2679" s="2455"/>
      <c r="K2679" s="2455"/>
      <c r="L2679" s="2455"/>
      <c r="M2679" s="2455"/>
      <c r="N2679" s="2455"/>
      <c r="O2679" s="2455"/>
      <c r="P2679" s="2455"/>
      <c r="T2679" s="2456">
        <v>676</v>
      </c>
      <c r="V2679" s="2457">
        <v>2008</v>
      </c>
      <c r="X2679" s="2457">
        <v>1</v>
      </c>
      <c r="Z2679" s="2451">
        <v>459938</v>
      </c>
      <c r="AA2679" s="2451"/>
      <c r="AB2679" s="2451"/>
      <c r="AC2679" s="2452" t="s">
        <v>13</v>
      </c>
      <c r="AD2679" s="2452" t="s">
        <v>1817</v>
      </c>
      <c r="AE2679" s="2452"/>
      <c r="AF2679" s="2452"/>
      <c r="AG2679" s="2452"/>
      <c r="AI2679" s="2452" t="s">
        <v>12</v>
      </c>
      <c r="AJ2679" s="2455" t="s">
        <v>12</v>
      </c>
      <c r="AK2679" s="2455"/>
      <c r="AL2679" s="2455"/>
    </row>
    <row r="2680" spans="2:38" ht="7.5" customHeight="1">
      <c r="B2680" s="2454"/>
      <c r="C2680" s="2454"/>
      <c r="D2680" s="2454"/>
      <c r="G2680" s="2455"/>
      <c r="H2680" s="2455"/>
      <c r="I2680" s="2455"/>
      <c r="J2680" s="2455"/>
      <c r="K2680" s="2455"/>
      <c r="L2680" s="2455"/>
      <c r="M2680" s="2455"/>
      <c r="N2680" s="2455"/>
      <c r="O2680" s="2455"/>
      <c r="P2680" s="2455"/>
      <c r="R2680" s="2452" t="s">
        <v>1961</v>
      </c>
      <c r="T2680" s="2456"/>
      <c r="V2680" s="2457"/>
      <c r="X2680" s="2457"/>
      <c r="Z2680" s="2451"/>
      <c r="AA2680" s="2451"/>
      <c r="AB2680" s="2451"/>
      <c r="AC2680" s="2452"/>
      <c r="AD2680" s="2452"/>
      <c r="AE2680" s="2452"/>
      <c r="AF2680" s="2452"/>
      <c r="AG2680" s="2452"/>
      <c r="AI2680" s="2452"/>
      <c r="AJ2680" s="2455"/>
      <c r="AK2680" s="2455"/>
      <c r="AL2680" s="2455"/>
    </row>
    <row r="2681" spans="2:38" ht="6.75" customHeight="1">
      <c r="B2681" s="2454"/>
      <c r="C2681" s="2454"/>
      <c r="D2681" s="2454"/>
      <c r="G2681" s="2455"/>
      <c r="H2681" s="2455"/>
      <c r="I2681" s="2455"/>
      <c r="J2681" s="2455"/>
      <c r="K2681" s="2455"/>
      <c r="L2681" s="2455"/>
      <c r="M2681" s="2455"/>
      <c r="N2681" s="2455"/>
      <c r="O2681" s="2455"/>
      <c r="P2681" s="2455"/>
      <c r="R2681" s="2452"/>
      <c r="Z2681" s="2451"/>
      <c r="AA2681" s="2451"/>
      <c r="AB2681" s="2451"/>
    </row>
    <row r="2682" spans="2:38" ht="3.75" customHeight="1"/>
    <row r="2683" spans="2:38" ht="1.5" customHeight="1">
      <c r="B2683" s="2454" t="s">
        <v>2609</v>
      </c>
      <c r="C2683" s="2454"/>
      <c r="D2683" s="2454"/>
      <c r="G2683" s="2455" t="s">
        <v>301</v>
      </c>
      <c r="H2683" s="2455"/>
      <c r="I2683" s="2455"/>
      <c r="J2683" s="2455"/>
      <c r="K2683" s="2455"/>
      <c r="L2683" s="2455"/>
      <c r="M2683" s="2455"/>
      <c r="N2683" s="2455"/>
      <c r="O2683" s="2455"/>
      <c r="P2683" s="2455"/>
      <c r="T2683" s="2456">
        <v>677</v>
      </c>
      <c r="V2683" s="2457">
        <v>2008</v>
      </c>
      <c r="X2683" s="2457">
        <v>1</v>
      </c>
      <c r="Z2683" s="2451">
        <v>459938</v>
      </c>
      <c r="AA2683" s="2451"/>
      <c r="AB2683" s="2451"/>
      <c r="AC2683" s="2452" t="s">
        <v>13</v>
      </c>
      <c r="AD2683" s="2452" t="s">
        <v>1817</v>
      </c>
      <c r="AE2683" s="2452"/>
      <c r="AF2683" s="2452"/>
      <c r="AG2683" s="2452"/>
      <c r="AI2683" s="2452" t="s">
        <v>12</v>
      </c>
      <c r="AJ2683" s="2455" t="s">
        <v>12</v>
      </c>
      <c r="AK2683" s="2455"/>
      <c r="AL2683" s="2455"/>
    </row>
    <row r="2684" spans="2:38" ht="7.5" customHeight="1">
      <c r="B2684" s="2454"/>
      <c r="C2684" s="2454"/>
      <c r="D2684" s="2454"/>
      <c r="G2684" s="2455"/>
      <c r="H2684" s="2455"/>
      <c r="I2684" s="2455"/>
      <c r="J2684" s="2455"/>
      <c r="K2684" s="2455"/>
      <c r="L2684" s="2455"/>
      <c r="M2684" s="2455"/>
      <c r="N2684" s="2455"/>
      <c r="O2684" s="2455"/>
      <c r="P2684" s="2455"/>
      <c r="R2684" s="2452" t="s">
        <v>1961</v>
      </c>
      <c r="T2684" s="2456"/>
      <c r="V2684" s="2457"/>
      <c r="X2684" s="2457"/>
      <c r="Z2684" s="2451"/>
      <c r="AA2684" s="2451"/>
      <c r="AB2684" s="2451"/>
      <c r="AC2684" s="2452"/>
      <c r="AD2684" s="2452"/>
      <c r="AE2684" s="2452"/>
      <c r="AF2684" s="2452"/>
      <c r="AG2684" s="2452"/>
      <c r="AI2684" s="2452"/>
      <c r="AJ2684" s="2455"/>
      <c r="AK2684" s="2455"/>
      <c r="AL2684" s="2455"/>
    </row>
    <row r="2685" spans="2:38" ht="6.75" customHeight="1">
      <c r="B2685" s="2454"/>
      <c r="C2685" s="2454"/>
      <c r="D2685" s="2454"/>
      <c r="G2685" s="2455"/>
      <c r="H2685" s="2455"/>
      <c r="I2685" s="2455"/>
      <c r="J2685" s="2455"/>
      <c r="K2685" s="2455"/>
      <c r="L2685" s="2455"/>
      <c r="M2685" s="2455"/>
      <c r="N2685" s="2455"/>
      <c r="O2685" s="2455"/>
      <c r="P2685" s="2455"/>
      <c r="R2685" s="2452"/>
      <c r="Z2685" s="2451"/>
      <c r="AA2685" s="2451"/>
      <c r="AB2685" s="2451"/>
    </row>
    <row r="2686" spans="2:38" ht="3.75" customHeight="1"/>
    <row r="2687" spans="2:38" ht="1.5" customHeight="1">
      <c r="B2687" s="2454" t="s">
        <v>2609</v>
      </c>
      <c r="C2687" s="2454"/>
      <c r="D2687" s="2454"/>
      <c r="G2687" s="2455" t="s">
        <v>301</v>
      </c>
      <c r="H2687" s="2455"/>
      <c r="I2687" s="2455"/>
      <c r="J2687" s="2455"/>
      <c r="K2687" s="2455"/>
      <c r="L2687" s="2455"/>
      <c r="M2687" s="2455"/>
      <c r="N2687" s="2455"/>
      <c r="O2687" s="2455"/>
      <c r="P2687" s="2455"/>
      <c r="T2687" s="2456">
        <v>678</v>
      </c>
      <c r="V2687" s="2457">
        <v>2008</v>
      </c>
      <c r="X2687" s="2457">
        <v>1</v>
      </c>
      <c r="Z2687" s="2451">
        <v>459938</v>
      </c>
      <c r="AA2687" s="2451"/>
      <c r="AB2687" s="2451"/>
      <c r="AC2687" s="2452" t="s">
        <v>13</v>
      </c>
      <c r="AD2687" s="2452" t="s">
        <v>1817</v>
      </c>
      <c r="AE2687" s="2452"/>
      <c r="AF2687" s="2452"/>
      <c r="AG2687" s="2452"/>
      <c r="AI2687" s="2452" t="s">
        <v>12</v>
      </c>
      <c r="AJ2687" s="2455" t="s">
        <v>12</v>
      </c>
      <c r="AK2687" s="2455"/>
      <c r="AL2687" s="2455"/>
    </row>
    <row r="2688" spans="2:38" ht="7.5" customHeight="1">
      <c r="B2688" s="2454"/>
      <c r="C2688" s="2454"/>
      <c r="D2688" s="2454"/>
      <c r="G2688" s="2455"/>
      <c r="H2688" s="2455"/>
      <c r="I2688" s="2455"/>
      <c r="J2688" s="2455"/>
      <c r="K2688" s="2455"/>
      <c r="L2688" s="2455"/>
      <c r="M2688" s="2455"/>
      <c r="N2688" s="2455"/>
      <c r="O2688" s="2455"/>
      <c r="P2688" s="2455"/>
      <c r="R2688" s="2452" t="s">
        <v>1961</v>
      </c>
      <c r="T2688" s="2456"/>
      <c r="V2688" s="2457"/>
      <c r="X2688" s="2457"/>
      <c r="Z2688" s="2451"/>
      <c r="AA2688" s="2451"/>
      <c r="AB2688" s="2451"/>
      <c r="AC2688" s="2452"/>
      <c r="AD2688" s="2452"/>
      <c r="AE2688" s="2452"/>
      <c r="AF2688" s="2452"/>
      <c r="AG2688" s="2452"/>
      <c r="AI2688" s="2452"/>
      <c r="AJ2688" s="2455"/>
      <c r="AK2688" s="2455"/>
      <c r="AL2688" s="2455"/>
    </row>
    <row r="2689" spans="2:38" ht="6.75" customHeight="1">
      <c r="B2689" s="2454"/>
      <c r="C2689" s="2454"/>
      <c r="D2689" s="2454"/>
      <c r="G2689" s="2455"/>
      <c r="H2689" s="2455"/>
      <c r="I2689" s="2455"/>
      <c r="J2689" s="2455"/>
      <c r="K2689" s="2455"/>
      <c r="L2689" s="2455"/>
      <c r="M2689" s="2455"/>
      <c r="N2689" s="2455"/>
      <c r="O2689" s="2455"/>
      <c r="P2689" s="2455"/>
      <c r="R2689" s="2452"/>
      <c r="Z2689" s="2451"/>
      <c r="AA2689" s="2451"/>
      <c r="AB2689" s="2451"/>
    </row>
    <row r="2690" spans="2:38" ht="3.75" customHeight="1"/>
    <row r="2691" spans="2:38" ht="1.5" customHeight="1">
      <c r="B2691" s="2454" t="s">
        <v>2609</v>
      </c>
      <c r="C2691" s="2454"/>
      <c r="D2691" s="2454"/>
      <c r="G2691" s="2455" t="s">
        <v>301</v>
      </c>
      <c r="H2691" s="2455"/>
      <c r="I2691" s="2455"/>
      <c r="J2691" s="2455"/>
      <c r="K2691" s="2455"/>
      <c r="L2691" s="2455"/>
      <c r="M2691" s="2455"/>
      <c r="N2691" s="2455"/>
      <c r="O2691" s="2455"/>
      <c r="P2691" s="2455"/>
      <c r="T2691" s="2456">
        <v>679</v>
      </c>
      <c r="V2691" s="2457">
        <v>2008</v>
      </c>
      <c r="X2691" s="2457">
        <v>1</v>
      </c>
      <c r="Z2691" s="2451">
        <v>459938</v>
      </c>
      <c r="AA2691" s="2451"/>
      <c r="AB2691" s="2451"/>
      <c r="AC2691" s="2452" t="s">
        <v>13</v>
      </c>
      <c r="AD2691" s="2452" t="s">
        <v>1817</v>
      </c>
      <c r="AE2691" s="2452"/>
      <c r="AF2691" s="2452"/>
      <c r="AG2691" s="2452"/>
      <c r="AI2691" s="2452" t="s">
        <v>12</v>
      </c>
      <c r="AJ2691" s="2455" t="s">
        <v>12</v>
      </c>
      <c r="AK2691" s="2455"/>
      <c r="AL2691" s="2455"/>
    </row>
    <row r="2692" spans="2:38" ht="7.5" customHeight="1">
      <c r="B2692" s="2454"/>
      <c r="C2692" s="2454"/>
      <c r="D2692" s="2454"/>
      <c r="G2692" s="2455"/>
      <c r="H2692" s="2455"/>
      <c r="I2692" s="2455"/>
      <c r="J2692" s="2455"/>
      <c r="K2692" s="2455"/>
      <c r="L2692" s="2455"/>
      <c r="M2692" s="2455"/>
      <c r="N2692" s="2455"/>
      <c r="O2692" s="2455"/>
      <c r="P2692" s="2455"/>
      <c r="R2692" s="2452" t="s">
        <v>1961</v>
      </c>
      <c r="T2692" s="2456"/>
      <c r="V2692" s="2457"/>
      <c r="X2692" s="2457"/>
      <c r="Z2692" s="2451"/>
      <c r="AA2692" s="2451"/>
      <c r="AB2692" s="2451"/>
      <c r="AC2692" s="2452"/>
      <c r="AD2692" s="2452"/>
      <c r="AE2692" s="2452"/>
      <c r="AF2692" s="2452"/>
      <c r="AG2692" s="2452"/>
      <c r="AI2692" s="2452"/>
      <c r="AJ2692" s="2455"/>
      <c r="AK2692" s="2455"/>
      <c r="AL2692" s="2455"/>
    </row>
    <row r="2693" spans="2:38" ht="6.75" customHeight="1">
      <c r="B2693" s="2454"/>
      <c r="C2693" s="2454"/>
      <c r="D2693" s="2454"/>
      <c r="G2693" s="2455"/>
      <c r="H2693" s="2455"/>
      <c r="I2693" s="2455"/>
      <c r="J2693" s="2455"/>
      <c r="K2693" s="2455"/>
      <c r="L2693" s="2455"/>
      <c r="M2693" s="2455"/>
      <c r="N2693" s="2455"/>
      <c r="O2693" s="2455"/>
      <c r="P2693" s="2455"/>
      <c r="R2693" s="2452"/>
      <c r="Z2693" s="2451"/>
      <c r="AA2693" s="2451"/>
      <c r="AB2693" s="2451"/>
    </row>
    <row r="2694" spans="2:38" ht="1.5" customHeight="1">
      <c r="B2694" s="2454" t="s">
        <v>2609</v>
      </c>
      <c r="C2694" s="2454"/>
      <c r="D2694" s="2454"/>
      <c r="G2694" s="2455" t="s">
        <v>301</v>
      </c>
      <c r="H2694" s="2455"/>
      <c r="I2694" s="2455"/>
      <c r="J2694" s="2455"/>
      <c r="K2694" s="2455"/>
      <c r="L2694" s="2455"/>
      <c r="M2694" s="2455"/>
      <c r="N2694" s="2455"/>
      <c r="O2694" s="2455"/>
      <c r="P2694" s="2455"/>
      <c r="T2694" s="2456">
        <v>680</v>
      </c>
      <c r="V2694" s="2457">
        <v>2008</v>
      </c>
      <c r="X2694" s="2457">
        <v>1</v>
      </c>
      <c r="Z2694" s="2451">
        <v>459938</v>
      </c>
      <c r="AA2694" s="2451"/>
      <c r="AB2694" s="2451"/>
      <c r="AC2694" s="2452" t="s">
        <v>13</v>
      </c>
      <c r="AD2694" s="2452" t="s">
        <v>1817</v>
      </c>
      <c r="AE2694" s="2452"/>
      <c r="AF2694" s="2452"/>
      <c r="AG2694" s="2452"/>
      <c r="AI2694" s="2452" t="s">
        <v>12</v>
      </c>
      <c r="AJ2694" s="2455" t="s">
        <v>12</v>
      </c>
      <c r="AK2694" s="2455"/>
      <c r="AL2694" s="2455"/>
    </row>
    <row r="2695" spans="2:38" ht="7.5" customHeight="1">
      <c r="B2695" s="2454"/>
      <c r="C2695" s="2454"/>
      <c r="D2695" s="2454"/>
      <c r="G2695" s="2455"/>
      <c r="H2695" s="2455"/>
      <c r="I2695" s="2455"/>
      <c r="J2695" s="2455"/>
      <c r="K2695" s="2455"/>
      <c r="L2695" s="2455"/>
      <c r="M2695" s="2455"/>
      <c r="N2695" s="2455"/>
      <c r="O2695" s="2455"/>
      <c r="P2695" s="2455"/>
      <c r="R2695" s="2452" t="s">
        <v>1961</v>
      </c>
      <c r="T2695" s="2456"/>
      <c r="V2695" s="2457"/>
      <c r="X2695" s="2457"/>
      <c r="Z2695" s="2451"/>
      <c r="AA2695" s="2451"/>
      <c r="AB2695" s="2451"/>
      <c r="AC2695" s="2452"/>
      <c r="AD2695" s="2452"/>
      <c r="AE2695" s="2452"/>
      <c r="AF2695" s="2452"/>
      <c r="AG2695" s="2452"/>
      <c r="AI2695" s="2452"/>
      <c r="AJ2695" s="2455"/>
      <c r="AK2695" s="2455"/>
      <c r="AL2695" s="2455"/>
    </row>
    <row r="2696" spans="2:38" ht="6.75" customHeight="1">
      <c r="B2696" s="2454"/>
      <c r="C2696" s="2454"/>
      <c r="D2696" s="2454"/>
      <c r="G2696" s="2455"/>
      <c r="H2696" s="2455"/>
      <c r="I2696" s="2455"/>
      <c r="J2696" s="2455"/>
      <c r="K2696" s="2455"/>
      <c r="L2696" s="2455"/>
      <c r="M2696" s="2455"/>
      <c r="N2696" s="2455"/>
      <c r="O2696" s="2455"/>
      <c r="P2696" s="2455"/>
      <c r="R2696" s="2452"/>
      <c r="Z2696" s="2451"/>
      <c r="AA2696" s="2451"/>
      <c r="AB2696" s="2451"/>
    </row>
    <row r="2697" spans="2:38" ht="3.75" customHeight="1"/>
    <row r="2698" spans="2:38" ht="1.5" customHeight="1">
      <c r="B2698" s="2454" t="s">
        <v>2609</v>
      </c>
      <c r="C2698" s="2454"/>
      <c r="D2698" s="2454"/>
      <c r="G2698" s="2455" t="s">
        <v>301</v>
      </c>
      <c r="H2698" s="2455"/>
      <c r="I2698" s="2455"/>
      <c r="J2698" s="2455"/>
      <c r="K2698" s="2455"/>
      <c r="L2698" s="2455"/>
      <c r="M2698" s="2455"/>
      <c r="N2698" s="2455"/>
      <c r="O2698" s="2455"/>
      <c r="P2698" s="2455"/>
      <c r="T2698" s="2456">
        <v>681</v>
      </c>
      <c r="V2698" s="2457">
        <v>2008</v>
      </c>
      <c r="X2698" s="2457">
        <v>1</v>
      </c>
      <c r="Z2698" s="2451">
        <v>459938</v>
      </c>
      <c r="AA2698" s="2451"/>
      <c r="AB2698" s="2451"/>
      <c r="AC2698" s="2452" t="s">
        <v>13</v>
      </c>
      <c r="AD2698" s="2452" t="s">
        <v>1817</v>
      </c>
      <c r="AE2698" s="2452"/>
      <c r="AF2698" s="2452"/>
      <c r="AG2698" s="2452"/>
      <c r="AI2698" s="2452" t="s">
        <v>12</v>
      </c>
      <c r="AJ2698" s="2455" t="s">
        <v>12</v>
      </c>
      <c r="AK2698" s="2455"/>
      <c r="AL2698" s="2455"/>
    </row>
    <row r="2699" spans="2:38" ht="7.5" customHeight="1">
      <c r="B2699" s="2454"/>
      <c r="C2699" s="2454"/>
      <c r="D2699" s="2454"/>
      <c r="G2699" s="2455"/>
      <c r="H2699" s="2455"/>
      <c r="I2699" s="2455"/>
      <c r="J2699" s="2455"/>
      <c r="K2699" s="2455"/>
      <c r="L2699" s="2455"/>
      <c r="M2699" s="2455"/>
      <c r="N2699" s="2455"/>
      <c r="O2699" s="2455"/>
      <c r="P2699" s="2455"/>
      <c r="R2699" s="2452" t="s">
        <v>1961</v>
      </c>
      <c r="T2699" s="2456"/>
      <c r="V2699" s="2457"/>
      <c r="X2699" s="2457"/>
      <c r="Z2699" s="2451"/>
      <c r="AA2699" s="2451"/>
      <c r="AB2699" s="2451"/>
      <c r="AC2699" s="2452"/>
      <c r="AD2699" s="2452"/>
      <c r="AE2699" s="2452"/>
      <c r="AF2699" s="2452"/>
      <c r="AG2699" s="2452"/>
      <c r="AI2699" s="2452"/>
      <c r="AJ2699" s="2455"/>
      <c r="AK2699" s="2455"/>
      <c r="AL2699" s="2455"/>
    </row>
    <row r="2700" spans="2:38" ht="6.75" customHeight="1">
      <c r="B2700" s="2454"/>
      <c r="C2700" s="2454"/>
      <c r="D2700" s="2454"/>
      <c r="G2700" s="2455"/>
      <c r="H2700" s="2455"/>
      <c r="I2700" s="2455"/>
      <c r="J2700" s="2455"/>
      <c r="K2700" s="2455"/>
      <c r="L2700" s="2455"/>
      <c r="M2700" s="2455"/>
      <c r="N2700" s="2455"/>
      <c r="O2700" s="2455"/>
      <c r="P2700" s="2455"/>
      <c r="R2700" s="2452"/>
      <c r="Z2700" s="2451"/>
      <c r="AA2700" s="2451"/>
      <c r="AB2700" s="2451"/>
    </row>
    <row r="2701" spans="2:38" ht="3.75" customHeight="1"/>
    <row r="2702" spans="2:38" ht="1.5" customHeight="1">
      <c r="B2702" s="2454" t="s">
        <v>2609</v>
      </c>
      <c r="C2702" s="2454"/>
      <c r="D2702" s="2454"/>
      <c r="G2702" s="2455" t="s">
        <v>301</v>
      </c>
      <c r="H2702" s="2455"/>
      <c r="I2702" s="2455"/>
      <c r="J2702" s="2455"/>
      <c r="K2702" s="2455"/>
      <c r="L2702" s="2455"/>
      <c r="M2702" s="2455"/>
      <c r="N2702" s="2455"/>
      <c r="O2702" s="2455"/>
      <c r="P2702" s="2455"/>
      <c r="T2702" s="2456">
        <v>682</v>
      </c>
      <c r="V2702" s="2457">
        <v>2008</v>
      </c>
      <c r="X2702" s="2457">
        <v>1</v>
      </c>
      <c r="Z2702" s="2451">
        <v>459938</v>
      </c>
      <c r="AA2702" s="2451"/>
      <c r="AB2702" s="2451"/>
      <c r="AC2702" s="2452" t="s">
        <v>13</v>
      </c>
      <c r="AD2702" s="2452" t="s">
        <v>1817</v>
      </c>
      <c r="AE2702" s="2452"/>
      <c r="AF2702" s="2452"/>
      <c r="AG2702" s="2452"/>
      <c r="AI2702" s="2452" t="s">
        <v>12</v>
      </c>
      <c r="AJ2702" s="2455" t="s">
        <v>12</v>
      </c>
      <c r="AK2702" s="2455"/>
      <c r="AL2702" s="2455"/>
    </row>
    <row r="2703" spans="2:38" ht="7.5" customHeight="1">
      <c r="B2703" s="2454"/>
      <c r="C2703" s="2454"/>
      <c r="D2703" s="2454"/>
      <c r="G2703" s="2455"/>
      <c r="H2703" s="2455"/>
      <c r="I2703" s="2455"/>
      <c r="J2703" s="2455"/>
      <c r="K2703" s="2455"/>
      <c r="L2703" s="2455"/>
      <c r="M2703" s="2455"/>
      <c r="N2703" s="2455"/>
      <c r="O2703" s="2455"/>
      <c r="P2703" s="2455"/>
      <c r="R2703" s="2452" t="s">
        <v>1961</v>
      </c>
      <c r="T2703" s="2456"/>
      <c r="V2703" s="2457"/>
      <c r="X2703" s="2457"/>
      <c r="Z2703" s="2451"/>
      <c r="AA2703" s="2451"/>
      <c r="AB2703" s="2451"/>
      <c r="AC2703" s="2452"/>
      <c r="AD2703" s="2452"/>
      <c r="AE2703" s="2452"/>
      <c r="AF2703" s="2452"/>
      <c r="AG2703" s="2452"/>
      <c r="AI2703" s="2452"/>
      <c r="AJ2703" s="2455"/>
      <c r="AK2703" s="2455"/>
      <c r="AL2703" s="2455"/>
    </row>
    <row r="2704" spans="2:38" ht="6.75" customHeight="1">
      <c r="B2704" s="2454"/>
      <c r="C2704" s="2454"/>
      <c r="D2704" s="2454"/>
      <c r="G2704" s="2455"/>
      <c r="H2704" s="2455"/>
      <c r="I2704" s="2455"/>
      <c r="J2704" s="2455"/>
      <c r="K2704" s="2455"/>
      <c r="L2704" s="2455"/>
      <c r="M2704" s="2455"/>
      <c r="N2704" s="2455"/>
      <c r="O2704" s="2455"/>
      <c r="P2704" s="2455"/>
      <c r="R2704" s="2452"/>
      <c r="Z2704" s="2451"/>
      <c r="AA2704" s="2451"/>
      <c r="AB2704" s="2451"/>
    </row>
    <row r="2705" spans="2:38" ht="3.75" customHeight="1"/>
    <row r="2706" spans="2:38" ht="1.5" customHeight="1">
      <c r="B2706" s="2454" t="s">
        <v>2609</v>
      </c>
      <c r="C2706" s="2454"/>
      <c r="D2706" s="2454"/>
      <c r="G2706" s="2455" t="s">
        <v>301</v>
      </c>
      <c r="H2706" s="2455"/>
      <c r="I2706" s="2455"/>
      <c r="J2706" s="2455"/>
      <c r="K2706" s="2455"/>
      <c r="L2706" s="2455"/>
      <c r="M2706" s="2455"/>
      <c r="N2706" s="2455"/>
      <c r="O2706" s="2455"/>
      <c r="P2706" s="2455"/>
      <c r="T2706" s="2456">
        <v>683</v>
      </c>
      <c r="V2706" s="2457">
        <v>2008</v>
      </c>
      <c r="X2706" s="2457">
        <v>1</v>
      </c>
      <c r="Z2706" s="2451">
        <v>459938</v>
      </c>
      <c r="AA2706" s="2451"/>
      <c r="AB2706" s="2451"/>
      <c r="AC2706" s="2452" t="s">
        <v>13</v>
      </c>
      <c r="AD2706" s="2452" t="s">
        <v>1817</v>
      </c>
      <c r="AE2706" s="2452"/>
      <c r="AF2706" s="2452"/>
      <c r="AG2706" s="2452"/>
      <c r="AI2706" s="2452" t="s">
        <v>12</v>
      </c>
      <c r="AJ2706" s="2455" t="s">
        <v>12</v>
      </c>
      <c r="AK2706" s="2455"/>
      <c r="AL2706" s="2455"/>
    </row>
    <row r="2707" spans="2:38" ht="7.5" customHeight="1">
      <c r="B2707" s="2454"/>
      <c r="C2707" s="2454"/>
      <c r="D2707" s="2454"/>
      <c r="G2707" s="2455"/>
      <c r="H2707" s="2455"/>
      <c r="I2707" s="2455"/>
      <c r="J2707" s="2455"/>
      <c r="K2707" s="2455"/>
      <c r="L2707" s="2455"/>
      <c r="M2707" s="2455"/>
      <c r="N2707" s="2455"/>
      <c r="O2707" s="2455"/>
      <c r="P2707" s="2455"/>
      <c r="R2707" s="2452" t="s">
        <v>1961</v>
      </c>
      <c r="T2707" s="2456"/>
      <c r="V2707" s="2457"/>
      <c r="X2707" s="2457"/>
      <c r="Z2707" s="2451"/>
      <c r="AA2707" s="2451"/>
      <c r="AB2707" s="2451"/>
      <c r="AC2707" s="2452"/>
      <c r="AD2707" s="2452"/>
      <c r="AE2707" s="2452"/>
      <c r="AF2707" s="2452"/>
      <c r="AG2707" s="2452"/>
      <c r="AI2707" s="2452"/>
      <c r="AJ2707" s="2455"/>
      <c r="AK2707" s="2455"/>
      <c r="AL2707" s="2455"/>
    </row>
    <row r="2708" spans="2:38" ht="6.75" customHeight="1">
      <c r="B2708" s="2454"/>
      <c r="C2708" s="2454"/>
      <c r="D2708" s="2454"/>
      <c r="G2708" s="2455"/>
      <c r="H2708" s="2455"/>
      <c r="I2708" s="2455"/>
      <c r="J2708" s="2455"/>
      <c r="K2708" s="2455"/>
      <c r="L2708" s="2455"/>
      <c r="M2708" s="2455"/>
      <c r="N2708" s="2455"/>
      <c r="O2708" s="2455"/>
      <c r="P2708" s="2455"/>
      <c r="R2708" s="2452"/>
      <c r="Z2708" s="2451"/>
      <c r="AA2708" s="2451"/>
      <c r="AB2708" s="2451"/>
    </row>
    <row r="2709" spans="2:38" ht="3.75" customHeight="1"/>
    <row r="2710" spans="2:38" ht="1.5" customHeight="1">
      <c r="B2710" s="2454" t="s">
        <v>2609</v>
      </c>
      <c r="C2710" s="2454"/>
      <c r="D2710" s="2454"/>
      <c r="G2710" s="2455" t="s">
        <v>301</v>
      </c>
      <c r="H2710" s="2455"/>
      <c r="I2710" s="2455"/>
      <c r="J2710" s="2455"/>
      <c r="K2710" s="2455"/>
      <c r="L2710" s="2455"/>
      <c r="M2710" s="2455"/>
      <c r="N2710" s="2455"/>
      <c r="O2710" s="2455"/>
      <c r="P2710" s="2455"/>
      <c r="T2710" s="2456">
        <v>684</v>
      </c>
      <c r="V2710" s="2457">
        <v>2008</v>
      </c>
      <c r="X2710" s="2457">
        <v>1</v>
      </c>
      <c r="Z2710" s="2451">
        <v>459938</v>
      </c>
      <c r="AA2710" s="2451"/>
      <c r="AB2710" s="2451"/>
      <c r="AC2710" s="2452" t="s">
        <v>13</v>
      </c>
      <c r="AD2710" s="2452" t="s">
        <v>1817</v>
      </c>
      <c r="AE2710" s="2452"/>
      <c r="AF2710" s="2452"/>
      <c r="AG2710" s="2452"/>
      <c r="AI2710" s="2452" t="s">
        <v>12</v>
      </c>
      <c r="AJ2710" s="2455" t="s">
        <v>12</v>
      </c>
      <c r="AK2710" s="2455"/>
      <c r="AL2710" s="2455"/>
    </row>
    <row r="2711" spans="2:38" ht="7.5" customHeight="1">
      <c r="B2711" s="2454"/>
      <c r="C2711" s="2454"/>
      <c r="D2711" s="2454"/>
      <c r="G2711" s="2455"/>
      <c r="H2711" s="2455"/>
      <c r="I2711" s="2455"/>
      <c r="J2711" s="2455"/>
      <c r="K2711" s="2455"/>
      <c r="L2711" s="2455"/>
      <c r="M2711" s="2455"/>
      <c r="N2711" s="2455"/>
      <c r="O2711" s="2455"/>
      <c r="P2711" s="2455"/>
      <c r="R2711" s="2452" t="s">
        <v>1961</v>
      </c>
      <c r="T2711" s="2456"/>
      <c r="V2711" s="2457"/>
      <c r="X2711" s="2457"/>
      <c r="Z2711" s="2451"/>
      <c r="AA2711" s="2451"/>
      <c r="AB2711" s="2451"/>
      <c r="AC2711" s="2452"/>
      <c r="AD2711" s="2452"/>
      <c r="AE2711" s="2452"/>
      <c r="AF2711" s="2452"/>
      <c r="AG2711" s="2452"/>
      <c r="AI2711" s="2452"/>
      <c r="AJ2711" s="2455"/>
      <c r="AK2711" s="2455"/>
      <c r="AL2711" s="2455"/>
    </row>
    <row r="2712" spans="2:38" ht="6.75" customHeight="1">
      <c r="B2712" s="2454"/>
      <c r="C2712" s="2454"/>
      <c r="D2712" s="2454"/>
      <c r="G2712" s="2455"/>
      <c r="H2712" s="2455"/>
      <c r="I2712" s="2455"/>
      <c r="J2712" s="2455"/>
      <c r="K2712" s="2455"/>
      <c r="L2712" s="2455"/>
      <c r="M2712" s="2455"/>
      <c r="N2712" s="2455"/>
      <c r="O2712" s="2455"/>
      <c r="P2712" s="2455"/>
      <c r="R2712" s="2452"/>
      <c r="Z2712" s="2451"/>
      <c r="AA2712" s="2451"/>
      <c r="AB2712" s="2451"/>
    </row>
    <row r="2713" spans="2:38" ht="3.75" customHeight="1"/>
    <row r="2714" spans="2:38" ht="1.5" customHeight="1">
      <c r="B2714" s="2454" t="s">
        <v>2609</v>
      </c>
      <c r="C2714" s="2454"/>
      <c r="D2714" s="2454"/>
      <c r="G2714" s="2455" t="s">
        <v>301</v>
      </c>
      <c r="H2714" s="2455"/>
      <c r="I2714" s="2455"/>
      <c r="J2714" s="2455"/>
      <c r="K2714" s="2455"/>
      <c r="L2714" s="2455"/>
      <c r="M2714" s="2455"/>
      <c r="N2714" s="2455"/>
      <c r="O2714" s="2455"/>
      <c r="P2714" s="2455"/>
      <c r="T2714" s="2456">
        <v>685</v>
      </c>
      <c r="V2714" s="2457">
        <v>2008</v>
      </c>
      <c r="X2714" s="2457">
        <v>1</v>
      </c>
      <c r="Z2714" s="2451">
        <v>459938</v>
      </c>
      <c r="AA2714" s="2451"/>
      <c r="AB2714" s="2451"/>
      <c r="AC2714" s="2452" t="s">
        <v>13</v>
      </c>
      <c r="AD2714" s="2452" t="s">
        <v>1817</v>
      </c>
      <c r="AE2714" s="2452"/>
      <c r="AF2714" s="2452"/>
      <c r="AG2714" s="2452"/>
      <c r="AI2714" s="2452" t="s">
        <v>12</v>
      </c>
      <c r="AJ2714" s="2455" t="s">
        <v>12</v>
      </c>
      <c r="AK2714" s="2455"/>
      <c r="AL2714" s="2455"/>
    </row>
    <row r="2715" spans="2:38" ht="7.5" customHeight="1">
      <c r="B2715" s="2454"/>
      <c r="C2715" s="2454"/>
      <c r="D2715" s="2454"/>
      <c r="G2715" s="2455"/>
      <c r="H2715" s="2455"/>
      <c r="I2715" s="2455"/>
      <c r="J2715" s="2455"/>
      <c r="K2715" s="2455"/>
      <c r="L2715" s="2455"/>
      <c r="M2715" s="2455"/>
      <c r="N2715" s="2455"/>
      <c r="O2715" s="2455"/>
      <c r="P2715" s="2455"/>
      <c r="R2715" s="2452" t="s">
        <v>1961</v>
      </c>
      <c r="T2715" s="2456"/>
      <c r="V2715" s="2457"/>
      <c r="X2715" s="2457"/>
      <c r="Z2715" s="2451"/>
      <c r="AA2715" s="2451"/>
      <c r="AB2715" s="2451"/>
      <c r="AC2715" s="2452"/>
      <c r="AD2715" s="2452"/>
      <c r="AE2715" s="2452"/>
      <c r="AF2715" s="2452"/>
      <c r="AG2715" s="2452"/>
      <c r="AI2715" s="2452"/>
      <c r="AJ2715" s="2455"/>
      <c r="AK2715" s="2455"/>
      <c r="AL2715" s="2455"/>
    </row>
    <row r="2716" spans="2:38" ht="6.75" customHeight="1">
      <c r="B2716" s="2454"/>
      <c r="C2716" s="2454"/>
      <c r="D2716" s="2454"/>
      <c r="G2716" s="2455"/>
      <c r="H2716" s="2455"/>
      <c r="I2716" s="2455"/>
      <c r="J2716" s="2455"/>
      <c r="K2716" s="2455"/>
      <c r="L2716" s="2455"/>
      <c r="M2716" s="2455"/>
      <c r="N2716" s="2455"/>
      <c r="O2716" s="2455"/>
      <c r="P2716" s="2455"/>
      <c r="R2716" s="2452"/>
      <c r="Z2716" s="2451"/>
      <c r="AA2716" s="2451"/>
      <c r="AB2716" s="2451"/>
    </row>
    <row r="2717" spans="2:38" ht="3.75" customHeight="1"/>
    <row r="2718" spans="2:38" ht="1.5" customHeight="1">
      <c r="B2718" s="2454" t="s">
        <v>2609</v>
      </c>
      <c r="C2718" s="2454"/>
      <c r="D2718" s="2454"/>
      <c r="G2718" s="2455" t="s">
        <v>301</v>
      </c>
      <c r="H2718" s="2455"/>
      <c r="I2718" s="2455"/>
      <c r="J2718" s="2455"/>
      <c r="K2718" s="2455"/>
      <c r="L2718" s="2455"/>
      <c r="M2718" s="2455"/>
      <c r="N2718" s="2455"/>
      <c r="O2718" s="2455"/>
      <c r="P2718" s="2455"/>
      <c r="T2718" s="2456">
        <v>686</v>
      </c>
      <c r="V2718" s="2457">
        <v>2008</v>
      </c>
      <c r="X2718" s="2457">
        <v>1</v>
      </c>
      <c r="Z2718" s="2451">
        <v>459938</v>
      </c>
      <c r="AA2718" s="2451"/>
      <c r="AB2718" s="2451"/>
      <c r="AC2718" s="2452" t="s">
        <v>13</v>
      </c>
      <c r="AD2718" s="2452" t="s">
        <v>1817</v>
      </c>
      <c r="AE2718" s="2452"/>
      <c r="AF2718" s="2452"/>
      <c r="AG2718" s="2452"/>
      <c r="AI2718" s="2452" t="s">
        <v>12</v>
      </c>
      <c r="AJ2718" s="2455" t="s">
        <v>12</v>
      </c>
      <c r="AK2718" s="2455"/>
      <c r="AL2718" s="2455"/>
    </row>
    <row r="2719" spans="2:38" ht="7.5" customHeight="1">
      <c r="B2719" s="2454"/>
      <c r="C2719" s="2454"/>
      <c r="D2719" s="2454"/>
      <c r="G2719" s="2455"/>
      <c r="H2719" s="2455"/>
      <c r="I2719" s="2455"/>
      <c r="J2719" s="2455"/>
      <c r="K2719" s="2455"/>
      <c r="L2719" s="2455"/>
      <c r="M2719" s="2455"/>
      <c r="N2719" s="2455"/>
      <c r="O2719" s="2455"/>
      <c r="P2719" s="2455"/>
      <c r="R2719" s="2452" t="s">
        <v>1961</v>
      </c>
      <c r="T2719" s="2456"/>
      <c r="V2719" s="2457"/>
      <c r="X2719" s="2457"/>
      <c r="Z2719" s="2451"/>
      <c r="AA2719" s="2451"/>
      <c r="AB2719" s="2451"/>
      <c r="AC2719" s="2452"/>
      <c r="AD2719" s="2452"/>
      <c r="AE2719" s="2452"/>
      <c r="AF2719" s="2452"/>
      <c r="AG2719" s="2452"/>
      <c r="AI2719" s="2452"/>
      <c r="AJ2719" s="2455"/>
      <c r="AK2719" s="2455"/>
      <c r="AL2719" s="2455"/>
    </row>
    <row r="2720" spans="2:38" ht="6.75" customHeight="1">
      <c r="B2720" s="2454"/>
      <c r="C2720" s="2454"/>
      <c r="D2720" s="2454"/>
      <c r="G2720" s="2455"/>
      <c r="H2720" s="2455"/>
      <c r="I2720" s="2455"/>
      <c r="J2720" s="2455"/>
      <c r="K2720" s="2455"/>
      <c r="L2720" s="2455"/>
      <c r="M2720" s="2455"/>
      <c r="N2720" s="2455"/>
      <c r="O2720" s="2455"/>
      <c r="P2720" s="2455"/>
      <c r="R2720" s="2452"/>
      <c r="Z2720" s="2451"/>
      <c r="AA2720" s="2451"/>
      <c r="AB2720" s="2451"/>
    </row>
    <row r="2721" spans="2:38" ht="3.75" customHeight="1"/>
    <row r="2722" spans="2:38" ht="1.5" customHeight="1">
      <c r="B2722" s="2454" t="s">
        <v>2609</v>
      </c>
      <c r="C2722" s="2454"/>
      <c r="D2722" s="2454"/>
      <c r="G2722" s="2455" t="s">
        <v>301</v>
      </c>
      <c r="H2722" s="2455"/>
      <c r="I2722" s="2455"/>
      <c r="J2722" s="2455"/>
      <c r="K2722" s="2455"/>
      <c r="L2722" s="2455"/>
      <c r="M2722" s="2455"/>
      <c r="N2722" s="2455"/>
      <c r="O2722" s="2455"/>
      <c r="P2722" s="2455"/>
      <c r="T2722" s="2456">
        <v>687</v>
      </c>
      <c r="V2722" s="2457">
        <v>2011</v>
      </c>
      <c r="X2722" s="2457">
        <v>1</v>
      </c>
      <c r="Z2722" s="2451">
        <v>968750</v>
      </c>
      <c r="AA2722" s="2451"/>
      <c r="AB2722" s="2451"/>
      <c r="AC2722" s="2452" t="s">
        <v>1914</v>
      </c>
      <c r="AD2722" s="2452" t="s">
        <v>1817</v>
      </c>
      <c r="AE2722" s="2452"/>
      <c r="AF2722" s="2452"/>
      <c r="AG2722" s="2452"/>
      <c r="AJ2722" s="2455" t="s">
        <v>2199</v>
      </c>
      <c r="AK2722" s="2455"/>
      <c r="AL2722" s="2455"/>
    </row>
    <row r="2723" spans="2:38" ht="7.5" customHeight="1">
      <c r="B2723" s="2454"/>
      <c r="C2723" s="2454"/>
      <c r="D2723" s="2454"/>
      <c r="G2723" s="2455"/>
      <c r="H2723" s="2455"/>
      <c r="I2723" s="2455"/>
      <c r="J2723" s="2455"/>
      <c r="K2723" s="2455"/>
      <c r="L2723" s="2455"/>
      <c r="M2723" s="2455"/>
      <c r="N2723" s="2455"/>
      <c r="O2723" s="2455"/>
      <c r="P2723" s="2455"/>
      <c r="R2723" s="2452" t="s">
        <v>737</v>
      </c>
      <c r="T2723" s="2456"/>
      <c r="V2723" s="2457"/>
      <c r="X2723" s="2457"/>
      <c r="Z2723" s="2451"/>
      <c r="AA2723" s="2451"/>
      <c r="AB2723" s="2451"/>
      <c r="AC2723" s="2452"/>
      <c r="AD2723" s="2452"/>
      <c r="AE2723" s="2452"/>
      <c r="AF2723" s="2452"/>
      <c r="AG2723" s="2452"/>
      <c r="AJ2723" s="2455"/>
      <c r="AK2723" s="2455"/>
      <c r="AL2723" s="2455"/>
    </row>
    <row r="2724" spans="2:38" ht="6.75" customHeight="1">
      <c r="B2724" s="2454"/>
      <c r="C2724" s="2454"/>
      <c r="D2724" s="2454"/>
      <c r="G2724" s="2455"/>
      <c r="H2724" s="2455"/>
      <c r="I2724" s="2455"/>
      <c r="J2724" s="2455"/>
      <c r="K2724" s="2455"/>
      <c r="L2724" s="2455"/>
      <c r="M2724" s="2455"/>
      <c r="N2724" s="2455"/>
      <c r="O2724" s="2455"/>
      <c r="P2724" s="2455"/>
      <c r="R2724" s="2452"/>
      <c r="Z2724" s="2451"/>
      <c r="AA2724" s="2451"/>
      <c r="AB2724" s="2451"/>
    </row>
    <row r="2725" spans="2:38" ht="3.75" customHeight="1"/>
    <row r="2726" spans="2:38" ht="1.5" customHeight="1">
      <c r="B2726" s="2454" t="s">
        <v>2609</v>
      </c>
      <c r="C2726" s="2454"/>
      <c r="D2726" s="2454"/>
      <c r="G2726" s="2455" t="s">
        <v>301</v>
      </c>
      <c r="H2726" s="2455"/>
      <c r="I2726" s="2455"/>
      <c r="J2726" s="2455"/>
      <c r="K2726" s="2455"/>
      <c r="L2726" s="2455"/>
      <c r="M2726" s="2455"/>
      <c r="N2726" s="2455"/>
      <c r="O2726" s="2455"/>
      <c r="P2726" s="2455"/>
      <c r="T2726" s="2456">
        <v>688</v>
      </c>
      <c r="V2726" s="2457">
        <v>2011</v>
      </c>
      <c r="X2726" s="2457">
        <v>1</v>
      </c>
      <c r="Z2726" s="2451">
        <v>968750</v>
      </c>
      <c r="AA2726" s="2451"/>
      <c r="AB2726" s="2451"/>
      <c r="AC2726" s="2452" t="s">
        <v>1914</v>
      </c>
      <c r="AD2726" s="2452" t="s">
        <v>1817</v>
      </c>
      <c r="AE2726" s="2452"/>
      <c r="AF2726" s="2452"/>
      <c r="AG2726" s="2452"/>
      <c r="AJ2726" s="2455" t="s">
        <v>2199</v>
      </c>
      <c r="AK2726" s="2455"/>
      <c r="AL2726" s="2455"/>
    </row>
    <row r="2727" spans="2:38" ht="7.5" customHeight="1">
      <c r="B2727" s="2454"/>
      <c r="C2727" s="2454"/>
      <c r="D2727" s="2454"/>
      <c r="G2727" s="2455"/>
      <c r="H2727" s="2455"/>
      <c r="I2727" s="2455"/>
      <c r="J2727" s="2455"/>
      <c r="K2727" s="2455"/>
      <c r="L2727" s="2455"/>
      <c r="M2727" s="2455"/>
      <c r="N2727" s="2455"/>
      <c r="O2727" s="2455"/>
      <c r="P2727" s="2455"/>
      <c r="R2727" s="2452" t="s">
        <v>737</v>
      </c>
      <c r="T2727" s="2456"/>
      <c r="V2727" s="2457"/>
      <c r="X2727" s="2457"/>
      <c r="Z2727" s="2451"/>
      <c r="AA2727" s="2451"/>
      <c r="AB2727" s="2451"/>
      <c r="AC2727" s="2452"/>
      <c r="AD2727" s="2452"/>
      <c r="AE2727" s="2452"/>
      <c r="AF2727" s="2452"/>
      <c r="AG2727" s="2452"/>
      <c r="AJ2727" s="2455"/>
      <c r="AK2727" s="2455"/>
      <c r="AL2727" s="2455"/>
    </row>
    <row r="2728" spans="2:38" ht="6.75" customHeight="1">
      <c r="B2728" s="2454"/>
      <c r="C2728" s="2454"/>
      <c r="D2728" s="2454"/>
      <c r="G2728" s="2455"/>
      <c r="H2728" s="2455"/>
      <c r="I2728" s="2455"/>
      <c r="J2728" s="2455"/>
      <c r="K2728" s="2455"/>
      <c r="L2728" s="2455"/>
      <c r="M2728" s="2455"/>
      <c r="N2728" s="2455"/>
      <c r="O2728" s="2455"/>
      <c r="P2728" s="2455"/>
      <c r="R2728" s="2452"/>
      <c r="Z2728" s="2451"/>
      <c r="AA2728" s="2451"/>
      <c r="AB2728" s="2451"/>
    </row>
    <row r="2729" spans="2:38" ht="3.75" customHeight="1"/>
    <row r="2730" spans="2:38" ht="1.5" customHeight="1">
      <c r="B2730" s="2454" t="s">
        <v>2609</v>
      </c>
      <c r="C2730" s="2454"/>
      <c r="D2730" s="2454"/>
      <c r="G2730" s="2455" t="s">
        <v>301</v>
      </c>
      <c r="H2730" s="2455"/>
      <c r="I2730" s="2455"/>
      <c r="J2730" s="2455"/>
      <c r="K2730" s="2455"/>
      <c r="L2730" s="2455"/>
      <c r="M2730" s="2455"/>
      <c r="N2730" s="2455"/>
      <c r="O2730" s="2455"/>
      <c r="P2730" s="2455"/>
      <c r="T2730" s="2456">
        <v>689</v>
      </c>
      <c r="V2730" s="2457">
        <v>2011</v>
      </c>
      <c r="X2730" s="2457">
        <v>1</v>
      </c>
      <c r="Z2730" s="2451">
        <v>968750</v>
      </c>
      <c r="AA2730" s="2451"/>
      <c r="AB2730" s="2451"/>
      <c r="AC2730" s="2452" t="s">
        <v>1914</v>
      </c>
      <c r="AD2730" s="2452" t="s">
        <v>1817</v>
      </c>
      <c r="AE2730" s="2452"/>
      <c r="AF2730" s="2452"/>
      <c r="AG2730" s="2452"/>
      <c r="AJ2730" s="2455" t="s">
        <v>2199</v>
      </c>
      <c r="AK2730" s="2455"/>
      <c r="AL2730" s="2455"/>
    </row>
    <row r="2731" spans="2:38" ht="7.5" customHeight="1">
      <c r="B2731" s="2454"/>
      <c r="C2731" s="2454"/>
      <c r="D2731" s="2454"/>
      <c r="G2731" s="2455"/>
      <c r="H2731" s="2455"/>
      <c r="I2731" s="2455"/>
      <c r="J2731" s="2455"/>
      <c r="K2731" s="2455"/>
      <c r="L2731" s="2455"/>
      <c r="M2731" s="2455"/>
      <c r="N2731" s="2455"/>
      <c r="O2731" s="2455"/>
      <c r="P2731" s="2455"/>
      <c r="R2731" s="2452" t="s">
        <v>737</v>
      </c>
      <c r="T2731" s="2456"/>
      <c r="V2731" s="2457"/>
      <c r="X2731" s="2457"/>
      <c r="Z2731" s="2451"/>
      <c r="AA2731" s="2451"/>
      <c r="AB2731" s="2451"/>
      <c r="AC2731" s="2452"/>
      <c r="AD2731" s="2452"/>
      <c r="AE2731" s="2452"/>
      <c r="AF2731" s="2452"/>
      <c r="AG2731" s="2452"/>
      <c r="AJ2731" s="2455"/>
      <c r="AK2731" s="2455"/>
      <c r="AL2731" s="2455"/>
    </row>
    <row r="2732" spans="2:38" ht="6.75" customHeight="1">
      <c r="B2732" s="2454"/>
      <c r="C2732" s="2454"/>
      <c r="D2732" s="2454"/>
      <c r="G2732" s="2455"/>
      <c r="H2732" s="2455"/>
      <c r="I2732" s="2455"/>
      <c r="J2732" s="2455"/>
      <c r="K2732" s="2455"/>
      <c r="L2732" s="2455"/>
      <c r="M2732" s="2455"/>
      <c r="N2732" s="2455"/>
      <c r="O2732" s="2455"/>
      <c r="P2732" s="2455"/>
      <c r="R2732" s="2452"/>
      <c r="Z2732" s="2451"/>
      <c r="AA2732" s="2451"/>
      <c r="AB2732" s="2451"/>
    </row>
    <row r="2733" spans="2:38" ht="3.75" customHeight="1"/>
    <row r="2734" spans="2:38" ht="1.5" customHeight="1">
      <c r="B2734" s="2454" t="s">
        <v>2609</v>
      </c>
      <c r="C2734" s="2454"/>
      <c r="D2734" s="2454"/>
      <c r="G2734" s="2455" t="s">
        <v>301</v>
      </c>
      <c r="H2734" s="2455"/>
      <c r="I2734" s="2455"/>
      <c r="J2734" s="2455"/>
      <c r="K2734" s="2455"/>
      <c r="L2734" s="2455"/>
      <c r="M2734" s="2455"/>
      <c r="N2734" s="2455"/>
      <c r="O2734" s="2455"/>
      <c r="P2734" s="2455"/>
      <c r="T2734" s="2456">
        <v>690</v>
      </c>
      <c r="V2734" s="2457">
        <v>2011</v>
      </c>
      <c r="X2734" s="2457">
        <v>1</v>
      </c>
      <c r="Z2734" s="2451">
        <v>968750</v>
      </c>
      <c r="AA2734" s="2451"/>
      <c r="AB2734" s="2451"/>
      <c r="AC2734" s="2452" t="s">
        <v>1914</v>
      </c>
      <c r="AD2734" s="2452" t="s">
        <v>1817</v>
      </c>
      <c r="AE2734" s="2452"/>
      <c r="AF2734" s="2452"/>
      <c r="AG2734" s="2452"/>
      <c r="AJ2734" s="2455" t="s">
        <v>2199</v>
      </c>
      <c r="AK2734" s="2455"/>
      <c r="AL2734" s="2455"/>
    </row>
    <row r="2735" spans="2:38" ht="7.5" customHeight="1">
      <c r="B2735" s="2454"/>
      <c r="C2735" s="2454"/>
      <c r="D2735" s="2454"/>
      <c r="G2735" s="2455"/>
      <c r="H2735" s="2455"/>
      <c r="I2735" s="2455"/>
      <c r="J2735" s="2455"/>
      <c r="K2735" s="2455"/>
      <c r="L2735" s="2455"/>
      <c r="M2735" s="2455"/>
      <c r="N2735" s="2455"/>
      <c r="O2735" s="2455"/>
      <c r="P2735" s="2455"/>
      <c r="R2735" s="2452" t="s">
        <v>737</v>
      </c>
      <c r="T2735" s="2456"/>
      <c r="V2735" s="2457"/>
      <c r="X2735" s="2457"/>
      <c r="Z2735" s="2451"/>
      <c r="AA2735" s="2451"/>
      <c r="AB2735" s="2451"/>
      <c r="AC2735" s="2452"/>
      <c r="AD2735" s="2452"/>
      <c r="AE2735" s="2452"/>
      <c r="AF2735" s="2452"/>
      <c r="AG2735" s="2452"/>
      <c r="AJ2735" s="2455"/>
      <c r="AK2735" s="2455"/>
      <c r="AL2735" s="2455"/>
    </row>
    <row r="2736" spans="2:38" ht="6.75" customHeight="1">
      <c r="B2736" s="2454"/>
      <c r="C2736" s="2454"/>
      <c r="D2736" s="2454"/>
      <c r="G2736" s="2455"/>
      <c r="H2736" s="2455"/>
      <c r="I2736" s="2455"/>
      <c r="J2736" s="2455"/>
      <c r="K2736" s="2455"/>
      <c r="L2736" s="2455"/>
      <c r="M2736" s="2455"/>
      <c r="N2736" s="2455"/>
      <c r="O2736" s="2455"/>
      <c r="P2736" s="2455"/>
      <c r="R2736" s="2452"/>
      <c r="Z2736" s="2451"/>
      <c r="AA2736" s="2451"/>
      <c r="AB2736" s="2451"/>
    </row>
    <row r="2737" spans="2:38" ht="3.75" customHeight="1"/>
    <row r="2738" spans="2:38" ht="1.5" customHeight="1">
      <c r="B2738" s="2454" t="s">
        <v>2609</v>
      </c>
      <c r="C2738" s="2454"/>
      <c r="D2738" s="2454"/>
      <c r="G2738" s="2455" t="s">
        <v>301</v>
      </c>
      <c r="H2738" s="2455"/>
      <c r="I2738" s="2455"/>
      <c r="J2738" s="2455"/>
      <c r="K2738" s="2455"/>
      <c r="L2738" s="2455"/>
      <c r="M2738" s="2455"/>
      <c r="N2738" s="2455"/>
      <c r="O2738" s="2455"/>
      <c r="P2738" s="2455"/>
      <c r="T2738" s="2456">
        <v>691</v>
      </c>
      <c r="V2738" s="2457">
        <v>2011</v>
      </c>
      <c r="X2738" s="2457">
        <v>1</v>
      </c>
      <c r="Z2738" s="2451">
        <v>968750</v>
      </c>
      <c r="AA2738" s="2451"/>
      <c r="AB2738" s="2451"/>
      <c r="AC2738" s="2452" t="s">
        <v>1914</v>
      </c>
      <c r="AD2738" s="2452" t="s">
        <v>1817</v>
      </c>
      <c r="AE2738" s="2452"/>
      <c r="AF2738" s="2452"/>
      <c r="AG2738" s="2452"/>
      <c r="AJ2738" s="2455" t="s">
        <v>2199</v>
      </c>
      <c r="AK2738" s="2455"/>
      <c r="AL2738" s="2455"/>
    </row>
    <row r="2739" spans="2:38" ht="7.5" customHeight="1">
      <c r="B2739" s="2454"/>
      <c r="C2739" s="2454"/>
      <c r="D2739" s="2454"/>
      <c r="G2739" s="2455"/>
      <c r="H2739" s="2455"/>
      <c r="I2739" s="2455"/>
      <c r="J2739" s="2455"/>
      <c r="K2739" s="2455"/>
      <c r="L2739" s="2455"/>
      <c r="M2739" s="2455"/>
      <c r="N2739" s="2455"/>
      <c r="O2739" s="2455"/>
      <c r="P2739" s="2455"/>
      <c r="R2739" s="2452" t="s">
        <v>737</v>
      </c>
      <c r="T2739" s="2456"/>
      <c r="V2739" s="2457"/>
      <c r="X2739" s="2457"/>
      <c r="Z2739" s="2451"/>
      <c r="AA2739" s="2451"/>
      <c r="AB2739" s="2451"/>
      <c r="AC2739" s="2452"/>
      <c r="AD2739" s="2452"/>
      <c r="AE2739" s="2452"/>
      <c r="AF2739" s="2452"/>
      <c r="AG2739" s="2452"/>
      <c r="AJ2739" s="2455"/>
      <c r="AK2739" s="2455"/>
      <c r="AL2739" s="2455"/>
    </row>
    <row r="2740" spans="2:38" ht="6.75" customHeight="1">
      <c r="B2740" s="2454"/>
      <c r="C2740" s="2454"/>
      <c r="D2740" s="2454"/>
      <c r="G2740" s="2455"/>
      <c r="H2740" s="2455"/>
      <c r="I2740" s="2455"/>
      <c r="J2740" s="2455"/>
      <c r="K2740" s="2455"/>
      <c r="L2740" s="2455"/>
      <c r="M2740" s="2455"/>
      <c r="N2740" s="2455"/>
      <c r="O2740" s="2455"/>
      <c r="P2740" s="2455"/>
      <c r="R2740" s="2452"/>
      <c r="Z2740" s="2451"/>
      <c r="AA2740" s="2451"/>
      <c r="AB2740" s="2451"/>
    </row>
    <row r="2741" spans="2:38" ht="3.75" customHeight="1"/>
    <row r="2742" spans="2:38" ht="1.5" customHeight="1">
      <c r="B2742" s="2454" t="s">
        <v>2609</v>
      </c>
      <c r="C2742" s="2454"/>
      <c r="D2742" s="2454"/>
      <c r="G2742" s="2455" t="s">
        <v>301</v>
      </c>
      <c r="H2742" s="2455"/>
      <c r="I2742" s="2455"/>
      <c r="J2742" s="2455"/>
      <c r="K2742" s="2455"/>
      <c r="L2742" s="2455"/>
      <c r="M2742" s="2455"/>
      <c r="N2742" s="2455"/>
      <c r="O2742" s="2455"/>
      <c r="P2742" s="2455"/>
      <c r="T2742" s="2456">
        <v>692</v>
      </c>
      <c r="V2742" s="2457">
        <v>2011</v>
      </c>
      <c r="X2742" s="2457">
        <v>1</v>
      </c>
      <c r="Z2742" s="2451">
        <v>968750</v>
      </c>
      <c r="AA2742" s="2451"/>
      <c r="AB2742" s="2451"/>
      <c r="AC2742" s="2452" t="s">
        <v>13</v>
      </c>
      <c r="AD2742" s="2452" t="s">
        <v>1817</v>
      </c>
      <c r="AE2742" s="2452"/>
      <c r="AF2742" s="2452"/>
      <c r="AG2742" s="2452"/>
      <c r="AI2742" s="2452" t="s">
        <v>12</v>
      </c>
      <c r="AJ2742" s="2455" t="s">
        <v>12</v>
      </c>
      <c r="AK2742" s="2455"/>
      <c r="AL2742" s="2455"/>
    </row>
    <row r="2743" spans="2:38" ht="7.5" customHeight="1">
      <c r="B2743" s="2454"/>
      <c r="C2743" s="2454"/>
      <c r="D2743" s="2454"/>
      <c r="G2743" s="2455"/>
      <c r="H2743" s="2455"/>
      <c r="I2743" s="2455"/>
      <c r="J2743" s="2455"/>
      <c r="K2743" s="2455"/>
      <c r="L2743" s="2455"/>
      <c r="M2743" s="2455"/>
      <c r="N2743" s="2455"/>
      <c r="O2743" s="2455"/>
      <c r="P2743" s="2455"/>
      <c r="R2743" s="2452" t="s">
        <v>737</v>
      </c>
      <c r="T2743" s="2456"/>
      <c r="V2743" s="2457"/>
      <c r="X2743" s="2457"/>
      <c r="Z2743" s="2451"/>
      <c r="AA2743" s="2451"/>
      <c r="AB2743" s="2451"/>
      <c r="AC2743" s="2452"/>
      <c r="AD2743" s="2452"/>
      <c r="AE2743" s="2452"/>
      <c r="AF2743" s="2452"/>
      <c r="AG2743" s="2452"/>
      <c r="AI2743" s="2452"/>
      <c r="AJ2743" s="2455"/>
      <c r="AK2743" s="2455"/>
      <c r="AL2743" s="2455"/>
    </row>
    <row r="2744" spans="2:38" ht="6.75" customHeight="1">
      <c r="B2744" s="2454"/>
      <c r="C2744" s="2454"/>
      <c r="D2744" s="2454"/>
      <c r="G2744" s="2455"/>
      <c r="H2744" s="2455"/>
      <c r="I2744" s="2455"/>
      <c r="J2744" s="2455"/>
      <c r="K2744" s="2455"/>
      <c r="L2744" s="2455"/>
      <c r="M2744" s="2455"/>
      <c r="N2744" s="2455"/>
      <c r="O2744" s="2455"/>
      <c r="P2744" s="2455"/>
      <c r="R2744" s="2452"/>
      <c r="Z2744" s="2451"/>
      <c r="AA2744" s="2451"/>
      <c r="AB2744" s="2451"/>
    </row>
    <row r="2745" spans="2:38" ht="3.75" customHeight="1"/>
    <row r="2746" spans="2:38" ht="1.5" customHeight="1">
      <c r="B2746" s="2454" t="s">
        <v>2609</v>
      </c>
      <c r="C2746" s="2454"/>
      <c r="D2746" s="2454"/>
      <c r="G2746" s="2455" t="s">
        <v>301</v>
      </c>
      <c r="H2746" s="2455"/>
      <c r="I2746" s="2455"/>
      <c r="J2746" s="2455"/>
      <c r="K2746" s="2455"/>
      <c r="L2746" s="2455"/>
      <c r="M2746" s="2455"/>
      <c r="N2746" s="2455"/>
      <c r="O2746" s="2455"/>
      <c r="P2746" s="2455"/>
      <c r="T2746" s="2456">
        <v>693</v>
      </c>
      <c r="V2746" s="2457">
        <v>2011</v>
      </c>
      <c r="X2746" s="2457">
        <v>1</v>
      </c>
      <c r="Z2746" s="2451">
        <v>968750</v>
      </c>
      <c r="AA2746" s="2451"/>
      <c r="AB2746" s="2451"/>
      <c r="AC2746" s="2452" t="s">
        <v>13</v>
      </c>
      <c r="AD2746" s="2452" t="s">
        <v>1817</v>
      </c>
      <c r="AE2746" s="2452"/>
      <c r="AF2746" s="2452"/>
      <c r="AG2746" s="2452"/>
      <c r="AI2746" s="2452" t="s">
        <v>12</v>
      </c>
      <c r="AJ2746" s="2455" t="s">
        <v>12</v>
      </c>
      <c r="AK2746" s="2455"/>
      <c r="AL2746" s="2455"/>
    </row>
    <row r="2747" spans="2:38" ht="7.5" customHeight="1">
      <c r="B2747" s="2454"/>
      <c r="C2747" s="2454"/>
      <c r="D2747" s="2454"/>
      <c r="G2747" s="2455"/>
      <c r="H2747" s="2455"/>
      <c r="I2747" s="2455"/>
      <c r="J2747" s="2455"/>
      <c r="K2747" s="2455"/>
      <c r="L2747" s="2455"/>
      <c r="M2747" s="2455"/>
      <c r="N2747" s="2455"/>
      <c r="O2747" s="2455"/>
      <c r="P2747" s="2455"/>
      <c r="R2747" s="2452" t="s">
        <v>737</v>
      </c>
      <c r="T2747" s="2456"/>
      <c r="V2747" s="2457"/>
      <c r="X2747" s="2457"/>
      <c r="Z2747" s="2451"/>
      <c r="AA2747" s="2451"/>
      <c r="AB2747" s="2451"/>
      <c r="AC2747" s="2452"/>
      <c r="AD2747" s="2452"/>
      <c r="AE2747" s="2452"/>
      <c r="AF2747" s="2452"/>
      <c r="AG2747" s="2452"/>
      <c r="AI2747" s="2452"/>
      <c r="AJ2747" s="2455"/>
      <c r="AK2747" s="2455"/>
      <c r="AL2747" s="2455"/>
    </row>
    <row r="2748" spans="2:38" ht="6.75" customHeight="1">
      <c r="B2748" s="2454"/>
      <c r="C2748" s="2454"/>
      <c r="D2748" s="2454"/>
      <c r="G2748" s="2455"/>
      <c r="H2748" s="2455"/>
      <c r="I2748" s="2455"/>
      <c r="J2748" s="2455"/>
      <c r="K2748" s="2455"/>
      <c r="L2748" s="2455"/>
      <c r="M2748" s="2455"/>
      <c r="N2748" s="2455"/>
      <c r="O2748" s="2455"/>
      <c r="P2748" s="2455"/>
      <c r="R2748" s="2452"/>
      <c r="Z2748" s="2451"/>
      <c r="AA2748" s="2451"/>
      <c r="AB2748" s="2451"/>
    </row>
    <row r="2749" spans="2:38" ht="3.75" customHeight="1"/>
    <row r="2750" spans="2:38" ht="1.5" customHeight="1">
      <c r="B2750" s="2454" t="s">
        <v>2609</v>
      </c>
      <c r="C2750" s="2454"/>
      <c r="D2750" s="2454"/>
      <c r="G2750" s="2455" t="s">
        <v>301</v>
      </c>
      <c r="H2750" s="2455"/>
      <c r="I2750" s="2455"/>
      <c r="J2750" s="2455"/>
      <c r="K2750" s="2455"/>
      <c r="L2750" s="2455"/>
      <c r="M2750" s="2455"/>
      <c r="N2750" s="2455"/>
      <c r="O2750" s="2455"/>
      <c r="P2750" s="2455"/>
      <c r="T2750" s="2456">
        <v>694</v>
      </c>
      <c r="V2750" s="2457">
        <v>2011</v>
      </c>
      <c r="X2750" s="2457">
        <v>1</v>
      </c>
      <c r="Z2750" s="2451">
        <v>968750</v>
      </c>
      <c r="AA2750" s="2451"/>
      <c r="AB2750" s="2451"/>
      <c r="AC2750" s="2452" t="s">
        <v>13</v>
      </c>
      <c r="AD2750" s="2452" t="s">
        <v>1817</v>
      </c>
      <c r="AE2750" s="2452"/>
      <c r="AF2750" s="2452"/>
      <c r="AG2750" s="2452"/>
      <c r="AI2750" s="2452" t="s">
        <v>12</v>
      </c>
      <c r="AJ2750" s="2455" t="s">
        <v>12</v>
      </c>
      <c r="AK2750" s="2455"/>
      <c r="AL2750" s="2455"/>
    </row>
    <row r="2751" spans="2:38" ht="7.5" customHeight="1">
      <c r="B2751" s="2454"/>
      <c r="C2751" s="2454"/>
      <c r="D2751" s="2454"/>
      <c r="G2751" s="2455"/>
      <c r="H2751" s="2455"/>
      <c r="I2751" s="2455"/>
      <c r="J2751" s="2455"/>
      <c r="K2751" s="2455"/>
      <c r="L2751" s="2455"/>
      <c r="M2751" s="2455"/>
      <c r="N2751" s="2455"/>
      <c r="O2751" s="2455"/>
      <c r="P2751" s="2455"/>
      <c r="R2751" s="2452" t="s">
        <v>737</v>
      </c>
      <c r="T2751" s="2456"/>
      <c r="V2751" s="2457"/>
      <c r="X2751" s="2457"/>
      <c r="Z2751" s="2451"/>
      <c r="AA2751" s="2451"/>
      <c r="AB2751" s="2451"/>
      <c r="AC2751" s="2452"/>
      <c r="AD2751" s="2452"/>
      <c r="AE2751" s="2452"/>
      <c r="AF2751" s="2452"/>
      <c r="AG2751" s="2452"/>
      <c r="AI2751" s="2452"/>
      <c r="AJ2751" s="2455"/>
      <c r="AK2751" s="2455"/>
      <c r="AL2751" s="2455"/>
    </row>
    <row r="2752" spans="2:38" ht="6.75" customHeight="1">
      <c r="B2752" s="2454"/>
      <c r="C2752" s="2454"/>
      <c r="D2752" s="2454"/>
      <c r="G2752" s="2455"/>
      <c r="H2752" s="2455"/>
      <c r="I2752" s="2455"/>
      <c r="J2752" s="2455"/>
      <c r="K2752" s="2455"/>
      <c r="L2752" s="2455"/>
      <c r="M2752" s="2455"/>
      <c r="N2752" s="2455"/>
      <c r="O2752" s="2455"/>
      <c r="P2752" s="2455"/>
      <c r="R2752" s="2452"/>
      <c r="Z2752" s="2451"/>
      <c r="AA2752" s="2451"/>
      <c r="AB2752" s="2451"/>
    </row>
    <row r="2753" spans="2:38" ht="3.75" customHeight="1"/>
    <row r="2754" spans="2:38" ht="1.5" customHeight="1">
      <c r="B2754" s="2454" t="s">
        <v>2609</v>
      </c>
      <c r="C2754" s="2454"/>
      <c r="D2754" s="2454"/>
      <c r="G2754" s="2455" t="s">
        <v>301</v>
      </c>
      <c r="H2754" s="2455"/>
      <c r="I2754" s="2455"/>
      <c r="J2754" s="2455"/>
      <c r="K2754" s="2455"/>
      <c r="L2754" s="2455"/>
      <c r="M2754" s="2455"/>
      <c r="N2754" s="2455"/>
      <c r="O2754" s="2455"/>
      <c r="P2754" s="2455"/>
      <c r="T2754" s="2456">
        <v>695</v>
      </c>
      <c r="V2754" s="2457">
        <v>2011</v>
      </c>
      <c r="X2754" s="2457">
        <v>1</v>
      </c>
      <c r="Z2754" s="2451">
        <v>968750</v>
      </c>
      <c r="AA2754" s="2451"/>
      <c r="AB2754" s="2451"/>
      <c r="AC2754" s="2452" t="s">
        <v>13</v>
      </c>
      <c r="AD2754" s="2452" t="s">
        <v>1817</v>
      </c>
      <c r="AE2754" s="2452"/>
      <c r="AF2754" s="2452"/>
      <c r="AG2754" s="2452"/>
      <c r="AI2754" s="2452" t="s">
        <v>12</v>
      </c>
      <c r="AJ2754" s="2455" t="s">
        <v>12</v>
      </c>
      <c r="AK2754" s="2455"/>
      <c r="AL2754" s="2455"/>
    </row>
    <row r="2755" spans="2:38" ht="7.5" customHeight="1">
      <c r="B2755" s="2454"/>
      <c r="C2755" s="2454"/>
      <c r="D2755" s="2454"/>
      <c r="G2755" s="2455"/>
      <c r="H2755" s="2455"/>
      <c r="I2755" s="2455"/>
      <c r="J2755" s="2455"/>
      <c r="K2755" s="2455"/>
      <c r="L2755" s="2455"/>
      <c r="M2755" s="2455"/>
      <c r="N2755" s="2455"/>
      <c r="O2755" s="2455"/>
      <c r="P2755" s="2455"/>
      <c r="R2755" s="2452" t="s">
        <v>737</v>
      </c>
      <c r="T2755" s="2456"/>
      <c r="V2755" s="2457"/>
      <c r="X2755" s="2457"/>
      <c r="Z2755" s="2451"/>
      <c r="AA2755" s="2451"/>
      <c r="AB2755" s="2451"/>
      <c r="AC2755" s="2452"/>
      <c r="AD2755" s="2452"/>
      <c r="AE2755" s="2452"/>
      <c r="AF2755" s="2452"/>
      <c r="AG2755" s="2452"/>
      <c r="AI2755" s="2452"/>
      <c r="AJ2755" s="2455"/>
      <c r="AK2755" s="2455"/>
      <c r="AL2755" s="2455"/>
    </row>
    <row r="2756" spans="2:38" ht="6.75" customHeight="1">
      <c r="B2756" s="2454"/>
      <c r="C2756" s="2454"/>
      <c r="D2756" s="2454"/>
      <c r="G2756" s="2455"/>
      <c r="H2756" s="2455"/>
      <c r="I2756" s="2455"/>
      <c r="J2756" s="2455"/>
      <c r="K2756" s="2455"/>
      <c r="L2756" s="2455"/>
      <c r="M2756" s="2455"/>
      <c r="N2756" s="2455"/>
      <c r="O2756" s="2455"/>
      <c r="P2756" s="2455"/>
      <c r="R2756" s="2452"/>
      <c r="Z2756" s="2451"/>
      <c r="AA2756" s="2451"/>
      <c r="AB2756" s="2451"/>
    </row>
    <row r="2757" spans="2:38" ht="3.75" customHeight="1"/>
    <row r="2758" spans="2:38" ht="1.5" customHeight="1">
      <c r="B2758" s="2454" t="s">
        <v>2609</v>
      </c>
      <c r="C2758" s="2454"/>
      <c r="D2758" s="2454"/>
      <c r="G2758" s="2455" t="s">
        <v>301</v>
      </c>
      <c r="H2758" s="2455"/>
      <c r="I2758" s="2455"/>
      <c r="J2758" s="2455"/>
      <c r="K2758" s="2455"/>
      <c r="L2758" s="2455"/>
      <c r="M2758" s="2455"/>
      <c r="N2758" s="2455"/>
      <c r="O2758" s="2455"/>
      <c r="P2758" s="2455"/>
      <c r="T2758" s="2456">
        <v>696</v>
      </c>
      <c r="V2758" s="2457">
        <v>2011</v>
      </c>
      <c r="X2758" s="2457">
        <v>1</v>
      </c>
      <c r="Z2758" s="2451">
        <v>968750</v>
      </c>
      <c r="AA2758" s="2451"/>
      <c r="AB2758" s="2451"/>
      <c r="AC2758" s="2452" t="s">
        <v>13</v>
      </c>
      <c r="AD2758" s="2452" t="s">
        <v>1817</v>
      </c>
      <c r="AE2758" s="2452"/>
      <c r="AF2758" s="2452"/>
      <c r="AG2758" s="2452"/>
      <c r="AI2758" s="2452" t="s">
        <v>12</v>
      </c>
      <c r="AJ2758" s="2455" t="s">
        <v>12</v>
      </c>
      <c r="AK2758" s="2455"/>
      <c r="AL2758" s="2455"/>
    </row>
    <row r="2759" spans="2:38" ht="7.5" customHeight="1">
      <c r="B2759" s="2454"/>
      <c r="C2759" s="2454"/>
      <c r="D2759" s="2454"/>
      <c r="G2759" s="2455"/>
      <c r="H2759" s="2455"/>
      <c r="I2759" s="2455"/>
      <c r="J2759" s="2455"/>
      <c r="K2759" s="2455"/>
      <c r="L2759" s="2455"/>
      <c r="M2759" s="2455"/>
      <c r="N2759" s="2455"/>
      <c r="O2759" s="2455"/>
      <c r="P2759" s="2455"/>
      <c r="R2759" s="2452" t="s">
        <v>737</v>
      </c>
      <c r="T2759" s="2456"/>
      <c r="V2759" s="2457"/>
      <c r="X2759" s="2457"/>
      <c r="Z2759" s="2451"/>
      <c r="AA2759" s="2451"/>
      <c r="AB2759" s="2451"/>
      <c r="AC2759" s="2452"/>
      <c r="AD2759" s="2452"/>
      <c r="AE2759" s="2452"/>
      <c r="AF2759" s="2452"/>
      <c r="AG2759" s="2452"/>
      <c r="AI2759" s="2452"/>
      <c r="AJ2759" s="2455"/>
      <c r="AK2759" s="2455"/>
      <c r="AL2759" s="2455"/>
    </row>
    <row r="2760" spans="2:38" ht="6.75" customHeight="1">
      <c r="B2760" s="2454"/>
      <c r="C2760" s="2454"/>
      <c r="D2760" s="2454"/>
      <c r="G2760" s="2455"/>
      <c r="H2760" s="2455"/>
      <c r="I2760" s="2455"/>
      <c r="J2760" s="2455"/>
      <c r="K2760" s="2455"/>
      <c r="L2760" s="2455"/>
      <c r="M2760" s="2455"/>
      <c r="N2760" s="2455"/>
      <c r="O2760" s="2455"/>
      <c r="P2760" s="2455"/>
      <c r="R2760" s="2452"/>
      <c r="Z2760" s="2451"/>
      <c r="AA2760" s="2451"/>
      <c r="AB2760" s="2451"/>
    </row>
    <row r="2761" spans="2:38" ht="3.75" customHeight="1"/>
    <row r="2762" spans="2:38" ht="1.5" customHeight="1">
      <c r="B2762" s="2454" t="s">
        <v>2609</v>
      </c>
      <c r="C2762" s="2454"/>
      <c r="D2762" s="2454"/>
      <c r="G2762" s="2455" t="s">
        <v>301</v>
      </c>
      <c r="H2762" s="2455"/>
      <c r="I2762" s="2455"/>
      <c r="J2762" s="2455"/>
      <c r="K2762" s="2455"/>
      <c r="L2762" s="2455"/>
      <c r="M2762" s="2455"/>
      <c r="N2762" s="2455"/>
      <c r="O2762" s="2455"/>
      <c r="P2762" s="2455"/>
      <c r="T2762" s="2456">
        <v>697</v>
      </c>
      <c r="V2762" s="2457">
        <v>2011</v>
      </c>
      <c r="X2762" s="2457">
        <v>1</v>
      </c>
      <c r="Z2762" s="2451">
        <v>968750</v>
      </c>
      <c r="AA2762" s="2451"/>
      <c r="AB2762" s="2451"/>
      <c r="AC2762" s="2452" t="s">
        <v>13</v>
      </c>
      <c r="AD2762" s="2452" t="s">
        <v>1817</v>
      </c>
      <c r="AE2762" s="2452"/>
      <c r="AF2762" s="2452"/>
      <c r="AG2762" s="2452"/>
      <c r="AI2762" s="2452" t="s">
        <v>12</v>
      </c>
      <c r="AJ2762" s="2455" t="s">
        <v>12</v>
      </c>
      <c r="AK2762" s="2455"/>
      <c r="AL2762" s="2455"/>
    </row>
    <row r="2763" spans="2:38" ht="7.5" customHeight="1">
      <c r="B2763" s="2454"/>
      <c r="C2763" s="2454"/>
      <c r="D2763" s="2454"/>
      <c r="G2763" s="2455"/>
      <c r="H2763" s="2455"/>
      <c r="I2763" s="2455"/>
      <c r="J2763" s="2455"/>
      <c r="K2763" s="2455"/>
      <c r="L2763" s="2455"/>
      <c r="M2763" s="2455"/>
      <c r="N2763" s="2455"/>
      <c r="O2763" s="2455"/>
      <c r="P2763" s="2455"/>
      <c r="R2763" s="2452" t="s">
        <v>737</v>
      </c>
      <c r="T2763" s="2456"/>
      <c r="V2763" s="2457"/>
      <c r="X2763" s="2457"/>
      <c r="Z2763" s="2451"/>
      <c r="AA2763" s="2451"/>
      <c r="AB2763" s="2451"/>
      <c r="AC2763" s="2452"/>
      <c r="AD2763" s="2452"/>
      <c r="AE2763" s="2452"/>
      <c r="AF2763" s="2452"/>
      <c r="AG2763" s="2452"/>
      <c r="AI2763" s="2452"/>
      <c r="AJ2763" s="2455"/>
      <c r="AK2763" s="2455"/>
      <c r="AL2763" s="2455"/>
    </row>
    <row r="2764" spans="2:38" ht="6.75" customHeight="1">
      <c r="B2764" s="2454"/>
      <c r="C2764" s="2454"/>
      <c r="D2764" s="2454"/>
      <c r="G2764" s="2455"/>
      <c r="H2764" s="2455"/>
      <c r="I2764" s="2455"/>
      <c r="J2764" s="2455"/>
      <c r="K2764" s="2455"/>
      <c r="L2764" s="2455"/>
      <c r="M2764" s="2455"/>
      <c r="N2764" s="2455"/>
      <c r="O2764" s="2455"/>
      <c r="P2764" s="2455"/>
      <c r="R2764" s="2452"/>
      <c r="Z2764" s="2451"/>
      <c r="AA2764" s="2451"/>
      <c r="AB2764" s="2451"/>
    </row>
    <row r="2765" spans="2:38" ht="3.75" customHeight="1"/>
    <row r="2766" spans="2:38" ht="1.5" customHeight="1">
      <c r="B2766" s="2454" t="s">
        <v>2609</v>
      </c>
      <c r="C2766" s="2454"/>
      <c r="D2766" s="2454"/>
      <c r="G2766" s="2455" t="s">
        <v>301</v>
      </c>
      <c r="H2766" s="2455"/>
      <c r="I2766" s="2455"/>
      <c r="J2766" s="2455"/>
      <c r="K2766" s="2455"/>
      <c r="L2766" s="2455"/>
      <c r="M2766" s="2455"/>
      <c r="N2766" s="2455"/>
      <c r="O2766" s="2455"/>
      <c r="P2766" s="2455"/>
      <c r="T2766" s="2456">
        <v>698</v>
      </c>
      <c r="V2766" s="2457">
        <v>2011</v>
      </c>
      <c r="X2766" s="2457">
        <v>1</v>
      </c>
      <c r="Z2766" s="2451">
        <v>968750</v>
      </c>
      <c r="AA2766" s="2451"/>
      <c r="AB2766" s="2451"/>
      <c r="AC2766" s="2452" t="s">
        <v>13</v>
      </c>
      <c r="AD2766" s="2452" t="s">
        <v>1817</v>
      </c>
      <c r="AE2766" s="2452"/>
      <c r="AF2766" s="2452"/>
      <c r="AG2766" s="2452"/>
      <c r="AI2766" s="2452" t="s">
        <v>12</v>
      </c>
      <c r="AJ2766" s="2455" t="s">
        <v>12</v>
      </c>
      <c r="AK2766" s="2455"/>
      <c r="AL2766" s="2455"/>
    </row>
    <row r="2767" spans="2:38" ht="7.5" customHeight="1">
      <c r="B2767" s="2454"/>
      <c r="C2767" s="2454"/>
      <c r="D2767" s="2454"/>
      <c r="G2767" s="2455"/>
      <c r="H2767" s="2455"/>
      <c r="I2767" s="2455"/>
      <c r="J2767" s="2455"/>
      <c r="K2767" s="2455"/>
      <c r="L2767" s="2455"/>
      <c r="M2767" s="2455"/>
      <c r="N2767" s="2455"/>
      <c r="O2767" s="2455"/>
      <c r="P2767" s="2455"/>
      <c r="R2767" s="2452" t="s">
        <v>737</v>
      </c>
      <c r="T2767" s="2456"/>
      <c r="V2767" s="2457"/>
      <c r="X2767" s="2457"/>
      <c r="Z2767" s="2451"/>
      <c r="AA2767" s="2451"/>
      <c r="AB2767" s="2451"/>
      <c r="AC2767" s="2452"/>
      <c r="AD2767" s="2452"/>
      <c r="AE2767" s="2452"/>
      <c r="AF2767" s="2452"/>
      <c r="AG2767" s="2452"/>
      <c r="AI2767" s="2452"/>
      <c r="AJ2767" s="2455"/>
      <c r="AK2767" s="2455"/>
      <c r="AL2767" s="2455"/>
    </row>
    <row r="2768" spans="2:38" ht="6.75" customHeight="1">
      <c r="B2768" s="2454"/>
      <c r="C2768" s="2454"/>
      <c r="D2768" s="2454"/>
      <c r="G2768" s="2455"/>
      <c r="H2768" s="2455"/>
      <c r="I2768" s="2455"/>
      <c r="J2768" s="2455"/>
      <c r="K2768" s="2455"/>
      <c r="L2768" s="2455"/>
      <c r="M2768" s="2455"/>
      <c r="N2768" s="2455"/>
      <c r="O2768" s="2455"/>
      <c r="P2768" s="2455"/>
      <c r="R2768" s="2452"/>
      <c r="Z2768" s="2451"/>
      <c r="AA2768" s="2451"/>
      <c r="AB2768" s="2451"/>
    </row>
    <row r="2769" spans="2:38" ht="3.75" customHeight="1"/>
    <row r="2770" spans="2:38" ht="1.5" customHeight="1">
      <c r="B2770" s="2454" t="s">
        <v>2610</v>
      </c>
      <c r="C2770" s="2454"/>
      <c r="D2770" s="2454"/>
      <c r="G2770" s="2455" t="s">
        <v>2032</v>
      </c>
      <c r="H2770" s="2455"/>
      <c r="I2770" s="2455"/>
      <c r="J2770" s="2455"/>
      <c r="K2770" s="2455"/>
      <c r="L2770" s="2455"/>
      <c r="M2770" s="2455"/>
      <c r="N2770" s="2455"/>
      <c r="O2770" s="2455"/>
      <c r="P2770" s="2455"/>
      <c r="T2770" s="2456">
        <v>699</v>
      </c>
      <c r="V2770" s="2457">
        <v>2008</v>
      </c>
      <c r="X2770" s="2457">
        <v>1</v>
      </c>
      <c r="Z2770" s="2451">
        <v>7138230</v>
      </c>
      <c r="AA2770" s="2451"/>
      <c r="AB2770" s="2451"/>
      <c r="AC2770" s="2452" t="s">
        <v>13</v>
      </c>
      <c r="AD2770" s="2452" t="s">
        <v>1817</v>
      </c>
      <c r="AE2770" s="2452"/>
      <c r="AF2770" s="2452"/>
      <c r="AG2770" s="2452"/>
      <c r="AI2770" s="2452" t="s">
        <v>12</v>
      </c>
      <c r="AJ2770" s="2455" t="s">
        <v>12</v>
      </c>
      <c r="AK2770" s="2455"/>
      <c r="AL2770" s="2455"/>
    </row>
    <row r="2771" spans="2:38" ht="7.5" customHeight="1">
      <c r="B2771" s="2454"/>
      <c r="C2771" s="2454"/>
      <c r="D2771" s="2454"/>
      <c r="G2771" s="2455"/>
      <c r="H2771" s="2455"/>
      <c r="I2771" s="2455"/>
      <c r="J2771" s="2455"/>
      <c r="K2771" s="2455"/>
      <c r="L2771" s="2455"/>
      <c r="M2771" s="2455"/>
      <c r="N2771" s="2455"/>
      <c r="O2771" s="2455"/>
      <c r="P2771" s="2455"/>
      <c r="R2771" s="2452" t="s">
        <v>2033</v>
      </c>
      <c r="T2771" s="2456"/>
      <c r="V2771" s="2457"/>
      <c r="X2771" s="2457"/>
      <c r="Z2771" s="2451"/>
      <c r="AA2771" s="2451"/>
      <c r="AB2771" s="2451"/>
      <c r="AC2771" s="2452"/>
      <c r="AD2771" s="2452"/>
      <c r="AE2771" s="2452"/>
      <c r="AF2771" s="2452"/>
      <c r="AG2771" s="2452"/>
      <c r="AI2771" s="2452"/>
      <c r="AJ2771" s="2455"/>
      <c r="AK2771" s="2455"/>
      <c r="AL2771" s="2455"/>
    </row>
    <row r="2772" spans="2:38" ht="6.75" customHeight="1">
      <c r="B2772" s="2454"/>
      <c r="C2772" s="2454"/>
      <c r="D2772" s="2454"/>
      <c r="G2772" s="2455"/>
      <c r="H2772" s="2455"/>
      <c r="I2772" s="2455"/>
      <c r="J2772" s="2455"/>
      <c r="K2772" s="2455"/>
      <c r="L2772" s="2455"/>
      <c r="M2772" s="2455"/>
      <c r="N2772" s="2455"/>
      <c r="O2772" s="2455"/>
      <c r="P2772" s="2455"/>
      <c r="R2772" s="2452"/>
      <c r="Z2772" s="2451"/>
      <c r="AA2772" s="2451"/>
      <c r="AB2772" s="2451"/>
    </row>
    <row r="2773" spans="2:38" ht="3.75" customHeight="1"/>
    <row r="2774" spans="2:38" ht="1.5" customHeight="1">
      <c r="B2774" s="2454" t="s">
        <v>2611</v>
      </c>
      <c r="C2774" s="2454"/>
      <c r="D2774" s="2454"/>
      <c r="G2774" s="2455" t="s">
        <v>2034</v>
      </c>
      <c r="H2774" s="2455"/>
      <c r="I2774" s="2455"/>
      <c r="J2774" s="2455"/>
      <c r="K2774" s="2455"/>
      <c r="L2774" s="2455"/>
      <c r="M2774" s="2455"/>
      <c r="N2774" s="2455"/>
      <c r="O2774" s="2455"/>
      <c r="P2774" s="2455"/>
      <c r="T2774" s="2456">
        <v>700</v>
      </c>
      <c r="V2774" s="2457">
        <v>2006</v>
      </c>
      <c r="X2774" s="2457">
        <v>1</v>
      </c>
      <c r="Z2774" s="2451">
        <v>3450000</v>
      </c>
      <c r="AA2774" s="2451"/>
      <c r="AB2774" s="2451"/>
      <c r="AC2774" s="2452" t="s">
        <v>13</v>
      </c>
      <c r="AD2774" s="2452" t="s">
        <v>1817</v>
      </c>
      <c r="AE2774" s="2452"/>
      <c r="AF2774" s="2452"/>
      <c r="AG2774" s="2452"/>
      <c r="AI2774" s="2452" t="s">
        <v>12</v>
      </c>
      <c r="AJ2774" s="2455" t="s">
        <v>12</v>
      </c>
      <c r="AK2774" s="2455"/>
      <c r="AL2774" s="2455"/>
    </row>
    <row r="2775" spans="2:38" ht="7.5" customHeight="1">
      <c r="B2775" s="2454"/>
      <c r="C2775" s="2454"/>
      <c r="D2775" s="2454"/>
      <c r="G2775" s="2455"/>
      <c r="H2775" s="2455"/>
      <c r="I2775" s="2455"/>
      <c r="J2775" s="2455"/>
      <c r="K2775" s="2455"/>
      <c r="L2775" s="2455"/>
      <c r="M2775" s="2455"/>
      <c r="N2775" s="2455"/>
      <c r="O2775" s="2455"/>
      <c r="P2775" s="2455"/>
      <c r="R2775" s="2452" t="s">
        <v>12</v>
      </c>
      <c r="T2775" s="2456"/>
      <c r="V2775" s="2457"/>
      <c r="X2775" s="2457"/>
      <c r="Z2775" s="2451"/>
      <c r="AA2775" s="2451"/>
      <c r="AB2775" s="2451"/>
      <c r="AC2775" s="2452"/>
      <c r="AD2775" s="2452"/>
      <c r="AE2775" s="2452"/>
      <c r="AF2775" s="2452"/>
      <c r="AG2775" s="2452"/>
      <c r="AI2775" s="2452"/>
      <c r="AJ2775" s="2455"/>
      <c r="AK2775" s="2455"/>
      <c r="AL2775" s="2455"/>
    </row>
    <row r="2776" spans="2:38" ht="6.75" customHeight="1">
      <c r="B2776" s="2454"/>
      <c r="C2776" s="2454"/>
      <c r="D2776" s="2454"/>
      <c r="G2776" s="2455"/>
      <c r="H2776" s="2455"/>
      <c r="I2776" s="2455"/>
      <c r="J2776" s="2455"/>
      <c r="K2776" s="2455"/>
      <c r="L2776" s="2455"/>
      <c r="M2776" s="2455"/>
      <c r="N2776" s="2455"/>
      <c r="O2776" s="2455"/>
      <c r="P2776" s="2455"/>
      <c r="R2776" s="2452"/>
      <c r="Z2776" s="2451"/>
      <c r="AA2776" s="2451"/>
      <c r="AB2776" s="2451"/>
    </row>
    <row r="2777" spans="2:38" ht="3.75" customHeight="1"/>
    <row r="2778" spans="2:38" ht="1.5" customHeight="1">
      <c r="B2778" s="2454" t="s">
        <v>2612</v>
      </c>
      <c r="C2778" s="2454"/>
      <c r="D2778" s="2454"/>
      <c r="G2778" s="2455" t="s">
        <v>745</v>
      </c>
      <c r="H2778" s="2455"/>
      <c r="I2778" s="2455"/>
      <c r="J2778" s="2455"/>
      <c r="K2778" s="2455"/>
      <c r="L2778" s="2455"/>
      <c r="M2778" s="2455"/>
      <c r="N2778" s="2455"/>
      <c r="O2778" s="2455"/>
      <c r="P2778" s="2455"/>
      <c r="T2778" s="2456">
        <v>701</v>
      </c>
      <c r="V2778" s="2457">
        <v>2011</v>
      </c>
      <c r="X2778" s="2457">
        <v>1</v>
      </c>
      <c r="Z2778" s="2451">
        <v>15175000</v>
      </c>
      <c r="AA2778" s="2451"/>
      <c r="AB2778" s="2451"/>
      <c r="AC2778" s="2452" t="s">
        <v>13</v>
      </c>
      <c r="AD2778" s="2452" t="s">
        <v>1817</v>
      </c>
      <c r="AE2778" s="2452"/>
      <c r="AF2778" s="2452"/>
      <c r="AG2778" s="2452"/>
      <c r="AI2778" s="2452" t="s">
        <v>12</v>
      </c>
      <c r="AJ2778" s="2455" t="s">
        <v>12</v>
      </c>
      <c r="AK2778" s="2455"/>
      <c r="AL2778" s="2455"/>
    </row>
    <row r="2779" spans="2:38" ht="7.5" customHeight="1">
      <c r="B2779" s="2454"/>
      <c r="C2779" s="2454"/>
      <c r="D2779" s="2454"/>
      <c r="G2779" s="2455"/>
      <c r="H2779" s="2455"/>
      <c r="I2779" s="2455"/>
      <c r="J2779" s="2455"/>
      <c r="K2779" s="2455"/>
      <c r="L2779" s="2455"/>
      <c r="M2779" s="2455"/>
      <c r="N2779" s="2455"/>
      <c r="O2779" s="2455"/>
      <c r="P2779" s="2455"/>
      <c r="R2779" s="2452" t="s">
        <v>2036</v>
      </c>
      <c r="T2779" s="2456"/>
      <c r="V2779" s="2457"/>
      <c r="X2779" s="2457"/>
      <c r="Z2779" s="2451"/>
      <c r="AA2779" s="2451"/>
      <c r="AB2779" s="2451"/>
      <c r="AC2779" s="2452"/>
      <c r="AD2779" s="2452"/>
      <c r="AE2779" s="2452"/>
      <c r="AF2779" s="2452"/>
      <c r="AG2779" s="2452"/>
      <c r="AI2779" s="2452"/>
      <c r="AJ2779" s="2455"/>
      <c r="AK2779" s="2455"/>
      <c r="AL2779" s="2455"/>
    </row>
    <row r="2780" spans="2:38" ht="6.75" customHeight="1">
      <c r="B2780" s="2454"/>
      <c r="C2780" s="2454"/>
      <c r="D2780" s="2454"/>
      <c r="G2780" s="2455"/>
      <c r="H2780" s="2455"/>
      <c r="I2780" s="2455"/>
      <c r="J2780" s="2455"/>
      <c r="K2780" s="2455"/>
      <c r="L2780" s="2455"/>
      <c r="M2780" s="2455"/>
      <c r="N2780" s="2455"/>
      <c r="O2780" s="2455"/>
      <c r="P2780" s="2455"/>
      <c r="R2780" s="2452"/>
      <c r="Z2780" s="2451"/>
      <c r="AA2780" s="2451"/>
      <c r="AB2780" s="2451"/>
    </row>
    <row r="2781" spans="2:38" ht="3.75" customHeight="1"/>
    <row r="2782" spans="2:38" ht="1.5" customHeight="1">
      <c r="B2782" s="2454" t="s">
        <v>2613</v>
      </c>
      <c r="C2782" s="2454"/>
      <c r="D2782" s="2454"/>
      <c r="G2782" s="2455" t="s">
        <v>2335</v>
      </c>
      <c r="H2782" s="2455"/>
      <c r="I2782" s="2455"/>
      <c r="J2782" s="2455"/>
      <c r="K2782" s="2455"/>
      <c r="L2782" s="2455"/>
      <c r="M2782" s="2455"/>
      <c r="N2782" s="2455"/>
      <c r="O2782" s="2455"/>
      <c r="P2782" s="2455"/>
      <c r="T2782" s="2456">
        <v>702</v>
      </c>
      <c r="V2782" s="2457">
        <v>2012</v>
      </c>
      <c r="X2782" s="2457">
        <v>1</v>
      </c>
      <c r="Z2782" s="2451">
        <v>4946894</v>
      </c>
      <c r="AA2782" s="2451"/>
      <c r="AB2782" s="2451"/>
      <c r="AC2782" s="2452" t="s">
        <v>13</v>
      </c>
      <c r="AD2782" s="2452" t="s">
        <v>1817</v>
      </c>
      <c r="AE2782" s="2452"/>
      <c r="AF2782" s="2452"/>
      <c r="AG2782" s="2452"/>
      <c r="AI2782" s="2452" t="s">
        <v>12</v>
      </c>
      <c r="AJ2782" s="2455" t="s">
        <v>12</v>
      </c>
      <c r="AK2782" s="2455"/>
      <c r="AL2782" s="2455"/>
    </row>
    <row r="2783" spans="2:38" ht="7.5" customHeight="1">
      <c r="B2783" s="2454"/>
      <c r="C2783" s="2454"/>
      <c r="D2783" s="2454"/>
      <c r="G2783" s="2455"/>
      <c r="H2783" s="2455"/>
      <c r="I2783" s="2455"/>
      <c r="J2783" s="2455"/>
      <c r="K2783" s="2455"/>
      <c r="L2783" s="2455"/>
      <c r="M2783" s="2455"/>
      <c r="N2783" s="2455"/>
      <c r="O2783" s="2455"/>
      <c r="P2783" s="2455"/>
      <c r="R2783" s="2452" t="s">
        <v>12</v>
      </c>
      <c r="T2783" s="2456"/>
      <c r="V2783" s="2457"/>
      <c r="X2783" s="2457"/>
      <c r="Z2783" s="2451"/>
      <c r="AA2783" s="2451"/>
      <c r="AB2783" s="2451"/>
      <c r="AC2783" s="2452"/>
      <c r="AD2783" s="2452"/>
      <c r="AE2783" s="2452"/>
      <c r="AF2783" s="2452"/>
      <c r="AG2783" s="2452"/>
      <c r="AI2783" s="2452"/>
      <c r="AJ2783" s="2455"/>
      <c r="AK2783" s="2455"/>
      <c r="AL2783" s="2455"/>
    </row>
    <row r="2784" spans="2:38" ht="6.75" customHeight="1">
      <c r="B2784" s="2454"/>
      <c r="C2784" s="2454"/>
      <c r="D2784" s="2454"/>
      <c r="G2784" s="2455"/>
      <c r="H2784" s="2455"/>
      <c r="I2784" s="2455"/>
      <c r="J2784" s="2455"/>
      <c r="K2784" s="2455"/>
      <c r="L2784" s="2455"/>
      <c r="M2784" s="2455"/>
      <c r="N2784" s="2455"/>
      <c r="O2784" s="2455"/>
      <c r="P2784" s="2455"/>
      <c r="R2784" s="2452"/>
      <c r="Z2784" s="2451"/>
      <c r="AA2784" s="2451"/>
      <c r="AB2784" s="2451"/>
    </row>
    <row r="2785" spans="2:38" ht="1.5" customHeight="1">
      <c r="B2785" s="2454" t="s">
        <v>2613</v>
      </c>
      <c r="C2785" s="2454"/>
      <c r="D2785" s="2454"/>
      <c r="G2785" s="2455" t="s">
        <v>2335</v>
      </c>
      <c r="H2785" s="2455"/>
      <c r="I2785" s="2455"/>
      <c r="J2785" s="2455"/>
      <c r="K2785" s="2455"/>
      <c r="L2785" s="2455"/>
      <c r="M2785" s="2455"/>
      <c r="N2785" s="2455"/>
      <c r="O2785" s="2455"/>
      <c r="P2785" s="2455"/>
      <c r="T2785" s="2456">
        <v>703</v>
      </c>
      <c r="V2785" s="2457">
        <v>2012</v>
      </c>
      <c r="X2785" s="2457">
        <v>1</v>
      </c>
      <c r="Z2785" s="2451">
        <v>4946894</v>
      </c>
      <c r="AA2785" s="2451"/>
      <c r="AB2785" s="2451"/>
      <c r="AC2785" s="2452" t="s">
        <v>13</v>
      </c>
      <c r="AD2785" s="2452" t="s">
        <v>1817</v>
      </c>
      <c r="AE2785" s="2452"/>
      <c r="AF2785" s="2452"/>
      <c r="AG2785" s="2452"/>
      <c r="AI2785" s="2452" t="s">
        <v>12</v>
      </c>
      <c r="AJ2785" s="2455" t="s">
        <v>12</v>
      </c>
      <c r="AK2785" s="2455"/>
      <c r="AL2785" s="2455"/>
    </row>
    <row r="2786" spans="2:38" ht="7.5" customHeight="1">
      <c r="B2786" s="2454"/>
      <c r="C2786" s="2454"/>
      <c r="D2786" s="2454"/>
      <c r="G2786" s="2455"/>
      <c r="H2786" s="2455"/>
      <c r="I2786" s="2455"/>
      <c r="J2786" s="2455"/>
      <c r="K2786" s="2455"/>
      <c r="L2786" s="2455"/>
      <c r="M2786" s="2455"/>
      <c r="N2786" s="2455"/>
      <c r="O2786" s="2455"/>
      <c r="P2786" s="2455"/>
      <c r="R2786" s="2452" t="s">
        <v>12</v>
      </c>
      <c r="T2786" s="2456"/>
      <c r="V2786" s="2457"/>
      <c r="X2786" s="2457"/>
      <c r="Z2786" s="2451"/>
      <c r="AA2786" s="2451"/>
      <c r="AB2786" s="2451"/>
      <c r="AC2786" s="2452"/>
      <c r="AD2786" s="2452"/>
      <c r="AE2786" s="2452"/>
      <c r="AF2786" s="2452"/>
      <c r="AG2786" s="2452"/>
      <c r="AI2786" s="2452"/>
      <c r="AJ2786" s="2455"/>
      <c r="AK2786" s="2455"/>
      <c r="AL2786" s="2455"/>
    </row>
    <row r="2787" spans="2:38" ht="6.75" customHeight="1">
      <c r="B2787" s="2454"/>
      <c r="C2787" s="2454"/>
      <c r="D2787" s="2454"/>
      <c r="G2787" s="2455"/>
      <c r="H2787" s="2455"/>
      <c r="I2787" s="2455"/>
      <c r="J2787" s="2455"/>
      <c r="K2787" s="2455"/>
      <c r="L2787" s="2455"/>
      <c r="M2787" s="2455"/>
      <c r="N2787" s="2455"/>
      <c r="O2787" s="2455"/>
      <c r="P2787" s="2455"/>
      <c r="R2787" s="2452"/>
      <c r="Z2787" s="2451"/>
      <c r="AA2787" s="2451"/>
      <c r="AB2787" s="2451"/>
    </row>
    <row r="2788" spans="2:38" ht="3.75" customHeight="1"/>
    <row r="2789" spans="2:38" ht="1.5" customHeight="1">
      <c r="B2789" s="2454" t="s">
        <v>2613</v>
      </c>
      <c r="C2789" s="2454"/>
      <c r="D2789" s="2454"/>
      <c r="G2789" s="2455" t="s">
        <v>2335</v>
      </c>
      <c r="H2789" s="2455"/>
      <c r="I2789" s="2455"/>
      <c r="J2789" s="2455"/>
      <c r="K2789" s="2455"/>
      <c r="L2789" s="2455"/>
      <c r="M2789" s="2455"/>
      <c r="N2789" s="2455"/>
      <c r="O2789" s="2455"/>
      <c r="P2789" s="2455"/>
      <c r="T2789" s="2456">
        <v>704</v>
      </c>
      <c r="V2789" s="2457">
        <v>2012</v>
      </c>
      <c r="X2789" s="2457">
        <v>1</v>
      </c>
      <c r="Z2789" s="2451">
        <v>4628106</v>
      </c>
      <c r="AA2789" s="2451"/>
      <c r="AB2789" s="2451"/>
      <c r="AC2789" s="2452" t="s">
        <v>13</v>
      </c>
      <c r="AD2789" s="2452" t="s">
        <v>1817</v>
      </c>
      <c r="AE2789" s="2452"/>
      <c r="AF2789" s="2452"/>
      <c r="AG2789" s="2452"/>
      <c r="AI2789" s="2452" t="s">
        <v>12</v>
      </c>
      <c r="AJ2789" s="2455" t="s">
        <v>12</v>
      </c>
      <c r="AK2789" s="2455"/>
      <c r="AL2789" s="2455"/>
    </row>
    <row r="2790" spans="2:38" ht="7.5" customHeight="1">
      <c r="B2790" s="2454"/>
      <c r="C2790" s="2454"/>
      <c r="D2790" s="2454"/>
      <c r="G2790" s="2455"/>
      <c r="H2790" s="2455"/>
      <c r="I2790" s="2455"/>
      <c r="J2790" s="2455"/>
      <c r="K2790" s="2455"/>
      <c r="L2790" s="2455"/>
      <c r="M2790" s="2455"/>
      <c r="N2790" s="2455"/>
      <c r="O2790" s="2455"/>
      <c r="P2790" s="2455"/>
      <c r="R2790" s="2452" t="s">
        <v>12</v>
      </c>
      <c r="T2790" s="2456"/>
      <c r="V2790" s="2457"/>
      <c r="X2790" s="2457"/>
      <c r="Z2790" s="2451"/>
      <c r="AA2790" s="2451"/>
      <c r="AB2790" s="2451"/>
      <c r="AC2790" s="2452"/>
      <c r="AD2790" s="2452"/>
      <c r="AE2790" s="2452"/>
      <c r="AF2790" s="2452"/>
      <c r="AG2790" s="2452"/>
      <c r="AI2790" s="2452"/>
      <c r="AJ2790" s="2455"/>
      <c r="AK2790" s="2455"/>
      <c r="AL2790" s="2455"/>
    </row>
    <row r="2791" spans="2:38" ht="6.75" customHeight="1">
      <c r="B2791" s="2454"/>
      <c r="C2791" s="2454"/>
      <c r="D2791" s="2454"/>
      <c r="G2791" s="2455"/>
      <c r="H2791" s="2455"/>
      <c r="I2791" s="2455"/>
      <c r="J2791" s="2455"/>
      <c r="K2791" s="2455"/>
      <c r="L2791" s="2455"/>
      <c r="M2791" s="2455"/>
      <c r="N2791" s="2455"/>
      <c r="O2791" s="2455"/>
      <c r="P2791" s="2455"/>
      <c r="R2791" s="2452"/>
      <c r="Z2791" s="2451"/>
      <c r="AA2791" s="2451"/>
      <c r="AB2791" s="2451"/>
    </row>
    <row r="2792" spans="2:38" ht="3.75" customHeight="1"/>
    <row r="2793" spans="2:38" ht="1.5" customHeight="1">
      <c r="B2793" s="2454" t="s">
        <v>2613</v>
      </c>
      <c r="C2793" s="2454"/>
      <c r="D2793" s="2454"/>
      <c r="G2793" s="2455" t="s">
        <v>2335</v>
      </c>
      <c r="H2793" s="2455"/>
      <c r="I2793" s="2455"/>
      <c r="J2793" s="2455"/>
      <c r="K2793" s="2455"/>
      <c r="L2793" s="2455"/>
      <c r="M2793" s="2455"/>
      <c r="N2793" s="2455"/>
      <c r="O2793" s="2455"/>
      <c r="P2793" s="2455"/>
      <c r="T2793" s="2456">
        <v>705</v>
      </c>
      <c r="V2793" s="2457">
        <v>2012</v>
      </c>
      <c r="X2793" s="2457">
        <v>1</v>
      </c>
      <c r="Z2793" s="2451">
        <v>4628106</v>
      </c>
      <c r="AA2793" s="2451"/>
      <c r="AB2793" s="2451"/>
      <c r="AC2793" s="2452" t="s">
        <v>13</v>
      </c>
      <c r="AD2793" s="2452" t="s">
        <v>1817</v>
      </c>
      <c r="AE2793" s="2452"/>
      <c r="AF2793" s="2452"/>
      <c r="AG2793" s="2452"/>
      <c r="AI2793" s="2452" t="s">
        <v>12</v>
      </c>
      <c r="AJ2793" s="2455" t="s">
        <v>12</v>
      </c>
      <c r="AK2793" s="2455"/>
      <c r="AL2793" s="2455"/>
    </row>
    <row r="2794" spans="2:38" ht="7.5" customHeight="1">
      <c r="B2794" s="2454"/>
      <c r="C2794" s="2454"/>
      <c r="D2794" s="2454"/>
      <c r="G2794" s="2455"/>
      <c r="H2794" s="2455"/>
      <c r="I2794" s="2455"/>
      <c r="J2794" s="2455"/>
      <c r="K2794" s="2455"/>
      <c r="L2794" s="2455"/>
      <c r="M2794" s="2455"/>
      <c r="N2794" s="2455"/>
      <c r="O2794" s="2455"/>
      <c r="P2794" s="2455"/>
      <c r="R2794" s="2452" t="s">
        <v>12</v>
      </c>
      <c r="T2794" s="2456"/>
      <c r="V2794" s="2457"/>
      <c r="X2794" s="2457"/>
      <c r="Z2794" s="2451"/>
      <c r="AA2794" s="2451"/>
      <c r="AB2794" s="2451"/>
      <c r="AC2794" s="2452"/>
      <c r="AD2794" s="2452"/>
      <c r="AE2794" s="2452"/>
      <c r="AF2794" s="2452"/>
      <c r="AG2794" s="2452"/>
      <c r="AI2794" s="2452"/>
      <c r="AJ2794" s="2455"/>
      <c r="AK2794" s="2455"/>
      <c r="AL2794" s="2455"/>
    </row>
    <row r="2795" spans="2:38" ht="6.75" customHeight="1">
      <c r="B2795" s="2454"/>
      <c r="C2795" s="2454"/>
      <c r="D2795" s="2454"/>
      <c r="G2795" s="2455"/>
      <c r="H2795" s="2455"/>
      <c r="I2795" s="2455"/>
      <c r="J2795" s="2455"/>
      <c r="K2795" s="2455"/>
      <c r="L2795" s="2455"/>
      <c r="M2795" s="2455"/>
      <c r="N2795" s="2455"/>
      <c r="O2795" s="2455"/>
      <c r="P2795" s="2455"/>
      <c r="R2795" s="2452"/>
      <c r="Z2795" s="2451"/>
      <c r="AA2795" s="2451"/>
      <c r="AB2795" s="2451"/>
    </row>
    <row r="2796" spans="2:38" ht="3.75" customHeight="1"/>
    <row r="2797" spans="2:38" ht="1.5" customHeight="1">
      <c r="B2797" s="2454" t="s">
        <v>2614</v>
      </c>
      <c r="C2797" s="2454"/>
      <c r="D2797" s="2454"/>
      <c r="G2797" s="2455" t="s">
        <v>2337</v>
      </c>
      <c r="H2797" s="2455"/>
      <c r="I2797" s="2455"/>
      <c r="J2797" s="2455"/>
      <c r="K2797" s="2455"/>
      <c r="L2797" s="2455"/>
      <c r="M2797" s="2455"/>
      <c r="N2797" s="2455"/>
      <c r="O2797" s="2455"/>
      <c r="P2797" s="2455"/>
      <c r="T2797" s="2456">
        <v>706</v>
      </c>
      <c r="V2797" s="2457">
        <v>2005</v>
      </c>
      <c r="X2797" s="2457">
        <v>1</v>
      </c>
      <c r="Z2797" s="2451">
        <v>800000</v>
      </c>
      <c r="AA2797" s="2451"/>
      <c r="AB2797" s="2451"/>
      <c r="AC2797" s="2452" t="s">
        <v>13</v>
      </c>
      <c r="AD2797" s="2452" t="s">
        <v>1817</v>
      </c>
      <c r="AE2797" s="2452"/>
      <c r="AF2797" s="2452"/>
      <c r="AG2797" s="2452"/>
      <c r="AI2797" s="2452" t="s">
        <v>12</v>
      </c>
      <c r="AJ2797" s="2455" t="s">
        <v>12</v>
      </c>
      <c r="AK2797" s="2455"/>
      <c r="AL2797" s="2455"/>
    </row>
    <row r="2798" spans="2:38" ht="7.5" customHeight="1">
      <c r="B2798" s="2454"/>
      <c r="C2798" s="2454"/>
      <c r="D2798" s="2454"/>
      <c r="G2798" s="2455"/>
      <c r="H2798" s="2455"/>
      <c r="I2798" s="2455"/>
      <c r="J2798" s="2455"/>
      <c r="K2798" s="2455"/>
      <c r="L2798" s="2455"/>
      <c r="M2798" s="2455"/>
      <c r="N2798" s="2455"/>
      <c r="O2798" s="2455"/>
      <c r="P2798" s="2455"/>
      <c r="R2798" s="2452" t="s">
        <v>12</v>
      </c>
      <c r="T2798" s="2456"/>
      <c r="V2798" s="2457"/>
      <c r="X2798" s="2457"/>
      <c r="Z2798" s="2451"/>
      <c r="AA2798" s="2451"/>
      <c r="AB2798" s="2451"/>
      <c r="AC2798" s="2452"/>
      <c r="AD2798" s="2452"/>
      <c r="AE2798" s="2452"/>
      <c r="AF2798" s="2452"/>
      <c r="AG2798" s="2452"/>
      <c r="AI2798" s="2452"/>
      <c r="AJ2798" s="2455"/>
      <c r="AK2798" s="2455"/>
      <c r="AL2798" s="2455"/>
    </row>
    <row r="2799" spans="2:38" ht="6.75" customHeight="1">
      <c r="B2799" s="2454"/>
      <c r="C2799" s="2454"/>
      <c r="D2799" s="2454"/>
      <c r="G2799" s="2455"/>
      <c r="H2799" s="2455"/>
      <c r="I2799" s="2455"/>
      <c r="J2799" s="2455"/>
      <c r="K2799" s="2455"/>
      <c r="L2799" s="2455"/>
      <c r="M2799" s="2455"/>
      <c r="N2799" s="2455"/>
      <c r="O2799" s="2455"/>
      <c r="P2799" s="2455"/>
      <c r="R2799" s="2452"/>
      <c r="Z2799" s="2451"/>
      <c r="AA2799" s="2451"/>
      <c r="AB2799" s="2451"/>
    </row>
    <row r="2800" spans="2:38" ht="3.75" customHeight="1"/>
    <row r="2801" spans="2:38" ht="1.5" customHeight="1">
      <c r="B2801" s="2454" t="s">
        <v>2614</v>
      </c>
      <c r="C2801" s="2454"/>
      <c r="D2801" s="2454"/>
      <c r="G2801" s="2455" t="s">
        <v>2337</v>
      </c>
      <c r="H2801" s="2455"/>
      <c r="I2801" s="2455"/>
      <c r="J2801" s="2455"/>
      <c r="K2801" s="2455"/>
      <c r="L2801" s="2455"/>
      <c r="M2801" s="2455"/>
      <c r="N2801" s="2455"/>
      <c r="O2801" s="2455"/>
      <c r="P2801" s="2455"/>
      <c r="T2801" s="2456">
        <v>707</v>
      </c>
      <c r="V2801" s="2457">
        <v>2005</v>
      </c>
      <c r="X2801" s="2457">
        <v>1</v>
      </c>
      <c r="Z2801" s="2451">
        <v>800000</v>
      </c>
      <c r="AA2801" s="2451"/>
      <c r="AB2801" s="2451"/>
      <c r="AC2801" s="2452" t="s">
        <v>13</v>
      </c>
      <c r="AD2801" s="2452" t="s">
        <v>1817</v>
      </c>
      <c r="AE2801" s="2452"/>
      <c r="AF2801" s="2452"/>
      <c r="AG2801" s="2452"/>
      <c r="AI2801" s="2452" t="s">
        <v>12</v>
      </c>
      <c r="AJ2801" s="2455" t="s">
        <v>12</v>
      </c>
      <c r="AK2801" s="2455"/>
      <c r="AL2801" s="2455"/>
    </row>
    <row r="2802" spans="2:38" ht="7.5" customHeight="1">
      <c r="B2802" s="2454"/>
      <c r="C2802" s="2454"/>
      <c r="D2802" s="2454"/>
      <c r="G2802" s="2455"/>
      <c r="H2802" s="2455"/>
      <c r="I2802" s="2455"/>
      <c r="J2802" s="2455"/>
      <c r="K2802" s="2455"/>
      <c r="L2802" s="2455"/>
      <c r="M2802" s="2455"/>
      <c r="N2802" s="2455"/>
      <c r="O2802" s="2455"/>
      <c r="P2802" s="2455"/>
      <c r="R2802" s="2452" t="s">
        <v>12</v>
      </c>
      <c r="T2802" s="2456"/>
      <c r="V2802" s="2457"/>
      <c r="X2802" s="2457"/>
      <c r="Z2802" s="2451"/>
      <c r="AA2802" s="2451"/>
      <c r="AB2802" s="2451"/>
      <c r="AC2802" s="2452"/>
      <c r="AD2802" s="2452"/>
      <c r="AE2802" s="2452"/>
      <c r="AF2802" s="2452"/>
      <c r="AG2802" s="2452"/>
      <c r="AI2802" s="2452"/>
      <c r="AJ2802" s="2455"/>
      <c r="AK2802" s="2455"/>
      <c r="AL2802" s="2455"/>
    </row>
    <row r="2803" spans="2:38" ht="6.75" customHeight="1">
      <c r="B2803" s="2454"/>
      <c r="C2803" s="2454"/>
      <c r="D2803" s="2454"/>
      <c r="G2803" s="2455"/>
      <c r="H2803" s="2455"/>
      <c r="I2803" s="2455"/>
      <c r="J2803" s="2455"/>
      <c r="K2803" s="2455"/>
      <c r="L2803" s="2455"/>
      <c r="M2803" s="2455"/>
      <c r="N2803" s="2455"/>
      <c r="O2803" s="2455"/>
      <c r="P2803" s="2455"/>
      <c r="R2803" s="2452"/>
      <c r="Z2803" s="2451"/>
      <c r="AA2803" s="2451"/>
      <c r="AB2803" s="2451"/>
    </row>
    <row r="2804" spans="2:38" ht="3.75" customHeight="1"/>
    <row r="2805" spans="2:38" ht="1.5" customHeight="1">
      <c r="B2805" s="2454" t="s">
        <v>2614</v>
      </c>
      <c r="C2805" s="2454"/>
      <c r="D2805" s="2454"/>
      <c r="G2805" s="2455" t="s">
        <v>2337</v>
      </c>
      <c r="H2805" s="2455"/>
      <c r="I2805" s="2455"/>
      <c r="J2805" s="2455"/>
      <c r="K2805" s="2455"/>
      <c r="L2805" s="2455"/>
      <c r="M2805" s="2455"/>
      <c r="N2805" s="2455"/>
      <c r="O2805" s="2455"/>
      <c r="P2805" s="2455"/>
      <c r="T2805" s="2456">
        <v>708</v>
      </c>
      <c r="V2805" s="2457">
        <v>2006</v>
      </c>
      <c r="X2805" s="2457">
        <v>1</v>
      </c>
      <c r="Z2805" s="2451">
        <v>720000</v>
      </c>
      <c r="AA2805" s="2451"/>
      <c r="AB2805" s="2451"/>
      <c r="AC2805" s="2452" t="s">
        <v>13</v>
      </c>
      <c r="AD2805" s="2452" t="s">
        <v>1817</v>
      </c>
      <c r="AE2805" s="2452"/>
      <c r="AF2805" s="2452"/>
      <c r="AG2805" s="2452"/>
      <c r="AI2805" s="2452" t="s">
        <v>12</v>
      </c>
      <c r="AJ2805" s="2455" t="s">
        <v>12</v>
      </c>
      <c r="AK2805" s="2455"/>
      <c r="AL2805" s="2455"/>
    </row>
    <row r="2806" spans="2:38" ht="7.5" customHeight="1">
      <c r="B2806" s="2454"/>
      <c r="C2806" s="2454"/>
      <c r="D2806" s="2454"/>
      <c r="G2806" s="2455"/>
      <c r="H2806" s="2455"/>
      <c r="I2806" s="2455"/>
      <c r="J2806" s="2455"/>
      <c r="K2806" s="2455"/>
      <c r="L2806" s="2455"/>
      <c r="M2806" s="2455"/>
      <c r="N2806" s="2455"/>
      <c r="O2806" s="2455"/>
      <c r="P2806" s="2455"/>
      <c r="R2806" s="2452" t="s">
        <v>12</v>
      </c>
      <c r="T2806" s="2456"/>
      <c r="V2806" s="2457"/>
      <c r="X2806" s="2457"/>
      <c r="Z2806" s="2451"/>
      <c r="AA2806" s="2451"/>
      <c r="AB2806" s="2451"/>
      <c r="AC2806" s="2452"/>
      <c r="AD2806" s="2452"/>
      <c r="AE2806" s="2452"/>
      <c r="AF2806" s="2452"/>
      <c r="AG2806" s="2452"/>
      <c r="AI2806" s="2452"/>
      <c r="AJ2806" s="2455"/>
      <c r="AK2806" s="2455"/>
      <c r="AL2806" s="2455"/>
    </row>
    <row r="2807" spans="2:38" ht="6.75" customHeight="1">
      <c r="B2807" s="2454"/>
      <c r="C2807" s="2454"/>
      <c r="D2807" s="2454"/>
      <c r="G2807" s="2455"/>
      <c r="H2807" s="2455"/>
      <c r="I2807" s="2455"/>
      <c r="J2807" s="2455"/>
      <c r="K2807" s="2455"/>
      <c r="L2807" s="2455"/>
      <c r="M2807" s="2455"/>
      <c r="N2807" s="2455"/>
      <c r="O2807" s="2455"/>
      <c r="P2807" s="2455"/>
      <c r="R2807" s="2452"/>
      <c r="Z2807" s="2451"/>
      <c r="AA2807" s="2451"/>
      <c r="AB2807" s="2451"/>
    </row>
    <row r="2808" spans="2:38" ht="3.75" customHeight="1"/>
    <row r="2809" spans="2:38" ht="1.5" customHeight="1">
      <c r="B2809" s="2454" t="s">
        <v>2615</v>
      </c>
      <c r="C2809" s="2454"/>
      <c r="D2809" s="2454"/>
      <c r="G2809" s="2455" t="s">
        <v>2339</v>
      </c>
      <c r="H2809" s="2455"/>
      <c r="I2809" s="2455"/>
      <c r="J2809" s="2455"/>
      <c r="K2809" s="2455"/>
      <c r="L2809" s="2455"/>
      <c r="M2809" s="2455"/>
      <c r="N2809" s="2455"/>
      <c r="O2809" s="2455"/>
      <c r="P2809" s="2455"/>
      <c r="T2809" s="2456">
        <v>709</v>
      </c>
      <c r="V2809" s="2457">
        <v>2018</v>
      </c>
      <c r="X2809" s="2457">
        <v>1</v>
      </c>
      <c r="Z2809" s="2451">
        <v>44670051</v>
      </c>
      <c r="AA2809" s="2451"/>
      <c r="AB2809" s="2451"/>
      <c r="AC2809" s="2452" t="s">
        <v>13</v>
      </c>
      <c r="AD2809" s="2452" t="s">
        <v>1817</v>
      </c>
      <c r="AE2809" s="2452"/>
      <c r="AF2809" s="2452"/>
      <c r="AG2809" s="2452"/>
      <c r="AI2809" s="2452" t="s">
        <v>12</v>
      </c>
      <c r="AJ2809" s="2455" t="s">
        <v>12</v>
      </c>
      <c r="AK2809" s="2455"/>
      <c r="AL2809" s="2455"/>
    </row>
    <row r="2810" spans="2:38" ht="7.5" customHeight="1">
      <c r="B2810" s="2454"/>
      <c r="C2810" s="2454"/>
      <c r="D2810" s="2454"/>
      <c r="G2810" s="2455"/>
      <c r="H2810" s="2455"/>
      <c r="I2810" s="2455"/>
      <c r="J2810" s="2455"/>
      <c r="K2810" s="2455"/>
      <c r="L2810" s="2455"/>
      <c r="M2810" s="2455"/>
      <c r="N2810" s="2455"/>
      <c r="O2810" s="2455"/>
      <c r="P2810" s="2455"/>
      <c r="R2810" s="2452" t="s">
        <v>2616</v>
      </c>
      <c r="T2810" s="2456"/>
      <c r="V2810" s="2457"/>
      <c r="X2810" s="2457"/>
      <c r="Z2810" s="2451"/>
      <c r="AA2810" s="2451"/>
      <c r="AB2810" s="2451"/>
      <c r="AC2810" s="2452"/>
      <c r="AD2810" s="2452"/>
      <c r="AE2810" s="2452"/>
      <c r="AF2810" s="2452"/>
      <c r="AG2810" s="2452"/>
      <c r="AI2810" s="2452"/>
      <c r="AJ2810" s="2455"/>
      <c r="AK2810" s="2455"/>
      <c r="AL2810" s="2455"/>
    </row>
    <row r="2811" spans="2:38" ht="6.75" customHeight="1">
      <c r="B2811" s="2454"/>
      <c r="C2811" s="2454"/>
      <c r="D2811" s="2454"/>
      <c r="G2811" s="2455"/>
      <c r="H2811" s="2455"/>
      <c r="I2811" s="2455"/>
      <c r="J2811" s="2455"/>
      <c r="K2811" s="2455"/>
      <c r="L2811" s="2455"/>
      <c r="M2811" s="2455"/>
      <c r="N2811" s="2455"/>
      <c r="O2811" s="2455"/>
      <c r="P2811" s="2455"/>
      <c r="R2811" s="2452"/>
      <c r="Z2811" s="2451"/>
      <c r="AA2811" s="2451"/>
      <c r="AB2811" s="2451"/>
    </row>
    <row r="2812" spans="2:38" ht="3.75" customHeight="1"/>
    <row r="2813" spans="2:38" ht="1.5" customHeight="1">
      <c r="B2813" s="2454" t="s">
        <v>2615</v>
      </c>
      <c r="C2813" s="2454"/>
      <c r="D2813" s="2454"/>
      <c r="G2813" s="2455" t="s">
        <v>2339</v>
      </c>
      <c r="H2813" s="2455"/>
      <c r="I2813" s="2455"/>
      <c r="J2813" s="2455"/>
      <c r="K2813" s="2455"/>
      <c r="L2813" s="2455"/>
      <c r="M2813" s="2455"/>
      <c r="N2813" s="2455"/>
      <c r="O2813" s="2455"/>
      <c r="P2813" s="2455"/>
      <c r="T2813" s="2456">
        <v>710</v>
      </c>
      <c r="V2813" s="2457">
        <v>2019</v>
      </c>
      <c r="X2813" s="2457">
        <v>1</v>
      </c>
      <c r="Z2813" s="2451">
        <v>46483224</v>
      </c>
      <c r="AA2813" s="2451"/>
      <c r="AB2813" s="2451"/>
      <c r="AC2813" s="2452" t="s">
        <v>13</v>
      </c>
      <c r="AD2813" s="2452" t="s">
        <v>1817</v>
      </c>
      <c r="AE2813" s="2452"/>
      <c r="AF2813" s="2452"/>
      <c r="AG2813" s="2452"/>
      <c r="AI2813" s="2452" t="s">
        <v>12</v>
      </c>
      <c r="AJ2813" s="2455" t="s">
        <v>12</v>
      </c>
      <c r="AK2813" s="2455"/>
      <c r="AL2813" s="2455"/>
    </row>
    <row r="2814" spans="2:38" ht="7.5" customHeight="1">
      <c r="B2814" s="2454"/>
      <c r="C2814" s="2454"/>
      <c r="D2814" s="2454"/>
      <c r="G2814" s="2455"/>
      <c r="H2814" s="2455"/>
      <c r="I2814" s="2455"/>
      <c r="J2814" s="2455"/>
      <c r="K2814" s="2455"/>
      <c r="L2814" s="2455"/>
      <c r="M2814" s="2455"/>
      <c r="N2814" s="2455"/>
      <c r="O2814" s="2455"/>
      <c r="P2814" s="2455"/>
      <c r="R2814" s="2452" t="s">
        <v>2617</v>
      </c>
      <c r="T2814" s="2456"/>
      <c r="V2814" s="2457"/>
      <c r="X2814" s="2457"/>
      <c r="Z2814" s="2451"/>
      <c r="AA2814" s="2451"/>
      <c r="AB2814" s="2451"/>
      <c r="AC2814" s="2452"/>
      <c r="AD2814" s="2452"/>
      <c r="AE2814" s="2452"/>
      <c r="AF2814" s="2452"/>
      <c r="AG2814" s="2452"/>
      <c r="AI2814" s="2452"/>
      <c r="AJ2814" s="2455"/>
      <c r="AK2814" s="2455"/>
      <c r="AL2814" s="2455"/>
    </row>
    <row r="2815" spans="2:38" ht="6.75" customHeight="1">
      <c r="B2815" s="2454"/>
      <c r="C2815" s="2454"/>
      <c r="D2815" s="2454"/>
      <c r="G2815" s="2455"/>
      <c r="H2815" s="2455"/>
      <c r="I2815" s="2455"/>
      <c r="J2815" s="2455"/>
      <c r="K2815" s="2455"/>
      <c r="L2815" s="2455"/>
      <c r="M2815" s="2455"/>
      <c r="N2815" s="2455"/>
      <c r="O2815" s="2455"/>
      <c r="P2815" s="2455"/>
      <c r="R2815" s="2452"/>
      <c r="Z2815" s="2451"/>
      <c r="AA2815" s="2451"/>
      <c r="AB2815" s="2451"/>
    </row>
    <row r="2816" spans="2:38" ht="3.75" customHeight="1"/>
    <row r="2817" spans="2:38" ht="1.5" customHeight="1">
      <c r="B2817" s="2454" t="s">
        <v>2618</v>
      </c>
      <c r="C2817" s="2454"/>
      <c r="D2817" s="2454"/>
      <c r="G2817" s="2455" t="s">
        <v>2345</v>
      </c>
      <c r="H2817" s="2455"/>
      <c r="I2817" s="2455"/>
      <c r="J2817" s="2455"/>
      <c r="K2817" s="2455"/>
      <c r="L2817" s="2455"/>
      <c r="M2817" s="2455"/>
      <c r="N2817" s="2455"/>
      <c r="O2817" s="2455"/>
      <c r="P2817" s="2455"/>
      <c r="T2817" s="2456">
        <v>711</v>
      </c>
      <c r="V2817" s="2457">
        <v>2013</v>
      </c>
      <c r="X2817" s="2457">
        <v>1</v>
      </c>
      <c r="Z2817" s="2451">
        <v>3458765</v>
      </c>
      <c r="AA2817" s="2451"/>
      <c r="AB2817" s="2451"/>
      <c r="AC2817" s="2452" t="s">
        <v>1914</v>
      </c>
      <c r="AD2817" s="2452" t="s">
        <v>1817</v>
      </c>
      <c r="AE2817" s="2452"/>
      <c r="AF2817" s="2452"/>
      <c r="AG2817" s="2452"/>
      <c r="AJ2817" s="2455" t="s">
        <v>2199</v>
      </c>
      <c r="AK2817" s="2455"/>
      <c r="AL2817" s="2455"/>
    </row>
    <row r="2818" spans="2:38" ht="7.5" customHeight="1">
      <c r="B2818" s="2454"/>
      <c r="C2818" s="2454"/>
      <c r="D2818" s="2454"/>
      <c r="G2818" s="2455"/>
      <c r="H2818" s="2455"/>
      <c r="I2818" s="2455"/>
      <c r="J2818" s="2455"/>
      <c r="K2818" s="2455"/>
      <c r="L2818" s="2455"/>
      <c r="M2818" s="2455"/>
      <c r="N2818" s="2455"/>
      <c r="O2818" s="2455"/>
      <c r="P2818" s="2455"/>
      <c r="R2818" s="2452" t="s">
        <v>2593</v>
      </c>
      <c r="T2818" s="2456"/>
      <c r="V2818" s="2457"/>
      <c r="X2818" s="2457"/>
      <c r="Z2818" s="2451"/>
      <c r="AA2818" s="2451"/>
      <c r="AB2818" s="2451"/>
      <c r="AC2818" s="2452"/>
      <c r="AD2818" s="2452"/>
      <c r="AE2818" s="2452"/>
      <c r="AF2818" s="2452"/>
      <c r="AG2818" s="2452"/>
      <c r="AJ2818" s="2455"/>
      <c r="AK2818" s="2455"/>
      <c r="AL2818" s="2455"/>
    </row>
    <row r="2819" spans="2:38" ht="6.75" customHeight="1">
      <c r="B2819" s="2454"/>
      <c r="C2819" s="2454"/>
      <c r="D2819" s="2454"/>
      <c r="G2819" s="2455"/>
      <c r="H2819" s="2455"/>
      <c r="I2819" s="2455"/>
      <c r="J2819" s="2455"/>
      <c r="K2819" s="2455"/>
      <c r="L2819" s="2455"/>
      <c r="M2819" s="2455"/>
      <c r="N2819" s="2455"/>
      <c r="O2819" s="2455"/>
      <c r="P2819" s="2455"/>
      <c r="R2819" s="2452"/>
      <c r="Z2819" s="2451"/>
      <c r="AA2819" s="2451"/>
      <c r="AB2819" s="2451"/>
    </row>
    <row r="2820" spans="2:38" ht="3.75" customHeight="1"/>
    <row r="2821" spans="2:38" ht="1.5" customHeight="1">
      <c r="B2821" s="2454" t="s">
        <v>2619</v>
      </c>
      <c r="C2821" s="2454"/>
      <c r="D2821" s="2454"/>
      <c r="G2821" s="2455" t="s">
        <v>2347</v>
      </c>
      <c r="H2821" s="2455"/>
      <c r="I2821" s="2455"/>
      <c r="J2821" s="2455"/>
      <c r="K2821" s="2455"/>
      <c r="L2821" s="2455"/>
      <c r="M2821" s="2455"/>
      <c r="N2821" s="2455"/>
      <c r="O2821" s="2455"/>
      <c r="P2821" s="2455"/>
      <c r="T2821" s="2456">
        <v>712</v>
      </c>
      <c r="V2821" s="2457">
        <v>2006</v>
      </c>
      <c r="X2821" s="2457">
        <v>1</v>
      </c>
      <c r="Z2821" s="2451">
        <v>565000</v>
      </c>
      <c r="AA2821" s="2451"/>
      <c r="AB2821" s="2451"/>
      <c r="AC2821" s="2452" t="s">
        <v>1914</v>
      </c>
      <c r="AD2821" s="2452" t="s">
        <v>1817</v>
      </c>
      <c r="AE2821" s="2452"/>
      <c r="AF2821" s="2452"/>
      <c r="AG2821" s="2452"/>
      <c r="AJ2821" s="2455" t="s">
        <v>2199</v>
      </c>
      <c r="AK2821" s="2455"/>
      <c r="AL2821" s="2455"/>
    </row>
    <row r="2822" spans="2:38" ht="7.5" customHeight="1">
      <c r="B2822" s="2454"/>
      <c r="C2822" s="2454"/>
      <c r="D2822" s="2454"/>
      <c r="G2822" s="2455"/>
      <c r="H2822" s="2455"/>
      <c r="I2822" s="2455"/>
      <c r="J2822" s="2455"/>
      <c r="K2822" s="2455"/>
      <c r="L2822" s="2455"/>
      <c r="M2822" s="2455"/>
      <c r="N2822" s="2455"/>
      <c r="O2822" s="2455"/>
      <c r="P2822" s="2455"/>
      <c r="R2822" s="2452" t="s">
        <v>1896</v>
      </c>
      <c r="T2822" s="2456"/>
      <c r="V2822" s="2457"/>
      <c r="X2822" s="2457"/>
      <c r="Z2822" s="2451"/>
      <c r="AA2822" s="2451"/>
      <c r="AB2822" s="2451"/>
      <c r="AC2822" s="2452"/>
      <c r="AD2822" s="2452"/>
      <c r="AE2822" s="2452"/>
      <c r="AF2822" s="2452"/>
      <c r="AG2822" s="2452"/>
      <c r="AJ2822" s="2455"/>
      <c r="AK2822" s="2455"/>
      <c r="AL2822" s="2455"/>
    </row>
    <row r="2823" spans="2:38" ht="6.75" customHeight="1">
      <c r="B2823" s="2454"/>
      <c r="C2823" s="2454"/>
      <c r="D2823" s="2454"/>
      <c r="G2823" s="2455"/>
      <c r="H2823" s="2455"/>
      <c r="I2823" s="2455"/>
      <c r="J2823" s="2455"/>
      <c r="K2823" s="2455"/>
      <c r="L2823" s="2455"/>
      <c r="M2823" s="2455"/>
      <c r="N2823" s="2455"/>
      <c r="O2823" s="2455"/>
      <c r="P2823" s="2455"/>
      <c r="R2823" s="2452"/>
      <c r="Z2823" s="2451"/>
      <c r="AA2823" s="2451"/>
      <c r="AB2823" s="2451"/>
    </row>
    <row r="2824" spans="2:38" ht="3.75" customHeight="1"/>
    <row r="2825" spans="2:38" ht="1.5" customHeight="1">
      <c r="B2825" s="2454" t="s">
        <v>2619</v>
      </c>
      <c r="C2825" s="2454"/>
      <c r="D2825" s="2454"/>
      <c r="G2825" s="2455" t="s">
        <v>2347</v>
      </c>
      <c r="H2825" s="2455"/>
      <c r="I2825" s="2455"/>
      <c r="J2825" s="2455"/>
      <c r="K2825" s="2455"/>
      <c r="L2825" s="2455"/>
      <c r="M2825" s="2455"/>
      <c r="N2825" s="2455"/>
      <c r="O2825" s="2455"/>
      <c r="P2825" s="2455"/>
      <c r="T2825" s="2456">
        <v>713</v>
      </c>
      <c r="V2825" s="2457">
        <v>2006</v>
      </c>
      <c r="X2825" s="2457">
        <v>1</v>
      </c>
      <c r="Z2825" s="2451">
        <v>565000</v>
      </c>
      <c r="AA2825" s="2451"/>
      <c r="AB2825" s="2451"/>
      <c r="AC2825" s="2452" t="s">
        <v>1914</v>
      </c>
      <c r="AD2825" s="2452" t="s">
        <v>1817</v>
      </c>
      <c r="AE2825" s="2452"/>
      <c r="AF2825" s="2452"/>
      <c r="AG2825" s="2452"/>
      <c r="AJ2825" s="2455" t="s">
        <v>2199</v>
      </c>
      <c r="AK2825" s="2455"/>
      <c r="AL2825" s="2455"/>
    </row>
    <row r="2826" spans="2:38" ht="7.5" customHeight="1">
      <c r="B2826" s="2454"/>
      <c r="C2826" s="2454"/>
      <c r="D2826" s="2454"/>
      <c r="G2826" s="2455"/>
      <c r="H2826" s="2455"/>
      <c r="I2826" s="2455"/>
      <c r="J2826" s="2455"/>
      <c r="K2826" s="2455"/>
      <c r="L2826" s="2455"/>
      <c r="M2826" s="2455"/>
      <c r="N2826" s="2455"/>
      <c r="O2826" s="2455"/>
      <c r="P2826" s="2455"/>
      <c r="R2826" s="2452" t="s">
        <v>1896</v>
      </c>
      <c r="T2826" s="2456"/>
      <c r="V2826" s="2457"/>
      <c r="X2826" s="2457"/>
      <c r="Z2826" s="2451"/>
      <c r="AA2826" s="2451"/>
      <c r="AB2826" s="2451"/>
      <c r="AC2826" s="2452"/>
      <c r="AD2826" s="2452"/>
      <c r="AE2826" s="2452"/>
      <c r="AF2826" s="2452"/>
      <c r="AG2826" s="2452"/>
      <c r="AJ2826" s="2455"/>
      <c r="AK2826" s="2455"/>
      <c r="AL2826" s="2455"/>
    </row>
    <row r="2827" spans="2:38" ht="6.75" customHeight="1">
      <c r="B2827" s="2454"/>
      <c r="C2827" s="2454"/>
      <c r="D2827" s="2454"/>
      <c r="G2827" s="2455"/>
      <c r="H2827" s="2455"/>
      <c r="I2827" s="2455"/>
      <c r="J2827" s="2455"/>
      <c r="K2827" s="2455"/>
      <c r="L2827" s="2455"/>
      <c r="M2827" s="2455"/>
      <c r="N2827" s="2455"/>
      <c r="O2827" s="2455"/>
      <c r="P2827" s="2455"/>
      <c r="R2827" s="2452"/>
      <c r="Z2827" s="2451"/>
      <c r="AA2827" s="2451"/>
      <c r="AB2827" s="2451"/>
    </row>
    <row r="2828" spans="2:38" ht="3.75" customHeight="1"/>
    <row r="2829" spans="2:38" ht="1.5" customHeight="1">
      <c r="B2829" s="2454" t="s">
        <v>2619</v>
      </c>
      <c r="C2829" s="2454"/>
      <c r="D2829" s="2454"/>
      <c r="G2829" s="2455" t="s">
        <v>2347</v>
      </c>
      <c r="H2829" s="2455"/>
      <c r="I2829" s="2455"/>
      <c r="J2829" s="2455"/>
      <c r="K2829" s="2455"/>
      <c r="L2829" s="2455"/>
      <c r="M2829" s="2455"/>
      <c r="N2829" s="2455"/>
      <c r="O2829" s="2455"/>
      <c r="P2829" s="2455"/>
      <c r="T2829" s="2456">
        <v>714</v>
      </c>
      <c r="V2829" s="2457">
        <v>2006</v>
      </c>
      <c r="X2829" s="2457">
        <v>1</v>
      </c>
      <c r="Z2829" s="2451">
        <v>745000</v>
      </c>
      <c r="AA2829" s="2451"/>
      <c r="AB2829" s="2451"/>
      <c r="AC2829" s="2452" t="s">
        <v>13</v>
      </c>
      <c r="AD2829" s="2452" t="s">
        <v>1817</v>
      </c>
      <c r="AE2829" s="2452"/>
      <c r="AF2829" s="2452"/>
      <c r="AG2829" s="2452"/>
      <c r="AI2829" s="2452" t="s">
        <v>12</v>
      </c>
      <c r="AJ2829" s="2455" t="s">
        <v>12</v>
      </c>
      <c r="AK2829" s="2455"/>
      <c r="AL2829" s="2455"/>
    </row>
    <row r="2830" spans="2:38" ht="7.5" customHeight="1">
      <c r="B2830" s="2454"/>
      <c r="C2830" s="2454"/>
      <c r="D2830" s="2454"/>
      <c r="G2830" s="2455"/>
      <c r="H2830" s="2455"/>
      <c r="I2830" s="2455"/>
      <c r="J2830" s="2455"/>
      <c r="K2830" s="2455"/>
      <c r="L2830" s="2455"/>
      <c r="M2830" s="2455"/>
      <c r="N2830" s="2455"/>
      <c r="O2830" s="2455"/>
      <c r="P2830" s="2455"/>
      <c r="R2830" s="2452" t="s">
        <v>2038</v>
      </c>
      <c r="T2830" s="2456"/>
      <c r="V2830" s="2457"/>
      <c r="X2830" s="2457"/>
      <c r="Z2830" s="2451"/>
      <c r="AA2830" s="2451"/>
      <c r="AB2830" s="2451"/>
      <c r="AC2830" s="2452"/>
      <c r="AD2830" s="2452"/>
      <c r="AE2830" s="2452"/>
      <c r="AF2830" s="2452"/>
      <c r="AG2830" s="2452"/>
      <c r="AI2830" s="2452"/>
      <c r="AJ2830" s="2455"/>
      <c r="AK2830" s="2455"/>
      <c r="AL2830" s="2455"/>
    </row>
    <row r="2831" spans="2:38" ht="6.75" customHeight="1">
      <c r="B2831" s="2454"/>
      <c r="C2831" s="2454"/>
      <c r="D2831" s="2454"/>
      <c r="G2831" s="2455"/>
      <c r="H2831" s="2455"/>
      <c r="I2831" s="2455"/>
      <c r="J2831" s="2455"/>
      <c r="K2831" s="2455"/>
      <c r="L2831" s="2455"/>
      <c r="M2831" s="2455"/>
      <c r="N2831" s="2455"/>
      <c r="O2831" s="2455"/>
      <c r="P2831" s="2455"/>
      <c r="R2831" s="2452"/>
      <c r="Z2831" s="2451"/>
      <c r="AA2831" s="2451"/>
      <c r="AB2831" s="2451"/>
    </row>
    <row r="2832" spans="2:38" ht="3.75" customHeight="1"/>
    <row r="2833" spans="2:38" ht="1.5" customHeight="1">
      <c r="B2833" s="2454" t="s">
        <v>2619</v>
      </c>
      <c r="C2833" s="2454"/>
      <c r="D2833" s="2454"/>
      <c r="G2833" s="2455" t="s">
        <v>2347</v>
      </c>
      <c r="H2833" s="2455"/>
      <c r="I2833" s="2455"/>
      <c r="J2833" s="2455"/>
      <c r="K2833" s="2455"/>
      <c r="L2833" s="2455"/>
      <c r="M2833" s="2455"/>
      <c r="N2833" s="2455"/>
      <c r="O2833" s="2455"/>
      <c r="P2833" s="2455"/>
      <c r="T2833" s="2456">
        <v>715</v>
      </c>
      <c r="V2833" s="2457">
        <v>2004</v>
      </c>
      <c r="X2833" s="2457">
        <v>1</v>
      </c>
      <c r="Z2833" s="2451">
        <v>471429</v>
      </c>
      <c r="AA2833" s="2451"/>
      <c r="AB2833" s="2451"/>
      <c r="AC2833" s="2452" t="s">
        <v>1914</v>
      </c>
      <c r="AD2833" s="2452" t="s">
        <v>596</v>
      </c>
      <c r="AE2833" s="2452"/>
      <c r="AF2833" s="2452"/>
      <c r="AG2833" s="2452"/>
      <c r="AJ2833" s="2455" t="s">
        <v>2199</v>
      </c>
      <c r="AK2833" s="2455"/>
      <c r="AL2833" s="2455"/>
    </row>
    <row r="2834" spans="2:38" ht="7.5" customHeight="1">
      <c r="B2834" s="2454"/>
      <c r="C2834" s="2454"/>
      <c r="D2834" s="2454"/>
      <c r="G2834" s="2455"/>
      <c r="H2834" s="2455"/>
      <c r="I2834" s="2455"/>
      <c r="J2834" s="2455"/>
      <c r="K2834" s="2455"/>
      <c r="L2834" s="2455"/>
      <c r="M2834" s="2455"/>
      <c r="N2834" s="2455"/>
      <c r="O2834" s="2455"/>
      <c r="P2834" s="2455"/>
      <c r="R2834" s="2452" t="s">
        <v>1899</v>
      </c>
      <c r="T2834" s="2456"/>
      <c r="V2834" s="2457"/>
      <c r="X2834" s="2457"/>
      <c r="Z2834" s="2451"/>
      <c r="AA2834" s="2451"/>
      <c r="AB2834" s="2451"/>
      <c r="AC2834" s="2452"/>
      <c r="AD2834" s="2452"/>
      <c r="AE2834" s="2452"/>
      <c r="AF2834" s="2452"/>
      <c r="AG2834" s="2452"/>
      <c r="AJ2834" s="2455"/>
      <c r="AK2834" s="2455"/>
      <c r="AL2834" s="2455"/>
    </row>
    <row r="2835" spans="2:38" ht="6.75" customHeight="1">
      <c r="B2835" s="2454"/>
      <c r="C2835" s="2454"/>
      <c r="D2835" s="2454"/>
      <c r="G2835" s="2455"/>
      <c r="H2835" s="2455"/>
      <c r="I2835" s="2455"/>
      <c r="J2835" s="2455"/>
      <c r="K2835" s="2455"/>
      <c r="L2835" s="2455"/>
      <c r="M2835" s="2455"/>
      <c r="N2835" s="2455"/>
      <c r="O2835" s="2455"/>
      <c r="P2835" s="2455"/>
      <c r="R2835" s="2452"/>
      <c r="Z2835" s="2451"/>
      <c r="AA2835" s="2451"/>
      <c r="AB2835" s="2451"/>
    </row>
    <row r="2836" spans="2:38" ht="3.75" customHeight="1"/>
    <row r="2837" spans="2:38" ht="1.5" customHeight="1">
      <c r="B2837" s="2454" t="s">
        <v>2619</v>
      </c>
      <c r="C2837" s="2454"/>
      <c r="D2837" s="2454"/>
      <c r="G2837" s="2455" t="s">
        <v>2347</v>
      </c>
      <c r="H2837" s="2455"/>
      <c r="I2837" s="2455"/>
      <c r="J2837" s="2455"/>
      <c r="K2837" s="2455"/>
      <c r="L2837" s="2455"/>
      <c r="M2837" s="2455"/>
      <c r="N2837" s="2455"/>
      <c r="O2837" s="2455"/>
      <c r="P2837" s="2455"/>
      <c r="T2837" s="2456">
        <v>716</v>
      </c>
      <c r="V2837" s="2457">
        <v>2004</v>
      </c>
      <c r="X2837" s="2457">
        <v>1</v>
      </c>
      <c r="Z2837" s="2451">
        <v>471429</v>
      </c>
      <c r="AA2837" s="2451"/>
      <c r="AB2837" s="2451"/>
      <c r="AC2837" s="2452" t="s">
        <v>1914</v>
      </c>
      <c r="AD2837" s="2452" t="s">
        <v>596</v>
      </c>
      <c r="AE2837" s="2452"/>
      <c r="AF2837" s="2452"/>
      <c r="AG2837" s="2452"/>
      <c r="AJ2837" s="2455" t="s">
        <v>2199</v>
      </c>
      <c r="AK2837" s="2455"/>
      <c r="AL2837" s="2455"/>
    </row>
    <row r="2838" spans="2:38" ht="7.5" customHeight="1">
      <c r="B2838" s="2454"/>
      <c r="C2838" s="2454"/>
      <c r="D2838" s="2454"/>
      <c r="G2838" s="2455"/>
      <c r="H2838" s="2455"/>
      <c r="I2838" s="2455"/>
      <c r="J2838" s="2455"/>
      <c r="K2838" s="2455"/>
      <c r="L2838" s="2455"/>
      <c r="M2838" s="2455"/>
      <c r="N2838" s="2455"/>
      <c r="O2838" s="2455"/>
      <c r="P2838" s="2455"/>
      <c r="R2838" s="2452" t="s">
        <v>1899</v>
      </c>
      <c r="T2838" s="2456"/>
      <c r="V2838" s="2457"/>
      <c r="X2838" s="2457"/>
      <c r="Z2838" s="2451"/>
      <c r="AA2838" s="2451"/>
      <c r="AB2838" s="2451"/>
      <c r="AC2838" s="2452"/>
      <c r="AD2838" s="2452"/>
      <c r="AE2838" s="2452"/>
      <c r="AF2838" s="2452"/>
      <c r="AG2838" s="2452"/>
      <c r="AJ2838" s="2455"/>
      <c r="AK2838" s="2455"/>
      <c r="AL2838" s="2455"/>
    </row>
    <row r="2839" spans="2:38" ht="6.75" customHeight="1">
      <c r="B2839" s="2454"/>
      <c r="C2839" s="2454"/>
      <c r="D2839" s="2454"/>
      <c r="G2839" s="2455"/>
      <c r="H2839" s="2455"/>
      <c r="I2839" s="2455"/>
      <c r="J2839" s="2455"/>
      <c r="K2839" s="2455"/>
      <c r="L2839" s="2455"/>
      <c r="M2839" s="2455"/>
      <c r="N2839" s="2455"/>
      <c r="O2839" s="2455"/>
      <c r="P2839" s="2455"/>
      <c r="R2839" s="2452"/>
      <c r="Z2839" s="2451"/>
      <c r="AA2839" s="2451"/>
      <c r="AB2839" s="2451"/>
    </row>
    <row r="2840" spans="2:38" ht="3.75" customHeight="1"/>
    <row r="2841" spans="2:38" ht="1.5" customHeight="1">
      <c r="B2841" s="2454" t="s">
        <v>2619</v>
      </c>
      <c r="C2841" s="2454"/>
      <c r="D2841" s="2454"/>
      <c r="G2841" s="2455" t="s">
        <v>2347</v>
      </c>
      <c r="H2841" s="2455"/>
      <c r="I2841" s="2455"/>
      <c r="J2841" s="2455"/>
      <c r="K2841" s="2455"/>
      <c r="L2841" s="2455"/>
      <c r="M2841" s="2455"/>
      <c r="N2841" s="2455"/>
      <c r="O2841" s="2455"/>
      <c r="P2841" s="2455"/>
      <c r="T2841" s="2456">
        <v>717</v>
      </c>
      <c r="V2841" s="2457">
        <v>2004</v>
      </c>
      <c r="X2841" s="2457">
        <v>1</v>
      </c>
      <c r="Z2841" s="2451">
        <v>471429</v>
      </c>
      <c r="AA2841" s="2451"/>
      <c r="AB2841" s="2451"/>
      <c r="AC2841" s="2452" t="s">
        <v>1914</v>
      </c>
      <c r="AD2841" s="2452" t="s">
        <v>596</v>
      </c>
      <c r="AE2841" s="2452"/>
      <c r="AF2841" s="2452"/>
      <c r="AG2841" s="2452"/>
      <c r="AJ2841" s="2455" t="s">
        <v>2199</v>
      </c>
      <c r="AK2841" s="2455"/>
      <c r="AL2841" s="2455"/>
    </row>
    <row r="2842" spans="2:38" ht="7.5" customHeight="1">
      <c r="B2842" s="2454"/>
      <c r="C2842" s="2454"/>
      <c r="D2842" s="2454"/>
      <c r="G2842" s="2455"/>
      <c r="H2842" s="2455"/>
      <c r="I2842" s="2455"/>
      <c r="J2842" s="2455"/>
      <c r="K2842" s="2455"/>
      <c r="L2842" s="2455"/>
      <c r="M2842" s="2455"/>
      <c r="N2842" s="2455"/>
      <c r="O2842" s="2455"/>
      <c r="P2842" s="2455"/>
      <c r="R2842" s="2452" t="s">
        <v>1899</v>
      </c>
      <c r="T2842" s="2456"/>
      <c r="V2842" s="2457"/>
      <c r="X2842" s="2457"/>
      <c r="Z2842" s="2451"/>
      <c r="AA2842" s="2451"/>
      <c r="AB2842" s="2451"/>
      <c r="AC2842" s="2452"/>
      <c r="AD2842" s="2452"/>
      <c r="AE2842" s="2452"/>
      <c r="AF2842" s="2452"/>
      <c r="AG2842" s="2452"/>
      <c r="AJ2842" s="2455"/>
      <c r="AK2842" s="2455"/>
      <c r="AL2842" s="2455"/>
    </row>
    <row r="2843" spans="2:38" ht="6.75" customHeight="1">
      <c r="B2843" s="2454"/>
      <c r="C2843" s="2454"/>
      <c r="D2843" s="2454"/>
      <c r="G2843" s="2455"/>
      <c r="H2843" s="2455"/>
      <c r="I2843" s="2455"/>
      <c r="J2843" s="2455"/>
      <c r="K2843" s="2455"/>
      <c r="L2843" s="2455"/>
      <c r="M2843" s="2455"/>
      <c r="N2843" s="2455"/>
      <c r="O2843" s="2455"/>
      <c r="P2843" s="2455"/>
      <c r="R2843" s="2452"/>
      <c r="Z2843" s="2451"/>
      <c r="AA2843" s="2451"/>
      <c r="AB2843" s="2451"/>
    </row>
    <row r="2844" spans="2:38" ht="3.75" customHeight="1"/>
    <row r="2845" spans="2:38" ht="1.5" customHeight="1">
      <c r="B2845" s="2454" t="s">
        <v>2619</v>
      </c>
      <c r="C2845" s="2454"/>
      <c r="D2845" s="2454"/>
      <c r="G2845" s="2455" t="s">
        <v>2347</v>
      </c>
      <c r="H2845" s="2455"/>
      <c r="I2845" s="2455"/>
      <c r="J2845" s="2455"/>
      <c r="K2845" s="2455"/>
      <c r="L2845" s="2455"/>
      <c r="M2845" s="2455"/>
      <c r="N2845" s="2455"/>
      <c r="O2845" s="2455"/>
      <c r="P2845" s="2455"/>
      <c r="T2845" s="2456">
        <v>718</v>
      </c>
      <c r="V2845" s="2457">
        <v>2004</v>
      </c>
      <c r="X2845" s="2457">
        <v>1</v>
      </c>
      <c r="Z2845" s="2451">
        <v>471429</v>
      </c>
      <c r="AA2845" s="2451"/>
      <c r="AB2845" s="2451"/>
      <c r="AC2845" s="2452" t="s">
        <v>1914</v>
      </c>
      <c r="AD2845" s="2452" t="s">
        <v>596</v>
      </c>
      <c r="AE2845" s="2452"/>
      <c r="AF2845" s="2452"/>
      <c r="AG2845" s="2452"/>
      <c r="AJ2845" s="2455" t="s">
        <v>2199</v>
      </c>
      <c r="AK2845" s="2455"/>
      <c r="AL2845" s="2455"/>
    </row>
    <row r="2846" spans="2:38" ht="7.5" customHeight="1">
      <c r="B2846" s="2454"/>
      <c r="C2846" s="2454"/>
      <c r="D2846" s="2454"/>
      <c r="G2846" s="2455"/>
      <c r="H2846" s="2455"/>
      <c r="I2846" s="2455"/>
      <c r="J2846" s="2455"/>
      <c r="K2846" s="2455"/>
      <c r="L2846" s="2455"/>
      <c r="M2846" s="2455"/>
      <c r="N2846" s="2455"/>
      <c r="O2846" s="2455"/>
      <c r="P2846" s="2455"/>
      <c r="R2846" s="2452" t="s">
        <v>1899</v>
      </c>
      <c r="T2846" s="2456"/>
      <c r="V2846" s="2457"/>
      <c r="X2846" s="2457"/>
      <c r="Z2846" s="2451"/>
      <c r="AA2846" s="2451"/>
      <c r="AB2846" s="2451"/>
      <c r="AC2846" s="2452"/>
      <c r="AD2846" s="2452"/>
      <c r="AE2846" s="2452"/>
      <c r="AF2846" s="2452"/>
      <c r="AG2846" s="2452"/>
      <c r="AJ2846" s="2455"/>
      <c r="AK2846" s="2455"/>
      <c r="AL2846" s="2455"/>
    </row>
    <row r="2847" spans="2:38" ht="6.75" customHeight="1">
      <c r="B2847" s="2454"/>
      <c r="C2847" s="2454"/>
      <c r="D2847" s="2454"/>
      <c r="G2847" s="2455"/>
      <c r="H2847" s="2455"/>
      <c r="I2847" s="2455"/>
      <c r="J2847" s="2455"/>
      <c r="K2847" s="2455"/>
      <c r="L2847" s="2455"/>
      <c r="M2847" s="2455"/>
      <c r="N2847" s="2455"/>
      <c r="O2847" s="2455"/>
      <c r="P2847" s="2455"/>
      <c r="R2847" s="2452"/>
      <c r="Z2847" s="2451"/>
      <c r="AA2847" s="2451"/>
      <c r="AB2847" s="2451"/>
    </row>
    <row r="2848" spans="2:38" ht="3.75" customHeight="1"/>
    <row r="2849" spans="2:38" ht="1.5" customHeight="1">
      <c r="B2849" s="2454" t="s">
        <v>2619</v>
      </c>
      <c r="C2849" s="2454"/>
      <c r="D2849" s="2454"/>
      <c r="G2849" s="2455" t="s">
        <v>2347</v>
      </c>
      <c r="H2849" s="2455"/>
      <c r="I2849" s="2455"/>
      <c r="J2849" s="2455"/>
      <c r="K2849" s="2455"/>
      <c r="L2849" s="2455"/>
      <c r="M2849" s="2455"/>
      <c r="N2849" s="2455"/>
      <c r="O2849" s="2455"/>
      <c r="P2849" s="2455"/>
      <c r="T2849" s="2456">
        <v>719</v>
      </c>
      <c r="V2849" s="2457">
        <v>2004</v>
      </c>
      <c r="X2849" s="2457">
        <v>1</v>
      </c>
      <c r="Z2849" s="2451">
        <v>471429</v>
      </c>
      <c r="AA2849" s="2451"/>
      <c r="AB2849" s="2451"/>
      <c r="AC2849" s="2452" t="s">
        <v>1914</v>
      </c>
      <c r="AD2849" s="2452" t="s">
        <v>596</v>
      </c>
      <c r="AE2849" s="2452"/>
      <c r="AF2849" s="2452"/>
      <c r="AG2849" s="2452"/>
      <c r="AJ2849" s="2455" t="s">
        <v>2199</v>
      </c>
      <c r="AK2849" s="2455"/>
      <c r="AL2849" s="2455"/>
    </row>
    <row r="2850" spans="2:38" ht="7.5" customHeight="1">
      <c r="B2850" s="2454"/>
      <c r="C2850" s="2454"/>
      <c r="D2850" s="2454"/>
      <c r="G2850" s="2455"/>
      <c r="H2850" s="2455"/>
      <c r="I2850" s="2455"/>
      <c r="J2850" s="2455"/>
      <c r="K2850" s="2455"/>
      <c r="L2850" s="2455"/>
      <c r="M2850" s="2455"/>
      <c r="N2850" s="2455"/>
      <c r="O2850" s="2455"/>
      <c r="P2850" s="2455"/>
      <c r="R2850" s="2452" t="s">
        <v>1899</v>
      </c>
      <c r="T2850" s="2456"/>
      <c r="V2850" s="2457"/>
      <c r="X2850" s="2457"/>
      <c r="Z2850" s="2451"/>
      <c r="AA2850" s="2451"/>
      <c r="AB2850" s="2451"/>
      <c r="AC2850" s="2452"/>
      <c r="AD2850" s="2452"/>
      <c r="AE2850" s="2452"/>
      <c r="AF2850" s="2452"/>
      <c r="AG2850" s="2452"/>
      <c r="AJ2850" s="2455"/>
      <c r="AK2850" s="2455"/>
      <c r="AL2850" s="2455"/>
    </row>
    <row r="2851" spans="2:38" ht="6.75" customHeight="1">
      <c r="B2851" s="2454"/>
      <c r="C2851" s="2454"/>
      <c r="D2851" s="2454"/>
      <c r="G2851" s="2455"/>
      <c r="H2851" s="2455"/>
      <c r="I2851" s="2455"/>
      <c r="J2851" s="2455"/>
      <c r="K2851" s="2455"/>
      <c r="L2851" s="2455"/>
      <c r="M2851" s="2455"/>
      <c r="N2851" s="2455"/>
      <c r="O2851" s="2455"/>
      <c r="P2851" s="2455"/>
      <c r="R2851" s="2452"/>
      <c r="Z2851" s="2451"/>
      <c r="AA2851" s="2451"/>
      <c r="AB2851" s="2451"/>
    </row>
    <row r="2852" spans="2:38" ht="3.75" customHeight="1"/>
    <row r="2853" spans="2:38" ht="1.5" customHeight="1">
      <c r="B2853" s="2454" t="s">
        <v>2619</v>
      </c>
      <c r="C2853" s="2454"/>
      <c r="D2853" s="2454"/>
      <c r="G2853" s="2455" t="s">
        <v>2347</v>
      </c>
      <c r="H2853" s="2455"/>
      <c r="I2853" s="2455"/>
      <c r="J2853" s="2455"/>
      <c r="K2853" s="2455"/>
      <c r="L2853" s="2455"/>
      <c r="M2853" s="2455"/>
      <c r="N2853" s="2455"/>
      <c r="O2853" s="2455"/>
      <c r="P2853" s="2455"/>
      <c r="T2853" s="2456">
        <v>720</v>
      </c>
      <c r="V2853" s="2457">
        <v>2004</v>
      </c>
      <c r="X2853" s="2457">
        <v>1</v>
      </c>
      <c r="Z2853" s="2451">
        <v>471429</v>
      </c>
      <c r="AA2853" s="2451"/>
      <c r="AB2853" s="2451"/>
      <c r="AC2853" s="2452" t="s">
        <v>1914</v>
      </c>
      <c r="AD2853" s="2452" t="s">
        <v>596</v>
      </c>
      <c r="AE2853" s="2452"/>
      <c r="AF2853" s="2452"/>
      <c r="AG2853" s="2452"/>
      <c r="AJ2853" s="2455" t="s">
        <v>2199</v>
      </c>
      <c r="AK2853" s="2455"/>
      <c r="AL2853" s="2455"/>
    </row>
    <row r="2854" spans="2:38" ht="7.5" customHeight="1">
      <c r="B2854" s="2454"/>
      <c r="C2854" s="2454"/>
      <c r="D2854" s="2454"/>
      <c r="G2854" s="2455"/>
      <c r="H2854" s="2455"/>
      <c r="I2854" s="2455"/>
      <c r="J2854" s="2455"/>
      <c r="K2854" s="2455"/>
      <c r="L2854" s="2455"/>
      <c r="M2854" s="2455"/>
      <c r="N2854" s="2455"/>
      <c r="O2854" s="2455"/>
      <c r="P2854" s="2455"/>
      <c r="R2854" s="2452" t="s">
        <v>1899</v>
      </c>
      <c r="T2854" s="2456"/>
      <c r="V2854" s="2457"/>
      <c r="X2854" s="2457"/>
      <c r="Z2854" s="2451"/>
      <c r="AA2854" s="2451"/>
      <c r="AB2854" s="2451"/>
      <c r="AC2854" s="2452"/>
      <c r="AD2854" s="2452"/>
      <c r="AE2854" s="2452"/>
      <c r="AF2854" s="2452"/>
      <c r="AG2854" s="2452"/>
      <c r="AJ2854" s="2455"/>
      <c r="AK2854" s="2455"/>
      <c r="AL2854" s="2455"/>
    </row>
    <row r="2855" spans="2:38" ht="6.75" customHeight="1">
      <c r="B2855" s="2454"/>
      <c r="C2855" s="2454"/>
      <c r="D2855" s="2454"/>
      <c r="G2855" s="2455"/>
      <c r="H2855" s="2455"/>
      <c r="I2855" s="2455"/>
      <c r="J2855" s="2455"/>
      <c r="K2855" s="2455"/>
      <c r="L2855" s="2455"/>
      <c r="M2855" s="2455"/>
      <c r="N2855" s="2455"/>
      <c r="O2855" s="2455"/>
      <c r="P2855" s="2455"/>
      <c r="R2855" s="2452"/>
      <c r="Z2855" s="2451"/>
      <c r="AA2855" s="2451"/>
      <c r="AB2855" s="2451"/>
    </row>
    <row r="2856" spans="2:38" ht="3.75" customHeight="1"/>
    <row r="2857" spans="2:38" ht="1.5" customHeight="1">
      <c r="B2857" s="2454" t="s">
        <v>2619</v>
      </c>
      <c r="C2857" s="2454"/>
      <c r="D2857" s="2454"/>
      <c r="G2857" s="2455" t="s">
        <v>2347</v>
      </c>
      <c r="H2857" s="2455"/>
      <c r="I2857" s="2455"/>
      <c r="J2857" s="2455"/>
      <c r="K2857" s="2455"/>
      <c r="L2857" s="2455"/>
      <c r="M2857" s="2455"/>
      <c r="N2857" s="2455"/>
      <c r="O2857" s="2455"/>
      <c r="P2857" s="2455"/>
      <c r="T2857" s="2456">
        <v>721</v>
      </c>
      <c r="V2857" s="2457">
        <v>2014</v>
      </c>
      <c r="X2857" s="2457">
        <v>1</v>
      </c>
      <c r="Z2857" s="2451">
        <v>950000</v>
      </c>
      <c r="AA2857" s="2451"/>
      <c r="AB2857" s="2451"/>
      <c r="AC2857" s="2452" t="s">
        <v>1914</v>
      </c>
      <c r="AD2857" s="2452" t="s">
        <v>1817</v>
      </c>
      <c r="AE2857" s="2452"/>
      <c r="AF2857" s="2452"/>
      <c r="AG2857" s="2452"/>
      <c r="AJ2857" s="2455" t="s">
        <v>2199</v>
      </c>
      <c r="AK2857" s="2455"/>
      <c r="AL2857" s="2455"/>
    </row>
    <row r="2858" spans="2:38" ht="7.5" customHeight="1">
      <c r="B2858" s="2454"/>
      <c r="C2858" s="2454"/>
      <c r="D2858" s="2454"/>
      <c r="G2858" s="2455"/>
      <c r="H2858" s="2455"/>
      <c r="I2858" s="2455"/>
      <c r="J2858" s="2455"/>
      <c r="K2858" s="2455"/>
      <c r="L2858" s="2455"/>
      <c r="M2858" s="2455"/>
      <c r="N2858" s="2455"/>
      <c r="O2858" s="2455"/>
      <c r="P2858" s="2455"/>
      <c r="R2858" s="2452" t="s">
        <v>1899</v>
      </c>
      <c r="T2858" s="2456"/>
      <c r="V2858" s="2457"/>
      <c r="X2858" s="2457"/>
      <c r="Z2858" s="2451"/>
      <c r="AA2858" s="2451"/>
      <c r="AB2858" s="2451"/>
      <c r="AC2858" s="2452"/>
      <c r="AD2858" s="2452"/>
      <c r="AE2858" s="2452"/>
      <c r="AF2858" s="2452"/>
      <c r="AG2858" s="2452"/>
      <c r="AJ2858" s="2455"/>
      <c r="AK2858" s="2455"/>
      <c r="AL2858" s="2455"/>
    </row>
    <row r="2859" spans="2:38" ht="6.75" customHeight="1">
      <c r="B2859" s="2454"/>
      <c r="C2859" s="2454"/>
      <c r="D2859" s="2454"/>
      <c r="G2859" s="2455"/>
      <c r="H2859" s="2455"/>
      <c r="I2859" s="2455"/>
      <c r="J2859" s="2455"/>
      <c r="K2859" s="2455"/>
      <c r="L2859" s="2455"/>
      <c r="M2859" s="2455"/>
      <c r="N2859" s="2455"/>
      <c r="O2859" s="2455"/>
      <c r="P2859" s="2455"/>
      <c r="R2859" s="2452"/>
      <c r="Z2859" s="2451"/>
      <c r="AA2859" s="2451"/>
      <c r="AB2859" s="2451"/>
    </row>
    <row r="2860" spans="2:38" ht="3.75" customHeight="1"/>
    <row r="2861" spans="2:38" ht="1.5" customHeight="1">
      <c r="B2861" s="2454" t="s">
        <v>2619</v>
      </c>
      <c r="C2861" s="2454"/>
      <c r="D2861" s="2454"/>
      <c r="G2861" s="2455" t="s">
        <v>2347</v>
      </c>
      <c r="H2861" s="2455"/>
      <c r="I2861" s="2455"/>
      <c r="J2861" s="2455"/>
      <c r="K2861" s="2455"/>
      <c r="L2861" s="2455"/>
      <c r="M2861" s="2455"/>
      <c r="N2861" s="2455"/>
      <c r="O2861" s="2455"/>
      <c r="P2861" s="2455"/>
      <c r="T2861" s="2456">
        <v>722</v>
      </c>
      <c r="V2861" s="2457">
        <v>2014</v>
      </c>
      <c r="X2861" s="2457">
        <v>1</v>
      </c>
      <c r="Z2861" s="2451">
        <v>950000</v>
      </c>
      <c r="AA2861" s="2451"/>
      <c r="AB2861" s="2451"/>
      <c r="AC2861" s="2452" t="s">
        <v>1914</v>
      </c>
      <c r="AD2861" s="2452" t="s">
        <v>1817</v>
      </c>
      <c r="AE2861" s="2452"/>
      <c r="AF2861" s="2452"/>
      <c r="AG2861" s="2452"/>
      <c r="AJ2861" s="2455" t="s">
        <v>2199</v>
      </c>
      <c r="AK2861" s="2455"/>
      <c r="AL2861" s="2455"/>
    </row>
    <row r="2862" spans="2:38" ht="7.5" customHeight="1">
      <c r="B2862" s="2454"/>
      <c r="C2862" s="2454"/>
      <c r="D2862" s="2454"/>
      <c r="G2862" s="2455"/>
      <c r="H2862" s="2455"/>
      <c r="I2862" s="2455"/>
      <c r="J2862" s="2455"/>
      <c r="K2862" s="2455"/>
      <c r="L2862" s="2455"/>
      <c r="M2862" s="2455"/>
      <c r="N2862" s="2455"/>
      <c r="O2862" s="2455"/>
      <c r="P2862" s="2455"/>
      <c r="R2862" s="2452" t="s">
        <v>1899</v>
      </c>
      <c r="T2862" s="2456"/>
      <c r="V2862" s="2457"/>
      <c r="X2862" s="2457"/>
      <c r="Z2862" s="2451"/>
      <c r="AA2862" s="2451"/>
      <c r="AB2862" s="2451"/>
      <c r="AC2862" s="2452"/>
      <c r="AD2862" s="2452"/>
      <c r="AE2862" s="2452"/>
      <c r="AF2862" s="2452"/>
      <c r="AG2862" s="2452"/>
      <c r="AJ2862" s="2455"/>
      <c r="AK2862" s="2455"/>
      <c r="AL2862" s="2455"/>
    </row>
    <row r="2863" spans="2:38" ht="6.75" customHeight="1">
      <c r="B2863" s="2454"/>
      <c r="C2863" s="2454"/>
      <c r="D2863" s="2454"/>
      <c r="G2863" s="2455"/>
      <c r="H2863" s="2455"/>
      <c r="I2863" s="2455"/>
      <c r="J2863" s="2455"/>
      <c r="K2863" s="2455"/>
      <c r="L2863" s="2455"/>
      <c r="M2863" s="2455"/>
      <c r="N2863" s="2455"/>
      <c r="O2863" s="2455"/>
      <c r="P2863" s="2455"/>
      <c r="R2863" s="2452"/>
      <c r="Z2863" s="2451"/>
      <c r="AA2863" s="2451"/>
      <c r="AB2863" s="2451"/>
    </row>
    <row r="2864" spans="2:38" ht="3.75" customHeight="1"/>
    <row r="2865" spans="2:38" ht="1.5" customHeight="1">
      <c r="B2865" s="2454" t="s">
        <v>2619</v>
      </c>
      <c r="C2865" s="2454"/>
      <c r="D2865" s="2454"/>
      <c r="G2865" s="2455" t="s">
        <v>2347</v>
      </c>
      <c r="H2865" s="2455"/>
      <c r="I2865" s="2455"/>
      <c r="J2865" s="2455"/>
      <c r="K2865" s="2455"/>
      <c r="L2865" s="2455"/>
      <c r="M2865" s="2455"/>
      <c r="N2865" s="2455"/>
      <c r="O2865" s="2455"/>
      <c r="P2865" s="2455"/>
      <c r="T2865" s="2456">
        <v>723</v>
      </c>
      <c r="V2865" s="2457">
        <v>2014</v>
      </c>
      <c r="X2865" s="2457">
        <v>1</v>
      </c>
      <c r="Z2865" s="2451">
        <v>950000</v>
      </c>
      <c r="AA2865" s="2451"/>
      <c r="AB2865" s="2451"/>
      <c r="AC2865" s="2452" t="s">
        <v>1914</v>
      </c>
      <c r="AD2865" s="2452" t="s">
        <v>1817</v>
      </c>
      <c r="AE2865" s="2452"/>
      <c r="AF2865" s="2452"/>
      <c r="AG2865" s="2452"/>
      <c r="AJ2865" s="2455" t="s">
        <v>2199</v>
      </c>
      <c r="AK2865" s="2455"/>
      <c r="AL2865" s="2455"/>
    </row>
    <row r="2866" spans="2:38" ht="7.5" customHeight="1">
      <c r="B2866" s="2454"/>
      <c r="C2866" s="2454"/>
      <c r="D2866" s="2454"/>
      <c r="G2866" s="2455"/>
      <c r="H2866" s="2455"/>
      <c r="I2866" s="2455"/>
      <c r="J2866" s="2455"/>
      <c r="K2866" s="2455"/>
      <c r="L2866" s="2455"/>
      <c r="M2866" s="2455"/>
      <c r="N2866" s="2455"/>
      <c r="O2866" s="2455"/>
      <c r="P2866" s="2455"/>
      <c r="R2866" s="2452" t="s">
        <v>1899</v>
      </c>
      <c r="T2866" s="2456"/>
      <c r="V2866" s="2457"/>
      <c r="X2866" s="2457"/>
      <c r="Z2866" s="2451"/>
      <c r="AA2866" s="2451"/>
      <c r="AB2866" s="2451"/>
      <c r="AC2866" s="2452"/>
      <c r="AD2866" s="2452"/>
      <c r="AE2866" s="2452"/>
      <c r="AF2866" s="2452"/>
      <c r="AG2866" s="2452"/>
      <c r="AJ2866" s="2455"/>
      <c r="AK2866" s="2455"/>
      <c r="AL2866" s="2455"/>
    </row>
    <row r="2867" spans="2:38" ht="6.75" customHeight="1">
      <c r="B2867" s="2454"/>
      <c r="C2867" s="2454"/>
      <c r="D2867" s="2454"/>
      <c r="G2867" s="2455"/>
      <c r="H2867" s="2455"/>
      <c r="I2867" s="2455"/>
      <c r="J2867" s="2455"/>
      <c r="K2867" s="2455"/>
      <c r="L2867" s="2455"/>
      <c r="M2867" s="2455"/>
      <c r="N2867" s="2455"/>
      <c r="O2867" s="2455"/>
      <c r="P2867" s="2455"/>
      <c r="R2867" s="2452"/>
      <c r="Z2867" s="2451"/>
      <c r="AA2867" s="2451"/>
      <c r="AB2867" s="2451"/>
    </row>
    <row r="2868" spans="2:38" ht="3.75" customHeight="1"/>
    <row r="2869" spans="2:38" ht="1.5" customHeight="1">
      <c r="B2869" s="2454" t="s">
        <v>2619</v>
      </c>
      <c r="C2869" s="2454"/>
      <c r="D2869" s="2454"/>
      <c r="G2869" s="2455" t="s">
        <v>2347</v>
      </c>
      <c r="H2869" s="2455"/>
      <c r="I2869" s="2455"/>
      <c r="J2869" s="2455"/>
      <c r="K2869" s="2455"/>
      <c r="L2869" s="2455"/>
      <c r="M2869" s="2455"/>
      <c r="N2869" s="2455"/>
      <c r="O2869" s="2455"/>
      <c r="P2869" s="2455"/>
      <c r="T2869" s="2456">
        <v>724</v>
      </c>
      <c r="V2869" s="2457">
        <v>2014</v>
      </c>
      <c r="X2869" s="2457">
        <v>1</v>
      </c>
      <c r="Z2869" s="2451">
        <v>950000</v>
      </c>
      <c r="AA2869" s="2451"/>
      <c r="AB2869" s="2451"/>
      <c r="AC2869" s="2452" t="s">
        <v>1914</v>
      </c>
      <c r="AD2869" s="2452" t="s">
        <v>1817</v>
      </c>
      <c r="AE2869" s="2452"/>
      <c r="AF2869" s="2452"/>
      <c r="AG2869" s="2452"/>
      <c r="AJ2869" s="2455" t="s">
        <v>2199</v>
      </c>
      <c r="AK2869" s="2455"/>
      <c r="AL2869" s="2455"/>
    </row>
    <row r="2870" spans="2:38" ht="7.5" customHeight="1">
      <c r="B2870" s="2454"/>
      <c r="C2870" s="2454"/>
      <c r="D2870" s="2454"/>
      <c r="G2870" s="2455"/>
      <c r="H2870" s="2455"/>
      <c r="I2870" s="2455"/>
      <c r="J2870" s="2455"/>
      <c r="K2870" s="2455"/>
      <c r="L2870" s="2455"/>
      <c r="M2870" s="2455"/>
      <c r="N2870" s="2455"/>
      <c r="O2870" s="2455"/>
      <c r="P2870" s="2455"/>
      <c r="R2870" s="2452" t="s">
        <v>1899</v>
      </c>
      <c r="T2870" s="2456"/>
      <c r="V2870" s="2457"/>
      <c r="X2870" s="2457"/>
      <c r="Z2870" s="2451"/>
      <c r="AA2870" s="2451"/>
      <c r="AB2870" s="2451"/>
      <c r="AC2870" s="2452"/>
      <c r="AD2870" s="2452"/>
      <c r="AE2870" s="2452"/>
      <c r="AF2870" s="2452"/>
      <c r="AG2870" s="2452"/>
      <c r="AJ2870" s="2455"/>
      <c r="AK2870" s="2455"/>
      <c r="AL2870" s="2455"/>
    </row>
    <row r="2871" spans="2:38" ht="6.75" customHeight="1">
      <c r="B2871" s="2454"/>
      <c r="C2871" s="2454"/>
      <c r="D2871" s="2454"/>
      <c r="G2871" s="2455"/>
      <c r="H2871" s="2455"/>
      <c r="I2871" s="2455"/>
      <c r="J2871" s="2455"/>
      <c r="K2871" s="2455"/>
      <c r="L2871" s="2455"/>
      <c r="M2871" s="2455"/>
      <c r="N2871" s="2455"/>
      <c r="O2871" s="2455"/>
      <c r="P2871" s="2455"/>
      <c r="R2871" s="2452"/>
      <c r="Z2871" s="2451"/>
      <c r="AA2871" s="2451"/>
      <c r="AB2871" s="2451"/>
    </row>
    <row r="2872" spans="2:38" ht="3.75" customHeight="1"/>
    <row r="2873" spans="2:38" ht="1.5" customHeight="1">
      <c r="B2873" s="2454" t="s">
        <v>2619</v>
      </c>
      <c r="C2873" s="2454"/>
      <c r="D2873" s="2454"/>
      <c r="G2873" s="2455" t="s">
        <v>2347</v>
      </c>
      <c r="H2873" s="2455"/>
      <c r="I2873" s="2455"/>
      <c r="J2873" s="2455"/>
      <c r="K2873" s="2455"/>
      <c r="L2873" s="2455"/>
      <c r="M2873" s="2455"/>
      <c r="N2873" s="2455"/>
      <c r="O2873" s="2455"/>
      <c r="P2873" s="2455"/>
      <c r="T2873" s="2456">
        <v>725</v>
      </c>
      <c r="V2873" s="2457">
        <v>2014</v>
      </c>
      <c r="X2873" s="2457">
        <v>1</v>
      </c>
      <c r="Z2873" s="2451">
        <v>950000</v>
      </c>
      <c r="AA2873" s="2451"/>
      <c r="AB2873" s="2451"/>
      <c r="AC2873" s="2452" t="s">
        <v>1914</v>
      </c>
      <c r="AD2873" s="2452" t="s">
        <v>1817</v>
      </c>
      <c r="AE2873" s="2452"/>
      <c r="AF2873" s="2452"/>
      <c r="AG2873" s="2452"/>
      <c r="AJ2873" s="2455" t="s">
        <v>2199</v>
      </c>
      <c r="AK2873" s="2455"/>
      <c r="AL2873" s="2455"/>
    </row>
    <row r="2874" spans="2:38" ht="7.5" customHeight="1">
      <c r="B2874" s="2454"/>
      <c r="C2874" s="2454"/>
      <c r="D2874" s="2454"/>
      <c r="G2874" s="2455"/>
      <c r="H2874" s="2455"/>
      <c r="I2874" s="2455"/>
      <c r="J2874" s="2455"/>
      <c r="K2874" s="2455"/>
      <c r="L2874" s="2455"/>
      <c r="M2874" s="2455"/>
      <c r="N2874" s="2455"/>
      <c r="O2874" s="2455"/>
      <c r="P2874" s="2455"/>
      <c r="R2874" s="2452" t="s">
        <v>1899</v>
      </c>
      <c r="T2874" s="2456"/>
      <c r="V2874" s="2457"/>
      <c r="X2874" s="2457"/>
      <c r="Z2874" s="2451"/>
      <c r="AA2874" s="2451"/>
      <c r="AB2874" s="2451"/>
      <c r="AC2874" s="2452"/>
      <c r="AD2874" s="2452"/>
      <c r="AE2874" s="2452"/>
      <c r="AF2874" s="2452"/>
      <c r="AG2874" s="2452"/>
      <c r="AJ2874" s="2455"/>
      <c r="AK2874" s="2455"/>
      <c r="AL2874" s="2455"/>
    </row>
    <row r="2875" spans="2:38" ht="6.75" customHeight="1">
      <c r="B2875" s="2454"/>
      <c r="C2875" s="2454"/>
      <c r="D2875" s="2454"/>
      <c r="G2875" s="2455"/>
      <c r="H2875" s="2455"/>
      <c r="I2875" s="2455"/>
      <c r="J2875" s="2455"/>
      <c r="K2875" s="2455"/>
      <c r="L2875" s="2455"/>
      <c r="M2875" s="2455"/>
      <c r="N2875" s="2455"/>
      <c r="O2875" s="2455"/>
      <c r="P2875" s="2455"/>
      <c r="R2875" s="2452"/>
      <c r="Z2875" s="2451"/>
      <c r="AA2875" s="2451"/>
      <c r="AB2875" s="2451"/>
    </row>
    <row r="2876" spans="2:38" ht="1.5" customHeight="1">
      <c r="B2876" s="2454" t="s">
        <v>2619</v>
      </c>
      <c r="C2876" s="2454"/>
      <c r="D2876" s="2454"/>
      <c r="G2876" s="2455" t="s">
        <v>2347</v>
      </c>
      <c r="H2876" s="2455"/>
      <c r="I2876" s="2455"/>
      <c r="J2876" s="2455"/>
      <c r="K2876" s="2455"/>
      <c r="L2876" s="2455"/>
      <c r="M2876" s="2455"/>
      <c r="N2876" s="2455"/>
      <c r="O2876" s="2455"/>
      <c r="P2876" s="2455"/>
      <c r="T2876" s="2456">
        <v>726</v>
      </c>
      <c r="V2876" s="2457">
        <v>2014</v>
      </c>
      <c r="X2876" s="2457">
        <v>1</v>
      </c>
      <c r="Z2876" s="2451">
        <v>950000</v>
      </c>
      <c r="AA2876" s="2451"/>
      <c r="AB2876" s="2451"/>
      <c r="AC2876" s="2452" t="s">
        <v>1914</v>
      </c>
      <c r="AD2876" s="2452" t="s">
        <v>1817</v>
      </c>
      <c r="AE2876" s="2452"/>
      <c r="AF2876" s="2452"/>
      <c r="AG2876" s="2452"/>
      <c r="AJ2876" s="2455" t="s">
        <v>2199</v>
      </c>
      <c r="AK2876" s="2455"/>
      <c r="AL2876" s="2455"/>
    </row>
    <row r="2877" spans="2:38" ht="7.5" customHeight="1">
      <c r="B2877" s="2454"/>
      <c r="C2877" s="2454"/>
      <c r="D2877" s="2454"/>
      <c r="G2877" s="2455"/>
      <c r="H2877" s="2455"/>
      <c r="I2877" s="2455"/>
      <c r="J2877" s="2455"/>
      <c r="K2877" s="2455"/>
      <c r="L2877" s="2455"/>
      <c r="M2877" s="2455"/>
      <c r="N2877" s="2455"/>
      <c r="O2877" s="2455"/>
      <c r="P2877" s="2455"/>
      <c r="R2877" s="2452" t="s">
        <v>1899</v>
      </c>
      <c r="T2877" s="2456"/>
      <c r="V2877" s="2457"/>
      <c r="X2877" s="2457"/>
      <c r="Z2877" s="2451"/>
      <c r="AA2877" s="2451"/>
      <c r="AB2877" s="2451"/>
      <c r="AC2877" s="2452"/>
      <c r="AD2877" s="2452"/>
      <c r="AE2877" s="2452"/>
      <c r="AF2877" s="2452"/>
      <c r="AG2877" s="2452"/>
      <c r="AJ2877" s="2455"/>
      <c r="AK2877" s="2455"/>
      <c r="AL2877" s="2455"/>
    </row>
    <row r="2878" spans="2:38" ht="6.75" customHeight="1">
      <c r="B2878" s="2454"/>
      <c r="C2878" s="2454"/>
      <c r="D2878" s="2454"/>
      <c r="G2878" s="2455"/>
      <c r="H2878" s="2455"/>
      <c r="I2878" s="2455"/>
      <c r="J2878" s="2455"/>
      <c r="K2878" s="2455"/>
      <c r="L2878" s="2455"/>
      <c r="M2878" s="2455"/>
      <c r="N2878" s="2455"/>
      <c r="O2878" s="2455"/>
      <c r="P2878" s="2455"/>
      <c r="R2878" s="2452"/>
      <c r="Z2878" s="2451"/>
      <c r="AA2878" s="2451"/>
      <c r="AB2878" s="2451"/>
    </row>
    <row r="2879" spans="2:38" ht="3.75" customHeight="1"/>
    <row r="2880" spans="2:38" ht="1.5" customHeight="1">
      <c r="B2880" s="2454" t="s">
        <v>2619</v>
      </c>
      <c r="C2880" s="2454"/>
      <c r="D2880" s="2454"/>
      <c r="G2880" s="2455" t="s">
        <v>2347</v>
      </c>
      <c r="H2880" s="2455"/>
      <c r="I2880" s="2455"/>
      <c r="J2880" s="2455"/>
      <c r="K2880" s="2455"/>
      <c r="L2880" s="2455"/>
      <c r="M2880" s="2455"/>
      <c r="N2880" s="2455"/>
      <c r="O2880" s="2455"/>
      <c r="P2880" s="2455"/>
      <c r="T2880" s="2456">
        <v>727</v>
      </c>
      <c r="V2880" s="2457">
        <v>2014</v>
      </c>
      <c r="X2880" s="2457">
        <v>1</v>
      </c>
      <c r="Z2880" s="2451">
        <v>950000</v>
      </c>
      <c r="AA2880" s="2451"/>
      <c r="AB2880" s="2451"/>
      <c r="AC2880" s="2452" t="s">
        <v>1914</v>
      </c>
      <c r="AD2880" s="2452" t="s">
        <v>1817</v>
      </c>
      <c r="AE2880" s="2452"/>
      <c r="AF2880" s="2452"/>
      <c r="AG2880" s="2452"/>
      <c r="AJ2880" s="2455" t="s">
        <v>2199</v>
      </c>
      <c r="AK2880" s="2455"/>
      <c r="AL2880" s="2455"/>
    </row>
    <row r="2881" spans="2:38" ht="7.5" customHeight="1">
      <c r="B2881" s="2454"/>
      <c r="C2881" s="2454"/>
      <c r="D2881" s="2454"/>
      <c r="G2881" s="2455"/>
      <c r="H2881" s="2455"/>
      <c r="I2881" s="2455"/>
      <c r="J2881" s="2455"/>
      <c r="K2881" s="2455"/>
      <c r="L2881" s="2455"/>
      <c r="M2881" s="2455"/>
      <c r="N2881" s="2455"/>
      <c r="O2881" s="2455"/>
      <c r="P2881" s="2455"/>
      <c r="R2881" s="2452" t="s">
        <v>1899</v>
      </c>
      <c r="T2881" s="2456"/>
      <c r="V2881" s="2457"/>
      <c r="X2881" s="2457"/>
      <c r="Z2881" s="2451"/>
      <c r="AA2881" s="2451"/>
      <c r="AB2881" s="2451"/>
      <c r="AC2881" s="2452"/>
      <c r="AD2881" s="2452"/>
      <c r="AE2881" s="2452"/>
      <c r="AF2881" s="2452"/>
      <c r="AG2881" s="2452"/>
      <c r="AJ2881" s="2455"/>
      <c r="AK2881" s="2455"/>
      <c r="AL2881" s="2455"/>
    </row>
    <row r="2882" spans="2:38" ht="6.75" customHeight="1">
      <c r="B2882" s="2454"/>
      <c r="C2882" s="2454"/>
      <c r="D2882" s="2454"/>
      <c r="G2882" s="2455"/>
      <c r="H2882" s="2455"/>
      <c r="I2882" s="2455"/>
      <c r="J2882" s="2455"/>
      <c r="K2882" s="2455"/>
      <c r="L2882" s="2455"/>
      <c r="M2882" s="2455"/>
      <c r="N2882" s="2455"/>
      <c r="O2882" s="2455"/>
      <c r="P2882" s="2455"/>
      <c r="R2882" s="2452"/>
      <c r="Z2882" s="2451"/>
      <c r="AA2882" s="2451"/>
      <c r="AB2882" s="2451"/>
    </row>
    <row r="2883" spans="2:38" ht="3.75" customHeight="1"/>
    <row r="2884" spans="2:38" ht="1.5" customHeight="1">
      <c r="B2884" s="2454" t="s">
        <v>2619</v>
      </c>
      <c r="C2884" s="2454"/>
      <c r="D2884" s="2454"/>
      <c r="G2884" s="2455" t="s">
        <v>2347</v>
      </c>
      <c r="H2884" s="2455"/>
      <c r="I2884" s="2455"/>
      <c r="J2884" s="2455"/>
      <c r="K2884" s="2455"/>
      <c r="L2884" s="2455"/>
      <c r="M2884" s="2455"/>
      <c r="N2884" s="2455"/>
      <c r="O2884" s="2455"/>
      <c r="P2884" s="2455"/>
      <c r="T2884" s="2456">
        <v>728</v>
      </c>
      <c r="V2884" s="2457">
        <v>2014</v>
      </c>
      <c r="X2884" s="2457">
        <v>1</v>
      </c>
      <c r="Z2884" s="2451">
        <v>950000</v>
      </c>
      <c r="AA2884" s="2451"/>
      <c r="AB2884" s="2451"/>
      <c r="AC2884" s="2452" t="s">
        <v>1914</v>
      </c>
      <c r="AD2884" s="2452" t="s">
        <v>1817</v>
      </c>
      <c r="AE2884" s="2452"/>
      <c r="AF2884" s="2452"/>
      <c r="AG2884" s="2452"/>
      <c r="AJ2884" s="2455" t="s">
        <v>2199</v>
      </c>
      <c r="AK2884" s="2455"/>
      <c r="AL2884" s="2455"/>
    </row>
    <row r="2885" spans="2:38" ht="7.5" customHeight="1">
      <c r="B2885" s="2454"/>
      <c r="C2885" s="2454"/>
      <c r="D2885" s="2454"/>
      <c r="G2885" s="2455"/>
      <c r="H2885" s="2455"/>
      <c r="I2885" s="2455"/>
      <c r="J2885" s="2455"/>
      <c r="K2885" s="2455"/>
      <c r="L2885" s="2455"/>
      <c r="M2885" s="2455"/>
      <c r="N2885" s="2455"/>
      <c r="O2885" s="2455"/>
      <c r="P2885" s="2455"/>
      <c r="R2885" s="2452" t="s">
        <v>1899</v>
      </c>
      <c r="T2885" s="2456"/>
      <c r="V2885" s="2457"/>
      <c r="X2885" s="2457"/>
      <c r="Z2885" s="2451"/>
      <c r="AA2885" s="2451"/>
      <c r="AB2885" s="2451"/>
      <c r="AC2885" s="2452"/>
      <c r="AD2885" s="2452"/>
      <c r="AE2885" s="2452"/>
      <c r="AF2885" s="2452"/>
      <c r="AG2885" s="2452"/>
      <c r="AJ2885" s="2455"/>
      <c r="AK2885" s="2455"/>
      <c r="AL2885" s="2455"/>
    </row>
    <row r="2886" spans="2:38" ht="6.75" customHeight="1">
      <c r="B2886" s="2454"/>
      <c r="C2886" s="2454"/>
      <c r="D2886" s="2454"/>
      <c r="G2886" s="2455"/>
      <c r="H2886" s="2455"/>
      <c r="I2886" s="2455"/>
      <c r="J2886" s="2455"/>
      <c r="K2886" s="2455"/>
      <c r="L2886" s="2455"/>
      <c r="M2886" s="2455"/>
      <c r="N2886" s="2455"/>
      <c r="O2886" s="2455"/>
      <c r="P2886" s="2455"/>
      <c r="R2886" s="2452"/>
      <c r="Z2886" s="2451"/>
      <c r="AA2886" s="2451"/>
      <c r="AB2886" s="2451"/>
    </row>
    <row r="2887" spans="2:38" ht="3.75" customHeight="1"/>
    <row r="2888" spans="2:38" ht="1.5" customHeight="1">
      <c r="B2888" s="2454" t="s">
        <v>2619</v>
      </c>
      <c r="C2888" s="2454"/>
      <c r="D2888" s="2454"/>
      <c r="G2888" s="2455" t="s">
        <v>2347</v>
      </c>
      <c r="H2888" s="2455"/>
      <c r="I2888" s="2455"/>
      <c r="J2888" s="2455"/>
      <c r="K2888" s="2455"/>
      <c r="L2888" s="2455"/>
      <c r="M2888" s="2455"/>
      <c r="N2888" s="2455"/>
      <c r="O2888" s="2455"/>
      <c r="P2888" s="2455"/>
      <c r="T2888" s="2456">
        <v>729</v>
      </c>
      <c r="V2888" s="2457">
        <v>2014</v>
      </c>
      <c r="X2888" s="2457">
        <v>1</v>
      </c>
      <c r="Z2888" s="2451">
        <v>950000</v>
      </c>
      <c r="AA2888" s="2451"/>
      <c r="AB2888" s="2451"/>
      <c r="AC2888" s="2452" t="s">
        <v>1914</v>
      </c>
      <c r="AD2888" s="2452" t="s">
        <v>1817</v>
      </c>
      <c r="AE2888" s="2452"/>
      <c r="AF2888" s="2452"/>
      <c r="AG2888" s="2452"/>
      <c r="AJ2888" s="2455" t="s">
        <v>2199</v>
      </c>
      <c r="AK2888" s="2455"/>
      <c r="AL2888" s="2455"/>
    </row>
    <row r="2889" spans="2:38" ht="7.5" customHeight="1">
      <c r="B2889" s="2454"/>
      <c r="C2889" s="2454"/>
      <c r="D2889" s="2454"/>
      <c r="G2889" s="2455"/>
      <c r="H2889" s="2455"/>
      <c r="I2889" s="2455"/>
      <c r="J2889" s="2455"/>
      <c r="K2889" s="2455"/>
      <c r="L2889" s="2455"/>
      <c r="M2889" s="2455"/>
      <c r="N2889" s="2455"/>
      <c r="O2889" s="2455"/>
      <c r="P2889" s="2455"/>
      <c r="R2889" s="2452" t="s">
        <v>1899</v>
      </c>
      <c r="T2889" s="2456"/>
      <c r="V2889" s="2457"/>
      <c r="X2889" s="2457"/>
      <c r="Z2889" s="2451"/>
      <c r="AA2889" s="2451"/>
      <c r="AB2889" s="2451"/>
      <c r="AC2889" s="2452"/>
      <c r="AD2889" s="2452"/>
      <c r="AE2889" s="2452"/>
      <c r="AF2889" s="2452"/>
      <c r="AG2889" s="2452"/>
      <c r="AJ2889" s="2455"/>
      <c r="AK2889" s="2455"/>
      <c r="AL2889" s="2455"/>
    </row>
    <row r="2890" spans="2:38" ht="6.75" customHeight="1">
      <c r="B2890" s="2454"/>
      <c r="C2890" s="2454"/>
      <c r="D2890" s="2454"/>
      <c r="G2890" s="2455"/>
      <c r="H2890" s="2455"/>
      <c r="I2890" s="2455"/>
      <c r="J2890" s="2455"/>
      <c r="K2890" s="2455"/>
      <c r="L2890" s="2455"/>
      <c r="M2890" s="2455"/>
      <c r="N2890" s="2455"/>
      <c r="O2890" s="2455"/>
      <c r="P2890" s="2455"/>
      <c r="R2890" s="2452"/>
      <c r="Z2890" s="2451"/>
      <c r="AA2890" s="2451"/>
      <c r="AB2890" s="2451"/>
    </row>
    <row r="2891" spans="2:38" ht="3.75" customHeight="1"/>
    <row r="2892" spans="2:38" ht="1.5" customHeight="1">
      <c r="B2892" s="2454" t="s">
        <v>2619</v>
      </c>
      <c r="C2892" s="2454"/>
      <c r="D2892" s="2454"/>
      <c r="G2892" s="2455" t="s">
        <v>2347</v>
      </c>
      <c r="H2892" s="2455"/>
      <c r="I2892" s="2455"/>
      <c r="J2892" s="2455"/>
      <c r="K2892" s="2455"/>
      <c r="L2892" s="2455"/>
      <c r="M2892" s="2455"/>
      <c r="N2892" s="2455"/>
      <c r="O2892" s="2455"/>
      <c r="P2892" s="2455"/>
      <c r="T2892" s="2456">
        <v>730</v>
      </c>
      <c r="V2892" s="2457">
        <v>2014</v>
      </c>
      <c r="X2892" s="2457">
        <v>1</v>
      </c>
      <c r="Z2892" s="2451">
        <v>950000</v>
      </c>
      <c r="AA2892" s="2451"/>
      <c r="AB2892" s="2451"/>
      <c r="AC2892" s="2452" t="s">
        <v>1914</v>
      </c>
      <c r="AD2892" s="2452" t="s">
        <v>1817</v>
      </c>
      <c r="AE2892" s="2452"/>
      <c r="AF2892" s="2452"/>
      <c r="AG2892" s="2452"/>
      <c r="AJ2892" s="2455" t="s">
        <v>2199</v>
      </c>
      <c r="AK2892" s="2455"/>
      <c r="AL2892" s="2455"/>
    </row>
    <row r="2893" spans="2:38" ht="7.5" customHeight="1">
      <c r="B2893" s="2454"/>
      <c r="C2893" s="2454"/>
      <c r="D2893" s="2454"/>
      <c r="G2893" s="2455"/>
      <c r="H2893" s="2455"/>
      <c r="I2893" s="2455"/>
      <c r="J2893" s="2455"/>
      <c r="K2893" s="2455"/>
      <c r="L2893" s="2455"/>
      <c r="M2893" s="2455"/>
      <c r="N2893" s="2455"/>
      <c r="O2893" s="2455"/>
      <c r="P2893" s="2455"/>
      <c r="R2893" s="2452" t="s">
        <v>1899</v>
      </c>
      <c r="T2893" s="2456"/>
      <c r="V2893" s="2457"/>
      <c r="X2893" s="2457"/>
      <c r="Z2893" s="2451"/>
      <c r="AA2893" s="2451"/>
      <c r="AB2893" s="2451"/>
      <c r="AC2893" s="2452"/>
      <c r="AD2893" s="2452"/>
      <c r="AE2893" s="2452"/>
      <c r="AF2893" s="2452"/>
      <c r="AG2893" s="2452"/>
      <c r="AJ2893" s="2455"/>
      <c r="AK2893" s="2455"/>
      <c r="AL2893" s="2455"/>
    </row>
    <row r="2894" spans="2:38" ht="6.75" customHeight="1">
      <c r="B2894" s="2454"/>
      <c r="C2894" s="2454"/>
      <c r="D2894" s="2454"/>
      <c r="G2894" s="2455"/>
      <c r="H2894" s="2455"/>
      <c r="I2894" s="2455"/>
      <c r="J2894" s="2455"/>
      <c r="K2894" s="2455"/>
      <c r="L2894" s="2455"/>
      <c r="M2894" s="2455"/>
      <c r="N2894" s="2455"/>
      <c r="O2894" s="2455"/>
      <c r="P2894" s="2455"/>
      <c r="R2894" s="2452"/>
      <c r="Z2894" s="2451"/>
      <c r="AA2894" s="2451"/>
      <c r="AB2894" s="2451"/>
    </row>
    <row r="2895" spans="2:38" ht="3.75" customHeight="1"/>
    <row r="2896" spans="2:38" ht="1.5" customHeight="1">
      <c r="B2896" s="2454" t="s">
        <v>2619</v>
      </c>
      <c r="C2896" s="2454"/>
      <c r="D2896" s="2454"/>
      <c r="G2896" s="2455" t="s">
        <v>2347</v>
      </c>
      <c r="H2896" s="2455"/>
      <c r="I2896" s="2455"/>
      <c r="J2896" s="2455"/>
      <c r="K2896" s="2455"/>
      <c r="L2896" s="2455"/>
      <c r="M2896" s="2455"/>
      <c r="N2896" s="2455"/>
      <c r="O2896" s="2455"/>
      <c r="P2896" s="2455"/>
      <c r="T2896" s="2456">
        <v>731</v>
      </c>
      <c r="V2896" s="2457">
        <v>2015</v>
      </c>
      <c r="X2896" s="2457">
        <v>1</v>
      </c>
      <c r="Z2896" s="2451">
        <v>2300000</v>
      </c>
      <c r="AA2896" s="2451"/>
      <c r="AB2896" s="2451"/>
      <c r="AC2896" s="2452" t="s">
        <v>13</v>
      </c>
      <c r="AD2896" s="2452" t="s">
        <v>1817</v>
      </c>
      <c r="AE2896" s="2452"/>
      <c r="AF2896" s="2452"/>
      <c r="AG2896" s="2452"/>
      <c r="AI2896" s="2452" t="s">
        <v>12</v>
      </c>
      <c r="AJ2896" s="2455" t="s">
        <v>12</v>
      </c>
      <c r="AK2896" s="2455"/>
      <c r="AL2896" s="2455"/>
    </row>
    <row r="2897" spans="2:38" ht="7.5" customHeight="1">
      <c r="B2897" s="2454"/>
      <c r="C2897" s="2454"/>
      <c r="D2897" s="2454"/>
      <c r="G2897" s="2455"/>
      <c r="H2897" s="2455"/>
      <c r="I2897" s="2455"/>
      <c r="J2897" s="2455"/>
      <c r="K2897" s="2455"/>
      <c r="L2897" s="2455"/>
      <c r="M2897" s="2455"/>
      <c r="N2897" s="2455"/>
      <c r="O2897" s="2455"/>
      <c r="P2897" s="2455"/>
      <c r="R2897" s="2452" t="s">
        <v>2620</v>
      </c>
      <c r="T2897" s="2456"/>
      <c r="V2897" s="2457"/>
      <c r="X2897" s="2457"/>
      <c r="Z2897" s="2451"/>
      <c r="AA2897" s="2451"/>
      <c r="AB2897" s="2451"/>
      <c r="AC2897" s="2452"/>
      <c r="AD2897" s="2452"/>
      <c r="AE2897" s="2452"/>
      <c r="AF2897" s="2452"/>
      <c r="AG2897" s="2452"/>
      <c r="AI2897" s="2452"/>
      <c r="AJ2897" s="2455"/>
      <c r="AK2897" s="2455"/>
      <c r="AL2897" s="2455"/>
    </row>
    <row r="2898" spans="2:38" ht="6.75" customHeight="1">
      <c r="B2898" s="2454"/>
      <c r="C2898" s="2454"/>
      <c r="D2898" s="2454"/>
      <c r="G2898" s="2455"/>
      <c r="H2898" s="2455"/>
      <c r="I2898" s="2455"/>
      <c r="J2898" s="2455"/>
      <c r="K2898" s="2455"/>
      <c r="L2898" s="2455"/>
      <c r="M2898" s="2455"/>
      <c r="N2898" s="2455"/>
      <c r="O2898" s="2455"/>
      <c r="P2898" s="2455"/>
      <c r="R2898" s="2452"/>
      <c r="Z2898" s="2451"/>
      <c r="AA2898" s="2451"/>
      <c r="AB2898" s="2451"/>
    </row>
    <row r="2899" spans="2:38" ht="3.75" customHeight="1"/>
    <row r="2900" spans="2:38" ht="1.5" customHeight="1">
      <c r="B2900" s="2454" t="s">
        <v>2619</v>
      </c>
      <c r="C2900" s="2454"/>
      <c r="D2900" s="2454"/>
      <c r="G2900" s="2455" t="s">
        <v>2347</v>
      </c>
      <c r="H2900" s="2455"/>
      <c r="I2900" s="2455"/>
      <c r="J2900" s="2455"/>
      <c r="K2900" s="2455"/>
      <c r="L2900" s="2455"/>
      <c r="M2900" s="2455"/>
      <c r="N2900" s="2455"/>
      <c r="O2900" s="2455"/>
      <c r="P2900" s="2455"/>
      <c r="T2900" s="2456">
        <v>732</v>
      </c>
      <c r="V2900" s="2457">
        <v>2007</v>
      </c>
      <c r="X2900" s="2457">
        <v>1</v>
      </c>
      <c r="Z2900" s="2451">
        <v>660000</v>
      </c>
      <c r="AA2900" s="2451"/>
      <c r="AB2900" s="2451"/>
      <c r="AC2900" s="2452" t="s">
        <v>1914</v>
      </c>
      <c r="AD2900" s="2452" t="s">
        <v>596</v>
      </c>
      <c r="AE2900" s="2452"/>
      <c r="AF2900" s="2452"/>
      <c r="AG2900" s="2452"/>
      <c r="AJ2900" s="2455" t="s">
        <v>2199</v>
      </c>
      <c r="AK2900" s="2455"/>
      <c r="AL2900" s="2455"/>
    </row>
    <row r="2901" spans="2:38" ht="7.5" customHeight="1">
      <c r="B2901" s="2454"/>
      <c r="C2901" s="2454"/>
      <c r="D2901" s="2454"/>
      <c r="G2901" s="2455"/>
      <c r="H2901" s="2455"/>
      <c r="I2901" s="2455"/>
      <c r="J2901" s="2455"/>
      <c r="K2901" s="2455"/>
      <c r="L2901" s="2455"/>
      <c r="M2901" s="2455"/>
      <c r="N2901" s="2455"/>
      <c r="O2901" s="2455"/>
      <c r="P2901" s="2455"/>
      <c r="R2901" s="2452" t="s">
        <v>1897</v>
      </c>
      <c r="T2901" s="2456"/>
      <c r="V2901" s="2457"/>
      <c r="X2901" s="2457"/>
      <c r="Z2901" s="2451"/>
      <c r="AA2901" s="2451"/>
      <c r="AB2901" s="2451"/>
      <c r="AC2901" s="2452"/>
      <c r="AD2901" s="2452"/>
      <c r="AE2901" s="2452"/>
      <c r="AF2901" s="2452"/>
      <c r="AG2901" s="2452"/>
      <c r="AJ2901" s="2455"/>
      <c r="AK2901" s="2455"/>
      <c r="AL2901" s="2455"/>
    </row>
    <row r="2902" spans="2:38" ht="6.75" customHeight="1">
      <c r="B2902" s="2454"/>
      <c r="C2902" s="2454"/>
      <c r="D2902" s="2454"/>
      <c r="G2902" s="2455"/>
      <c r="H2902" s="2455"/>
      <c r="I2902" s="2455"/>
      <c r="J2902" s="2455"/>
      <c r="K2902" s="2455"/>
      <c r="L2902" s="2455"/>
      <c r="M2902" s="2455"/>
      <c r="N2902" s="2455"/>
      <c r="O2902" s="2455"/>
      <c r="P2902" s="2455"/>
      <c r="R2902" s="2452"/>
      <c r="Z2902" s="2451"/>
      <c r="AA2902" s="2451"/>
      <c r="AB2902" s="2451"/>
    </row>
    <row r="2903" spans="2:38" ht="3.75" customHeight="1"/>
    <row r="2904" spans="2:38" ht="1.5" customHeight="1">
      <c r="B2904" s="2454" t="s">
        <v>2619</v>
      </c>
      <c r="C2904" s="2454"/>
      <c r="D2904" s="2454"/>
      <c r="G2904" s="2455" t="s">
        <v>2347</v>
      </c>
      <c r="H2904" s="2455"/>
      <c r="I2904" s="2455"/>
      <c r="J2904" s="2455"/>
      <c r="K2904" s="2455"/>
      <c r="L2904" s="2455"/>
      <c r="M2904" s="2455"/>
      <c r="N2904" s="2455"/>
      <c r="O2904" s="2455"/>
      <c r="P2904" s="2455"/>
      <c r="T2904" s="2456">
        <v>733</v>
      </c>
      <c r="V2904" s="2457">
        <v>2011</v>
      </c>
      <c r="X2904" s="2457">
        <v>1</v>
      </c>
      <c r="Z2904" s="2451">
        <v>3500000</v>
      </c>
      <c r="AA2904" s="2451"/>
      <c r="AB2904" s="2451"/>
      <c r="AC2904" s="2452" t="s">
        <v>1914</v>
      </c>
      <c r="AD2904" s="2452" t="s">
        <v>1817</v>
      </c>
      <c r="AE2904" s="2452"/>
      <c r="AF2904" s="2452"/>
      <c r="AG2904" s="2452"/>
      <c r="AJ2904" s="2455" t="s">
        <v>2199</v>
      </c>
      <c r="AK2904" s="2455"/>
      <c r="AL2904" s="2455"/>
    </row>
    <row r="2905" spans="2:38" ht="7.5" customHeight="1">
      <c r="B2905" s="2454"/>
      <c r="C2905" s="2454"/>
      <c r="D2905" s="2454"/>
      <c r="G2905" s="2455"/>
      <c r="H2905" s="2455"/>
      <c r="I2905" s="2455"/>
      <c r="J2905" s="2455"/>
      <c r="K2905" s="2455"/>
      <c r="L2905" s="2455"/>
      <c r="M2905" s="2455"/>
      <c r="N2905" s="2455"/>
      <c r="O2905" s="2455"/>
      <c r="P2905" s="2455"/>
      <c r="R2905" s="2452" t="s">
        <v>1897</v>
      </c>
      <c r="T2905" s="2456"/>
      <c r="V2905" s="2457"/>
      <c r="X2905" s="2457"/>
      <c r="Z2905" s="2451"/>
      <c r="AA2905" s="2451"/>
      <c r="AB2905" s="2451"/>
      <c r="AC2905" s="2452"/>
      <c r="AD2905" s="2452"/>
      <c r="AE2905" s="2452"/>
      <c r="AF2905" s="2452"/>
      <c r="AG2905" s="2452"/>
      <c r="AJ2905" s="2455"/>
      <c r="AK2905" s="2455"/>
      <c r="AL2905" s="2455"/>
    </row>
    <row r="2906" spans="2:38" ht="6.75" customHeight="1">
      <c r="B2906" s="2454"/>
      <c r="C2906" s="2454"/>
      <c r="D2906" s="2454"/>
      <c r="G2906" s="2455"/>
      <c r="H2906" s="2455"/>
      <c r="I2906" s="2455"/>
      <c r="J2906" s="2455"/>
      <c r="K2906" s="2455"/>
      <c r="L2906" s="2455"/>
      <c r="M2906" s="2455"/>
      <c r="N2906" s="2455"/>
      <c r="O2906" s="2455"/>
      <c r="P2906" s="2455"/>
      <c r="R2906" s="2452"/>
      <c r="Z2906" s="2451"/>
      <c r="AA2906" s="2451"/>
      <c r="AB2906" s="2451"/>
    </row>
    <row r="2907" spans="2:38" ht="3.75" customHeight="1"/>
    <row r="2908" spans="2:38" ht="1.5" customHeight="1">
      <c r="B2908" s="2454" t="s">
        <v>2619</v>
      </c>
      <c r="C2908" s="2454"/>
      <c r="D2908" s="2454"/>
      <c r="G2908" s="2455" t="s">
        <v>2347</v>
      </c>
      <c r="H2908" s="2455"/>
      <c r="I2908" s="2455"/>
      <c r="J2908" s="2455"/>
      <c r="K2908" s="2455"/>
      <c r="L2908" s="2455"/>
      <c r="M2908" s="2455"/>
      <c r="N2908" s="2455"/>
      <c r="O2908" s="2455"/>
      <c r="P2908" s="2455"/>
      <c r="T2908" s="2456">
        <v>734</v>
      </c>
      <c r="V2908" s="2457">
        <v>2010</v>
      </c>
      <c r="X2908" s="2457">
        <v>1</v>
      </c>
      <c r="Z2908" s="2451">
        <v>800000</v>
      </c>
      <c r="AA2908" s="2451"/>
      <c r="AB2908" s="2451"/>
      <c r="AC2908" s="2452" t="s">
        <v>13</v>
      </c>
      <c r="AD2908" s="2452" t="s">
        <v>1817</v>
      </c>
      <c r="AE2908" s="2452"/>
      <c r="AF2908" s="2452"/>
      <c r="AG2908" s="2452"/>
      <c r="AI2908" s="2452" t="s">
        <v>12</v>
      </c>
      <c r="AJ2908" s="2455" t="s">
        <v>12</v>
      </c>
      <c r="AK2908" s="2455"/>
      <c r="AL2908" s="2455"/>
    </row>
    <row r="2909" spans="2:38" ht="7.5" customHeight="1">
      <c r="B2909" s="2454"/>
      <c r="C2909" s="2454"/>
      <c r="D2909" s="2454"/>
      <c r="G2909" s="2455"/>
      <c r="H2909" s="2455"/>
      <c r="I2909" s="2455"/>
      <c r="J2909" s="2455"/>
      <c r="K2909" s="2455"/>
      <c r="L2909" s="2455"/>
      <c r="M2909" s="2455"/>
      <c r="N2909" s="2455"/>
      <c r="O2909" s="2455"/>
      <c r="P2909" s="2455"/>
      <c r="R2909" s="2452" t="s">
        <v>2620</v>
      </c>
      <c r="T2909" s="2456"/>
      <c r="V2909" s="2457"/>
      <c r="X2909" s="2457"/>
      <c r="Z2909" s="2451"/>
      <c r="AA2909" s="2451"/>
      <c r="AB2909" s="2451"/>
      <c r="AC2909" s="2452"/>
      <c r="AD2909" s="2452"/>
      <c r="AE2909" s="2452"/>
      <c r="AF2909" s="2452"/>
      <c r="AG2909" s="2452"/>
      <c r="AI2909" s="2452"/>
      <c r="AJ2909" s="2455"/>
      <c r="AK2909" s="2455"/>
      <c r="AL2909" s="2455"/>
    </row>
    <row r="2910" spans="2:38" ht="6.75" customHeight="1">
      <c r="B2910" s="2454"/>
      <c r="C2910" s="2454"/>
      <c r="D2910" s="2454"/>
      <c r="G2910" s="2455"/>
      <c r="H2910" s="2455"/>
      <c r="I2910" s="2455"/>
      <c r="J2910" s="2455"/>
      <c r="K2910" s="2455"/>
      <c r="L2910" s="2455"/>
      <c r="M2910" s="2455"/>
      <c r="N2910" s="2455"/>
      <c r="O2910" s="2455"/>
      <c r="P2910" s="2455"/>
      <c r="R2910" s="2452"/>
      <c r="Z2910" s="2451"/>
      <c r="AA2910" s="2451"/>
      <c r="AB2910" s="2451"/>
    </row>
    <row r="2911" spans="2:38" ht="3.75" customHeight="1"/>
    <row r="2912" spans="2:38" ht="9.75" customHeight="1">
      <c r="B2912" s="2454" t="s">
        <v>2619</v>
      </c>
      <c r="C2912" s="2454"/>
      <c r="D2912" s="2454"/>
      <c r="G2912" s="2455" t="s">
        <v>2347</v>
      </c>
      <c r="H2912" s="2455"/>
      <c r="I2912" s="2455"/>
      <c r="J2912" s="2455"/>
      <c r="K2912" s="2455"/>
      <c r="L2912" s="2455"/>
      <c r="M2912" s="2455"/>
      <c r="N2912" s="2455"/>
      <c r="O2912" s="2455"/>
      <c r="P2912" s="2455"/>
      <c r="T2912" s="968">
        <v>735</v>
      </c>
      <c r="V2912" s="967">
        <v>2012</v>
      </c>
      <c r="X2912" s="967">
        <v>1</v>
      </c>
      <c r="Z2912" s="2451">
        <v>4773438</v>
      </c>
      <c r="AA2912" s="2451"/>
      <c r="AB2912" s="2451"/>
      <c r="AC2912" s="969" t="s">
        <v>1914</v>
      </c>
      <c r="AD2912" s="2452" t="s">
        <v>1817</v>
      </c>
      <c r="AE2912" s="2452"/>
      <c r="AF2912" s="2452"/>
      <c r="AG2912" s="2452"/>
      <c r="AJ2912" s="2455" t="s">
        <v>2237</v>
      </c>
      <c r="AK2912" s="2455"/>
      <c r="AL2912" s="2455"/>
    </row>
    <row r="2913" spans="2:38" ht="6.75" customHeight="1">
      <c r="B2913" s="2454"/>
      <c r="C2913" s="2454"/>
      <c r="D2913" s="2454"/>
      <c r="G2913" s="2455"/>
      <c r="H2913" s="2455"/>
      <c r="I2913" s="2455"/>
      <c r="J2913" s="2455"/>
      <c r="K2913" s="2455"/>
      <c r="L2913" s="2455"/>
      <c r="M2913" s="2455"/>
      <c r="N2913" s="2455"/>
      <c r="O2913" s="2455"/>
      <c r="P2913" s="2455"/>
      <c r="Z2913" s="2451"/>
      <c r="AA2913" s="2451"/>
      <c r="AB2913" s="2451"/>
    </row>
    <row r="2914" spans="2:38" ht="3.75" customHeight="1"/>
    <row r="2915" spans="2:38" ht="1.5" customHeight="1">
      <c r="B2915" s="2454" t="s">
        <v>2619</v>
      </c>
      <c r="C2915" s="2454"/>
      <c r="D2915" s="2454"/>
      <c r="G2915" s="2455" t="s">
        <v>2347</v>
      </c>
      <c r="H2915" s="2455"/>
      <c r="I2915" s="2455"/>
      <c r="J2915" s="2455"/>
      <c r="K2915" s="2455"/>
      <c r="L2915" s="2455"/>
      <c r="M2915" s="2455"/>
      <c r="N2915" s="2455"/>
      <c r="O2915" s="2455"/>
      <c r="P2915" s="2455"/>
      <c r="T2915" s="2456">
        <v>736</v>
      </c>
      <c r="V2915" s="2457">
        <v>2012</v>
      </c>
      <c r="X2915" s="2457">
        <v>1</v>
      </c>
      <c r="Z2915" s="2451">
        <v>2176267</v>
      </c>
      <c r="AA2915" s="2451"/>
      <c r="AB2915" s="2451"/>
      <c r="AC2915" s="2452" t="s">
        <v>1914</v>
      </c>
      <c r="AD2915" s="2452" t="s">
        <v>1817</v>
      </c>
      <c r="AE2915" s="2452"/>
      <c r="AF2915" s="2452"/>
      <c r="AG2915" s="2452"/>
      <c r="AJ2915" s="2455" t="s">
        <v>2199</v>
      </c>
      <c r="AK2915" s="2455"/>
      <c r="AL2915" s="2455"/>
    </row>
    <row r="2916" spans="2:38" ht="7.5" customHeight="1">
      <c r="B2916" s="2454"/>
      <c r="C2916" s="2454"/>
      <c r="D2916" s="2454"/>
      <c r="G2916" s="2455"/>
      <c r="H2916" s="2455"/>
      <c r="I2916" s="2455"/>
      <c r="J2916" s="2455"/>
      <c r="K2916" s="2455"/>
      <c r="L2916" s="2455"/>
      <c r="M2916" s="2455"/>
      <c r="N2916" s="2455"/>
      <c r="O2916" s="2455"/>
      <c r="P2916" s="2455"/>
      <c r="R2916" s="2452" t="s">
        <v>2393</v>
      </c>
      <c r="T2916" s="2456"/>
      <c r="V2916" s="2457"/>
      <c r="X2916" s="2457"/>
      <c r="Z2916" s="2451"/>
      <c r="AA2916" s="2451"/>
      <c r="AB2916" s="2451"/>
      <c r="AC2916" s="2452"/>
      <c r="AD2916" s="2452"/>
      <c r="AE2916" s="2452"/>
      <c r="AF2916" s="2452"/>
      <c r="AG2916" s="2452"/>
      <c r="AJ2916" s="2455"/>
      <c r="AK2916" s="2455"/>
      <c r="AL2916" s="2455"/>
    </row>
    <row r="2917" spans="2:38" ht="6.75" customHeight="1">
      <c r="B2917" s="2454"/>
      <c r="C2917" s="2454"/>
      <c r="D2917" s="2454"/>
      <c r="G2917" s="2455"/>
      <c r="H2917" s="2455"/>
      <c r="I2917" s="2455"/>
      <c r="J2917" s="2455"/>
      <c r="K2917" s="2455"/>
      <c r="L2917" s="2455"/>
      <c r="M2917" s="2455"/>
      <c r="N2917" s="2455"/>
      <c r="O2917" s="2455"/>
      <c r="P2917" s="2455"/>
      <c r="R2917" s="2452"/>
      <c r="Z2917" s="2451"/>
      <c r="AA2917" s="2451"/>
      <c r="AB2917" s="2451"/>
    </row>
    <row r="2918" spans="2:38" ht="3.75" customHeight="1"/>
    <row r="2919" spans="2:38" ht="1.5" customHeight="1">
      <c r="B2919" s="2454" t="s">
        <v>2619</v>
      </c>
      <c r="C2919" s="2454"/>
      <c r="D2919" s="2454"/>
      <c r="G2919" s="2455" t="s">
        <v>2347</v>
      </c>
      <c r="H2919" s="2455"/>
      <c r="I2919" s="2455"/>
      <c r="J2919" s="2455"/>
      <c r="K2919" s="2455"/>
      <c r="L2919" s="2455"/>
      <c r="M2919" s="2455"/>
      <c r="N2919" s="2455"/>
      <c r="O2919" s="2455"/>
      <c r="P2919" s="2455"/>
      <c r="T2919" s="2456">
        <v>737</v>
      </c>
      <c r="V2919" s="2457">
        <v>2010</v>
      </c>
      <c r="X2919" s="2457">
        <v>1</v>
      </c>
      <c r="Z2919" s="2451">
        <v>800000</v>
      </c>
      <c r="AA2919" s="2451"/>
      <c r="AB2919" s="2451"/>
      <c r="AC2919" s="2452" t="s">
        <v>13</v>
      </c>
      <c r="AD2919" s="2452" t="s">
        <v>1817</v>
      </c>
      <c r="AE2919" s="2452"/>
      <c r="AF2919" s="2452"/>
      <c r="AG2919" s="2452"/>
      <c r="AI2919" s="2452" t="s">
        <v>12</v>
      </c>
      <c r="AJ2919" s="2455" t="s">
        <v>12</v>
      </c>
      <c r="AK2919" s="2455"/>
      <c r="AL2919" s="2455"/>
    </row>
    <row r="2920" spans="2:38" ht="7.5" customHeight="1">
      <c r="B2920" s="2454"/>
      <c r="C2920" s="2454"/>
      <c r="D2920" s="2454"/>
      <c r="G2920" s="2455"/>
      <c r="H2920" s="2455"/>
      <c r="I2920" s="2455"/>
      <c r="J2920" s="2455"/>
      <c r="K2920" s="2455"/>
      <c r="L2920" s="2455"/>
      <c r="M2920" s="2455"/>
      <c r="N2920" s="2455"/>
      <c r="O2920" s="2455"/>
      <c r="P2920" s="2455"/>
      <c r="R2920" s="2452" t="s">
        <v>2620</v>
      </c>
      <c r="T2920" s="2456"/>
      <c r="V2920" s="2457"/>
      <c r="X2920" s="2457"/>
      <c r="Z2920" s="2451"/>
      <c r="AA2920" s="2451"/>
      <c r="AB2920" s="2451"/>
      <c r="AC2920" s="2452"/>
      <c r="AD2920" s="2452"/>
      <c r="AE2920" s="2452"/>
      <c r="AF2920" s="2452"/>
      <c r="AG2920" s="2452"/>
      <c r="AI2920" s="2452"/>
      <c r="AJ2920" s="2455"/>
      <c r="AK2920" s="2455"/>
      <c r="AL2920" s="2455"/>
    </row>
    <row r="2921" spans="2:38" ht="6.75" customHeight="1">
      <c r="B2921" s="2454"/>
      <c r="C2921" s="2454"/>
      <c r="D2921" s="2454"/>
      <c r="G2921" s="2455"/>
      <c r="H2921" s="2455"/>
      <c r="I2921" s="2455"/>
      <c r="J2921" s="2455"/>
      <c r="K2921" s="2455"/>
      <c r="L2921" s="2455"/>
      <c r="M2921" s="2455"/>
      <c r="N2921" s="2455"/>
      <c r="O2921" s="2455"/>
      <c r="P2921" s="2455"/>
      <c r="R2921" s="2452"/>
      <c r="Z2921" s="2451"/>
      <c r="AA2921" s="2451"/>
      <c r="AB2921" s="2451"/>
    </row>
    <row r="2922" spans="2:38" ht="3.75" customHeight="1"/>
    <row r="2923" spans="2:38" ht="1.5" customHeight="1">
      <c r="B2923" s="2454" t="s">
        <v>2619</v>
      </c>
      <c r="C2923" s="2454"/>
      <c r="D2923" s="2454"/>
      <c r="G2923" s="2455" t="s">
        <v>2347</v>
      </c>
      <c r="H2923" s="2455"/>
      <c r="I2923" s="2455"/>
      <c r="J2923" s="2455"/>
      <c r="K2923" s="2455"/>
      <c r="L2923" s="2455"/>
      <c r="M2923" s="2455"/>
      <c r="N2923" s="2455"/>
      <c r="O2923" s="2455"/>
      <c r="P2923" s="2455"/>
      <c r="T2923" s="2456">
        <v>738</v>
      </c>
      <c r="V2923" s="2457">
        <v>2017</v>
      </c>
      <c r="X2923" s="2457">
        <v>1</v>
      </c>
      <c r="Z2923" s="2451">
        <v>1222476</v>
      </c>
      <c r="AA2923" s="2451"/>
      <c r="AB2923" s="2451"/>
      <c r="AC2923" s="2452" t="s">
        <v>13</v>
      </c>
      <c r="AD2923" s="2452" t="s">
        <v>1817</v>
      </c>
      <c r="AE2923" s="2452"/>
      <c r="AF2923" s="2452"/>
      <c r="AG2923" s="2452"/>
      <c r="AI2923" s="2452" t="s">
        <v>12</v>
      </c>
    </row>
    <row r="2924" spans="2:38" ht="7.5" customHeight="1">
      <c r="B2924" s="2454"/>
      <c r="C2924" s="2454"/>
      <c r="D2924" s="2454"/>
      <c r="G2924" s="2455"/>
      <c r="H2924" s="2455"/>
      <c r="I2924" s="2455"/>
      <c r="J2924" s="2455"/>
      <c r="K2924" s="2455"/>
      <c r="L2924" s="2455"/>
      <c r="M2924" s="2455"/>
      <c r="N2924" s="2455"/>
      <c r="O2924" s="2455"/>
      <c r="P2924" s="2455"/>
      <c r="R2924" s="2452" t="s">
        <v>2620</v>
      </c>
      <c r="T2924" s="2456"/>
      <c r="V2924" s="2457"/>
      <c r="X2924" s="2457"/>
      <c r="Z2924" s="2451"/>
      <c r="AA2924" s="2451"/>
      <c r="AB2924" s="2451"/>
      <c r="AC2924" s="2452"/>
      <c r="AD2924" s="2452"/>
      <c r="AE2924" s="2452"/>
      <c r="AF2924" s="2452"/>
      <c r="AG2924" s="2452"/>
      <c r="AI2924" s="2452"/>
    </row>
    <row r="2925" spans="2:38" ht="6.75" customHeight="1">
      <c r="B2925" s="2454"/>
      <c r="C2925" s="2454"/>
      <c r="D2925" s="2454"/>
      <c r="G2925" s="2455"/>
      <c r="H2925" s="2455"/>
      <c r="I2925" s="2455"/>
      <c r="J2925" s="2455"/>
      <c r="K2925" s="2455"/>
      <c r="L2925" s="2455"/>
      <c r="M2925" s="2455"/>
      <c r="N2925" s="2455"/>
      <c r="O2925" s="2455"/>
      <c r="P2925" s="2455"/>
      <c r="R2925" s="2452"/>
      <c r="Z2925" s="2451"/>
      <c r="AA2925" s="2451"/>
      <c r="AB2925" s="2451"/>
    </row>
    <row r="2926" spans="2:38" ht="3.75" customHeight="1"/>
    <row r="2927" spans="2:38" ht="1.5" customHeight="1">
      <c r="B2927" s="2454" t="s">
        <v>2619</v>
      </c>
      <c r="C2927" s="2454"/>
      <c r="D2927" s="2454"/>
      <c r="G2927" s="2455" t="s">
        <v>2347</v>
      </c>
      <c r="H2927" s="2455"/>
      <c r="I2927" s="2455"/>
      <c r="J2927" s="2455"/>
      <c r="K2927" s="2455"/>
      <c r="L2927" s="2455"/>
      <c r="M2927" s="2455"/>
      <c r="N2927" s="2455"/>
      <c r="O2927" s="2455"/>
      <c r="P2927" s="2455"/>
      <c r="T2927" s="2456">
        <v>739</v>
      </c>
      <c r="V2927" s="2457">
        <v>2017</v>
      </c>
      <c r="X2927" s="2457">
        <v>1</v>
      </c>
      <c r="Z2927" s="2451">
        <v>1222476</v>
      </c>
      <c r="AA2927" s="2451"/>
      <c r="AB2927" s="2451"/>
      <c r="AC2927" s="2452" t="s">
        <v>13</v>
      </c>
      <c r="AD2927" s="2452" t="s">
        <v>1817</v>
      </c>
      <c r="AE2927" s="2452"/>
      <c r="AF2927" s="2452"/>
      <c r="AG2927" s="2452"/>
      <c r="AI2927" s="2452" t="s">
        <v>12</v>
      </c>
    </row>
    <row r="2928" spans="2:38" ht="7.5" customHeight="1">
      <c r="B2928" s="2454"/>
      <c r="C2928" s="2454"/>
      <c r="D2928" s="2454"/>
      <c r="G2928" s="2455"/>
      <c r="H2928" s="2455"/>
      <c r="I2928" s="2455"/>
      <c r="J2928" s="2455"/>
      <c r="K2928" s="2455"/>
      <c r="L2928" s="2455"/>
      <c r="M2928" s="2455"/>
      <c r="N2928" s="2455"/>
      <c r="O2928" s="2455"/>
      <c r="P2928" s="2455"/>
      <c r="R2928" s="2452" t="s">
        <v>2620</v>
      </c>
      <c r="T2928" s="2456"/>
      <c r="V2928" s="2457"/>
      <c r="X2928" s="2457"/>
      <c r="Z2928" s="2451"/>
      <c r="AA2928" s="2451"/>
      <c r="AB2928" s="2451"/>
      <c r="AC2928" s="2452"/>
      <c r="AD2928" s="2452"/>
      <c r="AE2928" s="2452"/>
      <c r="AF2928" s="2452"/>
      <c r="AG2928" s="2452"/>
      <c r="AI2928" s="2452"/>
    </row>
    <row r="2929" spans="2:38" ht="6.75" customHeight="1">
      <c r="B2929" s="2454"/>
      <c r="C2929" s="2454"/>
      <c r="D2929" s="2454"/>
      <c r="G2929" s="2455"/>
      <c r="H2929" s="2455"/>
      <c r="I2929" s="2455"/>
      <c r="J2929" s="2455"/>
      <c r="K2929" s="2455"/>
      <c r="L2929" s="2455"/>
      <c r="M2929" s="2455"/>
      <c r="N2929" s="2455"/>
      <c r="O2929" s="2455"/>
      <c r="P2929" s="2455"/>
      <c r="R2929" s="2452"/>
      <c r="Z2929" s="2451"/>
      <c r="AA2929" s="2451"/>
      <c r="AB2929" s="2451"/>
    </row>
    <row r="2930" spans="2:38" ht="3.75" customHeight="1"/>
    <row r="2931" spans="2:38" ht="1.5" customHeight="1">
      <c r="B2931" s="2454" t="s">
        <v>2619</v>
      </c>
      <c r="C2931" s="2454"/>
      <c r="D2931" s="2454"/>
      <c r="G2931" s="2455" t="s">
        <v>2347</v>
      </c>
      <c r="H2931" s="2455"/>
      <c r="I2931" s="2455"/>
      <c r="J2931" s="2455"/>
      <c r="K2931" s="2455"/>
      <c r="L2931" s="2455"/>
      <c r="M2931" s="2455"/>
      <c r="N2931" s="2455"/>
      <c r="O2931" s="2455"/>
      <c r="P2931" s="2455"/>
      <c r="T2931" s="2456">
        <v>740</v>
      </c>
      <c r="V2931" s="2457">
        <v>2017</v>
      </c>
      <c r="X2931" s="2457">
        <v>1</v>
      </c>
      <c r="Z2931" s="2451">
        <v>1222476</v>
      </c>
      <c r="AA2931" s="2451"/>
      <c r="AB2931" s="2451"/>
      <c r="AC2931" s="2452" t="s">
        <v>13</v>
      </c>
      <c r="AD2931" s="2452" t="s">
        <v>1817</v>
      </c>
      <c r="AE2931" s="2452"/>
      <c r="AF2931" s="2452"/>
      <c r="AG2931" s="2452"/>
      <c r="AI2931" s="2452" t="s">
        <v>12</v>
      </c>
    </row>
    <row r="2932" spans="2:38" ht="7.5" customHeight="1">
      <c r="B2932" s="2454"/>
      <c r="C2932" s="2454"/>
      <c r="D2932" s="2454"/>
      <c r="G2932" s="2455"/>
      <c r="H2932" s="2455"/>
      <c r="I2932" s="2455"/>
      <c r="J2932" s="2455"/>
      <c r="K2932" s="2455"/>
      <c r="L2932" s="2455"/>
      <c r="M2932" s="2455"/>
      <c r="N2932" s="2455"/>
      <c r="O2932" s="2455"/>
      <c r="P2932" s="2455"/>
      <c r="R2932" s="2452" t="s">
        <v>2620</v>
      </c>
      <c r="T2932" s="2456"/>
      <c r="V2932" s="2457"/>
      <c r="X2932" s="2457"/>
      <c r="Z2932" s="2451"/>
      <c r="AA2932" s="2451"/>
      <c r="AB2932" s="2451"/>
      <c r="AC2932" s="2452"/>
      <c r="AD2932" s="2452"/>
      <c r="AE2932" s="2452"/>
      <c r="AF2932" s="2452"/>
      <c r="AG2932" s="2452"/>
      <c r="AI2932" s="2452"/>
    </row>
    <row r="2933" spans="2:38" ht="6.75" customHeight="1">
      <c r="B2933" s="2454"/>
      <c r="C2933" s="2454"/>
      <c r="D2933" s="2454"/>
      <c r="G2933" s="2455"/>
      <c r="H2933" s="2455"/>
      <c r="I2933" s="2455"/>
      <c r="J2933" s="2455"/>
      <c r="K2933" s="2455"/>
      <c r="L2933" s="2455"/>
      <c r="M2933" s="2455"/>
      <c r="N2933" s="2455"/>
      <c r="O2933" s="2455"/>
      <c r="P2933" s="2455"/>
      <c r="R2933" s="2452"/>
      <c r="Z2933" s="2451"/>
      <c r="AA2933" s="2451"/>
      <c r="AB2933" s="2451"/>
    </row>
    <row r="2934" spans="2:38" ht="3.75" customHeight="1"/>
    <row r="2935" spans="2:38" ht="1.5" customHeight="1">
      <c r="B2935" s="2454" t="s">
        <v>2619</v>
      </c>
      <c r="C2935" s="2454"/>
      <c r="D2935" s="2454"/>
      <c r="G2935" s="2455" t="s">
        <v>2347</v>
      </c>
      <c r="H2935" s="2455"/>
      <c r="I2935" s="2455"/>
      <c r="J2935" s="2455"/>
      <c r="K2935" s="2455"/>
      <c r="L2935" s="2455"/>
      <c r="M2935" s="2455"/>
      <c r="N2935" s="2455"/>
      <c r="O2935" s="2455"/>
      <c r="P2935" s="2455"/>
      <c r="T2935" s="2456">
        <v>741</v>
      </c>
      <c r="V2935" s="2457">
        <v>2017</v>
      </c>
      <c r="X2935" s="2457">
        <v>1</v>
      </c>
      <c r="Z2935" s="2451">
        <v>1222476</v>
      </c>
      <c r="AA2935" s="2451"/>
      <c r="AB2935" s="2451"/>
      <c r="AC2935" s="2452" t="s">
        <v>13</v>
      </c>
      <c r="AD2935" s="2452" t="s">
        <v>1817</v>
      </c>
      <c r="AE2935" s="2452"/>
      <c r="AF2935" s="2452"/>
      <c r="AG2935" s="2452"/>
      <c r="AI2935" s="2452" t="s">
        <v>12</v>
      </c>
    </row>
    <row r="2936" spans="2:38" ht="7.5" customHeight="1">
      <c r="B2936" s="2454"/>
      <c r="C2936" s="2454"/>
      <c r="D2936" s="2454"/>
      <c r="G2936" s="2455"/>
      <c r="H2936" s="2455"/>
      <c r="I2936" s="2455"/>
      <c r="J2936" s="2455"/>
      <c r="K2936" s="2455"/>
      <c r="L2936" s="2455"/>
      <c r="M2936" s="2455"/>
      <c r="N2936" s="2455"/>
      <c r="O2936" s="2455"/>
      <c r="P2936" s="2455"/>
      <c r="R2936" s="2452" t="s">
        <v>2620</v>
      </c>
      <c r="T2936" s="2456"/>
      <c r="V2936" s="2457"/>
      <c r="X2936" s="2457"/>
      <c r="Z2936" s="2451"/>
      <c r="AA2936" s="2451"/>
      <c r="AB2936" s="2451"/>
      <c r="AC2936" s="2452"/>
      <c r="AD2936" s="2452"/>
      <c r="AE2936" s="2452"/>
      <c r="AF2936" s="2452"/>
      <c r="AG2936" s="2452"/>
      <c r="AI2936" s="2452"/>
    </row>
    <row r="2937" spans="2:38" ht="6.75" customHeight="1">
      <c r="B2937" s="2454"/>
      <c r="C2937" s="2454"/>
      <c r="D2937" s="2454"/>
      <c r="G2937" s="2455"/>
      <c r="H2937" s="2455"/>
      <c r="I2937" s="2455"/>
      <c r="J2937" s="2455"/>
      <c r="K2937" s="2455"/>
      <c r="L2937" s="2455"/>
      <c r="M2937" s="2455"/>
      <c r="N2937" s="2455"/>
      <c r="O2937" s="2455"/>
      <c r="P2937" s="2455"/>
      <c r="R2937" s="2452"/>
      <c r="Z2937" s="2451"/>
      <c r="AA2937" s="2451"/>
      <c r="AB2937" s="2451"/>
    </row>
    <row r="2938" spans="2:38" ht="3.75" customHeight="1"/>
    <row r="2939" spans="2:38" ht="1.5" customHeight="1">
      <c r="B2939" s="2454" t="s">
        <v>2621</v>
      </c>
      <c r="C2939" s="2454"/>
      <c r="D2939" s="2454"/>
      <c r="G2939" s="2455" t="s">
        <v>2350</v>
      </c>
      <c r="H2939" s="2455"/>
      <c r="I2939" s="2455"/>
      <c r="J2939" s="2455"/>
      <c r="K2939" s="2455"/>
      <c r="L2939" s="2455"/>
      <c r="M2939" s="2455"/>
      <c r="N2939" s="2455"/>
      <c r="O2939" s="2455"/>
      <c r="P2939" s="2455"/>
      <c r="T2939" s="2456">
        <v>742</v>
      </c>
      <c r="V2939" s="2457">
        <v>2014</v>
      </c>
      <c r="X2939" s="2457">
        <v>1</v>
      </c>
      <c r="Z2939" s="2451">
        <v>990000</v>
      </c>
      <c r="AA2939" s="2451"/>
      <c r="AB2939" s="2451"/>
      <c r="AC2939" s="2452" t="s">
        <v>1914</v>
      </c>
      <c r="AD2939" s="2452" t="s">
        <v>1817</v>
      </c>
      <c r="AE2939" s="2452"/>
      <c r="AF2939" s="2452"/>
      <c r="AG2939" s="2452"/>
      <c r="AJ2939" s="2455" t="s">
        <v>2237</v>
      </c>
      <c r="AK2939" s="2455"/>
      <c r="AL2939" s="2455"/>
    </row>
    <row r="2940" spans="2:38" ht="7.5" customHeight="1">
      <c r="B2940" s="2454"/>
      <c r="C2940" s="2454"/>
      <c r="D2940" s="2454"/>
      <c r="G2940" s="2455"/>
      <c r="H2940" s="2455"/>
      <c r="I2940" s="2455"/>
      <c r="J2940" s="2455"/>
      <c r="K2940" s="2455"/>
      <c r="L2940" s="2455"/>
      <c r="M2940" s="2455"/>
      <c r="N2940" s="2455"/>
      <c r="O2940" s="2455"/>
      <c r="P2940" s="2455"/>
      <c r="R2940" s="2452" t="s">
        <v>1869</v>
      </c>
      <c r="T2940" s="2456"/>
      <c r="V2940" s="2457"/>
      <c r="X2940" s="2457"/>
      <c r="Z2940" s="2451"/>
      <c r="AA2940" s="2451"/>
      <c r="AB2940" s="2451"/>
      <c r="AC2940" s="2452"/>
      <c r="AD2940" s="2452"/>
      <c r="AE2940" s="2452"/>
      <c r="AF2940" s="2452"/>
      <c r="AG2940" s="2452"/>
      <c r="AJ2940" s="2455"/>
      <c r="AK2940" s="2455"/>
      <c r="AL2940" s="2455"/>
    </row>
    <row r="2941" spans="2:38" ht="6.75" customHeight="1">
      <c r="B2941" s="2454"/>
      <c r="C2941" s="2454"/>
      <c r="D2941" s="2454"/>
      <c r="G2941" s="2455"/>
      <c r="H2941" s="2455"/>
      <c r="I2941" s="2455"/>
      <c r="J2941" s="2455"/>
      <c r="K2941" s="2455"/>
      <c r="L2941" s="2455"/>
      <c r="M2941" s="2455"/>
      <c r="N2941" s="2455"/>
      <c r="O2941" s="2455"/>
      <c r="P2941" s="2455"/>
      <c r="R2941" s="2452"/>
      <c r="Z2941" s="2451"/>
      <c r="AA2941" s="2451"/>
      <c r="AB2941" s="2451"/>
    </row>
    <row r="2942" spans="2:38" ht="3.75" customHeight="1"/>
    <row r="2943" spans="2:38" ht="9.75" customHeight="1">
      <c r="B2943" s="2454" t="s">
        <v>2621</v>
      </c>
      <c r="C2943" s="2454"/>
      <c r="D2943" s="2454"/>
      <c r="G2943" s="2455" t="s">
        <v>2350</v>
      </c>
      <c r="H2943" s="2455"/>
      <c r="I2943" s="2455"/>
      <c r="J2943" s="2455"/>
      <c r="K2943" s="2455"/>
      <c r="L2943" s="2455"/>
      <c r="M2943" s="2455"/>
      <c r="N2943" s="2455"/>
      <c r="O2943" s="2455"/>
      <c r="P2943" s="2455"/>
      <c r="T2943" s="968">
        <v>743</v>
      </c>
      <c r="V2943" s="967">
        <v>2014</v>
      </c>
      <c r="X2943" s="967">
        <v>1</v>
      </c>
      <c r="Z2943" s="2451">
        <v>990000</v>
      </c>
      <c r="AA2943" s="2451"/>
      <c r="AB2943" s="2451"/>
      <c r="AC2943" s="969" t="s">
        <v>1914</v>
      </c>
      <c r="AD2943" s="2452" t="s">
        <v>1817</v>
      </c>
      <c r="AE2943" s="2452"/>
      <c r="AF2943" s="2452"/>
      <c r="AG2943" s="2452"/>
      <c r="AJ2943" s="2455" t="s">
        <v>2199</v>
      </c>
      <c r="AK2943" s="2455"/>
      <c r="AL2943" s="2455"/>
    </row>
    <row r="2944" spans="2:38" ht="6.75" customHeight="1">
      <c r="B2944" s="2454"/>
      <c r="C2944" s="2454"/>
      <c r="D2944" s="2454"/>
      <c r="G2944" s="2455"/>
      <c r="H2944" s="2455"/>
      <c r="I2944" s="2455"/>
      <c r="J2944" s="2455"/>
      <c r="K2944" s="2455"/>
      <c r="L2944" s="2455"/>
      <c r="M2944" s="2455"/>
      <c r="N2944" s="2455"/>
      <c r="O2944" s="2455"/>
      <c r="P2944" s="2455"/>
      <c r="Z2944" s="2451"/>
      <c r="AA2944" s="2451"/>
      <c r="AB2944" s="2451"/>
    </row>
    <row r="2945" spans="2:38" ht="3.75" customHeight="1"/>
    <row r="2946" spans="2:38" ht="1.5" customHeight="1">
      <c r="B2946" s="2454" t="s">
        <v>2622</v>
      </c>
      <c r="C2946" s="2454"/>
      <c r="D2946" s="2454"/>
      <c r="G2946" s="2455" t="s">
        <v>2352</v>
      </c>
      <c r="H2946" s="2455"/>
      <c r="I2946" s="2455"/>
      <c r="J2946" s="2455"/>
      <c r="K2946" s="2455"/>
      <c r="L2946" s="2455"/>
      <c r="M2946" s="2455"/>
      <c r="N2946" s="2455"/>
      <c r="O2946" s="2455"/>
      <c r="P2946" s="2455"/>
      <c r="T2946" s="2456">
        <v>744</v>
      </c>
      <c r="V2946" s="2457">
        <v>2014</v>
      </c>
      <c r="X2946" s="2457">
        <v>1</v>
      </c>
      <c r="Z2946" s="2451">
        <v>201979000</v>
      </c>
      <c r="AA2946" s="2451"/>
      <c r="AB2946" s="2451"/>
      <c r="AC2946" s="2452" t="s">
        <v>13</v>
      </c>
      <c r="AD2946" s="2452" t="s">
        <v>1817</v>
      </c>
      <c r="AE2946" s="2452"/>
      <c r="AF2946" s="2452"/>
      <c r="AG2946" s="2452"/>
      <c r="AI2946" s="2452" t="s">
        <v>12</v>
      </c>
      <c r="AJ2946" s="2455" t="s">
        <v>90</v>
      </c>
      <c r="AK2946" s="2455"/>
      <c r="AL2946" s="2455"/>
    </row>
    <row r="2947" spans="2:38" ht="7.5" customHeight="1">
      <c r="B2947" s="2454"/>
      <c r="C2947" s="2454"/>
      <c r="D2947" s="2454"/>
      <c r="G2947" s="2455"/>
      <c r="H2947" s="2455"/>
      <c r="I2947" s="2455"/>
      <c r="J2947" s="2455"/>
      <c r="K2947" s="2455"/>
      <c r="L2947" s="2455"/>
      <c r="M2947" s="2455"/>
      <c r="N2947" s="2455"/>
      <c r="O2947" s="2455"/>
      <c r="P2947" s="2455"/>
      <c r="R2947" s="2452" t="s">
        <v>12</v>
      </c>
      <c r="T2947" s="2456"/>
      <c r="V2947" s="2457"/>
      <c r="X2947" s="2457"/>
      <c r="Z2947" s="2451"/>
      <c r="AA2947" s="2451"/>
      <c r="AB2947" s="2451"/>
      <c r="AC2947" s="2452"/>
      <c r="AD2947" s="2452"/>
      <c r="AE2947" s="2452"/>
      <c r="AF2947" s="2452"/>
      <c r="AG2947" s="2452"/>
      <c r="AI2947" s="2452"/>
      <c r="AJ2947" s="2455"/>
      <c r="AK2947" s="2455"/>
      <c r="AL2947" s="2455"/>
    </row>
    <row r="2948" spans="2:38" ht="6.75" customHeight="1">
      <c r="B2948" s="2454"/>
      <c r="C2948" s="2454"/>
      <c r="D2948" s="2454"/>
      <c r="G2948" s="2455"/>
      <c r="H2948" s="2455"/>
      <c r="I2948" s="2455"/>
      <c r="J2948" s="2455"/>
      <c r="K2948" s="2455"/>
      <c r="L2948" s="2455"/>
      <c r="M2948" s="2455"/>
      <c r="N2948" s="2455"/>
      <c r="O2948" s="2455"/>
      <c r="P2948" s="2455"/>
      <c r="R2948" s="2452"/>
      <c r="Z2948" s="2451"/>
      <c r="AA2948" s="2451"/>
      <c r="AB2948" s="2451"/>
    </row>
    <row r="2949" spans="2:38" ht="3.75" customHeight="1"/>
    <row r="2950" spans="2:38" ht="1.5" customHeight="1">
      <c r="B2950" s="2454" t="s">
        <v>2623</v>
      </c>
      <c r="C2950" s="2454"/>
      <c r="D2950" s="2454"/>
      <c r="G2950" s="2455" t="s">
        <v>1871</v>
      </c>
      <c r="H2950" s="2455"/>
      <c r="I2950" s="2455"/>
      <c r="J2950" s="2455"/>
      <c r="K2950" s="2455"/>
      <c r="L2950" s="2455"/>
      <c r="M2950" s="2455"/>
      <c r="N2950" s="2455"/>
      <c r="O2950" s="2455"/>
      <c r="P2950" s="2455"/>
      <c r="T2950" s="2456">
        <v>745</v>
      </c>
      <c r="V2950" s="2457">
        <v>2014</v>
      </c>
      <c r="X2950" s="2457">
        <v>1</v>
      </c>
      <c r="Z2950" s="2451">
        <v>9800000</v>
      </c>
      <c r="AA2950" s="2451"/>
      <c r="AB2950" s="2451"/>
      <c r="AC2950" s="2452" t="s">
        <v>1914</v>
      </c>
      <c r="AD2950" s="2452" t="s">
        <v>1817</v>
      </c>
      <c r="AE2950" s="2452"/>
      <c r="AF2950" s="2452"/>
      <c r="AG2950" s="2452"/>
      <c r="AJ2950" s="2455" t="s">
        <v>2199</v>
      </c>
      <c r="AK2950" s="2455"/>
      <c r="AL2950" s="2455"/>
    </row>
    <row r="2951" spans="2:38" ht="7.5" customHeight="1">
      <c r="B2951" s="2454"/>
      <c r="C2951" s="2454"/>
      <c r="D2951" s="2454"/>
      <c r="G2951" s="2455"/>
      <c r="H2951" s="2455"/>
      <c r="I2951" s="2455"/>
      <c r="J2951" s="2455"/>
      <c r="K2951" s="2455"/>
      <c r="L2951" s="2455"/>
      <c r="M2951" s="2455"/>
      <c r="N2951" s="2455"/>
      <c r="O2951" s="2455"/>
      <c r="P2951" s="2455"/>
      <c r="R2951" s="2452" t="s">
        <v>1872</v>
      </c>
      <c r="T2951" s="2456"/>
      <c r="V2951" s="2457"/>
      <c r="X2951" s="2457"/>
      <c r="Z2951" s="2451"/>
      <c r="AA2951" s="2451"/>
      <c r="AB2951" s="2451"/>
      <c r="AC2951" s="2452"/>
      <c r="AD2951" s="2452"/>
      <c r="AE2951" s="2452"/>
      <c r="AF2951" s="2452"/>
      <c r="AG2951" s="2452"/>
      <c r="AJ2951" s="2455"/>
      <c r="AK2951" s="2455"/>
      <c r="AL2951" s="2455"/>
    </row>
    <row r="2952" spans="2:38" ht="6.75" customHeight="1">
      <c r="B2952" s="2454"/>
      <c r="C2952" s="2454"/>
      <c r="D2952" s="2454"/>
      <c r="G2952" s="2455"/>
      <c r="H2952" s="2455"/>
      <c r="I2952" s="2455"/>
      <c r="J2952" s="2455"/>
      <c r="K2952" s="2455"/>
      <c r="L2952" s="2455"/>
      <c r="M2952" s="2455"/>
      <c r="N2952" s="2455"/>
      <c r="O2952" s="2455"/>
      <c r="P2952" s="2455"/>
      <c r="R2952" s="2452"/>
      <c r="Z2952" s="2451"/>
      <c r="AA2952" s="2451"/>
      <c r="AB2952" s="2451"/>
    </row>
    <row r="2953" spans="2:38" ht="3.75" customHeight="1"/>
    <row r="2954" spans="2:38" ht="1.5" customHeight="1">
      <c r="B2954" s="2454" t="s">
        <v>2624</v>
      </c>
      <c r="C2954" s="2454"/>
      <c r="D2954" s="2454"/>
      <c r="G2954" s="2455" t="s">
        <v>2355</v>
      </c>
      <c r="H2954" s="2455"/>
      <c r="I2954" s="2455"/>
      <c r="J2954" s="2455"/>
      <c r="K2954" s="2455"/>
      <c r="L2954" s="2455"/>
      <c r="M2954" s="2455"/>
      <c r="N2954" s="2455"/>
      <c r="O2954" s="2455"/>
      <c r="P2954" s="2455"/>
      <c r="T2954" s="2456">
        <v>746</v>
      </c>
      <c r="V2954" s="2457">
        <v>2014</v>
      </c>
      <c r="X2954" s="2457">
        <v>1</v>
      </c>
      <c r="Z2954" s="2451">
        <v>9250000</v>
      </c>
      <c r="AA2954" s="2451"/>
      <c r="AB2954" s="2451"/>
      <c r="AC2954" s="2452" t="s">
        <v>13</v>
      </c>
      <c r="AD2954" s="2452" t="s">
        <v>1817</v>
      </c>
      <c r="AE2954" s="2452"/>
      <c r="AF2954" s="2452"/>
      <c r="AG2954" s="2452"/>
      <c r="AI2954" s="2452" t="s">
        <v>12</v>
      </c>
      <c r="AJ2954" s="2455" t="s">
        <v>12</v>
      </c>
      <c r="AK2954" s="2455"/>
      <c r="AL2954" s="2455"/>
    </row>
    <row r="2955" spans="2:38" ht="7.5" customHeight="1">
      <c r="B2955" s="2454"/>
      <c r="C2955" s="2454"/>
      <c r="D2955" s="2454"/>
      <c r="G2955" s="2455"/>
      <c r="H2955" s="2455"/>
      <c r="I2955" s="2455"/>
      <c r="J2955" s="2455"/>
      <c r="K2955" s="2455"/>
      <c r="L2955" s="2455"/>
      <c r="M2955" s="2455"/>
      <c r="N2955" s="2455"/>
      <c r="O2955" s="2455"/>
      <c r="P2955" s="2455"/>
      <c r="R2955" s="2452" t="s">
        <v>12</v>
      </c>
      <c r="T2955" s="2456"/>
      <c r="V2955" s="2457"/>
      <c r="X2955" s="2457"/>
      <c r="Z2955" s="2451"/>
      <c r="AA2955" s="2451"/>
      <c r="AB2955" s="2451"/>
      <c r="AC2955" s="2452"/>
      <c r="AD2955" s="2452"/>
      <c r="AE2955" s="2452"/>
      <c r="AF2955" s="2452"/>
      <c r="AG2955" s="2452"/>
      <c r="AI2955" s="2452"/>
      <c r="AJ2955" s="2455"/>
      <c r="AK2955" s="2455"/>
      <c r="AL2955" s="2455"/>
    </row>
    <row r="2956" spans="2:38" ht="6.75" customHeight="1">
      <c r="B2956" s="2454"/>
      <c r="C2956" s="2454"/>
      <c r="D2956" s="2454"/>
      <c r="G2956" s="2455"/>
      <c r="H2956" s="2455"/>
      <c r="I2956" s="2455"/>
      <c r="J2956" s="2455"/>
      <c r="K2956" s="2455"/>
      <c r="L2956" s="2455"/>
      <c r="M2956" s="2455"/>
      <c r="N2956" s="2455"/>
      <c r="O2956" s="2455"/>
      <c r="P2956" s="2455"/>
      <c r="R2956" s="2452"/>
      <c r="Z2956" s="2451"/>
      <c r="AA2956" s="2451"/>
      <c r="AB2956" s="2451"/>
    </row>
    <row r="2957" spans="2:38" ht="3.75" customHeight="1"/>
    <row r="2958" spans="2:38" ht="1.5" customHeight="1">
      <c r="B2958" s="2454" t="s">
        <v>2624</v>
      </c>
      <c r="C2958" s="2454"/>
      <c r="D2958" s="2454"/>
      <c r="G2958" s="2455" t="s">
        <v>2355</v>
      </c>
      <c r="H2958" s="2455"/>
      <c r="I2958" s="2455"/>
      <c r="J2958" s="2455"/>
      <c r="K2958" s="2455"/>
      <c r="L2958" s="2455"/>
      <c r="M2958" s="2455"/>
      <c r="N2958" s="2455"/>
      <c r="O2958" s="2455"/>
      <c r="P2958" s="2455"/>
      <c r="T2958" s="2456">
        <v>747</v>
      </c>
      <c r="V2958" s="2457">
        <v>2014</v>
      </c>
      <c r="X2958" s="2457">
        <v>1</v>
      </c>
      <c r="Z2958" s="2451">
        <v>9250000</v>
      </c>
      <c r="AA2958" s="2451"/>
      <c r="AB2958" s="2451"/>
      <c r="AC2958" s="2452" t="s">
        <v>13</v>
      </c>
      <c r="AD2958" s="2452" t="s">
        <v>1817</v>
      </c>
      <c r="AE2958" s="2452"/>
      <c r="AF2958" s="2452"/>
      <c r="AG2958" s="2452"/>
      <c r="AI2958" s="2452" t="s">
        <v>12</v>
      </c>
      <c r="AJ2958" s="2455" t="s">
        <v>12</v>
      </c>
      <c r="AK2958" s="2455"/>
      <c r="AL2958" s="2455"/>
    </row>
    <row r="2959" spans="2:38" ht="7.5" customHeight="1">
      <c r="B2959" s="2454"/>
      <c r="C2959" s="2454"/>
      <c r="D2959" s="2454"/>
      <c r="G2959" s="2455"/>
      <c r="H2959" s="2455"/>
      <c r="I2959" s="2455"/>
      <c r="J2959" s="2455"/>
      <c r="K2959" s="2455"/>
      <c r="L2959" s="2455"/>
      <c r="M2959" s="2455"/>
      <c r="N2959" s="2455"/>
      <c r="O2959" s="2455"/>
      <c r="P2959" s="2455"/>
      <c r="R2959" s="2452" t="s">
        <v>12</v>
      </c>
      <c r="T2959" s="2456"/>
      <c r="V2959" s="2457"/>
      <c r="X2959" s="2457"/>
      <c r="Z2959" s="2451"/>
      <c r="AA2959" s="2451"/>
      <c r="AB2959" s="2451"/>
      <c r="AC2959" s="2452"/>
      <c r="AD2959" s="2452"/>
      <c r="AE2959" s="2452"/>
      <c r="AF2959" s="2452"/>
      <c r="AG2959" s="2452"/>
      <c r="AI2959" s="2452"/>
      <c r="AJ2959" s="2455"/>
      <c r="AK2959" s="2455"/>
      <c r="AL2959" s="2455"/>
    </row>
    <row r="2960" spans="2:38" ht="6.75" customHeight="1">
      <c r="B2960" s="2454"/>
      <c r="C2960" s="2454"/>
      <c r="D2960" s="2454"/>
      <c r="G2960" s="2455"/>
      <c r="H2960" s="2455"/>
      <c r="I2960" s="2455"/>
      <c r="J2960" s="2455"/>
      <c r="K2960" s="2455"/>
      <c r="L2960" s="2455"/>
      <c r="M2960" s="2455"/>
      <c r="N2960" s="2455"/>
      <c r="O2960" s="2455"/>
      <c r="P2960" s="2455"/>
      <c r="R2960" s="2452"/>
      <c r="Z2960" s="2451"/>
      <c r="AA2960" s="2451"/>
      <c r="AB2960" s="2451"/>
    </row>
    <row r="2961" spans="2:38" ht="3.75" customHeight="1"/>
    <row r="2962" spans="2:38" ht="9.75" customHeight="1">
      <c r="B2962" s="2454" t="s">
        <v>2625</v>
      </c>
      <c r="C2962" s="2454"/>
      <c r="D2962" s="2454"/>
      <c r="G2962" s="2455" t="s">
        <v>1873</v>
      </c>
      <c r="H2962" s="2455"/>
      <c r="I2962" s="2455"/>
      <c r="J2962" s="2455"/>
      <c r="K2962" s="2455"/>
      <c r="L2962" s="2455"/>
      <c r="M2962" s="2455"/>
      <c r="N2962" s="2455"/>
      <c r="O2962" s="2455"/>
      <c r="P2962" s="2455"/>
      <c r="T2962" s="968">
        <v>748</v>
      </c>
      <c r="V2962" s="967">
        <v>2014</v>
      </c>
      <c r="X2962" s="967">
        <v>1</v>
      </c>
      <c r="Z2962" s="2451">
        <v>35395593</v>
      </c>
      <c r="AA2962" s="2451"/>
      <c r="AB2962" s="2451"/>
      <c r="AC2962" s="969" t="s">
        <v>1914</v>
      </c>
      <c r="AD2962" s="2452" t="s">
        <v>1817</v>
      </c>
      <c r="AE2962" s="2452"/>
      <c r="AF2962" s="2452"/>
      <c r="AG2962" s="2452"/>
      <c r="AJ2962" s="2455" t="s">
        <v>2199</v>
      </c>
      <c r="AK2962" s="2455"/>
      <c r="AL2962" s="2455"/>
    </row>
    <row r="2963" spans="2:38" ht="6.75" customHeight="1">
      <c r="B2963" s="2454"/>
      <c r="C2963" s="2454"/>
      <c r="D2963" s="2454"/>
      <c r="G2963" s="2455"/>
      <c r="H2963" s="2455"/>
      <c r="I2963" s="2455"/>
      <c r="J2963" s="2455"/>
      <c r="K2963" s="2455"/>
      <c r="L2963" s="2455"/>
      <c r="M2963" s="2455"/>
      <c r="N2963" s="2455"/>
      <c r="O2963" s="2455"/>
      <c r="P2963" s="2455"/>
      <c r="Z2963" s="2451"/>
      <c r="AA2963" s="2451"/>
      <c r="AB2963" s="2451"/>
    </row>
    <row r="2964" spans="2:38" ht="1.5" customHeight="1">
      <c r="B2964" s="2454" t="s">
        <v>2626</v>
      </c>
      <c r="C2964" s="2454"/>
      <c r="D2964" s="2454"/>
      <c r="G2964" s="2455" t="s">
        <v>2045</v>
      </c>
      <c r="H2964" s="2455"/>
      <c r="I2964" s="2455"/>
      <c r="J2964" s="2455"/>
      <c r="K2964" s="2455"/>
      <c r="L2964" s="2455"/>
      <c r="M2964" s="2455"/>
      <c r="N2964" s="2455"/>
      <c r="O2964" s="2455"/>
      <c r="P2964" s="2455"/>
      <c r="T2964" s="2456">
        <v>749</v>
      </c>
      <c r="V2964" s="2457">
        <v>2006</v>
      </c>
      <c r="X2964" s="2457">
        <v>1</v>
      </c>
      <c r="Z2964" s="2451">
        <v>450000</v>
      </c>
      <c r="AA2964" s="2451"/>
      <c r="AB2964" s="2451"/>
      <c r="AC2964" s="2452" t="s">
        <v>13</v>
      </c>
      <c r="AD2964" s="2452" t="s">
        <v>1817</v>
      </c>
      <c r="AE2964" s="2452"/>
      <c r="AF2964" s="2452"/>
      <c r="AG2964" s="2452"/>
      <c r="AI2964" s="2452" t="s">
        <v>12</v>
      </c>
      <c r="AJ2964" s="2455" t="s">
        <v>12</v>
      </c>
      <c r="AK2964" s="2455"/>
      <c r="AL2964" s="2455"/>
    </row>
    <row r="2965" spans="2:38" ht="7.5" customHeight="1">
      <c r="B2965" s="2454"/>
      <c r="C2965" s="2454"/>
      <c r="D2965" s="2454"/>
      <c r="G2965" s="2455"/>
      <c r="H2965" s="2455"/>
      <c r="I2965" s="2455"/>
      <c r="J2965" s="2455"/>
      <c r="K2965" s="2455"/>
      <c r="L2965" s="2455"/>
      <c r="M2965" s="2455"/>
      <c r="N2965" s="2455"/>
      <c r="O2965" s="2455"/>
      <c r="P2965" s="2455"/>
      <c r="R2965" s="2452" t="s">
        <v>558</v>
      </c>
      <c r="T2965" s="2456"/>
      <c r="V2965" s="2457"/>
      <c r="X2965" s="2457"/>
      <c r="Z2965" s="2451"/>
      <c r="AA2965" s="2451"/>
      <c r="AB2965" s="2451"/>
      <c r="AC2965" s="2452"/>
      <c r="AD2965" s="2452"/>
      <c r="AE2965" s="2452"/>
      <c r="AF2965" s="2452"/>
      <c r="AG2965" s="2452"/>
      <c r="AI2965" s="2452"/>
      <c r="AJ2965" s="2455"/>
      <c r="AK2965" s="2455"/>
      <c r="AL2965" s="2455"/>
    </row>
    <row r="2966" spans="2:38" ht="6.75" customHeight="1">
      <c r="B2966" s="2454"/>
      <c r="C2966" s="2454"/>
      <c r="D2966" s="2454"/>
      <c r="G2966" s="2455"/>
      <c r="H2966" s="2455"/>
      <c r="I2966" s="2455"/>
      <c r="J2966" s="2455"/>
      <c r="K2966" s="2455"/>
      <c r="L2966" s="2455"/>
      <c r="M2966" s="2455"/>
      <c r="N2966" s="2455"/>
      <c r="O2966" s="2455"/>
      <c r="P2966" s="2455"/>
      <c r="R2966" s="2452"/>
      <c r="Z2966" s="2451"/>
      <c r="AA2966" s="2451"/>
      <c r="AB2966" s="2451"/>
    </row>
    <row r="2967" spans="2:38" ht="3.75" customHeight="1"/>
    <row r="2968" spans="2:38" ht="1.5" customHeight="1">
      <c r="B2968" s="2454" t="s">
        <v>2627</v>
      </c>
      <c r="C2968" s="2454"/>
      <c r="D2968" s="2454"/>
      <c r="G2968" s="2455" t="s">
        <v>2046</v>
      </c>
      <c r="H2968" s="2455"/>
      <c r="I2968" s="2455"/>
      <c r="J2968" s="2455"/>
      <c r="K2968" s="2455"/>
      <c r="L2968" s="2455"/>
      <c r="M2968" s="2455"/>
      <c r="N2968" s="2455"/>
      <c r="O2968" s="2455"/>
      <c r="P2968" s="2455"/>
      <c r="T2968" s="2456">
        <v>750</v>
      </c>
      <c r="V2968" s="2457">
        <v>2014</v>
      </c>
      <c r="X2968" s="2457">
        <v>1</v>
      </c>
      <c r="Z2968" s="2451">
        <v>2394407</v>
      </c>
      <c r="AA2968" s="2451"/>
      <c r="AB2968" s="2451"/>
      <c r="AC2968" s="2452" t="s">
        <v>13</v>
      </c>
      <c r="AD2968" s="2452" t="s">
        <v>1817</v>
      </c>
      <c r="AE2968" s="2452"/>
      <c r="AF2968" s="2452"/>
      <c r="AG2968" s="2452"/>
      <c r="AI2968" s="2452" t="s">
        <v>12</v>
      </c>
      <c r="AJ2968" s="2455" t="s">
        <v>12</v>
      </c>
      <c r="AK2968" s="2455"/>
      <c r="AL2968" s="2455"/>
    </row>
    <row r="2969" spans="2:38" ht="7.5" customHeight="1">
      <c r="B2969" s="2454"/>
      <c r="C2969" s="2454"/>
      <c r="D2969" s="2454"/>
      <c r="G2969" s="2455"/>
      <c r="H2969" s="2455"/>
      <c r="I2969" s="2455"/>
      <c r="J2969" s="2455"/>
      <c r="K2969" s="2455"/>
      <c r="L2969" s="2455"/>
      <c r="M2969" s="2455"/>
      <c r="N2969" s="2455"/>
      <c r="O2969" s="2455"/>
      <c r="P2969" s="2455"/>
      <c r="R2969" s="2452" t="s">
        <v>12</v>
      </c>
      <c r="T2969" s="2456"/>
      <c r="V2969" s="2457"/>
      <c r="X2969" s="2457"/>
      <c r="Z2969" s="2451"/>
      <c r="AA2969" s="2451"/>
      <c r="AB2969" s="2451"/>
      <c r="AC2969" s="2452"/>
      <c r="AD2969" s="2452"/>
      <c r="AE2969" s="2452"/>
      <c r="AF2969" s="2452"/>
      <c r="AG2969" s="2452"/>
      <c r="AI2969" s="2452"/>
      <c r="AJ2969" s="2455"/>
      <c r="AK2969" s="2455"/>
      <c r="AL2969" s="2455"/>
    </row>
    <row r="2970" spans="2:38" ht="6.75" customHeight="1">
      <c r="B2970" s="2454"/>
      <c r="C2970" s="2454"/>
      <c r="D2970" s="2454"/>
      <c r="G2970" s="2455"/>
      <c r="H2970" s="2455"/>
      <c r="I2970" s="2455"/>
      <c r="J2970" s="2455"/>
      <c r="K2970" s="2455"/>
      <c r="L2970" s="2455"/>
      <c r="M2970" s="2455"/>
      <c r="N2970" s="2455"/>
      <c r="O2970" s="2455"/>
      <c r="P2970" s="2455"/>
      <c r="R2970" s="2452"/>
      <c r="Z2970" s="2451"/>
      <c r="AA2970" s="2451"/>
      <c r="AB2970" s="2451"/>
    </row>
    <row r="2971" spans="2:38" ht="3.75" customHeight="1"/>
    <row r="2972" spans="2:38" ht="1.5" customHeight="1">
      <c r="B2972" s="2454" t="s">
        <v>2628</v>
      </c>
      <c r="C2972" s="2454"/>
      <c r="D2972" s="2454"/>
      <c r="G2972" s="2455" t="s">
        <v>638</v>
      </c>
      <c r="H2972" s="2455"/>
      <c r="I2972" s="2455"/>
      <c r="J2972" s="2455"/>
      <c r="K2972" s="2455"/>
      <c r="L2972" s="2455"/>
      <c r="M2972" s="2455"/>
      <c r="N2972" s="2455"/>
      <c r="O2972" s="2455"/>
      <c r="P2972" s="2455"/>
      <c r="T2972" s="2456">
        <v>751</v>
      </c>
      <c r="V2972" s="2457">
        <v>2010</v>
      </c>
      <c r="X2972" s="2457">
        <v>1</v>
      </c>
      <c r="Z2972" s="2451">
        <v>23947000</v>
      </c>
      <c r="AA2972" s="2451"/>
      <c r="AB2972" s="2451"/>
      <c r="AC2972" s="2452" t="s">
        <v>13</v>
      </c>
      <c r="AD2972" s="2452" t="s">
        <v>1817</v>
      </c>
      <c r="AE2972" s="2452"/>
      <c r="AF2972" s="2452"/>
      <c r="AG2972" s="2452"/>
      <c r="AI2972" s="2452" t="s">
        <v>12</v>
      </c>
      <c r="AJ2972" s="2455" t="s">
        <v>2001</v>
      </c>
      <c r="AK2972" s="2455"/>
      <c r="AL2972" s="2455"/>
    </row>
    <row r="2973" spans="2:38" ht="7.5" customHeight="1">
      <c r="B2973" s="2454"/>
      <c r="C2973" s="2454"/>
      <c r="D2973" s="2454"/>
      <c r="G2973" s="2455"/>
      <c r="H2973" s="2455"/>
      <c r="I2973" s="2455"/>
      <c r="J2973" s="2455"/>
      <c r="K2973" s="2455"/>
      <c r="L2973" s="2455"/>
      <c r="M2973" s="2455"/>
      <c r="N2973" s="2455"/>
      <c r="O2973" s="2455"/>
      <c r="P2973" s="2455"/>
      <c r="R2973" s="2452" t="s">
        <v>1882</v>
      </c>
      <c r="T2973" s="2456"/>
      <c r="V2973" s="2457"/>
      <c r="X2973" s="2457"/>
      <c r="Z2973" s="2451"/>
      <c r="AA2973" s="2451"/>
      <c r="AB2973" s="2451"/>
      <c r="AC2973" s="2452"/>
      <c r="AD2973" s="2452"/>
      <c r="AE2973" s="2452"/>
      <c r="AF2973" s="2452"/>
      <c r="AG2973" s="2452"/>
      <c r="AI2973" s="2452"/>
      <c r="AJ2973" s="2455"/>
      <c r="AK2973" s="2455"/>
      <c r="AL2973" s="2455"/>
    </row>
    <row r="2974" spans="2:38" ht="6.75" customHeight="1">
      <c r="B2974" s="2454"/>
      <c r="C2974" s="2454"/>
      <c r="D2974" s="2454"/>
      <c r="G2974" s="2455"/>
      <c r="H2974" s="2455"/>
      <c r="I2974" s="2455"/>
      <c r="J2974" s="2455"/>
      <c r="K2974" s="2455"/>
      <c r="L2974" s="2455"/>
      <c r="M2974" s="2455"/>
      <c r="N2974" s="2455"/>
      <c r="O2974" s="2455"/>
      <c r="P2974" s="2455"/>
      <c r="R2974" s="2452"/>
      <c r="Z2974" s="2451"/>
      <c r="AA2974" s="2451"/>
      <c r="AB2974" s="2451"/>
    </row>
    <row r="2975" spans="2:38" ht="3.75" customHeight="1"/>
    <row r="2976" spans="2:38" ht="1.5" customHeight="1">
      <c r="B2976" s="2454" t="s">
        <v>2629</v>
      </c>
      <c r="C2976" s="2454"/>
      <c r="D2976" s="2454"/>
      <c r="G2976" s="2455" t="s">
        <v>252</v>
      </c>
      <c r="H2976" s="2455"/>
      <c r="I2976" s="2455"/>
      <c r="J2976" s="2455"/>
      <c r="K2976" s="2455"/>
      <c r="L2976" s="2455"/>
      <c r="M2976" s="2455"/>
      <c r="N2976" s="2455"/>
      <c r="O2976" s="2455"/>
      <c r="P2976" s="2455"/>
      <c r="T2976" s="2456">
        <v>752</v>
      </c>
      <c r="V2976" s="2457">
        <v>2006</v>
      </c>
      <c r="X2976" s="2457">
        <v>1</v>
      </c>
      <c r="Z2976" s="2451">
        <v>9250000</v>
      </c>
      <c r="AA2976" s="2451"/>
      <c r="AB2976" s="2451"/>
      <c r="AC2976" s="2452" t="s">
        <v>1914</v>
      </c>
      <c r="AD2976" s="2452" t="s">
        <v>596</v>
      </c>
      <c r="AE2976" s="2452"/>
      <c r="AF2976" s="2452"/>
      <c r="AG2976" s="2452"/>
      <c r="AI2976" s="2452" t="s">
        <v>12</v>
      </c>
      <c r="AJ2976" s="2455" t="s">
        <v>12</v>
      </c>
      <c r="AK2976" s="2455"/>
      <c r="AL2976" s="2455"/>
    </row>
    <row r="2977" spans="2:38" ht="7.5" customHeight="1">
      <c r="B2977" s="2454"/>
      <c r="C2977" s="2454"/>
      <c r="D2977" s="2454"/>
      <c r="G2977" s="2455"/>
      <c r="H2977" s="2455"/>
      <c r="I2977" s="2455"/>
      <c r="J2977" s="2455"/>
      <c r="K2977" s="2455"/>
      <c r="L2977" s="2455"/>
      <c r="M2977" s="2455"/>
      <c r="N2977" s="2455"/>
      <c r="O2977" s="2455"/>
      <c r="P2977" s="2455"/>
      <c r="R2977" s="2452" t="s">
        <v>12</v>
      </c>
      <c r="T2977" s="2456"/>
      <c r="V2977" s="2457"/>
      <c r="X2977" s="2457"/>
      <c r="Z2977" s="2451"/>
      <c r="AA2977" s="2451"/>
      <c r="AB2977" s="2451"/>
      <c r="AC2977" s="2452"/>
      <c r="AD2977" s="2452"/>
      <c r="AE2977" s="2452"/>
      <c r="AF2977" s="2452"/>
      <c r="AG2977" s="2452"/>
      <c r="AI2977" s="2452"/>
      <c r="AJ2977" s="2455"/>
      <c r="AK2977" s="2455"/>
      <c r="AL2977" s="2455"/>
    </row>
    <row r="2978" spans="2:38" ht="6.75" customHeight="1">
      <c r="B2978" s="2454"/>
      <c r="C2978" s="2454"/>
      <c r="D2978" s="2454"/>
      <c r="G2978" s="2455"/>
      <c r="H2978" s="2455"/>
      <c r="I2978" s="2455"/>
      <c r="J2978" s="2455"/>
      <c r="K2978" s="2455"/>
      <c r="L2978" s="2455"/>
      <c r="M2978" s="2455"/>
      <c r="N2978" s="2455"/>
      <c r="O2978" s="2455"/>
      <c r="P2978" s="2455"/>
      <c r="R2978" s="2452"/>
      <c r="Z2978" s="2451"/>
      <c r="AA2978" s="2451"/>
      <c r="AB2978" s="2451"/>
    </row>
    <row r="2979" spans="2:38" ht="3.75" customHeight="1"/>
    <row r="2980" spans="2:38" ht="1.5" customHeight="1">
      <c r="B2980" s="2454" t="s">
        <v>2629</v>
      </c>
      <c r="C2980" s="2454"/>
      <c r="D2980" s="2454"/>
      <c r="G2980" s="2455" t="s">
        <v>252</v>
      </c>
      <c r="H2980" s="2455"/>
      <c r="I2980" s="2455"/>
      <c r="J2980" s="2455"/>
      <c r="K2980" s="2455"/>
      <c r="L2980" s="2455"/>
      <c r="M2980" s="2455"/>
      <c r="N2980" s="2455"/>
      <c r="O2980" s="2455"/>
      <c r="P2980" s="2455"/>
      <c r="T2980" s="2456">
        <v>753</v>
      </c>
      <c r="V2980" s="2457">
        <v>2006</v>
      </c>
      <c r="X2980" s="2457">
        <v>1</v>
      </c>
      <c r="Z2980" s="2451">
        <v>9250000</v>
      </c>
      <c r="AA2980" s="2451"/>
      <c r="AB2980" s="2451"/>
      <c r="AC2980" s="2452" t="s">
        <v>1914</v>
      </c>
      <c r="AD2980" s="2452" t="s">
        <v>596</v>
      </c>
      <c r="AE2980" s="2452"/>
      <c r="AF2980" s="2452"/>
      <c r="AG2980" s="2452"/>
      <c r="AI2980" s="2452" t="s">
        <v>12</v>
      </c>
      <c r="AJ2980" s="2455" t="s">
        <v>12</v>
      </c>
      <c r="AK2980" s="2455"/>
      <c r="AL2980" s="2455"/>
    </row>
    <row r="2981" spans="2:38" ht="7.5" customHeight="1">
      <c r="B2981" s="2454"/>
      <c r="C2981" s="2454"/>
      <c r="D2981" s="2454"/>
      <c r="G2981" s="2455"/>
      <c r="H2981" s="2455"/>
      <c r="I2981" s="2455"/>
      <c r="J2981" s="2455"/>
      <c r="K2981" s="2455"/>
      <c r="L2981" s="2455"/>
      <c r="M2981" s="2455"/>
      <c r="N2981" s="2455"/>
      <c r="O2981" s="2455"/>
      <c r="P2981" s="2455"/>
      <c r="R2981" s="2452" t="s">
        <v>12</v>
      </c>
      <c r="T2981" s="2456"/>
      <c r="V2981" s="2457"/>
      <c r="X2981" s="2457"/>
      <c r="Z2981" s="2451"/>
      <c r="AA2981" s="2451"/>
      <c r="AB2981" s="2451"/>
      <c r="AC2981" s="2452"/>
      <c r="AD2981" s="2452"/>
      <c r="AE2981" s="2452"/>
      <c r="AF2981" s="2452"/>
      <c r="AG2981" s="2452"/>
      <c r="AI2981" s="2452"/>
      <c r="AJ2981" s="2455"/>
      <c r="AK2981" s="2455"/>
      <c r="AL2981" s="2455"/>
    </row>
    <row r="2982" spans="2:38" ht="6.75" customHeight="1">
      <c r="B2982" s="2454"/>
      <c r="C2982" s="2454"/>
      <c r="D2982" s="2454"/>
      <c r="G2982" s="2455"/>
      <c r="H2982" s="2455"/>
      <c r="I2982" s="2455"/>
      <c r="J2982" s="2455"/>
      <c r="K2982" s="2455"/>
      <c r="L2982" s="2455"/>
      <c r="M2982" s="2455"/>
      <c r="N2982" s="2455"/>
      <c r="O2982" s="2455"/>
      <c r="P2982" s="2455"/>
      <c r="R2982" s="2452"/>
      <c r="Z2982" s="2451"/>
      <c r="AA2982" s="2451"/>
      <c r="AB2982" s="2451"/>
    </row>
    <row r="2983" spans="2:38" ht="3.75" customHeight="1"/>
    <row r="2984" spans="2:38" ht="1.5" customHeight="1">
      <c r="B2984" s="2454" t="s">
        <v>2629</v>
      </c>
      <c r="C2984" s="2454"/>
      <c r="D2984" s="2454"/>
      <c r="G2984" s="2455" t="s">
        <v>252</v>
      </c>
      <c r="H2984" s="2455"/>
      <c r="I2984" s="2455"/>
      <c r="J2984" s="2455"/>
      <c r="K2984" s="2455"/>
      <c r="L2984" s="2455"/>
      <c r="M2984" s="2455"/>
      <c r="N2984" s="2455"/>
      <c r="O2984" s="2455"/>
      <c r="P2984" s="2455"/>
      <c r="T2984" s="2456">
        <v>754</v>
      </c>
      <c r="V2984" s="2457">
        <v>2005</v>
      </c>
      <c r="X2984" s="2457">
        <v>1</v>
      </c>
      <c r="Z2984" s="2451">
        <v>10950000</v>
      </c>
      <c r="AA2984" s="2451"/>
      <c r="AB2984" s="2451"/>
      <c r="AC2984" s="2452" t="s">
        <v>1914</v>
      </c>
      <c r="AD2984" s="2452" t="s">
        <v>1817</v>
      </c>
      <c r="AE2984" s="2452"/>
      <c r="AF2984" s="2452"/>
      <c r="AG2984" s="2452"/>
      <c r="AI2984" s="2452" t="s">
        <v>12</v>
      </c>
      <c r="AJ2984" s="2455" t="s">
        <v>12</v>
      </c>
      <c r="AK2984" s="2455"/>
      <c r="AL2984" s="2455"/>
    </row>
    <row r="2985" spans="2:38" ht="7.5" customHeight="1">
      <c r="B2985" s="2454"/>
      <c r="C2985" s="2454"/>
      <c r="D2985" s="2454"/>
      <c r="G2985" s="2455"/>
      <c r="H2985" s="2455"/>
      <c r="I2985" s="2455"/>
      <c r="J2985" s="2455"/>
      <c r="K2985" s="2455"/>
      <c r="L2985" s="2455"/>
      <c r="M2985" s="2455"/>
      <c r="N2985" s="2455"/>
      <c r="O2985" s="2455"/>
      <c r="P2985" s="2455"/>
      <c r="R2985" s="2452" t="s">
        <v>12</v>
      </c>
      <c r="T2985" s="2456"/>
      <c r="V2985" s="2457"/>
      <c r="X2985" s="2457"/>
      <c r="Z2985" s="2451"/>
      <c r="AA2985" s="2451"/>
      <c r="AB2985" s="2451"/>
      <c r="AC2985" s="2452"/>
      <c r="AD2985" s="2452"/>
      <c r="AE2985" s="2452"/>
      <c r="AF2985" s="2452"/>
      <c r="AG2985" s="2452"/>
      <c r="AI2985" s="2452"/>
      <c r="AJ2985" s="2455"/>
      <c r="AK2985" s="2455"/>
      <c r="AL2985" s="2455"/>
    </row>
    <row r="2986" spans="2:38" ht="6.75" customHeight="1">
      <c r="B2986" s="2454"/>
      <c r="C2986" s="2454"/>
      <c r="D2986" s="2454"/>
      <c r="G2986" s="2455"/>
      <c r="H2986" s="2455"/>
      <c r="I2986" s="2455"/>
      <c r="J2986" s="2455"/>
      <c r="K2986" s="2455"/>
      <c r="L2986" s="2455"/>
      <c r="M2986" s="2455"/>
      <c r="N2986" s="2455"/>
      <c r="O2986" s="2455"/>
      <c r="P2986" s="2455"/>
      <c r="R2986" s="2452"/>
      <c r="Z2986" s="2451"/>
      <c r="AA2986" s="2451"/>
      <c r="AB2986" s="2451"/>
    </row>
    <row r="2987" spans="2:38" ht="3.75" customHeight="1"/>
    <row r="2988" spans="2:38" ht="1.5" customHeight="1">
      <c r="B2988" s="2454" t="s">
        <v>2629</v>
      </c>
      <c r="C2988" s="2454"/>
      <c r="D2988" s="2454"/>
      <c r="G2988" s="2455" t="s">
        <v>252</v>
      </c>
      <c r="H2988" s="2455"/>
      <c r="I2988" s="2455"/>
      <c r="J2988" s="2455"/>
      <c r="K2988" s="2455"/>
      <c r="L2988" s="2455"/>
      <c r="M2988" s="2455"/>
      <c r="N2988" s="2455"/>
      <c r="O2988" s="2455"/>
      <c r="P2988" s="2455"/>
      <c r="T2988" s="2456">
        <v>755</v>
      </c>
      <c r="V2988" s="2457">
        <v>2006</v>
      </c>
      <c r="X2988" s="2457">
        <v>1</v>
      </c>
      <c r="Z2988" s="2451">
        <v>11385000</v>
      </c>
      <c r="AA2988" s="2451"/>
      <c r="AB2988" s="2451"/>
      <c r="AC2988" s="2452" t="s">
        <v>13</v>
      </c>
      <c r="AD2988" s="2452" t="s">
        <v>1817</v>
      </c>
      <c r="AE2988" s="2452"/>
      <c r="AF2988" s="2452"/>
      <c r="AG2988" s="2452"/>
      <c r="AI2988" s="2452" t="s">
        <v>12</v>
      </c>
      <c r="AJ2988" s="2455" t="s">
        <v>12</v>
      </c>
      <c r="AK2988" s="2455"/>
      <c r="AL2988" s="2455"/>
    </row>
    <row r="2989" spans="2:38" ht="7.5" customHeight="1">
      <c r="B2989" s="2454"/>
      <c r="C2989" s="2454"/>
      <c r="D2989" s="2454"/>
      <c r="G2989" s="2455"/>
      <c r="H2989" s="2455"/>
      <c r="I2989" s="2455"/>
      <c r="J2989" s="2455"/>
      <c r="K2989" s="2455"/>
      <c r="L2989" s="2455"/>
      <c r="M2989" s="2455"/>
      <c r="N2989" s="2455"/>
      <c r="O2989" s="2455"/>
      <c r="P2989" s="2455"/>
      <c r="R2989" s="2452" t="s">
        <v>1851</v>
      </c>
      <c r="T2989" s="2456"/>
      <c r="V2989" s="2457"/>
      <c r="X2989" s="2457"/>
      <c r="Z2989" s="2451"/>
      <c r="AA2989" s="2451"/>
      <c r="AB2989" s="2451"/>
      <c r="AC2989" s="2452"/>
      <c r="AD2989" s="2452"/>
      <c r="AE2989" s="2452"/>
      <c r="AF2989" s="2452"/>
      <c r="AG2989" s="2452"/>
      <c r="AI2989" s="2452"/>
      <c r="AJ2989" s="2455"/>
      <c r="AK2989" s="2455"/>
      <c r="AL2989" s="2455"/>
    </row>
    <row r="2990" spans="2:38" ht="6.75" customHeight="1">
      <c r="B2990" s="2454"/>
      <c r="C2990" s="2454"/>
      <c r="D2990" s="2454"/>
      <c r="G2990" s="2455"/>
      <c r="H2990" s="2455"/>
      <c r="I2990" s="2455"/>
      <c r="J2990" s="2455"/>
      <c r="K2990" s="2455"/>
      <c r="L2990" s="2455"/>
      <c r="M2990" s="2455"/>
      <c r="N2990" s="2455"/>
      <c r="O2990" s="2455"/>
      <c r="P2990" s="2455"/>
      <c r="R2990" s="2452"/>
      <c r="Z2990" s="2451"/>
      <c r="AA2990" s="2451"/>
      <c r="AB2990" s="2451"/>
    </row>
    <row r="2991" spans="2:38" ht="3.75" customHeight="1"/>
    <row r="2992" spans="2:38" ht="1.5" customHeight="1">
      <c r="B2992" s="2454" t="s">
        <v>2629</v>
      </c>
      <c r="C2992" s="2454"/>
      <c r="D2992" s="2454"/>
      <c r="G2992" s="2455" t="s">
        <v>252</v>
      </c>
      <c r="H2992" s="2455"/>
      <c r="I2992" s="2455"/>
      <c r="J2992" s="2455"/>
      <c r="K2992" s="2455"/>
      <c r="L2992" s="2455"/>
      <c r="M2992" s="2455"/>
      <c r="N2992" s="2455"/>
      <c r="O2992" s="2455"/>
      <c r="P2992" s="2455"/>
      <c r="T2992" s="2456">
        <v>756</v>
      </c>
      <c r="V2992" s="2457">
        <v>2006</v>
      </c>
      <c r="X2992" s="2457">
        <v>1</v>
      </c>
      <c r="Z2992" s="2451">
        <v>11385000</v>
      </c>
      <c r="AA2992" s="2451"/>
      <c r="AB2992" s="2451"/>
      <c r="AC2992" s="2452" t="s">
        <v>13</v>
      </c>
      <c r="AD2992" s="2452" t="s">
        <v>1817</v>
      </c>
      <c r="AE2992" s="2452"/>
      <c r="AF2992" s="2452"/>
      <c r="AG2992" s="2452"/>
      <c r="AI2992" s="2452" t="s">
        <v>12</v>
      </c>
      <c r="AJ2992" s="2455" t="s">
        <v>12</v>
      </c>
      <c r="AK2992" s="2455"/>
      <c r="AL2992" s="2455"/>
    </row>
    <row r="2993" spans="2:38" ht="7.5" customHeight="1">
      <c r="B2993" s="2454"/>
      <c r="C2993" s="2454"/>
      <c r="D2993" s="2454"/>
      <c r="G2993" s="2455"/>
      <c r="H2993" s="2455"/>
      <c r="I2993" s="2455"/>
      <c r="J2993" s="2455"/>
      <c r="K2993" s="2455"/>
      <c r="L2993" s="2455"/>
      <c r="M2993" s="2455"/>
      <c r="N2993" s="2455"/>
      <c r="O2993" s="2455"/>
      <c r="P2993" s="2455"/>
      <c r="R2993" s="2452" t="s">
        <v>1851</v>
      </c>
      <c r="T2993" s="2456"/>
      <c r="V2993" s="2457"/>
      <c r="X2993" s="2457"/>
      <c r="Z2993" s="2451"/>
      <c r="AA2993" s="2451"/>
      <c r="AB2993" s="2451"/>
      <c r="AC2993" s="2452"/>
      <c r="AD2993" s="2452"/>
      <c r="AE2993" s="2452"/>
      <c r="AF2993" s="2452"/>
      <c r="AG2993" s="2452"/>
      <c r="AI2993" s="2452"/>
      <c r="AJ2993" s="2455"/>
      <c r="AK2993" s="2455"/>
      <c r="AL2993" s="2455"/>
    </row>
    <row r="2994" spans="2:38" ht="6.75" customHeight="1">
      <c r="B2994" s="2454"/>
      <c r="C2994" s="2454"/>
      <c r="D2994" s="2454"/>
      <c r="G2994" s="2455"/>
      <c r="H2994" s="2455"/>
      <c r="I2994" s="2455"/>
      <c r="J2994" s="2455"/>
      <c r="K2994" s="2455"/>
      <c r="L2994" s="2455"/>
      <c r="M2994" s="2455"/>
      <c r="N2994" s="2455"/>
      <c r="O2994" s="2455"/>
      <c r="P2994" s="2455"/>
      <c r="R2994" s="2452"/>
      <c r="Z2994" s="2451"/>
      <c r="AA2994" s="2451"/>
      <c r="AB2994" s="2451"/>
    </row>
    <row r="2995" spans="2:38" ht="3.75" customHeight="1"/>
    <row r="2996" spans="2:38" ht="1.5" customHeight="1">
      <c r="B2996" s="2454" t="s">
        <v>2629</v>
      </c>
      <c r="C2996" s="2454"/>
      <c r="D2996" s="2454"/>
      <c r="G2996" s="2455" t="s">
        <v>252</v>
      </c>
      <c r="H2996" s="2455"/>
      <c r="I2996" s="2455"/>
      <c r="J2996" s="2455"/>
      <c r="K2996" s="2455"/>
      <c r="L2996" s="2455"/>
      <c r="M2996" s="2455"/>
      <c r="N2996" s="2455"/>
      <c r="O2996" s="2455"/>
      <c r="P2996" s="2455"/>
      <c r="T2996" s="2456">
        <v>757</v>
      </c>
      <c r="V2996" s="2457">
        <v>2007</v>
      </c>
      <c r="X2996" s="2457">
        <v>1</v>
      </c>
      <c r="Z2996" s="2451">
        <v>5555000</v>
      </c>
      <c r="AA2996" s="2451"/>
      <c r="AB2996" s="2451"/>
      <c r="AC2996" s="2452" t="s">
        <v>1914</v>
      </c>
      <c r="AD2996" s="2452" t="s">
        <v>1817</v>
      </c>
      <c r="AE2996" s="2452"/>
      <c r="AF2996" s="2452"/>
      <c r="AG2996" s="2452"/>
      <c r="AJ2996" s="2455" t="s">
        <v>2199</v>
      </c>
      <c r="AK2996" s="2455"/>
      <c r="AL2996" s="2455"/>
    </row>
    <row r="2997" spans="2:38" ht="7.5" customHeight="1">
      <c r="B2997" s="2454"/>
      <c r="C2997" s="2454"/>
      <c r="D2997" s="2454"/>
      <c r="G2997" s="2455"/>
      <c r="H2997" s="2455"/>
      <c r="I2997" s="2455"/>
      <c r="J2997" s="2455"/>
      <c r="K2997" s="2455"/>
      <c r="L2997" s="2455"/>
      <c r="M2997" s="2455"/>
      <c r="N2997" s="2455"/>
      <c r="O2997" s="2455"/>
      <c r="P2997" s="2455"/>
      <c r="R2997" s="2452" t="s">
        <v>652</v>
      </c>
      <c r="T2997" s="2456"/>
      <c r="V2997" s="2457"/>
      <c r="X2997" s="2457"/>
      <c r="Z2997" s="2451"/>
      <c r="AA2997" s="2451"/>
      <c r="AB2997" s="2451"/>
      <c r="AC2997" s="2452"/>
      <c r="AD2997" s="2452"/>
      <c r="AE2997" s="2452"/>
      <c r="AF2997" s="2452"/>
      <c r="AG2997" s="2452"/>
      <c r="AJ2997" s="2455"/>
      <c r="AK2997" s="2455"/>
      <c r="AL2997" s="2455"/>
    </row>
    <row r="2998" spans="2:38" ht="6.75" customHeight="1">
      <c r="B2998" s="2454"/>
      <c r="C2998" s="2454"/>
      <c r="D2998" s="2454"/>
      <c r="G2998" s="2455"/>
      <c r="H2998" s="2455"/>
      <c r="I2998" s="2455"/>
      <c r="J2998" s="2455"/>
      <c r="K2998" s="2455"/>
      <c r="L2998" s="2455"/>
      <c r="M2998" s="2455"/>
      <c r="N2998" s="2455"/>
      <c r="O2998" s="2455"/>
      <c r="P2998" s="2455"/>
      <c r="R2998" s="2452"/>
      <c r="Z2998" s="2451"/>
      <c r="AA2998" s="2451"/>
      <c r="AB2998" s="2451"/>
    </row>
    <row r="2999" spans="2:38" ht="3.75" customHeight="1"/>
    <row r="3000" spans="2:38" ht="1.5" customHeight="1">
      <c r="B3000" s="2454" t="s">
        <v>2629</v>
      </c>
      <c r="C3000" s="2454"/>
      <c r="D3000" s="2454"/>
      <c r="G3000" s="2455" t="s">
        <v>252</v>
      </c>
      <c r="H3000" s="2455"/>
      <c r="I3000" s="2455"/>
      <c r="J3000" s="2455"/>
      <c r="K3000" s="2455"/>
      <c r="L3000" s="2455"/>
      <c r="M3000" s="2455"/>
      <c r="N3000" s="2455"/>
      <c r="O3000" s="2455"/>
      <c r="P3000" s="2455"/>
      <c r="T3000" s="2456">
        <v>758</v>
      </c>
      <c r="V3000" s="2457">
        <v>2007</v>
      </c>
      <c r="X3000" s="2457">
        <v>1</v>
      </c>
      <c r="Z3000" s="2451">
        <v>5555000</v>
      </c>
      <c r="AA3000" s="2451"/>
      <c r="AB3000" s="2451"/>
      <c r="AC3000" s="2452" t="s">
        <v>1914</v>
      </c>
      <c r="AD3000" s="2452" t="s">
        <v>1817</v>
      </c>
      <c r="AE3000" s="2452"/>
      <c r="AF3000" s="2452"/>
      <c r="AG3000" s="2452"/>
      <c r="AJ3000" s="2455" t="s">
        <v>2199</v>
      </c>
      <c r="AK3000" s="2455"/>
      <c r="AL3000" s="2455"/>
    </row>
    <row r="3001" spans="2:38" ht="7.5" customHeight="1">
      <c r="B3001" s="2454"/>
      <c r="C3001" s="2454"/>
      <c r="D3001" s="2454"/>
      <c r="G3001" s="2455"/>
      <c r="H3001" s="2455"/>
      <c r="I3001" s="2455"/>
      <c r="J3001" s="2455"/>
      <c r="K3001" s="2455"/>
      <c r="L3001" s="2455"/>
      <c r="M3001" s="2455"/>
      <c r="N3001" s="2455"/>
      <c r="O3001" s="2455"/>
      <c r="P3001" s="2455"/>
      <c r="R3001" s="2452" t="s">
        <v>652</v>
      </c>
      <c r="T3001" s="2456"/>
      <c r="V3001" s="2457"/>
      <c r="X3001" s="2457"/>
      <c r="Z3001" s="2451"/>
      <c r="AA3001" s="2451"/>
      <c r="AB3001" s="2451"/>
      <c r="AC3001" s="2452"/>
      <c r="AD3001" s="2452"/>
      <c r="AE3001" s="2452"/>
      <c r="AF3001" s="2452"/>
      <c r="AG3001" s="2452"/>
      <c r="AJ3001" s="2455"/>
      <c r="AK3001" s="2455"/>
      <c r="AL3001" s="2455"/>
    </row>
    <row r="3002" spans="2:38" ht="6.75" customHeight="1">
      <c r="B3002" s="2454"/>
      <c r="C3002" s="2454"/>
      <c r="D3002" s="2454"/>
      <c r="G3002" s="2455"/>
      <c r="H3002" s="2455"/>
      <c r="I3002" s="2455"/>
      <c r="J3002" s="2455"/>
      <c r="K3002" s="2455"/>
      <c r="L3002" s="2455"/>
      <c r="M3002" s="2455"/>
      <c r="N3002" s="2455"/>
      <c r="O3002" s="2455"/>
      <c r="P3002" s="2455"/>
      <c r="R3002" s="2452"/>
      <c r="Z3002" s="2451"/>
      <c r="AA3002" s="2451"/>
      <c r="AB3002" s="2451"/>
    </row>
    <row r="3003" spans="2:38" ht="3.75" customHeight="1"/>
    <row r="3004" spans="2:38" ht="1.5" customHeight="1">
      <c r="B3004" s="2454" t="s">
        <v>2629</v>
      </c>
      <c r="C3004" s="2454"/>
      <c r="D3004" s="2454"/>
      <c r="G3004" s="2455" t="s">
        <v>252</v>
      </c>
      <c r="H3004" s="2455"/>
      <c r="I3004" s="2455"/>
      <c r="J3004" s="2455"/>
      <c r="K3004" s="2455"/>
      <c r="L3004" s="2455"/>
      <c r="M3004" s="2455"/>
      <c r="N3004" s="2455"/>
      <c r="O3004" s="2455"/>
      <c r="P3004" s="2455"/>
      <c r="T3004" s="2456">
        <v>759</v>
      </c>
      <c r="V3004" s="2457">
        <v>2004</v>
      </c>
      <c r="X3004" s="2457">
        <v>1</v>
      </c>
      <c r="Z3004" s="2451">
        <v>10500000</v>
      </c>
      <c r="AA3004" s="2451"/>
      <c r="AB3004" s="2451"/>
      <c r="AC3004" s="2452" t="s">
        <v>13</v>
      </c>
      <c r="AD3004" s="2452" t="s">
        <v>596</v>
      </c>
      <c r="AE3004" s="2452"/>
      <c r="AF3004" s="2452"/>
      <c r="AG3004" s="2452"/>
      <c r="AI3004" s="2452" t="s">
        <v>12</v>
      </c>
      <c r="AJ3004" s="2455" t="s">
        <v>12</v>
      </c>
      <c r="AK3004" s="2455"/>
      <c r="AL3004" s="2455"/>
    </row>
    <row r="3005" spans="2:38" ht="7.5" customHeight="1">
      <c r="B3005" s="2454"/>
      <c r="C3005" s="2454"/>
      <c r="D3005" s="2454"/>
      <c r="G3005" s="2455"/>
      <c r="H3005" s="2455"/>
      <c r="I3005" s="2455"/>
      <c r="J3005" s="2455"/>
      <c r="K3005" s="2455"/>
      <c r="L3005" s="2455"/>
      <c r="M3005" s="2455"/>
      <c r="N3005" s="2455"/>
      <c r="O3005" s="2455"/>
      <c r="P3005" s="2455"/>
      <c r="R3005" s="2452" t="s">
        <v>1851</v>
      </c>
      <c r="T3005" s="2456"/>
      <c r="V3005" s="2457"/>
      <c r="X3005" s="2457"/>
      <c r="Z3005" s="2451"/>
      <c r="AA3005" s="2451"/>
      <c r="AB3005" s="2451"/>
      <c r="AC3005" s="2452"/>
      <c r="AD3005" s="2452"/>
      <c r="AE3005" s="2452"/>
      <c r="AF3005" s="2452"/>
      <c r="AG3005" s="2452"/>
      <c r="AI3005" s="2452"/>
      <c r="AJ3005" s="2455"/>
      <c r="AK3005" s="2455"/>
      <c r="AL3005" s="2455"/>
    </row>
    <row r="3006" spans="2:38" ht="6.75" customHeight="1">
      <c r="B3006" s="2454"/>
      <c r="C3006" s="2454"/>
      <c r="D3006" s="2454"/>
      <c r="G3006" s="2455"/>
      <c r="H3006" s="2455"/>
      <c r="I3006" s="2455"/>
      <c r="J3006" s="2455"/>
      <c r="K3006" s="2455"/>
      <c r="L3006" s="2455"/>
      <c r="M3006" s="2455"/>
      <c r="N3006" s="2455"/>
      <c r="O3006" s="2455"/>
      <c r="P3006" s="2455"/>
      <c r="R3006" s="2452"/>
      <c r="Z3006" s="2451"/>
      <c r="AA3006" s="2451"/>
      <c r="AB3006" s="2451"/>
    </row>
    <row r="3007" spans="2:38" ht="3.75" customHeight="1"/>
    <row r="3008" spans="2:38" ht="1.5" customHeight="1">
      <c r="B3008" s="2454" t="s">
        <v>2629</v>
      </c>
      <c r="C3008" s="2454"/>
      <c r="D3008" s="2454"/>
      <c r="G3008" s="2455" t="s">
        <v>252</v>
      </c>
      <c r="H3008" s="2455"/>
      <c r="I3008" s="2455"/>
      <c r="J3008" s="2455"/>
      <c r="K3008" s="2455"/>
      <c r="L3008" s="2455"/>
      <c r="M3008" s="2455"/>
      <c r="N3008" s="2455"/>
      <c r="O3008" s="2455"/>
      <c r="P3008" s="2455"/>
      <c r="T3008" s="2456">
        <v>760</v>
      </c>
      <c r="V3008" s="2457">
        <v>2006</v>
      </c>
      <c r="X3008" s="2457">
        <v>1</v>
      </c>
      <c r="Z3008" s="2451">
        <v>9250000</v>
      </c>
      <c r="AA3008" s="2451"/>
      <c r="AB3008" s="2451"/>
      <c r="AC3008" s="2452" t="s">
        <v>1914</v>
      </c>
      <c r="AD3008" s="2452" t="s">
        <v>596</v>
      </c>
      <c r="AE3008" s="2452"/>
      <c r="AF3008" s="2452"/>
      <c r="AG3008" s="2452"/>
      <c r="AI3008" s="2452" t="s">
        <v>12</v>
      </c>
      <c r="AJ3008" s="2455" t="s">
        <v>12</v>
      </c>
      <c r="AK3008" s="2455"/>
      <c r="AL3008" s="2455"/>
    </row>
    <row r="3009" spans="2:38" ht="7.5" customHeight="1">
      <c r="B3009" s="2454"/>
      <c r="C3009" s="2454"/>
      <c r="D3009" s="2454"/>
      <c r="G3009" s="2455"/>
      <c r="H3009" s="2455"/>
      <c r="I3009" s="2455"/>
      <c r="J3009" s="2455"/>
      <c r="K3009" s="2455"/>
      <c r="L3009" s="2455"/>
      <c r="M3009" s="2455"/>
      <c r="N3009" s="2455"/>
      <c r="O3009" s="2455"/>
      <c r="P3009" s="2455"/>
      <c r="R3009" s="2452" t="s">
        <v>1853</v>
      </c>
      <c r="T3009" s="2456"/>
      <c r="V3009" s="2457"/>
      <c r="X3009" s="2457"/>
      <c r="Z3009" s="2451"/>
      <c r="AA3009" s="2451"/>
      <c r="AB3009" s="2451"/>
      <c r="AC3009" s="2452"/>
      <c r="AD3009" s="2452"/>
      <c r="AE3009" s="2452"/>
      <c r="AF3009" s="2452"/>
      <c r="AG3009" s="2452"/>
      <c r="AI3009" s="2452"/>
      <c r="AJ3009" s="2455"/>
      <c r="AK3009" s="2455"/>
      <c r="AL3009" s="2455"/>
    </row>
    <row r="3010" spans="2:38" ht="6.75" customHeight="1">
      <c r="B3010" s="2454"/>
      <c r="C3010" s="2454"/>
      <c r="D3010" s="2454"/>
      <c r="G3010" s="2455"/>
      <c r="H3010" s="2455"/>
      <c r="I3010" s="2455"/>
      <c r="J3010" s="2455"/>
      <c r="K3010" s="2455"/>
      <c r="L3010" s="2455"/>
      <c r="M3010" s="2455"/>
      <c r="N3010" s="2455"/>
      <c r="O3010" s="2455"/>
      <c r="P3010" s="2455"/>
      <c r="R3010" s="2452"/>
      <c r="Z3010" s="2451"/>
      <c r="AA3010" s="2451"/>
      <c r="AB3010" s="2451"/>
    </row>
    <row r="3011" spans="2:38" ht="3.75" customHeight="1"/>
    <row r="3012" spans="2:38" ht="1.5" customHeight="1">
      <c r="B3012" s="2454" t="s">
        <v>2629</v>
      </c>
      <c r="C3012" s="2454"/>
      <c r="D3012" s="2454"/>
      <c r="G3012" s="2455" t="s">
        <v>252</v>
      </c>
      <c r="H3012" s="2455"/>
      <c r="I3012" s="2455"/>
      <c r="J3012" s="2455"/>
      <c r="K3012" s="2455"/>
      <c r="L3012" s="2455"/>
      <c r="M3012" s="2455"/>
      <c r="N3012" s="2455"/>
      <c r="O3012" s="2455"/>
      <c r="P3012" s="2455"/>
      <c r="T3012" s="2456">
        <v>761</v>
      </c>
      <c r="V3012" s="2457">
        <v>2006</v>
      </c>
      <c r="X3012" s="2457">
        <v>1</v>
      </c>
      <c r="Z3012" s="2451">
        <v>11300000</v>
      </c>
      <c r="AA3012" s="2451"/>
      <c r="AB3012" s="2451"/>
      <c r="AC3012" s="2452" t="s">
        <v>1914</v>
      </c>
      <c r="AD3012" s="2452" t="s">
        <v>1817</v>
      </c>
      <c r="AE3012" s="2452"/>
      <c r="AF3012" s="2452"/>
      <c r="AG3012" s="2452"/>
      <c r="AJ3012" s="2455" t="s">
        <v>2199</v>
      </c>
      <c r="AK3012" s="2455"/>
      <c r="AL3012" s="2455"/>
    </row>
    <row r="3013" spans="2:38" ht="7.5" customHeight="1">
      <c r="B3013" s="2454"/>
      <c r="C3013" s="2454"/>
      <c r="D3013" s="2454"/>
      <c r="G3013" s="2455"/>
      <c r="H3013" s="2455"/>
      <c r="I3013" s="2455"/>
      <c r="J3013" s="2455"/>
      <c r="K3013" s="2455"/>
      <c r="L3013" s="2455"/>
      <c r="M3013" s="2455"/>
      <c r="N3013" s="2455"/>
      <c r="O3013" s="2455"/>
      <c r="P3013" s="2455"/>
      <c r="R3013" s="2452" t="s">
        <v>2630</v>
      </c>
      <c r="T3013" s="2456"/>
      <c r="V3013" s="2457"/>
      <c r="X3013" s="2457"/>
      <c r="Z3013" s="2451"/>
      <c r="AA3013" s="2451"/>
      <c r="AB3013" s="2451"/>
      <c r="AC3013" s="2452"/>
      <c r="AD3013" s="2452"/>
      <c r="AE3013" s="2452"/>
      <c r="AF3013" s="2452"/>
      <c r="AG3013" s="2452"/>
      <c r="AJ3013" s="2455"/>
      <c r="AK3013" s="2455"/>
      <c r="AL3013" s="2455"/>
    </row>
    <row r="3014" spans="2:38" ht="6.75" customHeight="1">
      <c r="B3014" s="2454"/>
      <c r="C3014" s="2454"/>
      <c r="D3014" s="2454"/>
      <c r="G3014" s="2455"/>
      <c r="H3014" s="2455"/>
      <c r="I3014" s="2455"/>
      <c r="J3014" s="2455"/>
      <c r="K3014" s="2455"/>
      <c r="L3014" s="2455"/>
      <c r="M3014" s="2455"/>
      <c r="N3014" s="2455"/>
      <c r="O3014" s="2455"/>
      <c r="P3014" s="2455"/>
      <c r="R3014" s="2452"/>
      <c r="Z3014" s="2451"/>
      <c r="AA3014" s="2451"/>
      <c r="AB3014" s="2451"/>
    </row>
    <row r="3015" spans="2:38" ht="3.75" customHeight="1"/>
    <row r="3016" spans="2:38" ht="1.5" customHeight="1">
      <c r="B3016" s="2454" t="s">
        <v>2629</v>
      </c>
      <c r="C3016" s="2454"/>
      <c r="D3016" s="2454"/>
      <c r="G3016" s="2455" t="s">
        <v>252</v>
      </c>
      <c r="H3016" s="2455"/>
      <c r="I3016" s="2455"/>
      <c r="J3016" s="2455"/>
      <c r="K3016" s="2455"/>
      <c r="L3016" s="2455"/>
      <c r="M3016" s="2455"/>
      <c r="N3016" s="2455"/>
      <c r="O3016" s="2455"/>
      <c r="P3016" s="2455"/>
      <c r="T3016" s="2456">
        <v>762</v>
      </c>
      <c r="V3016" s="2457">
        <v>2006</v>
      </c>
      <c r="X3016" s="2457">
        <v>1</v>
      </c>
      <c r="Z3016" s="2451">
        <v>11300000</v>
      </c>
      <c r="AA3016" s="2451"/>
      <c r="AB3016" s="2451"/>
      <c r="AC3016" s="2452" t="s">
        <v>13</v>
      </c>
      <c r="AD3016" s="2452" t="s">
        <v>1817</v>
      </c>
      <c r="AE3016" s="2452"/>
      <c r="AF3016" s="2452"/>
      <c r="AG3016" s="2452"/>
      <c r="AI3016" s="2452" t="s">
        <v>12</v>
      </c>
      <c r="AJ3016" s="2455" t="s">
        <v>12</v>
      </c>
      <c r="AK3016" s="2455"/>
      <c r="AL3016" s="2455"/>
    </row>
    <row r="3017" spans="2:38" ht="7.5" customHeight="1">
      <c r="B3017" s="2454"/>
      <c r="C3017" s="2454"/>
      <c r="D3017" s="2454"/>
      <c r="G3017" s="2455"/>
      <c r="H3017" s="2455"/>
      <c r="I3017" s="2455"/>
      <c r="J3017" s="2455"/>
      <c r="K3017" s="2455"/>
      <c r="L3017" s="2455"/>
      <c r="M3017" s="2455"/>
      <c r="N3017" s="2455"/>
      <c r="O3017" s="2455"/>
      <c r="P3017" s="2455"/>
      <c r="R3017" s="2452" t="s">
        <v>2630</v>
      </c>
      <c r="T3017" s="2456"/>
      <c r="V3017" s="2457"/>
      <c r="X3017" s="2457"/>
      <c r="Z3017" s="2451"/>
      <c r="AA3017" s="2451"/>
      <c r="AB3017" s="2451"/>
      <c r="AC3017" s="2452"/>
      <c r="AD3017" s="2452"/>
      <c r="AE3017" s="2452"/>
      <c r="AF3017" s="2452"/>
      <c r="AG3017" s="2452"/>
      <c r="AI3017" s="2452"/>
      <c r="AJ3017" s="2455"/>
      <c r="AK3017" s="2455"/>
      <c r="AL3017" s="2455"/>
    </row>
    <row r="3018" spans="2:38" ht="6.75" customHeight="1">
      <c r="B3018" s="2454"/>
      <c r="C3018" s="2454"/>
      <c r="D3018" s="2454"/>
      <c r="G3018" s="2455"/>
      <c r="H3018" s="2455"/>
      <c r="I3018" s="2455"/>
      <c r="J3018" s="2455"/>
      <c r="K3018" s="2455"/>
      <c r="L3018" s="2455"/>
      <c r="M3018" s="2455"/>
      <c r="N3018" s="2455"/>
      <c r="O3018" s="2455"/>
      <c r="P3018" s="2455"/>
      <c r="R3018" s="2452"/>
      <c r="Z3018" s="2451"/>
      <c r="AA3018" s="2451"/>
      <c r="AB3018" s="2451"/>
    </row>
    <row r="3019" spans="2:38" ht="3.75" customHeight="1"/>
    <row r="3020" spans="2:38" ht="1.5" customHeight="1">
      <c r="B3020" s="2454" t="s">
        <v>2629</v>
      </c>
      <c r="C3020" s="2454"/>
      <c r="D3020" s="2454"/>
      <c r="G3020" s="2455" t="s">
        <v>252</v>
      </c>
      <c r="H3020" s="2455"/>
      <c r="I3020" s="2455"/>
      <c r="J3020" s="2455"/>
      <c r="K3020" s="2455"/>
      <c r="L3020" s="2455"/>
      <c r="M3020" s="2455"/>
      <c r="N3020" s="2455"/>
      <c r="O3020" s="2455"/>
      <c r="P3020" s="2455"/>
      <c r="T3020" s="2456">
        <v>763</v>
      </c>
      <c r="V3020" s="2457">
        <v>2008</v>
      </c>
      <c r="X3020" s="2457">
        <v>1</v>
      </c>
      <c r="Z3020" s="2451">
        <v>10725000</v>
      </c>
      <c r="AA3020" s="2451"/>
      <c r="AB3020" s="2451"/>
      <c r="AC3020" s="2452" t="s">
        <v>13</v>
      </c>
      <c r="AD3020" s="2452" t="s">
        <v>1817</v>
      </c>
      <c r="AE3020" s="2452"/>
      <c r="AF3020" s="2452"/>
      <c r="AG3020" s="2452"/>
      <c r="AI3020" s="2452" t="s">
        <v>12</v>
      </c>
      <c r="AJ3020" s="2455" t="s">
        <v>12</v>
      </c>
      <c r="AK3020" s="2455"/>
      <c r="AL3020" s="2455"/>
    </row>
    <row r="3021" spans="2:38" ht="7.5" customHeight="1">
      <c r="B3021" s="2454"/>
      <c r="C3021" s="2454"/>
      <c r="D3021" s="2454"/>
      <c r="G3021" s="2455"/>
      <c r="H3021" s="2455"/>
      <c r="I3021" s="2455"/>
      <c r="J3021" s="2455"/>
      <c r="K3021" s="2455"/>
      <c r="L3021" s="2455"/>
      <c r="M3021" s="2455"/>
      <c r="N3021" s="2455"/>
      <c r="O3021" s="2455"/>
      <c r="P3021" s="2455"/>
      <c r="R3021" s="2452" t="s">
        <v>2630</v>
      </c>
      <c r="T3021" s="2456"/>
      <c r="V3021" s="2457"/>
      <c r="X3021" s="2457"/>
      <c r="Z3021" s="2451"/>
      <c r="AA3021" s="2451"/>
      <c r="AB3021" s="2451"/>
      <c r="AC3021" s="2452"/>
      <c r="AD3021" s="2452"/>
      <c r="AE3021" s="2452"/>
      <c r="AF3021" s="2452"/>
      <c r="AG3021" s="2452"/>
      <c r="AI3021" s="2452"/>
      <c r="AJ3021" s="2455"/>
      <c r="AK3021" s="2455"/>
      <c r="AL3021" s="2455"/>
    </row>
    <row r="3022" spans="2:38" ht="6.75" customHeight="1">
      <c r="B3022" s="2454"/>
      <c r="C3022" s="2454"/>
      <c r="D3022" s="2454"/>
      <c r="G3022" s="2455"/>
      <c r="H3022" s="2455"/>
      <c r="I3022" s="2455"/>
      <c r="J3022" s="2455"/>
      <c r="K3022" s="2455"/>
      <c r="L3022" s="2455"/>
      <c r="M3022" s="2455"/>
      <c r="N3022" s="2455"/>
      <c r="O3022" s="2455"/>
      <c r="P3022" s="2455"/>
      <c r="R3022" s="2452"/>
      <c r="Z3022" s="2451"/>
      <c r="AA3022" s="2451"/>
      <c r="AB3022" s="2451"/>
    </row>
    <row r="3023" spans="2:38" ht="3.75" customHeight="1"/>
    <row r="3024" spans="2:38" ht="1.5" customHeight="1">
      <c r="B3024" s="2454" t="s">
        <v>2629</v>
      </c>
      <c r="C3024" s="2454"/>
      <c r="D3024" s="2454"/>
      <c r="G3024" s="2455" t="s">
        <v>252</v>
      </c>
      <c r="H3024" s="2455"/>
      <c r="I3024" s="2455"/>
      <c r="J3024" s="2455"/>
      <c r="K3024" s="2455"/>
      <c r="L3024" s="2455"/>
      <c r="M3024" s="2455"/>
      <c r="N3024" s="2455"/>
      <c r="O3024" s="2455"/>
      <c r="P3024" s="2455"/>
      <c r="T3024" s="2456">
        <v>764</v>
      </c>
      <c r="V3024" s="2457">
        <v>2010</v>
      </c>
      <c r="X3024" s="2457">
        <v>1</v>
      </c>
      <c r="Z3024" s="2451">
        <v>8838500</v>
      </c>
      <c r="AA3024" s="2451"/>
      <c r="AB3024" s="2451"/>
      <c r="AC3024" s="2452" t="s">
        <v>13</v>
      </c>
      <c r="AD3024" s="2452" t="s">
        <v>1817</v>
      </c>
      <c r="AE3024" s="2452"/>
      <c r="AF3024" s="2452"/>
      <c r="AG3024" s="2452"/>
      <c r="AI3024" s="2452" t="s">
        <v>12</v>
      </c>
      <c r="AJ3024" s="2455" t="s">
        <v>12</v>
      </c>
      <c r="AK3024" s="2455"/>
      <c r="AL3024" s="2455"/>
    </row>
    <row r="3025" spans="2:38" ht="7.5" customHeight="1">
      <c r="B3025" s="2454"/>
      <c r="C3025" s="2454"/>
      <c r="D3025" s="2454"/>
      <c r="G3025" s="2455"/>
      <c r="H3025" s="2455"/>
      <c r="I3025" s="2455"/>
      <c r="J3025" s="2455"/>
      <c r="K3025" s="2455"/>
      <c r="L3025" s="2455"/>
      <c r="M3025" s="2455"/>
      <c r="N3025" s="2455"/>
      <c r="O3025" s="2455"/>
      <c r="P3025" s="2455"/>
      <c r="R3025" s="2452" t="s">
        <v>2630</v>
      </c>
      <c r="T3025" s="2456"/>
      <c r="V3025" s="2457"/>
      <c r="X3025" s="2457"/>
      <c r="Z3025" s="2451"/>
      <c r="AA3025" s="2451"/>
      <c r="AB3025" s="2451"/>
      <c r="AC3025" s="2452"/>
      <c r="AD3025" s="2452"/>
      <c r="AE3025" s="2452"/>
      <c r="AF3025" s="2452"/>
      <c r="AG3025" s="2452"/>
      <c r="AI3025" s="2452"/>
      <c r="AJ3025" s="2455"/>
      <c r="AK3025" s="2455"/>
      <c r="AL3025" s="2455"/>
    </row>
    <row r="3026" spans="2:38" ht="6.75" customHeight="1">
      <c r="B3026" s="2454"/>
      <c r="C3026" s="2454"/>
      <c r="D3026" s="2454"/>
      <c r="G3026" s="2455"/>
      <c r="H3026" s="2455"/>
      <c r="I3026" s="2455"/>
      <c r="J3026" s="2455"/>
      <c r="K3026" s="2455"/>
      <c r="L3026" s="2455"/>
      <c r="M3026" s="2455"/>
      <c r="N3026" s="2455"/>
      <c r="O3026" s="2455"/>
      <c r="P3026" s="2455"/>
      <c r="R3026" s="2452"/>
      <c r="Z3026" s="2451"/>
      <c r="AA3026" s="2451"/>
      <c r="AB3026" s="2451"/>
    </row>
    <row r="3027" spans="2:38" ht="3.75" customHeight="1"/>
    <row r="3028" spans="2:38" ht="1.5" customHeight="1">
      <c r="B3028" s="2454" t="s">
        <v>2629</v>
      </c>
      <c r="C3028" s="2454"/>
      <c r="D3028" s="2454"/>
      <c r="G3028" s="2455" t="s">
        <v>252</v>
      </c>
      <c r="H3028" s="2455"/>
      <c r="I3028" s="2455"/>
      <c r="J3028" s="2455"/>
      <c r="K3028" s="2455"/>
      <c r="L3028" s="2455"/>
      <c r="M3028" s="2455"/>
      <c r="N3028" s="2455"/>
      <c r="O3028" s="2455"/>
      <c r="P3028" s="2455"/>
      <c r="T3028" s="2456">
        <v>765</v>
      </c>
      <c r="V3028" s="2457">
        <v>2004</v>
      </c>
      <c r="X3028" s="2457">
        <v>1</v>
      </c>
      <c r="Z3028" s="2451">
        <v>10500000</v>
      </c>
      <c r="AA3028" s="2451"/>
      <c r="AB3028" s="2451"/>
      <c r="AC3028" s="2452" t="s">
        <v>1914</v>
      </c>
      <c r="AD3028" s="2452" t="s">
        <v>596</v>
      </c>
      <c r="AE3028" s="2452"/>
      <c r="AF3028" s="2452"/>
      <c r="AG3028" s="2452"/>
      <c r="AJ3028" s="2455" t="s">
        <v>2199</v>
      </c>
      <c r="AK3028" s="2455"/>
      <c r="AL3028" s="2455"/>
    </row>
    <row r="3029" spans="2:38" ht="7.5" customHeight="1">
      <c r="B3029" s="2454"/>
      <c r="C3029" s="2454"/>
      <c r="D3029" s="2454"/>
      <c r="G3029" s="2455"/>
      <c r="H3029" s="2455"/>
      <c r="I3029" s="2455"/>
      <c r="J3029" s="2455"/>
      <c r="K3029" s="2455"/>
      <c r="L3029" s="2455"/>
      <c r="M3029" s="2455"/>
      <c r="N3029" s="2455"/>
      <c r="O3029" s="2455"/>
      <c r="P3029" s="2455"/>
      <c r="R3029" s="2452" t="s">
        <v>1851</v>
      </c>
      <c r="T3029" s="2456"/>
      <c r="V3029" s="2457"/>
      <c r="X3029" s="2457"/>
      <c r="Z3029" s="2451"/>
      <c r="AA3029" s="2451"/>
      <c r="AB3029" s="2451"/>
      <c r="AC3029" s="2452"/>
      <c r="AD3029" s="2452"/>
      <c r="AE3029" s="2452"/>
      <c r="AF3029" s="2452"/>
      <c r="AG3029" s="2452"/>
      <c r="AJ3029" s="2455"/>
      <c r="AK3029" s="2455"/>
      <c r="AL3029" s="2455"/>
    </row>
    <row r="3030" spans="2:38" ht="6.75" customHeight="1">
      <c r="B3030" s="2454"/>
      <c r="C3030" s="2454"/>
      <c r="D3030" s="2454"/>
      <c r="G3030" s="2455"/>
      <c r="H3030" s="2455"/>
      <c r="I3030" s="2455"/>
      <c r="J3030" s="2455"/>
      <c r="K3030" s="2455"/>
      <c r="L3030" s="2455"/>
      <c r="M3030" s="2455"/>
      <c r="N3030" s="2455"/>
      <c r="O3030" s="2455"/>
      <c r="P3030" s="2455"/>
      <c r="R3030" s="2452"/>
      <c r="Z3030" s="2451"/>
      <c r="AA3030" s="2451"/>
      <c r="AB3030" s="2451"/>
    </row>
    <row r="3031" spans="2:38" ht="3.75" customHeight="1"/>
    <row r="3032" spans="2:38" ht="1.5" customHeight="1">
      <c r="B3032" s="2454" t="s">
        <v>2629</v>
      </c>
      <c r="C3032" s="2454"/>
      <c r="D3032" s="2454"/>
      <c r="G3032" s="2455" t="s">
        <v>252</v>
      </c>
      <c r="H3032" s="2455"/>
      <c r="I3032" s="2455"/>
      <c r="J3032" s="2455"/>
      <c r="K3032" s="2455"/>
      <c r="L3032" s="2455"/>
      <c r="M3032" s="2455"/>
      <c r="N3032" s="2455"/>
      <c r="O3032" s="2455"/>
      <c r="P3032" s="2455"/>
      <c r="T3032" s="2456">
        <v>766</v>
      </c>
      <c r="V3032" s="2457">
        <v>2004</v>
      </c>
      <c r="X3032" s="2457">
        <v>1</v>
      </c>
      <c r="Z3032" s="2451">
        <v>10500000</v>
      </c>
      <c r="AA3032" s="2451"/>
      <c r="AB3032" s="2451"/>
      <c r="AC3032" s="2452" t="s">
        <v>1914</v>
      </c>
      <c r="AD3032" s="2452" t="s">
        <v>596</v>
      </c>
      <c r="AE3032" s="2452"/>
      <c r="AF3032" s="2452"/>
      <c r="AG3032" s="2452"/>
      <c r="AJ3032" s="2455" t="s">
        <v>2199</v>
      </c>
      <c r="AK3032" s="2455"/>
      <c r="AL3032" s="2455"/>
    </row>
    <row r="3033" spans="2:38" ht="7.5" customHeight="1">
      <c r="B3033" s="2454"/>
      <c r="C3033" s="2454"/>
      <c r="D3033" s="2454"/>
      <c r="G3033" s="2455"/>
      <c r="H3033" s="2455"/>
      <c r="I3033" s="2455"/>
      <c r="J3033" s="2455"/>
      <c r="K3033" s="2455"/>
      <c r="L3033" s="2455"/>
      <c r="M3033" s="2455"/>
      <c r="N3033" s="2455"/>
      <c r="O3033" s="2455"/>
      <c r="P3033" s="2455"/>
      <c r="R3033" s="2452" t="s">
        <v>1851</v>
      </c>
      <c r="T3033" s="2456"/>
      <c r="V3033" s="2457"/>
      <c r="X3033" s="2457"/>
      <c r="Z3033" s="2451"/>
      <c r="AA3033" s="2451"/>
      <c r="AB3033" s="2451"/>
      <c r="AC3033" s="2452"/>
      <c r="AD3033" s="2452"/>
      <c r="AE3033" s="2452"/>
      <c r="AF3033" s="2452"/>
      <c r="AG3033" s="2452"/>
      <c r="AJ3033" s="2455"/>
      <c r="AK3033" s="2455"/>
      <c r="AL3033" s="2455"/>
    </row>
    <row r="3034" spans="2:38" ht="6.75" customHeight="1">
      <c r="B3034" s="2454"/>
      <c r="C3034" s="2454"/>
      <c r="D3034" s="2454"/>
      <c r="G3034" s="2455"/>
      <c r="H3034" s="2455"/>
      <c r="I3034" s="2455"/>
      <c r="J3034" s="2455"/>
      <c r="K3034" s="2455"/>
      <c r="L3034" s="2455"/>
      <c r="M3034" s="2455"/>
      <c r="N3034" s="2455"/>
      <c r="O3034" s="2455"/>
      <c r="P3034" s="2455"/>
      <c r="R3034" s="2452"/>
      <c r="Z3034" s="2451"/>
      <c r="AA3034" s="2451"/>
      <c r="AB3034" s="2451"/>
    </row>
    <row r="3035" spans="2:38" ht="3.75" customHeight="1"/>
    <row r="3036" spans="2:38" ht="1.5" customHeight="1">
      <c r="B3036" s="2454" t="s">
        <v>2629</v>
      </c>
      <c r="C3036" s="2454"/>
      <c r="D3036" s="2454"/>
      <c r="G3036" s="2455" t="s">
        <v>252</v>
      </c>
      <c r="H3036" s="2455"/>
      <c r="I3036" s="2455"/>
      <c r="J3036" s="2455"/>
      <c r="K3036" s="2455"/>
      <c r="L3036" s="2455"/>
      <c r="M3036" s="2455"/>
      <c r="N3036" s="2455"/>
      <c r="O3036" s="2455"/>
      <c r="P3036" s="2455"/>
      <c r="T3036" s="2456">
        <v>767</v>
      </c>
      <c r="V3036" s="2457">
        <v>2006</v>
      </c>
      <c r="X3036" s="2457">
        <v>1</v>
      </c>
      <c r="Z3036" s="2451">
        <v>9250000</v>
      </c>
      <c r="AA3036" s="2451"/>
      <c r="AB3036" s="2451"/>
      <c r="AC3036" s="2452" t="s">
        <v>1914</v>
      </c>
      <c r="AD3036" s="2452" t="s">
        <v>596</v>
      </c>
      <c r="AE3036" s="2452"/>
      <c r="AF3036" s="2452"/>
      <c r="AG3036" s="2452"/>
      <c r="AJ3036" s="2455" t="s">
        <v>2199</v>
      </c>
      <c r="AK3036" s="2455"/>
      <c r="AL3036" s="2455"/>
    </row>
    <row r="3037" spans="2:38" ht="7.5" customHeight="1">
      <c r="B3037" s="2454"/>
      <c r="C3037" s="2454"/>
      <c r="D3037" s="2454"/>
      <c r="G3037" s="2455"/>
      <c r="H3037" s="2455"/>
      <c r="I3037" s="2455"/>
      <c r="J3037" s="2455"/>
      <c r="K3037" s="2455"/>
      <c r="L3037" s="2455"/>
      <c r="M3037" s="2455"/>
      <c r="N3037" s="2455"/>
      <c r="O3037" s="2455"/>
      <c r="P3037" s="2455"/>
      <c r="R3037" s="2452" t="s">
        <v>1853</v>
      </c>
      <c r="T3037" s="2456"/>
      <c r="V3037" s="2457"/>
      <c r="X3037" s="2457"/>
      <c r="Z3037" s="2451"/>
      <c r="AA3037" s="2451"/>
      <c r="AB3037" s="2451"/>
      <c r="AC3037" s="2452"/>
      <c r="AD3037" s="2452"/>
      <c r="AE3037" s="2452"/>
      <c r="AF3037" s="2452"/>
      <c r="AG3037" s="2452"/>
      <c r="AJ3037" s="2455"/>
      <c r="AK3037" s="2455"/>
      <c r="AL3037" s="2455"/>
    </row>
    <row r="3038" spans="2:38" ht="6.75" customHeight="1">
      <c r="B3038" s="2454"/>
      <c r="C3038" s="2454"/>
      <c r="D3038" s="2454"/>
      <c r="G3038" s="2455"/>
      <c r="H3038" s="2455"/>
      <c r="I3038" s="2455"/>
      <c r="J3038" s="2455"/>
      <c r="K3038" s="2455"/>
      <c r="L3038" s="2455"/>
      <c r="M3038" s="2455"/>
      <c r="N3038" s="2455"/>
      <c r="O3038" s="2455"/>
      <c r="P3038" s="2455"/>
      <c r="R3038" s="2452"/>
      <c r="Z3038" s="2451"/>
      <c r="AA3038" s="2451"/>
      <c r="AB3038" s="2451"/>
    </row>
    <row r="3039" spans="2:38" ht="3.75" customHeight="1"/>
    <row r="3040" spans="2:38" ht="1.5" customHeight="1">
      <c r="B3040" s="2454" t="s">
        <v>2629</v>
      </c>
      <c r="C3040" s="2454"/>
      <c r="D3040" s="2454"/>
      <c r="G3040" s="2455" t="s">
        <v>252</v>
      </c>
      <c r="H3040" s="2455"/>
      <c r="I3040" s="2455"/>
      <c r="J3040" s="2455"/>
      <c r="K3040" s="2455"/>
      <c r="L3040" s="2455"/>
      <c r="M3040" s="2455"/>
      <c r="N3040" s="2455"/>
      <c r="O3040" s="2455"/>
      <c r="P3040" s="2455"/>
      <c r="T3040" s="2456">
        <v>768</v>
      </c>
      <c r="V3040" s="2457">
        <v>2006</v>
      </c>
      <c r="X3040" s="2457">
        <v>1</v>
      </c>
      <c r="Z3040" s="2451">
        <v>9250000</v>
      </c>
      <c r="AA3040" s="2451"/>
      <c r="AB3040" s="2451"/>
      <c r="AC3040" s="2452" t="s">
        <v>1914</v>
      </c>
      <c r="AD3040" s="2452" t="s">
        <v>596</v>
      </c>
      <c r="AE3040" s="2452"/>
      <c r="AF3040" s="2452"/>
      <c r="AG3040" s="2452"/>
      <c r="AJ3040" s="2455" t="s">
        <v>2199</v>
      </c>
      <c r="AK3040" s="2455"/>
      <c r="AL3040" s="2455"/>
    </row>
    <row r="3041" spans="2:38" ht="7.5" customHeight="1">
      <c r="B3041" s="2454"/>
      <c r="C3041" s="2454"/>
      <c r="D3041" s="2454"/>
      <c r="G3041" s="2455"/>
      <c r="H3041" s="2455"/>
      <c r="I3041" s="2455"/>
      <c r="J3041" s="2455"/>
      <c r="K3041" s="2455"/>
      <c r="L3041" s="2455"/>
      <c r="M3041" s="2455"/>
      <c r="N3041" s="2455"/>
      <c r="O3041" s="2455"/>
      <c r="P3041" s="2455"/>
      <c r="R3041" s="2452" t="s">
        <v>1853</v>
      </c>
      <c r="T3041" s="2456"/>
      <c r="V3041" s="2457"/>
      <c r="X3041" s="2457"/>
      <c r="Z3041" s="2451"/>
      <c r="AA3041" s="2451"/>
      <c r="AB3041" s="2451"/>
      <c r="AC3041" s="2452"/>
      <c r="AD3041" s="2452"/>
      <c r="AE3041" s="2452"/>
      <c r="AF3041" s="2452"/>
      <c r="AG3041" s="2452"/>
      <c r="AJ3041" s="2455"/>
      <c r="AK3041" s="2455"/>
      <c r="AL3041" s="2455"/>
    </row>
    <row r="3042" spans="2:38" ht="6.75" customHeight="1">
      <c r="B3042" s="2454"/>
      <c r="C3042" s="2454"/>
      <c r="D3042" s="2454"/>
      <c r="G3042" s="2455"/>
      <c r="H3042" s="2455"/>
      <c r="I3042" s="2455"/>
      <c r="J3042" s="2455"/>
      <c r="K3042" s="2455"/>
      <c r="L3042" s="2455"/>
      <c r="M3042" s="2455"/>
      <c r="N3042" s="2455"/>
      <c r="O3042" s="2455"/>
      <c r="P3042" s="2455"/>
      <c r="R3042" s="2452"/>
      <c r="Z3042" s="2451"/>
      <c r="AA3042" s="2451"/>
      <c r="AB3042" s="2451"/>
    </row>
    <row r="3043" spans="2:38" ht="3.75" customHeight="1"/>
    <row r="3044" spans="2:38" ht="1.5" customHeight="1">
      <c r="B3044" s="2454" t="s">
        <v>2629</v>
      </c>
      <c r="C3044" s="2454"/>
      <c r="D3044" s="2454"/>
      <c r="G3044" s="2455" t="s">
        <v>252</v>
      </c>
      <c r="H3044" s="2455"/>
      <c r="I3044" s="2455"/>
      <c r="J3044" s="2455"/>
      <c r="K3044" s="2455"/>
      <c r="L3044" s="2455"/>
      <c r="M3044" s="2455"/>
      <c r="N3044" s="2455"/>
      <c r="O3044" s="2455"/>
      <c r="P3044" s="2455"/>
      <c r="T3044" s="2456">
        <v>769</v>
      </c>
      <c r="V3044" s="2457">
        <v>2008</v>
      </c>
      <c r="X3044" s="2457">
        <v>1</v>
      </c>
      <c r="Z3044" s="2451">
        <v>10725000</v>
      </c>
      <c r="AA3044" s="2451"/>
      <c r="AB3044" s="2451"/>
      <c r="AC3044" s="2452" t="s">
        <v>13</v>
      </c>
      <c r="AD3044" s="2452" t="s">
        <v>1817</v>
      </c>
      <c r="AE3044" s="2452"/>
      <c r="AF3044" s="2452"/>
      <c r="AG3044" s="2452"/>
      <c r="AI3044" s="2452" t="s">
        <v>12</v>
      </c>
      <c r="AJ3044" s="2455" t="s">
        <v>12</v>
      </c>
      <c r="AK3044" s="2455"/>
      <c r="AL3044" s="2455"/>
    </row>
    <row r="3045" spans="2:38" ht="7.5" customHeight="1">
      <c r="B3045" s="2454"/>
      <c r="C3045" s="2454"/>
      <c r="D3045" s="2454"/>
      <c r="G3045" s="2455"/>
      <c r="H3045" s="2455"/>
      <c r="I3045" s="2455"/>
      <c r="J3045" s="2455"/>
      <c r="K3045" s="2455"/>
      <c r="L3045" s="2455"/>
      <c r="M3045" s="2455"/>
      <c r="N3045" s="2455"/>
      <c r="O3045" s="2455"/>
      <c r="P3045" s="2455"/>
      <c r="R3045" s="2452" t="s">
        <v>2630</v>
      </c>
      <c r="T3045" s="2456"/>
      <c r="V3045" s="2457"/>
      <c r="X3045" s="2457"/>
      <c r="Z3045" s="2451"/>
      <c r="AA3045" s="2451"/>
      <c r="AB3045" s="2451"/>
      <c r="AC3045" s="2452"/>
      <c r="AD3045" s="2452"/>
      <c r="AE3045" s="2452"/>
      <c r="AF3045" s="2452"/>
      <c r="AG3045" s="2452"/>
      <c r="AI3045" s="2452"/>
      <c r="AJ3045" s="2455"/>
      <c r="AK3045" s="2455"/>
      <c r="AL3045" s="2455"/>
    </row>
    <row r="3046" spans="2:38" ht="6.75" customHeight="1">
      <c r="B3046" s="2454"/>
      <c r="C3046" s="2454"/>
      <c r="D3046" s="2454"/>
      <c r="G3046" s="2455"/>
      <c r="H3046" s="2455"/>
      <c r="I3046" s="2455"/>
      <c r="J3046" s="2455"/>
      <c r="K3046" s="2455"/>
      <c r="L3046" s="2455"/>
      <c r="M3046" s="2455"/>
      <c r="N3046" s="2455"/>
      <c r="O3046" s="2455"/>
      <c r="P3046" s="2455"/>
      <c r="R3046" s="2452"/>
      <c r="Z3046" s="2451"/>
      <c r="AA3046" s="2451"/>
      <c r="AB3046" s="2451"/>
    </row>
    <row r="3047" spans="2:38" ht="3.75" customHeight="1"/>
    <row r="3048" spans="2:38" ht="1.5" customHeight="1">
      <c r="B3048" s="2454" t="s">
        <v>2629</v>
      </c>
      <c r="C3048" s="2454"/>
      <c r="D3048" s="2454"/>
      <c r="G3048" s="2455" t="s">
        <v>252</v>
      </c>
      <c r="H3048" s="2455"/>
      <c r="I3048" s="2455"/>
      <c r="J3048" s="2455"/>
      <c r="K3048" s="2455"/>
      <c r="L3048" s="2455"/>
      <c r="M3048" s="2455"/>
      <c r="N3048" s="2455"/>
      <c r="O3048" s="2455"/>
      <c r="P3048" s="2455"/>
      <c r="T3048" s="2456">
        <v>770</v>
      </c>
      <c r="V3048" s="2457">
        <v>2008</v>
      </c>
      <c r="X3048" s="2457">
        <v>1</v>
      </c>
      <c r="Z3048" s="2451">
        <v>10725000</v>
      </c>
      <c r="AA3048" s="2451"/>
      <c r="AB3048" s="2451"/>
      <c r="AC3048" s="2452" t="s">
        <v>13</v>
      </c>
      <c r="AD3048" s="2452" t="s">
        <v>1817</v>
      </c>
      <c r="AE3048" s="2452"/>
      <c r="AF3048" s="2452"/>
      <c r="AG3048" s="2452"/>
      <c r="AI3048" s="2452" t="s">
        <v>12</v>
      </c>
      <c r="AJ3048" s="2455" t="s">
        <v>12</v>
      </c>
      <c r="AK3048" s="2455"/>
      <c r="AL3048" s="2455"/>
    </row>
    <row r="3049" spans="2:38" ht="7.5" customHeight="1">
      <c r="B3049" s="2454"/>
      <c r="C3049" s="2454"/>
      <c r="D3049" s="2454"/>
      <c r="G3049" s="2455"/>
      <c r="H3049" s="2455"/>
      <c r="I3049" s="2455"/>
      <c r="J3049" s="2455"/>
      <c r="K3049" s="2455"/>
      <c r="L3049" s="2455"/>
      <c r="M3049" s="2455"/>
      <c r="N3049" s="2455"/>
      <c r="O3049" s="2455"/>
      <c r="P3049" s="2455"/>
      <c r="R3049" s="2452" t="s">
        <v>2630</v>
      </c>
      <c r="T3049" s="2456"/>
      <c r="V3049" s="2457"/>
      <c r="X3049" s="2457"/>
      <c r="Z3049" s="2451"/>
      <c r="AA3049" s="2451"/>
      <c r="AB3049" s="2451"/>
      <c r="AC3049" s="2452"/>
      <c r="AD3049" s="2452"/>
      <c r="AE3049" s="2452"/>
      <c r="AF3049" s="2452"/>
      <c r="AG3049" s="2452"/>
      <c r="AI3049" s="2452"/>
      <c r="AJ3049" s="2455"/>
      <c r="AK3049" s="2455"/>
      <c r="AL3049" s="2455"/>
    </row>
    <row r="3050" spans="2:38" ht="6.75" customHeight="1">
      <c r="B3050" s="2454"/>
      <c r="C3050" s="2454"/>
      <c r="D3050" s="2454"/>
      <c r="G3050" s="2455"/>
      <c r="H3050" s="2455"/>
      <c r="I3050" s="2455"/>
      <c r="J3050" s="2455"/>
      <c r="K3050" s="2455"/>
      <c r="L3050" s="2455"/>
      <c r="M3050" s="2455"/>
      <c r="N3050" s="2455"/>
      <c r="O3050" s="2455"/>
      <c r="P3050" s="2455"/>
      <c r="R3050" s="2452"/>
      <c r="Z3050" s="2451"/>
      <c r="AA3050" s="2451"/>
      <c r="AB3050" s="2451"/>
    </row>
    <row r="3051" spans="2:38" ht="3.75" customHeight="1"/>
    <row r="3052" spans="2:38" ht="1.5" customHeight="1">
      <c r="B3052" s="2454" t="s">
        <v>2629</v>
      </c>
      <c r="C3052" s="2454"/>
      <c r="D3052" s="2454"/>
      <c r="G3052" s="2455" t="s">
        <v>252</v>
      </c>
      <c r="H3052" s="2455"/>
      <c r="I3052" s="2455"/>
      <c r="J3052" s="2455"/>
      <c r="K3052" s="2455"/>
      <c r="L3052" s="2455"/>
      <c r="M3052" s="2455"/>
      <c r="N3052" s="2455"/>
      <c r="O3052" s="2455"/>
      <c r="P3052" s="2455"/>
      <c r="T3052" s="2456">
        <v>771</v>
      </c>
      <c r="V3052" s="2457">
        <v>2010</v>
      </c>
      <c r="X3052" s="2457">
        <v>1</v>
      </c>
      <c r="Z3052" s="2451">
        <v>8838500</v>
      </c>
      <c r="AA3052" s="2451"/>
      <c r="AB3052" s="2451"/>
      <c r="AC3052" s="2452" t="s">
        <v>13</v>
      </c>
      <c r="AD3052" s="2452" t="s">
        <v>1817</v>
      </c>
      <c r="AE3052" s="2452"/>
      <c r="AF3052" s="2452"/>
      <c r="AG3052" s="2452"/>
      <c r="AI3052" s="2452" t="s">
        <v>12</v>
      </c>
      <c r="AJ3052" s="2455" t="s">
        <v>12</v>
      </c>
      <c r="AK3052" s="2455"/>
      <c r="AL3052" s="2455"/>
    </row>
    <row r="3053" spans="2:38" ht="7.5" customHeight="1">
      <c r="B3053" s="2454"/>
      <c r="C3053" s="2454"/>
      <c r="D3053" s="2454"/>
      <c r="G3053" s="2455"/>
      <c r="H3053" s="2455"/>
      <c r="I3053" s="2455"/>
      <c r="J3053" s="2455"/>
      <c r="K3053" s="2455"/>
      <c r="L3053" s="2455"/>
      <c r="M3053" s="2455"/>
      <c r="N3053" s="2455"/>
      <c r="O3053" s="2455"/>
      <c r="P3053" s="2455"/>
      <c r="R3053" s="2452" t="s">
        <v>2630</v>
      </c>
      <c r="T3053" s="2456"/>
      <c r="V3053" s="2457"/>
      <c r="X3053" s="2457"/>
      <c r="Z3053" s="2451"/>
      <c r="AA3053" s="2451"/>
      <c r="AB3053" s="2451"/>
      <c r="AC3053" s="2452"/>
      <c r="AD3053" s="2452"/>
      <c r="AE3053" s="2452"/>
      <c r="AF3053" s="2452"/>
      <c r="AG3053" s="2452"/>
      <c r="AI3053" s="2452"/>
      <c r="AJ3053" s="2455"/>
      <c r="AK3053" s="2455"/>
      <c r="AL3053" s="2455"/>
    </row>
    <row r="3054" spans="2:38" ht="6.75" customHeight="1">
      <c r="B3054" s="2454"/>
      <c r="C3054" s="2454"/>
      <c r="D3054" s="2454"/>
      <c r="G3054" s="2455"/>
      <c r="H3054" s="2455"/>
      <c r="I3054" s="2455"/>
      <c r="J3054" s="2455"/>
      <c r="K3054" s="2455"/>
      <c r="L3054" s="2455"/>
      <c r="M3054" s="2455"/>
      <c r="N3054" s="2455"/>
      <c r="O3054" s="2455"/>
      <c r="P3054" s="2455"/>
      <c r="R3054" s="2452"/>
      <c r="Z3054" s="2451"/>
      <c r="AA3054" s="2451"/>
      <c r="AB3054" s="2451"/>
    </row>
    <row r="3055" spans="2:38" ht="1.5" customHeight="1">
      <c r="B3055" s="2454" t="s">
        <v>2629</v>
      </c>
      <c r="C3055" s="2454"/>
      <c r="D3055" s="2454"/>
      <c r="G3055" s="2455" t="s">
        <v>252</v>
      </c>
      <c r="H3055" s="2455"/>
      <c r="I3055" s="2455"/>
      <c r="J3055" s="2455"/>
      <c r="K3055" s="2455"/>
      <c r="L3055" s="2455"/>
      <c r="M3055" s="2455"/>
      <c r="N3055" s="2455"/>
      <c r="O3055" s="2455"/>
      <c r="P3055" s="2455"/>
      <c r="T3055" s="2456">
        <v>772</v>
      </c>
      <c r="V3055" s="2457">
        <v>2010</v>
      </c>
      <c r="X3055" s="2457">
        <v>1</v>
      </c>
      <c r="Z3055" s="2451">
        <v>8838500</v>
      </c>
      <c r="AA3055" s="2451"/>
      <c r="AB3055" s="2451"/>
      <c r="AC3055" s="2452" t="s">
        <v>13</v>
      </c>
      <c r="AD3055" s="2452" t="s">
        <v>1817</v>
      </c>
      <c r="AE3055" s="2452"/>
      <c r="AF3055" s="2452"/>
      <c r="AG3055" s="2452"/>
      <c r="AI3055" s="2452" t="s">
        <v>12</v>
      </c>
      <c r="AJ3055" s="2455" t="s">
        <v>12</v>
      </c>
      <c r="AK3055" s="2455"/>
      <c r="AL3055" s="2455"/>
    </row>
    <row r="3056" spans="2:38" ht="7.5" customHeight="1">
      <c r="B3056" s="2454"/>
      <c r="C3056" s="2454"/>
      <c r="D3056" s="2454"/>
      <c r="G3056" s="2455"/>
      <c r="H3056" s="2455"/>
      <c r="I3056" s="2455"/>
      <c r="J3056" s="2455"/>
      <c r="K3056" s="2455"/>
      <c r="L3056" s="2455"/>
      <c r="M3056" s="2455"/>
      <c r="N3056" s="2455"/>
      <c r="O3056" s="2455"/>
      <c r="P3056" s="2455"/>
      <c r="R3056" s="2452" t="s">
        <v>2630</v>
      </c>
      <c r="T3056" s="2456"/>
      <c r="V3056" s="2457"/>
      <c r="X3056" s="2457"/>
      <c r="Z3056" s="2451"/>
      <c r="AA3056" s="2451"/>
      <c r="AB3056" s="2451"/>
      <c r="AC3056" s="2452"/>
      <c r="AD3056" s="2452"/>
      <c r="AE3056" s="2452"/>
      <c r="AF3056" s="2452"/>
      <c r="AG3056" s="2452"/>
      <c r="AI3056" s="2452"/>
      <c r="AJ3056" s="2455"/>
      <c r="AK3056" s="2455"/>
      <c r="AL3056" s="2455"/>
    </row>
    <row r="3057" spans="2:38" ht="6.75" customHeight="1">
      <c r="B3057" s="2454"/>
      <c r="C3057" s="2454"/>
      <c r="D3057" s="2454"/>
      <c r="G3057" s="2455"/>
      <c r="H3057" s="2455"/>
      <c r="I3057" s="2455"/>
      <c r="J3057" s="2455"/>
      <c r="K3057" s="2455"/>
      <c r="L3057" s="2455"/>
      <c r="M3057" s="2455"/>
      <c r="N3057" s="2455"/>
      <c r="O3057" s="2455"/>
      <c r="P3057" s="2455"/>
      <c r="R3057" s="2452"/>
      <c r="Z3057" s="2451"/>
      <c r="AA3057" s="2451"/>
      <c r="AB3057" s="2451"/>
    </row>
    <row r="3058" spans="2:38" ht="3.75" customHeight="1"/>
    <row r="3059" spans="2:38" ht="1.5" customHeight="1">
      <c r="B3059" s="2454" t="s">
        <v>2629</v>
      </c>
      <c r="C3059" s="2454"/>
      <c r="D3059" s="2454"/>
      <c r="G3059" s="2455" t="s">
        <v>252</v>
      </c>
      <c r="H3059" s="2455"/>
      <c r="I3059" s="2455"/>
      <c r="J3059" s="2455"/>
      <c r="K3059" s="2455"/>
      <c r="L3059" s="2455"/>
      <c r="M3059" s="2455"/>
      <c r="N3059" s="2455"/>
      <c r="O3059" s="2455"/>
      <c r="P3059" s="2455"/>
      <c r="T3059" s="2456">
        <v>773</v>
      </c>
      <c r="V3059" s="2457">
        <v>2011</v>
      </c>
      <c r="X3059" s="2457">
        <v>1</v>
      </c>
      <c r="Z3059" s="2451">
        <v>7000000</v>
      </c>
      <c r="AA3059" s="2451"/>
      <c r="AB3059" s="2451"/>
      <c r="AC3059" s="2452" t="s">
        <v>13</v>
      </c>
      <c r="AD3059" s="2452" t="s">
        <v>1817</v>
      </c>
      <c r="AE3059" s="2452"/>
      <c r="AF3059" s="2452"/>
      <c r="AG3059" s="2452"/>
      <c r="AI3059" s="2452" t="s">
        <v>12</v>
      </c>
      <c r="AJ3059" s="2455" t="s">
        <v>12</v>
      </c>
      <c r="AK3059" s="2455"/>
      <c r="AL3059" s="2455"/>
    </row>
    <row r="3060" spans="2:38" ht="7.5" customHeight="1">
      <c r="B3060" s="2454"/>
      <c r="C3060" s="2454"/>
      <c r="D3060" s="2454"/>
      <c r="G3060" s="2455"/>
      <c r="H3060" s="2455"/>
      <c r="I3060" s="2455"/>
      <c r="J3060" s="2455"/>
      <c r="K3060" s="2455"/>
      <c r="L3060" s="2455"/>
      <c r="M3060" s="2455"/>
      <c r="N3060" s="2455"/>
      <c r="O3060" s="2455"/>
      <c r="P3060" s="2455"/>
      <c r="R3060" s="2452" t="s">
        <v>2004</v>
      </c>
      <c r="T3060" s="2456"/>
      <c r="V3060" s="2457"/>
      <c r="X3060" s="2457"/>
      <c r="Z3060" s="2451"/>
      <c r="AA3060" s="2451"/>
      <c r="AB3060" s="2451"/>
      <c r="AC3060" s="2452"/>
      <c r="AD3060" s="2452"/>
      <c r="AE3060" s="2452"/>
      <c r="AF3060" s="2452"/>
      <c r="AG3060" s="2452"/>
      <c r="AI3060" s="2452"/>
      <c r="AJ3060" s="2455"/>
      <c r="AK3060" s="2455"/>
      <c r="AL3060" s="2455"/>
    </row>
    <row r="3061" spans="2:38" ht="6.75" customHeight="1">
      <c r="B3061" s="2454"/>
      <c r="C3061" s="2454"/>
      <c r="D3061" s="2454"/>
      <c r="G3061" s="2455"/>
      <c r="H3061" s="2455"/>
      <c r="I3061" s="2455"/>
      <c r="J3061" s="2455"/>
      <c r="K3061" s="2455"/>
      <c r="L3061" s="2455"/>
      <c r="M3061" s="2455"/>
      <c r="N3061" s="2455"/>
      <c r="O3061" s="2455"/>
      <c r="P3061" s="2455"/>
      <c r="R3061" s="2452"/>
      <c r="Z3061" s="2451"/>
      <c r="AA3061" s="2451"/>
      <c r="AB3061" s="2451"/>
    </row>
    <row r="3062" spans="2:38" ht="3.75" customHeight="1"/>
    <row r="3063" spans="2:38" ht="1.5" customHeight="1">
      <c r="B3063" s="2454" t="s">
        <v>2629</v>
      </c>
      <c r="C3063" s="2454"/>
      <c r="D3063" s="2454"/>
      <c r="G3063" s="2455" t="s">
        <v>252</v>
      </c>
      <c r="H3063" s="2455"/>
      <c r="I3063" s="2455"/>
      <c r="J3063" s="2455"/>
      <c r="K3063" s="2455"/>
      <c r="L3063" s="2455"/>
      <c r="M3063" s="2455"/>
      <c r="N3063" s="2455"/>
      <c r="O3063" s="2455"/>
      <c r="P3063" s="2455"/>
      <c r="T3063" s="2456">
        <v>774</v>
      </c>
      <c r="V3063" s="2457">
        <v>2015</v>
      </c>
      <c r="X3063" s="2457">
        <v>1</v>
      </c>
      <c r="Z3063" s="2451">
        <v>9000000</v>
      </c>
      <c r="AA3063" s="2451"/>
      <c r="AB3063" s="2451"/>
      <c r="AC3063" s="2452" t="s">
        <v>13</v>
      </c>
      <c r="AD3063" s="2452" t="s">
        <v>1817</v>
      </c>
      <c r="AE3063" s="2452"/>
      <c r="AF3063" s="2452"/>
      <c r="AG3063" s="2452"/>
      <c r="AI3063" s="2452" t="s">
        <v>12</v>
      </c>
      <c r="AJ3063" s="2455" t="s">
        <v>12</v>
      </c>
      <c r="AK3063" s="2455"/>
      <c r="AL3063" s="2455"/>
    </row>
    <row r="3064" spans="2:38" ht="7.5" customHeight="1">
      <c r="B3064" s="2454"/>
      <c r="C3064" s="2454"/>
      <c r="D3064" s="2454"/>
      <c r="G3064" s="2455"/>
      <c r="H3064" s="2455"/>
      <c r="I3064" s="2455"/>
      <c r="J3064" s="2455"/>
      <c r="K3064" s="2455"/>
      <c r="L3064" s="2455"/>
      <c r="M3064" s="2455"/>
      <c r="N3064" s="2455"/>
      <c r="O3064" s="2455"/>
      <c r="P3064" s="2455"/>
      <c r="R3064" s="2452" t="s">
        <v>1851</v>
      </c>
      <c r="T3064" s="2456"/>
      <c r="V3064" s="2457"/>
      <c r="X3064" s="2457"/>
      <c r="Z3064" s="2451"/>
      <c r="AA3064" s="2451"/>
      <c r="AB3064" s="2451"/>
      <c r="AC3064" s="2452"/>
      <c r="AD3064" s="2452"/>
      <c r="AE3064" s="2452"/>
      <c r="AF3064" s="2452"/>
      <c r="AG3064" s="2452"/>
      <c r="AI3064" s="2452"/>
      <c r="AJ3064" s="2455"/>
      <c r="AK3064" s="2455"/>
      <c r="AL3064" s="2455"/>
    </row>
    <row r="3065" spans="2:38" ht="6.75" customHeight="1">
      <c r="B3065" s="2454"/>
      <c r="C3065" s="2454"/>
      <c r="D3065" s="2454"/>
      <c r="G3065" s="2455"/>
      <c r="H3065" s="2455"/>
      <c r="I3065" s="2455"/>
      <c r="J3065" s="2455"/>
      <c r="K3065" s="2455"/>
      <c r="L3065" s="2455"/>
      <c r="M3065" s="2455"/>
      <c r="N3065" s="2455"/>
      <c r="O3065" s="2455"/>
      <c r="P3065" s="2455"/>
      <c r="R3065" s="2452"/>
      <c r="Z3065" s="2451"/>
      <c r="AA3065" s="2451"/>
      <c r="AB3065" s="2451"/>
    </row>
    <row r="3066" spans="2:38" ht="3.75" customHeight="1"/>
    <row r="3067" spans="2:38" ht="1.5" customHeight="1">
      <c r="B3067" s="2454" t="s">
        <v>2629</v>
      </c>
      <c r="C3067" s="2454"/>
      <c r="D3067" s="2454"/>
      <c r="G3067" s="2455" t="s">
        <v>252</v>
      </c>
      <c r="H3067" s="2455"/>
      <c r="I3067" s="2455"/>
      <c r="J3067" s="2455"/>
      <c r="K3067" s="2455"/>
      <c r="L3067" s="2455"/>
      <c r="M3067" s="2455"/>
      <c r="N3067" s="2455"/>
      <c r="O3067" s="2455"/>
      <c r="P3067" s="2455"/>
      <c r="T3067" s="2456">
        <v>775</v>
      </c>
      <c r="V3067" s="2457">
        <v>2015</v>
      </c>
      <c r="X3067" s="2457">
        <v>1</v>
      </c>
      <c r="Z3067" s="2451">
        <v>9000000</v>
      </c>
      <c r="AA3067" s="2451"/>
      <c r="AB3067" s="2451"/>
      <c r="AC3067" s="2452" t="s">
        <v>13</v>
      </c>
      <c r="AD3067" s="2452" t="s">
        <v>1817</v>
      </c>
      <c r="AE3067" s="2452"/>
      <c r="AF3067" s="2452"/>
      <c r="AG3067" s="2452"/>
      <c r="AI3067" s="2452" t="s">
        <v>12</v>
      </c>
      <c r="AJ3067" s="2455" t="s">
        <v>12</v>
      </c>
      <c r="AK3067" s="2455"/>
      <c r="AL3067" s="2455"/>
    </row>
    <row r="3068" spans="2:38" ht="7.5" customHeight="1">
      <c r="B3068" s="2454"/>
      <c r="C3068" s="2454"/>
      <c r="D3068" s="2454"/>
      <c r="G3068" s="2455"/>
      <c r="H3068" s="2455"/>
      <c r="I3068" s="2455"/>
      <c r="J3068" s="2455"/>
      <c r="K3068" s="2455"/>
      <c r="L3068" s="2455"/>
      <c r="M3068" s="2455"/>
      <c r="N3068" s="2455"/>
      <c r="O3068" s="2455"/>
      <c r="P3068" s="2455"/>
      <c r="R3068" s="2452" t="s">
        <v>1851</v>
      </c>
      <c r="T3068" s="2456"/>
      <c r="V3068" s="2457"/>
      <c r="X3068" s="2457"/>
      <c r="Z3068" s="2451"/>
      <c r="AA3068" s="2451"/>
      <c r="AB3068" s="2451"/>
      <c r="AC3068" s="2452"/>
      <c r="AD3068" s="2452"/>
      <c r="AE3068" s="2452"/>
      <c r="AF3068" s="2452"/>
      <c r="AG3068" s="2452"/>
      <c r="AI3068" s="2452"/>
      <c r="AJ3068" s="2455"/>
      <c r="AK3068" s="2455"/>
      <c r="AL3068" s="2455"/>
    </row>
    <row r="3069" spans="2:38" ht="6.75" customHeight="1">
      <c r="B3069" s="2454"/>
      <c r="C3069" s="2454"/>
      <c r="D3069" s="2454"/>
      <c r="G3069" s="2455"/>
      <c r="H3069" s="2455"/>
      <c r="I3069" s="2455"/>
      <c r="J3069" s="2455"/>
      <c r="K3069" s="2455"/>
      <c r="L3069" s="2455"/>
      <c r="M3069" s="2455"/>
      <c r="N3069" s="2455"/>
      <c r="O3069" s="2455"/>
      <c r="P3069" s="2455"/>
      <c r="R3069" s="2452"/>
      <c r="Z3069" s="2451"/>
      <c r="AA3069" s="2451"/>
      <c r="AB3069" s="2451"/>
    </row>
    <row r="3070" spans="2:38" ht="3.75" customHeight="1"/>
    <row r="3071" spans="2:38" ht="1.5" customHeight="1">
      <c r="B3071" s="2454" t="s">
        <v>2629</v>
      </c>
      <c r="C3071" s="2454"/>
      <c r="D3071" s="2454"/>
      <c r="G3071" s="2455" t="s">
        <v>252</v>
      </c>
      <c r="H3071" s="2455"/>
      <c r="I3071" s="2455"/>
      <c r="J3071" s="2455"/>
      <c r="K3071" s="2455"/>
      <c r="L3071" s="2455"/>
      <c r="M3071" s="2455"/>
      <c r="N3071" s="2455"/>
      <c r="O3071" s="2455"/>
      <c r="P3071" s="2455"/>
      <c r="T3071" s="2456">
        <v>776</v>
      </c>
      <c r="V3071" s="2457">
        <v>2015</v>
      </c>
      <c r="X3071" s="2457">
        <v>1</v>
      </c>
      <c r="Z3071" s="2451">
        <v>9000000</v>
      </c>
      <c r="AA3071" s="2451"/>
      <c r="AB3071" s="2451"/>
      <c r="AC3071" s="2452" t="s">
        <v>13</v>
      </c>
      <c r="AD3071" s="2452" t="s">
        <v>1817</v>
      </c>
      <c r="AE3071" s="2452"/>
      <c r="AF3071" s="2452"/>
      <c r="AG3071" s="2452"/>
      <c r="AI3071" s="2452" t="s">
        <v>12</v>
      </c>
      <c r="AJ3071" s="2455" t="s">
        <v>12</v>
      </c>
      <c r="AK3071" s="2455"/>
      <c r="AL3071" s="2455"/>
    </row>
    <row r="3072" spans="2:38" ht="7.5" customHeight="1">
      <c r="B3072" s="2454"/>
      <c r="C3072" s="2454"/>
      <c r="D3072" s="2454"/>
      <c r="G3072" s="2455"/>
      <c r="H3072" s="2455"/>
      <c r="I3072" s="2455"/>
      <c r="J3072" s="2455"/>
      <c r="K3072" s="2455"/>
      <c r="L3072" s="2455"/>
      <c r="M3072" s="2455"/>
      <c r="N3072" s="2455"/>
      <c r="O3072" s="2455"/>
      <c r="P3072" s="2455"/>
      <c r="R3072" s="2452" t="s">
        <v>1851</v>
      </c>
      <c r="T3072" s="2456"/>
      <c r="V3072" s="2457"/>
      <c r="X3072" s="2457"/>
      <c r="Z3072" s="2451"/>
      <c r="AA3072" s="2451"/>
      <c r="AB3072" s="2451"/>
      <c r="AC3072" s="2452"/>
      <c r="AD3072" s="2452"/>
      <c r="AE3072" s="2452"/>
      <c r="AF3072" s="2452"/>
      <c r="AG3072" s="2452"/>
      <c r="AI3072" s="2452"/>
      <c r="AJ3072" s="2455"/>
      <c r="AK3072" s="2455"/>
      <c r="AL3072" s="2455"/>
    </row>
    <row r="3073" spans="2:38" ht="6.75" customHeight="1">
      <c r="B3073" s="2454"/>
      <c r="C3073" s="2454"/>
      <c r="D3073" s="2454"/>
      <c r="G3073" s="2455"/>
      <c r="H3073" s="2455"/>
      <c r="I3073" s="2455"/>
      <c r="J3073" s="2455"/>
      <c r="K3073" s="2455"/>
      <c r="L3073" s="2455"/>
      <c r="M3073" s="2455"/>
      <c r="N3073" s="2455"/>
      <c r="O3073" s="2455"/>
      <c r="P3073" s="2455"/>
      <c r="R3073" s="2452"/>
      <c r="Z3073" s="2451"/>
      <c r="AA3073" s="2451"/>
      <c r="AB3073" s="2451"/>
    </row>
    <row r="3074" spans="2:38" ht="3.75" customHeight="1"/>
    <row r="3075" spans="2:38" ht="1.5" customHeight="1">
      <c r="B3075" s="2454" t="s">
        <v>2629</v>
      </c>
      <c r="C3075" s="2454"/>
      <c r="D3075" s="2454"/>
      <c r="G3075" s="2455" t="s">
        <v>252</v>
      </c>
      <c r="H3075" s="2455"/>
      <c r="I3075" s="2455"/>
      <c r="J3075" s="2455"/>
      <c r="K3075" s="2455"/>
      <c r="L3075" s="2455"/>
      <c r="M3075" s="2455"/>
      <c r="N3075" s="2455"/>
      <c r="O3075" s="2455"/>
      <c r="P3075" s="2455"/>
      <c r="T3075" s="2456">
        <v>777</v>
      </c>
      <c r="V3075" s="2457">
        <v>2012</v>
      </c>
      <c r="X3075" s="2457">
        <v>1</v>
      </c>
      <c r="Z3075" s="2451">
        <v>10245066</v>
      </c>
      <c r="AA3075" s="2451"/>
      <c r="AB3075" s="2451"/>
      <c r="AC3075" s="2452" t="s">
        <v>1914</v>
      </c>
      <c r="AD3075" s="2452" t="s">
        <v>1817</v>
      </c>
      <c r="AE3075" s="2452"/>
      <c r="AF3075" s="2452"/>
      <c r="AG3075" s="2452"/>
      <c r="AJ3075" s="2455" t="s">
        <v>2199</v>
      </c>
      <c r="AK3075" s="2455"/>
      <c r="AL3075" s="2455"/>
    </row>
    <row r="3076" spans="2:38" ht="7.5" customHeight="1">
      <c r="B3076" s="2454"/>
      <c r="C3076" s="2454"/>
      <c r="D3076" s="2454"/>
      <c r="G3076" s="2455"/>
      <c r="H3076" s="2455"/>
      <c r="I3076" s="2455"/>
      <c r="J3076" s="2455"/>
      <c r="K3076" s="2455"/>
      <c r="L3076" s="2455"/>
      <c r="M3076" s="2455"/>
      <c r="N3076" s="2455"/>
      <c r="O3076" s="2455"/>
      <c r="P3076" s="2455"/>
      <c r="R3076" s="2452" t="s">
        <v>1855</v>
      </c>
      <c r="T3076" s="2456"/>
      <c r="V3076" s="2457"/>
      <c r="X3076" s="2457"/>
      <c r="Z3076" s="2451"/>
      <c r="AA3076" s="2451"/>
      <c r="AB3076" s="2451"/>
      <c r="AC3076" s="2452"/>
      <c r="AD3076" s="2452"/>
      <c r="AE3076" s="2452"/>
      <c r="AF3076" s="2452"/>
      <c r="AG3076" s="2452"/>
      <c r="AJ3076" s="2455"/>
      <c r="AK3076" s="2455"/>
      <c r="AL3076" s="2455"/>
    </row>
    <row r="3077" spans="2:38" ht="6.75" customHeight="1">
      <c r="B3077" s="2454"/>
      <c r="C3077" s="2454"/>
      <c r="D3077" s="2454"/>
      <c r="G3077" s="2455"/>
      <c r="H3077" s="2455"/>
      <c r="I3077" s="2455"/>
      <c r="J3077" s="2455"/>
      <c r="K3077" s="2455"/>
      <c r="L3077" s="2455"/>
      <c r="M3077" s="2455"/>
      <c r="N3077" s="2455"/>
      <c r="O3077" s="2455"/>
      <c r="P3077" s="2455"/>
      <c r="R3077" s="2452"/>
      <c r="Z3077" s="2451"/>
      <c r="AA3077" s="2451"/>
      <c r="AB3077" s="2451"/>
    </row>
    <row r="3078" spans="2:38" ht="3.75" customHeight="1"/>
    <row r="3079" spans="2:38" ht="1.5" customHeight="1">
      <c r="B3079" s="2454" t="s">
        <v>2629</v>
      </c>
      <c r="C3079" s="2454"/>
      <c r="D3079" s="2454"/>
      <c r="G3079" s="2455" t="s">
        <v>252</v>
      </c>
      <c r="H3079" s="2455"/>
      <c r="I3079" s="2455"/>
      <c r="J3079" s="2455"/>
      <c r="K3079" s="2455"/>
      <c r="L3079" s="2455"/>
      <c r="M3079" s="2455"/>
      <c r="N3079" s="2455"/>
      <c r="O3079" s="2455"/>
      <c r="P3079" s="2455"/>
      <c r="T3079" s="2456">
        <v>778</v>
      </c>
      <c r="V3079" s="2457">
        <v>2012</v>
      </c>
      <c r="X3079" s="2457">
        <v>1</v>
      </c>
      <c r="Z3079" s="2451">
        <v>10190000</v>
      </c>
      <c r="AA3079" s="2451"/>
      <c r="AB3079" s="2451"/>
      <c r="AC3079" s="2452" t="s">
        <v>13</v>
      </c>
      <c r="AD3079" s="2452" t="s">
        <v>1817</v>
      </c>
      <c r="AE3079" s="2452"/>
      <c r="AF3079" s="2452"/>
      <c r="AG3079" s="2452"/>
      <c r="AI3079" s="2452" t="s">
        <v>12</v>
      </c>
      <c r="AJ3079" s="2455" t="s">
        <v>12</v>
      </c>
      <c r="AK3079" s="2455"/>
      <c r="AL3079" s="2455"/>
    </row>
    <row r="3080" spans="2:38" ht="7.5" customHeight="1">
      <c r="B3080" s="2454"/>
      <c r="C3080" s="2454"/>
      <c r="D3080" s="2454"/>
      <c r="G3080" s="2455"/>
      <c r="H3080" s="2455"/>
      <c r="I3080" s="2455"/>
      <c r="J3080" s="2455"/>
      <c r="K3080" s="2455"/>
      <c r="L3080" s="2455"/>
      <c r="M3080" s="2455"/>
      <c r="N3080" s="2455"/>
      <c r="O3080" s="2455"/>
      <c r="P3080" s="2455"/>
      <c r="R3080" s="2452" t="s">
        <v>1851</v>
      </c>
      <c r="T3080" s="2456"/>
      <c r="V3080" s="2457"/>
      <c r="X3080" s="2457"/>
      <c r="Z3080" s="2451"/>
      <c r="AA3080" s="2451"/>
      <c r="AB3080" s="2451"/>
      <c r="AC3080" s="2452"/>
      <c r="AD3080" s="2452"/>
      <c r="AE3080" s="2452"/>
      <c r="AF3080" s="2452"/>
      <c r="AG3080" s="2452"/>
      <c r="AI3080" s="2452"/>
      <c r="AJ3080" s="2455"/>
      <c r="AK3080" s="2455"/>
      <c r="AL3080" s="2455"/>
    </row>
    <row r="3081" spans="2:38" ht="6.75" customHeight="1">
      <c r="B3081" s="2454"/>
      <c r="C3081" s="2454"/>
      <c r="D3081" s="2454"/>
      <c r="G3081" s="2455"/>
      <c r="H3081" s="2455"/>
      <c r="I3081" s="2455"/>
      <c r="J3081" s="2455"/>
      <c r="K3081" s="2455"/>
      <c r="L3081" s="2455"/>
      <c r="M3081" s="2455"/>
      <c r="N3081" s="2455"/>
      <c r="O3081" s="2455"/>
      <c r="P3081" s="2455"/>
      <c r="R3081" s="2452"/>
      <c r="Z3081" s="2451"/>
      <c r="AA3081" s="2451"/>
      <c r="AB3081" s="2451"/>
    </row>
    <row r="3082" spans="2:38" ht="3.75" customHeight="1"/>
    <row r="3083" spans="2:38" ht="1.5" customHeight="1">
      <c r="B3083" s="2454" t="s">
        <v>2629</v>
      </c>
      <c r="C3083" s="2454"/>
      <c r="D3083" s="2454"/>
      <c r="G3083" s="2455" t="s">
        <v>252</v>
      </c>
      <c r="H3083" s="2455"/>
      <c r="I3083" s="2455"/>
      <c r="J3083" s="2455"/>
      <c r="K3083" s="2455"/>
      <c r="L3083" s="2455"/>
      <c r="M3083" s="2455"/>
      <c r="N3083" s="2455"/>
      <c r="O3083" s="2455"/>
      <c r="P3083" s="2455"/>
      <c r="T3083" s="2456">
        <v>779</v>
      </c>
      <c r="V3083" s="2457">
        <v>2013</v>
      </c>
      <c r="X3083" s="2457">
        <v>1</v>
      </c>
      <c r="Z3083" s="2451">
        <v>8638303</v>
      </c>
      <c r="AA3083" s="2451"/>
      <c r="AB3083" s="2451"/>
      <c r="AC3083" s="2452" t="s">
        <v>13</v>
      </c>
      <c r="AD3083" s="2452" t="s">
        <v>1817</v>
      </c>
      <c r="AE3083" s="2452"/>
      <c r="AF3083" s="2452"/>
      <c r="AG3083" s="2452"/>
      <c r="AI3083" s="2452" t="s">
        <v>12</v>
      </c>
      <c r="AJ3083" s="2455" t="s">
        <v>12</v>
      </c>
      <c r="AK3083" s="2455"/>
      <c r="AL3083" s="2455"/>
    </row>
    <row r="3084" spans="2:38" ht="7.5" customHeight="1">
      <c r="B3084" s="2454"/>
      <c r="C3084" s="2454"/>
      <c r="D3084" s="2454"/>
      <c r="G3084" s="2455"/>
      <c r="H3084" s="2455"/>
      <c r="I3084" s="2455"/>
      <c r="J3084" s="2455"/>
      <c r="K3084" s="2455"/>
      <c r="L3084" s="2455"/>
      <c r="M3084" s="2455"/>
      <c r="N3084" s="2455"/>
      <c r="O3084" s="2455"/>
      <c r="P3084" s="2455"/>
      <c r="R3084" s="2452" t="s">
        <v>2631</v>
      </c>
      <c r="T3084" s="2456"/>
      <c r="V3084" s="2457"/>
      <c r="X3084" s="2457"/>
      <c r="Z3084" s="2451"/>
      <c r="AA3084" s="2451"/>
      <c r="AB3084" s="2451"/>
      <c r="AC3084" s="2452"/>
      <c r="AD3084" s="2452"/>
      <c r="AE3084" s="2452"/>
      <c r="AF3084" s="2452"/>
      <c r="AG3084" s="2452"/>
      <c r="AI3084" s="2452"/>
      <c r="AJ3084" s="2455"/>
      <c r="AK3084" s="2455"/>
      <c r="AL3084" s="2455"/>
    </row>
    <row r="3085" spans="2:38" ht="6.75" customHeight="1">
      <c r="B3085" s="2454"/>
      <c r="C3085" s="2454"/>
      <c r="D3085" s="2454"/>
      <c r="G3085" s="2455"/>
      <c r="H3085" s="2455"/>
      <c r="I3085" s="2455"/>
      <c r="J3085" s="2455"/>
      <c r="K3085" s="2455"/>
      <c r="L3085" s="2455"/>
      <c r="M3085" s="2455"/>
      <c r="N3085" s="2455"/>
      <c r="O3085" s="2455"/>
      <c r="P3085" s="2455"/>
      <c r="R3085" s="2452"/>
      <c r="Z3085" s="2451"/>
      <c r="AA3085" s="2451"/>
      <c r="AB3085" s="2451"/>
    </row>
    <row r="3086" spans="2:38" ht="3.75" customHeight="1"/>
    <row r="3087" spans="2:38" ht="1.5" customHeight="1">
      <c r="B3087" s="2454" t="s">
        <v>2629</v>
      </c>
      <c r="C3087" s="2454"/>
      <c r="D3087" s="2454"/>
      <c r="G3087" s="2455" t="s">
        <v>252</v>
      </c>
      <c r="H3087" s="2455"/>
      <c r="I3087" s="2455"/>
      <c r="J3087" s="2455"/>
      <c r="K3087" s="2455"/>
      <c r="L3087" s="2455"/>
      <c r="M3087" s="2455"/>
      <c r="N3087" s="2455"/>
      <c r="O3087" s="2455"/>
      <c r="P3087" s="2455"/>
      <c r="T3087" s="2456">
        <v>780</v>
      </c>
      <c r="V3087" s="2457">
        <v>2013</v>
      </c>
      <c r="X3087" s="2457">
        <v>1</v>
      </c>
      <c r="Z3087" s="2451">
        <v>8638303</v>
      </c>
      <c r="AA3087" s="2451"/>
      <c r="AB3087" s="2451"/>
      <c r="AC3087" s="2452" t="s">
        <v>13</v>
      </c>
      <c r="AD3087" s="2452" t="s">
        <v>1817</v>
      </c>
      <c r="AE3087" s="2452"/>
      <c r="AF3087" s="2452"/>
      <c r="AG3087" s="2452"/>
      <c r="AI3087" s="2452" t="s">
        <v>12</v>
      </c>
      <c r="AJ3087" s="2455" t="s">
        <v>12</v>
      </c>
      <c r="AK3087" s="2455"/>
      <c r="AL3087" s="2455"/>
    </row>
    <row r="3088" spans="2:38" ht="7.5" customHeight="1">
      <c r="B3088" s="2454"/>
      <c r="C3088" s="2454"/>
      <c r="D3088" s="2454"/>
      <c r="G3088" s="2455"/>
      <c r="H3088" s="2455"/>
      <c r="I3088" s="2455"/>
      <c r="J3088" s="2455"/>
      <c r="K3088" s="2455"/>
      <c r="L3088" s="2455"/>
      <c r="M3088" s="2455"/>
      <c r="N3088" s="2455"/>
      <c r="O3088" s="2455"/>
      <c r="P3088" s="2455"/>
      <c r="R3088" s="2452" t="s">
        <v>2631</v>
      </c>
      <c r="T3088" s="2456"/>
      <c r="V3088" s="2457"/>
      <c r="X3088" s="2457"/>
      <c r="Z3088" s="2451"/>
      <c r="AA3088" s="2451"/>
      <c r="AB3088" s="2451"/>
      <c r="AC3088" s="2452"/>
      <c r="AD3088" s="2452"/>
      <c r="AE3088" s="2452"/>
      <c r="AF3088" s="2452"/>
      <c r="AG3088" s="2452"/>
      <c r="AI3088" s="2452"/>
      <c r="AJ3088" s="2455"/>
      <c r="AK3088" s="2455"/>
      <c r="AL3088" s="2455"/>
    </row>
    <row r="3089" spans="2:38" ht="6.75" customHeight="1">
      <c r="B3089" s="2454"/>
      <c r="C3089" s="2454"/>
      <c r="D3089" s="2454"/>
      <c r="G3089" s="2455"/>
      <c r="H3089" s="2455"/>
      <c r="I3089" s="2455"/>
      <c r="J3089" s="2455"/>
      <c r="K3089" s="2455"/>
      <c r="L3089" s="2455"/>
      <c r="M3089" s="2455"/>
      <c r="N3089" s="2455"/>
      <c r="O3089" s="2455"/>
      <c r="P3089" s="2455"/>
      <c r="R3089" s="2452"/>
      <c r="Z3089" s="2451"/>
      <c r="AA3089" s="2451"/>
      <c r="AB3089" s="2451"/>
    </row>
    <row r="3090" spans="2:38" ht="3.75" customHeight="1"/>
    <row r="3091" spans="2:38" ht="1.5" customHeight="1">
      <c r="B3091" s="2454" t="s">
        <v>2629</v>
      </c>
      <c r="C3091" s="2454"/>
      <c r="D3091" s="2454"/>
      <c r="G3091" s="2455" t="s">
        <v>252</v>
      </c>
      <c r="H3091" s="2455"/>
      <c r="I3091" s="2455"/>
      <c r="J3091" s="2455"/>
      <c r="K3091" s="2455"/>
      <c r="L3091" s="2455"/>
      <c r="M3091" s="2455"/>
      <c r="N3091" s="2455"/>
      <c r="O3091" s="2455"/>
      <c r="P3091" s="2455"/>
      <c r="T3091" s="2456">
        <v>781</v>
      </c>
      <c r="V3091" s="2457">
        <v>2013</v>
      </c>
      <c r="X3091" s="2457">
        <v>1</v>
      </c>
      <c r="Z3091" s="2451">
        <v>8638303</v>
      </c>
      <c r="AA3091" s="2451"/>
      <c r="AB3091" s="2451"/>
      <c r="AC3091" s="2452" t="s">
        <v>13</v>
      </c>
      <c r="AD3091" s="2452" t="s">
        <v>1817</v>
      </c>
      <c r="AE3091" s="2452"/>
      <c r="AF3091" s="2452"/>
      <c r="AG3091" s="2452"/>
      <c r="AI3091" s="2452" t="s">
        <v>12</v>
      </c>
      <c r="AJ3091" s="2455" t="s">
        <v>12</v>
      </c>
      <c r="AK3091" s="2455"/>
      <c r="AL3091" s="2455"/>
    </row>
    <row r="3092" spans="2:38" ht="7.5" customHeight="1">
      <c r="B3092" s="2454"/>
      <c r="C3092" s="2454"/>
      <c r="D3092" s="2454"/>
      <c r="G3092" s="2455"/>
      <c r="H3092" s="2455"/>
      <c r="I3092" s="2455"/>
      <c r="J3092" s="2455"/>
      <c r="K3092" s="2455"/>
      <c r="L3092" s="2455"/>
      <c r="M3092" s="2455"/>
      <c r="N3092" s="2455"/>
      <c r="O3092" s="2455"/>
      <c r="P3092" s="2455"/>
      <c r="R3092" s="2452" t="s">
        <v>2631</v>
      </c>
      <c r="T3092" s="2456"/>
      <c r="V3092" s="2457"/>
      <c r="X3092" s="2457"/>
      <c r="Z3092" s="2451"/>
      <c r="AA3092" s="2451"/>
      <c r="AB3092" s="2451"/>
      <c r="AC3092" s="2452"/>
      <c r="AD3092" s="2452"/>
      <c r="AE3092" s="2452"/>
      <c r="AF3092" s="2452"/>
      <c r="AG3092" s="2452"/>
      <c r="AI3092" s="2452"/>
      <c r="AJ3092" s="2455"/>
      <c r="AK3092" s="2455"/>
      <c r="AL3092" s="2455"/>
    </row>
    <row r="3093" spans="2:38" ht="6.75" customHeight="1">
      <c r="B3093" s="2454"/>
      <c r="C3093" s="2454"/>
      <c r="D3093" s="2454"/>
      <c r="G3093" s="2455"/>
      <c r="H3093" s="2455"/>
      <c r="I3093" s="2455"/>
      <c r="J3093" s="2455"/>
      <c r="K3093" s="2455"/>
      <c r="L3093" s="2455"/>
      <c r="M3093" s="2455"/>
      <c r="N3093" s="2455"/>
      <c r="O3093" s="2455"/>
      <c r="P3093" s="2455"/>
      <c r="R3093" s="2452"/>
      <c r="Z3093" s="2451"/>
      <c r="AA3093" s="2451"/>
      <c r="AB3093" s="2451"/>
    </row>
    <row r="3094" spans="2:38" ht="3.75" customHeight="1"/>
    <row r="3095" spans="2:38" ht="1.5" customHeight="1">
      <c r="B3095" s="2454" t="s">
        <v>2629</v>
      </c>
      <c r="C3095" s="2454"/>
      <c r="D3095" s="2454"/>
      <c r="G3095" s="2455" t="s">
        <v>252</v>
      </c>
      <c r="H3095" s="2455"/>
      <c r="I3095" s="2455"/>
      <c r="J3095" s="2455"/>
      <c r="K3095" s="2455"/>
      <c r="L3095" s="2455"/>
      <c r="M3095" s="2455"/>
      <c r="N3095" s="2455"/>
      <c r="O3095" s="2455"/>
      <c r="P3095" s="2455"/>
      <c r="T3095" s="2456">
        <v>782</v>
      </c>
      <c r="V3095" s="2457">
        <v>2013</v>
      </c>
      <c r="X3095" s="2457">
        <v>1</v>
      </c>
      <c r="Z3095" s="2451">
        <v>8638303</v>
      </c>
      <c r="AA3095" s="2451"/>
      <c r="AB3095" s="2451"/>
      <c r="AC3095" s="2452" t="s">
        <v>13</v>
      </c>
      <c r="AD3095" s="2452" t="s">
        <v>1817</v>
      </c>
      <c r="AE3095" s="2452"/>
      <c r="AF3095" s="2452"/>
      <c r="AG3095" s="2452"/>
      <c r="AI3095" s="2452" t="s">
        <v>12</v>
      </c>
      <c r="AJ3095" s="2455" t="s">
        <v>12</v>
      </c>
      <c r="AK3095" s="2455"/>
      <c r="AL3095" s="2455"/>
    </row>
    <row r="3096" spans="2:38" ht="7.5" customHeight="1">
      <c r="B3096" s="2454"/>
      <c r="C3096" s="2454"/>
      <c r="D3096" s="2454"/>
      <c r="G3096" s="2455"/>
      <c r="H3096" s="2455"/>
      <c r="I3096" s="2455"/>
      <c r="J3096" s="2455"/>
      <c r="K3096" s="2455"/>
      <c r="L3096" s="2455"/>
      <c r="M3096" s="2455"/>
      <c r="N3096" s="2455"/>
      <c r="O3096" s="2455"/>
      <c r="P3096" s="2455"/>
      <c r="R3096" s="2452" t="s">
        <v>2631</v>
      </c>
      <c r="T3096" s="2456"/>
      <c r="V3096" s="2457"/>
      <c r="X3096" s="2457"/>
      <c r="Z3096" s="2451"/>
      <c r="AA3096" s="2451"/>
      <c r="AB3096" s="2451"/>
      <c r="AC3096" s="2452"/>
      <c r="AD3096" s="2452"/>
      <c r="AE3096" s="2452"/>
      <c r="AF3096" s="2452"/>
      <c r="AG3096" s="2452"/>
      <c r="AI3096" s="2452"/>
      <c r="AJ3096" s="2455"/>
      <c r="AK3096" s="2455"/>
      <c r="AL3096" s="2455"/>
    </row>
    <row r="3097" spans="2:38" ht="6.75" customHeight="1">
      <c r="B3097" s="2454"/>
      <c r="C3097" s="2454"/>
      <c r="D3097" s="2454"/>
      <c r="G3097" s="2455"/>
      <c r="H3097" s="2455"/>
      <c r="I3097" s="2455"/>
      <c r="J3097" s="2455"/>
      <c r="K3097" s="2455"/>
      <c r="L3097" s="2455"/>
      <c r="M3097" s="2455"/>
      <c r="N3097" s="2455"/>
      <c r="O3097" s="2455"/>
      <c r="P3097" s="2455"/>
      <c r="R3097" s="2452"/>
      <c r="Z3097" s="2451"/>
      <c r="AA3097" s="2451"/>
      <c r="AB3097" s="2451"/>
    </row>
    <row r="3098" spans="2:38" ht="3.75" customHeight="1"/>
    <row r="3099" spans="2:38" ht="1.5" customHeight="1">
      <c r="B3099" s="2454" t="s">
        <v>2629</v>
      </c>
      <c r="C3099" s="2454"/>
      <c r="D3099" s="2454"/>
      <c r="G3099" s="2455" t="s">
        <v>252</v>
      </c>
      <c r="H3099" s="2455"/>
      <c r="I3099" s="2455"/>
      <c r="J3099" s="2455"/>
      <c r="K3099" s="2455"/>
      <c r="L3099" s="2455"/>
      <c r="M3099" s="2455"/>
      <c r="N3099" s="2455"/>
      <c r="O3099" s="2455"/>
      <c r="P3099" s="2455"/>
      <c r="T3099" s="2456">
        <v>783</v>
      </c>
      <c r="V3099" s="2457">
        <v>2013</v>
      </c>
      <c r="X3099" s="2457">
        <v>1</v>
      </c>
      <c r="Z3099" s="2451">
        <v>8638303</v>
      </c>
      <c r="AA3099" s="2451"/>
      <c r="AB3099" s="2451"/>
      <c r="AC3099" s="2452" t="s">
        <v>13</v>
      </c>
      <c r="AD3099" s="2452" t="s">
        <v>1817</v>
      </c>
      <c r="AE3099" s="2452"/>
      <c r="AF3099" s="2452"/>
      <c r="AG3099" s="2452"/>
      <c r="AI3099" s="2452" t="s">
        <v>12</v>
      </c>
      <c r="AJ3099" s="2455" t="s">
        <v>12</v>
      </c>
      <c r="AK3099" s="2455"/>
      <c r="AL3099" s="2455"/>
    </row>
    <row r="3100" spans="2:38" ht="7.5" customHeight="1">
      <c r="B3100" s="2454"/>
      <c r="C3100" s="2454"/>
      <c r="D3100" s="2454"/>
      <c r="G3100" s="2455"/>
      <c r="H3100" s="2455"/>
      <c r="I3100" s="2455"/>
      <c r="J3100" s="2455"/>
      <c r="K3100" s="2455"/>
      <c r="L3100" s="2455"/>
      <c r="M3100" s="2455"/>
      <c r="N3100" s="2455"/>
      <c r="O3100" s="2455"/>
      <c r="P3100" s="2455"/>
      <c r="R3100" s="2452" t="s">
        <v>2631</v>
      </c>
      <c r="T3100" s="2456"/>
      <c r="V3100" s="2457"/>
      <c r="X3100" s="2457"/>
      <c r="Z3100" s="2451"/>
      <c r="AA3100" s="2451"/>
      <c r="AB3100" s="2451"/>
      <c r="AC3100" s="2452"/>
      <c r="AD3100" s="2452"/>
      <c r="AE3100" s="2452"/>
      <c r="AF3100" s="2452"/>
      <c r="AG3100" s="2452"/>
      <c r="AI3100" s="2452"/>
      <c r="AJ3100" s="2455"/>
      <c r="AK3100" s="2455"/>
      <c r="AL3100" s="2455"/>
    </row>
    <row r="3101" spans="2:38" ht="6.75" customHeight="1">
      <c r="B3101" s="2454"/>
      <c r="C3101" s="2454"/>
      <c r="D3101" s="2454"/>
      <c r="G3101" s="2455"/>
      <c r="H3101" s="2455"/>
      <c r="I3101" s="2455"/>
      <c r="J3101" s="2455"/>
      <c r="K3101" s="2455"/>
      <c r="L3101" s="2455"/>
      <c r="M3101" s="2455"/>
      <c r="N3101" s="2455"/>
      <c r="O3101" s="2455"/>
      <c r="P3101" s="2455"/>
      <c r="R3101" s="2452"/>
      <c r="Z3101" s="2451"/>
      <c r="AA3101" s="2451"/>
      <c r="AB3101" s="2451"/>
    </row>
    <row r="3102" spans="2:38" ht="3.75" customHeight="1"/>
    <row r="3103" spans="2:38" ht="1.5" customHeight="1">
      <c r="B3103" s="2454" t="s">
        <v>2629</v>
      </c>
      <c r="C3103" s="2454"/>
      <c r="D3103" s="2454"/>
      <c r="G3103" s="2455" t="s">
        <v>252</v>
      </c>
      <c r="H3103" s="2455"/>
      <c r="I3103" s="2455"/>
      <c r="J3103" s="2455"/>
      <c r="K3103" s="2455"/>
      <c r="L3103" s="2455"/>
      <c r="M3103" s="2455"/>
      <c r="N3103" s="2455"/>
      <c r="O3103" s="2455"/>
      <c r="P3103" s="2455"/>
      <c r="T3103" s="2456">
        <v>784</v>
      </c>
      <c r="V3103" s="2457">
        <v>2013</v>
      </c>
      <c r="X3103" s="2457">
        <v>1</v>
      </c>
      <c r="Z3103" s="2451">
        <v>8638303</v>
      </c>
      <c r="AA3103" s="2451"/>
      <c r="AB3103" s="2451"/>
      <c r="AC3103" s="2452" t="s">
        <v>13</v>
      </c>
      <c r="AD3103" s="2452" t="s">
        <v>1817</v>
      </c>
      <c r="AE3103" s="2452"/>
      <c r="AF3103" s="2452"/>
      <c r="AG3103" s="2452"/>
      <c r="AI3103" s="2452" t="s">
        <v>12</v>
      </c>
      <c r="AJ3103" s="2455" t="s">
        <v>12</v>
      </c>
      <c r="AK3103" s="2455"/>
      <c r="AL3103" s="2455"/>
    </row>
    <row r="3104" spans="2:38" ht="7.5" customHeight="1">
      <c r="B3104" s="2454"/>
      <c r="C3104" s="2454"/>
      <c r="D3104" s="2454"/>
      <c r="G3104" s="2455"/>
      <c r="H3104" s="2455"/>
      <c r="I3104" s="2455"/>
      <c r="J3104" s="2455"/>
      <c r="K3104" s="2455"/>
      <c r="L3104" s="2455"/>
      <c r="M3104" s="2455"/>
      <c r="N3104" s="2455"/>
      <c r="O3104" s="2455"/>
      <c r="P3104" s="2455"/>
      <c r="R3104" s="2452" t="s">
        <v>2631</v>
      </c>
      <c r="T3104" s="2456"/>
      <c r="V3104" s="2457"/>
      <c r="X3104" s="2457"/>
      <c r="Z3104" s="2451"/>
      <c r="AA3104" s="2451"/>
      <c r="AB3104" s="2451"/>
      <c r="AC3104" s="2452"/>
      <c r="AD3104" s="2452"/>
      <c r="AE3104" s="2452"/>
      <c r="AF3104" s="2452"/>
      <c r="AG3104" s="2452"/>
      <c r="AI3104" s="2452"/>
      <c r="AJ3104" s="2455"/>
      <c r="AK3104" s="2455"/>
      <c r="AL3104" s="2455"/>
    </row>
    <row r="3105" spans="2:35" ht="6.75" customHeight="1">
      <c r="B3105" s="2454"/>
      <c r="C3105" s="2454"/>
      <c r="D3105" s="2454"/>
      <c r="G3105" s="2455"/>
      <c r="H3105" s="2455"/>
      <c r="I3105" s="2455"/>
      <c r="J3105" s="2455"/>
      <c r="K3105" s="2455"/>
      <c r="L3105" s="2455"/>
      <c r="M3105" s="2455"/>
      <c r="N3105" s="2455"/>
      <c r="O3105" s="2455"/>
      <c r="P3105" s="2455"/>
      <c r="R3105" s="2452"/>
      <c r="Z3105" s="2451"/>
      <c r="AA3105" s="2451"/>
      <c r="AB3105" s="2451"/>
    </row>
    <row r="3106" spans="2:35" ht="3.75" customHeight="1"/>
    <row r="3107" spans="2:35" ht="1.5" customHeight="1">
      <c r="B3107" s="2454" t="s">
        <v>2629</v>
      </c>
      <c r="C3107" s="2454"/>
      <c r="D3107" s="2454"/>
      <c r="G3107" s="2455" t="s">
        <v>252</v>
      </c>
      <c r="H3107" s="2455"/>
      <c r="I3107" s="2455"/>
      <c r="J3107" s="2455"/>
      <c r="K3107" s="2455"/>
      <c r="L3107" s="2455"/>
      <c r="M3107" s="2455"/>
      <c r="N3107" s="2455"/>
      <c r="O3107" s="2455"/>
      <c r="P3107" s="2455"/>
      <c r="T3107" s="2456">
        <v>785</v>
      </c>
      <c r="V3107" s="2457">
        <v>2017</v>
      </c>
      <c r="X3107" s="2457">
        <v>1</v>
      </c>
      <c r="Z3107" s="2451">
        <v>8029086</v>
      </c>
      <c r="AA3107" s="2451"/>
      <c r="AB3107" s="2451"/>
      <c r="AC3107" s="2452" t="s">
        <v>13</v>
      </c>
      <c r="AD3107" s="2452" t="s">
        <v>1817</v>
      </c>
      <c r="AE3107" s="2452"/>
      <c r="AF3107" s="2452"/>
      <c r="AG3107" s="2452"/>
      <c r="AI3107" s="2452" t="s">
        <v>12</v>
      </c>
    </row>
    <row r="3108" spans="2:35" ht="7.5" customHeight="1">
      <c r="B3108" s="2454"/>
      <c r="C3108" s="2454"/>
      <c r="D3108" s="2454"/>
      <c r="G3108" s="2455"/>
      <c r="H3108" s="2455"/>
      <c r="I3108" s="2455"/>
      <c r="J3108" s="2455"/>
      <c r="K3108" s="2455"/>
      <c r="L3108" s="2455"/>
      <c r="M3108" s="2455"/>
      <c r="N3108" s="2455"/>
      <c r="O3108" s="2455"/>
      <c r="P3108" s="2455"/>
      <c r="R3108" s="2452" t="s">
        <v>1591</v>
      </c>
      <c r="T3108" s="2456"/>
      <c r="V3108" s="2457"/>
      <c r="X3108" s="2457"/>
      <c r="Z3108" s="2451"/>
      <c r="AA3108" s="2451"/>
      <c r="AB3108" s="2451"/>
      <c r="AC3108" s="2452"/>
      <c r="AD3108" s="2452"/>
      <c r="AE3108" s="2452"/>
      <c r="AF3108" s="2452"/>
      <c r="AG3108" s="2452"/>
      <c r="AI3108" s="2452"/>
    </row>
    <row r="3109" spans="2:35" ht="6.75" customHeight="1">
      <c r="B3109" s="2454"/>
      <c r="C3109" s="2454"/>
      <c r="D3109" s="2454"/>
      <c r="G3109" s="2455"/>
      <c r="H3109" s="2455"/>
      <c r="I3109" s="2455"/>
      <c r="J3109" s="2455"/>
      <c r="K3109" s="2455"/>
      <c r="L3109" s="2455"/>
      <c r="M3109" s="2455"/>
      <c r="N3109" s="2455"/>
      <c r="O3109" s="2455"/>
      <c r="P3109" s="2455"/>
      <c r="R3109" s="2452"/>
      <c r="Z3109" s="2451"/>
      <c r="AA3109" s="2451"/>
      <c r="AB3109" s="2451"/>
    </row>
    <row r="3110" spans="2:35" ht="3.75" customHeight="1"/>
    <row r="3111" spans="2:35" ht="1.5" customHeight="1">
      <c r="B3111" s="2454" t="s">
        <v>2629</v>
      </c>
      <c r="C3111" s="2454"/>
      <c r="D3111" s="2454"/>
      <c r="G3111" s="2455" t="s">
        <v>252</v>
      </c>
      <c r="H3111" s="2455"/>
      <c r="I3111" s="2455"/>
      <c r="J3111" s="2455"/>
      <c r="K3111" s="2455"/>
      <c r="L3111" s="2455"/>
      <c r="M3111" s="2455"/>
      <c r="N3111" s="2455"/>
      <c r="O3111" s="2455"/>
      <c r="P3111" s="2455"/>
      <c r="T3111" s="2456">
        <v>786</v>
      </c>
      <c r="V3111" s="2457">
        <v>2017</v>
      </c>
      <c r="X3111" s="2457">
        <v>1</v>
      </c>
      <c r="Z3111" s="2451">
        <v>8029086</v>
      </c>
      <c r="AA3111" s="2451"/>
      <c r="AB3111" s="2451"/>
      <c r="AC3111" s="2452" t="s">
        <v>13</v>
      </c>
      <c r="AD3111" s="2452" t="s">
        <v>1817</v>
      </c>
      <c r="AE3111" s="2452"/>
      <c r="AF3111" s="2452"/>
      <c r="AG3111" s="2452"/>
      <c r="AI3111" s="2452" t="s">
        <v>12</v>
      </c>
    </row>
    <row r="3112" spans="2:35" ht="7.5" customHeight="1">
      <c r="B3112" s="2454"/>
      <c r="C3112" s="2454"/>
      <c r="D3112" s="2454"/>
      <c r="G3112" s="2455"/>
      <c r="H3112" s="2455"/>
      <c r="I3112" s="2455"/>
      <c r="J3112" s="2455"/>
      <c r="K3112" s="2455"/>
      <c r="L3112" s="2455"/>
      <c r="M3112" s="2455"/>
      <c r="N3112" s="2455"/>
      <c r="O3112" s="2455"/>
      <c r="P3112" s="2455"/>
      <c r="R3112" s="2452" t="s">
        <v>1591</v>
      </c>
      <c r="T3112" s="2456"/>
      <c r="V3112" s="2457"/>
      <c r="X3112" s="2457"/>
      <c r="Z3112" s="2451"/>
      <c r="AA3112" s="2451"/>
      <c r="AB3112" s="2451"/>
      <c r="AC3112" s="2452"/>
      <c r="AD3112" s="2452"/>
      <c r="AE3112" s="2452"/>
      <c r="AF3112" s="2452"/>
      <c r="AG3112" s="2452"/>
      <c r="AI3112" s="2452"/>
    </row>
    <row r="3113" spans="2:35" ht="6.75" customHeight="1">
      <c r="B3113" s="2454"/>
      <c r="C3113" s="2454"/>
      <c r="D3113" s="2454"/>
      <c r="G3113" s="2455"/>
      <c r="H3113" s="2455"/>
      <c r="I3113" s="2455"/>
      <c r="J3113" s="2455"/>
      <c r="K3113" s="2455"/>
      <c r="L3113" s="2455"/>
      <c r="M3113" s="2455"/>
      <c r="N3113" s="2455"/>
      <c r="O3113" s="2455"/>
      <c r="P3113" s="2455"/>
      <c r="R3113" s="2452"/>
      <c r="Z3113" s="2451"/>
      <c r="AA3113" s="2451"/>
      <c r="AB3113" s="2451"/>
    </row>
    <row r="3114" spans="2:35" ht="3.75" customHeight="1"/>
    <row r="3115" spans="2:35" ht="1.5" customHeight="1">
      <c r="B3115" s="2454" t="s">
        <v>2629</v>
      </c>
      <c r="C3115" s="2454"/>
      <c r="D3115" s="2454"/>
      <c r="G3115" s="2455" t="s">
        <v>252</v>
      </c>
      <c r="H3115" s="2455"/>
      <c r="I3115" s="2455"/>
      <c r="J3115" s="2455"/>
      <c r="K3115" s="2455"/>
      <c r="L3115" s="2455"/>
      <c r="M3115" s="2455"/>
      <c r="N3115" s="2455"/>
      <c r="O3115" s="2455"/>
      <c r="P3115" s="2455"/>
      <c r="T3115" s="2456">
        <v>787</v>
      </c>
      <c r="V3115" s="2457">
        <v>2017</v>
      </c>
      <c r="X3115" s="2457">
        <v>1</v>
      </c>
      <c r="Z3115" s="2451">
        <v>8029086</v>
      </c>
      <c r="AA3115" s="2451"/>
      <c r="AB3115" s="2451"/>
      <c r="AC3115" s="2452" t="s">
        <v>13</v>
      </c>
      <c r="AD3115" s="2452" t="s">
        <v>1817</v>
      </c>
      <c r="AE3115" s="2452"/>
      <c r="AF3115" s="2452"/>
      <c r="AG3115" s="2452"/>
      <c r="AI3115" s="2452" t="s">
        <v>12</v>
      </c>
    </row>
    <row r="3116" spans="2:35" ht="7.5" customHeight="1">
      <c r="B3116" s="2454"/>
      <c r="C3116" s="2454"/>
      <c r="D3116" s="2454"/>
      <c r="G3116" s="2455"/>
      <c r="H3116" s="2455"/>
      <c r="I3116" s="2455"/>
      <c r="J3116" s="2455"/>
      <c r="K3116" s="2455"/>
      <c r="L3116" s="2455"/>
      <c r="M3116" s="2455"/>
      <c r="N3116" s="2455"/>
      <c r="O3116" s="2455"/>
      <c r="P3116" s="2455"/>
      <c r="R3116" s="2452" t="s">
        <v>1591</v>
      </c>
      <c r="T3116" s="2456"/>
      <c r="V3116" s="2457"/>
      <c r="X3116" s="2457"/>
      <c r="Z3116" s="2451"/>
      <c r="AA3116" s="2451"/>
      <c r="AB3116" s="2451"/>
      <c r="AC3116" s="2452"/>
      <c r="AD3116" s="2452"/>
      <c r="AE3116" s="2452"/>
      <c r="AF3116" s="2452"/>
      <c r="AG3116" s="2452"/>
      <c r="AI3116" s="2452"/>
    </row>
    <row r="3117" spans="2:35" ht="6.75" customHeight="1">
      <c r="B3117" s="2454"/>
      <c r="C3117" s="2454"/>
      <c r="D3117" s="2454"/>
      <c r="G3117" s="2455"/>
      <c r="H3117" s="2455"/>
      <c r="I3117" s="2455"/>
      <c r="J3117" s="2455"/>
      <c r="K3117" s="2455"/>
      <c r="L3117" s="2455"/>
      <c r="M3117" s="2455"/>
      <c r="N3117" s="2455"/>
      <c r="O3117" s="2455"/>
      <c r="P3117" s="2455"/>
      <c r="R3117" s="2452"/>
      <c r="Z3117" s="2451"/>
      <c r="AA3117" s="2451"/>
      <c r="AB3117" s="2451"/>
    </row>
    <row r="3118" spans="2:35" ht="3.75" customHeight="1"/>
    <row r="3119" spans="2:35" ht="1.5" customHeight="1">
      <c r="B3119" s="2454" t="s">
        <v>2629</v>
      </c>
      <c r="C3119" s="2454"/>
      <c r="D3119" s="2454"/>
      <c r="G3119" s="2455" t="s">
        <v>252</v>
      </c>
      <c r="H3119" s="2455"/>
      <c r="I3119" s="2455"/>
      <c r="J3119" s="2455"/>
      <c r="K3119" s="2455"/>
      <c r="L3119" s="2455"/>
      <c r="M3119" s="2455"/>
      <c r="N3119" s="2455"/>
      <c r="O3119" s="2455"/>
      <c r="P3119" s="2455"/>
      <c r="T3119" s="2456">
        <v>788</v>
      </c>
      <c r="V3119" s="2457">
        <v>2017</v>
      </c>
      <c r="X3119" s="2457">
        <v>1</v>
      </c>
      <c r="Z3119" s="2451">
        <v>8029086</v>
      </c>
      <c r="AA3119" s="2451"/>
      <c r="AB3119" s="2451"/>
      <c r="AC3119" s="2452" t="s">
        <v>13</v>
      </c>
      <c r="AD3119" s="2452" t="s">
        <v>1817</v>
      </c>
      <c r="AE3119" s="2452"/>
      <c r="AF3119" s="2452"/>
      <c r="AG3119" s="2452"/>
      <c r="AI3119" s="2452" t="s">
        <v>12</v>
      </c>
    </row>
    <row r="3120" spans="2:35" ht="7.5" customHeight="1">
      <c r="B3120" s="2454"/>
      <c r="C3120" s="2454"/>
      <c r="D3120" s="2454"/>
      <c r="G3120" s="2455"/>
      <c r="H3120" s="2455"/>
      <c r="I3120" s="2455"/>
      <c r="J3120" s="2455"/>
      <c r="K3120" s="2455"/>
      <c r="L3120" s="2455"/>
      <c r="M3120" s="2455"/>
      <c r="N3120" s="2455"/>
      <c r="O3120" s="2455"/>
      <c r="P3120" s="2455"/>
      <c r="R3120" s="2452" t="s">
        <v>1591</v>
      </c>
      <c r="T3120" s="2456"/>
      <c r="V3120" s="2457"/>
      <c r="X3120" s="2457"/>
      <c r="Z3120" s="2451"/>
      <c r="AA3120" s="2451"/>
      <c r="AB3120" s="2451"/>
      <c r="AC3120" s="2452"/>
      <c r="AD3120" s="2452"/>
      <c r="AE3120" s="2452"/>
      <c r="AF3120" s="2452"/>
      <c r="AG3120" s="2452"/>
      <c r="AI3120" s="2452"/>
    </row>
    <row r="3121" spans="2:38" ht="6.75" customHeight="1">
      <c r="B3121" s="2454"/>
      <c r="C3121" s="2454"/>
      <c r="D3121" s="2454"/>
      <c r="G3121" s="2455"/>
      <c r="H3121" s="2455"/>
      <c r="I3121" s="2455"/>
      <c r="J3121" s="2455"/>
      <c r="K3121" s="2455"/>
      <c r="L3121" s="2455"/>
      <c r="M3121" s="2455"/>
      <c r="N3121" s="2455"/>
      <c r="O3121" s="2455"/>
      <c r="P3121" s="2455"/>
      <c r="R3121" s="2452"/>
      <c r="Z3121" s="2451"/>
      <c r="AA3121" s="2451"/>
      <c r="AB3121" s="2451"/>
    </row>
    <row r="3122" spans="2:38" ht="3.75" customHeight="1"/>
    <row r="3123" spans="2:38" ht="1.5" customHeight="1">
      <c r="B3123" s="2454" t="s">
        <v>2629</v>
      </c>
      <c r="C3123" s="2454"/>
      <c r="D3123" s="2454"/>
      <c r="G3123" s="2455" t="s">
        <v>252</v>
      </c>
      <c r="H3123" s="2455"/>
      <c r="I3123" s="2455"/>
      <c r="J3123" s="2455"/>
      <c r="K3123" s="2455"/>
      <c r="L3123" s="2455"/>
      <c r="M3123" s="2455"/>
      <c r="N3123" s="2455"/>
      <c r="O3123" s="2455"/>
      <c r="P3123" s="2455"/>
      <c r="T3123" s="2456">
        <v>789</v>
      </c>
      <c r="V3123" s="2457">
        <v>2017</v>
      </c>
      <c r="X3123" s="2457">
        <v>1</v>
      </c>
      <c r="Z3123" s="2451">
        <v>25167297</v>
      </c>
      <c r="AA3123" s="2451"/>
      <c r="AB3123" s="2451"/>
      <c r="AC3123" s="2452" t="s">
        <v>13</v>
      </c>
      <c r="AD3123" s="2452" t="s">
        <v>1817</v>
      </c>
      <c r="AE3123" s="2452"/>
      <c r="AF3123" s="2452"/>
      <c r="AG3123" s="2452"/>
      <c r="AI3123" s="2452" t="s">
        <v>12</v>
      </c>
      <c r="AJ3123" s="2455" t="s">
        <v>283</v>
      </c>
      <c r="AK3123" s="2455"/>
      <c r="AL3123" s="2455"/>
    </row>
    <row r="3124" spans="2:38" ht="7.5" customHeight="1">
      <c r="B3124" s="2454"/>
      <c r="C3124" s="2454"/>
      <c r="D3124" s="2454"/>
      <c r="G3124" s="2455"/>
      <c r="H3124" s="2455"/>
      <c r="I3124" s="2455"/>
      <c r="J3124" s="2455"/>
      <c r="K3124" s="2455"/>
      <c r="L3124" s="2455"/>
      <c r="M3124" s="2455"/>
      <c r="N3124" s="2455"/>
      <c r="O3124" s="2455"/>
      <c r="P3124" s="2455"/>
      <c r="R3124" s="2452" t="s">
        <v>2632</v>
      </c>
      <c r="T3124" s="2456"/>
      <c r="V3124" s="2457"/>
      <c r="X3124" s="2457"/>
      <c r="Z3124" s="2451"/>
      <c r="AA3124" s="2451"/>
      <c r="AB3124" s="2451"/>
      <c r="AC3124" s="2452"/>
      <c r="AD3124" s="2452"/>
      <c r="AE3124" s="2452"/>
      <c r="AF3124" s="2452"/>
      <c r="AG3124" s="2452"/>
      <c r="AI3124" s="2452"/>
      <c r="AJ3124" s="2455"/>
      <c r="AK3124" s="2455"/>
      <c r="AL3124" s="2455"/>
    </row>
    <row r="3125" spans="2:38" ht="6.75" customHeight="1">
      <c r="B3125" s="2454"/>
      <c r="C3125" s="2454"/>
      <c r="D3125" s="2454"/>
      <c r="G3125" s="2455"/>
      <c r="H3125" s="2455"/>
      <c r="I3125" s="2455"/>
      <c r="J3125" s="2455"/>
      <c r="K3125" s="2455"/>
      <c r="L3125" s="2455"/>
      <c r="M3125" s="2455"/>
      <c r="N3125" s="2455"/>
      <c r="O3125" s="2455"/>
      <c r="P3125" s="2455"/>
      <c r="R3125" s="2452"/>
      <c r="Z3125" s="2451"/>
      <c r="AA3125" s="2451"/>
      <c r="AB3125" s="2451"/>
    </row>
    <row r="3126" spans="2:38" ht="3.75" customHeight="1"/>
    <row r="3127" spans="2:38" ht="1.5" customHeight="1">
      <c r="B3127" s="2454" t="s">
        <v>2629</v>
      </c>
      <c r="C3127" s="2454"/>
      <c r="D3127" s="2454"/>
      <c r="G3127" s="2455" t="s">
        <v>252</v>
      </c>
      <c r="H3127" s="2455"/>
      <c r="I3127" s="2455"/>
      <c r="J3127" s="2455"/>
      <c r="K3127" s="2455"/>
      <c r="L3127" s="2455"/>
      <c r="M3127" s="2455"/>
      <c r="N3127" s="2455"/>
      <c r="O3127" s="2455"/>
      <c r="P3127" s="2455"/>
      <c r="T3127" s="2456">
        <v>790</v>
      </c>
      <c r="V3127" s="2457">
        <v>2017</v>
      </c>
      <c r="X3127" s="2457">
        <v>1</v>
      </c>
      <c r="Z3127" s="2451">
        <v>25167297</v>
      </c>
      <c r="AA3127" s="2451"/>
      <c r="AB3127" s="2451"/>
      <c r="AC3127" s="2452" t="s">
        <v>13</v>
      </c>
      <c r="AD3127" s="2452" t="s">
        <v>1817</v>
      </c>
      <c r="AE3127" s="2452"/>
      <c r="AF3127" s="2452"/>
      <c r="AG3127" s="2452"/>
      <c r="AI3127" s="2452" t="s">
        <v>12</v>
      </c>
      <c r="AJ3127" s="2455" t="s">
        <v>283</v>
      </c>
      <c r="AK3127" s="2455"/>
      <c r="AL3127" s="2455"/>
    </row>
    <row r="3128" spans="2:38" ht="7.5" customHeight="1">
      <c r="B3128" s="2454"/>
      <c r="C3128" s="2454"/>
      <c r="D3128" s="2454"/>
      <c r="G3128" s="2455"/>
      <c r="H3128" s="2455"/>
      <c r="I3128" s="2455"/>
      <c r="J3128" s="2455"/>
      <c r="K3128" s="2455"/>
      <c r="L3128" s="2455"/>
      <c r="M3128" s="2455"/>
      <c r="N3128" s="2455"/>
      <c r="O3128" s="2455"/>
      <c r="P3128" s="2455"/>
      <c r="R3128" s="2452" t="s">
        <v>2632</v>
      </c>
      <c r="T3128" s="2456"/>
      <c r="V3128" s="2457"/>
      <c r="X3128" s="2457"/>
      <c r="Z3128" s="2451"/>
      <c r="AA3128" s="2451"/>
      <c r="AB3128" s="2451"/>
      <c r="AC3128" s="2452"/>
      <c r="AD3128" s="2452"/>
      <c r="AE3128" s="2452"/>
      <c r="AF3128" s="2452"/>
      <c r="AG3128" s="2452"/>
      <c r="AI3128" s="2452"/>
      <c r="AJ3128" s="2455"/>
      <c r="AK3128" s="2455"/>
      <c r="AL3128" s="2455"/>
    </row>
    <row r="3129" spans="2:38" ht="6.75" customHeight="1">
      <c r="B3129" s="2454"/>
      <c r="C3129" s="2454"/>
      <c r="D3129" s="2454"/>
      <c r="G3129" s="2455"/>
      <c r="H3129" s="2455"/>
      <c r="I3129" s="2455"/>
      <c r="J3129" s="2455"/>
      <c r="K3129" s="2455"/>
      <c r="L3129" s="2455"/>
      <c r="M3129" s="2455"/>
      <c r="N3129" s="2455"/>
      <c r="O3129" s="2455"/>
      <c r="P3129" s="2455"/>
      <c r="R3129" s="2452"/>
      <c r="Z3129" s="2451"/>
      <c r="AA3129" s="2451"/>
      <c r="AB3129" s="2451"/>
    </row>
    <row r="3130" spans="2:38" ht="3.75" customHeight="1"/>
    <row r="3131" spans="2:38" ht="1.5" customHeight="1">
      <c r="B3131" s="2454" t="s">
        <v>2629</v>
      </c>
      <c r="C3131" s="2454"/>
      <c r="D3131" s="2454"/>
      <c r="G3131" s="2455" t="s">
        <v>252</v>
      </c>
      <c r="H3131" s="2455"/>
      <c r="I3131" s="2455"/>
      <c r="J3131" s="2455"/>
      <c r="K3131" s="2455"/>
      <c r="L3131" s="2455"/>
      <c r="M3131" s="2455"/>
      <c r="N3131" s="2455"/>
      <c r="O3131" s="2455"/>
      <c r="P3131" s="2455"/>
      <c r="T3131" s="2456">
        <v>791</v>
      </c>
      <c r="V3131" s="2457">
        <v>2017</v>
      </c>
      <c r="X3131" s="2457">
        <v>1</v>
      </c>
      <c r="Z3131" s="2451">
        <v>25167297</v>
      </c>
      <c r="AA3131" s="2451"/>
      <c r="AB3131" s="2451"/>
      <c r="AC3131" s="2452" t="s">
        <v>13</v>
      </c>
      <c r="AD3131" s="2452" t="s">
        <v>1817</v>
      </c>
      <c r="AE3131" s="2452"/>
      <c r="AF3131" s="2452"/>
      <c r="AG3131" s="2452"/>
      <c r="AI3131" s="2452" t="s">
        <v>12</v>
      </c>
      <c r="AJ3131" s="2455" t="s">
        <v>283</v>
      </c>
      <c r="AK3131" s="2455"/>
      <c r="AL3131" s="2455"/>
    </row>
    <row r="3132" spans="2:38" ht="7.5" customHeight="1">
      <c r="B3132" s="2454"/>
      <c r="C3132" s="2454"/>
      <c r="D3132" s="2454"/>
      <c r="G3132" s="2455"/>
      <c r="H3132" s="2455"/>
      <c r="I3132" s="2455"/>
      <c r="J3132" s="2455"/>
      <c r="K3132" s="2455"/>
      <c r="L3132" s="2455"/>
      <c r="M3132" s="2455"/>
      <c r="N3132" s="2455"/>
      <c r="O3132" s="2455"/>
      <c r="P3132" s="2455"/>
      <c r="R3132" s="2452" t="s">
        <v>2632</v>
      </c>
      <c r="T3132" s="2456"/>
      <c r="V3132" s="2457"/>
      <c r="X3132" s="2457"/>
      <c r="Z3132" s="2451"/>
      <c r="AA3132" s="2451"/>
      <c r="AB3132" s="2451"/>
      <c r="AC3132" s="2452"/>
      <c r="AD3132" s="2452"/>
      <c r="AE3132" s="2452"/>
      <c r="AF3132" s="2452"/>
      <c r="AG3132" s="2452"/>
      <c r="AI3132" s="2452"/>
      <c r="AJ3132" s="2455"/>
      <c r="AK3132" s="2455"/>
      <c r="AL3132" s="2455"/>
    </row>
    <row r="3133" spans="2:38" ht="6.75" customHeight="1">
      <c r="B3133" s="2454"/>
      <c r="C3133" s="2454"/>
      <c r="D3133" s="2454"/>
      <c r="G3133" s="2455"/>
      <c r="H3133" s="2455"/>
      <c r="I3133" s="2455"/>
      <c r="J3133" s="2455"/>
      <c r="K3133" s="2455"/>
      <c r="L3133" s="2455"/>
      <c r="M3133" s="2455"/>
      <c r="N3133" s="2455"/>
      <c r="O3133" s="2455"/>
      <c r="P3133" s="2455"/>
      <c r="R3133" s="2452"/>
      <c r="Z3133" s="2451"/>
      <c r="AA3133" s="2451"/>
      <c r="AB3133" s="2451"/>
    </row>
    <row r="3134" spans="2:38" ht="3.75" customHeight="1"/>
    <row r="3135" spans="2:38" ht="1.5" customHeight="1">
      <c r="B3135" s="2454" t="s">
        <v>2633</v>
      </c>
      <c r="C3135" s="2454"/>
      <c r="D3135" s="2454"/>
      <c r="G3135" s="2455" t="s">
        <v>1856</v>
      </c>
      <c r="H3135" s="2455"/>
      <c r="I3135" s="2455"/>
      <c r="J3135" s="2455"/>
      <c r="K3135" s="2455"/>
      <c r="L3135" s="2455"/>
      <c r="M3135" s="2455"/>
      <c r="N3135" s="2455"/>
      <c r="O3135" s="2455"/>
      <c r="P3135" s="2455"/>
      <c r="T3135" s="2456">
        <v>792</v>
      </c>
      <c r="V3135" s="2457">
        <v>2005</v>
      </c>
      <c r="X3135" s="2457">
        <v>1</v>
      </c>
      <c r="Z3135" s="2451">
        <v>15500000</v>
      </c>
      <c r="AA3135" s="2451"/>
      <c r="AB3135" s="2451"/>
      <c r="AC3135" s="2452" t="s">
        <v>1914</v>
      </c>
      <c r="AD3135" s="2452" t="s">
        <v>596</v>
      </c>
      <c r="AE3135" s="2452"/>
      <c r="AF3135" s="2452"/>
      <c r="AG3135" s="2452"/>
      <c r="AJ3135" s="2455" t="s">
        <v>2199</v>
      </c>
      <c r="AK3135" s="2455"/>
      <c r="AL3135" s="2455"/>
    </row>
    <row r="3136" spans="2:38" ht="7.5" customHeight="1">
      <c r="B3136" s="2454"/>
      <c r="C3136" s="2454"/>
      <c r="D3136" s="2454"/>
      <c r="G3136" s="2455"/>
      <c r="H3136" s="2455"/>
      <c r="I3136" s="2455"/>
      <c r="J3136" s="2455"/>
      <c r="K3136" s="2455"/>
      <c r="L3136" s="2455"/>
      <c r="M3136" s="2455"/>
      <c r="N3136" s="2455"/>
      <c r="O3136" s="2455"/>
      <c r="P3136" s="2455"/>
      <c r="R3136" s="2452" t="s">
        <v>1986</v>
      </c>
      <c r="T3136" s="2456"/>
      <c r="V3136" s="2457"/>
      <c r="X3136" s="2457"/>
      <c r="Z3136" s="2451"/>
      <c r="AA3136" s="2451"/>
      <c r="AB3136" s="2451"/>
      <c r="AC3136" s="2452"/>
      <c r="AD3136" s="2452"/>
      <c r="AE3136" s="2452"/>
      <c r="AF3136" s="2452"/>
      <c r="AG3136" s="2452"/>
      <c r="AJ3136" s="2455"/>
      <c r="AK3136" s="2455"/>
      <c r="AL3136" s="2455"/>
    </row>
    <row r="3137" spans="2:38" ht="6.75" customHeight="1">
      <c r="B3137" s="2454"/>
      <c r="C3137" s="2454"/>
      <c r="D3137" s="2454"/>
      <c r="G3137" s="2455"/>
      <c r="H3137" s="2455"/>
      <c r="I3137" s="2455"/>
      <c r="J3137" s="2455"/>
      <c r="K3137" s="2455"/>
      <c r="L3137" s="2455"/>
      <c r="M3137" s="2455"/>
      <c r="N3137" s="2455"/>
      <c r="O3137" s="2455"/>
      <c r="P3137" s="2455"/>
      <c r="R3137" s="2452"/>
      <c r="Z3137" s="2451"/>
      <c r="AA3137" s="2451"/>
      <c r="AB3137" s="2451"/>
    </row>
    <row r="3138" spans="2:38" ht="3.75" customHeight="1"/>
    <row r="3139" spans="2:38" ht="1.5" customHeight="1">
      <c r="B3139" s="2454" t="s">
        <v>2633</v>
      </c>
      <c r="C3139" s="2454"/>
      <c r="D3139" s="2454"/>
      <c r="G3139" s="2455" t="s">
        <v>1856</v>
      </c>
      <c r="H3139" s="2455"/>
      <c r="I3139" s="2455"/>
      <c r="J3139" s="2455"/>
      <c r="K3139" s="2455"/>
      <c r="L3139" s="2455"/>
      <c r="M3139" s="2455"/>
      <c r="N3139" s="2455"/>
      <c r="O3139" s="2455"/>
      <c r="P3139" s="2455"/>
      <c r="T3139" s="2456">
        <v>793</v>
      </c>
      <c r="V3139" s="2457">
        <v>2005</v>
      </c>
      <c r="X3139" s="2457">
        <v>1</v>
      </c>
      <c r="Z3139" s="2451">
        <v>15500000</v>
      </c>
      <c r="AA3139" s="2451"/>
      <c r="AB3139" s="2451"/>
      <c r="AC3139" s="2452" t="s">
        <v>13</v>
      </c>
      <c r="AD3139" s="2452" t="s">
        <v>596</v>
      </c>
      <c r="AE3139" s="2452"/>
      <c r="AF3139" s="2452"/>
      <c r="AG3139" s="2452"/>
      <c r="AI3139" s="2452" t="s">
        <v>12</v>
      </c>
      <c r="AJ3139" s="2455" t="s">
        <v>12</v>
      </c>
      <c r="AK3139" s="2455"/>
      <c r="AL3139" s="2455"/>
    </row>
    <row r="3140" spans="2:38" ht="7.5" customHeight="1">
      <c r="B3140" s="2454"/>
      <c r="C3140" s="2454"/>
      <c r="D3140" s="2454"/>
      <c r="G3140" s="2455"/>
      <c r="H3140" s="2455"/>
      <c r="I3140" s="2455"/>
      <c r="J3140" s="2455"/>
      <c r="K3140" s="2455"/>
      <c r="L3140" s="2455"/>
      <c r="M3140" s="2455"/>
      <c r="N3140" s="2455"/>
      <c r="O3140" s="2455"/>
      <c r="P3140" s="2455"/>
      <c r="R3140" s="2452" t="s">
        <v>1986</v>
      </c>
      <c r="T3140" s="2456"/>
      <c r="V3140" s="2457"/>
      <c r="X3140" s="2457"/>
      <c r="Z3140" s="2451"/>
      <c r="AA3140" s="2451"/>
      <c r="AB3140" s="2451"/>
      <c r="AC3140" s="2452"/>
      <c r="AD3140" s="2452"/>
      <c r="AE3140" s="2452"/>
      <c r="AF3140" s="2452"/>
      <c r="AG3140" s="2452"/>
      <c r="AI3140" s="2452"/>
      <c r="AJ3140" s="2455"/>
      <c r="AK3140" s="2455"/>
      <c r="AL3140" s="2455"/>
    </row>
    <row r="3141" spans="2:38" ht="6.75" customHeight="1">
      <c r="B3141" s="2454"/>
      <c r="C3141" s="2454"/>
      <c r="D3141" s="2454"/>
      <c r="G3141" s="2455"/>
      <c r="H3141" s="2455"/>
      <c r="I3141" s="2455"/>
      <c r="J3141" s="2455"/>
      <c r="K3141" s="2455"/>
      <c r="L3141" s="2455"/>
      <c r="M3141" s="2455"/>
      <c r="N3141" s="2455"/>
      <c r="O3141" s="2455"/>
      <c r="P3141" s="2455"/>
      <c r="R3141" s="2452"/>
      <c r="Z3141" s="2451"/>
      <c r="AA3141" s="2451"/>
      <c r="AB3141" s="2451"/>
    </row>
    <row r="3142" spans="2:38" ht="3.75" customHeight="1"/>
    <row r="3143" spans="2:38" ht="1.5" customHeight="1">
      <c r="B3143" s="2454" t="s">
        <v>2633</v>
      </c>
      <c r="C3143" s="2454"/>
      <c r="D3143" s="2454"/>
      <c r="G3143" s="2455" t="s">
        <v>1856</v>
      </c>
      <c r="H3143" s="2455"/>
      <c r="I3143" s="2455"/>
      <c r="J3143" s="2455"/>
      <c r="K3143" s="2455"/>
      <c r="L3143" s="2455"/>
      <c r="M3143" s="2455"/>
      <c r="N3143" s="2455"/>
      <c r="O3143" s="2455"/>
      <c r="P3143" s="2455"/>
      <c r="T3143" s="2456">
        <v>794</v>
      </c>
      <c r="V3143" s="2457">
        <v>2009</v>
      </c>
      <c r="X3143" s="2457">
        <v>1</v>
      </c>
      <c r="Z3143" s="2451">
        <v>11962500</v>
      </c>
      <c r="AA3143" s="2451"/>
      <c r="AB3143" s="2451"/>
      <c r="AC3143" s="2452" t="s">
        <v>1914</v>
      </c>
      <c r="AD3143" s="2452" t="s">
        <v>1817</v>
      </c>
      <c r="AE3143" s="2452"/>
      <c r="AF3143" s="2452"/>
      <c r="AG3143" s="2452"/>
      <c r="AJ3143" s="2455" t="s">
        <v>2199</v>
      </c>
      <c r="AK3143" s="2455"/>
      <c r="AL3143" s="2455"/>
    </row>
    <row r="3144" spans="2:38" ht="7.5" customHeight="1">
      <c r="B3144" s="2454"/>
      <c r="C3144" s="2454"/>
      <c r="D3144" s="2454"/>
      <c r="G3144" s="2455"/>
      <c r="H3144" s="2455"/>
      <c r="I3144" s="2455"/>
      <c r="J3144" s="2455"/>
      <c r="K3144" s="2455"/>
      <c r="L3144" s="2455"/>
      <c r="M3144" s="2455"/>
      <c r="N3144" s="2455"/>
      <c r="O3144" s="2455"/>
      <c r="P3144" s="2455"/>
      <c r="R3144" s="2452" t="s">
        <v>1986</v>
      </c>
      <c r="T3144" s="2456"/>
      <c r="V3144" s="2457"/>
      <c r="X3144" s="2457"/>
      <c r="Z3144" s="2451"/>
      <c r="AA3144" s="2451"/>
      <c r="AB3144" s="2451"/>
      <c r="AC3144" s="2452"/>
      <c r="AD3144" s="2452"/>
      <c r="AE3144" s="2452"/>
      <c r="AF3144" s="2452"/>
      <c r="AG3144" s="2452"/>
      <c r="AJ3144" s="2455"/>
      <c r="AK3144" s="2455"/>
      <c r="AL3144" s="2455"/>
    </row>
    <row r="3145" spans="2:38" ht="6.75" customHeight="1">
      <c r="B3145" s="2454"/>
      <c r="C3145" s="2454"/>
      <c r="D3145" s="2454"/>
      <c r="G3145" s="2455"/>
      <c r="H3145" s="2455"/>
      <c r="I3145" s="2455"/>
      <c r="J3145" s="2455"/>
      <c r="K3145" s="2455"/>
      <c r="L3145" s="2455"/>
      <c r="M3145" s="2455"/>
      <c r="N3145" s="2455"/>
      <c r="O3145" s="2455"/>
      <c r="P3145" s="2455"/>
      <c r="R3145" s="2452"/>
      <c r="Z3145" s="2451"/>
      <c r="AA3145" s="2451"/>
      <c r="AB3145" s="2451"/>
    </row>
    <row r="3146" spans="2:38" ht="1.5" customHeight="1">
      <c r="B3146" s="2454" t="s">
        <v>2633</v>
      </c>
      <c r="C3146" s="2454"/>
      <c r="D3146" s="2454"/>
      <c r="G3146" s="2455" t="s">
        <v>1856</v>
      </c>
      <c r="H3146" s="2455"/>
      <c r="I3146" s="2455"/>
      <c r="J3146" s="2455"/>
      <c r="K3146" s="2455"/>
      <c r="L3146" s="2455"/>
      <c r="M3146" s="2455"/>
      <c r="N3146" s="2455"/>
      <c r="O3146" s="2455"/>
      <c r="P3146" s="2455"/>
      <c r="T3146" s="2456">
        <v>795</v>
      </c>
      <c r="V3146" s="2457">
        <v>2009</v>
      </c>
      <c r="X3146" s="2457">
        <v>1</v>
      </c>
      <c r="Z3146" s="2451">
        <v>11962500</v>
      </c>
      <c r="AA3146" s="2451"/>
      <c r="AB3146" s="2451"/>
      <c r="AC3146" s="2452" t="s">
        <v>1914</v>
      </c>
      <c r="AD3146" s="2452" t="s">
        <v>1817</v>
      </c>
      <c r="AE3146" s="2452"/>
      <c r="AF3146" s="2452"/>
      <c r="AG3146" s="2452"/>
      <c r="AJ3146" s="2455" t="s">
        <v>2199</v>
      </c>
      <c r="AK3146" s="2455"/>
      <c r="AL3146" s="2455"/>
    </row>
    <row r="3147" spans="2:38" ht="7.5" customHeight="1">
      <c r="B3147" s="2454"/>
      <c r="C3147" s="2454"/>
      <c r="D3147" s="2454"/>
      <c r="G3147" s="2455"/>
      <c r="H3147" s="2455"/>
      <c r="I3147" s="2455"/>
      <c r="J3147" s="2455"/>
      <c r="K3147" s="2455"/>
      <c r="L3147" s="2455"/>
      <c r="M3147" s="2455"/>
      <c r="N3147" s="2455"/>
      <c r="O3147" s="2455"/>
      <c r="P3147" s="2455"/>
      <c r="R3147" s="2452" t="s">
        <v>1986</v>
      </c>
      <c r="T3147" s="2456"/>
      <c r="V3147" s="2457"/>
      <c r="X3147" s="2457"/>
      <c r="Z3147" s="2451"/>
      <c r="AA3147" s="2451"/>
      <c r="AB3147" s="2451"/>
      <c r="AC3147" s="2452"/>
      <c r="AD3147" s="2452"/>
      <c r="AE3147" s="2452"/>
      <c r="AF3147" s="2452"/>
      <c r="AG3147" s="2452"/>
      <c r="AJ3147" s="2455"/>
      <c r="AK3147" s="2455"/>
      <c r="AL3147" s="2455"/>
    </row>
    <row r="3148" spans="2:38" ht="6.75" customHeight="1">
      <c r="B3148" s="2454"/>
      <c r="C3148" s="2454"/>
      <c r="D3148" s="2454"/>
      <c r="G3148" s="2455"/>
      <c r="H3148" s="2455"/>
      <c r="I3148" s="2455"/>
      <c r="J3148" s="2455"/>
      <c r="K3148" s="2455"/>
      <c r="L3148" s="2455"/>
      <c r="M3148" s="2455"/>
      <c r="N3148" s="2455"/>
      <c r="O3148" s="2455"/>
      <c r="P3148" s="2455"/>
      <c r="R3148" s="2452"/>
      <c r="Z3148" s="2451"/>
      <c r="AA3148" s="2451"/>
      <c r="AB3148" s="2451"/>
    </row>
    <row r="3149" spans="2:38" ht="3.75" customHeight="1"/>
    <row r="3150" spans="2:38" ht="1.5" customHeight="1">
      <c r="B3150" s="2454" t="s">
        <v>2633</v>
      </c>
      <c r="C3150" s="2454"/>
      <c r="D3150" s="2454"/>
      <c r="G3150" s="2455" t="s">
        <v>1856</v>
      </c>
      <c r="H3150" s="2455"/>
      <c r="I3150" s="2455"/>
      <c r="J3150" s="2455"/>
      <c r="K3150" s="2455"/>
      <c r="L3150" s="2455"/>
      <c r="M3150" s="2455"/>
      <c r="N3150" s="2455"/>
      <c r="O3150" s="2455"/>
      <c r="P3150" s="2455"/>
      <c r="T3150" s="2456">
        <v>796</v>
      </c>
      <c r="V3150" s="2457">
        <v>2009</v>
      </c>
      <c r="X3150" s="2457">
        <v>1</v>
      </c>
      <c r="Z3150" s="2451">
        <v>11962500</v>
      </c>
      <c r="AA3150" s="2451"/>
      <c r="AB3150" s="2451"/>
      <c r="AC3150" s="2452" t="s">
        <v>13</v>
      </c>
      <c r="AD3150" s="2452" t="s">
        <v>1817</v>
      </c>
      <c r="AE3150" s="2452"/>
      <c r="AF3150" s="2452"/>
      <c r="AG3150" s="2452"/>
      <c r="AI3150" s="2452" t="s">
        <v>12</v>
      </c>
      <c r="AJ3150" s="2455" t="s">
        <v>12</v>
      </c>
      <c r="AK3150" s="2455"/>
      <c r="AL3150" s="2455"/>
    </row>
    <row r="3151" spans="2:38" ht="7.5" customHeight="1">
      <c r="B3151" s="2454"/>
      <c r="C3151" s="2454"/>
      <c r="D3151" s="2454"/>
      <c r="G3151" s="2455"/>
      <c r="H3151" s="2455"/>
      <c r="I3151" s="2455"/>
      <c r="J3151" s="2455"/>
      <c r="K3151" s="2455"/>
      <c r="L3151" s="2455"/>
      <c r="M3151" s="2455"/>
      <c r="N3151" s="2455"/>
      <c r="O3151" s="2455"/>
      <c r="P3151" s="2455"/>
      <c r="R3151" s="2452" t="s">
        <v>1986</v>
      </c>
      <c r="T3151" s="2456"/>
      <c r="V3151" s="2457"/>
      <c r="X3151" s="2457"/>
      <c r="Z3151" s="2451"/>
      <c r="AA3151" s="2451"/>
      <c r="AB3151" s="2451"/>
      <c r="AC3151" s="2452"/>
      <c r="AD3151" s="2452"/>
      <c r="AE3151" s="2452"/>
      <c r="AF3151" s="2452"/>
      <c r="AG3151" s="2452"/>
      <c r="AI3151" s="2452"/>
      <c r="AJ3151" s="2455"/>
      <c r="AK3151" s="2455"/>
      <c r="AL3151" s="2455"/>
    </row>
    <row r="3152" spans="2:38" ht="6.75" customHeight="1">
      <c r="B3152" s="2454"/>
      <c r="C3152" s="2454"/>
      <c r="D3152" s="2454"/>
      <c r="G3152" s="2455"/>
      <c r="H3152" s="2455"/>
      <c r="I3152" s="2455"/>
      <c r="J3152" s="2455"/>
      <c r="K3152" s="2455"/>
      <c r="L3152" s="2455"/>
      <c r="M3152" s="2455"/>
      <c r="N3152" s="2455"/>
      <c r="O3152" s="2455"/>
      <c r="P3152" s="2455"/>
      <c r="R3152" s="2452"/>
      <c r="Z3152" s="2451"/>
      <c r="AA3152" s="2451"/>
      <c r="AB3152" s="2451"/>
    </row>
    <row r="3153" spans="2:38" ht="3.75" customHeight="1"/>
    <row r="3154" spans="2:38" ht="1.5" customHeight="1">
      <c r="B3154" s="2454" t="s">
        <v>2633</v>
      </c>
      <c r="C3154" s="2454"/>
      <c r="D3154" s="2454"/>
      <c r="G3154" s="2455" t="s">
        <v>1856</v>
      </c>
      <c r="H3154" s="2455"/>
      <c r="I3154" s="2455"/>
      <c r="J3154" s="2455"/>
      <c r="K3154" s="2455"/>
      <c r="L3154" s="2455"/>
      <c r="M3154" s="2455"/>
      <c r="N3154" s="2455"/>
      <c r="O3154" s="2455"/>
      <c r="P3154" s="2455"/>
      <c r="T3154" s="2456">
        <v>797</v>
      </c>
      <c r="V3154" s="2457">
        <v>2009</v>
      </c>
      <c r="X3154" s="2457">
        <v>1</v>
      </c>
      <c r="Z3154" s="2451">
        <v>11962500</v>
      </c>
      <c r="AA3154" s="2451"/>
      <c r="AB3154" s="2451"/>
      <c r="AC3154" s="2452" t="s">
        <v>13</v>
      </c>
      <c r="AD3154" s="2452" t="s">
        <v>1817</v>
      </c>
      <c r="AE3154" s="2452"/>
      <c r="AF3154" s="2452"/>
      <c r="AG3154" s="2452"/>
      <c r="AI3154" s="2452" t="s">
        <v>12</v>
      </c>
      <c r="AJ3154" s="2455" t="s">
        <v>12</v>
      </c>
      <c r="AK3154" s="2455"/>
      <c r="AL3154" s="2455"/>
    </row>
    <row r="3155" spans="2:38" ht="7.5" customHeight="1">
      <c r="B3155" s="2454"/>
      <c r="C3155" s="2454"/>
      <c r="D3155" s="2454"/>
      <c r="G3155" s="2455"/>
      <c r="H3155" s="2455"/>
      <c r="I3155" s="2455"/>
      <c r="J3155" s="2455"/>
      <c r="K3155" s="2455"/>
      <c r="L3155" s="2455"/>
      <c r="M3155" s="2455"/>
      <c r="N3155" s="2455"/>
      <c r="O3155" s="2455"/>
      <c r="P3155" s="2455"/>
      <c r="R3155" s="2452" t="s">
        <v>1986</v>
      </c>
      <c r="T3155" s="2456"/>
      <c r="V3155" s="2457"/>
      <c r="X3155" s="2457"/>
      <c r="Z3155" s="2451"/>
      <c r="AA3155" s="2451"/>
      <c r="AB3155" s="2451"/>
      <c r="AC3155" s="2452"/>
      <c r="AD3155" s="2452"/>
      <c r="AE3155" s="2452"/>
      <c r="AF3155" s="2452"/>
      <c r="AG3155" s="2452"/>
      <c r="AI3155" s="2452"/>
      <c r="AJ3155" s="2455"/>
      <c r="AK3155" s="2455"/>
      <c r="AL3155" s="2455"/>
    </row>
    <row r="3156" spans="2:38" ht="6.75" customHeight="1">
      <c r="B3156" s="2454"/>
      <c r="C3156" s="2454"/>
      <c r="D3156" s="2454"/>
      <c r="G3156" s="2455"/>
      <c r="H3156" s="2455"/>
      <c r="I3156" s="2455"/>
      <c r="J3156" s="2455"/>
      <c r="K3156" s="2455"/>
      <c r="L3156" s="2455"/>
      <c r="M3156" s="2455"/>
      <c r="N3156" s="2455"/>
      <c r="O3156" s="2455"/>
      <c r="P3156" s="2455"/>
      <c r="R3156" s="2452"/>
      <c r="Z3156" s="2451"/>
      <c r="AA3156" s="2451"/>
      <c r="AB3156" s="2451"/>
    </row>
    <row r="3157" spans="2:38" ht="3.75" customHeight="1"/>
    <row r="3158" spans="2:38" ht="1.5" customHeight="1">
      <c r="B3158" s="2454" t="s">
        <v>2633</v>
      </c>
      <c r="C3158" s="2454"/>
      <c r="D3158" s="2454"/>
      <c r="G3158" s="2455" t="s">
        <v>1856</v>
      </c>
      <c r="H3158" s="2455"/>
      <c r="I3158" s="2455"/>
      <c r="J3158" s="2455"/>
      <c r="K3158" s="2455"/>
      <c r="L3158" s="2455"/>
      <c r="M3158" s="2455"/>
      <c r="N3158" s="2455"/>
      <c r="O3158" s="2455"/>
      <c r="P3158" s="2455"/>
      <c r="T3158" s="2456">
        <v>798</v>
      </c>
      <c r="V3158" s="2457">
        <v>2009</v>
      </c>
      <c r="X3158" s="2457">
        <v>1</v>
      </c>
      <c r="Z3158" s="2451">
        <v>16000000</v>
      </c>
      <c r="AA3158" s="2451"/>
      <c r="AB3158" s="2451"/>
      <c r="AC3158" s="2452" t="s">
        <v>13</v>
      </c>
      <c r="AD3158" s="2452" t="s">
        <v>1817</v>
      </c>
      <c r="AE3158" s="2452"/>
      <c r="AF3158" s="2452"/>
      <c r="AG3158" s="2452"/>
      <c r="AI3158" s="2452" t="s">
        <v>12</v>
      </c>
      <c r="AJ3158" s="2455" t="s">
        <v>12</v>
      </c>
      <c r="AK3158" s="2455"/>
      <c r="AL3158" s="2455"/>
    </row>
    <row r="3159" spans="2:38" ht="7.5" customHeight="1">
      <c r="B3159" s="2454"/>
      <c r="C3159" s="2454"/>
      <c r="D3159" s="2454"/>
      <c r="G3159" s="2455"/>
      <c r="H3159" s="2455"/>
      <c r="I3159" s="2455"/>
      <c r="J3159" s="2455"/>
      <c r="K3159" s="2455"/>
      <c r="L3159" s="2455"/>
      <c r="M3159" s="2455"/>
      <c r="N3159" s="2455"/>
      <c r="O3159" s="2455"/>
      <c r="P3159" s="2455"/>
      <c r="R3159" s="2452" t="s">
        <v>1986</v>
      </c>
      <c r="T3159" s="2456"/>
      <c r="V3159" s="2457"/>
      <c r="X3159" s="2457"/>
      <c r="Z3159" s="2451"/>
      <c r="AA3159" s="2451"/>
      <c r="AB3159" s="2451"/>
      <c r="AC3159" s="2452"/>
      <c r="AD3159" s="2452"/>
      <c r="AE3159" s="2452"/>
      <c r="AF3159" s="2452"/>
      <c r="AG3159" s="2452"/>
      <c r="AI3159" s="2452"/>
      <c r="AJ3159" s="2455"/>
      <c r="AK3159" s="2455"/>
      <c r="AL3159" s="2455"/>
    </row>
    <row r="3160" spans="2:38" ht="6.75" customHeight="1">
      <c r="B3160" s="2454"/>
      <c r="C3160" s="2454"/>
      <c r="D3160" s="2454"/>
      <c r="G3160" s="2455"/>
      <c r="H3160" s="2455"/>
      <c r="I3160" s="2455"/>
      <c r="J3160" s="2455"/>
      <c r="K3160" s="2455"/>
      <c r="L3160" s="2455"/>
      <c r="M3160" s="2455"/>
      <c r="N3160" s="2455"/>
      <c r="O3160" s="2455"/>
      <c r="P3160" s="2455"/>
      <c r="R3160" s="2452"/>
      <c r="Z3160" s="2451"/>
      <c r="AA3160" s="2451"/>
      <c r="AB3160" s="2451"/>
    </row>
    <row r="3161" spans="2:38" ht="3.75" customHeight="1"/>
    <row r="3162" spans="2:38" ht="1.5" customHeight="1">
      <c r="B3162" s="2454" t="s">
        <v>2633</v>
      </c>
      <c r="C3162" s="2454"/>
      <c r="D3162" s="2454"/>
      <c r="G3162" s="2455" t="s">
        <v>1856</v>
      </c>
      <c r="H3162" s="2455"/>
      <c r="I3162" s="2455"/>
      <c r="J3162" s="2455"/>
      <c r="K3162" s="2455"/>
      <c r="L3162" s="2455"/>
      <c r="M3162" s="2455"/>
      <c r="N3162" s="2455"/>
      <c r="O3162" s="2455"/>
      <c r="P3162" s="2455"/>
      <c r="T3162" s="2456">
        <v>799</v>
      </c>
      <c r="V3162" s="2457">
        <v>2010</v>
      </c>
      <c r="X3162" s="2457">
        <v>1</v>
      </c>
      <c r="Z3162" s="2451">
        <v>9091500</v>
      </c>
      <c r="AA3162" s="2451"/>
      <c r="AB3162" s="2451"/>
      <c r="AC3162" s="2452" t="s">
        <v>13</v>
      </c>
      <c r="AD3162" s="2452" t="s">
        <v>1817</v>
      </c>
      <c r="AE3162" s="2452"/>
      <c r="AF3162" s="2452"/>
      <c r="AG3162" s="2452"/>
      <c r="AI3162" s="2452" t="s">
        <v>12</v>
      </c>
      <c r="AJ3162" s="2455" t="s">
        <v>12</v>
      </c>
      <c r="AK3162" s="2455"/>
      <c r="AL3162" s="2455"/>
    </row>
    <row r="3163" spans="2:38" ht="7.5" customHeight="1">
      <c r="B3163" s="2454"/>
      <c r="C3163" s="2454"/>
      <c r="D3163" s="2454"/>
      <c r="G3163" s="2455"/>
      <c r="H3163" s="2455"/>
      <c r="I3163" s="2455"/>
      <c r="J3163" s="2455"/>
      <c r="K3163" s="2455"/>
      <c r="L3163" s="2455"/>
      <c r="M3163" s="2455"/>
      <c r="N3163" s="2455"/>
      <c r="O3163" s="2455"/>
      <c r="P3163" s="2455"/>
      <c r="R3163" s="2452" t="s">
        <v>1986</v>
      </c>
      <c r="T3163" s="2456"/>
      <c r="V3163" s="2457"/>
      <c r="X3163" s="2457"/>
      <c r="Z3163" s="2451"/>
      <c r="AA3163" s="2451"/>
      <c r="AB3163" s="2451"/>
      <c r="AC3163" s="2452"/>
      <c r="AD3163" s="2452"/>
      <c r="AE3163" s="2452"/>
      <c r="AF3163" s="2452"/>
      <c r="AG3163" s="2452"/>
      <c r="AI3163" s="2452"/>
      <c r="AJ3163" s="2455"/>
      <c r="AK3163" s="2455"/>
      <c r="AL3163" s="2455"/>
    </row>
    <row r="3164" spans="2:38" ht="6.75" customHeight="1">
      <c r="B3164" s="2454"/>
      <c r="C3164" s="2454"/>
      <c r="D3164" s="2454"/>
      <c r="G3164" s="2455"/>
      <c r="H3164" s="2455"/>
      <c r="I3164" s="2455"/>
      <c r="J3164" s="2455"/>
      <c r="K3164" s="2455"/>
      <c r="L3164" s="2455"/>
      <c r="M3164" s="2455"/>
      <c r="N3164" s="2455"/>
      <c r="O3164" s="2455"/>
      <c r="P3164" s="2455"/>
      <c r="R3164" s="2452"/>
      <c r="Z3164" s="2451"/>
      <c r="AA3164" s="2451"/>
      <c r="AB3164" s="2451"/>
    </row>
    <row r="3165" spans="2:38" ht="3.75" customHeight="1"/>
    <row r="3166" spans="2:38" ht="1.5" customHeight="1">
      <c r="B3166" s="2454" t="s">
        <v>2633</v>
      </c>
      <c r="C3166" s="2454"/>
      <c r="D3166" s="2454"/>
      <c r="G3166" s="2455" t="s">
        <v>1856</v>
      </c>
      <c r="H3166" s="2455"/>
      <c r="I3166" s="2455"/>
      <c r="J3166" s="2455"/>
      <c r="K3166" s="2455"/>
      <c r="L3166" s="2455"/>
      <c r="M3166" s="2455"/>
      <c r="N3166" s="2455"/>
      <c r="O3166" s="2455"/>
      <c r="P3166" s="2455"/>
      <c r="T3166" s="2456">
        <v>800</v>
      </c>
      <c r="V3166" s="2457">
        <v>2010</v>
      </c>
      <c r="X3166" s="2457">
        <v>1</v>
      </c>
      <c r="Z3166" s="2451">
        <v>13409000</v>
      </c>
      <c r="AA3166" s="2451"/>
      <c r="AB3166" s="2451"/>
      <c r="AC3166" s="2452" t="s">
        <v>13</v>
      </c>
      <c r="AD3166" s="2452" t="s">
        <v>1817</v>
      </c>
      <c r="AE3166" s="2452"/>
      <c r="AF3166" s="2452"/>
      <c r="AG3166" s="2452"/>
      <c r="AI3166" s="2452" t="s">
        <v>12</v>
      </c>
      <c r="AJ3166" s="2455" t="s">
        <v>12</v>
      </c>
      <c r="AK3166" s="2455"/>
      <c r="AL3166" s="2455"/>
    </row>
    <row r="3167" spans="2:38" ht="7.5" customHeight="1">
      <c r="B3167" s="2454"/>
      <c r="C3167" s="2454"/>
      <c r="D3167" s="2454"/>
      <c r="G3167" s="2455"/>
      <c r="H3167" s="2455"/>
      <c r="I3167" s="2455"/>
      <c r="J3167" s="2455"/>
      <c r="K3167" s="2455"/>
      <c r="L3167" s="2455"/>
      <c r="M3167" s="2455"/>
      <c r="N3167" s="2455"/>
      <c r="O3167" s="2455"/>
      <c r="P3167" s="2455"/>
      <c r="R3167" s="2452" t="s">
        <v>1986</v>
      </c>
      <c r="T3167" s="2456"/>
      <c r="V3167" s="2457"/>
      <c r="X3167" s="2457"/>
      <c r="Z3167" s="2451"/>
      <c r="AA3167" s="2451"/>
      <c r="AB3167" s="2451"/>
      <c r="AC3167" s="2452"/>
      <c r="AD3167" s="2452"/>
      <c r="AE3167" s="2452"/>
      <c r="AF3167" s="2452"/>
      <c r="AG3167" s="2452"/>
      <c r="AI3167" s="2452"/>
      <c r="AJ3167" s="2455"/>
      <c r="AK3167" s="2455"/>
      <c r="AL3167" s="2455"/>
    </row>
    <row r="3168" spans="2:38" ht="6.75" customHeight="1">
      <c r="B3168" s="2454"/>
      <c r="C3168" s="2454"/>
      <c r="D3168" s="2454"/>
      <c r="G3168" s="2455"/>
      <c r="H3168" s="2455"/>
      <c r="I3168" s="2455"/>
      <c r="J3168" s="2455"/>
      <c r="K3168" s="2455"/>
      <c r="L3168" s="2455"/>
      <c r="M3168" s="2455"/>
      <c r="N3168" s="2455"/>
      <c r="O3168" s="2455"/>
      <c r="P3168" s="2455"/>
      <c r="R3168" s="2452"/>
      <c r="Z3168" s="2451"/>
      <c r="AA3168" s="2451"/>
      <c r="AB3168" s="2451"/>
    </row>
    <row r="3169" spans="2:38" ht="3.75" customHeight="1"/>
    <row r="3170" spans="2:38" ht="1.5" customHeight="1">
      <c r="B3170" s="2454" t="s">
        <v>2633</v>
      </c>
      <c r="C3170" s="2454"/>
      <c r="D3170" s="2454"/>
      <c r="G3170" s="2455" t="s">
        <v>1856</v>
      </c>
      <c r="H3170" s="2455"/>
      <c r="I3170" s="2455"/>
      <c r="J3170" s="2455"/>
      <c r="K3170" s="2455"/>
      <c r="L3170" s="2455"/>
      <c r="M3170" s="2455"/>
      <c r="N3170" s="2455"/>
      <c r="O3170" s="2455"/>
      <c r="P3170" s="2455"/>
      <c r="T3170" s="2456">
        <v>801</v>
      </c>
      <c r="V3170" s="2457">
        <v>2010</v>
      </c>
      <c r="X3170" s="2457">
        <v>1</v>
      </c>
      <c r="Z3170" s="2451">
        <v>10340000</v>
      </c>
      <c r="AA3170" s="2451"/>
      <c r="AB3170" s="2451"/>
      <c r="AC3170" s="2452" t="s">
        <v>13</v>
      </c>
      <c r="AD3170" s="2452" t="s">
        <v>1817</v>
      </c>
      <c r="AE3170" s="2452"/>
      <c r="AF3170" s="2452"/>
      <c r="AG3170" s="2452"/>
      <c r="AI3170" s="2452" t="s">
        <v>12</v>
      </c>
      <c r="AJ3170" s="2455" t="s">
        <v>12</v>
      </c>
      <c r="AK3170" s="2455"/>
      <c r="AL3170" s="2455"/>
    </row>
    <row r="3171" spans="2:38" ht="7.5" customHeight="1">
      <c r="B3171" s="2454"/>
      <c r="C3171" s="2454"/>
      <c r="D3171" s="2454"/>
      <c r="G3171" s="2455"/>
      <c r="H3171" s="2455"/>
      <c r="I3171" s="2455"/>
      <c r="J3171" s="2455"/>
      <c r="K3171" s="2455"/>
      <c r="L3171" s="2455"/>
      <c r="M3171" s="2455"/>
      <c r="N3171" s="2455"/>
      <c r="O3171" s="2455"/>
      <c r="P3171" s="2455"/>
      <c r="R3171" s="2452" t="s">
        <v>1986</v>
      </c>
      <c r="T3171" s="2456"/>
      <c r="V3171" s="2457"/>
      <c r="X3171" s="2457"/>
      <c r="Z3171" s="2451"/>
      <c r="AA3171" s="2451"/>
      <c r="AB3171" s="2451"/>
      <c r="AC3171" s="2452"/>
      <c r="AD3171" s="2452"/>
      <c r="AE3171" s="2452"/>
      <c r="AF3171" s="2452"/>
      <c r="AG3171" s="2452"/>
      <c r="AI3171" s="2452"/>
      <c r="AJ3171" s="2455"/>
      <c r="AK3171" s="2455"/>
      <c r="AL3171" s="2455"/>
    </row>
    <row r="3172" spans="2:38" ht="6.75" customHeight="1">
      <c r="B3172" s="2454"/>
      <c r="C3172" s="2454"/>
      <c r="D3172" s="2454"/>
      <c r="G3172" s="2455"/>
      <c r="H3172" s="2455"/>
      <c r="I3172" s="2455"/>
      <c r="J3172" s="2455"/>
      <c r="K3172" s="2455"/>
      <c r="L3172" s="2455"/>
      <c r="M3172" s="2455"/>
      <c r="N3172" s="2455"/>
      <c r="O3172" s="2455"/>
      <c r="P3172" s="2455"/>
      <c r="R3172" s="2452"/>
      <c r="Z3172" s="2451"/>
      <c r="AA3172" s="2451"/>
      <c r="AB3172" s="2451"/>
    </row>
    <row r="3173" spans="2:38" ht="3.75" customHeight="1"/>
    <row r="3174" spans="2:38" ht="1.5" customHeight="1">
      <c r="B3174" s="2454" t="s">
        <v>2633</v>
      </c>
      <c r="C3174" s="2454"/>
      <c r="D3174" s="2454"/>
      <c r="G3174" s="2455" t="s">
        <v>1856</v>
      </c>
      <c r="H3174" s="2455"/>
      <c r="I3174" s="2455"/>
      <c r="J3174" s="2455"/>
      <c r="K3174" s="2455"/>
      <c r="L3174" s="2455"/>
      <c r="M3174" s="2455"/>
      <c r="N3174" s="2455"/>
      <c r="O3174" s="2455"/>
      <c r="P3174" s="2455"/>
      <c r="T3174" s="2456">
        <v>802</v>
      </c>
      <c r="V3174" s="2457">
        <v>2010</v>
      </c>
      <c r="X3174" s="2457">
        <v>1</v>
      </c>
      <c r="Z3174" s="2451">
        <v>10340000</v>
      </c>
      <c r="AA3174" s="2451"/>
      <c r="AB3174" s="2451"/>
      <c r="AC3174" s="2452" t="s">
        <v>13</v>
      </c>
      <c r="AD3174" s="2452" t="s">
        <v>1817</v>
      </c>
      <c r="AE3174" s="2452"/>
      <c r="AF3174" s="2452"/>
      <c r="AG3174" s="2452"/>
      <c r="AI3174" s="2452" t="s">
        <v>12</v>
      </c>
      <c r="AJ3174" s="2455" t="s">
        <v>12</v>
      </c>
      <c r="AK3174" s="2455"/>
      <c r="AL3174" s="2455"/>
    </row>
    <row r="3175" spans="2:38" ht="7.5" customHeight="1">
      <c r="B3175" s="2454"/>
      <c r="C3175" s="2454"/>
      <c r="D3175" s="2454"/>
      <c r="G3175" s="2455"/>
      <c r="H3175" s="2455"/>
      <c r="I3175" s="2455"/>
      <c r="J3175" s="2455"/>
      <c r="K3175" s="2455"/>
      <c r="L3175" s="2455"/>
      <c r="M3175" s="2455"/>
      <c r="N3175" s="2455"/>
      <c r="O3175" s="2455"/>
      <c r="P3175" s="2455"/>
      <c r="R3175" s="2452" t="s">
        <v>1986</v>
      </c>
      <c r="T3175" s="2456"/>
      <c r="V3175" s="2457"/>
      <c r="X3175" s="2457"/>
      <c r="Z3175" s="2451"/>
      <c r="AA3175" s="2451"/>
      <c r="AB3175" s="2451"/>
      <c r="AC3175" s="2452"/>
      <c r="AD3175" s="2452"/>
      <c r="AE3175" s="2452"/>
      <c r="AF3175" s="2452"/>
      <c r="AG3175" s="2452"/>
      <c r="AI3175" s="2452"/>
      <c r="AJ3175" s="2455"/>
      <c r="AK3175" s="2455"/>
      <c r="AL3175" s="2455"/>
    </row>
    <row r="3176" spans="2:38" ht="6.75" customHeight="1">
      <c r="B3176" s="2454"/>
      <c r="C3176" s="2454"/>
      <c r="D3176" s="2454"/>
      <c r="G3176" s="2455"/>
      <c r="H3176" s="2455"/>
      <c r="I3176" s="2455"/>
      <c r="J3176" s="2455"/>
      <c r="K3176" s="2455"/>
      <c r="L3176" s="2455"/>
      <c r="M3176" s="2455"/>
      <c r="N3176" s="2455"/>
      <c r="O3176" s="2455"/>
      <c r="P3176" s="2455"/>
      <c r="R3176" s="2452"/>
      <c r="Z3176" s="2451"/>
      <c r="AA3176" s="2451"/>
      <c r="AB3176" s="2451"/>
    </row>
    <row r="3177" spans="2:38" ht="3.75" customHeight="1"/>
    <row r="3178" spans="2:38" ht="1.5" customHeight="1">
      <c r="B3178" s="2454" t="s">
        <v>2633</v>
      </c>
      <c r="C3178" s="2454"/>
      <c r="D3178" s="2454"/>
      <c r="G3178" s="2455" t="s">
        <v>1856</v>
      </c>
      <c r="H3178" s="2455"/>
      <c r="I3178" s="2455"/>
      <c r="J3178" s="2455"/>
      <c r="K3178" s="2455"/>
      <c r="L3178" s="2455"/>
      <c r="M3178" s="2455"/>
      <c r="N3178" s="2455"/>
      <c r="O3178" s="2455"/>
      <c r="P3178" s="2455"/>
      <c r="T3178" s="2456">
        <v>803</v>
      </c>
      <c r="V3178" s="2457">
        <v>2010</v>
      </c>
      <c r="X3178" s="2457">
        <v>1</v>
      </c>
      <c r="Z3178" s="2451">
        <v>10340000</v>
      </c>
      <c r="AA3178" s="2451"/>
      <c r="AB3178" s="2451"/>
      <c r="AC3178" s="2452" t="s">
        <v>13</v>
      </c>
      <c r="AD3178" s="2452" t="s">
        <v>1817</v>
      </c>
      <c r="AE3178" s="2452"/>
      <c r="AF3178" s="2452"/>
      <c r="AG3178" s="2452"/>
      <c r="AI3178" s="2452" t="s">
        <v>12</v>
      </c>
      <c r="AJ3178" s="2455" t="s">
        <v>12</v>
      </c>
      <c r="AK3178" s="2455"/>
      <c r="AL3178" s="2455"/>
    </row>
    <row r="3179" spans="2:38" ht="7.5" customHeight="1">
      <c r="B3179" s="2454"/>
      <c r="C3179" s="2454"/>
      <c r="D3179" s="2454"/>
      <c r="G3179" s="2455"/>
      <c r="H3179" s="2455"/>
      <c r="I3179" s="2455"/>
      <c r="J3179" s="2455"/>
      <c r="K3179" s="2455"/>
      <c r="L3179" s="2455"/>
      <c r="M3179" s="2455"/>
      <c r="N3179" s="2455"/>
      <c r="O3179" s="2455"/>
      <c r="P3179" s="2455"/>
      <c r="R3179" s="2452" t="s">
        <v>1986</v>
      </c>
      <c r="T3179" s="2456"/>
      <c r="V3179" s="2457"/>
      <c r="X3179" s="2457"/>
      <c r="Z3179" s="2451"/>
      <c r="AA3179" s="2451"/>
      <c r="AB3179" s="2451"/>
      <c r="AC3179" s="2452"/>
      <c r="AD3179" s="2452"/>
      <c r="AE3179" s="2452"/>
      <c r="AF3179" s="2452"/>
      <c r="AG3179" s="2452"/>
      <c r="AI3179" s="2452"/>
      <c r="AJ3179" s="2455"/>
      <c r="AK3179" s="2455"/>
      <c r="AL3179" s="2455"/>
    </row>
    <row r="3180" spans="2:38" ht="6.75" customHeight="1">
      <c r="B3180" s="2454"/>
      <c r="C3180" s="2454"/>
      <c r="D3180" s="2454"/>
      <c r="G3180" s="2455"/>
      <c r="H3180" s="2455"/>
      <c r="I3180" s="2455"/>
      <c r="J3180" s="2455"/>
      <c r="K3180" s="2455"/>
      <c r="L3180" s="2455"/>
      <c r="M3180" s="2455"/>
      <c r="N3180" s="2455"/>
      <c r="O3180" s="2455"/>
      <c r="P3180" s="2455"/>
      <c r="R3180" s="2452"/>
      <c r="Z3180" s="2451"/>
      <c r="AA3180" s="2451"/>
      <c r="AB3180" s="2451"/>
    </row>
    <row r="3181" spans="2:38" ht="3.75" customHeight="1"/>
    <row r="3182" spans="2:38" ht="1.5" customHeight="1">
      <c r="B3182" s="2454" t="s">
        <v>2633</v>
      </c>
      <c r="C3182" s="2454"/>
      <c r="D3182" s="2454"/>
      <c r="G3182" s="2455" t="s">
        <v>1856</v>
      </c>
      <c r="H3182" s="2455"/>
      <c r="I3182" s="2455"/>
      <c r="J3182" s="2455"/>
      <c r="K3182" s="2455"/>
      <c r="L3182" s="2455"/>
      <c r="M3182" s="2455"/>
      <c r="N3182" s="2455"/>
      <c r="O3182" s="2455"/>
      <c r="P3182" s="2455"/>
      <c r="T3182" s="2456">
        <v>804</v>
      </c>
      <c r="V3182" s="2457">
        <v>2013</v>
      </c>
      <c r="X3182" s="2457">
        <v>1</v>
      </c>
      <c r="Z3182" s="2451">
        <v>8400000</v>
      </c>
      <c r="AA3182" s="2451"/>
      <c r="AB3182" s="2451"/>
      <c r="AC3182" s="2452" t="s">
        <v>1914</v>
      </c>
      <c r="AD3182" s="2452" t="s">
        <v>1817</v>
      </c>
      <c r="AE3182" s="2452"/>
      <c r="AF3182" s="2452"/>
      <c r="AG3182" s="2452"/>
      <c r="AJ3182" s="2455" t="s">
        <v>2199</v>
      </c>
      <c r="AK3182" s="2455"/>
      <c r="AL3182" s="2455"/>
    </row>
    <row r="3183" spans="2:38" ht="7.5" customHeight="1">
      <c r="B3183" s="2454"/>
      <c r="C3183" s="2454"/>
      <c r="D3183" s="2454"/>
      <c r="G3183" s="2455"/>
      <c r="H3183" s="2455"/>
      <c r="I3183" s="2455"/>
      <c r="J3183" s="2455"/>
      <c r="K3183" s="2455"/>
      <c r="L3183" s="2455"/>
      <c r="M3183" s="2455"/>
      <c r="N3183" s="2455"/>
      <c r="O3183" s="2455"/>
      <c r="P3183" s="2455"/>
      <c r="R3183" s="2452" t="s">
        <v>1986</v>
      </c>
      <c r="T3183" s="2456"/>
      <c r="V3183" s="2457"/>
      <c r="X3183" s="2457"/>
      <c r="Z3183" s="2451"/>
      <c r="AA3183" s="2451"/>
      <c r="AB3183" s="2451"/>
      <c r="AC3183" s="2452"/>
      <c r="AD3183" s="2452"/>
      <c r="AE3183" s="2452"/>
      <c r="AF3183" s="2452"/>
      <c r="AG3183" s="2452"/>
      <c r="AJ3183" s="2455"/>
      <c r="AK3183" s="2455"/>
      <c r="AL3183" s="2455"/>
    </row>
    <row r="3184" spans="2:38" ht="6.75" customHeight="1">
      <c r="B3184" s="2454"/>
      <c r="C3184" s="2454"/>
      <c r="D3184" s="2454"/>
      <c r="G3184" s="2455"/>
      <c r="H3184" s="2455"/>
      <c r="I3184" s="2455"/>
      <c r="J3184" s="2455"/>
      <c r="K3184" s="2455"/>
      <c r="L3184" s="2455"/>
      <c r="M3184" s="2455"/>
      <c r="N3184" s="2455"/>
      <c r="O3184" s="2455"/>
      <c r="P3184" s="2455"/>
      <c r="R3184" s="2452"/>
      <c r="Z3184" s="2451"/>
      <c r="AA3184" s="2451"/>
      <c r="AB3184" s="2451"/>
    </row>
    <row r="3185" spans="2:38" ht="3.75" customHeight="1"/>
    <row r="3186" spans="2:38" ht="1.5" customHeight="1">
      <c r="B3186" s="2454" t="s">
        <v>2633</v>
      </c>
      <c r="C3186" s="2454"/>
      <c r="D3186" s="2454"/>
      <c r="G3186" s="2455" t="s">
        <v>1856</v>
      </c>
      <c r="H3186" s="2455"/>
      <c r="I3186" s="2455"/>
      <c r="J3186" s="2455"/>
      <c r="K3186" s="2455"/>
      <c r="L3186" s="2455"/>
      <c r="M3186" s="2455"/>
      <c r="N3186" s="2455"/>
      <c r="O3186" s="2455"/>
      <c r="P3186" s="2455"/>
      <c r="T3186" s="2456">
        <v>805</v>
      </c>
      <c r="V3186" s="2457">
        <v>2013</v>
      </c>
      <c r="X3186" s="2457">
        <v>1</v>
      </c>
      <c r="Z3186" s="2451">
        <v>8400000</v>
      </c>
      <c r="AA3186" s="2451"/>
      <c r="AB3186" s="2451"/>
      <c r="AC3186" s="2452" t="s">
        <v>1914</v>
      </c>
      <c r="AD3186" s="2452" t="s">
        <v>1817</v>
      </c>
      <c r="AE3186" s="2452"/>
      <c r="AF3186" s="2452"/>
      <c r="AG3186" s="2452"/>
      <c r="AJ3186" s="2455" t="s">
        <v>2199</v>
      </c>
      <c r="AK3186" s="2455"/>
      <c r="AL3186" s="2455"/>
    </row>
    <row r="3187" spans="2:38" ht="7.5" customHeight="1">
      <c r="B3187" s="2454"/>
      <c r="C3187" s="2454"/>
      <c r="D3187" s="2454"/>
      <c r="G3187" s="2455"/>
      <c r="H3187" s="2455"/>
      <c r="I3187" s="2455"/>
      <c r="J3187" s="2455"/>
      <c r="K3187" s="2455"/>
      <c r="L3187" s="2455"/>
      <c r="M3187" s="2455"/>
      <c r="N3187" s="2455"/>
      <c r="O3187" s="2455"/>
      <c r="P3187" s="2455"/>
      <c r="R3187" s="2452" t="s">
        <v>1986</v>
      </c>
      <c r="T3187" s="2456"/>
      <c r="V3187" s="2457"/>
      <c r="X3187" s="2457"/>
      <c r="Z3187" s="2451"/>
      <c r="AA3187" s="2451"/>
      <c r="AB3187" s="2451"/>
      <c r="AC3187" s="2452"/>
      <c r="AD3187" s="2452"/>
      <c r="AE3187" s="2452"/>
      <c r="AF3187" s="2452"/>
      <c r="AG3187" s="2452"/>
      <c r="AJ3187" s="2455"/>
      <c r="AK3187" s="2455"/>
      <c r="AL3187" s="2455"/>
    </row>
    <row r="3188" spans="2:38" ht="6.75" customHeight="1">
      <c r="B3188" s="2454"/>
      <c r="C3188" s="2454"/>
      <c r="D3188" s="2454"/>
      <c r="G3188" s="2455"/>
      <c r="H3188" s="2455"/>
      <c r="I3188" s="2455"/>
      <c r="J3188" s="2455"/>
      <c r="K3188" s="2455"/>
      <c r="L3188" s="2455"/>
      <c r="M3188" s="2455"/>
      <c r="N3188" s="2455"/>
      <c r="O3188" s="2455"/>
      <c r="P3188" s="2455"/>
      <c r="R3188" s="2452"/>
      <c r="Z3188" s="2451"/>
      <c r="AA3188" s="2451"/>
      <c r="AB3188" s="2451"/>
    </row>
    <row r="3189" spans="2:38" ht="3.75" customHeight="1"/>
    <row r="3190" spans="2:38" ht="1.5" customHeight="1">
      <c r="B3190" s="2454" t="s">
        <v>2633</v>
      </c>
      <c r="C3190" s="2454"/>
      <c r="D3190" s="2454"/>
      <c r="G3190" s="2455" t="s">
        <v>1856</v>
      </c>
      <c r="H3190" s="2455"/>
      <c r="I3190" s="2455"/>
      <c r="J3190" s="2455"/>
      <c r="K3190" s="2455"/>
      <c r="L3190" s="2455"/>
      <c r="M3190" s="2455"/>
      <c r="N3190" s="2455"/>
      <c r="O3190" s="2455"/>
      <c r="P3190" s="2455"/>
      <c r="T3190" s="2456">
        <v>806</v>
      </c>
      <c r="V3190" s="2457">
        <v>2012</v>
      </c>
      <c r="X3190" s="2457">
        <v>1</v>
      </c>
      <c r="Z3190" s="2451">
        <v>9750000</v>
      </c>
      <c r="AA3190" s="2451"/>
      <c r="AB3190" s="2451"/>
      <c r="AC3190" s="2452" t="s">
        <v>1914</v>
      </c>
      <c r="AD3190" s="2452" t="s">
        <v>1817</v>
      </c>
      <c r="AE3190" s="2452"/>
      <c r="AF3190" s="2452"/>
      <c r="AG3190" s="2452"/>
      <c r="AJ3190" s="2455" t="s">
        <v>2199</v>
      </c>
      <c r="AK3190" s="2455"/>
      <c r="AL3190" s="2455"/>
    </row>
    <row r="3191" spans="2:38" ht="7.5" customHeight="1">
      <c r="B3191" s="2454"/>
      <c r="C3191" s="2454"/>
      <c r="D3191" s="2454"/>
      <c r="G3191" s="2455"/>
      <c r="H3191" s="2455"/>
      <c r="I3191" s="2455"/>
      <c r="J3191" s="2455"/>
      <c r="K3191" s="2455"/>
      <c r="L3191" s="2455"/>
      <c r="M3191" s="2455"/>
      <c r="N3191" s="2455"/>
      <c r="O3191" s="2455"/>
      <c r="P3191" s="2455"/>
      <c r="R3191" s="2452" t="s">
        <v>1846</v>
      </c>
      <c r="T3191" s="2456"/>
      <c r="V3191" s="2457"/>
      <c r="X3191" s="2457"/>
      <c r="Z3191" s="2451"/>
      <c r="AA3191" s="2451"/>
      <c r="AB3191" s="2451"/>
      <c r="AC3191" s="2452"/>
      <c r="AD3191" s="2452"/>
      <c r="AE3191" s="2452"/>
      <c r="AF3191" s="2452"/>
      <c r="AG3191" s="2452"/>
      <c r="AJ3191" s="2455"/>
      <c r="AK3191" s="2455"/>
      <c r="AL3191" s="2455"/>
    </row>
    <row r="3192" spans="2:38" ht="6.75" customHeight="1">
      <c r="B3192" s="2454"/>
      <c r="C3192" s="2454"/>
      <c r="D3192" s="2454"/>
      <c r="G3192" s="2455"/>
      <c r="H3192" s="2455"/>
      <c r="I3192" s="2455"/>
      <c r="J3192" s="2455"/>
      <c r="K3192" s="2455"/>
      <c r="L3192" s="2455"/>
      <c r="M3192" s="2455"/>
      <c r="N3192" s="2455"/>
      <c r="O3192" s="2455"/>
      <c r="P3192" s="2455"/>
      <c r="R3192" s="2452"/>
      <c r="Z3192" s="2451"/>
      <c r="AA3192" s="2451"/>
      <c r="AB3192" s="2451"/>
    </row>
    <row r="3193" spans="2:38" ht="3.75" customHeight="1"/>
    <row r="3194" spans="2:38" ht="1.5" customHeight="1">
      <c r="B3194" s="2454" t="s">
        <v>2633</v>
      </c>
      <c r="C3194" s="2454"/>
      <c r="D3194" s="2454"/>
      <c r="G3194" s="2455" t="s">
        <v>1856</v>
      </c>
      <c r="H3194" s="2455"/>
      <c r="I3194" s="2455"/>
      <c r="J3194" s="2455"/>
      <c r="K3194" s="2455"/>
      <c r="L3194" s="2455"/>
      <c r="M3194" s="2455"/>
      <c r="N3194" s="2455"/>
      <c r="O3194" s="2455"/>
      <c r="P3194" s="2455"/>
      <c r="T3194" s="2456">
        <v>807</v>
      </c>
      <c r="V3194" s="2457">
        <v>2012</v>
      </c>
      <c r="X3194" s="2457">
        <v>1</v>
      </c>
      <c r="Z3194" s="2451">
        <v>9750000</v>
      </c>
      <c r="AA3194" s="2451"/>
      <c r="AB3194" s="2451"/>
      <c r="AC3194" s="2452" t="s">
        <v>13</v>
      </c>
      <c r="AD3194" s="2452" t="s">
        <v>1817</v>
      </c>
      <c r="AE3194" s="2452"/>
      <c r="AF3194" s="2452"/>
      <c r="AG3194" s="2452"/>
      <c r="AI3194" s="2452" t="s">
        <v>12</v>
      </c>
      <c r="AJ3194" s="2455" t="s">
        <v>12</v>
      </c>
      <c r="AK3194" s="2455"/>
      <c r="AL3194" s="2455"/>
    </row>
    <row r="3195" spans="2:38" ht="7.5" customHeight="1">
      <c r="B3195" s="2454"/>
      <c r="C3195" s="2454"/>
      <c r="D3195" s="2454"/>
      <c r="G3195" s="2455"/>
      <c r="H3195" s="2455"/>
      <c r="I3195" s="2455"/>
      <c r="J3195" s="2455"/>
      <c r="K3195" s="2455"/>
      <c r="L3195" s="2455"/>
      <c r="M3195" s="2455"/>
      <c r="N3195" s="2455"/>
      <c r="O3195" s="2455"/>
      <c r="P3195" s="2455"/>
      <c r="R3195" s="2452" t="s">
        <v>1846</v>
      </c>
      <c r="T3195" s="2456"/>
      <c r="V3195" s="2457"/>
      <c r="X3195" s="2457"/>
      <c r="Z3195" s="2451"/>
      <c r="AA3195" s="2451"/>
      <c r="AB3195" s="2451"/>
      <c r="AC3195" s="2452"/>
      <c r="AD3195" s="2452"/>
      <c r="AE3195" s="2452"/>
      <c r="AF3195" s="2452"/>
      <c r="AG3195" s="2452"/>
      <c r="AI3195" s="2452"/>
      <c r="AJ3195" s="2455"/>
      <c r="AK3195" s="2455"/>
      <c r="AL3195" s="2455"/>
    </row>
    <row r="3196" spans="2:38" ht="6.75" customHeight="1">
      <c r="B3196" s="2454"/>
      <c r="C3196" s="2454"/>
      <c r="D3196" s="2454"/>
      <c r="G3196" s="2455"/>
      <c r="H3196" s="2455"/>
      <c r="I3196" s="2455"/>
      <c r="J3196" s="2455"/>
      <c r="K3196" s="2455"/>
      <c r="L3196" s="2455"/>
      <c r="M3196" s="2455"/>
      <c r="N3196" s="2455"/>
      <c r="O3196" s="2455"/>
      <c r="P3196" s="2455"/>
      <c r="R3196" s="2452"/>
      <c r="Z3196" s="2451"/>
      <c r="AA3196" s="2451"/>
      <c r="AB3196" s="2451"/>
    </row>
    <row r="3197" spans="2:38" ht="3.75" customHeight="1"/>
    <row r="3198" spans="2:38" ht="1.5" customHeight="1">
      <c r="B3198" s="2454" t="s">
        <v>2633</v>
      </c>
      <c r="C3198" s="2454"/>
      <c r="D3198" s="2454"/>
      <c r="G3198" s="2455" t="s">
        <v>1856</v>
      </c>
      <c r="H3198" s="2455"/>
      <c r="I3198" s="2455"/>
      <c r="J3198" s="2455"/>
      <c r="K3198" s="2455"/>
      <c r="L3198" s="2455"/>
      <c r="M3198" s="2455"/>
      <c r="N3198" s="2455"/>
      <c r="O3198" s="2455"/>
      <c r="P3198" s="2455"/>
      <c r="T3198" s="2456">
        <v>808</v>
      </c>
      <c r="V3198" s="2457">
        <v>2013</v>
      </c>
      <c r="X3198" s="2457">
        <v>1</v>
      </c>
      <c r="Z3198" s="2451">
        <v>8063774</v>
      </c>
      <c r="AA3198" s="2451"/>
      <c r="AB3198" s="2451"/>
      <c r="AC3198" s="2452" t="s">
        <v>13</v>
      </c>
      <c r="AD3198" s="2452" t="s">
        <v>1817</v>
      </c>
      <c r="AE3198" s="2452"/>
      <c r="AF3198" s="2452"/>
      <c r="AG3198" s="2452"/>
      <c r="AI3198" s="2452" t="s">
        <v>12</v>
      </c>
      <c r="AJ3198" s="2455" t="s">
        <v>12</v>
      </c>
      <c r="AK3198" s="2455"/>
      <c r="AL3198" s="2455"/>
    </row>
    <row r="3199" spans="2:38" ht="7.5" customHeight="1">
      <c r="B3199" s="2454"/>
      <c r="C3199" s="2454"/>
      <c r="D3199" s="2454"/>
      <c r="G3199" s="2455"/>
      <c r="H3199" s="2455"/>
      <c r="I3199" s="2455"/>
      <c r="J3199" s="2455"/>
      <c r="K3199" s="2455"/>
      <c r="L3199" s="2455"/>
      <c r="M3199" s="2455"/>
      <c r="N3199" s="2455"/>
      <c r="O3199" s="2455"/>
      <c r="P3199" s="2455"/>
      <c r="R3199" s="2452" t="s">
        <v>2634</v>
      </c>
      <c r="T3199" s="2456"/>
      <c r="V3199" s="2457"/>
      <c r="X3199" s="2457"/>
      <c r="Z3199" s="2451"/>
      <c r="AA3199" s="2451"/>
      <c r="AB3199" s="2451"/>
      <c r="AC3199" s="2452"/>
      <c r="AD3199" s="2452"/>
      <c r="AE3199" s="2452"/>
      <c r="AF3199" s="2452"/>
      <c r="AG3199" s="2452"/>
      <c r="AI3199" s="2452"/>
      <c r="AJ3199" s="2455"/>
      <c r="AK3199" s="2455"/>
      <c r="AL3199" s="2455"/>
    </row>
    <row r="3200" spans="2:38" ht="6.75" customHeight="1">
      <c r="B3200" s="2454"/>
      <c r="C3200" s="2454"/>
      <c r="D3200" s="2454"/>
      <c r="G3200" s="2455"/>
      <c r="H3200" s="2455"/>
      <c r="I3200" s="2455"/>
      <c r="J3200" s="2455"/>
      <c r="K3200" s="2455"/>
      <c r="L3200" s="2455"/>
      <c r="M3200" s="2455"/>
      <c r="N3200" s="2455"/>
      <c r="O3200" s="2455"/>
      <c r="P3200" s="2455"/>
      <c r="R3200" s="2452"/>
      <c r="Z3200" s="2451"/>
      <c r="AA3200" s="2451"/>
      <c r="AB3200" s="2451"/>
    </row>
    <row r="3201" spans="2:38" ht="3.75" customHeight="1"/>
    <row r="3202" spans="2:38" ht="1.5" customHeight="1">
      <c r="B3202" s="2454" t="s">
        <v>2633</v>
      </c>
      <c r="C3202" s="2454"/>
      <c r="D3202" s="2454"/>
      <c r="G3202" s="2455" t="s">
        <v>1856</v>
      </c>
      <c r="H3202" s="2455"/>
      <c r="I3202" s="2455"/>
      <c r="J3202" s="2455"/>
      <c r="K3202" s="2455"/>
      <c r="L3202" s="2455"/>
      <c r="M3202" s="2455"/>
      <c r="N3202" s="2455"/>
      <c r="O3202" s="2455"/>
      <c r="P3202" s="2455"/>
      <c r="T3202" s="2456">
        <v>809</v>
      </c>
      <c r="V3202" s="2457">
        <v>2013</v>
      </c>
      <c r="X3202" s="2457">
        <v>1</v>
      </c>
      <c r="Z3202" s="2451">
        <v>8063774</v>
      </c>
      <c r="AA3202" s="2451"/>
      <c r="AB3202" s="2451"/>
      <c r="AC3202" s="2452" t="s">
        <v>13</v>
      </c>
      <c r="AD3202" s="2452" t="s">
        <v>1817</v>
      </c>
      <c r="AE3202" s="2452"/>
      <c r="AF3202" s="2452"/>
      <c r="AG3202" s="2452"/>
      <c r="AI3202" s="2452" t="s">
        <v>12</v>
      </c>
      <c r="AJ3202" s="2455" t="s">
        <v>12</v>
      </c>
      <c r="AK3202" s="2455"/>
      <c r="AL3202" s="2455"/>
    </row>
    <row r="3203" spans="2:38" ht="7.5" customHeight="1">
      <c r="B3203" s="2454"/>
      <c r="C3203" s="2454"/>
      <c r="D3203" s="2454"/>
      <c r="G3203" s="2455"/>
      <c r="H3203" s="2455"/>
      <c r="I3203" s="2455"/>
      <c r="J3203" s="2455"/>
      <c r="K3203" s="2455"/>
      <c r="L3203" s="2455"/>
      <c r="M3203" s="2455"/>
      <c r="N3203" s="2455"/>
      <c r="O3203" s="2455"/>
      <c r="P3203" s="2455"/>
      <c r="R3203" s="2452" t="s">
        <v>2634</v>
      </c>
      <c r="T3203" s="2456"/>
      <c r="V3203" s="2457"/>
      <c r="X3203" s="2457"/>
      <c r="Z3203" s="2451"/>
      <c r="AA3203" s="2451"/>
      <c r="AB3203" s="2451"/>
      <c r="AC3203" s="2452"/>
      <c r="AD3203" s="2452"/>
      <c r="AE3203" s="2452"/>
      <c r="AF3203" s="2452"/>
      <c r="AG3203" s="2452"/>
      <c r="AI3203" s="2452"/>
      <c r="AJ3203" s="2455"/>
      <c r="AK3203" s="2455"/>
      <c r="AL3203" s="2455"/>
    </row>
    <row r="3204" spans="2:38" ht="6.75" customHeight="1">
      <c r="B3204" s="2454"/>
      <c r="C3204" s="2454"/>
      <c r="D3204" s="2454"/>
      <c r="G3204" s="2455"/>
      <c r="H3204" s="2455"/>
      <c r="I3204" s="2455"/>
      <c r="J3204" s="2455"/>
      <c r="K3204" s="2455"/>
      <c r="L3204" s="2455"/>
      <c r="M3204" s="2455"/>
      <c r="N3204" s="2455"/>
      <c r="O3204" s="2455"/>
      <c r="P3204" s="2455"/>
      <c r="R3204" s="2452"/>
      <c r="Z3204" s="2451"/>
      <c r="AA3204" s="2451"/>
      <c r="AB3204" s="2451"/>
    </row>
    <row r="3205" spans="2:38" ht="3.75" customHeight="1"/>
    <row r="3206" spans="2:38" ht="1.5" customHeight="1">
      <c r="B3206" s="2454" t="s">
        <v>2633</v>
      </c>
      <c r="C3206" s="2454"/>
      <c r="D3206" s="2454"/>
      <c r="G3206" s="2455" t="s">
        <v>1856</v>
      </c>
      <c r="H3206" s="2455"/>
      <c r="I3206" s="2455"/>
      <c r="J3206" s="2455"/>
      <c r="K3206" s="2455"/>
      <c r="L3206" s="2455"/>
      <c r="M3206" s="2455"/>
      <c r="N3206" s="2455"/>
      <c r="O3206" s="2455"/>
      <c r="P3206" s="2455"/>
      <c r="T3206" s="2456">
        <v>810</v>
      </c>
      <c r="V3206" s="2457">
        <v>2013</v>
      </c>
      <c r="X3206" s="2457">
        <v>1</v>
      </c>
      <c r="Z3206" s="2451">
        <v>8063774</v>
      </c>
      <c r="AA3206" s="2451"/>
      <c r="AB3206" s="2451"/>
      <c r="AC3206" s="2452" t="s">
        <v>13</v>
      </c>
      <c r="AD3206" s="2452" t="s">
        <v>1817</v>
      </c>
      <c r="AE3206" s="2452"/>
      <c r="AF3206" s="2452"/>
      <c r="AG3206" s="2452"/>
      <c r="AI3206" s="2452" t="s">
        <v>12</v>
      </c>
      <c r="AJ3206" s="2455" t="s">
        <v>12</v>
      </c>
      <c r="AK3206" s="2455"/>
      <c r="AL3206" s="2455"/>
    </row>
    <row r="3207" spans="2:38" ht="7.5" customHeight="1">
      <c r="B3207" s="2454"/>
      <c r="C3207" s="2454"/>
      <c r="D3207" s="2454"/>
      <c r="G3207" s="2455"/>
      <c r="H3207" s="2455"/>
      <c r="I3207" s="2455"/>
      <c r="J3207" s="2455"/>
      <c r="K3207" s="2455"/>
      <c r="L3207" s="2455"/>
      <c r="M3207" s="2455"/>
      <c r="N3207" s="2455"/>
      <c r="O3207" s="2455"/>
      <c r="P3207" s="2455"/>
      <c r="R3207" s="2452" t="s">
        <v>2634</v>
      </c>
      <c r="T3207" s="2456"/>
      <c r="V3207" s="2457"/>
      <c r="X3207" s="2457"/>
      <c r="Z3207" s="2451"/>
      <c r="AA3207" s="2451"/>
      <c r="AB3207" s="2451"/>
      <c r="AC3207" s="2452"/>
      <c r="AD3207" s="2452"/>
      <c r="AE3207" s="2452"/>
      <c r="AF3207" s="2452"/>
      <c r="AG3207" s="2452"/>
      <c r="AI3207" s="2452"/>
      <c r="AJ3207" s="2455"/>
      <c r="AK3207" s="2455"/>
      <c r="AL3207" s="2455"/>
    </row>
    <row r="3208" spans="2:38" ht="6.75" customHeight="1">
      <c r="B3208" s="2454"/>
      <c r="C3208" s="2454"/>
      <c r="D3208" s="2454"/>
      <c r="G3208" s="2455"/>
      <c r="H3208" s="2455"/>
      <c r="I3208" s="2455"/>
      <c r="J3208" s="2455"/>
      <c r="K3208" s="2455"/>
      <c r="L3208" s="2455"/>
      <c r="M3208" s="2455"/>
      <c r="N3208" s="2455"/>
      <c r="O3208" s="2455"/>
      <c r="P3208" s="2455"/>
      <c r="R3208" s="2452"/>
      <c r="Z3208" s="2451"/>
      <c r="AA3208" s="2451"/>
      <c r="AB3208" s="2451"/>
    </row>
    <row r="3209" spans="2:38" ht="3.75" customHeight="1"/>
    <row r="3210" spans="2:38" ht="1.5" customHeight="1">
      <c r="B3210" s="2454" t="s">
        <v>2633</v>
      </c>
      <c r="C3210" s="2454"/>
      <c r="D3210" s="2454"/>
      <c r="G3210" s="2455" t="s">
        <v>1856</v>
      </c>
      <c r="H3210" s="2455"/>
      <c r="I3210" s="2455"/>
      <c r="J3210" s="2455"/>
      <c r="K3210" s="2455"/>
      <c r="L3210" s="2455"/>
      <c r="M3210" s="2455"/>
      <c r="N3210" s="2455"/>
      <c r="O3210" s="2455"/>
      <c r="P3210" s="2455"/>
      <c r="T3210" s="2456">
        <v>811</v>
      </c>
      <c r="V3210" s="2457">
        <v>2016</v>
      </c>
      <c r="X3210" s="2457">
        <v>1</v>
      </c>
      <c r="Z3210" s="2451">
        <v>9900000</v>
      </c>
      <c r="AA3210" s="2451"/>
      <c r="AB3210" s="2451"/>
      <c r="AC3210" s="2452" t="s">
        <v>13</v>
      </c>
      <c r="AD3210" s="2452" t="s">
        <v>1817</v>
      </c>
      <c r="AE3210" s="2452"/>
      <c r="AF3210" s="2452"/>
      <c r="AG3210" s="2452"/>
      <c r="AI3210" s="2452" t="s">
        <v>12</v>
      </c>
      <c r="AJ3210" s="2455" t="s">
        <v>12</v>
      </c>
      <c r="AK3210" s="2455"/>
      <c r="AL3210" s="2455"/>
    </row>
    <row r="3211" spans="2:38" ht="7.5" customHeight="1">
      <c r="B3211" s="2454"/>
      <c r="C3211" s="2454"/>
      <c r="D3211" s="2454"/>
      <c r="G3211" s="2455"/>
      <c r="H3211" s="2455"/>
      <c r="I3211" s="2455"/>
      <c r="J3211" s="2455"/>
      <c r="K3211" s="2455"/>
      <c r="L3211" s="2455"/>
      <c r="M3211" s="2455"/>
      <c r="N3211" s="2455"/>
      <c r="O3211" s="2455"/>
      <c r="P3211" s="2455"/>
      <c r="R3211" s="2452" t="s">
        <v>1855</v>
      </c>
      <c r="T3211" s="2456"/>
      <c r="V3211" s="2457"/>
      <c r="X3211" s="2457"/>
      <c r="Z3211" s="2451"/>
      <c r="AA3211" s="2451"/>
      <c r="AB3211" s="2451"/>
      <c r="AC3211" s="2452"/>
      <c r="AD3211" s="2452"/>
      <c r="AE3211" s="2452"/>
      <c r="AF3211" s="2452"/>
      <c r="AG3211" s="2452"/>
      <c r="AI3211" s="2452"/>
      <c r="AJ3211" s="2455"/>
      <c r="AK3211" s="2455"/>
      <c r="AL3211" s="2455"/>
    </row>
    <row r="3212" spans="2:38" ht="6.75" customHeight="1">
      <c r="B3212" s="2454"/>
      <c r="C3212" s="2454"/>
      <c r="D3212" s="2454"/>
      <c r="G3212" s="2455"/>
      <c r="H3212" s="2455"/>
      <c r="I3212" s="2455"/>
      <c r="J3212" s="2455"/>
      <c r="K3212" s="2455"/>
      <c r="L3212" s="2455"/>
      <c r="M3212" s="2455"/>
      <c r="N3212" s="2455"/>
      <c r="O3212" s="2455"/>
      <c r="P3212" s="2455"/>
      <c r="R3212" s="2452"/>
      <c r="Z3212" s="2451"/>
      <c r="AA3212" s="2451"/>
      <c r="AB3212" s="2451"/>
    </row>
    <row r="3213" spans="2:38" ht="3.75" customHeight="1"/>
    <row r="3214" spans="2:38" ht="1.5" customHeight="1">
      <c r="B3214" s="2454" t="s">
        <v>2633</v>
      </c>
      <c r="C3214" s="2454"/>
      <c r="D3214" s="2454"/>
      <c r="G3214" s="2455" t="s">
        <v>1856</v>
      </c>
      <c r="H3214" s="2455"/>
      <c r="I3214" s="2455"/>
      <c r="J3214" s="2455"/>
      <c r="K3214" s="2455"/>
      <c r="L3214" s="2455"/>
      <c r="M3214" s="2455"/>
      <c r="N3214" s="2455"/>
      <c r="O3214" s="2455"/>
      <c r="P3214" s="2455"/>
      <c r="T3214" s="2456">
        <v>812</v>
      </c>
      <c r="V3214" s="2457">
        <v>2016</v>
      </c>
      <c r="X3214" s="2457">
        <v>1</v>
      </c>
      <c r="Z3214" s="2451">
        <v>9900000</v>
      </c>
      <c r="AA3214" s="2451"/>
      <c r="AB3214" s="2451"/>
      <c r="AC3214" s="2452" t="s">
        <v>13</v>
      </c>
      <c r="AD3214" s="2452" t="s">
        <v>1817</v>
      </c>
      <c r="AE3214" s="2452"/>
      <c r="AF3214" s="2452"/>
      <c r="AG3214" s="2452"/>
      <c r="AI3214" s="2452" t="s">
        <v>12</v>
      </c>
      <c r="AJ3214" s="2455" t="s">
        <v>12</v>
      </c>
      <c r="AK3214" s="2455"/>
      <c r="AL3214" s="2455"/>
    </row>
    <row r="3215" spans="2:38" ht="7.5" customHeight="1">
      <c r="B3215" s="2454"/>
      <c r="C3215" s="2454"/>
      <c r="D3215" s="2454"/>
      <c r="G3215" s="2455"/>
      <c r="H3215" s="2455"/>
      <c r="I3215" s="2455"/>
      <c r="J3215" s="2455"/>
      <c r="K3215" s="2455"/>
      <c r="L3215" s="2455"/>
      <c r="M3215" s="2455"/>
      <c r="N3215" s="2455"/>
      <c r="O3215" s="2455"/>
      <c r="P3215" s="2455"/>
      <c r="R3215" s="2452" t="s">
        <v>1855</v>
      </c>
      <c r="T3215" s="2456"/>
      <c r="V3215" s="2457"/>
      <c r="X3215" s="2457"/>
      <c r="Z3215" s="2451"/>
      <c r="AA3215" s="2451"/>
      <c r="AB3215" s="2451"/>
      <c r="AC3215" s="2452"/>
      <c r="AD3215" s="2452"/>
      <c r="AE3215" s="2452"/>
      <c r="AF3215" s="2452"/>
      <c r="AG3215" s="2452"/>
      <c r="AI3215" s="2452"/>
      <c r="AJ3215" s="2455"/>
      <c r="AK3215" s="2455"/>
      <c r="AL3215" s="2455"/>
    </row>
    <row r="3216" spans="2:38" ht="6.75" customHeight="1">
      <c r="B3216" s="2454"/>
      <c r="C3216" s="2454"/>
      <c r="D3216" s="2454"/>
      <c r="G3216" s="2455"/>
      <c r="H3216" s="2455"/>
      <c r="I3216" s="2455"/>
      <c r="J3216" s="2455"/>
      <c r="K3216" s="2455"/>
      <c r="L3216" s="2455"/>
      <c r="M3216" s="2455"/>
      <c r="N3216" s="2455"/>
      <c r="O3216" s="2455"/>
      <c r="P3216" s="2455"/>
      <c r="R3216" s="2452"/>
      <c r="Z3216" s="2451"/>
      <c r="AA3216" s="2451"/>
      <c r="AB3216" s="2451"/>
    </row>
    <row r="3217" spans="2:38" ht="3.75" customHeight="1"/>
    <row r="3218" spans="2:38" ht="1.5" customHeight="1">
      <c r="B3218" s="2454" t="s">
        <v>2633</v>
      </c>
      <c r="C3218" s="2454"/>
      <c r="D3218" s="2454"/>
      <c r="G3218" s="2455" t="s">
        <v>1856</v>
      </c>
      <c r="H3218" s="2455"/>
      <c r="I3218" s="2455"/>
      <c r="J3218" s="2455"/>
      <c r="K3218" s="2455"/>
      <c r="L3218" s="2455"/>
      <c r="M3218" s="2455"/>
      <c r="N3218" s="2455"/>
      <c r="O3218" s="2455"/>
      <c r="P3218" s="2455"/>
      <c r="T3218" s="2456">
        <v>813</v>
      </c>
      <c r="V3218" s="2457">
        <v>2016</v>
      </c>
      <c r="X3218" s="2457">
        <v>1</v>
      </c>
      <c r="Z3218" s="2451">
        <v>9900000</v>
      </c>
      <c r="AA3218" s="2451"/>
      <c r="AB3218" s="2451"/>
      <c r="AC3218" s="2452" t="s">
        <v>13</v>
      </c>
      <c r="AD3218" s="2452" t="s">
        <v>1817</v>
      </c>
      <c r="AE3218" s="2452"/>
      <c r="AF3218" s="2452"/>
      <c r="AG3218" s="2452"/>
      <c r="AI3218" s="2452" t="s">
        <v>12</v>
      </c>
      <c r="AJ3218" s="2455" t="s">
        <v>12</v>
      </c>
      <c r="AK3218" s="2455"/>
      <c r="AL3218" s="2455"/>
    </row>
    <row r="3219" spans="2:38" ht="7.5" customHeight="1">
      <c r="B3219" s="2454"/>
      <c r="C3219" s="2454"/>
      <c r="D3219" s="2454"/>
      <c r="G3219" s="2455"/>
      <c r="H3219" s="2455"/>
      <c r="I3219" s="2455"/>
      <c r="J3219" s="2455"/>
      <c r="K3219" s="2455"/>
      <c r="L3219" s="2455"/>
      <c r="M3219" s="2455"/>
      <c r="N3219" s="2455"/>
      <c r="O3219" s="2455"/>
      <c r="P3219" s="2455"/>
      <c r="R3219" s="2452" t="s">
        <v>1855</v>
      </c>
      <c r="T3219" s="2456"/>
      <c r="V3219" s="2457"/>
      <c r="X3219" s="2457"/>
      <c r="Z3219" s="2451"/>
      <c r="AA3219" s="2451"/>
      <c r="AB3219" s="2451"/>
      <c r="AC3219" s="2452"/>
      <c r="AD3219" s="2452"/>
      <c r="AE3219" s="2452"/>
      <c r="AF3219" s="2452"/>
      <c r="AG3219" s="2452"/>
      <c r="AI3219" s="2452"/>
      <c r="AJ3219" s="2455"/>
      <c r="AK3219" s="2455"/>
      <c r="AL3219" s="2455"/>
    </row>
    <row r="3220" spans="2:38" ht="6.75" customHeight="1">
      <c r="B3220" s="2454"/>
      <c r="C3220" s="2454"/>
      <c r="D3220" s="2454"/>
      <c r="G3220" s="2455"/>
      <c r="H3220" s="2455"/>
      <c r="I3220" s="2455"/>
      <c r="J3220" s="2455"/>
      <c r="K3220" s="2455"/>
      <c r="L3220" s="2455"/>
      <c r="M3220" s="2455"/>
      <c r="N3220" s="2455"/>
      <c r="O3220" s="2455"/>
      <c r="P3220" s="2455"/>
      <c r="R3220" s="2452"/>
      <c r="Z3220" s="2451"/>
      <c r="AA3220" s="2451"/>
      <c r="AB3220" s="2451"/>
    </row>
    <row r="3221" spans="2:38" ht="3.75" customHeight="1"/>
    <row r="3222" spans="2:38" ht="1.5" customHeight="1">
      <c r="B3222" s="2454" t="s">
        <v>2633</v>
      </c>
      <c r="C3222" s="2454"/>
      <c r="D3222" s="2454"/>
      <c r="G3222" s="2455" t="s">
        <v>1856</v>
      </c>
      <c r="H3222" s="2455"/>
      <c r="I3222" s="2455"/>
      <c r="J3222" s="2455"/>
      <c r="K3222" s="2455"/>
      <c r="L3222" s="2455"/>
      <c r="M3222" s="2455"/>
      <c r="N3222" s="2455"/>
      <c r="O3222" s="2455"/>
      <c r="P3222" s="2455"/>
      <c r="T3222" s="2456">
        <v>814</v>
      </c>
      <c r="V3222" s="2457">
        <v>2017</v>
      </c>
      <c r="X3222" s="2457">
        <v>1</v>
      </c>
      <c r="Z3222" s="2451">
        <v>10194774</v>
      </c>
      <c r="AA3222" s="2451"/>
      <c r="AB3222" s="2451"/>
      <c r="AC3222" s="2452" t="s">
        <v>13</v>
      </c>
      <c r="AD3222" s="2452" t="s">
        <v>1817</v>
      </c>
      <c r="AE3222" s="2452"/>
      <c r="AF3222" s="2452"/>
      <c r="AG3222" s="2452"/>
      <c r="AI3222" s="2452" t="s">
        <v>12</v>
      </c>
    </row>
    <row r="3223" spans="2:38" ht="7.5" customHeight="1">
      <c r="B3223" s="2454"/>
      <c r="C3223" s="2454"/>
      <c r="D3223" s="2454"/>
      <c r="G3223" s="2455"/>
      <c r="H3223" s="2455"/>
      <c r="I3223" s="2455"/>
      <c r="J3223" s="2455"/>
      <c r="K3223" s="2455"/>
      <c r="L3223" s="2455"/>
      <c r="M3223" s="2455"/>
      <c r="N3223" s="2455"/>
      <c r="O3223" s="2455"/>
      <c r="P3223" s="2455"/>
      <c r="R3223" s="2452" t="s">
        <v>2632</v>
      </c>
      <c r="T3223" s="2456"/>
      <c r="V3223" s="2457"/>
      <c r="X3223" s="2457"/>
      <c r="Z3223" s="2451"/>
      <c r="AA3223" s="2451"/>
      <c r="AB3223" s="2451"/>
      <c r="AC3223" s="2452"/>
      <c r="AD3223" s="2452"/>
      <c r="AE3223" s="2452"/>
      <c r="AF3223" s="2452"/>
      <c r="AG3223" s="2452"/>
      <c r="AI3223" s="2452"/>
    </row>
    <row r="3224" spans="2:38" ht="6.75" customHeight="1">
      <c r="B3224" s="2454"/>
      <c r="C3224" s="2454"/>
      <c r="D3224" s="2454"/>
      <c r="G3224" s="2455"/>
      <c r="H3224" s="2455"/>
      <c r="I3224" s="2455"/>
      <c r="J3224" s="2455"/>
      <c r="K3224" s="2455"/>
      <c r="L3224" s="2455"/>
      <c r="M3224" s="2455"/>
      <c r="N3224" s="2455"/>
      <c r="O3224" s="2455"/>
      <c r="P3224" s="2455"/>
      <c r="R3224" s="2452"/>
      <c r="Z3224" s="2451"/>
      <c r="AA3224" s="2451"/>
      <c r="AB3224" s="2451"/>
    </row>
    <row r="3225" spans="2:38" ht="3.75" customHeight="1"/>
    <row r="3226" spans="2:38" ht="1.5" customHeight="1">
      <c r="B3226" s="2454" t="s">
        <v>2633</v>
      </c>
      <c r="C3226" s="2454"/>
      <c r="D3226" s="2454"/>
      <c r="G3226" s="2455" t="s">
        <v>1856</v>
      </c>
      <c r="H3226" s="2455"/>
      <c r="I3226" s="2455"/>
      <c r="J3226" s="2455"/>
      <c r="K3226" s="2455"/>
      <c r="L3226" s="2455"/>
      <c r="M3226" s="2455"/>
      <c r="N3226" s="2455"/>
      <c r="O3226" s="2455"/>
      <c r="P3226" s="2455"/>
      <c r="T3226" s="2456">
        <v>815</v>
      </c>
      <c r="V3226" s="2457">
        <v>2017</v>
      </c>
      <c r="X3226" s="2457">
        <v>1</v>
      </c>
      <c r="Z3226" s="2451">
        <v>10194774</v>
      </c>
      <c r="AA3226" s="2451"/>
      <c r="AB3226" s="2451"/>
      <c r="AC3226" s="2452" t="s">
        <v>13</v>
      </c>
      <c r="AD3226" s="2452" t="s">
        <v>1817</v>
      </c>
      <c r="AE3226" s="2452"/>
      <c r="AF3226" s="2452"/>
      <c r="AG3226" s="2452"/>
      <c r="AI3226" s="2452" t="s">
        <v>12</v>
      </c>
    </row>
    <row r="3227" spans="2:38" ht="7.5" customHeight="1">
      <c r="B3227" s="2454"/>
      <c r="C3227" s="2454"/>
      <c r="D3227" s="2454"/>
      <c r="G3227" s="2455"/>
      <c r="H3227" s="2455"/>
      <c r="I3227" s="2455"/>
      <c r="J3227" s="2455"/>
      <c r="K3227" s="2455"/>
      <c r="L3227" s="2455"/>
      <c r="M3227" s="2455"/>
      <c r="N3227" s="2455"/>
      <c r="O3227" s="2455"/>
      <c r="P3227" s="2455"/>
      <c r="R3227" s="2452" t="s">
        <v>2632</v>
      </c>
      <c r="T3227" s="2456"/>
      <c r="V3227" s="2457"/>
      <c r="X3227" s="2457"/>
      <c r="Z3227" s="2451"/>
      <c r="AA3227" s="2451"/>
      <c r="AB3227" s="2451"/>
      <c r="AC3227" s="2452"/>
      <c r="AD3227" s="2452"/>
      <c r="AE3227" s="2452"/>
      <c r="AF3227" s="2452"/>
      <c r="AG3227" s="2452"/>
      <c r="AI3227" s="2452"/>
    </row>
    <row r="3228" spans="2:38" ht="6.75" customHeight="1">
      <c r="B3228" s="2454"/>
      <c r="C3228" s="2454"/>
      <c r="D3228" s="2454"/>
      <c r="G3228" s="2455"/>
      <c r="H3228" s="2455"/>
      <c r="I3228" s="2455"/>
      <c r="J3228" s="2455"/>
      <c r="K3228" s="2455"/>
      <c r="L3228" s="2455"/>
      <c r="M3228" s="2455"/>
      <c r="N3228" s="2455"/>
      <c r="O3228" s="2455"/>
      <c r="P3228" s="2455"/>
      <c r="R3228" s="2452"/>
      <c r="Z3228" s="2451"/>
      <c r="AA3228" s="2451"/>
      <c r="AB3228" s="2451"/>
    </row>
    <row r="3229" spans="2:38" ht="3.75" customHeight="1"/>
    <row r="3230" spans="2:38" ht="1.5" customHeight="1">
      <c r="B3230" s="2454" t="s">
        <v>2633</v>
      </c>
      <c r="C3230" s="2454"/>
      <c r="D3230" s="2454"/>
      <c r="G3230" s="2455" t="s">
        <v>1856</v>
      </c>
      <c r="H3230" s="2455"/>
      <c r="I3230" s="2455"/>
      <c r="J3230" s="2455"/>
      <c r="K3230" s="2455"/>
      <c r="L3230" s="2455"/>
      <c r="M3230" s="2455"/>
      <c r="N3230" s="2455"/>
      <c r="O3230" s="2455"/>
      <c r="P3230" s="2455"/>
      <c r="T3230" s="2456">
        <v>816</v>
      </c>
      <c r="V3230" s="2457">
        <v>2018</v>
      </c>
      <c r="X3230" s="2457">
        <v>1</v>
      </c>
      <c r="Z3230" s="2451">
        <v>10254912</v>
      </c>
      <c r="AA3230" s="2451"/>
      <c r="AB3230" s="2451"/>
      <c r="AC3230" s="2452" t="s">
        <v>13</v>
      </c>
      <c r="AD3230" s="2452" t="s">
        <v>1817</v>
      </c>
      <c r="AE3230" s="2452"/>
      <c r="AF3230" s="2452"/>
      <c r="AG3230" s="2452"/>
      <c r="AI3230" s="2452" t="s">
        <v>12</v>
      </c>
      <c r="AJ3230" s="2455" t="s">
        <v>12</v>
      </c>
      <c r="AK3230" s="2455"/>
      <c r="AL3230" s="2455"/>
    </row>
    <row r="3231" spans="2:38" ht="7.5" customHeight="1">
      <c r="B3231" s="2454"/>
      <c r="C3231" s="2454"/>
      <c r="D3231" s="2454"/>
      <c r="G3231" s="2455"/>
      <c r="H3231" s="2455"/>
      <c r="I3231" s="2455"/>
      <c r="J3231" s="2455"/>
      <c r="K3231" s="2455"/>
      <c r="L3231" s="2455"/>
      <c r="M3231" s="2455"/>
      <c r="N3231" s="2455"/>
      <c r="O3231" s="2455"/>
      <c r="P3231" s="2455"/>
      <c r="R3231" s="2452" t="s">
        <v>2634</v>
      </c>
      <c r="T3231" s="2456"/>
      <c r="V3231" s="2457"/>
      <c r="X3231" s="2457"/>
      <c r="Z3231" s="2451"/>
      <c r="AA3231" s="2451"/>
      <c r="AB3231" s="2451"/>
      <c r="AC3231" s="2452"/>
      <c r="AD3231" s="2452"/>
      <c r="AE3231" s="2452"/>
      <c r="AF3231" s="2452"/>
      <c r="AG3231" s="2452"/>
      <c r="AI3231" s="2452"/>
      <c r="AJ3231" s="2455"/>
      <c r="AK3231" s="2455"/>
      <c r="AL3231" s="2455"/>
    </row>
    <row r="3232" spans="2:38" ht="6.75" customHeight="1">
      <c r="B3232" s="2454"/>
      <c r="C3232" s="2454"/>
      <c r="D3232" s="2454"/>
      <c r="G3232" s="2455"/>
      <c r="H3232" s="2455"/>
      <c r="I3232" s="2455"/>
      <c r="J3232" s="2455"/>
      <c r="K3232" s="2455"/>
      <c r="L3232" s="2455"/>
      <c r="M3232" s="2455"/>
      <c r="N3232" s="2455"/>
      <c r="O3232" s="2455"/>
      <c r="P3232" s="2455"/>
      <c r="R3232" s="2452"/>
      <c r="Z3232" s="2451"/>
      <c r="AA3232" s="2451"/>
      <c r="AB3232" s="2451"/>
    </row>
    <row r="3233" spans="2:38" ht="3.75" customHeight="1"/>
    <row r="3234" spans="2:38" ht="1.5" customHeight="1">
      <c r="B3234" s="2454" t="s">
        <v>2635</v>
      </c>
      <c r="C3234" s="2454"/>
      <c r="D3234" s="2454"/>
      <c r="G3234" s="2455" t="s">
        <v>2367</v>
      </c>
      <c r="H3234" s="2455"/>
      <c r="I3234" s="2455"/>
      <c r="J3234" s="2455"/>
      <c r="K3234" s="2455"/>
      <c r="L3234" s="2455"/>
      <c r="M3234" s="2455"/>
      <c r="N3234" s="2455"/>
      <c r="O3234" s="2455"/>
      <c r="P3234" s="2455"/>
      <c r="T3234" s="2456">
        <v>817</v>
      </c>
      <c r="V3234" s="2457">
        <v>2017</v>
      </c>
      <c r="X3234" s="2457">
        <v>1</v>
      </c>
      <c r="Z3234" s="2451">
        <v>6117425</v>
      </c>
      <c r="AA3234" s="2451"/>
      <c r="AB3234" s="2451"/>
      <c r="AC3234" s="2452" t="s">
        <v>13</v>
      </c>
      <c r="AD3234" s="2452" t="s">
        <v>1817</v>
      </c>
      <c r="AE3234" s="2452"/>
      <c r="AF3234" s="2452"/>
      <c r="AG3234" s="2452"/>
      <c r="AI3234" s="2452" t="s">
        <v>12</v>
      </c>
      <c r="AJ3234" s="2455" t="s">
        <v>2378</v>
      </c>
      <c r="AK3234" s="2455"/>
      <c r="AL3234" s="2455"/>
    </row>
    <row r="3235" spans="2:38" ht="7.5" customHeight="1">
      <c r="B3235" s="2454"/>
      <c r="C3235" s="2454"/>
      <c r="D3235" s="2454"/>
      <c r="G3235" s="2455"/>
      <c r="H3235" s="2455"/>
      <c r="I3235" s="2455"/>
      <c r="J3235" s="2455"/>
      <c r="K3235" s="2455"/>
      <c r="L3235" s="2455"/>
      <c r="M3235" s="2455"/>
      <c r="N3235" s="2455"/>
      <c r="O3235" s="2455"/>
      <c r="P3235" s="2455"/>
      <c r="R3235" s="2452" t="s">
        <v>2636</v>
      </c>
      <c r="T3235" s="2456"/>
      <c r="V3235" s="2457"/>
      <c r="X3235" s="2457"/>
      <c r="Z3235" s="2451"/>
      <c r="AA3235" s="2451"/>
      <c r="AB3235" s="2451"/>
      <c r="AC3235" s="2452"/>
      <c r="AD3235" s="2452"/>
      <c r="AE3235" s="2452"/>
      <c r="AF3235" s="2452"/>
      <c r="AG3235" s="2452"/>
      <c r="AI3235" s="2452"/>
      <c r="AJ3235" s="2455"/>
      <c r="AK3235" s="2455"/>
      <c r="AL3235" s="2455"/>
    </row>
    <row r="3236" spans="2:38" ht="6.75" customHeight="1">
      <c r="B3236" s="2454"/>
      <c r="C3236" s="2454"/>
      <c r="D3236" s="2454"/>
      <c r="G3236" s="2455"/>
      <c r="H3236" s="2455"/>
      <c r="I3236" s="2455"/>
      <c r="J3236" s="2455"/>
      <c r="K3236" s="2455"/>
      <c r="L3236" s="2455"/>
      <c r="M3236" s="2455"/>
      <c r="N3236" s="2455"/>
      <c r="O3236" s="2455"/>
      <c r="P3236" s="2455"/>
      <c r="R3236" s="2452"/>
      <c r="Z3236" s="2451"/>
      <c r="AA3236" s="2451"/>
      <c r="AB3236" s="2451"/>
    </row>
    <row r="3237" spans="2:38" ht="1.5" customHeight="1">
      <c r="B3237" s="2454" t="s">
        <v>2635</v>
      </c>
      <c r="C3237" s="2454"/>
      <c r="D3237" s="2454"/>
      <c r="G3237" s="2455" t="s">
        <v>2367</v>
      </c>
      <c r="H3237" s="2455"/>
      <c r="I3237" s="2455"/>
      <c r="J3237" s="2455"/>
      <c r="K3237" s="2455"/>
      <c r="L3237" s="2455"/>
      <c r="M3237" s="2455"/>
      <c r="N3237" s="2455"/>
      <c r="O3237" s="2455"/>
      <c r="P3237" s="2455"/>
      <c r="T3237" s="2456">
        <v>818</v>
      </c>
      <c r="V3237" s="2457">
        <v>2004</v>
      </c>
      <c r="X3237" s="2457">
        <v>1</v>
      </c>
      <c r="Z3237" s="2451">
        <v>2197000</v>
      </c>
      <c r="AA3237" s="2451"/>
      <c r="AB3237" s="2451"/>
      <c r="AC3237" s="2452" t="s">
        <v>1914</v>
      </c>
      <c r="AD3237" s="2452" t="s">
        <v>596</v>
      </c>
      <c r="AE3237" s="2452"/>
      <c r="AF3237" s="2452"/>
      <c r="AG3237" s="2452"/>
      <c r="AI3237" s="2452" t="s">
        <v>12</v>
      </c>
      <c r="AJ3237" s="2455" t="s">
        <v>12</v>
      </c>
      <c r="AK3237" s="2455"/>
      <c r="AL3237" s="2455"/>
    </row>
    <row r="3238" spans="2:38" ht="7.5" customHeight="1">
      <c r="B3238" s="2454"/>
      <c r="C3238" s="2454"/>
      <c r="D3238" s="2454"/>
      <c r="G3238" s="2455"/>
      <c r="H3238" s="2455"/>
      <c r="I3238" s="2455"/>
      <c r="J3238" s="2455"/>
      <c r="K3238" s="2455"/>
      <c r="L3238" s="2455"/>
      <c r="M3238" s="2455"/>
      <c r="N3238" s="2455"/>
      <c r="O3238" s="2455"/>
      <c r="P3238" s="2455"/>
      <c r="R3238" s="2452" t="s">
        <v>1851</v>
      </c>
      <c r="T3238" s="2456"/>
      <c r="V3238" s="2457"/>
      <c r="X3238" s="2457"/>
      <c r="Z3238" s="2451"/>
      <c r="AA3238" s="2451"/>
      <c r="AB3238" s="2451"/>
      <c r="AC3238" s="2452"/>
      <c r="AD3238" s="2452"/>
      <c r="AE3238" s="2452"/>
      <c r="AF3238" s="2452"/>
      <c r="AG3238" s="2452"/>
      <c r="AI3238" s="2452"/>
      <c r="AJ3238" s="2455"/>
      <c r="AK3238" s="2455"/>
      <c r="AL3238" s="2455"/>
    </row>
    <row r="3239" spans="2:38" ht="6.75" customHeight="1">
      <c r="B3239" s="2454"/>
      <c r="C3239" s="2454"/>
      <c r="D3239" s="2454"/>
      <c r="G3239" s="2455"/>
      <c r="H3239" s="2455"/>
      <c r="I3239" s="2455"/>
      <c r="J3239" s="2455"/>
      <c r="K3239" s="2455"/>
      <c r="L3239" s="2455"/>
      <c r="M3239" s="2455"/>
      <c r="N3239" s="2455"/>
      <c r="O3239" s="2455"/>
      <c r="P3239" s="2455"/>
      <c r="R3239" s="2452"/>
      <c r="Z3239" s="2451"/>
      <c r="AA3239" s="2451"/>
      <c r="AB3239" s="2451"/>
    </row>
    <row r="3240" spans="2:38" ht="3.75" customHeight="1"/>
    <row r="3241" spans="2:38" ht="1.5" customHeight="1">
      <c r="B3241" s="2454" t="s">
        <v>2635</v>
      </c>
      <c r="C3241" s="2454"/>
      <c r="D3241" s="2454"/>
      <c r="G3241" s="2455" t="s">
        <v>2367</v>
      </c>
      <c r="H3241" s="2455"/>
      <c r="I3241" s="2455"/>
      <c r="J3241" s="2455"/>
      <c r="K3241" s="2455"/>
      <c r="L3241" s="2455"/>
      <c r="M3241" s="2455"/>
      <c r="N3241" s="2455"/>
      <c r="O3241" s="2455"/>
      <c r="P3241" s="2455"/>
      <c r="T3241" s="2456">
        <v>819</v>
      </c>
      <c r="V3241" s="2457">
        <v>2017</v>
      </c>
      <c r="X3241" s="2457">
        <v>1</v>
      </c>
      <c r="Z3241" s="2451">
        <v>10194774</v>
      </c>
      <c r="AA3241" s="2451"/>
      <c r="AB3241" s="2451"/>
      <c r="AC3241" s="2452" t="s">
        <v>13</v>
      </c>
      <c r="AD3241" s="2452" t="s">
        <v>1817</v>
      </c>
      <c r="AE3241" s="2452"/>
      <c r="AF3241" s="2452"/>
      <c r="AG3241" s="2452"/>
      <c r="AI3241" s="2452" t="s">
        <v>12</v>
      </c>
      <c r="AJ3241" s="2455" t="s">
        <v>2379</v>
      </c>
      <c r="AK3241" s="2455"/>
      <c r="AL3241" s="2455"/>
    </row>
    <row r="3242" spans="2:38" ht="7.5" customHeight="1">
      <c r="B3242" s="2454"/>
      <c r="C3242" s="2454"/>
      <c r="D3242" s="2454"/>
      <c r="G3242" s="2455"/>
      <c r="H3242" s="2455"/>
      <c r="I3242" s="2455"/>
      <c r="J3242" s="2455"/>
      <c r="K3242" s="2455"/>
      <c r="L3242" s="2455"/>
      <c r="M3242" s="2455"/>
      <c r="N3242" s="2455"/>
      <c r="O3242" s="2455"/>
      <c r="P3242" s="2455"/>
      <c r="R3242" s="2452" t="s">
        <v>2636</v>
      </c>
      <c r="T3242" s="2456"/>
      <c r="V3242" s="2457"/>
      <c r="X3242" s="2457"/>
      <c r="Z3242" s="2451"/>
      <c r="AA3242" s="2451"/>
      <c r="AB3242" s="2451"/>
      <c r="AC3242" s="2452"/>
      <c r="AD3242" s="2452"/>
      <c r="AE3242" s="2452"/>
      <c r="AF3242" s="2452"/>
      <c r="AG3242" s="2452"/>
      <c r="AI3242" s="2452"/>
      <c r="AJ3242" s="2455"/>
      <c r="AK3242" s="2455"/>
      <c r="AL3242" s="2455"/>
    </row>
    <row r="3243" spans="2:38" ht="6.75" customHeight="1">
      <c r="B3243" s="2454"/>
      <c r="C3243" s="2454"/>
      <c r="D3243" s="2454"/>
      <c r="G3243" s="2455"/>
      <c r="H3243" s="2455"/>
      <c r="I3243" s="2455"/>
      <c r="J3243" s="2455"/>
      <c r="K3243" s="2455"/>
      <c r="L3243" s="2455"/>
      <c r="M3243" s="2455"/>
      <c r="N3243" s="2455"/>
      <c r="O3243" s="2455"/>
      <c r="P3243" s="2455"/>
      <c r="R3243" s="2452"/>
      <c r="Z3243" s="2451"/>
      <c r="AA3243" s="2451"/>
      <c r="AB3243" s="2451"/>
    </row>
    <row r="3244" spans="2:38" ht="3.75" customHeight="1"/>
    <row r="3245" spans="2:38" ht="1.5" customHeight="1">
      <c r="B3245" s="2454" t="s">
        <v>2635</v>
      </c>
      <c r="C3245" s="2454"/>
      <c r="D3245" s="2454"/>
      <c r="G3245" s="2455" t="s">
        <v>2367</v>
      </c>
      <c r="H3245" s="2455"/>
      <c r="I3245" s="2455"/>
      <c r="J3245" s="2455"/>
      <c r="K3245" s="2455"/>
      <c r="L3245" s="2455"/>
      <c r="M3245" s="2455"/>
      <c r="N3245" s="2455"/>
      <c r="O3245" s="2455"/>
      <c r="P3245" s="2455"/>
      <c r="T3245" s="2456">
        <v>820</v>
      </c>
      <c r="V3245" s="2457">
        <v>2004</v>
      </c>
      <c r="X3245" s="2457">
        <v>1</v>
      </c>
      <c r="Z3245" s="2451">
        <v>2197000</v>
      </c>
      <c r="AA3245" s="2451"/>
      <c r="AB3245" s="2451"/>
      <c r="AC3245" s="2452" t="s">
        <v>13</v>
      </c>
      <c r="AD3245" s="2452" t="s">
        <v>596</v>
      </c>
      <c r="AE3245" s="2452"/>
      <c r="AF3245" s="2452"/>
      <c r="AG3245" s="2452"/>
      <c r="AI3245" s="2452" t="s">
        <v>12</v>
      </c>
      <c r="AJ3245" s="2455" t="s">
        <v>12</v>
      </c>
      <c r="AK3245" s="2455"/>
      <c r="AL3245" s="2455"/>
    </row>
    <row r="3246" spans="2:38" ht="7.5" customHeight="1">
      <c r="B3246" s="2454"/>
      <c r="C3246" s="2454"/>
      <c r="D3246" s="2454"/>
      <c r="G3246" s="2455"/>
      <c r="H3246" s="2455"/>
      <c r="I3246" s="2455"/>
      <c r="J3246" s="2455"/>
      <c r="K3246" s="2455"/>
      <c r="L3246" s="2455"/>
      <c r="M3246" s="2455"/>
      <c r="N3246" s="2455"/>
      <c r="O3246" s="2455"/>
      <c r="P3246" s="2455"/>
      <c r="R3246" s="2452" t="s">
        <v>1851</v>
      </c>
      <c r="T3246" s="2456"/>
      <c r="V3246" s="2457"/>
      <c r="X3246" s="2457"/>
      <c r="Z3246" s="2451"/>
      <c r="AA3246" s="2451"/>
      <c r="AB3246" s="2451"/>
      <c r="AC3246" s="2452"/>
      <c r="AD3246" s="2452"/>
      <c r="AE3246" s="2452"/>
      <c r="AF3246" s="2452"/>
      <c r="AG3246" s="2452"/>
      <c r="AI3246" s="2452"/>
      <c r="AJ3246" s="2455"/>
      <c r="AK3246" s="2455"/>
      <c r="AL3246" s="2455"/>
    </row>
    <row r="3247" spans="2:38" ht="6.75" customHeight="1">
      <c r="B3247" s="2454"/>
      <c r="C3247" s="2454"/>
      <c r="D3247" s="2454"/>
      <c r="G3247" s="2455"/>
      <c r="H3247" s="2455"/>
      <c r="I3247" s="2455"/>
      <c r="J3247" s="2455"/>
      <c r="K3247" s="2455"/>
      <c r="L3247" s="2455"/>
      <c r="M3247" s="2455"/>
      <c r="N3247" s="2455"/>
      <c r="O3247" s="2455"/>
      <c r="P3247" s="2455"/>
      <c r="R3247" s="2452"/>
      <c r="Z3247" s="2451"/>
      <c r="AA3247" s="2451"/>
      <c r="AB3247" s="2451"/>
    </row>
    <row r="3248" spans="2:38" ht="3.75" customHeight="1"/>
    <row r="3249" spans="2:38" ht="1.5" customHeight="1">
      <c r="B3249" s="2454" t="s">
        <v>2635</v>
      </c>
      <c r="C3249" s="2454"/>
      <c r="D3249" s="2454"/>
      <c r="G3249" s="2455" t="s">
        <v>2367</v>
      </c>
      <c r="H3249" s="2455"/>
      <c r="I3249" s="2455"/>
      <c r="J3249" s="2455"/>
      <c r="K3249" s="2455"/>
      <c r="L3249" s="2455"/>
      <c r="M3249" s="2455"/>
      <c r="N3249" s="2455"/>
      <c r="O3249" s="2455"/>
      <c r="P3249" s="2455"/>
      <c r="T3249" s="2456">
        <v>821</v>
      </c>
      <c r="V3249" s="2457">
        <v>2017</v>
      </c>
      <c r="X3249" s="2457">
        <v>1</v>
      </c>
      <c r="Z3249" s="2451">
        <v>2548133</v>
      </c>
      <c r="AA3249" s="2451"/>
      <c r="AB3249" s="2451"/>
      <c r="AC3249" s="2452" t="s">
        <v>13</v>
      </c>
      <c r="AD3249" s="2452" t="s">
        <v>1817</v>
      </c>
      <c r="AE3249" s="2452"/>
      <c r="AF3249" s="2452"/>
      <c r="AG3249" s="2452"/>
      <c r="AI3249" s="2452" t="s">
        <v>12</v>
      </c>
      <c r="AJ3249" s="2455" t="s">
        <v>2377</v>
      </c>
      <c r="AK3249" s="2455"/>
      <c r="AL3249" s="2455"/>
    </row>
    <row r="3250" spans="2:38" ht="7.5" customHeight="1">
      <c r="B3250" s="2454"/>
      <c r="C3250" s="2454"/>
      <c r="D3250" s="2454"/>
      <c r="G3250" s="2455"/>
      <c r="H3250" s="2455"/>
      <c r="I3250" s="2455"/>
      <c r="J3250" s="2455"/>
      <c r="K3250" s="2455"/>
      <c r="L3250" s="2455"/>
      <c r="M3250" s="2455"/>
      <c r="N3250" s="2455"/>
      <c r="O3250" s="2455"/>
      <c r="P3250" s="2455"/>
      <c r="R3250" s="2452" t="s">
        <v>651</v>
      </c>
      <c r="T3250" s="2456"/>
      <c r="V3250" s="2457"/>
      <c r="X3250" s="2457"/>
      <c r="Z3250" s="2451"/>
      <c r="AA3250" s="2451"/>
      <c r="AB3250" s="2451"/>
      <c r="AC3250" s="2452"/>
      <c r="AD3250" s="2452"/>
      <c r="AE3250" s="2452"/>
      <c r="AF3250" s="2452"/>
      <c r="AG3250" s="2452"/>
      <c r="AI3250" s="2452"/>
      <c r="AJ3250" s="2455"/>
      <c r="AK3250" s="2455"/>
      <c r="AL3250" s="2455"/>
    </row>
    <row r="3251" spans="2:38" ht="6.75" customHeight="1">
      <c r="B3251" s="2454"/>
      <c r="C3251" s="2454"/>
      <c r="D3251" s="2454"/>
      <c r="G3251" s="2455"/>
      <c r="H3251" s="2455"/>
      <c r="I3251" s="2455"/>
      <c r="J3251" s="2455"/>
      <c r="K3251" s="2455"/>
      <c r="L3251" s="2455"/>
      <c r="M3251" s="2455"/>
      <c r="N3251" s="2455"/>
      <c r="O3251" s="2455"/>
      <c r="P3251" s="2455"/>
      <c r="R3251" s="2452"/>
      <c r="Z3251" s="2451"/>
      <c r="AA3251" s="2451"/>
      <c r="AB3251" s="2451"/>
    </row>
    <row r="3252" spans="2:38" ht="3.75" customHeight="1"/>
    <row r="3253" spans="2:38" ht="1.5" customHeight="1">
      <c r="B3253" s="2454" t="s">
        <v>2635</v>
      </c>
      <c r="C3253" s="2454"/>
      <c r="D3253" s="2454"/>
      <c r="G3253" s="2455" t="s">
        <v>2367</v>
      </c>
      <c r="H3253" s="2455"/>
      <c r="I3253" s="2455"/>
      <c r="J3253" s="2455"/>
      <c r="K3253" s="2455"/>
      <c r="L3253" s="2455"/>
      <c r="M3253" s="2455"/>
      <c r="N3253" s="2455"/>
      <c r="O3253" s="2455"/>
      <c r="P3253" s="2455"/>
      <c r="T3253" s="2456">
        <v>822</v>
      </c>
      <c r="V3253" s="2457">
        <v>2004</v>
      </c>
      <c r="X3253" s="2457">
        <v>1</v>
      </c>
      <c r="Z3253" s="2451">
        <v>2197000</v>
      </c>
      <c r="AA3253" s="2451"/>
      <c r="AB3253" s="2451"/>
      <c r="AC3253" s="2452" t="s">
        <v>1914</v>
      </c>
      <c r="AD3253" s="2452" t="s">
        <v>596</v>
      </c>
      <c r="AE3253" s="2452"/>
      <c r="AF3253" s="2452"/>
      <c r="AG3253" s="2452"/>
      <c r="AJ3253" s="2455" t="s">
        <v>2199</v>
      </c>
      <c r="AK3253" s="2455"/>
      <c r="AL3253" s="2455"/>
    </row>
    <row r="3254" spans="2:38" ht="7.5" customHeight="1">
      <c r="B3254" s="2454"/>
      <c r="C3254" s="2454"/>
      <c r="D3254" s="2454"/>
      <c r="G3254" s="2455"/>
      <c r="H3254" s="2455"/>
      <c r="I3254" s="2455"/>
      <c r="J3254" s="2455"/>
      <c r="K3254" s="2455"/>
      <c r="L3254" s="2455"/>
      <c r="M3254" s="2455"/>
      <c r="N3254" s="2455"/>
      <c r="O3254" s="2455"/>
      <c r="P3254" s="2455"/>
      <c r="R3254" s="2452" t="s">
        <v>1851</v>
      </c>
      <c r="T3254" s="2456"/>
      <c r="V3254" s="2457"/>
      <c r="X3254" s="2457"/>
      <c r="Z3254" s="2451"/>
      <c r="AA3254" s="2451"/>
      <c r="AB3254" s="2451"/>
      <c r="AC3254" s="2452"/>
      <c r="AD3254" s="2452"/>
      <c r="AE3254" s="2452"/>
      <c r="AF3254" s="2452"/>
      <c r="AG3254" s="2452"/>
      <c r="AJ3254" s="2455"/>
      <c r="AK3254" s="2455"/>
      <c r="AL3254" s="2455"/>
    </row>
    <row r="3255" spans="2:38" ht="6.75" customHeight="1">
      <c r="B3255" s="2454"/>
      <c r="C3255" s="2454"/>
      <c r="D3255" s="2454"/>
      <c r="G3255" s="2455"/>
      <c r="H3255" s="2455"/>
      <c r="I3255" s="2455"/>
      <c r="J3255" s="2455"/>
      <c r="K3255" s="2455"/>
      <c r="L3255" s="2455"/>
      <c r="M3255" s="2455"/>
      <c r="N3255" s="2455"/>
      <c r="O3255" s="2455"/>
      <c r="P3255" s="2455"/>
      <c r="R3255" s="2452"/>
      <c r="Z3255" s="2451"/>
      <c r="AA3255" s="2451"/>
      <c r="AB3255" s="2451"/>
    </row>
    <row r="3256" spans="2:38" ht="3.75" customHeight="1"/>
    <row r="3257" spans="2:38" ht="1.5" customHeight="1">
      <c r="B3257" s="2454" t="s">
        <v>2635</v>
      </c>
      <c r="C3257" s="2454"/>
      <c r="D3257" s="2454"/>
      <c r="G3257" s="2455" t="s">
        <v>2367</v>
      </c>
      <c r="H3257" s="2455"/>
      <c r="I3257" s="2455"/>
      <c r="J3257" s="2455"/>
      <c r="K3257" s="2455"/>
      <c r="L3257" s="2455"/>
      <c r="M3257" s="2455"/>
      <c r="N3257" s="2455"/>
      <c r="O3257" s="2455"/>
      <c r="P3257" s="2455"/>
      <c r="T3257" s="2456">
        <v>823</v>
      </c>
      <c r="V3257" s="2457">
        <v>2017</v>
      </c>
      <c r="X3257" s="2457">
        <v>1</v>
      </c>
      <c r="Z3257" s="2451">
        <v>2548133</v>
      </c>
      <c r="AA3257" s="2451"/>
      <c r="AB3257" s="2451"/>
      <c r="AC3257" s="2452" t="s">
        <v>13</v>
      </c>
      <c r="AD3257" s="2452" t="s">
        <v>1817</v>
      </c>
      <c r="AE3257" s="2452"/>
      <c r="AF3257" s="2452"/>
      <c r="AG3257" s="2452"/>
      <c r="AI3257" s="2452" t="s">
        <v>12</v>
      </c>
      <c r="AJ3257" s="2455" t="s">
        <v>2377</v>
      </c>
      <c r="AK3257" s="2455"/>
      <c r="AL3257" s="2455"/>
    </row>
    <row r="3258" spans="2:38" ht="7.5" customHeight="1">
      <c r="B3258" s="2454"/>
      <c r="C3258" s="2454"/>
      <c r="D3258" s="2454"/>
      <c r="G3258" s="2455"/>
      <c r="H3258" s="2455"/>
      <c r="I3258" s="2455"/>
      <c r="J3258" s="2455"/>
      <c r="K3258" s="2455"/>
      <c r="L3258" s="2455"/>
      <c r="M3258" s="2455"/>
      <c r="N3258" s="2455"/>
      <c r="O3258" s="2455"/>
      <c r="P3258" s="2455"/>
      <c r="R3258" s="2452" t="s">
        <v>651</v>
      </c>
      <c r="T3258" s="2456"/>
      <c r="V3258" s="2457"/>
      <c r="X3258" s="2457"/>
      <c r="Z3258" s="2451"/>
      <c r="AA3258" s="2451"/>
      <c r="AB3258" s="2451"/>
      <c r="AC3258" s="2452"/>
      <c r="AD3258" s="2452"/>
      <c r="AE3258" s="2452"/>
      <c r="AF3258" s="2452"/>
      <c r="AG3258" s="2452"/>
      <c r="AI3258" s="2452"/>
      <c r="AJ3258" s="2455"/>
      <c r="AK3258" s="2455"/>
      <c r="AL3258" s="2455"/>
    </row>
    <row r="3259" spans="2:38" ht="6.75" customHeight="1">
      <c r="B3259" s="2454"/>
      <c r="C3259" s="2454"/>
      <c r="D3259" s="2454"/>
      <c r="G3259" s="2455"/>
      <c r="H3259" s="2455"/>
      <c r="I3259" s="2455"/>
      <c r="J3259" s="2455"/>
      <c r="K3259" s="2455"/>
      <c r="L3259" s="2455"/>
      <c r="M3259" s="2455"/>
      <c r="N3259" s="2455"/>
      <c r="O3259" s="2455"/>
      <c r="P3259" s="2455"/>
      <c r="R3259" s="2452"/>
      <c r="Z3259" s="2451"/>
      <c r="AA3259" s="2451"/>
      <c r="AB3259" s="2451"/>
    </row>
    <row r="3260" spans="2:38" ht="3.75" customHeight="1"/>
    <row r="3261" spans="2:38" ht="1.5" customHeight="1">
      <c r="B3261" s="2454" t="s">
        <v>2635</v>
      </c>
      <c r="C3261" s="2454"/>
      <c r="D3261" s="2454"/>
      <c r="G3261" s="2455" t="s">
        <v>2367</v>
      </c>
      <c r="H3261" s="2455"/>
      <c r="I3261" s="2455"/>
      <c r="J3261" s="2455"/>
      <c r="K3261" s="2455"/>
      <c r="L3261" s="2455"/>
      <c r="M3261" s="2455"/>
      <c r="N3261" s="2455"/>
      <c r="O3261" s="2455"/>
      <c r="P3261" s="2455"/>
      <c r="T3261" s="2456">
        <v>824</v>
      </c>
      <c r="V3261" s="2457">
        <v>2004</v>
      </c>
      <c r="X3261" s="2457">
        <v>1</v>
      </c>
      <c r="Z3261" s="2451">
        <v>2197000</v>
      </c>
      <c r="AA3261" s="2451"/>
      <c r="AB3261" s="2451"/>
      <c r="AC3261" s="2452" t="s">
        <v>1914</v>
      </c>
      <c r="AD3261" s="2452" t="s">
        <v>596</v>
      </c>
      <c r="AE3261" s="2452"/>
      <c r="AF3261" s="2452"/>
      <c r="AG3261" s="2452"/>
      <c r="AJ3261" s="2455" t="s">
        <v>2199</v>
      </c>
      <c r="AK3261" s="2455"/>
      <c r="AL3261" s="2455"/>
    </row>
    <row r="3262" spans="2:38" ht="7.5" customHeight="1">
      <c r="B3262" s="2454"/>
      <c r="C3262" s="2454"/>
      <c r="D3262" s="2454"/>
      <c r="G3262" s="2455"/>
      <c r="H3262" s="2455"/>
      <c r="I3262" s="2455"/>
      <c r="J3262" s="2455"/>
      <c r="K3262" s="2455"/>
      <c r="L3262" s="2455"/>
      <c r="M3262" s="2455"/>
      <c r="N3262" s="2455"/>
      <c r="O3262" s="2455"/>
      <c r="P3262" s="2455"/>
      <c r="R3262" s="2452" t="s">
        <v>1851</v>
      </c>
      <c r="T3262" s="2456"/>
      <c r="V3262" s="2457"/>
      <c r="X3262" s="2457"/>
      <c r="Z3262" s="2451"/>
      <c r="AA3262" s="2451"/>
      <c r="AB3262" s="2451"/>
      <c r="AC3262" s="2452"/>
      <c r="AD3262" s="2452"/>
      <c r="AE3262" s="2452"/>
      <c r="AF3262" s="2452"/>
      <c r="AG3262" s="2452"/>
      <c r="AJ3262" s="2455"/>
      <c r="AK3262" s="2455"/>
      <c r="AL3262" s="2455"/>
    </row>
    <row r="3263" spans="2:38" ht="6.75" customHeight="1">
      <c r="B3263" s="2454"/>
      <c r="C3263" s="2454"/>
      <c r="D3263" s="2454"/>
      <c r="G3263" s="2455"/>
      <c r="H3263" s="2455"/>
      <c r="I3263" s="2455"/>
      <c r="J3263" s="2455"/>
      <c r="K3263" s="2455"/>
      <c r="L3263" s="2455"/>
      <c r="M3263" s="2455"/>
      <c r="N3263" s="2455"/>
      <c r="O3263" s="2455"/>
      <c r="P3263" s="2455"/>
      <c r="R3263" s="2452"/>
      <c r="Z3263" s="2451"/>
      <c r="AA3263" s="2451"/>
      <c r="AB3263" s="2451"/>
    </row>
    <row r="3264" spans="2:38" ht="3.75" customHeight="1"/>
    <row r="3265" spans="2:38" ht="1.5" customHeight="1">
      <c r="B3265" s="2454" t="s">
        <v>2635</v>
      </c>
      <c r="C3265" s="2454"/>
      <c r="D3265" s="2454"/>
      <c r="G3265" s="2455" t="s">
        <v>2367</v>
      </c>
      <c r="H3265" s="2455"/>
      <c r="I3265" s="2455"/>
      <c r="J3265" s="2455"/>
      <c r="K3265" s="2455"/>
      <c r="L3265" s="2455"/>
      <c r="M3265" s="2455"/>
      <c r="N3265" s="2455"/>
      <c r="O3265" s="2455"/>
      <c r="P3265" s="2455"/>
      <c r="T3265" s="2456">
        <v>825</v>
      </c>
      <c r="V3265" s="2457">
        <v>2017</v>
      </c>
      <c r="X3265" s="2457">
        <v>1</v>
      </c>
      <c r="Z3265" s="2451">
        <v>2548133</v>
      </c>
      <c r="AA3265" s="2451"/>
      <c r="AB3265" s="2451"/>
      <c r="AC3265" s="2452" t="s">
        <v>13</v>
      </c>
      <c r="AD3265" s="2452" t="s">
        <v>1817</v>
      </c>
      <c r="AE3265" s="2452"/>
      <c r="AF3265" s="2452"/>
      <c r="AG3265" s="2452"/>
      <c r="AI3265" s="2452" t="s">
        <v>12</v>
      </c>
      <c r="AJ3265" s="2455" t="s">
        <v>2377</v>
      </c>
      <c r="AK3265" s="2455"/>
      <c r="AL3265" s="2455"/>
    </row>
    <row r="3266" spans="2:38" ht="7.5" customHeight="1">
      <c r="B3266" s="2454"/>
      <c r="C3266" s="2454"/>
      <c r="D3266" s="2454"/>
      <c r="G3266" s="2455"/>
      <c r="H3266" s="2455"/>
      <c r="I3266" s="2455"/>
      <c r="J3266" s="2455"/>
      <c r="K3266" s="2455"/>
      <c r="L3266" s="2455"/>
      <c r="M3266" s="2455"/>
      <c r="N3266" s="2455"/>
      <c r="O3266" s="2455"/>
      <c r="P3266" s="2455"/>
      <c r="R3266" s="2452" t="s">
        <v>651</v>
      </c>
      <c r="T3266" s="2456"/>
      <c r="V3266" s="2457"/>
      <c r="X3266" s="2457"/>
      <c r="Z3266" s="2451"/>
      <c r="AA3266" s="2451"/>
      <c r="AB3266" s="2451"/>
      <c r="AC3266" s="2452"/>
      <c r="AD3266" s="2452"/>
      <c r="AE3266" s="2452"/>
      <c r="AF3266" s="2452"/>
      <c r="AG3266" s="2452"/>
      <c r="AI3266" s="2452"/>
      <c r="AJ3266" s="2455"/>
      <c r="AK3266" s="2455"/>
      <c r="AL3266" s="2455"/>
    </row>
    <row r="3267" spans="2:38" ht="6.75" customHeight="1">
      <c r="B3267" s="2454"/>
      <c r="C3267" s="2454"/>
      <c r="D3267" s="2454"/>
      <c r="G3267" s="2455"/>
      <c r="H3267" s="2455"/>
      <c r="I3267" s="2455"/>
      <c r="J3267" s="2455"/>
      <c r="K3267" s="2455"/>
      <c r="L3267" s="2455"/>
      <c r="M3267" s="2455"/>
      <c r="N3267" s="2455"/>
      <c r="O3267" s="2455"/>
      <c r="P3267" s="2455"/>
      <c r="R3267" s="2452"/>
      <c r="Z3267" s="2451"/>
      <c r="AA3267" s="2451"/>
      <c r="AB3267" s="2451"/>
    </row>
    <row r="3268" spans="2:38" ht="3.75" customHeight="1"/>
    <row r="3269" spans="2:38" ht="1.5" customHeight="1">
      <c r="B3269" s="2454" t="s">
        <v>2635</v>
      </c>
      <c r="C3269" s="2454"/>
      <c r="D3269" s="2454"/>
      <c r="G3269" s="2455" t="s">
        <v>2367</v>
      </c>
      <c r="H3269" s="2455"/>
      <c r="I3269" s="2455"/>
      <c r="J3269" s="2455"/>
      <c r="K3269" s="2455"/>
      <c r="L3269" s="2455"/>
      <c r="M3269" s="2455"/>
      <c r="N3269" s="2455"/>
      <c r="O3269" s="2455"/>
      <c r="P3269" s="2455"/>
      <c r="T3269" s="2456">
        <v>826</v>
      </c>
      <c r="V3269" s="2457">
        <v>2017</v>
      </c>
      <c r="X3269" s="2457">
        <v>1</v>
      </c>
      <c r="Z3269" s="2451">
        <v>2548133</v>
      </c>
      <c r="AA3269" s="2451"/>
      <c r="AB3269" s="2451"/>
      <c r="AC3269" s="2452" t="s">
        <v>13</v>
      </c>
      <c r="AD3269" s="2452" t="s">
        <v>1817</v>
      </c>
      <c r="AE3269" s="2452"/>
      <c r="AF3269" s="2452"/>
      <c r="AG3269" s="2452"/>
      <c r="AI3269" s="2452" t="s">
        <v>12</v>
      </c>
      <c r="AJ3269" s="2455" t="s">
        <v>2377</v>
      </c>
      <c r="AK3269" s="2455"/>
      <c r="AL3269" s="2455"/>
    </row>
    <row r="3270" spans="2:38" ht="7.5" customHeight="1">
      <c r="B3270" s="2454"/>
      <c r="C3270" s="2454"/>
      <c r="D3270" s="2454"/>
      <c r="G3270" s="2455"/>
      <c r="H3270" s="2455"/>
      <c r="I3270" s="2455"/>
      <c r="J3270" s="2455"/>
      <c r="K3270" s="2455"/>
      <c r="L3270" s="2455"/>
      <c r="M3270" s="2455"/>
      <c r="N3270" s="2455"/>
      <c r="O3270" s="2455"/>
      <c r="P3270" s="2455"/>
      <c r="R3270" s="2452" t="s">
        <v>651</v>
      </c>
      <c r="T3270" s="2456"/>
      <c r="V3270" s="2457"/>
      <c r="X3270" s="2457"/>
      <c r="Z3270" s="2451"/>
      <c r="AA3270" s="2451"/>
      <c r="AB3270" s="2451"/>
      <c r="AC3270" s="2452"/>
      <c r="AD3270" s="2452"/>
      <c r="AE3270" s="2452"/>
      <c r="AF3270" s="2452"/>
      <c r="AG3270" s="2452"/>
      <c r="AI3270" s="2452"/>
      <c r="AJ3270" s="2455"/>
      <c r="AK3270" s="2455"/>
      <c r="AL3270" s="2455"/>
    </row>
    <row r="3271" spans="2:38" ht="6.75" customHeight="1">
      <c r="B3271" s="2454"/>
      <c r="C3271" s="2454"/>
      <c r="D3271" s="2454"/>
      <c r="G3271" s="2455"/>
      <c r="H3271" s="2455"/>
      <c r="I3271" s="2455"/>
      <c r="J3271" s="2455"/>
      <c r="K3271" s="2455"/>
      <c r="L3271" s="2455"/>
      <c r="M3271" s="2455"/>
      <c r="N3271" s="2455"/>
      <c r="O3271" s="2455"/>
      <c r="P3271" s="2455"/>
      <c r="R3271" s="2452"/>
      <c r="Z3271" s="2451"/>
      <c r="AA3271" s="2451"/>
      <c r="AB3271" s="2451"/>
    </row>
    <row r="3272" spans="2:38" ht="3.75" customHeight="1"/>
    <row r="3273" spans="2:38" ht="1.5" customHeight="1">
      <c r="B3273" s="2454" t="s">
        <v>2635</v>
      </c>
      <c r="C3273" s="2454"/>
      <c r="D3273" s="2454"/>
      <c r="G3273" s="2455" t="s">
        <v>2367</v>
      </c>
      <c r="H3273" s="2455"/>
      <c r="I3273" s="2455"/>
      <c r="J3273" s="2455"/>
      <c r="K3273" s="2455"/>
      <c r="L3273" s="2455"/>
      <c r="M3273" s="2455"/>
      <c r="N3273" s="2455"/>
      <c r="O3273" s="2455"/>
      <c r="P3273" s="2455"/>
      <c r="T3273" s="2456">
        <v>827</v>
      </c>
      <c r="V3273" s="2457">
        <v>2009</v>
      </c>
      <c r="X3273" s="2457">
        <v>1</v>
      </c>
      <c r="Z3273" s="2451">
        <v>2706000</v>
      </c>
      <c r="AA3273" s="2451"/>
      <c r="AB3273" s="2451"/>
      <c r="AC3273" s="2452" t="s">
        <v>1914</v>
      </c>
      <c r="AD3273" s="2452" t="s">
        <v>1817</v>
      </c>
      <c r="AE3273" s="2452"/>
      <c r="AF3273" s="2452"/>
      <c r="AG3273" s="2452"/>
      <c r="AJ3273" s="2455" t="s">
        <v>2199</v>
      </c>
      <c r="AK3273" s="2455"/>
      <c r="AL3273" s="2455"/>
    </row>
    <row r="3274" spans="2:38" ht="7.5" customHeight="1">
      <c r="B3274" s="2454"/>
      <c r="C3274" s="2454"/>
      <c r="D3274" s="2454"/>
      <c r="G3274" s="2455"/>
      <c r="H3274" s="2455"/>
      <c r="I3274" s="2455"/>
      <c r="J3274" s="2455"/>
      <c r="K3274" s="2455"/>
      <c r="L3274" s="2455"/>
      <c r="M3274" s="2455"/>
      <c r="N3274" s="2455"/>
      <c r="O3274" s="2455"/>
      <c r="P3274" s="2455"/>
      <c r="R3274" s="2452" t="s">
        <v>2637</v>
      </c>
      <c r="T3274" s="2456"/>
      <c r="V3274" s="2457"/>
      <c r="X3274" s="2457"/>
      <c r="Z3274" s="2451"/>
      <c r="AA3274" s="2451"/>
      <c r="AB3274" s="2451"/>
      <c r="AC3274" s="2452"/>
      <c r="AD3274" s="2452"/>
      <c r="AE3274" s="2452"/>
      <c r="AF3274" s="2452"/>
      <c r="AG3274" s="2452"/>
      <c r="AJ3274" s="2455"/>
      <c r="AK3274" s="2455"/>
      <c r="AL3274" s="2455"/>
    </row>
    <row r="3275" spans="2:38" ht="6.75" customHeight="1">
      <c r="B3275" s="2454"/>
      <c r="C3275" s="2454"/>
      <c r="D3275" s="2454"/>
      <c r="G3275" s="2455"/>
      <c r="H3275" s="2455"/>
      <c r="I3275" s="2455"/>
      <c r="J3275" s="2455"/>
      <c r="K3275" s="2455"/>
      <c r="L3275" s="2455"/>
      <c r="M3275" s="2455"/>
      <c r="N3275" s="2455"/>
      <c r="O3275" s="2455"/>
      <c r="P3275" s="2455"/>
      <c r="R3275" s="2452"/>
      <c r="Z3275" s="2451"/>
      <c r="AA3275" s="2451"/>
      <c r="AB3275" s="2451"/>
    </row>
    <row r="3276" spans="2:38" ht="3.75" customHeight="1"/>
    <row r="3277" spans="2:38" ht="1.5" customHeight="1">
      <c r="B3277" s="2454" t="s">
        <v>2635</v>
      </c>
      <c r="C3277" s="2454"/>
      <c r="D3277" s="2454"/>
      <c r="G3277" s="2455" t="s">
        <v>2367</v>
      </c>
      <c r="H3277" s="2455"/>
      <c r="I3277" s="2455"/>
      <c r="J3277" s="2455"/>
      <c r="K3277" s="2455"/>
      <c r="L3277" s="2455"/>
      <c r="M3277" s="2455"/>
      <c r="N3277" s="2455"/>
      <c r="O3277" s="2455"/>
      <c r="P3277" s="2455"/>
      <c r="T3277" s="2456">
        <v>828</v>
      </c>
      <c r="V3277" s="2457">
        <v>2017</v>
      </c>
      <c r="X3277" s="2457">
        <v>1</v>
      </c>
      <c r="Z3277" s="2451">
        <v>2548133</v>
      </c>
      <c r="AA3277" s="2451"/>
      <c r="AB3277" s="2451"/>
      <c r="AC3277" s="2452" t="s">
        <v>13</v>
      </c>
      <c r="AD3277" s="2452" t="s">
        <v>1817</v>
      </c>
      <c r="AE3277" s="2452"/>
      <c r="AF3277" s="2452"/>
      <c r="AG3277" s="2452"/>
      <c r="AI3277" s="2452" t="s">
        <v>12</v>
      </c>
      <c r="AJ3277" s="2455" t="s">
        <v>2377</v>
      </c>
      <c r="AK3277" s="2455"/>
      <c r="AL3277" s="2455"/>
    </row>
    <row r="3278" spans="2:38" ht="7.5" customHeight="1">
      <c r="B3278" s="2454"/>
      <c r="C3278" s="2454"/>
      <c r="D3278" s="2454"/>
      <c r="G3278" s="2455"/>
      <c r="H3278" s="2455"/>
      <c r="I3278" s="2455"/>
      <c r="J3278" s="2455"/>
      <c r="K3278" s="2455"/>
      <c r="L3278" s="2455"/>
      <c r="M3278" s="2455"/>
      <c r="N3278" s="2455"/>
      <c r="O3278" s="2455"/>
      <c r="P3278" s="2455"/>
      <c r="R3278" s="2452" t="s">
        <v>651</v>
      </c>
      <c r="T3278" s="2456"/>
      <c r="V3278" s="2457"/>
      <c r="X3278" s="2457"/>
      <c r="Z3278" s="2451"/>
      <c r="AA3278" s="2451"/>
      <c r="AB3278" s="2451"/>
      <c r="AC3278" s="2452"/>
      <c r="AD3278" s="2452"/>
      <c r="AE3278" s="2452"/>
      <c r="AF3278" s="2452"/>
      <c r="AG3278" s="2452"/>
      <c r="AI3278" s="2452"/>
      <c r="AJ3278" s="2455"/>
      <c r="AK3278" s="2455"/>
      <c r="AL3278" s="2455"/>
    </row>
    <row r="3279" spans="2:38" ht="6.75" customHeight="1">
      <c r="B3279" s="2454"/>
      <c r="C3279" s="2454"/>
      <c r="D3279" s="2454"/>
      <c r="G3279" s="2455"/>
      <c r="H3279" s="2455"/>
      <c r="I3279" s="2455"/>
      <c r="J3279" s="2455"/>
      <c r="K3279" s="2455"/>
      <c r="L3279" s="2455"/>
      <c r="M3279" s="2455"/>
      <c r="N3279" s="2455"/>
      <c r="O3279" s="2455"/>
      <c r="P3279" s="2455"/>
      <c r="R3279" s="2452"/>
      <c r="Z3279" s="2451"/>
      <c r="AA3279" s="2451"/>
      <c r="AB3279" s="2451"/>
    </row>
    <row r="3280" spans="2:38" ht="3.75" customHeight="1"/>
    <row r="3281" spans="2:38" ht="1.5" customHeight="1">
      <c r="B3281" s="2454" t="s">
        <v>2635</v>
      </c>
      <c r="C3281" s="2454"/>
      <c r="D3281" s="2454"/>
      <c r="G3281" s="2455" t="s">
        <v>2367</v>
      </c>
      <c r="H3281" s="2455"/>
      <c r="I3281" s="2455"/>
      <c r="J3281" s="2455"/>
      <c r="K3281" s="2455"/>
      <c r="L3281" s="2455"/>
      <c r="M3281" s="2455"/>
      <c r="N3281" s="2455"/>
      <c r="O3281" s="2455"/>
      <c r="P3281" s="2455"/>
      <c r="T3281" s="2456">
        <v>829</v>
      </c>
      <c r="V3281" s="2457">
        <v>2009</v>
      </c>
      <c r="X3281" s="2457">
        <v>1</v>
      </c>
      <c r="Z3281" s="2451">
        <v>2706000</v>
      </c>
      <c r="AA3281" s="2451"/>
      <c r="AB3281" s="2451"/>
      <c r="AC3281" s="2452" t="s">
        <v>1914</v>
      </c>
      <c r="AD3281" s="2452" t="s">
        <v>1817</v>
      </c>
      <c r="AE3281" s="2452"/>
      <c r="AF3281" s="2452"/>
      <c r="AG3281" s="2452"/>
      <c r="AJ3281" s="2455" t="s">
        <v>2199</v>
      </c>
      <c r="AK3281" s="2455"/>
      <c r="AL3281" s="2455"/>
    </row>
    <row r="3282" spans="2:38" ht="7.5" customHeight="1">
      <c r="B3282" s="2454"/>
      <c r="C3282" s="2454"/>
      <c r="D3282" s="2454"/>
      <c r="G3282" s="2455"/>
      <c r="H3282" s="2455"/>
      <c r="I3282" s="2455"/>
      <c r="J3282" s="2455"/>
      <c r="K3282" s="2455"/>
      <c r="L3282" s="2455"/>
      <c r="M3282" s="2455"/>
      <c r="N3282" s="2455"/>
      <c r="O3282" s="2455"/>
      <c r="P3282" s="2455"/>
      <c r="R3282" s="2452" t="s">
        <v>2637</v>
      </c>
      <c r="T3282" s="2456"/>
      <c r="V3282" s="2457"/>
      <c r="X3282" s="2457"/>
      <c r="Z3282" s="2451"/>
      <c r="AA3282" s="2451"/>
      <c r="AB3282" s="2451"/>
      <c r="AC3282" s="2452"/>
      <c r="AD3282" s="2452"/>
      <c r="AE3282" s="2452"/>
      <c r="AF3282" s="2452"/>
      <c r="AG3282" s="2452"/>
      <c r="AJ3282" s="2455"/>
      <c r="AK3282" s="2455"/>
      <c r="AL3282" s="2455"/>
    </row>
    <row r="3283" spans="2:38" ht="6.75" customHeight="1">
      <c r="B3283" s="2454"/>
      <c r="C3283" s="2454"/>
      <c r="D3283" s="2454"/>
      <c r="G3283" s="2455"/>
      <c r="H3283" s="2455"/>
      <c r="I3283" s="2455"/>
      <c r="J3283" s="2455"/>
      <c r="K3283" s="2455"/>
      <c r="L3283" s="2455"/>
      <c r="M3283" s="2455"/>
      <c r="N3283" s="2455"/>
      <c r="O3283" s="2455"/>
      <c r="P3283" s="2455"/>
      <c r="R3283" s="2452"/>
      <c r="Z3283" s="2451"/>
      <c r="AA3283" s="2451"/>
      <c r="AB3283" s="2451"/>
    </row>
    <row r="3284" spans="2:38" ht="3.75" customHeight="1"/>
    <row r="3285" spans="2:38" ht="1.5" customHeight="1">
      <c r="B3285" s="2454" t="s">
        <v>2635</v>
      </c>
      <c r="C3285" s="2454"/>
      <c r="D3285" s="2454"/>
      <c r="G3285" s="2455" t="s">
        <v>2367</v>
      </c>
      <c r="H3285" s="2455"/>
      <c r="I3285" s="2455"/>
      <c r="J3285" s="2455"/>
      <c r="K3285" s="2455"/>
      <c r="L3285" s="2455"/>
      <c r="M3285" s="2455"/>
      <c r="N3285" s="2455"/>
      <c r="O3285" s="2455"/>
      <c r="P3285" s="2455"/>
      <c r="T3285" s="2456">
        <v>830</v>
      </c>
      <c r="V3285" s="2457">
        <v>2009</v>
      </c>
      <c r="X3285" s="2457">
        <v>1</v>
      </c>
      <c r="Z3285" s="2451">
        <v>2706000</v>
      </c>
      <c r="AA3285" s="2451"/>
      <c r="AB3285" s="2451"/>
      <c r="AC3285" s="2452" t="s">
        <v>1914</v>
      </c>
      <c r="AD3285" s="2452" t="s">
        <v>1817</v>
      </c>
      <c r="AE3285" s="2452"/>
      <c r="AF3285" s="2452"/>
      <c r="AG3285" s="2452"/>
      <c r="AJ3285" s="2455" t="s">
        <v>2199</v>
      </c>
      <c r="AK3285" s="2455"/>
      <c r="AL3285" s="2455"/>
    </row>
    <row r="3286" spans="2:38" ht="7.5" customHeight="1">
      <c r="B3286" s="2454"/>
      <c r="C3286" s="2454"/>
      <c r="D3286" s="2454"/>
      <c r="G3286" s="2455"/>
      <c r="H3286" s="2455"/>
      <c r="I3286" s="2455"/>
      <c r="J3286" s="2455"/>
      <c r="K3286" s="2455"/>
      <c r="L3286" s="2455"/>
      <c r="M3286" s="2455"/>
      <c r="N3286" s="2455"/>
      <c r="O3286" s="2455"/>
      <c r="P3286" s="2455"/>
      <c r="R3286" s="2452" t="s">
        <v>2637</v>
      </c>
      <c r="T3286" s="2456"/>
      <c r="V3286" s="2457"/>
      <c r="X3286" s="2457"/>
      <c r="Z3286" s="2451"/>
      <c r="AA3286" s="2451"/>
      <c r="AB3286" s="2451"/>
      <c r="AC3286" s="2452"/>
      <c r="AD3286" s="2452"/>
      <c r="AE3286" s="2452"/>
      <c r="AF3286" s="2452"/>
      <c r="AG3286" s="2452"/>
      <c r="AJ3286" s="2455"/>
      <c r="AK3286" s="2455"/>
      <c r="AL3286" s="2455"/>
    </row>
    <row r="3287" spans="2:38" ht="6.75" customHeight="1">
      <c r="B3287" s="2454"/>
      <c r="C3287" s="2454"/>
      <c r="D3287" s="2454"/>
      <c r="G3287" s="2455"/>
      <c r="H3287" s="2455"/>
      <c r="I3287" s="2455"/>
      <c r="J3287" s="2455"/>
      <c r="K3287" s="2455"/>
      <c r="L3287" s="2455"/>
      <c r="M3287" s="2455"/>
      <c r="N3287" s="2455"/>
      <c r="O3287" s="2455"/>
      <c r="P3287" s="2455"/>
      <c r="R3287" s="2452"/>
      <c r="Z3287" s="2451"/>
      <c r="AA3287" s="2451"/>
      <c r="AB3287" s="2451"/>
    </row>
    <row r="3288" spans="2:38" ht="3.75" customHeight="1"/>
    <row r="3289" spans="2:38" ht="1.5" customHeight="1">
      <c r="B3289" s="2454" t="s">
        <v>2635</v>
      </c>
      <c r="C3289" s="2454"/>
      <c r="D3289" s="2454"/>
      <c r="G3289" s="2455" t="s">
        <v>2367</v>
      </c>
      <c r="H3289" s="2455"/>
      <c r="I3289" s="2455"/>
      <c r="J3289" s="2455"/>
      <c r="K3289" s="2455"/>
      <c r="L3289" s="2455"/>
      <c r="M3289" s="2455"/>
      <c r="N3289" s="2455"/>
      <c r="O3289" s="2455"/>
      <c r="P3289" s="2455"/>
      <c r="T3289" s="2456">
        <v>831</v>
      </c>
      <c r="V3289" s="2457">
        <v>2009</v>
      </c>
      <c r="X3289" s="2457">
        <v>1</v>
      </c>
      <c r="Z3289" s="2451">
        <v>7900000</v>
      </c>
      <c r="AA3289" s="2451"/>
      <c r="AB3289" s="2451"/>
      <c r="AC3289" s="2452" t="s">
        <v>13</v>
      </c>
      <c r="AD3289" s="2452" t="s">
        <v>1817</v>
      </c>
      <c r="AE3289" s="2452"/>
      <c r="AF3289" s="2452"/>
      <c r="AG3289" s="2452"/>
      <c r="AI3289" s="2452" t="s">
        <v>12</v>
      </c>
      <c r="AJ3289" s="2455" t="s">
        <v>12</v>
      </c>
      <c r="AK3289" s="2455"/>
      <c r="AL3289" s="2455"/>
    </row>
    <row r="3290" spans="2:38" ht="7.5" customHeight="1">
      <c r="B3290" s="2454"/>
      <c r="C3290" s="2454"/>
      <c r="D3290" s="2454"/>
      <c r="G3290" s="2455"/>
      <c r="H3290" s="2455"/>
      <c r="I3290" s="2455"/>
      <c r="J3290" s="2455"/>
      <c r="K3290" s="2455"/>
      <c r="L3290" s="2455"/>
      <c r="M3290" s="2455"/>
      <c r="N3290" s="2455"/>
      <c r="O3290" s="2455"/>
      <c r="P3290" s="2455"/>
      <c r="R3290" s="2452" t="s">
        <v>2637</v>
      </c>
      <c r="T3290" s="2456"/>
      <c r="V3290" s="2457"/>
      <c r="X3290" s="2457"/>
      <c r="Z3290" s="2451"/>
      <c r="AA3290" s="2451"/>
      <c r="AB3290" s="2451"/>
      <c r="AC3290" s="2452"/>
      <c r="AD3290" s="2452"/>
      <c r="AE3290" s="2452"/>
      <c r="AF3290" s="2452"/>
      <c r="AG3290" s="2452"/>
      <c r="AI3290" s="2452"/>
      <c r="AJ3290" s="2455"/>
      <c r="AK3290" s="2455"/>
      <c r="AL3290" s="2455"/>
    </row>
    <row r="3291" spans="2:38" ht="6.75" customHeight="1">
      <c r="B3291" s="2454"/>
      <c r="C3291" s="2454"/>
      <c r="D3291" s="2454"/>
      <c r="G3291" s="2455"/>
      <c r="H3291" s="2455"/>
      <c r="I3291" s="2455"/>
      <c r="J3291" s="2455"/>
      <c r="K3291" s="2455"/>
      <c r="L3291" s="2455"/>
      <c r="M3291" s="2455"/>
      <c r="N3291" s="2455"/>
      <c r="O3291" s="2455"/>
      <c r="P3291" s="2455"/>
      <c r="R3291" s="2452"/>
      <c r="Z3291" s="2451"/>
      <c r="AA3291" s="2451"/>
      <c r="AB3291" s="2451"/>
    </row>
    <row r="3292" spans="2:38" ht="3.75" customHeight="1"/>
    <row r="3293" spans="2:38" ht="1.5" customHeight="1">
      <c r="B3293" s="2454" t="s">
        <v>2635</v>
      </c>
      <c r="C3293" s="2454"/>
      <c r="D3293" s="2454"/>
      <c r="G3293" s="2455" t="s">
        <v>2367</v>
      </c>
      <c r="H3293" s="2455"/>
      <c r="I3293" s="2455"/>
      <c r="J3293" s="2455"/>
      <c r="K3293" s="2455"/>
      <c r="L3293" s="2455"/>
      <c r="M3293" s="2455"/>
      <c r="N3293" s="2455"/>
      <c r="O3293" s="2455"/>
      <c r="P3293" s="2455"/>
      <c r="T3293" s="2456">
        <v>832</v>
      </c>
      <c r="V3293" s="2457">
        <v>2007</v>
      </c>
      <c r="X3293" s="2457">
        <v>1</v>
      </c>
      <c r="Z3293" s="2451">
        <v>5700000</v>
      </c>
      <c r="AA3293" s="2451"/>
      <c r="AB3293" s="2451"/>
      <c r="AC3293" s="2452" t="s">
        <v>1914</v>
      </c>
      <c r="AD3293" s="2452" t="s">
        <v>596</v>
      </c>
      <c r="AE3293" s="2452"/>
      <c r="AF3293" s="2452"/>
      <c r="AG3293" s="2452"/>
      <c r="AJ3293" s="2455" t="s">
        <v>2199</v>
      </c>
      <c r="AK3293" s="2455"/>
      <c r="AL3293" s="2455"/>
    </row>
    <row r="3294" spans="2:38" ht="7.5" customHeight="1">
      <c r="B3294" s="2454"/>
      <c r="C3294" s="2454"/>
      <c r="D3294" s="2454"/>
      <c r="G3294" s="2455"/>
      <c r="H3294" s="2455"/>
      <c r="I3294" s="2455"/>
      <c r="J3294" s="2455"/>
      <c r="K3294" s="2455"/>
      <c r="L3294" s="2455"/>
      <c r="M3294" s="2455"/>
      <c r="N3294" s="2455"/>
      <c r="O3294" s="2455"/>
      <c r="P3294" s="2455"/>
      <c r="R3294" s="2452" t="s">
        <v>2637</v>
      </c>
      <c r="T3294" s="2456"/>
      <c r="V3294" s="2457"/>
      <c r="X3294" s="2457"/>
      <c r="Z3294" s="2451"/>
      <c r="AA3294" s="2451"/>
      <c r="AB3294" s="2451"/>
      <c r="AC3294" s="2452"/>
      <c r="AD3294" s="2452"/>
      <c r="AE3294" s="2452"/>
      <c r="AF3294" s="2452"/>
      <c r="AG3294" s="2452"/>
      <c r="AJ3294" s="2455"/>
      <c r="AK3294" s="2455"/>
      <c r="AL3294" s="2455"/>
    </row>
    <row r="3295" spans="2:38" ht="6.75" customHeight="1">
      <c r="B3295" s="2454"/>
      <c r="C3295" s="2454"/>
      <c r="D3295" s="2454"/>
      <c r="G3295" s="2455"/>
      <c r="H3295" s="2455"/>
      <c r="I3295" s="2455"/>
      <c r="J3295" s="2455"/>
      <c r="K3295" s="2455"/>
      <c r="L3295" s="2455"/>
      <c r="M3295" s="2455"/>
      <c r="N3295" s="2455"/>
      <c r="O3295" s="2455"/>
      <c r="P3295" s="2455"/>
      <c r="R3295" s="2452"/>
      <c r="Z3295" s="2451"/>
      <c r="AA3295" s="2451"/>
      <c r="AB3295" s="2451"/>
    </row>
    <row r="3296" spans="2:38" ht="3.75" customHeight="1"/>
    <row r="3297" spans="2:38" ht="1.5" customHeight="1">
      <c r="B3297" s="2454" t="s">
        <v>2635</v>
      </c>
      <c r="C3297" s="2454"/>
      <c r="D3297" s="2454"/>
      <c r="G3297" s="2455" t="s">
        <v>2367</v>
      </c>
      <c r="H3297" s="2455"/>
      <c r="I3297" s="2455"/>
      <c r="J3297" s="2455"/>
      <c r="K3297" s="2455"/>
      <c r="L3297" s="2455"/>
      <c r="M3297" s="2455"/>
      <c r="N3297" s="2455"/>
      <c r="O3297" s="2455"/>
      <c r="P3297" s="2455"/>
      <c r="T3297" s="2456">
        <v>833</v>
      </c>
      <c r="V3297" s="2457">
        <v>2010</v>
      </c>
      <c r="X3297" s="2457">
        <v>1</v>
      </c>
      <c r="Z3297" s="2451">
        <v>1488300</v>
      </c>
      <c r="AA3297" s="2451"/>
      <c r="AB3297" s="2451"/>
      <c r="AC3297" s="2452" t="s">
        <v>13</v>
      </c>
      <c r="AD3297" s="2452" t="s">
        <v>1817</v>
      </c>
      <c r="AE3297" s="2452"/>
      <c r="AF3297" s="2452"/>
      <c r="AG3297" s="2452"/>
      <c r="AI3297" s="2452" t="s">
        <v>12</v>
      </c>
      <c r="AJ3297" s="2455" t="s">
        <v>12</v>
      </c>
      <c r="AK3297" s="2455"/>
      <c r="AL3297" s="2455"/>
    </row>
    <row r="3298" spans="2:38" ht="7.5" customHeight="1">
      <c r="B3298" s="2454"/>
      <c r="C3298" s="2454"/>
      <c r="D3298" s="2454"/>
      <c r="G3298" s="2455"/>
      <c r="H3298" s="2455"/>
      <c r="I3298" s="2455"/>
      <c r="J3298" s="2455"/>
      <c r="K3298" s="2455"/>
      <c r="L3298" s="2455"/>
      <c r="M3298" s="2455"/>
      <c r="N3298" s="2455"/>
      <c r="O3298" s="2455"/>
      <c r="P3298" s="2455"/>
      <c r="R3298" s="2452" t="s">
        <v>2638</v>
      </c>
      <c r="T3298" s="2456"/>
      <c r="V3298" s="2457"/>
      <c r="X3298" s="2457"/>
      <c r="Z3298" s="2451"/>
      <c r="AA3298" s="2451"/>
      <c r="AB3298" s="2451"/>
      <c r="AC3298" s="2452"/>
      <c r="AD3298" s="2452"/>
      <c r="AE3298" s="2452"/>
      <c r="AF3298" s="2452"/>
      <c r="AG3298" s="2452"/>
      <c r="AI3298" s="2452"/>
      <c r="AJ3298" s="2455"/>
      <c r="AK3298" s="2455"/>
      <c r="AL3298" s="2455"/>
    </row>
    <row r="3299" spans="2:38" ht="6.75" customHeight="1">
      <c r="B3299" s="2454"/>
      <c r="C3299" s="2454"/>
      <c r="D3299" s="2454"/>
      <c r="G3299" s="2455"/>
      <c r="H3299" s="2455"/>
      <c r="I3299" s="2455"/>
      <c r="J3299" s="2455"/>
      <c r="K3299" s="2455"/>
      <c r="L3299" s="2455"/>
      <c r="M3299" s="2455"/>
      <c r="N3299" s="2455"/>
      <c r="O3299" s="2455"/>
      <c r="P3299" s="2455"/>
      <c r="R3299" s="2452"/>
      <c r="Z3299" s="2451"/>
      <c r="AA3299" s="2451"/>
      <c r="AB3299" s="2451"/>
    </row>
    <row r="3300" spans="2:38" ht="3.75" customHeight="1"/>
    <row r="3301" spans="2:38" ht="1.5" customHeight="1">
      <c r="B3301" s="2454" t="s">
        <v>2635</v>
      </c>
      <c r="C3301" s="2454"/>
      <c r="D3301" s="2454"/>
      <c r="G3301" s="2455" t="s">
        <v>2367</v>
      </c>
      <c r="H3301" s="2455"/>
      <c r="I3301" s="2455"/>
      <c r="J3301" s="2455"/>
      <c r="K3301" s="2455"/>
      <c r="L3301" s="2455"/>
      <c r="M3301" s="2455"/>
      <c r="N3301" s="2455"/>
      <c r="O3301" s="2455"/>
      <c r="P3301" s="2455"/>
      <c r="T3301" s="2456">
        <v>834</v>
      </c>
      <c r="V3301" s="2457">
        <v>2010</v>
      </c>
      <c r="X3301" s="2457">
        <v>1</v>
      </c>
      <c r="Z3301" s="2451">
        <v>1488300</v>
      </c>
      <c r="AA3301" s="2451"/>
      <c r="AB3301" s="2451"/>
      <c r="AC3301" s="2452" t="s">
        <v>13</v>
      </c>
      <c r="AD3301" s="2452" t="s">
        <v>1817</v>
      </c>
      <c r="AE3301" s="2452"/>
      <c r="AF3301" s="2452"/>
      <c r="AG3301" s="2452"/>
      <c r="AI3301" s="2452" t="s">
        <v>12</v>
      </c>
      <c r="AJ3301" s="2455" t="s">
        <v>12</v>
      </c>
      <c r="AK3301" s="2455"/>
      <c r="AL3301" s="2455"/>
    </row>
    <row r="3302" spans="2:38" ht="7.5" customHeight="1">
      <c r="B3302" s="2454"/>
      <c r="C3302" s="2454"/>
      <c r="D3302" s="2454"/>
      <c r="G3302" s="2455"/>
      <c r="H3302" s="2455"/>
      <c r="I3302" s="2455"/>
      <c r="J3302" s="2455"/>
      <c r="K3302" s="2455"/>
      <c r="L3302" s="2455"/>
      <c r="M3302" s="2455"/>
      <c r="N3302" s="2455"/>
      <c r="O3302" s="2455"/>
      <c r="P3302" s="2455"/>
      <c r="R3302" s="2452" t="s">
        <v>2638</v>
      </c>
      <c r="T3302" s="2456"/>
      <c r="V3302" s="2457"/>
      <c r="X3302" s="2457"/>
      <c r="Z3302" s="2451"/>
      <c r="AA3302" s="2451"/>
      <c r="AB3302" s="2451"/>
      <c r="AC3302" s="2452"/>
      <c r="AD3302" s="2452"/>
      <c r="AE3302" s="2452"/>
      <c r="AF3302" s="2452"/>
      <c r="AG3302" s="2452"/>
      <c r="AI3302" s="2452"/>
      <c r="AJ3302" s="2455"/>
      <c r="AK3302" s="2455"/>
      <c r="AL3302" s="2455"/>
    </row>
    <row r="3303" spans="2:38" ht="6.75" customHeight="1">
      <c r="B3303" s="2454"/>
      <c r="C3303" s="2454"/>
      <c r="D3303" s="2454"/>
      <c r="G3303" s="2455"/>
      <c r="H3303" s="2455"/>
      <c r="I3303" s="2455"/>
      <c r="J3303" s="2455"/>
      <c r="K3303" s="2455"/>
      <c r="L3303" s="2455"/>
      <c r="M3303" s="2455"/>
      <c r="N3303" s="2455"/>
      <c r="O3303" s="2455"/>
      <c r="P3303" s="2455"/>
      <c r="R3303" s="2452"/>
      <c r="Z3303" s="2451"/>
      <c r="AA3303" s="2451"/>
      <c r="AB3303" s="2451"/>
    </row>
    <row r="3304" spans="2:38" ht="3.75" customHeight="1"/>
    <row r="3305" spans="2:38" ht="1.5" customHeight="1">
      <c r="B3305" s="2454" t="s">
        <v>2635</v>
      </c>
      <c r="C3305" s="2454"/>
      <c r="D3305" s="2454"/>
      <c r="G3305" s="2455" t="s">
        <v>2367</v>
      </c>
      <c r="H3305" s="2455"/>
      <c r="I3305" s="2455"/>
      <c r="J3305" s="2455"/>
      <c r="K3305" s="2455"/>
      <c r="L3305" s="2455"/>
      <c r="M3305" s="2455"/>
      <c r="N3305" s="2455"/>
      <c r="O3305" s="2455"/>
      <c r="P3305" s="2455"/>
      <c r="T3305" s="2456">
        <v>835</v>
      </c>
      <c r="V3305" s="2457">
        <v>2008</v>
      </c>
      <c r="X3305" s="2457">
        <v>1</v>
      </c>
      <c r="Z3305" s="2451">
        <v>1727000</v>
      </c>
      <c r="AA3305" s="2451"/>
      <c r="AB3305" s="2451"/>
      <c r="AC3305" s="2452" t="s">
        <v>13</v>
      </c>
      <c r="AD3305" s="2452" t="s">
        <v>1817</v>
      </c>
      <c r="AE3305" s="2452"/>
      <c r="AF3305" s="2452"/>
      <c r="AG3305" s="2452"/>
      <c r="AI3305" s="2452" t="s">
        <v>12</v>
      </c>
      <c r="AJ3305" s="2455" t="s">
        <v>12</v>
      </c>
      <c r="AK3305" s="2455"/>
      <c r="AL3305" s="2455"/>
    </row>
    <row r="3306" spans="2:38" ht="7.5" customHeight="1">
      <c r="B3306" s="2454"/>
      <c r="C3306" s="2454"/>
      <c r="D3306" s="2454"/>
      <c r="G3306" s="2455"/>
      <c r="H3306" s="2455"/>
      <c r="I3306" s="2455"/>
      <c r="J3306" s="2455"/>
      <c r="K3306" s="2455"/>
      <c r="L3306" s="2455"/>
      <c r="M3306" s="2455"/>
      <c r="N3306" s="2455"/>
      <c r="O3306" s="2455"/>
      <c r="P3306" s="2455"/>
      <c r="R3306" s="2452" t="s">
        <v>2638</v>
      </c>
      <c r="T3306" s="2456"/>
      <c r="V3306" s="2457"/>
      <c r="X3306" s="2457"/>
      <c r="Z3306" s="2451"/>
      <c r="AA3306" s="2451"/>
      <c r="AB3306" s="2451"/>
      <c r="AC3306" s="2452"/>
      <c r="AD3306" s="2452"/>
      <c r="AE3306" s="2452"/>
      <c r="AF3306" s="2452"/>
      <c r="AG3306" s="2452"/>
      <c r="AI3306" s="2452"/>
      <c r="AJ3306" s="2455"/>
      <c r="AK3306" s="2455"/>
      <c r="AL3306" s="2455"/>
    </row>
    <row r="3307" spans="2:38" ht="6.75" customHeight="1">
      <c r="B3307" s="2454"/>
      <c r="C3307" s="2454"/>
      <c r="D3307" s="2454"/>
      <c r="G3307" s="2455"/>
      <c r="H3307" s="2455"/>
      <c r="I3307" s="2455"/>
      <c r="J3307" s="2455"/>
      <c r="K3307" s="2455"/>
      <c r="L3307" s="2455"/>
      <c r="M3307" s="2455"/>
      <c r="N3307" s="2455"/>
      <c r="O3307" s="2455"/>
      <c r="P3307" s="2455"/>
      <c r="R3307" s="2452"/>
      <c r="Z3307" s="2451"/>
      <c r="AA3307" s="2451"/>
      <c r="AB3307" s="2451"/>
    </row>
    <row r="3308" spans="2:38" ht="3.75" customHeight="1"/>
    <row r="3309" spans="2:38" ht="1.5" customHeight="1">
      <c r="B3309" s="2454" t="s">
        <v>2635</v>
      </c>
      <c r="C3309" s="2454"/>
      <c r="D3309" s="2454"/>
      <c r="G3309" s="2455" t="s">
        <v>2367</v>
      </c>
      <c r="H3309" s="2455"/>
      <c r="I3309" s="2455"/>
      <c r="J3309" s="2455"/>
      <c r="K3309" s="2455"/>
      <c r="L3309" s="2455"/>
      <c r="M3309" s="2455"/>
      <c r="N3309" s="2455"/>
      <c r="O3309" s="2455"/>
      <c r="P3309" s="2455"/>
      <c r="T3309" s="2456">
        <v>836</v>
      </c>
      <c r="V3309" s="2457">
        <v>2008</v>
      </c>
      <c r="X3309" s="2457">
        <v>1</v>
      </c>
      <c r="Z3309" s="2451">
        <v>1727000</v>
      </c>
      <c r="AA3309" s="2451"/>
      <c r="AB3309" s="2451"/>
      <c r="AC3309" s="2452" t="s">
        <v>13</v>
      </c>
      <c r="AD3309" s="2452" t="s">
        <v>1817</v>
      </c>
      <c r="AE3309" s="2452"/>
      <c r="AF3309" s="2452"/>
      <c r="AG3309" s="2452"/>
      <c r="AI3309" s="2452" t="s">
        <v>12</v>
      </c>
      <c r="AJ3309" s="2455" t="s">
        <v>12</v>
      </c>
      <c r="AK3309" s="2455"/>
      <c r="AL3309" s="2455"/>
    </row>
    <row r="3310" spans="2:38" ht="7.5" customHeight="1">
      <c r="B3310" s="2454"/>
      <c r="C3310" s="2454"/>
      <c r="D3310" s="2454"/>
      <c r="G3310" s="2455"/>
      <c r="H3310" s="2455"/>
      <c r="I3310" s="2455"/>
      <c r="J3310" s="2455"/>
      <c r="K3310" s="2455"/>
      <c r="L3310" s="2455"/>
      <c r="M3310" s="2455"/>
      <c r="N3310" s="2455"/>
      <c r="O3310" s="2455"/>
      <c r="P3310" s="2455"/>
      <c r="R3310" s="2452" t="s">
        <v>2638</v>
      </c>
      <c r="T3310" s="2456"/>
      <c r="V3310" s="2457"/>
      <c r="X3310" s="2457"/>
      <c r="Z3310" s="2451"/>
      <c r="AA3310" s="2451"/>
      <c r="AB3310" s="2451"/>
      <c r="AC3310" s="2452"/>
      <c r="AD3310" s="2452"/>
      <c r="AE3310" s="2452"/>
      <c r="AF3310" s="2452"/>
      <c r="AG3310" s="2452"/>
      <c r="AI3310" s="2452"/>
      <c r="AJ3310" s="2455"/>
      <c r="AK3310" s="2455"/>
      <c r="AL3310" s="2455"/>
    </row>
    <row r="3311" spans="2:38" ht="6.75" customHeight="1">
      <c r="B3311" s="2454"/>
      <c r="C3311" s="2454"/>
      <c r="D3311" s="2454"/>
      <c r="G3311" s="2455"/>
      <c r="H3311" s="2455"/>
      <c r="I3311" s="2455"/>
      <c r="J3311" s="2455"/>
      <c r="K3311" s="2455"/>
      <c r="L3311" s="2455"/>
      <c r="M3311" s="2455"/>
      <c r="N3311" s="2455"/>
      <c r="O3311" s="2455"/>
      <c r="P3311" s="2455"/>
      <c r="R3311" s="2452"/>
      <c r="Z3311" s="2451"/>
      <c r="AA3311" s="2451"/>
      <c r="AB3311" s="2451"/>
    </row>
    <row r="3312" spans="2:38" ht="3.75" customHeight="1"/>
    <row r="3313" spans="2:38" ht="1.5" customHeight="1">
      <c r="B3313" s="2454" t="s">
        <v>2635</v>
      </c>
      <c r="C3313" s="2454"/>
      <c r="D3313" s="2454"/>
      <c r="G3313" s="2455" t="s">
        <v>2367</v>
      </c>
      <c r="H3313" s="2455"/>
      <c r="I3313" s="2455"/>
      <c r="J3313" s="2455"/>
      <c r="K3313" s="2455"/>
      <c r="L3313" s="2455"/>
      <c r="M3313" s="2455"/>
      <c r="N3313" s="2455"/>
      <c r="O3313" s="2455"/>
      <c r="P3313" s="2455"/>
      <c r="T3313" s="2456">
        <v>837</v>
      </c>
      <c r="V3313" s="2457">
        <v>2010</v>
      </c>
      <c r="X3313" s="2457">
        <v>1</v>
      </c>
      <c r="Z3313" s="2451">
        <v>1980000</v>
      </c>
      <c r="AA3313" s="2451"/>
      <c r="AB3313" s="2451"/>
      <c r="AC3313" s="2452" t="s">
        <v>1914</v>
      </c>
      <c r="AD3313" s="2452" t="s">
        <v>1817</v>
      </c>
      <c r="AE3313" s="2452"/>
      <c r="AF3313" s="2452"/>
      <c r="AG3313" s="2452"/>
      <c r="AJ3313" s="2455" t="s">
        <v>2199</v>
      </c>
      <c r="AK3313" s="2455"/>
      <c r="AL3313" s="2455"/>
    </row>
    <row r="3314" spans="2:38" ht="7.5" customHeight="1">
      <c r="B3314" s="2454"/>
      <c r="C3314" s="2454"/>
      <c r="D3314" s="2454"/>
      <c r="G3314" s="2455"/>
      <c r="H3314" s="2455"/>
      <c r="I3314" s="2455"/>
      <c r="J3314" s="2455"/>
      <c r="K3314" s="2455"/>
      <c r="L3314" s="2455"/>
      <c r="M3314" s="2455"/>
      <c r="N3314" s="2455"/>
      <c r="O3314" s="2455"/>
      <c r="P3314" s="2455"/>
      <c r="R3314" s="2452" t="s">
        <v>2638</v>
      </c>
      <c r="T3314" s="2456"/>
      <c r="V3314" s="2457"/>
      <c r="X3314" s="2457"/>
      <c r="Z3314" s="2451"/>
      <c r="AA3314" s="2451"/>
      <c r="AB3314" s="2451"/>
      <c r="AC3314" s="2452"/>
      <c r="AD3314" s="2452"/>
      <c r="AE3314" s="2452"/>
      <c r="AF3314" s="2452"/>
      <c r="AG3314" s="2452"/>
      <c r="AJ3314" s="2455"/>
      <c r="AK3314" s="2455"/>
      <c r="AL3314" s="2455"/>
    </row>
    <row r="3315" spans="2:38" ht="6.75" customHeight="1">
      <c r="B3315" s="2454"/>
      <c r="C3315" s="2454"/>
      <c r="D3315" s="2454"/>
      <c r="G3315" s="2455"/>
      <c r="H3315" s="2455"/>
      <c r="I3315" s="2455"/>
      <c r="J3315" s="2455"/>
      <c r="K3315" s="2455"/>
      <c r="L3315" s="2455"/>
      <c r="M3315" s="2455"/>
      <c r="N3315" s="2455"/>
      <c r="O3315" s="2455"/>
      <c r="P3315" s="2455"/>
      <c r="R3315" s="2452"/>
      <c r="Z3315" s="2451"/>
      <c r="AA3315" s="2451"/>
      <c r="AB3315" s="2451"/>
    </row>
    <row r="3316" spans="2:38" ht="3.75" customHeight="1"/>
    <row r="3317" spans="2:38" ht="1.5" customHeight="1">
      <c r="B3317" s="2454" t="s">
        <v>2635</v>
      </c>
      <c r="C3317" s="2454"/>
      <c r="D3317" s="2454"/>
      <c r="G3317" s="2455" t="s">
        <v>2367</v>
      </c>
      <c r="H3317" s="2455"/>
      <c r="I3317" s="2455"/>
      <c r="J3317" s="2455"/>
      <c r="K3317" s="2455"/>
      <c r="L3317" s="2455"/>
      <c r="M3317" s="2455"/>
      <c r="N3317" s="2455"/>
      <c r="O3317" s="2455"/>
      <c r="P3317" s="2455"/>
      <c r="T3317" s="2456">
        <v>838</v>
      </c>
      <c r="V3317" s="2457">
        <v>2010</v>
      </c>
      <c r="X3317" s="2457">
        <v>1</v>
      </c>
      <c r="Z3317" s="2451">
        <v>1980000</v>
      </c>
      <c r="AA3317" s="2451"/>
      <c r="AB3317" s="2451"/>
      <c r="AC3317" s="2452" t="s">
        <v>1914</v>
      </c>
      <c r="AD3317" s="2452" t="s">
        <v>1817</v>
      </c>
      <c r="AE3317" s="2452"/>
      <c r="AF3317" s="2452"/>
      <c r="AG3317" s="2452"/>
      <c r="AJ3317" s="2455" t="s">
        <v>2199</v>
      </c>
      <c r="AK3317" s="2455"/>
      <c r="AL3317" s="2455"/>
    </row>
    <row r="3318" spans="2:38" ht="7.5" customHeight="1">
      <c r="B3318" s="2454"/>
      <c r="C3318" s="2454"/>
      <c r="D3318" s="2454"/>
      <c r="G3318" s="2455"/>
      <c r="H3318" s="2455"/>
      <c r="I3318" s="2455"/>
      <c r="J3318" s="2455"/>
      <c r="K3318" s="2455"/>
      <c r="L3318" s="2455"/>
      <c r="M3318" s="2455"/>
      <c r="N3318" s="2455"/>
      <c r="O3318" s="2455"/>
      <c r="P3318" s="2455"/>
      <c r="R3318" s="2452" t="s">
        <v>2638</v>
      </c>
      <c r="T3318" s="2456"/>
      <c r="V3318" s="2457"/>
      <c r="X3318" s="2457"/>
      <c r="Z3318" s="2451"/>
      <c r="AA3318" s="2451"/>
      <c r="AB3318" s="2451"/>
      <c r="AC3318" s="2452"/>
      <c r="AD3318" s="2452"/>
      <c r="AE3318" s="2452"/>
      <c r="AF3318" s="2452"/>
      <c r="AG3318" s="2452"/>
      <c r="AJ3318" s="2455"/>
      <c r="AK3318" s="2455"/>
      <c r="AL3318" s="2455"/>
    </row>
    <row r="3319" spans="2:38" ht="6.75" customHeight="1">
      <c r="B3319" s="2454"/>
      <c r="C3319" s="2454"/>
      <c r="D3319" s="2454"/>
      <c r="G3319" s="2455"/>
      <c r="H3319" s="2455"/>
      <c r="I3319" s="2455"/>
      <c r="J3319" s="2455"/>
      <c r="K3319" s="2455"/>
      <c r="L3319" s="2455"/>
      <c r="M3319" s="2455"/>
      <c r="N3319" s="2455"/>
      <c r="O3319" s="2455"/>
      <c r="P3319" s="2455"/>
      <c r="R3319" s="2452"/>
      <c r="Z3319" s="2451"/>
      <c r="AA3319" s="2451"/>
      <c r="AB3319" s="2451"/>
    </row>
    <row r="3320" spans="2:38" ht="3.75" customHeight="1"/>
    <row r="3321" spans="2:38" ht="1.5" customHeight="1">
      <c r="B3321" s="2454" t="s">
        <v>2635</v>
      </c>
      <c r="C3321" s="2454"/>
      <c r="D3321" s="2454"/>
      <c r="G3321" s="2455" t="s">
        <v>2367</v>
      </c>
      <c r="H3321" s="2455"/>
      <c r="I3321" s="2455"/>
      <c r="J3321" s="2455"/>
      <c r="K3321" s="2455"/>
      <c r="L3321" s="2455"/>
      <c r="M3321" s="2455"/>
      <c r="N3321" s="2455"/>
      <c r="O3321" s="2455"/>
      <c r="P3321" s="2455"/>
      <c r="T3321" s="2456">
        <v>839</v>
      </c>
      <c r="V3321" s="2457">
        <v>2010</v>
      </c>
      <c r="X3321" s="2457">
        <v>1</v>
      </c>
      <c r="Z3321" s="2451">
        <v>1760000</v>
      </c>
      <c r="AA3321" s="2451"/>
      <c r="AB3321" s="2451"/>
      <c r="AC3321" s="2452" t="s">
        <v>1914</v>
      </c>
      <c r="AD3321" s="2452" t="s">
        <v>1817</v>
      </c>
      <c r="AE3321" s="2452"/>
      <c r="AF3321" s="2452"/>
      <c r="AG3321" s="2452"/>
      <c r="AJ3321" s="2455" t="s">
        <v>2199</v>
      </c>
      <c r="AK3321" s="2455"/>
      <c r="AL3321" s="2455"/>
    </row>
    <row r="3322" spans="2:38" ht="7.5" customHeight="1">
      <c r="B3322" s="2454"/>
      <c r="C3322" s="2454"/>
      <c r="D3322" s="2454"/>
      <c r="G3322" s="2455"/>
      <c r="H3322" s="2455"/>
      <c r="I3322" s="2455"/>
      <c r="J3322" s="2455"/>
      <c r="K3322" s="2455"/>
      <c r="L3322" s="2455"/>
      <c r="M3322" s="2455"/>
      <c r="N3322" s="2455"/>
      <c r="O3322" s="2455"/>
      <c r="P3322" s="2455"/>
      <c r="R3322" s="2452" t="s">
        <v>2638</v>
      </c>
      <c r="T3322" s="2456"/>
      <c r="V3322" s="2457"/>
      <c r="X3322" s="2457"/>
      <c r="Z3322" s="2451"/>
      <c r="AA3322" s="2451"/>
      <c r="AB3322" s="2451"/>
      <c r="AC3322" s="2452"/>
      <c r="AD3322" s="2452"/>
      <c r="AE3322" s="2452"/>
      <c r="AF3322" s="2452"/>
      <c r="AG3322" s="2452"/>
      <c r="AJ3322" s="2455"/>
      <c r="AK3322" s="2455"/>
      <c r="AL3322" s="2455"/>
    </row>
    <row r="3323" spans="2:38" ht="6.75" customHeight="1">
      <c r="B3323" s="2454"/>
      <c r="C3323" s="2454"/>
      <c r="D3323" s="2454"/>
      <c r="G3323" s="2455"/>
      <c r="H3323" s="2455"/>
      <c r="I3323" s="2455"/>
      <c r="J3323" s="2455"/>
      <c r="K3323" s="2455"/>
      <c r="L3323" s="2455"/>
      <c r="M3323" s="2455"/>
      <c r="N3323" s="2455"/>
      <c r="O3323" s="2455"/>
      <c r="P3323" s="2455"/>
      <c r="R3323" s="2452"/>
      <c r="Z3323" s="2451"/>
      <c r="AA3323" s="2451"/>
      <c r="AB3323" s="2451"/>
    </row>
    <row r="3324" spans="2:38" ht="3.75" customHeight="1"/>
    <row r="3325" spans="2:38" ht="1.5" customHeight="1">
      <c r="B3325" s="2454" t="s">
        <v>2635</v>
      </c>
      <c r="C3325" s="2454"/>
      <c r="D3325" s="2454"/>
      <c r="G3325" s="2455" t="s">
        <v>2367</v>
      </c>
      <c r="H3325" s="2455"/>
      <c r="I3325" s="2455"/>
      <c r="J3325" s="2455"/>
      <c r="K3325" s="2455"/>
      <c r="L3325" s="2455"/>
      <c r="M3325" s="2455"/>
      <c r="N3325" s="2455"/>
      <c r="O3325" s="2455"/>
      <c r="P3325" s="2455"/>
      <c r="T3325" s="2456">
        <v>840</v>
      </c>
      <c r="V3325" s="2457">
        <v>2011</v>
      </c>
      <c r="X3325" s="2457">
        <v>1</v>
      </c>
      <c r="Z3325" s="2451">
        <v>4600000</v>
      </c>
      <c r="AA3325" s="2451"/>
      <c r="AB3325" s="2451"/>
      <c r="AC3325" s="2452" t="s">
        <v>13</v>
      </c>
      <c r="AD3325" s="2452" t="s">
        <v>1817</v>
      </c>
      <c r="AE3325" s="2452"/>
      <c r="AF3325" s="2452"/>
      <c r="AG3325" s="2452"/>
      <c r="AI3325" s="2452" t="s">
        <v>12</v>
      </c>
      <c r="AJ3325" s="2455" t="s">
        <v>12</v>
      </c>
      <c r="AK3325" s="2455"/>
      <c r="AL3325" s="2455"/>
    </row>
    <row r="3326" spans="2:38" ht="7.5" customHeight="1">
      <c r="B3326" s="2454"/>
      <c r="C3326" s="2454"/>
      <c r="D3326" s="2454"/>
      <c r="G3326" s="2455"/>
      <c r="H3326" s="2455"/>
      <c r="I3326" s="2455"/>
      <c r="J3326" s="2455"/>
      <c r="K3326" s="2455"/>
      <c r="L3326" s="2455"/>
      <c r="M3326" s="2455"/>
      <c r="N3326" s="2455"/>
      <c r="O3326" s="2455"/>
      <c r="P3326" s="2455"/>
      <c r="R3326" s="2452" t="s">
        <v>1863</v>
      </c>
      <c r="T3326" s="2456"/>
      <c r="V3326" s="2457"/>
      <c r="X3326" s="2457"/>
      <c r="Z3326" s="2451"/>
      <c r="AA3326" s="2451"/>
      <c r="AB3326" s="2451"/>
      <c r="AC3326" s="2452"/>
      <c r="AD3326" s="2452"/>
      <c r="AE3326" s="2452"/>
      <c r="AF3326" s="2452"/>
      <c r="AG3326" s="2452"/>
      <c r="AI3326" s="2452"/>
      <c r="AJ3326" s="2455"/>
      <c r="AK3326" s="2455"/>
      <c r="AL3326" s="2455"/>
    </row>
    <row r="3327" spans="2:38" ht="6.75" customHeight="1">
      <c r="B3327" s="2454"/>
      <c r="C3327" s="2454"/>
      <c r="D3327" s="2454"/>
      <c r="G3327" s="2455"/>
      <c r="H3327" s="2455"/>
      <c r="I3327" s="2455"/>
      <c r="J3327" s="2455"/>
      <c r="K3327" s="2455"/>
      <c r="L3327" s="2455"/>
      <c r="M3327" s="2455"/>
      <c r="N3327" s="2455"/>
      <c r="O3327" s="2455"/>
      <c r="P3327" s="2455"/>
      <c r="R3327" s="2452"/>
      <c r="Z3327" s="2451"/>
      <c r="AA3327" s="2451"/>
      <c r="AB3327" s="2451"/>
    </row>
    <row r="3328" spans="2:38" ht="1.5" customHeight="1">
      <c r="B3328" s="2454" t="s">
        <v>2635</v>
      </c>
      <c r="C3328" s="2454"/>
      <c r="D3328" s="2454"/>
      <c r="G3328" s="2455" t="s">
        <v>2367</v>
      </c>
      <c r="H3328" s="2455"/>
      <c r="I3328" s="2455"/>
      <c r="J3328" s="2455"/>
      <c r="K3328" s="2455"/>
      <c r="L3328" s="2455"/>
      <c r="M3328" s="2455"/>
      <c r="N3328" s="2455"/>
      <c r="O3328" s="2455"/>
      <c r="P3328" s="2455"/>
      <c r="T3328" s="2456">
        <v>841</v>
      </c>
      <c r="V3328" s="2457">
        <v>2011</v>
      </c>
      <c r="X3328" s="2457">
        <v>1</v>
      </c>
      <c r="Z3328" s="2451">
        <v>3000000</v>
      </c>
      <c r="AA3328" s="2451"/>
      <c r="AB3328" s="2451"/>
      <c r="AC3328" s="2452" t="s">
        <v>1914</v>
      </c>
      <c r="AD3328" s="2452" t="s">
        <v>1817</v>
      </c>
      <c r="AE3328" s="2452"/>
      <c r="AF3328" s="2452"/>
      <c r="AG3328" s="2452"/>
      <c r="AJ3328" s="2455" t="s">
        <v>2199</v>
      </c>
      <c r="AK3328" s="2455"/>
      <c r="AL3328" s="2455"/>
    </row>
    <row r="3329" spans="2:38" ht="7.5" customHeight="1">
      <c r="B3329" s="2454"/>
      <c r="C3329" s="2454"/>
      <c r="D3329" s="2454"/>
      <c r="G3329" s="2455"/>
      <c r="H3329" s="2455"/>
      <c r="I3329" s="2455"/>
      <c r="J3329" s="2455"/>
      <c r="K3329" s="2455"/>
      <c r="L3329" s="2455"/>
      <c r="M3329" s="2455"/>
      <c r="N3329" s="2455"/>
      <c r="O3329" s="2455"/>
      <c r="P3329" s="2455"/>
      <c r="R3329" s="2452" t="s">
        <v>1888</v>
      </c>
      <c r="T3329" s="2456"/>
      <c r="V3329" s="2457"/>
      <c r="X3329" s="2457"/>
      <c r="Z3329" s="2451"/>
      <c r="AA3329" s="2451"/>
      <c r="AB3329" s="2451"/>
      <c r="AC3329" s="2452"/>
      <c r="AD3329" s="2452"/>
      <c r="AE3329" s="2452"/>
      <c r="AF3329" s="2452"/>
      <c r="AG3329" s="2452"/>
      <c r="AJ3329" s="2455"/>
      <c r="AK3329" s="2455"/>
      <c r="AL3329" s="2455"/>
    </row>
    <row r="3330" spans="2:38" ht="6.75" customHeight="1">
      <c r="B3330" s="2454"/>
      <c r="C3330" s="2454"/>
      <c r="D3330" s="2454"/>
      <c r="G3330" s="2455"/>
      <c r="H3330" s="2455"/>
      <c r="I3330" s="2455"/>
      <c r="J3330" s="2455"/>
      <c r="K3330" s="2455"/>
      <c r="L3330" s="2455"/>
      <c r="M3330" s="2455"/>
      <c r="N3330" s="2455"/>
      <c r="O3330" s="2455"/>
      <c r="P3330" s="2455"/>
      <c r="R3330" s="2452"/>
      <c r="Z3330" s="2451"/>
      <c r="AA3330" s="2451"/>
      <c r="AB3330" s="2451"/>
    </row>
    <row r="3331" spans="2:38" ht="3.75" customHeight="1"/>
    <row r="3332" spans="2:38" ht="1.5" customHeight="1">
      <c r="B3332" s="2454" t="s">
        <v>2635</v>
      </c>
      <c r="C3332" s="2454"/>
      <c r="D3332" s="2454"/>
      <c r="G3332" s="2455" t="s">
        <v>2367</v>
      </c>
      <c r="H3332" s="2455"/>
      <c r="I3332" s="2455"/>
      <c r="J3332" s="2455"/>
      <c r="K3332" s="2455"/>
      <c r="L3332" s="2455"/>
      <c r="M3332" s="2455"/>
      <c r="N3332" s="2455"/>
      <c r="O3332" s="2455"/>
      <c r="P3332" s="2455"/>
      <c r="T3332" s="2456">
        <v>842</v>
      </c>
      <c r="V3332" s="2457">
        <v>2011</v>
      </c>
      <c r="X3332" s="2457">
        <v>1</v>
      </c>
      <c r="Z3332" s="2451">
        <v>3327500</v>
      </c>
      <c r="AA3332" s="2451"/>
      <c r="AB3332" s="2451"/>
      <c r="AC3332" s="2452" t="s">
        <v>13</v>
      </c>
      <c r="AD3332" s="2452" t="s">
        <v>1817</v>
      </c>
      <c r="AE3332" s="2452"/>
      <c r="AF3332" s="2452"/>
      <c r="AG3332" s="2452"/>
      <c r="AI3332" s="2452" t="s">
        <v>12</v>
      </c>
      <c r="AJ3332" s="2455" t="s">
        <v>2373</v>
      </c>
      <c r="AK3332" s="2455"/>
      <c r="AL3332" s="2455"/>
    </row>
    <row r="3333" spans="2:38" ht="7.5" customHeight="1">
      <c r="B3333" s="2454"/>
      <c r="C3333" s="2454"/>
      <c r="D3333" s="2454"/>
      <c r="G3333" s="2455"/>
      <c r="H3333" s="2455"/>
      <c r="I3333" s="2455"/>
      <c r="J3333" s="2455"/>
      <c r="K3333" s="2455"/>
      <c r="L3333" s="2455"/>
      <c r="M3333" s="2455"/>
      <c r="N3333" s="2455"/>
      <c r="O3333" s="2455"/>
      <c r="P3333" s="2455"/>
      <c r="R3333" s="2452" t="s">
        <v>2637</v>
      </c>
      <c r="T3333" s="2456"/>
      <c r="V3333" s="2457"/>
      <c r="X3333" s="2457"/>
      <c r="Z3333" s="2451"/>
      <c r="AA3333" s="2451"/>
      <c r="AB3333" s="2451"/>
      <c r="AC3333" s="2452"/>
      <c r="AD3333" s="2452"/>
      <c r="AE3333" s="2452"/>
      <c r="AF3333" s="2452"/>
      <c r="AG3333" s="2452"/>
      <c r="AI3333" s="2452"/>
      <c r="AJ3333" s="2455"/>
      <c r="AK3333" s="2455"/>
      <c r="AL3333" s="2455"/>
    </row>
    <row r="3334" spans="2:38" ht="6.75" customHeight="1">
      <c r="B3334" s="2454"/>
      <c r="C3334" s="2454"/>
      <c r="D3334" s="2454"/>
      <c r="G3334" s="2455"/>
      <c r="H3334" s="2455"/>
      <c r="I3334" s="2455"/>
      <c r="J3334" s="2455"/>
      <c r="K3334" s="2455"/>
      <c r="L3334" s="2455"/>
      <c r="M3334" s="2455"/>
      <c r="N3334" s="2455"/>
      <c r="O3334" s="2455"/>
      <c r="P3334" s="2455"/>
      <c r="R3334" s="2452"/>
      <c r="Z3334" s="2451"/>
      <c r="AA3334" s="2451"/>
      <c r="AB3334" s="2451"/>
    </row>
    <row r="3335" spans="2:38" ht="3.75" customHeight="1"/>
    <row r="3336" spans="2:38" ht="1.5" customHeight="1">
      <c r="B3336" s="2454" t="s">
        <v>2635</v>
      </c>
      <c r="C3336" s="2454"/>
      <c r="D3336" s="2454"/>
      <c r="G3336" s="2455" t="s">
        <v>2367</v>
      </c>
      <c r="H3336" s="2455"/>
      <c r="I3336" s="2455"/>
      <c r="J3336" s="2455"/>
      <c r="K3336" s="2455"/>
      <c r="L3336" s="2455"/>
      <c r="M3336" s="2455"/>
      <c r="N3336" s="2455"/>
      <c r="O3336" s="2455"/>
      <c r="P3336" s="2455"/>
      <c r="T3336" s="2456">
        <v>843</v>
      </c>
      <c r="V3336" s="2457">
        <v>2011</v>
      </c>
      <c r="X3336" s="2457">
        <v>1</v>
      </c>
      <c r="Z3336" s="2451">
        <v>7600000</v>
      </c>
      <c r="AA3336" s="2451"/>
      <c r="AB3336" s="2451"/>
      <c r="AC3336" s="2452" t="s">
        <v>1914</v>
      </c>
      <c r="AD3336" s="2452" t="s">
        <v>1817</v>
      </c>
      <c r="AE3336" s="2452"/>
      <c r="AF3336" s="2452"/>
      <c r="AG3336" s="2452"/>
      <c r="AJ3336" s="2455" t="s">
        <v>2375</v>
      </c>
      <c r="AK3336" s="2455"/>
      <c r="AL3336" s="2455"/>
    </row>
    <row r="3337" spans="2:38" ht="7.5" customHeight="1">
      <c r="B3337" s="2454"/>
      <c r="C3337" s="2454"/>
      <c r="D3337" s="2454"/>
      <c r="G3337" s="2455"/>
      <c r="H3337" s="2455"/>
      <c r="I3337" s="2455"/>
      <c r="J3337" s="2455"/>
      <c r="K3337" s="2455"/>
      <c r="L3337" s="2455"/>
      <c r="M3337" s="2455"/>
      <c r="N3337" s="2455"/>
      <c r="O3337" s="2455"/>
      <c r="P3337" s="2455"/>
      <c r="R3337" s="2452" t="s">
        <v>1863</v>
      </c>
      <c r="T3337" s="2456"/>
      <c r="V3337" s="2457"/>
      <c r="X3337" s="2457"/>
      <c r="Z3337" s="2451"/>
      <c r="AA3337" s="2451"/>
      <c r="AB3337" s="2451"/>
      <c r="AC3337" s="2452"/>
      <c r="AD3337" s="2452"/>
      <c r="AE3337" s="2452"/>
      <c r="AF3337" s="2452"/>
      <c r="AG3337" s="2452"/>
      <c r="AJ3337" s="2455"/>
      <c r="AK3337" s="2455"/>
      <c r="AL3337" s="2455"/>
    </row>
    <row r="3338" spans="2:38" ht="6.75" customHeight="1">
      <c r="B3338" s="2454"/>
      <c r="C3338" s="2454"/>
      <c r="D3338" s="2454"/>
      <c r="G3338" s="2455"/>
      <c r="H3338" s="2455"/>
      <c r="I3338" s="2455"/>
      <c r="J3338" s="2455"/>
      <c r="K3338" s="2455"/>
      <c r="L3338" s="2455"/>
      <c r="M3338" s="2455"/>
      <c r="N3338" s="2455"/>
      <c r="O3338" s="2455"/>
      <c r="P3338" s="2455"/>
      <c r="R3338" s="2452"/>
      <c r="Z3338" s="2451"/>
      <c r="AA3338" s="2451"/>
      <c r="AB3338" s="2451"/>
    </row>
    <row r="3339" spans="2:38" ht="3.75" customHeight="1"/>
    <row r="3340" spans="2:38" ht="1.5" customHeight="1">
      <c r="B3340" s="2454" t="s">
        <v>2635</v>
      </c>
      <c r="C3340" s="2454"/>
      <c r="D3340" s="2454"/>
      <c r="G3340" s="2455" t="s">
        <v>2367</v>
      </c>
      <c r="H3340" s="2455"/>
      <c r="I3340" s="2455"/>
      <c r="J3340" s="2455"/>
      <c r="K3340" s="2455"/>
      <c r="L3340" s="2455"/>
      <c r="M3340" s="2455"/>
      <c r="N3340" s="2455"/>
      <c r="O3340" s="2455"/>
      <c r="P3340" s="2455"/>
      <c r="T3340" s="2456">
        <v>844</v>
      </c>
      <c r="V3340" s="2457">
        <v>2012</v>
      </c>
      <c r="X3340" s="2457">
        <v>1</v>
      </c>
      <c r="Z3340" s="2451">
        <v>1500000</v>
      </c>
      <c r="AA3340" s="2451"/>
      <c r="AB3340" s="2451"/>
      <c r="AC3340" s="2452" t="s">
        <v>1914</v>
      </c>
      <c r="AD3340" s="2452" t="s">
        <v>1817</v>
      </c>
      <c r="AE3340" s="2452"/>
      <c r="AF3340" s="2452"/>
      <c r="AG3340" s="2452"/>
      <c r="AJ3340" s="2455" t="s">
        <v>2199</v>
      </c>
      <c r="AK3340" s="2455"/>
      <c r="AL3340" s="2455"/>
    </row>
    <row r="3341" spans="2:38" ht="7.5" customHeight="1">
      <c r="B3341" s="2454"/>
      <c r="C3341" s="2454"/>
      <c r="D3341" s="2454"/>
      <c r="G3341" s="2455"/>
      <c r="H3341" s="2455"/>
      <c r="I3341" s="2455"/>
      <c r="J3341" s="2455"/>
      <c r="K3341" s="2455"/>
      <c r="L3341" s="2455"/>
      <c r="M3341" s="2455"/>
      <c r="N3341" s="2455"/>
      <c r="O3341" s="2455"/>
      <c r="P3341" s="2455"/>
      <c r="R3341" s="2452" t="s">
        <v>2638</v>
      </c>
      <c r="T3341" s="2456"/>
      <c r="V3341" s="2457"/>
      <c r="X3341" s="2457"/>
      <c r="Z3341" s="2451"/>
      <c r="AA3341" s="2451"/>
      <c r="AB3341" s="2451"/>
      <c r="AC3341" s="2452"/>
      <c r="AD3341" s="2452"/>
      <c r="AE3341" s="2452"/>
      <c r="AF3341" s="2452"/>
      <c r="AG3341" s="2452"/>
      <c r="AJ3341" s="2455"/>
      <c r="AK3341" s="2455"/>
      <c r="AL3341" s="2455"/>
    </row>
    <row r="3342" spans="2:38" ht="6.75" customHeight="1">
      <c r="B3342" s="2454"/>
      <c r="C3342" s="2454"/>
      <c r="D3342" s="2454"/>
      <c r="G3342" s="2455"/>
      <c r="H3342" s="2455"/>
      <c r="I3342" s="2455"/>
      <c r="J3342" s="2455"/>
      <c r="K3342" s="2455"/>
      <c r="L3342" s="2455"/>
      <c r="M3342" s="2455"/>
      <c r="N3342" s="2455"/>
      <c r="O3342" s="2455"/>
      <c r="P3342" s="2455"/>
      <c r="R3342" s="2452"/>
      <c r="Z3342" s="2451"/>
      <c r="AA3342" s="2451"/>
      <c r="AB3342" s="2451"/>
    </row>
    <row r="3343" spans="2:38" ht="3.75" customHeight="1"/>
    <row r="3344" spans="2:38" ht="9.75" customHeight="1">
      <c r="B3344" s="2454" t="s">
        <v>2635</v>
      </c>
      <c r="C3344" s="2454"/>
      <c r="D3344" s="2454"/>
      <c r="G3344" s="2455" t="s">
        <v>2367</v>
      </c>
      <c r="H3344" s="2455"/>
      <c r="I3344" s="2455"/>
      <c r="J3344" s="2455"/>
      <c r="K3344" s="2455"/>
      <c r="L3344" s="2455"/>
      <c r="M3344" s="2455"/>
      <c r="N3344" s="2455"/>
      <c r="O3344" s="2455"/>
      <c r="P3344" s="2455"/>
      <c r="T3344" s="968">
        <v>845</v>
      </c>
      <c r="V3344" s="967">
        <v>2012</v>
      </c>
      <c r="X3344" s="967">
        <v>1</v>
      </c>
      <c r="Z3344" s="2451">
        <v>2792000</v>
      </c>
      <c r="AA3344" s="2451"/>
      <c r="AB3344" s="2451"/>
      <c r="AC3344" s="969" t="s">
        <v>1914</v>
      </c>
      <c r="AD3344" s="2452" t="s">
        <v>1817</v>
      </c>
      <c r="AE3344" s="2452"/>
      <c r="AF3344" s="2452"/>
      <c r="AG3344" s="2452"/>
      <c r="AJ3344" s="2455" t="s">
        <v>2199</v>
      </c>
      <c r="AK3344" s="2455"/>
      <c r="AL3344" s="2455"/>
    </row>
    <row r="3345" spans="2:38" ht="6.75" customHeight="1">
      <c r="B3345" s="2454"/>
      <c r="C3345" s="2454"/>
      <c r="D3345" s="2454"/>
      <c r="G3345" s="2455"/>
      <c r="H3345" s="2455"/>
      <c r="I3345" s="2455"/>
      <c r="J3345" s="2455"/>
      <c r="K3345" s="2455"/>
      <c r="L3345" s="2455"/>
      <c r="M3345" s="2455"/>
      <c r="N3345" s="2455"/>
      <c r="O3345" s="2455"/>
      <c r="P3345" s="2455"/>
      <c r="Z3345" s="2451"/>
      <c r="AA3345" s="2451"/>
      <c r="AB3345" s="2451"/>
    </row>
    <row r="3346" spans="2:38" ht="3.75" customHeight="1"/>
    <row r="3347" spans="2:38" ht="1.5" customHeight="1">
      <c r="B3347" s="2454" t="s">
        <v>2635</v>
      </c>
      <c r="C3347" s="2454"/>
      <c r="D3347" s="2454"/>
      <c r="G3347" s="2455" t="s">
        <v>2367</v>
      </c>
      <c r="H3347" s="2455"/>
      <c r="I3347" s="2455"/>
      <c r="J3347" s="2455"/>
      <c r="K3347" s="2455"/>
      <c r="L3347" s="2455"/>
      <c r="M3347" s="2455"/>
      <c r="N3347" s="2455"/>
      <c r="O3347" s="2455"/>
      <c r="P3347" s="2455"/>
      <c r="T3347" s="2456">
        <v>846</v>
      </c>
      <c r="V3347" s="2457">
        <v>2012</v>
      </c>
      <c r="X3347" s="2457">
        <v>1</v>
      </c>
      <c r="Z3347" s="2451">
        <v>2625000</v>
      </c>
      <c r="AA3347" s="2451"/>
      <c r="AB3347" s="2451"/>
      <c r="AC3347" s="2452" t="s">
        <v>13</v>
      </c>
      <c r="AD3347" s="2452" t="s">
        <v>1817</v>
      </c>
      <c r="AE3347" s="2452"/>
      <c r="AF3347" s="2452"/>
      <c r="AG3347" s="2452"/>
      <c r="AI3347" s="2452" t="s">
        <v>12</v>
      </c>
      <c r="AJ3347" s="2455" t="s">
        <v>12</v>
      </c>
      <c r="AK3347" s="2455"/>
      <c r="AL3347" s="2455"/>
    </row>
    <row r="3348" spans="2:38" ht="7.5" customHeight="1">
      <c r="B3348" s="2454"/>
      <c r="C3348" s="2454"/>
      <c r="D3348" s="2454"/>
      <c r="G3348" s="2455"/>
      <c r="H3348" s="2455"/>
      <c r="I3348" s="2455"/>
      <c r="J3348" s="2455"/>
      <c r="K3348" s="2455"/>
      <c r="L3348" s="2455"/>
      <c r="M3348" s="2455"/>
      <c r="N3348" s="2455"/>
      <c r="O3348" s="2455"/>
      <c r="P3348" s="2455"/>
      <c r="R3348" s="2452" t="s">
        <v>2639</v>
      </c>
      <c r="T3348" s="2456"/>
      <c r="V3348" s="2457"/>
      <c r="X3348" s="2457"/>
      <c r="Z3348" s="2451"/>
      <c r="AA3348" s="2451"/>
      <c r="AB3348" s="2451"/>
      <c r="AC3348" s="2452"/>
      <c r="AD3348" s="2452"/>
      <c r="AE3348" s="2452"/>
      <c r="AF3348" s="2452"/>
      <c r="AG3348" s="2452"/>
      <c r="AI3348" s="2452"/>
      <c r="AJ3348" s="2455"/>
      <c r="AK3348" s="2455"/>
      <c r="AL3348" s="2455"/>
    </row>
    <row r="3349" spans="2:38" ht="6.75" customHeight="1">
      <c r="B3349" s="2454"/>
      <c r="C3349" s="2454"/>
      <c r="D3349" s="2454"/>
      <c r="G3349" s="2455"/>
      <c r="H3349" s="2455"/>
      <c r="I3349" s="2455"/>
      <c r="J3349" s="2455"/>
      <c r="K3349" s="2455"/>
      <c r="L3349" s="2455"/>
      <c r="M3349" s="2455"/>
      <c r="N3349" s="2455"/>
      <c r="O3349" s="2455"/>
      <c r="P3349" s="2455"/>
      <c r="R3349" s="2452"/>
      <c r="Z3349" s="2451"/>
      <c r="AA3349" s="2451"/>
      <c r="AB3349" s="2451"/>
    </row>
    <row r="3350" spans="2:38" ht="3.75" customHeight="1"/>
    <row r="3351" spans="2:38" ht="1.5" customHeight="1">
      <c r="B3351" s="2454" t="s">
        <v>2635</v>
      </c>
      <c r="C3351" s="2454"/>
      <c r="D3351" s="2454"/>
      <c r="G3351" s="2455" t="s">
        <v>2367</v>
      </c>
      <c r="H3351" s="2455"/>
      <c r="I3351" s="2455"/>
      <c r="J3351" s="2455"/>
      <c r="K3351" s="2455"/>
      <c r="L3351" s="2455"/>
      <c r="M3351" s="2455"/>
      <c r="N3351" s="2455"/>
      <c r="O3351" s="2455"/>
      <c r="P3351" s="2455"/>
      <c r="T3351" s="2456">
        <v>847</v>
      </c>
      <c r="V3351" s="2457">
        <v>2012</v>
      </c>
      <c r="X3351" s="2457">
        <v>1</v>
      </c>
      <c r="Z3351" s="2451">
        <v>2625000</v>
      </c>
      <c r="AA3351" s="2451"/>
      <c r="AB3351" s="2451"/>
      <c r="AC3351" s="2452" t="s">
        <v>13</v>
      </c>
      <c r="AD3351" s="2452" t="s">
        <v>1817</v>
      </c>
      <c r="AE3351" s="2452"/>
      <c r="AF3351" s="2452"/>
      <c r="AG3351" s="2452"/>
      <c r="AI3351" s="2452" t="s">
        <v>12</v>
      </c>
      <c r="AJ3351" s="2455" t="s">
        <v>12</v>
      </c>
      <c r="AK3351" s="2455"/>
      <c r="AL3351" s="2455"/>
    </row>
    <row r="3352" spans="2:38" ht="7.5" customHeight="1">
      <c r="B3352" s="2454"/>
      <c r="C3352" s="2454"/>
      <c r="D3352" s="2454"/>
      <c r="G3352" s="2455"/>
      <c r="H3352" s="2455"/>
      <c r="I3352" s="2455"/>
      <c r="J3352" s="2455"/>
      <c r="K3352" s="2455"/>
      <c r="L3352" s="2455"/>
      <c r="M3352" s="2455"/>
      <c r="N3352" s="2455"/>
      <c r="O3352" s="2455"/>
      <c r="P3352" s="2455"/>
      <c r="R3352" s="2452" t="s">
        <v>2639</v>
      </c>
      <c r="T3352" s="2456"/>
      <c r="V3352" s="2457"/>
      <c r="X3352" s="2457"/>
      <c r="Z3352" s="2451"/>
      <c r="AA3352" s="2451"/>
      <c r="AB3352" s="2451"/>
      <c r="AC3352" s="2452"/>
      <c r="AD3352" s="2452"/>
      <c r="AE3352" s="2452"/>
      <c r="AF3352" s="2452"/>
      <c r="AG3352" s="2452"/>
      <c r="AI3352" s="2452"/>
      <c r="AJ3352" s="2455"/>
      <c r="AK3352" s="2455"/>
      <c r="AL3352" s="2455"/>
    </row>
    <row r="3353" spans="2:38" ht="6.75" customHeight="1">
      <c r="B3353" s="2454"/>
      <c r="C3353" s="2454"/>
      <c r="D3353" s="2454"/>
      <c r="G3353" s="2455"/>
      <c r="H3353" s="2455"/>
      <c r="I3353" s="2455"/>
      <c r="J3353" s="2455"/>
      <c r="K3353" s="2455"/>
      <c r="L3353" s="2455"/>
      <c r="M3353" s="2455"/>
      <c r="N3353" s="2455"/>
      <c r="O3353" s="2455"/>
      <c r="P3353" s="2455"/>
      <c r="R3353" s="2452"/>
      <c r="Z3353" s="2451"/>
      <c r="AA3353" s="2451"/>
      <c r="AB3353" s="2451"/>
    </row>
    <row r="3354" spans="2:38" ht="3.75" customHeight="1"/>
    <row r="3355" spans="2:38" ht="1.5" customHeight="1">
      <c r="B3355" s="2454" t="s">
        <v>2635</v>
      </c>
      <c r="C3355" s="2454"/>
      <c r="D3355" s="2454"/>
      <c r="G3355" s="2455" t="s">
        <v>2367</v>
      </c>
      <c r="H3355" s="2455"/>
      <c r="I3355" s="2455"/>
      <c r="J3355" s="2455"/>
      <c r="K3355" s="2455"/>
      <c r="L3355" s="2455"/>
      <c r="M3355" s="2455"/>
      <c r="N3355" s="2455"/>
      <c r="O3355" s="2455"/>
      <c r="P3355" s="2455"/>
      <c r="T3355" s="2456">
        <v>848</v>
      </c>
      <c r="V3355" s="2457">
        <v>2012</v>
      </c>
      <c r="X3355" s="2457">
        <v>1</v>
      </c>
      <c r="Z3355" s="2451">
        <v>1825000</v>
      </c>
      <c r="AA3355" s="2451"/>
      <c r="AB3355" s="2451"/>
      <c r="AC3355" s="2452" t="s">
        <v>1914</v>
      </c>
      <c r="AD3355" s="2452" t="s">
        <v>1817</v>
      </c>
      <c r="AE3355" s="2452"/>
      <c r="AF3355" s="2452"/>
      <c r="AG3355" s="2452"/>
      <c r="AJ3355" s="2455" t="s">
        <v>2199</v>
      </c>
      <c r="AK3355" s="2455"/>
      <c r="AL3355" s="2455"/>
    </row>
    <row r="3356" spans="2:38" ht="7.5" customHeight="1">
      <c r="B3356" s="2454"/>
      <c r="C3356" s="2454"/>
      <c r="D3356" s="2454"/>
      <c r="G3356" s="2455"/>
      <c r="H3356" s="2455"/>
      <c r="I3356" s="2455"/>
      <c r="J3356" s="2455"/>
      <c r="K3356" s="2455"/>
      <c r="L3356" s="2455"/>
      <c r="M3356" s="2455"/>
      <c r="N3356" s="2455"/>
      <c r="O3356" s="2455"/>
      <c r="P3356" s="2455"/>
      <c r="R3356" s="2452" t="s">
        <v>2638</v>
      </c>
      <c r="T3356" s="2456"/>
      <c r="V3356" s="2457"/>
      <c r="X3356" s="2457"/>
      <c r="Z3356" s="2451"/>
      <c r="AA3356" s="2451"/>
      <c r="AB3356" s="2451"/>
      <c r="AC3356" s="2452"/>
      <c r="AD3356" s="2452"/>
      <c r="AE3356" s="2452"/>
      <c r="AF3356" s="2452"/>
      <c r="AG3356" s="2452"/>
      <c r="AJ3356" s="2455"/>
      <c r="AK3356" s="2455"/>
      <c r="AL3356" s="2455"/>
    </row>
    <row r="3357" spans="2:38" ht="6.75" customHeight="1">
      <c r="B3357" s="2454"/>
      <c r="C3357" s="2454"/>
      <c r="D3357" s="2454"/>
      <c r="G3357" s="2455"/>
      <c r="H3357" s="2455"/>
      <c r="I3357" s="2455"/>
      <c r="J3357" s="2455"/>
      <c r="K3357" s="2455"/>
      <c r="L3357" s="2455"/>
      <c r="M3357" s="2455"/>
      <c r="N3357" s="2455"/>
      <c r="O3357" s="2455"/>
      <c r="P3357" s="2455"/>
      <c r="R3357" s="2452"/>
      <c r="Z3357" s="2451"/>
      <c r="AA3357" s="2451"/>
      <c r="AB3357" s="2451"/>
    </row>
    <row r="3358" spans="2:38" ht="3.75" customHeight="1"/>
    <row r="3359" spans="2:38" ht="1.5" customHeight="1">
      <c r="B3359" s="2454" t="s">
        <v>2635</v>
      </c>
      <c r="C3359" s="2454"/>
      <c r="D3359" s="2454"/>
      <c r="G3359" s="2455" t="s">
        <v>2367</v>
      </c>
      <c r="H3359" s="2455"/>
      <c r="I3359" s="2455"/>
      <c r="J3359" s="2455"/>
      <c r="K3359" s="2455"/>
      <c r="L3359" s="2455"/>
      <c r="M3359" s="2455"/>
      <c r="N3359" s="2455"/>
      <c r="O3359" s="2455"/>
      <c r="P3359" s="2455"/>
      <c r="T3359" s="2456">
        <v>849</v>
      </c>
      <c r="V3359" s="2457">
        <v>2012</v>
      </c>
      <c r="X3359" s="2457">
        <v>1</v>
      </c>
      <c r="Z3359" s="2451">
        <v>1825000</v>
      </c>
      <c r="AA3359" s="2451"/>
      <c r="AB3359" s="2451"/>
      <c r="AC3359" s="2452" t="s">
        <v>13</v>
      </c>
      <c r="AD3359" s="2452" t="s">
        <v>1817</v>
      </c>
      <c r="AE3359" s="2452"/>
      <c r="AF3359" s="2452"/>
      <c r="AG3359" s="2452"/>
      <c r="AI3359" s="2452" t="s">
        <v>12</v>
      </c>
      <c r="AJ3359" s="2455" t="s">
        <v>12</v>
      </c>
      <c r="AK3359" s="2455"/>
      <c r="AL3359" s="2455"/>
    </row>
    <row r="3360" spans="2:38" ht="7.5" customHeight="1">
      <c r="B3360" s="2454"/>
      <c r="C3360" s="2454"/>
      <c r="D3360" s="2454"/>
      <c r="G3360" s="2455"/>
      <c r="H3360" s="2455"/>
      <c r="I3360" s="2455"/>
      <c r="J3360" s="2455"/>
      <c r="K3360" s="2455"/>
      <c r="L3360" s="2455"/>
      <c r="M3360" s="2455"/>
      <c r="N3360" s="2455"/>
      <c r="O3360" s="2455"/>
      <c r="P3360" s="2455"/>
      <c r="R3360" s="2452" t="s">
        <v>2638</v>
      </c>
      <c r="T3360" s="2456"/>
      <c r="V3360" s="2457"/>
      <c r="X3360" s="2457"/>
      <c r="Z3360" s="2451"/>
      <c r="AA3360" s="2451"/>
      <c r="AB3360" s="2451"/>
      <c r="AC3360" s="2452"/>
      <c r="AD3360" s="2452"/>
      <c r="AE3360" s="2452"/>
      <c r="AF3360" s="2452"/>
      <c r="AG3360" s="2452"/>
      <c r="AI3360" s="2452"/>
      <c r="AJ3360" s="2455"/>
      <c r="AK3360" s="2455"/>
      <c r="AL3360" s="2455"/>
    </row>
    <row r="3361" spans="2:38" ht="6.75" customHeight="1">
      <c r="B3361" s="2454"/>
      <c r="C3361" s="2454"/>
      <c r="D3361" s="2454"/>
      <c r="G3361" s="2455"/>
      <c r="H3361" s="2455"/>
      <c r="I3361" s="2455"/>
      <c r="J3361" s="2455"/>
      <c r="K3361" s="2455"/>
      <c r="L3361" s="2455"/>
      <c r="M3361" s="2455"/>
      <c r="N3361" s="2455"/>
      <c r="O3361" s="2455"/>
      <c r="P3361" s="2455"/>
      <c r="R3361" s="2452"/>
      <c r="Z3361" s="2451"/>
      <c r="AA3361" s="2451"/>
      <c r="AB3361" s="2451"/>
    </row>
    <row r="3362" spans="2:38" ht="3.75" customHeight="1"/>
    <row r="3363" spans="2:38" ht="1.5" customHeight="1">
      <c r="B3363" s="2454" t="s">
        <v>2635</v>
      </c>
      <c r="C3363" s="2454"/>
      <c r="D3363" s="2454"/>
      <c r="G3363" s="2455" t="s">
        <v>2367</v>
      </c>
      <c r="H3363" s="2455"/>
      <c r="I3363" s="2455"/>
      <c r="J3363" s="2455"/>
      <c r="K3363" s="2455"/>
      <c r="L3363" s="2455"/>
      <c r="M3363" s="2455"/>
      <c r="N3363" s="2455"/>
      <c r="O3363" s="2455"/>
      <c r="P3363" s="2455"/>
      <c r="T3363" s="2456">
        <v>850</v>
      </c>
      <c r="V3363" s="2457">
        <v>2012</v>
      </c>
      <c r="X3363" s="2457">
        <v>1</v>
      </c>
      <c r="Z3363" s="2451">
        <v>1825000</v>
      </c>
      <c r="AA3363" s="2451"/>
      <c r="AB3363" s="2451"/>
      <c r="AC3363" s="2452" t="s">
        <v>13</v>
      </c>
      <c r="AD3363" s="2452" t="s">
        <v>1817</v>
      </c>
      <c r="AE3363" s="2452"/>
      <c r="AF3363" s="2452"/>
      <c r="AG3363" s="2452"/>
      <c r="AI3363" s="2452" t="s">
        <v>12</v>
      </c>
      <c r="AJ3363" s="2455" t="s">
        <v>12</v>
      </c>
      <c r="AK3363" s="2455"/>
      <c r="AL3363" s="2455"/>
    </row>
    <row r="3364" spans="2:38" ht="7.5" customHeight="1">
      <c r="B3364" s="2454"/>
      <c r="C3364" s="2454"/>
      <c r="D3364" s="2454"/>
      <c r="G3364" s="2455"/>
      <c r="H3364" s="2455"/>
      <c r="I3364" s="2455"/>
      <c r="J3364" s="2455"/>
      <c r="K3364" s="2455"/>
      <c r="L3364" s="2455"/>
      <c r="M3364" s="2455"/>
      <c r="N3364" s="2455"/>
      <c r="O3364" s="2455"/>
      <c r="P3364" s="2455"/>
      <c r="R3364" s="2452" t="s">
        <v>2638</v>
      </c>
      <c r="T3364" s="2456"/>
      <c r="V3364" s="2457"/>
      <c r="X3364" s="2457"/>
      <c r="Z3364" s="2451"/>
      <c r="AA3364" s="2451"/>
      <c r="AB3364" s="2451"/>
      <c r="AC3364" s="2452"/>
      <c r="AD3364" s="2452"/>
      <c r="AE3364" s="2452"/>
      <c r="AF3364" s="2452"/>
      <c r="AG3364" s="2452"/>
      <c r="AI3364" s="2452"/>
      <c r="AJ3364" s="2455"/>
      <c r="AK3364" s="2455"/>
      <c r="AL3364" s="2455"/>
    </row>
    <row r="3365" spans="2:38" ht="6.75" customHeight="1">
      <c r="B3365" s="2454"/>
      <c r="C3365" s="2454"/>
      <c r="D3365" s="2454"/>
      <c r="G3365" s="2455"/>
      <c r="H3365" s="2455"/>
      <c r="I3365" s="2455"/>
      <c r="J3365" s="2455"/>
      <c r="K3365" s="2455"/>
      <c r="L3365" s="2455"/>
      <c r="M3365" s="2455"/>
      <c r="N3365" s="2455"/>
      <c r="O3365" s="2455"/>
      <c r="P3365" s="2455"/>
      <c r="R3365" s="2452"/>
      <c r="Z3365" s="2451"/>
      <c r="AA3365" s="2451"/>
      <c r="AB3365" s="2451"/>
    </row>
    <row r="3366" spans="2:38" ht="3.75" customHeight="1"/>
    <row r="3367" spans="2:38" ht="1.5" customHeight="1">
      <c r="B3367" s="2454" t="s">
        <v>2635</v>
      </c>
      <c r="C3367" s="2454"/>
      <c r="D3367" s="2454"/>
      <c r="G3367" s="2455" t="s">
        <v>2367</v>
      </c>
      <c r="H3367" s="2455"/>
      <c r="I3367" s="2455"/>
      <c r="J3367" s="2455"/>
      <c r="K3367" s="2455"/>
      <c r="L3367" s="2455"/>
      <c r="M3367" s="2455"/>
      <c r="N3367" s="2455"/>
      <c r="O3367" s="2455"/>
      <c r="P3367" s="2455"/>
      <c r="T3367" s="2456">
        <v>851</v>
      </c>
      <c r="V3367" s="2457">
        <v>2013</v>
      </c>
      <c r="X3367" s="2457">
        <v>1</v>
      </c>
      <c r="Z3367" s="2451">
        <v>1755822</v>
      </c>
      <c r="AA3367" s="2451"/>
      <c r="AB3367" s="2451"/>
      <c r="AC3367" s="2452" t="s">
        <v>13</v>
      </c>
      <c r="AD3367" s="2452" t="s">
        <v>1817</v>
      </c>
      <c r="AE3367" s="2452"/>
      <c r="AF3367" s="2452"/>
      <c r="AG3367" s="2452"/>
      <c r="AI3367" s="2452" t="s">
        <v>12</v>
      </c>
      <c r="AJ3367" s="2455" t="s">
        <v>12</v>
      </c>
      <c r="AK3367" s="2455"/>
      <c r="AL3367" s="2455"/>
    </row>
    <row r="3368" spans="2:38" ht="7.5" customHeight="1">
      <c r="B3368" s="2454"/>
      <c r="C3368" s="2454"/>
      <c r="D3368" s="2454"/>
      <c r="G3368" s="2455"/>
      <c r="H3368" s="2455"/>
      <c r="I3368" s="2455"/>
      <c r="J3368" s="2455"/>
      <c r="K3368" s="2455"/>
      <c r="L3368" s="2455"/>
      <c r="M3368" s="2455"/>
      <c r="N3368" s="2455"/>
      <c r="O3368" s="2455"/>
      <c r="P3368" s="2455"/>
      <c r="R3368" s="2452" t="s">
        <v>2638</v>
      </c>
      <c r="T3368" s="2456"/>
      <c r="V3368" s="2457"/>
      <c r="X3368" s="2457"/>
      <c r="Z3368" s="2451"/>
      <c r="AA3368" s="2451"/>
      <c r="AB3368" s="2451"/>
      <c r="AC3368" s="2452"/>
      <c r="AD3368" s="2452"/>
      <c r="AE3368" s="2452"/>
      <c r="AF3368" s="2452"/>
      <c r="AG3368" s="2452"/>
      <c r="AI3368" s="2452"/>
      <c r="AJ3368" s="2455"/>
      <c r="AK3368" s="2455"/>
      <c r="AL3368" s="2455"/>
    </row>
    <row r="3369" spans="2:38" ht="6.75" customHeight="1">
      <c r="B3369" s="2454"/>
      <c r="C3369" s="2454"/>
      <c r="D3369" s="2454"/>
      <c r="G3369" s="2455"/>
      <c r="H3369" s="2455"/>
      <c r="I3369" s="2455"/>
      <c r="J3369" s="2455"/>
      <c r="K3369" s="2455"/>
      <c r="L3369" s="2455"/>
      <c r="M3369" s="2455"/>
      <c r="N3369" s="2455"/>
      <c r="O3369" s="2455"/>
      <c r="P3369" s="2455"/>
      <c r="R3369" s="2452"/>
      <c r="Z3369" s="2451"/>
      <c r="AA3369" s="2451"/>
      <c r="AB3369" s="2451"/>
    </row>
    <row r="3370" spans="2:38" ht="3.75" customHeight="1"/>
    <row r="3371" spans="2:38" ht="1.5" customHeight="1">
      <c r="B3371" s="2454" t="s">
        <v>2635</v>
      </c>
      <c r="C3371" s="2454"/>
      <c r="D3371" s="2454"/>
      <c r="G3371" s="2455" t="s">
        <v>2367</v>
      </c>
      <c r="H3371" s="2455"/>
      <c r="I3371" s="2455"/>
      <c r="J3371" s="2455"/>
      <c r="K3371" s="2455"/>
      <c r="L3371" s="2455"/>
      <c r="M3371" s="2455"/>
      <c r="N3371" s="2455"/>
      <c r="O3371" s="2455"/>
      <c r="P3371" s="2455"/>
      <c r="T3371" s="2456">
        <v>852</v>
      </c>
      <c r="V3371" s="2457">
        <v>2013</v>
      </c>
      <c r="X3371" s="2457">
        <v>1</v>
      </c>
      <c r="Z3371" s="2451">
        <v>1755822</v>
      </c>
      <c r="AA3371" s="2451"/>
      <c r="AB3371" s="2451"/>
      <c r="AC3371" s="2452" t="s">
        <v>13</v>
      </c>
      <c r="AD3371" s="2452" t="s">
        <v>1817</v>
      </c>
      <c r="AE3371" s="2452"/>
      <c r="AF3371" s="2452"/>
      <c r="AG3371" s="2452"/>
      <c r="AI3371" s="2452" t="s">
        <v>12</v>
      </c>
      <c r="AJ3371" s="2455" t="s">
        <v>12</v>
      </c>
      <c r="AK3371" s="2455"/>
      <c r="AL3371" s="2455"/>
    </row>
    <row r="3372" spans="2:38" ht="7.5" customHeight="1">
      <c r="B3372" s="2454"/>
      <c r="C3372" s="2454"/>
      <c r="D3372" s="2454"/>
      <c r="G3372" s="2455"/>
      <c r="H3372" s="2455"/>
      <c r="I3372" s="2455"/>
      <c r="J3372" s="2455"/>
      <c r="K3372" s="2455"/>
      <c r="L3372" s="2455"/>
      <c r="M3372" s="2455"/>
      <c r="N3372" s="2455"/>
      <c r="O3372" s="2455"/>
      <c r="P3372" s="2455"/>
      <c r="R3372" s="2452" t="s">
        <v>2638</v>
      </c>
      <c r="T3372" s="2456"/>
      <c r="V3372" s="2457"/>
      <c r="X3372" s="2457"/>
      <c r="Z3372" s="2451"/>
      <c r="AA3372" s="2451"/>
      <c r="AB3372" s="2451"/>
      <c r="AC3372" s="2452"/>
      <c r="AD3372" s="2452"/>
      <c r="AE3372" s="2452"/>
      <c r="AF3372" s="2452"/>
      <c r="AG3372" s="2452"/>
      <c r="AI3372" s="2452"/>
      <c r="AJ3372" s="2455"/>
      <c r="AK3372" s="2455"/>
      <c r="AL3372" s="2455"/>
    </row>
    <row r="3373" spans="2:38" ht="6.75" customHeight="1">
      <c r="B3373" s="2454"/>
      <c r="C3373" s="2454"/>
      <c r="D3373" s="2454"/>
      <c r="G3373" s="2455"/>
      <c r="H3373" s="2455"/>
      <c r="I3373" s="2455"/>
      <c r="J3373" s="2455"/>
      <c r="K3373" s="2455"/>
      <c r="L3373" s="2455"/>
      <c r="M3373" s="2455"/>
      <c r="N3373" s="2455"/>
      <c r="O3373" s="2455"/>
      <c r="P3373" s="2455"/>
      <c r="R3373" s="2452"/>
      <c r="Z3373" s="2451"/>
      <c r="AA3373" s="2451"/>
      <c r="AB3373" s="2451"/>
    </row>
    <row r="3374" spans="2:38" ht="3.75" customHeight="1"/>
    <row r="3375" spans="2:38" ht="1.5" customHeight="1">
      <c r="B3375" s="2454" t="s">
        <v>2635</v>
      </c>
      <c r="C3375" s="2454"/>
      <c r="D3375" s="2454"/>
      <c r="G3375" s="2455" t="s">
        <v>2367</v>
      </c>
      <c r="H3375" s="2455"/>
      <c r="I3375" s="2455"/>
      <c r="J3375" s="2455"/>
      <c r="K3375" s="2455"/>
      <c r="L3375" s="2455"/>
      <c r="M3375" s="2455"/>
      <c r="N3375" s="2455"/>
      <c r="O3375" s="2455"/>
      <c r="P3375" s="2455"/>
      <c r="T3375" s="2456">
        <v>853</v>
      </c>
      <c r="V3375" s="2457">
        <v>2013</v>
      </c>
      <c r="X3375" s="2457">
        <v>1</v>
      </c>
      <c r="Z3375" s="2451">
        <v>1755822</v>
      </c>
      <c r="AA3375" s="2451"/>
      <c r="AB3375" s="2451"/>
      <c r="AC3375" s="2452" t="s">
        <v>13</v>
      </c>
      <c r="AD3375" s="2452" t="s">
        <v>1817</v>
      </c>
      <c r="AE3375" s="2452"/>
      <c r="AF3375" s="2452"/>
      <c r="AG3375" s="2452"/>
      <c r="AI3375" s="2452" t="s">
        <v>12</v>
      </c>
      <c r="AJ3375" s="2455" t="s">
        <v>12</v>
      </c>
      <c r="AK3375" s="2455"/>
      <c r="AL3375" s="2455"/>
    </row>
    <row r="3376" spans="2:38" ht="7.5" customHeight="1">
      <c r="B3376" s="2454"/>
      <c r="C3376" s="2454"/>
      <c r="D3376" s="2454"/>
      <c r="G3376" s="2455"/>
      <c r="H3376" s="2455"/>
      <c r="I3376" s="2455"/>
      <c r="J3376" s="2455"/>
      <c r="K3376" s="2455"/>
      <c r="L3376" s="2455"/>
      <c r="M3376" s="2455"/>
      <c r="N3376" s="2455"/>
      <c r="O3376" s="2455"/>
      <c r="P3376" s="2455"/>
      <c r="R3376" s="2452" t="s">
        <v>2638</v>
      </c>
      <c r="T3376" s="2456"/>
      <c r="V3376" s="2457"/>
      <c r="X3376" s="2457"/>
      <c r="Z3376" s="2451"/>
      <c r="AA3376" s="2451"/>
      <c r="AB3376" s="2451"/>
      <c r="AC3376" s="2452"/>
      <c r="AD3376" s="2452"/>
      <c r="AE3376" s="2452"/>
      <c r="AF3376" s="2452"/>
      <c r="AG3376" s="2452"/>
      <c r="AI3376" s="2452"/>
      <c r="AJ3376" s="2455"/>
      <c r="AK3376" s="2455"/>
      <c r="AL3376" s="2455"/>
    </row>
    <row r="3377" spans="2:38" ht="6.75" customHeight="1">
      <c r="B3377" s="2454"/>
      <c r="C3377" s="2454"/>
      <c r="D3377" s="2454"/>
      <c r="G3377" s="2455"/>
      <c r="H3377" s="2455"/>
      <c r="I3377" s="2455"/>
      <c r="J3377" s="2455"/>
      <c r="K3377" s="2455"/>
      <c r="L3377" s="2455"/>
      <c r="M3377" s="2455"/>
      <c r="N3377" s="2455"/>
      <c r="O3377" s="2455"/>
      <c r="P3377" s="2455"/>
      <c r="R3377" s="2452"/>
      <c r="Z3377" s="2451"/>
      <c r="AA3377" s="2451"/>
      <c r="AB3377" s="2451"/>
    </row>
    <row r="3378" spans="2:38" ht="3.75" customHeight="1"/>
    <row r="3379" spans="2:38" ht="1.5" customHeight="1">
      <c r="B3379" s="2454" t="s">
        <v>2635</v>
      </c>
      <c r="C3379" s="2454"/>
      <c r="D3379" s="2454"/>
      <c r="G3379" s="2455" t="s">
        <v>2367</v>
      </c>
      <c r="H3379" s="2455"/>
      <c r="I3379" s="2455"/>
      <c r="J3379" s="2455"/>
      <c r="K3379" s="2455"/>
      <c r="L3379" s="2455"/>
      <c r="M3379" s="2455"/>
      <c r="N3379" s="2455"/>
      <c r="O3379" s="2455"/>
      <c r="P3379" s="2455"/>
      <c r="T3379" s="2456">
        <v>854</v>
      </c>
      <c r="V3379" s="2457">
        <v>2013</v>
      </c>
      <c r="X3379" s="2457">
        <v>1</v>
      </c>
      <c r="Z3379" s="2451">
        <v>1250000</v>
      </c>
      <c r="AA3379" s="2451"/>
      <c r="AB3379" s="2451"/>
      <c r="AC3379" s="2452" t="s">
        <v>13</v>
      </c>
      <c r="AD3379" s="2452" t="s">
        <v>1817</v>
      </c>
      <c r="AE3379" s="2452"/>
      <c r="AF3379" s="2452"/>
      <c r="AG3379" s="2452"/>
      <c r="AI3379" s="2452" t="s">
        <v>12</v>
      </c>
      <c r="AJ3379" s="2455" t="s">
        <v>12</v>
      </c>
      <c r="AK3379" s="2455"/>
      <c r="AL3379" s="2455"/>
    </row>
    <row r="3380" spans="2:38" ht="7.5" customHeight="1">
      <c r="B3380" s="2454"/>
      <c r="C3380" s="2454"/>
      <c r="D3380" s="2454"/>
      <c r="G3380" s="2455"/>
      <c r="H3380" s="2455"/>
      <c r="I3380" s="2455"/>
      <c r="J3380" s="2455"/>
      <c r="K3380" s="2455"/>
      <c r="L3380" s="2455"/>
      <c r="M3380" s="2455"/>
      <c r="N3380" s="2455"/>
      <c r="O3380" s="2455"/>
      <c r="P3380" s="2455"/>
      <c r="R3380" s="2452" t="s">
        <v>2638</v>
      </c>
      <c r="T3380" s="2456"/>
      <c r="V3380" s="2457"/>
      <c r="X3380" s="2457"/>
      <c r="Z3380" s="2451"/>
      <c r="AA3380" s="2451"/>
      <c r="AB3380" s="2451"/>
      <c r="AC3380" s="2452"/>
      <c r="AD3380" s="2452"/>
      <c r="AE3380" s="2452"/>
      <c r="AF3380" s="2452"/>
      <c r="AG3380" s="2452"/>
      <c r="AI3380" s="2452"/>
      <c r="AJ3380" s="2455"/>
      <c r="AK3380" s="2455"/>
      <c r="AL3380" s="2455"/>
    </row>
    <row r="3381" spans="2:38" ht="6.75" customHeight="1">
      <c r="B3381" s="2454"/>
      <c r="C3381" s="2454"/>
      <c r="D3381" s="2454"/>
      <c r="G3381" s="2455"/>
      <c r="H3381" s="2455"/>
      <c r="I3381" s="2455"/>
      <c r="J3381" s="2455"/>
      <c r="K3381" s="2455"/>
      <c r="L3381" s="2455"/>
      <c r="M3381" s="2455"/>
      <c r="N3381" s="2455"/>
      <c r="O3381" s="2455"/>
      <c r="P3381" s="2455"/>
      <c r="R3381" s="2452"/>
      <c r="Z3381" s="2451"/>
      <c r="AA3381" s="2451"/>
      <c r="AB3381" s="2451"/>
    </row>
    <row r="3382" spans="2:38" ht="3.75" customHeight="1"/>
    <row r="3383" spans="2:38" ht="9.75" customHeight="1">
      <c r="B3383" s="2454" t="s">
        <v>2635</v>
      </c>
      <c r="C3383" s="2454"/>
      <c r="D3383" s="2454"/>
      <c r="G3383" s="2455" t="s">
        <v>2367</v>
      </c>
      <c r="H3383" s="2455"/>
      <c r="I3383" s="2455"/>
      <c r="J3383" s="2455"/>
      <c r="K3383" s="2455"/>
      <c r="L3383" s="2455"/>
      <c r="M3383" s="2455"/>
      <c r="N3383" s="2455"/>
      <c r="O3383" s="2455"/>
      <c r="P3383" s="2455"/>
      <c r="T3383" s="968">
        <v>855</v>
      </c>
      <c r="V3383" s="967">
        <v>2014</v>
      </c>
      <c r="X3383" s="967">
        <v>1</v>
      </c>
      <c r="Z3383" s="2451">
        <v>1300000</v>
      </c>
      <c r="AA3383" s="2451"/>
      <c r="AB3383" s="2451"/>
      <c r="AC3383" s="969" t="s">
        <v>1914</v>
      </c>
      <c r="AD3383" s="2452" t="s">
        <v>1817</v>
      </c>
      <c r="AE3383" s="2452"/>
      <c r="AF3383" s="2452"/>
      <c r="AG3383" s="2452"/>
      <c r="AJ3383" s="2455" t="s">
        <v>2199</v>
      </c>
      <c r="AK3383" s="2455"/>
      <c r="AL3383" s="2455"/>
    </row>
    <row r="3384" spans="2:38" ht="6.75" customHeight="1">
      <c r="B3384" s="2454"/>
      <c r="C3384" s="2454"/>
      <c r="D3384" s="2454"/>
      <c r="G3384" s="2455"/>
      <c r="H3384" s="2455"/>
      <c r="I3384" s="2455"/>
      <c r="J3384" s="2455"/>
      <c r="K3384" s="2455"/>
      <c r="L3384" s="2455"/>
      <c r="M3384" s="2455"/>
      <c r="N3384" s="2455"/>
      <c r="O3384" s="2455"/>
      <c r="P3384" s="2455"/>
      <c r="Z3384" s="2451"/>
      <c r="AA3384" s="2451"/>
      <c r="AB3384" s="2451"/>
    </row>
    <row r="3385" spans="2:38" ht="3.75" customHeight="1"/>
    <row r="3386" spans="2:38" ht="1.5" customHeight="1">
      <c r="B3386" s="2454" t="s">
        <v>2635</v>
      </c>
      <c r="C3386" s="2454"/>
      <c r="D3386" s="2454"/>
      <c r="G3386" s="2455" t="s">
        <v>2367</v>
      </c>
      <c r="H3386" s="2455"/>
      <c r="I3386" s="2455"/>
      <c r="J3386" s="2455"/>
      <c r="K3386" s="2455"/>
      <c r="L3386" s="2455"/>
      <c r="M3386" s="2455"/>
      <c r="N3386" s="2455"/>
      <c r="O3386" s="2455"/>
      <c r="P3386" s="2455"/>
      <c r="T3386" s="2456">
        <v>856</v>
      </c>
      <c r="V3386" s="2457">
        <v>2014</v>
      </c>
      <c r="X3386" s="2457">
        <v>1</v>
      </c>
      <c r="Z3386" s="2451">
        <v>1300000</v>
      </c>
      <c r="AA3386" s="2451"/>
      <c r="AB3386" s="2451"/>
      <c r="AC3386" s="2452" t="s">
        <v>13</v>
      </c>
      <c r="AD3386" s="2452" t="s">
        <v>1817</v>
      </c>
      <c r="AE3386" s="2452"/>
      <c r="AF3386" s="2452"/>
      <c r="AG3386" s="2452"/>
      <c r="AI3386" s="2452" t="s">
        <v>12</v>
      </c>
      <c r="AJ3386" s="2455" t="s">
        <v>12</v>
      </c>
      <c r="AK3386" s="2455"/>
      <c r="AL3386" s="2455"/>
    </row>
    <row r="3387" spans="2:38" ht="7.5" customHeight="1">
      <c r="B3387" s="2454"/>
      <c r="C3387" s="2454"/>
      <c r="D3387" s="2454"/>
      <c r="G3387" s="2455"/>
      <c r="H3387" s="2455"/>
      <c r="I3387" s="2455"/>
      <c r="J3387" s="2455"/>
      <c r="K3387" s="2455"/>
      <c r="L3387" s="2455"/>
      <c r="M3387" s="2455"/>
      <c r="N3387" s="2455"/>
      <c r="O3387" s="2455"/>
      <c r="P3387" s="2455"/>
      <c r="R3387" s="2452" t="s">
        <v>12</v>
      </c>
      <c r="T3387" s="2456"/>
      <c r="V3387" s="2457"/>
      <c r="X3387" s="2457"/>
      <c r="Z3387" s="2451"/>
      <c r="AA3387" s="2451"/>
      <c r="AB3387" s="2451"/>
      <c r="AC3387" s="2452"/>
      <c r="AD3387" s="2452"/>
      <c r="AE3387" s="2452"/>
      <c r="AF3387" s="2452"/>
      <c r="AG3387" s="2452"/>
      <c r="AI3387" s="2452"/>
      <c r="AJ3387" s="2455"/>
      <c r="AK3387" s="2455"/>
      <c r="AL3387" s="2455"/>
    </row>
    <row r="3388" spans="2:38" ht="6.75" customHeight="1">
      <c r="B3388" s="2454"/>
      <c r="C3388" s="2454"/>
      <c r="D3388" s="2454"/>
      <c r="G3388" s="2455"/>
      <c r="H3388" s="2455"/>
      <c r="I3388" s="2455"/>
      <c r="J3388" s="2455"/>
      <c r="K3388" s="2455"/>
      <c r="L3388" s="2455"/>
      <c r="M3388" s="2455"/>
      <c r="N3388" s="2455"/>
      <c r="O3388" s="2455"/>
      <c r="P3388" s="2455"/>
      <c r="R3388" s="2452"/>
      <c r="Z3388" s="2451"/>
      <c r="AA3388" s="2451"/>
      <c r="AB3388" s="2451"/>
    </row>
    <row r="3389" spans="2:38" ht="3.75" customHeight="1"/>
    <row r="3390" spans="2:38" ht="1.5" customHeight="1">
      <c r="B3390" s="2454" t="s">
        <v>2635</v>
      </c>
      <c r="C3390" s="2454"/>
      <c r="D3390" s="2454"/>
      <c r="G3390" s="2455" t="s">
        <v>2367</v>
      </c>
      <c r="H3390" s="2455"/>
      <c r="I3390" s="2455"/>
      <c r="J3390" s="2455"/>
      <c r="K3390" s="2455"/>
      <c r="L3390" s="2455"/>
      <c r="M3390" s="2455"/>
      <c r="N3390" s="2455"/>
      <c r="O3390" s="2455"/>
      <c r="P3390" s="2455"/>
      <c r="T3390" s="2456">
        <v>857</v>
      </c>
      <c r="V3390" s="2457">
        <v>2014</v>
      </c>
      <c r="X3390" s="2457">
        <v>1</v>
      </c>
      <c r="Z3390" s="2451">
        <v>1300000</v>
      </c>
      <c r="AA3390" s="2451"/>
      <c r="AB3390" s="2451"/>
      <c r="AC3390" s="2452" t="s">
        <v>13</v>
      </c>
      <c r="AD3390" s="2452" t="s">
        <v>1817</v>
      </c>
      <c r="AE3390" s="2452"/>
      <c r="AF3390" s="2452"/>
      <c r="AG3390" s="2452"/>
      <c r="AI3390" s="2452" t="s">
        <v>12</v>
      </c>
      <c r="AJ3390" s="2455" t="s">
        <v>12</v>
      </c>
      <c r="AK3390" s="2455"/>
      <c r="AL3390" s="2455"/>
    </row>
    <row r="3391" spans="2:38" ht="7.5" customHeight="1">
      <c r="B3391" s="2454"/>
      <c r="C3391" s="2454"/>
      <c r="D3391" s="2454"/>
      <c r="G3391" s="2455"/>
      <c r="H3391" s="2455"/>
      <c r="I3391" s="2455"/>
      <c r="J3391" s="2455"/>
      <c r="K3391" s="2455"/>
      <c r="L3391" s="2455"/>
      <c r="M3391" s="2455"/>
      <c r="N3391" s="2455"/>
      <c r="O3391" s="2455"/>
      <c r="P3391" s="2455"/>
      <c r="R3391" s="2452" t="s">
        <v>12</v>
      </c>
      <c r="T3391" s="2456"/>
      <c r="V3391" s="2457"/>
      <c r="X3391" s="2457"/>
      <c r="Z3391" s="2451"/>
      <c r="AA3391" s="2451"/>
      <c r="AB3391" s="2451"/>
      <c r="AC3391" s="2452"/>
      <c r="AD3391" s="2452"/>
      <c r="AE3391" s="2452"/>
      <c r="AF3391" s="2452"/>
      <c r="AG3391" s="2452"/>
      <c r="AI3391" s="2452"/>
      <c r="AJ3391" s="2455"/>
      <c r="AK3391" s="2455"/>
      <c r="AL3391" s="2455"/>
    </row>
    <row r="3392" spans="2:38" ht="6.75" customHeight="1">
      <c r="B3392" s="2454"/>
      <c r="C3392" s="2454"/>
      <c r="D3392" s="2454"/>
      <c r="G3392" s="2455"/>
      <c r="H3392" s="2455"/>
      <c r="I3392" s="2455"/>
      <c r="J3392" s="2455"/>
      <c r="K3392" s="2455"/>
      <c r="L3392" s="2455"/>
      <c r="M3392" s="2455"/>
      <c r="N3392" s="2455"/>
      <c r="O3392" s="2455"/>
      <c r="P3392" s="2455"/>
      <c r="R3392" s="2452"/>
      <c r="Z3392" s="2451"/>
      <c r="AA3392" s="2451"/>
      <c r="AB3392" s="2451"/>
    </row>
    <row r="3393" spans="2:38" ht="3.75" customHeight="1"/>
    <row r="3394" spans="2:38" ht="9.75" customHeight="1">
      <c r="B3394" s="2454" t="s">
        <v>2635</v>
      </c>
      <c r="C3394" s="2454"/>
      <c r="D3394" s="2454"/>
      <c r="G3394" s="2455" t="s">
        <v>2367</v>
      </c>
      <c r="H3394" s="2455"/>
      <c r="I3394" s="2455"/>
      <c r="J3394" s="2455"/>
      <c r="K3394" s="2455"/>
      <c r="L3394" s="2455"/>
      <c r="M3394" s="2455"/>
      <c r="N3394" s="2455"/>
      <c r="O3394" s="2455"/>
      <c r="P3394" s="2455"/>
      <c r="T3394" s="968">
        <v>858</v>
      </c>
      <c r="V3394" s="967">
        <v>2014</v>
      </c>
      <c r="X3394" s="967">
        <v>1</v>
      </c>
      <c r="Z3394" s="2451">
        <v>7700000</v>
      </c>
      <c r="AA3394" s="2451"/>
      <c r="AB3394" s="2451"/>
      <c r="AC3394" s="969" t="s">
        <v>1914</v>
      </c>
      <c r="AD3394" s="2452" t="s">
        <v>1817</v>
      </c>
      <c r="AE3394" s="2452"/>
      <c r="AF3394" s="2452"/>
      <c r="AG3394" s="2452"/>
      <c r="AJ3394" s="2455" t="s">
        <v>2199</v>
      </c>
      <c r="AK3394" s="2455"/>
      <c r="AL3394" s="2455"/>
    </row>
    <row r="3395" spans="2:38" ht="6.75" customHeight="1">
      <c r="B3395" s="2454"/>
      <c r="C3395" s="2454"/>
      <c r="D3395" s="2454"/>
      <c r="G3395" s="2455"/>
      <c r="H3395" s="2455"/>
      <c r="I3395" s="2455"/>
      <c r="J3395" s="2455"/>
      <c r="K3395" s="2455"/>
      <c r="L3395" s="2455"/>
      <c r="M3395" s="2455"/>
      <c r="N3395" s="2455"/>
      <c r="O3395" s="2455"/>
      <c r="P3395" s="2455"/>
      <c r="Z3395" s="2451"/>
      <c r="AA3395" s="2451"/>
      <c r="AB3395" s="2451"/>
    </row>
    <row r="3396" spans="2:38" ht="3.75" customHeight="1"/>
    <row r="3397" spans="2:38" ht="1.5" customHeight="1">
      <c r="B3397" s="2454" t="s">
        <v>2635</v>
      </c>
      <c r="C3397" s="2454"/>
      <c r="D3397" s="2454"/>
      <c r="G3397" s="2455" t="s">
        <v>2367</v>
      </c>
      <c r="H3397" s="2455"/>
      <c r="I3397" s="2455"/>
      <c r="J3397" s="2455"/>
      <c r="K3397" s="2455"/>
      <c r="L3397" s="2455"/>
      <c r="M3397" s="2455"/>
      <c r="N3397" s="2455"/>
      <c r="O3397" s="2455"/>
      <c r="P3397" s="2455"/>
      <c r="T3397" s="2456">
        <v>859</v>
      </c>
      <c r="V3397" s="2457">
        <v>2018</v>
      </c>
      <c r="X3397" s="2457">
        <v>1</v>
      </c>
      <c r="Z3397" s="2451">
        <v>2133022</v>
      </c>
      <c r="AA3397" s="2451"/>
      <c r="AB3397" s="2451"/>
      <c r="AC3397" s="2452" t="s">
        <v>13</v>
      </c>
      <c r="AD3397" s="2452" t="s">
        <v>1817</v>
      </c>
      <c r="AE3397" s="2452"/>
      <c r="AF3397" s="2452"/>
      <c r="AG3397" s="2452"/>
      <c r="AI3397" s="2452" t="s">
        <v>12</v>
      </c>
      <c r="AJ3397" s="2455" t="s">
        <v>12</v>
      </c>
      <c r="AK3397" s="2455"/>
      <c r="AL3397" s="2455"/>
    </row>
    <row r="3398" spans="2:38" ht="7.5" customHeight="1">
      <c r="B3398" s="2454"/>
      <c r="C3398" s="2454"/>
      <c r="D3398" s="2454"/>
      <c r="G3398" s="2455"/>
      <c r="H3398" s="2455"/>
      <c r="I3398" s="2455"/>
      <c r="J3398" s="2455"/>
      <c r="K3398" s="2455"/>
      <c r="L3398" s="2455"/>
      <c r="M3398" s="2455"/>
      <c r="N3398" s="2455"/>
      <c r="O3398" s="2455"/>
      <c r="P3398" s="2455"/>
      <c r="R3398" s="2452" t="s">
        <v>2640</v>
      </c>
      <c r="T3398" s="2456"/>
      <c r="V3398" s="2457"/>
      <c r="X3398" s="2457"/>
      <c r="Z3398" s="2451"/>
      <c r="AA3398" s="2451"/>
      <c r="AB3398" s="2451"/>
      <c r="AC3398" s="2452"/>
      <c r="AD3398" s="2452"/>
      <c r="AE3398" s="2452"/>
      <c r="AF3398" s="2452"/>
      <c r="AG3398" s="2452"/>
      <c r="AI3398" s="2452"/>
      <c r="AJ3398" s="2455"/>
      <c r="AK3398" s="2455"/>
      <c r="AL3398" s="2455"/>
    </row>
    <row r="3399" spans="2:38" ht="6.75" customHeight="1">
      <c r="B3399" s="2454"/>
      <c r="C3399" s="2454"/>
      <c r="D3399" s="2454"/>
      <c r="G3399" s="2455"/>
      <c r="H3399" s="2455"/>
      <c r="I3399" s="2455"/>
      <c r="J3399" s="2455"/>
      <c r="K3399" s="2455"/>
      <c r="L3399" s="2455"/>
      <c r="M3399" s="2455"/>
      <c r="N3399" s="2455"/>
      <c r="O3399" s="2455"/>
      <c r="P3399" s="2455"/>
      <c r="R3399" s="2452"/>
      <c r="Z3399" s="2451"/>
      <c r="AA3399" s="2451"/>
      <c r="AB3399" s="2451"/>
    </row>
    <row r="3400" spans="2:38" ht="3.75" customHeight="1"/>
    <row r="3401" spans="2:38" ht="1.5" customHeight="1">
      <c r="B3401" s="2454" t="s">
        <v>2635</v>
      </c>
      <c r="C3401" s="2454"/>
      <c r="D3401" s="2454"/>
      <c r="G3401" s="2455" t="s">
        <v>2367</v>
      </c>
      <c r="H3401" s="2455"/>
      <c r="I3401" s="2455"/>
      <c r="J3401" s="2455"/>
      <c r="K3401" s="2455"/>
      <c r="L3401" s="2455"/>
      <c r="M3401" s="2455"/>
      <c r="N3401" s="2455"/>
      <c r="O3401" s="2455"/>
      <c r="P3401" s="2455"/>
      <c r="T3401" s="2456">
        <v>860</v>
      </c>
      <c r="V3401" s="2457">
        <v>2018</v>
      </c>
      <c r="X3401" s="2457">
        <v>1</v>
      </c>
      <c r="Z3401" s="2451">
        <v>2133022</v>
      </c>
      <c r="AA3401" s="2451"/>
      <c r="AB3401" s="2451"/>
      <c r="AC3401" s="2452" t="s">
        <v>13</v>
      </c>
      <c r="AD3401" s="2452" t="s">
        <v>1817</v>
      </c>
      <c r="AE3401" s="2452"/>
      <c r="AF3401" s="2452"/>
      <c r="AG3401" s="2452"/>
      <c r="AI3401" s="2452" t="s">
        <v>12</v>
      </c>
      <c r="AJ3401" s="2455" t="s">
        <v>12</v>
      </c>
      <c r="AK3401" s="2455"/>
      <c r="AL3401" s="2455"/>
    </row>
    <row r="3402" spans="2:38" ht="7.5" customHeight="1">
      <c r="B3402" s="2454"/>
      <c r="C3402" s="2454"/>
      <c r="D3402" s="2454"/>
      <c r="G3402" s="2455"/>
      <c r="H3402" s="2455"/>
      <c r="I3402" s="2455"/>
      <c r="J3402" s="2455"/>
      <c r="K3402" s="2455"/>
      <c r="L3402" s="2455"/>
      <c r="M3402" s="2455"/>
      <c r="N3402" s="2455"/>
      <c r="O3402" s="2455"/>
      <c r="P3402" s="2455"/>
      <c r="R3402" s="2452" t="s">
        <v>2640</v>
      </c>
      <c r="T3402" s="2456"/>
      <c r="V3402" s="2457"/>
      <c r="X3402" s="2457"/>
      <c r="Z3402" s="2451"/>
      <c r="AA3402" s="2451"/>
      <c r="AB3402" s="2451"/>
      <c r="AC3402" s="2452"/>
      <c r="AD3402" s="2452"/>
      <c r="AE3402" s="2452"/>
      <c r="AF3402" s="2452"/>
      <c r="AG3402" s="2452"/>
      <c r="AI3402" s="2452"/>
      <c r="AJ3402" s="2455"/>
      <c r="AK3402" s="2455"/>
      <c r="AL3402" s="2455"/>
    </row>
    <row r="3403" spans="2:38" ht="6.75" customHeight="1">
      <c r="B3403" s="2454"/>
      <c r="C3403" s="2454"/>
      <c r="D3403" s="2454"/>
      <c r="G3403" s="2455"/>
      <c r="H3403" s="2455"/>
      <c r="I3403" s="2455"/>
      <c r="J3403" s="2455"/>
      <c r="K3403" s="2455"/>
      <c r="L3403" s="2455"/>
      <c r="M3403" s="2455"/>
      <c r="N3403" s="2455"/>
      <c r="O3403" s="2455"/>
      <c r="P3403" s="2455"/>
      <c r="R3403" s="2452"/>
      <c r="Z3403" s="2451"/>
      <c r="AA3403" s="2451"/>
      <c r="AB3403" s="2451"/>
    </row>
    <row r="3404" spans="2:38" ht="3.75" customHeight="1"/>
    <row r="3405" spans="2:38" ht="1.5" customHeight="1">
      <c r="B3405" s="2454" t="s">
        <v>2635</v>
      </c>
      <c r="C3405" s="2454"/>
      <c r="D3405" s="2454"/>
      <c r="G3405" s="2455" t="s">
        <v>2367</v>
      </c>
      <c r="H3405" s="2455"/>
      <c r="I3405" s="2455"/>
      <c r="J3405" s="2455"/>
      <c r="K3405" s="2455"/>
      <c r="L3405" s="2455"/>
      <c r="M3405" s="2455"/>
      <c r="N3405" s="2455"/>
      <c r="O3405" s="2455"/>
      <c r="P3405" s="2455"/>
      <c r="T3405" s="2456">
        <v>861</v>
      </c>
      <c r="V3405" s="2457">
        <v>2018</v>
      </c>
      <c r="X3405" s="2457">
        <v>1</v>
      </c>
      <c r="Z3405" s="2451">
        <v>2133022</v>
      </c>
      <c r="AA3405" s="2451"/>
      <c r="AB3405" s="2451"/>
      <c r="AC3405" s="2452" t="s">
        <v>13</v>
      </c>
      <c r="AD3405" s="2452" t="s">
        <v>1817</v>
      </c>
      <c r="AE3405" s="2452"/>
      <c r="AF3405" s="2452"/>
      <c r="AG3405" s="2452"/>
      <c r="AI3405" s="2452" t="s">
        <v>12</v>
      </c>
      <c r="AJ3405" s="2455" t="s">
        <v>12</v>
      </c>
      <c r="AK3405" s="2455"/>
      <c r="AL3405" s="2455"/>
    </row>
    <row r="3406" spans="2:38" ht="7.5" customHeight="1">
      <c r="B3406" s="2454"/>
      <c r="C3406" s="2454"/>
      <c r="D3406" s="2454"/>
      <c r="G3406" s="2455"/>
      <c r="H3406" s="2455"/>
      <c r="I3406" s="2455"/>
      <c r="J3406" s="2455"/>
      <c r="K3406" s="2455"/>
      <c r="L3406" s="2455"/>
      <c r="M3406" s="2455"/>
      <c r="N3406" s="2455"/>
      <c r="O3406" s="2455"/>
      <c r="P3406" s="2455"/>
      <c r="R3406" s="2452" t="s">
        <v>2640</v>
      </c>
      <c r="T3406" s="2456"/>
      <c r="V3406" s="2457"/>
      <c r="X3406" s="2457"/>
      <c r="Z3406" s="2451"/>
      <c r="AA3406" s="2451"/>
      <c r="AB3406" s="2451"/>
      <c r="AC3406" s="2452"/>
      <c r="AD3406" s="2452"/>
      <c r="AE3406" s="2452"/>
      <c r="AF3406" s="2452"/>
      <c r="AG3406" s="2452"/>
      <c r="AI3406" s="2452"/>
      <c r="AJ3406" s="2455"/>
      <c r="AK3406" s="2455"/>
      <c r="AL3406" s="2455"/>
    </row>
    <row r="3407" spans="2:38" ht="6.75" customHeight="1">
      <c r="B3407" s="2454"/>
      <c r="C3407" s="2454"/>
      <c r="D3407" s="2454"/>
      <c r="G3407" s="2455"/>
      <c r="H3407" s="2455"/>
      <c r="I3407" s="2455"/>
      <c r="J3407" s="2455"/>
      <c r="K3407" s="2455"/>
      <c r="L3407" s="2455"/>
      <c r="M3407" s="2455"/>
      <c r="N3407" s="2455"/>
      <c r="O3407" s="2455"/>
      <c r="P3407" s="2455"/>
      <c r="R3407" s="2452"/>
      <c r="Z3407" s="2451"/>
      <c r="AA3407" s="2451"/>
      <c r="AB3407" s="2451"/>
    </row>
    <row r="3408" spans="2:38" ht="3.75" customHeight="1"/>
    <row r="3409" spans="2:38" ht="1.5" customHeight="1">
      <c r="B3409" s="2454" t="s">
        <v>2635</v>
      </c>
      <c r="C3409" s="2454"/>
      <c r="D3409" s="2454"/>
      <c r="G3409" s="2455" t="s">
        <v>2367</v>
      </c>
      <c r="H3409" s="2455"/>
      <c r="I3409" s="2455"/>
      <c r="J3409" s="2455"/>
      <c r="K3409" s="2455"/>
      <c r="L3409" s="2455"/>
      <c r="M3409" s="2455"/>
      <c r="N3409" s="2455"/>
      <c r="O3409" s="2455"/>
      <c r="P3409" s="2455"/>
      <c r="T3409" s="2456">
        <v>862</v>
      </c>
      <c r="V3409" s="2457">
        <v>2018</v>
      </c>
      <c r="X3409" s="2457">
        <v>1</v>
      </c>
      <c r="Z3409" s="2451">
        <v>2133022</v>
      </c>
      <c r="AA3409" s="2451"/>
      <c r="AB3409" s="2451"/>
      <c r="AC3409" s="2452" t="s">
        <v>13</v>
      </c>
      <c r="AD3409" s="2452" t="s">
        <v>1817</v>
      </c>
      <c r="AE3409" s="2452"/>
      <c r="AF3409" s="2452"/>
      <c r="AG3409" s="2452"/>
      <c r="AI3409" s="2452" t="s">
        <v>12</v>
      </c>
      <c r="AJ3409" s="2455" t="s">
        <v>12</v>
      </c>
      <c r="AK3409" s="2455"/>
      <c r="AL3409" s="2455"/>
    </row>
    <row r="3410" spans="2:38" ht="7.5" customHeight="1">
      <c r="B3410" s="2454"/>
      <c r="C3410" s="2454"/>
      <c r="D3410" s="2454"/>
      <c r="G3410" s="2455"/>
      <c r="H3410" s="2455"/>
      <c r="I3410" s="2455"/>
      <c r="J3410" s="2455"/>
      <c r="K3410" s="2455"/>
      <c r="L3410" s="2455"/>
      <c r="M3410" s="2455"/>
      <c r="N3410" s="2455"/>
      <c r="O3410" s="2455"/>
      <c r="P3410" s="2455"/>
      <c r="R3410" s="2452" t="s">
        <v>2640</v>
      </c>
      <c r="T3410" s="2456"/>
      <c r="V3410" s="2457"/>
      <c r="X3410" s="2457"/>
      <c r="Z3410" s="2451"/>
      <c r="AA3410" s="2451"/>
      <c r="AB3410" s="2451"/>
      <c r="AC3410" s="2452"/>
      <c r="AD3410" s="2452"/>
      <c r="AE3410" s="2452"/>
      <c r="AF3410" s="2452"/>
      <c r="AG3410" s="2452"/>
      <c r="AI3410" s="2452"/>
      <c r="AJ3410" s="2455"/>
      <c r="AK3410" s="2455"/>
      <c r="AL3410" s="2455"/>
    </row>
    <row r="3411" spans="2:38" ht="6.75" customHeight="1">
      <c r="B3411" s="2454"/>
      <c r="C3411" s="2454"/>
      <c r="D3411" s="2454"/>
      <c r="G3411" s="2455"/>
      <c r="H3411" s="2455"/>
      <c r="I3411" s="2455"/>
      <c r="J3411" s="2455"/>
      <c r="K3411" s="2455"/>
      <c r="L3411" s="2455"/>
      <c r="M3411" s="2455"/>
      <c r="N3411" s="2455"/>
      <c r="O3411" s="2455"/>
      <c r="P3411" s="2455"/>
      <c r="R3411" s="2452"/>
      <c r="Z3411" s="2451"/>
      <c r="AA3411" s="2451"/>
      <c r="AB3411" s="2451"/>
    </row>
    <row r="3412" spans="2:38" ht="3.75" customHeight="1"/>
    <row r="3413" spans="2:38" ht="1.5" customHeight="1">
      <c r="B3413" s="2454" t="s">
        <v>2635</v>
      </c>
      <c r="C3413" s="2454"/>
      <c r="D3413" s="2454"/>
      <c r="G3413" s="2455" t="s">
        <v>2367</v>
      </c>
      <c r="H3413" s="2455"/>
      <c r="I3413" s="2455"/>
      <c r="J3413" s="2455"/>
      <c r="K3413" s="2455"/>
      <c r="L3413" s="2455"/>
      <c r="M3413" s="2455"/>
      <c r="N3413" s="2455"/>
      <c r="O3413" s="2455"/>
      <c r="P3413" s="2455"/>
      <c r="T3413" s="2456">
        <v>863</v>
      </c>
      <c r="V3413" s="2457">
        <v>2018</v>
      </c>
      <c r="X3413" s="2457">
        <v>1</v>
      </c>
      <c r="Z3413" s="2451">
        <v>2871375</v>
      </c>
      <c r="AA3413" s="2451"/>
      <c r="AB3413" s="2451"/>
      <c r="AC3413" s="2452" t="s">
        <v>13</v>
      </c>
      <c r="AD3413" s="2452" t="s">
        <v>1817</v>
      </c>
      <c r="AE3413" s="2452"/>
      <c r="AF3413" s="2452"/>
      <c r="AG3413" s="2452"/>
      <c r="AI3413" s="2452" t="s">
        <v>12</v>
      </c>
      <c r="AJ3413" s="2455" t="s">
        <v>12</v>
      </c>
      <c r="AK3413" s="2455"/>
      <c r="AL3413" s="2455"/>
    </row>
    <row r="3414" spans="2:38" ht="7.5" customHeight="1">
      <c r="B3414" s="2454"/>
      <c r="C3414" s="2454"/>
      <c r="D3414" s="2454"/>
      <c r="G3414" s="2455"/>
      <c r="H3414" s="2455"/>
      <c r="I3414" s="2455"/>
      <c r="J3414" s="2455"/>
      <c r="K3414" s="2455"/>
      <c r="L3414" s="2455"/>
      <c r="M3414" s="2455"/>
      <c r="N3414" s="2455"/>
      <c r="O3414" s="2455"/>
      <c r="P3414" s="2455"/>
      <c r="R3414" s="2452" t="s">
        <v>2636</v>
      </c>
      <c r="T3414" s="2456"/>
      <c r="V3414" s="2457"/>
      <c r="X3414" s="2457"/>
      <c r="Z3414" s="2451"/>
      <c r="AA3414" s="2451"/>
      <c r="AB3414" s="2451"/>
      <c r="AC3414" s="2452"/>
      <c r="AD3414" s="2452"/>
      <c r="AE3414" s="2452"/>
      <c r="AF3414" s="2452"/>
      <c r="AG3414" s="2452"/>
      <c r="AI3414" s="2452"/>
      <c r="AJ3414" s="2455"/>
      <c r="AK3414" s="2455"/>
      <c r="AL3414" s="2455"/>
    </row>
    <row r="3415" spans="2:38" ht="6.75" customHeight="1">
      <c r="B3415" s="2454"/>
      <c r="C3415" s="2454"/>
      <c r="D3415" s="2454"/>
      <c r="G3415" s="2455"/>
      <c r="H3415" s="2455"/>
      <c r="I3415" s="2455"/>
      <c r="J3415" s="2455"/>
      <c r="K3415" s="2455"/>
      <c r="L3415" s="2455"/>
      <c r="M3415" s="2455"/>
      <c r="N3415" s="2455"/>
      <c r="O3415" s="2455"/>
      <c r="P3415" s="2455"/>
      <c r="R3415" s="2452"/>
      <c r="Z3415" s="2451"/>
      <c r="AA3415" s="2451"/>
      <c r="AB3415" s="2451"/>
    </row>
    <row r="3416" spans="2:38" ht="1.5" customHeight="1">
      <c r="B3416" s="2454" t="s">
        <v>2635</v>
      </c>
      <c r="C3416" s="2454"/>
      <c r="D3416" s="2454"/>
      <c r="G3416" s="2455" t="s">
        <v>2367</v>
      </c>
      <c r="H3416" s="2455"/>
      <c r="I3416" s="2455"/>
      <c r="J3416" s="2455"/>
      <c r="K3416" s="2455"/>
      <c r="L3416" s="2455"/>
      <c r="M3416" s="2455"/>
      <c r="N3416" s="2455"/>
      <c r="O3416" s="2455"/>
      <c r="P3416" s="2455"/>
      <c r="T3416" s="2456">
        <v>864</v>
      </c>
      <c r="V3416" s="2457">
        <v>2018</v>
      </c>
      <c r="X3416" s="2457">
        <v>1</v>
      </c>
      <c r="Z3416" s="2451">
        <v>9742167</v>
      </c>
      <c r="AA3416" s="2451"/>
      <c r="AB3416" s="2451"/>
      <c r="AC3416" s="2452" t="s">
        <v>13</v>
      </c>
      <c r="AD3416" s="2452" t="s">
        <v>1817</v>
      </c>
      <c r="AE3416" s="2452"/>
      <c r="AF3416" s="2452"/>
      <c r="AG3416" s="2452"/>
      <c r="AI3416" s="2452" t="s">
        <v>12</v>
      </c>
      <c r="AJ3416" s="2455" t="s">
        <v>12</v>
      </c>
      <c r="AK3416" s="2455"/>
      <c r="AL3416" s="2455"/>
    </row>
    <row r="3417" spans="2:38" ht="7.5" customHeight="1">
      <c r="B3417" s="2454"/>
      <c r="C3417" s="2454"/>
      <c r="D3417" s="2454"/>
      <c r="G3417" s="2455"/>
      <c r="H3417" s="2455"/>
      <c r="I3417" s="2455"/>
      <c r="J3417" s="2455"/>
      <c r="K3417" s="2455"/>
      <c r="L3417" s="2455"/>
      <c r="M3417" s="2455"/>
      <c r="N3417" s="2455"/>
      <c r="O3417" s="2455"/>
      <c r="P3417" s="2455"/>
      <c r="R3417" s="2452" t="s">
        <v>2636</v>
      </c>
      <c r="T3417" s="2456"/>
      <c r="V3417" s="2457"/>
      <c r="X3417" s="2457"/>
      <c r="Z3417" s="2451"/>
      <c r="AA3417" s="2451"/>
      <c r="AB3417" s="2451"/>
      <c r="AC3417" s="2452"/>
      <c r="AD3417" s="2452"/>
      <c r="AE3417" s="2452"/>
      <c r="AF3417" s="2452"/>
      <c r="AG3417" s="2452"/>
      <c r="AI3417" s="2452"/>
      <c r="AJ3417" s="2455"/>
      <c r="AK3417" s="2455"/>
      <c r="AL3417" s="2455"/>
    </row>
    <row r="3418" spans="2:38" ht="6.75" customHeight="1">
      <c r="B3418" s="2454"/>
      <c r="C3418" s="2454"/>
      <c r="D3418" s="2454"/>
      <c r="G3418" s="2455"/>
      <c r="H3418" s="2455"/>
      <c r="I3418" s="2455"/>
      <c r="J3418" s="2455"/>
      <c r="K3418" s="2455"/>
      <c r="L3418" s="2455"/>
      <c r="M3418" s="2455"/>
      <c r="N3418" s="2455"/>
      <c r="O3418" s="2455"/>
      <c r="P3418" s="2455"/>
      <c r="R3418" s="2452"/>
      <c r="Z3418" s="2451"/>
      <c r="AA3418" s="2451"/>
      <c r="AB3418" s="2451"/>
    </row>
    <row r="3419" spans="2:38" ht="3.75" customHeight="1"/>
    <row r="3420" spans="2:38" ht="1.5" customHeight="1">
      <c r="B3420" s="2454" t="s">
        <v>2635</v>
      </c>
      <c r="C3420" s="2454"/>
      <c r="D3420" s="2454"/>
      <c r="G3420" s="2455" t="s">
        <v>2367</v>
      </c>
      <c r="H3420" s="2455"/>
      <c r="I3420" s="2455"/>
      <c r="J3420" s="2455"/>
      <c r="K3420" s="2455"/>
      <c r="L3420" s="2455"/>
      <c r="M3420" s="2455"/>
      <c r="N3420" s="2455"/>
      <c r="O3420" s="2455"/>
      <c r="P3420" s="2455"/>
      <c r="T3420" s="2456">
        <v>865</v>
      </c>
      <c r="V3420" s="2457">
        <v>2019</v>
      </c>
      <c r="X3420" s="2457">
        <v>1</v>
      </c>
      <c r="Z3420" s="2451">
        <v>2016289</v>
      </c>
      <c r="AA3420" s="2451"/>
      <c r="AB3420" s="2451"/>
      <c r="AC3420" s="2452" t="s">
        <v>13</v>
      </c>
      <c r="AD3420" s="2452" t="s">
        <v>1817</v>
      </c>
      <c r="AE3420" s="2452"/>
      <c r="AF3420" s="2452"/>
      <c r="AG3420" s="2452"/>
      <c r="AI3420" s="2452" t="s">
        <v>12</v>
      </c>
      <c r="AJ3420" s="2455" t="s">
        <v>12</v>
      </c>
      <c r="AK3420" s="2455"/>
      <c r="AL3420" s="2455"/>
    </row>
    <row r="3421" spans="2:38" ht="7.5" customHeight="1">
      <c r="B3421" s="2454"/>
      <c r="C3421" s="2454"/>
      <c r="D3421" s="2454"/>
      <c r="G3421" s="2455"/>
      <c r="H3421" s="2455"/>
      <c r="I3421" s="2455"/>
      <c r="J3421" s="2455"/>
      <c r="K3421" s="2455"/>
      <c r="L3421" s="2455"/>
      <c r="M3421" s="2455"/>
      <c r="N3421" s="2455"/>
      <c r="O3421" s="2455"/>
      <c r="P3421" s="2455"/>
      <c r="R3421" s="2452" t="s">
        <v>2641</v>
      </c>
      <c r="T3421" s="2456"/>
      <c r="V3421" s="2457"/>
      <c r="X3421" s="2457"/>
      <c r="Z3421" s="2451"/>
      <c r="AA3421" s="2451"/>
      <c r="AB3421" s="2451"/>
      <c r="AC3421" s="2452"/>
      <c r="AD3421" s="2452"/>
      <c r="AE3421" s="2452"/>
      <c r="AF3421" s="2452"/>
      <c r="AG3421" s="2452"/>
      <c r="AI3421" s="2452"/>
      <c r="AJ3421" s="2455"/>
      <c r="AK3421" s="2455"/>
      <c r="AL3421" s="2455"/>
    </row>
    <row r="3422" spans="2:38" ht="6.75" customHeight="1">
      <c r="B3422" s="2454"/>
      <c r="C3422" s="2454"/>
      <c r="D3422" s="2454"/>
      <c r="G3422" s="2455"/>
      <c r="H3422" s="2455"/>
      <c r="I3422" s="2455"/>
      <c r="J3422" s="2455"/>
      <c r="K3422" s="2455"/>
      <c r="L3422" s="2455"/>
      <c r="M3422" s="2455"/>
      <c r="N3422" s="2455"/>
      <c r="O3422" s="2455"/>
      <c r="P3422" s="2455"/>
      <c r="R3422" s="2452"/>
      <c r="Z3422" s="2451"/>
      <c r="AA3422" s="2451"/>
      <c r="AB3422" s="2451"/>
    </row>
    <row r="3423" spans="2:38" ht="3.75" customHeight="1"/>
    <row r="3424" spans="2:38" ht="1.5" customHeight="1">
      <c r="B3424" s="2454" t="s">
        <v>2635</v>
      </c>
      <c r="C3424" s="2454"/>
      <c r="D3424" s="2454"/>
      <c r="G3424" s="2455" t="s">
        <v>2367</v>
      </c>
      <c r="H3424" s="2455"/>
      <c r="I3424" s="2455"/>
      <c r="J3424" s="2455"/>
      <c r="K3424" s="2455"/>
      <c r="L3424" s="2455"/>
      <c r="M3424" s="2455"/>
      <c r="N3424" s="2455"/>
      <c r="O3424" s="2455"/>
      <c r="P3424" s="2455"/>
      <c r="T3424" s="2456">
        <v>866</v>
      </c>
      <c r="V3424" s="2457">
        <v>2019</v>
      </c>
      <c r="X3424" s="2457">
        <v>1</v>
      </c>
      <c r="Z3424" s="2451">
        <v>2016289</v>
      </c>
      <c r="AA3424" s="2451"/>
      <c r="AB3424" s="2451"/>
      <c r="AC3424" s="2452" t="s">
        <v>13</v>
      </c>
      <c r="AD3424" s="2452" t="s">
        <v>1817</v>
      </c>
      <c r="AE3424" s="2452"/>
      <c r="AF3424" s="2452"/>
      <c r="AG3424" s="2452"/>
      <c r="AI3424" s="2452" t="s">
        <v>12</v>
      </c>
      <c r="AJ3424" s="2455" t="s">
        <v>12</v>
      </c>
      <c r="AK3424" s="2455"/>
      <c r="AL3424" s="2455"/>
    </row>
    <row r="3425" spans="2:38" ht="7.5" customHeight="1">
      <c r="B3425" s="2454"/>
      <c r="C3425" s="2454"/>
      <c r="D3425" s="2454"/>
      <c r="G3425" s="2455"/>
      <c r="H3425" s="2455"/>
      <c r="I3425" s="2455"/>
      <c r="J3425" s="2455"/>
      <c r="K3425" s="2455"/>
      <c r="L3425" s="2455"/>
      <c r="M3425" s="2455"/>
      <c r="N3425" s="2455"/>
      <c r="O3425" s="2455"/>
      <c r="P3425" s="2455"/>
      <c r="R3425" s="2452" t="s">
        <v>2641</v>
      </c>
      <c r="T3425" s="2456"/>
      <c r="V3425" s="2457"/>
      <c r="X3425" s="2457"/>
      <c r="Z3425" s="2451"/>
      <c r="AA3425" s="2451"/>
      <c r="AB3425" s="2451"/>
      <c r="AC3425" s="2452"/>
      <c r="AD3425" s="2452"/>
      <c r="AE3425" s="2452"/>
      <c r="AF3425" s="2452"/>
      <c r="AG3425" s="2452"/>
      <c r="AI3425" s="2452"/>
      <c r="AJ3425" s="2455"/>
      <c r="AK3425" s="2455"/>
      <c r="AL3425" s="2455"/>
    </row>
    <row r="3426" spans="2:38" ht="6.75" customHeight="1">
      <c r="B3426" s="2454"/>
      <c r="C3426" s="2454"/>
      <c r="D3426" s="2454"/>
      <c r="G3426" s="2455"/>
      <c r="H3426" s="2455"/>
      <c r="I3426" s="2455"/>
      <c r="J3426" s="2455"/>
      <c r="K3426" s="2455"/>
      <c r="L3426" s="2455"/>
      <c r="M3426" s="2455"/>
      <c r="N3426" s="2455"/>
      <c r="O3426" s="2455"/>
      <c r="P3426" s="2455"/>
      <c r="R3426" s="2452"/>
      <c r="Z3426" s="2451"/>
      <c r="AA3426" s="2451"/>
      <c r="AB3426" s="2451"/>
    </row>
    <row r="3427" spans="2:38" ht="3.75" customHeight="1"/>
    <row r="3428" spans="2:38" ht="1.5" customHeight="1">
      <c r="B3428" s="2454" t="s">
        <v>2635</v>
      </c>
      <c r="C3428" s="2454"/>
      <c r="D3428" s="2454"/>
      <c r="G3428" s="2455" t="s">
        <v>2367</v>
      </c>
      <c r="H3428" s="2455"/>
      <c r="I3428" s="2455"/>
      <c r="J3428" s="2455"/>
      <c r="K3428" s="2455"/>
      <c r="L3428" s="2455"/>
      <c r="M3428" s="2455"/>
      <c r="N3428" s="2455"/>
      <c r="O3428" s="2455"/>
      <c r="P3428" s="2455"/>
      <c r="T3428" s="2456">
        <v>867</v>
      </c>
      <c r="V3428" s="2457">
        <v>2019</v>
      </c>
      <c r="X3428" s="2457">
        <v>1</v>
      </c>
      <c r="Z3428" s="2451">
        <v>3515581</v>
      </c>
      <c r="AA3428" s="2451"/>
      <c r="AB3428" s="2451"/>
      <c r="AC3428" s="2452" t="s">
        <v>13</v>
      </c>
      <c r="AD3428" s="2452" t="s">
        <v>1817</v>
      </c>
      <c r="AE3428" s="2452"/>
      <c r="AF3428" s="2452"/>
      <c r="AG3428" s="2452"/>
      <c r="AI3428" s="2452" t="s">
        <v>12</v>
      </c>
      <c r="AJ3428" s="2455" t="s">
        <v>12</v>
      </c>
      <c r="AK3428" s="2455"/>
      <c r="AL3428" s="2455"/>
    </row>
    <row r="3429" spans="2:38" ht="7.5" customHeight="1">
      <c r="B3429" s="2454"/>
      <c r="C3429" s="2454"/>
      <c r="D3429" s="2454"/>
      <c r="G3429" s="2455"/>
      <c r="H3429" s="2455"/>
      <c r="I3429" s="2455"/>
      <c r="J3429" s="2455"/>
      <c r="K3429" s="2455"/>
      <c r="L3429" s="2455"/>
      <c r="M3429" s="2455"/>
      <c r="N3429" s="2455"/>
      <c r="O3429" s="2455"/>
      <c r="P3429" s="2455"/>
      <c r="R3429" s="2452" t="s">
        <v>2642</v>
      </c>
      <c r="T3429" s="2456"/>
      <c r="V3429" s="2457"/>
      <c r="X3429" s="2457"/>
      <c r="Z3429" s="2451"/>
      <c r="AA3429" s="2451"/>
      <c r="AB3429" s="2451"/>
      <c r="AC3429" s="2452"/>
      <c r="AD3429" s="2452"/>
      <c r="AE3429" s="2452"/>
      <c r="AF3429" s="2452"/>
      <c r="AG3429" s="2452"/>
      <c r="AI3429" s="2452"/>
      <c r="AJ3429" s="2455"/>
      <c r="AK3429" s="2455"/>
      <c r="AL3429" s="2455"/>
    </row>
    <row r="3430" spans="2:38" ht="6.75" customHeight="1">
      <c r="B3430" s="2454"/>
      <c r="C3430" s="2454"/>
      <c r="D3430" s="2454"/>
      <c r="G3430" s="2455"/>
      <c r="H3430" s="2455"/>
      <c r="I3430" s="2455"/>
      <c r="J3430" s="2455"/>
      <c r="K3430" s="2455"/>
      <c r="L3430" s="2455"/>
      <c r="M3430" s="2455"/>
      <c r="N3430" s="2455"/>
      <c r="O3430" s="2455"/>
      <c r="P3430" s="2455"/>
      <c r="R3430" s="2452"/>
      <c r="Z3430" s="2451"/>
      <c r="AA3430" s="2451"/>
      <c r="AB3430" s="2451"/>
    </row>
    <row r="3431" spans="2:38" ht="3.75" customHeight="1"/>
    <row r="3432" spans="2:38" ht="1.5" customHeight="1">
      <c r="B3432" s="2454" t="s">
        <v>2635</v>
      </c>
      <c r="C3432" s="2454"/>
      <c r="D3432" s="2454"/>
      <c r="G3432" s="2455" t="s">
        <v>2367</v>
      </c>
      <c r="H3432" s="2455"/>
      <c r="I3432" s="2455"/>
      <c r="J3432" s="2455"/>
      <c r="K3432" s="2455"/>
      <c r="L3432" s="2455"/>
      <c r="M3432" s="2455"/>
      <c r="N3432" s="2455"/>
      <c r="O3432" s="2455"/>
      <c r="P3432" s="2455"/>
      <c r="T3432" s="2456">
        <v>868</v>
      </c>
      <c r="V3432" s="2457">
        <v>2019</v>
      </c>
      <c r="X3432" s="2457">
        <v>1</v>
      </c>
      <c r="Z3432" s="2451">
        <v>3515581</v>
      </c>
      <c r="AA3432" s="2451"/>
      <c r="AB3432" s="2451"/>
      <c r="AC3432" s="2452" t="s">
        <v>13</v>
      </c>
      <c r="AD3432" s="2452" t="s">
        <v>1817</v>
      </c>
      <c r="AE3432" s="2452"/>
      <c r="AF3432" s="2452"/>
      <c r="AG3432" s="2452"/>
      <c r="AI3432" s="2452" t="s">
        <v>12</v>
      </c>
      <c r="AJ3432" s="2455" t="s">
        <v>12</v>
      </c>
      <c r="AK3432" s="2455"/>
      <c r="AL3432" s="2455"/>
    </row>
    <row r="3433" spans="2:38" ht="7.5" customHeight="1">
      <c r="B3433" s="2454"/>
      <c r="C3433" s="2454"/>
      <c r="D3433" s="2454"/>
      <c r="G3433" s="2455"/>
      <c r="H3433" s="2455"/>
      <c r="I3433" s="2455"/>
      <c r="J3433" s="2455"/>
      <c r="K3433" s="2455"/>
      <c r="L3433" s="2455"/>
      <c r="M3433" s="2455"/>
      <c r="N3433" s="2455"/>
      <c r="O3433" s="2455"/>
      <c r="P3433" s="2455"/>
      <c r="R3433" s="2452" t="s">
        <v>2642</v>
      </c>
      <c r="T3433" s="2456"/>
      <c r="V3433" s="2457"/>
      <c r="X3433" s="2457"/>
      <c r="Z3433" s="2451"/>
      <c r="AA3433" s="2451"/>
      <c r="AB3433" s="2451"/>
      <c r="AC3433" s="2452"/>
      <c r="AD3433" s="2452"/>
      <c r="AE3433" s="2452"/>
      <c r="AF3433" s="2452"/>
      <c r="AG3433" s="2452"/>
      <c r="AI3433" s="2452"/>
      <c r="AJ3433" s="2455"/>
      <c r="AK3433" s="2455"/>
      <c r="AL3433" s="2455"/>
    </row>
    <row r="3434" spans="2:38" ht="6.75" customHeight="1">
      <c r="B3434" s="2454"/>
      <c r="C3434" s="2454"/>
      <c r="D3434" s="2454"/>
      <c r="G3434" s="2455"/>
      <c r="H3434" s="2455"/>
      <c r="I3434" s="2455"/>
      <c r="J3434" s="2455"/>
      <c r="K3434" s="2455"/>
      <c r="L3434" s="2455"/>
      <c r="M3434" s="2455"/>
      <c r="N3434" s="2455"/>
      <c r="O3434" s="2455"/>
      <c r="P3434" s="2455"/>
      <c r="R3434" s="2452"/>
      <c r="Z3434" s="2451"/>
      <c r="AA3434" s="2451"/>
      <c r="AB3434" s="2451"/>
    </row>
    <row r="3435" spans="2:38" ht="3.75" customHeight="1"/>
    <row r="3436" spans="2:38" ht="1.5" customHeight="1">
      <c r="B3436" s="2454" t="s">
        <v>2643</v>
      </c>
      <c r="C3436" s="2454"/>
      <c r="D3436" s="2454"/>
      <c r="G3436" s="2455" t="s">
        <v>2388</v>
      </c>
      <c r="H3436" s="2455"/>
      <c r="I3436" s="2455"/>
      <c r="J3436" s="2455"/>
      <c r="K3436" s="2455"/>
      <c r="L3436" s="2455"/>
      <c r="M3436" s="2455"/>
      <c r="N3436" s="2455"/>
      <c r="O3436" s="2455"/>
      <c r="P3436" s="2455"/>
      <c r="T3436" s="2456">
        <v>869</v>
      </c>
      <c r="V3436" s="2457">
        <v>2012</v>
      </c>
      <c r="X3436" s="2457">
        <v>1</v>
      </c>
      <c r="Z3436" s="2451">
        <v>2981820</v>
      </c>
      <c r="AA3436" s="2451"/>
      <c r="AB3436" s="2451"/>
      <c r="AC3436" s="2452" t="s">
        <v>13</v>
      </c>
      <c r="AD3436" s="2452" t="s">
        <v>1817</v>
      </c>
      <c r="AE3436" s="2452"/>
      <c r="AF3436" s="2452"/>
      <c r="AG3436" s="2452"/>
      <c r="AI3436" s="2452" t="s">
        <v>12</v>
      </c>
      <c r="AJ3436" s="2455" t="s">
        <v>12</v>
      </c>
      <c r="AK3436" s="2455"/>
      <c r="AL3436" s="2455"/>
    </row>
    <row r="3437" spans="2:38" ht="7.5" customHeight="1">
      <c r="B3437" s="2454"/>
      <c r="C3437" s="2454"/>
      <c r="D3437" s="2454"/>
      <c r="G3437" s="2455"/>
      <c r="H3437" s="2455"/>
      <c r="I3437" s="2455"/>
      <c r="J3437" s="2455"/>
      <c r="K3437" s="2455"/>
      <c r="L3437" s="2455"/>
      <c r="M3437" s="2455"/>
      <c r="N3437" s="2455"/>
      <c r="O3437" s="2455"/>
      <c r="P3437" s="2455"/>
      <c r="R3437" s="2452" t="s">
        <v>1851</v>
      </c>
      <c r="T3437" s="2456"/>
      <c r="V3437" s="2457"/>
      <c r="X3437" s="2457"/>
      <c r="Z3437" s="2451"/>
      <c r="AA3437" s="2451"/>
      <c r="AB3437" s="2451"/>
      <c r="AC3437" s="2452"/>
      <c r="AD3437" s="2452"/>
      <c r="AE3437" s="2452"/>
      <c r="AF3437" s="2452"/>
      <c r="AG3437" s="2452"/>
      <c r="AI3437" s="2452"/>
      <c r="AJ3437" s="2455"/>
      <c r="AK3437" s="2455"/>
      <c r="AL3437" s="2455"/>
    </row>
    <row r="3438" spans="2:38" ht="6.75" customHeight="1">
      <c r="B3438" s="2454"/>
      <c r="C3438" s="2454"/>
      <c r="D3438" s="2454"/>
      <c r="G3438" s="2455"/>
      <c r="H3438" s="2455"/>
      <c r="I3438" s="2455"/>
      <c r="J3438" s="2455"/>
      <c r="K3438" s="2455"/>
      <c r="L3438" s="2455"/>
      <c r="M3438" s="2455"/>
      <c r="N3438" s="2455"/>
      <c r="O3438" s="2455"/>
      <c r="P3438" s="2455"/>
      <c r="R3438" s="2452"/>
      <c r="Z3438" s="2451"/>
      <c r="AA3438" s="2451"/>
      <c r="AB3438" s="2451"/>
    </row>
    <row r="3439" spans="2:38" ht="3.75" customHeight="1"/>
    <row r="3440" spans="2:38" ht="1.5" customHeight="1">
      <c r="B3440" s="2454" t="s">
        <v>2643</v>
      </c>
      <c r="C3440" s="2454"/>
      <c r="D3440" s="2454"/>
      <c r="G3440" s="2455" t="s">
        <v>2388</v>
      </c>
      <c r="H3440" s="2455"/>
      <c r="I3440" s="2455"/>
      <c r="J3440" s="2455"/>
      <c r="K3440" s="2455"/>
      <c r="L3440" s="2455"/>
      <c r="M3440" s="2455"/>
      <c r="N3440" s="2455"/>
      <c r="O3440" s="2455"/>
      <c r="P3440" s="2455"/>
      <c r="T3440" s="2456">
        <v>870</v>
      </c>
      <c r="V3440" s="2457">
        <v>2019</v>
      </c>
      <c r="X3440" s="2457">
        <v>1</v>
      </c>
      <c r="Z3440" s="2451">
        <v>3036842</v>
      </c>
      <c r="AA3440" s="2451"/>
      <c r="AB3440" s="2451"/>
      <c r="AC3440" s="2452" t="s">
        <v>13</v>
      </c>
      <c r="AD3440" s="2452" t="s">
        <v>1817</v>
      </c>
      <c r="AE3440" s="2452"/>
      <c r="AF3440" s="2452"/>
      <c r="AG3440" s="2452"/>
      <c r="AI3440" s="2452" t="s">
        <v>12</v>
      </c>
      <c r="AJ3440" s="2455" t="s">
        <v>12</v>
      </c>
      <c r="AK3440" s="2455"/>
      <c r="AL3440" s="2455"/>
    </row>
    <row r="3441" spans="2:38" ht="7.5" customHeight="1">
      <c r="B3441" s="2454"/>
      <c r="C3441" s="2454"/>
      <c r="D3441" s="2454"/>
      <c r="G3441" s="2455"/>
      <c r="H3441" s="2455"/>
      <c r="I3441" s="2455"/>
      <c r="J3441" s="2455"/>
      <c r="K3441" s="2455"/>
      <c r="L3441" s="2455"/>
      <c r="M3441" s="2455"/>
      <c r="N3441" s="2455"/>
      <c r="O3441" s="2455"/>
      <c r="P3441" s="2455"/>
      <c r="R3441" s="2452" t="s">
        <v>2644</v>
      </c>
      <c r="T3441" s="2456"/>
      <c r="V3441" s="2457"/>
      <c r="X3441" s="2457"/>
      <c r="Z3441" s="2451"/>
      <c r="AA3441" s="2451"/>
      <c r="AB3441" s="2451"/>
      <c r="AC3441" s="2452"/>
      <c r="AD3441" s="2452"/>
      <c r="AE3441" s="2452"/>
      <c r="AF3441" s="2452"/>
      <c r="AG3441" s="2452"/>
      <c r="AI3441" s="2452"/>
      <c r="AJ3441" s="2455"/>
      <c r="AK3441" s="2455"/>
      <c r="AL3441" s="2455"/>
    </row>
    <row r="3442" spans="2:38" ht="6.75" customHeight="1">
      <c r="B3442" s="2454"/>
      <c r="C3442" s="2454"/>
      <c r="D3442" s="2454"/>
      <c r="G3442" s="2455"/>
      <c r="H3442" s="2455"/>
      <c r="I3442" s="2455"/>
      <c r="J3442" s="2455"/>
      <c r="K3442" s="2455"/>
      <c r="L3442" s="2455"/>
      <c r="M3442" s="2455"/>
      <c r="N3442" s="2455"/>
      <c r="O3442" s="2455"/>
      <c r="P3442" s="2455"/>
      <c r="R3442" s="2452"/>
      <c r="Z3442" s="2451"/>
      <c r="AA3442" s="2451"/>
      <c r="AB3442" s="2451"/>
    </row>
    <row r="3443" spans="2:38" ht="3.75" customHeight="1"/>
    <row r="3444" spans="2:38" ht="1.5" customHeight="1">
      <c r="B3444" s="2454" t="s">
        <v>2643</v>
      </c>
      <c r="C3444" s="2454"/>
      <c r="D3444" s="2454"/>
      <c r="G3444" s="2455" t="s">
        <v>2388</v>
      </c>
      <c r="H3444" s="2455"/>
      <c r="I3444" s="2455"/>
      <c r="J3444" s="2455"/>
      <c r="K3444" s="2455"/>
      <c r="L3444" s="2455"/>
      <c r="M3444" s="2455"/>
      <c r="N3444" s="2455"/>
      <c r="O3444" s="2455"/>
      <c r="P3444" s="2455"/>
      <c r="T3444" s="2456">
        <v>871</v>
      </c>
      <c r="V3444" s="2457">
        <v>2019</v>
      </c>
      <c r="X3444" s="2457">
        <v>1</v>
      </c>
      <c r="Z3444" s="2451">
        <v>3036842</v>
      </c>
      <c r="AA3444" s="2451"/>
      <c r="AB3444" s="2451"/>
      <c r="AC3444" s="2452" t="s">
        <v>13</v>
      </c>
      <c r="AD3444" s="2452" t="s">
        <v>1817</v>
      </c>
      <c r="AE3444" s="2452"/>
      <c r="AF3444" s="2452"/>
      <c r="AG3444" s="2452"/>
      <c r="AI3444" s="2452" t="s">
        <v>12</v>
      </c>
      <c r="AJ3444" s="2455" t="s">
        <v>12</v>
      </c>
      <c r="AK3444" s="2455"/>
      <c r="AL3444" s="2455"/>
    </row>
    <row r="3445" spans="2:38" ht="7.5" customHeight="1">
      <c r="B3445" s="2454"/>
      <c r="C3445" s="2454"/>
      <c r="D3445" s="2454"/>
      <c r="G3445" s="2455"/>
      <c r="H3445" s="2455"/>
      <c r="I3445" s="2455"/>
      <c r="J3445" s="2455"/>
      <c r="K3445" s="2455"/>
      <c r="L3445" s="2455"/>
      <c r="M3445" s="2455"/>
      <c r="N3445" s="2455"/>
      <c r="O3445" s="2455"/>
      <c r="P3445" s="2455"/>
      <c r="R3445" s="2452" t="s">
        <v>2644</v>
      </c>
      <c r="T3445" s="2456"/>
      <c r="V3445" s="2457"/>
      <c r="X3445" s="2457"/>
      <c r="Z3445" s="2451"/>
      <c r="AA3445" s="2451"/>
      <c r="AB3445" s="2451"/>
      <c r="AC3445" s="2452"/>
      <c r="AD3445" s="2452"/>
      <c r="AE3445" s="2452"/>
      <c r="AF3445" s="2452"/>
      <c r="AG3445" s="2452"/>
      <c r="AI3445" s="2452"/>
      <c r="AJ3445" s="2455"/>
      <c r="AK3445" s="2455"/>
      <c r="AL3445" s="2455"/>
    </row>
    <row r="3446" spans="2:38" ht="6.75" customHeight="1">
      <c r="B3446" s="2454"/>
      <c r="C3446" s="2454"/>
      <c r="D3446" s="2454"/>
      <c r="G3446" s="2455"/>
      <c r="H3446" s="2455"/>
      <c r="I3446" s="2455"/>
      <c r="J3446" s="2455"/>
      <c r="K3446" s="2455"/>
      <c r="L3446" s="2455"/>
      <c r="M3446" s="2455"/>
      <c r="N3446" s="2455"/>
      <c r="O3446" s="2455"/>
      <c r="P3446" s="2455"/>
      <c r="R3446" s="2452"/>
      <c r="Z3446" s="2451"/>
      <c r="AA3446" s="2451"/>
      <c r="AB3446" s="2451"/>
    </row>
    <row r="3447" spans="2:38" ht="3.75" customHeight="1"/>
    <row r="3448" spans="2:38" ht="1.5" customHeight="1">
      <c r="B3448" s="2454" t="s">
        <v>2643</v>
      </c>
      <c r="C3448" s="2454"/>
      <c r="D3448" s="2454"/>
      <c r="G3448" s="2455" t="s">
        <v>2388</v>
      </c>
      <c r="H3448" s="2455"/>
      <c r="I3448" s="2455"/>
      <c r="J3448" s="2455"/>
      <c r="K3448" s="2455"/>
      <c r="L3448" s="2455"/>
      <c r="M3448" s="2455"/>
      <c r="N3448" s="2455"/>
      <c r="O3448" s="2455"/>
      <c r="P3448" s="2455"/>
      <c r="T3448" s="2456">
        <v>872</v>
      </c>
      <c r="V3448" s="2457">
        <v>2019</v>
      </c>
      <c r="X3448" s="2457">
        <v>1</v>
      </c>
      <c r="Z3448" s="2451">
        <v>3036842</v>
      </c>
      <c r="AA3448" s="2451"/>
      <c r="AB3448" s="2451"/>
      <c r="AC3448" s="2452" t="s">
        <v>13</v>
      </c>
      <c r="AD3448" s="2452" t="s">
        <v>1817</v>
      </c>
      <c r="AE3448" s="2452"/>
      <c r="AF3448" s="2452"/>
      <c r="AG3448" s="2452"/>
      <c r="AI3448" s="2452" t="s">
        <v>12</v>
      </c>
      <c r="AJ3448" s="2455" t="s">
        <v>12</v>
      </c>
      <c r="AK3448" s="2455"/>
      <c r="AL3448" s="2455"/>
    </row>
    <row r="3449" spans="2:38" ht="7.5" customHeight="1">
      <c r="B3449" s="2454"/>
      <c r="C3449" s="2454"/>
      <c r="D3449" s="2454"/>
      <c r="G3449" s="2455"/>
      <c r="H3449" s="2455"/>
      <c r="I3449" s="2455"/>
      <c r="J3449" s="2455"/>
      <c r="K3449" s="2455"/>
      <c r="L3449" s="2455"/>
      <c r="M3449" s="2455"/>
      <c r="N3449" s="2455"/>
      <c r="O3449" s="2455"/>
      <c r="P3449" s="2455"/>
      <c r="R3449" s="2452" t="s">
        <v>2644</v>
      </c>
      <c r="T3449" s="2456"/>
      <c r="V3449" s="2457"/>
      <c r="X3449" s="2457"/>
      <c r="Z3449" s="2451"/>
      <c r="AA3449" s="2451"/>
      <c r="AB3449" s="2451"/>
      <c r="AC3449" s="2452"/>
      <c r="AD3449" s="2452"/>
      <c r="AE3449" s="2452"/>
      <c r="AF3449" s="2452"/>
      <c r="AG3449" s="2452"/>
      <c r="AI3449" s="2452"/>
      <c r="AJ3449" s="2455"/>
      <c r="AK3449" s="2455"/>
      <c r="AL3449" s="2455"/>
    </row>
    <row r="3450" spans="2:38" ht="6.75" customHeight="1">
      <c r="B3450" s="2454"/>
      <c r="C3450" s="2454"/>
      <c r="D3450" s="2454"/>
      <c r="G3450" s="2455"/>
      <c r="H3450" s="2455"/>
      <c r="I3450" s="2455"/>
      <c r="J3450" s="2455"/>
      <c r="K3450" s="2455"/>
      <c r="L3450" s="2455"/>
      <c r="M3450" s="2455"/>
      <c r="N3450" s="2455"/>
      <c r="O3450" s="2455"/>
      <c r="P3450" s="2455"/>
      <c r="R3450" s="2452"/>
      <c r="Z3450" s="2451"/>
      <c r="AA3450" s="2451"/>
      <c r="AB3450" s="2451"/>
    </row>
    <row r="3451" spans="2:38" ht="3.75" customHeight="1"/>
    <row r="3452" spans="2:38" ht="1.5" customHeight="1">
      <c r="B3452" s="2454" t="s">
        <v>2643</v>
      </c>
      <c r="C3452" s="2454"/>
      <c r="D3452" s="2454"/>
      <c r="G3452" s="2455" t="s">
        <v>2388</v>
      </c>
      <c r="H3452" s="2455"/>
      <c r="I3452" s="2455"/>
      <c r="J3452" s="2455"/>
      <c r="K3452" s="2455"/>
      <c r="L3452" s="2455"/>
      <c r="M3452" s="2455"/>
      <c r="N3452" s="2455"/>
      <c r="O3452" s="2455"/>
      <c r="P3452" s="2455"/>
      <c r="T3452" s="2456">
        <v>873</v>
      </c>
      <c r="V3452" s="2457">
        <v>2019</v>
      </c>
      <c r="X3452" s="2457">
        <v>1</v>
      </c>
      <c r="Z3452" s="2451">
        <v>3036842</v>
      </c>
      <c r="AA3452" s="2451"/>
      <c r="AB3452" s="2451"/>
      <c r="AC3452" s="2452" t="s">
        <v>13</v>
      </c>
      <c r="AD3452" s="2452" t="s">
        <v>1817</v>
      </c>
      <c r="AE3452" s="2452"/>
      <c r="AF3452" s="2452"/>
      <c r="AG3452" s="2452"/>
      <c r="AI3452" s="2452" t="s">
        <v>12</v>
      </c>
      <c r="AJ3452" s="2455" t="s">
        <v>12</v>
      </c>
      <c r="AK3452" s="2455"/>
      <c r="AL3452" s="2455"/>
    </row>
    <row r="3453" spans="2:38" ht="7.5" customHeight="1">
      <c r="B3453" s="2454"/>
      <c r="C3453" s="2454"/>
      <c r="D3453" s="2454"/>
      <c r="G3453" s="2455"/>
      <c r="H3453" s="2455"/>
      <c r="I3453" s="2455"/>
      <c r="J3453" s="2455"/>
      <c r="K3453" s="2455"/>
      <c r="L3453" s="2455"/>
      <c r="M3453" s="2455"/>
      <c r="N3453" s="2455"/>
      <c r="O3453" s="2455"/>
      <c r="P3453" s="2455"/>
      <c r="R3453" s="2452" t="s">
        <v>2644</v>
      </c>
      <c r="T3453" s="2456"/>
      <c r="V3453" s="2457"/>
      <c r="X3453" s="2457"/>
      <c r="Z3453" s="2451"/>
      <c r="AA3453" s="2451"/>
      <c r="AB3453" s="2451"/>
      <c r="AC3453" s="2452"/>
      <c r="AD3453" s="2452"/>
      <c r="AE3453" s="2452"/>
      <c r="AF3453" s="2452"/>
      <c r="AG3453" s="2452"/>
      <c r="AI3453" s="2452"/>
      <c r="AJ3453" s="2455"/>
      <c r="AK3453" s="2455"/>
      <c r="AL3453" s="2455"/>
    </row>
    <row r="3454" spans="2:38" ht="6.75" customHeight="1">
      <c r="B3454" s="2454"/>
      <c r="C3454" s="2454"/>
      <c r="D3454" s="2454"/>
      <c r="G3454" s="2455"/>
      <c r="H3454" s="2455"/>
      <c r="I3454" s="2455"/>
      <c r="J3454" s="2455"/>
      <c r="K3454" s="2455"/>
      <c r="L3454" s="2455"/>
      <c r="M3454" s="2455"/>
      <c r="N3454" s="2455"/>
      <c r="O3454" s="2455"/>
      <c r="P3454" s="2455"/>
      <c r="R3454" s="2452"/>
      <c r="Z3454" s="2451"/>
      <c r="AA3454" s="2451"/>
      <c r="AB3454" s="2451"/>
    </row>
    <row r="3455" spans="2:38" ht="3.75" customHeight="1"/>
    <row r="3456" spans="2:38" ht="1.5" customHeight="1">
      <c r="B3456" s="2454" t="s">
        <v>2645</v>
      </c>
      <c r="C3456" s="2454"/>
      <c r="D3456" s="2454"/>
      <c r="G3456" s="2455" t="s">
        <v>277</v>
      </c>
      <c r="H3456" s="2455"/>
      <c r="I3456" s="2455"/>
      <c r="J3456" s="2455"/>
      <c r="K3456" s="2455"/>
      <c r="L3456" s="2455"/>
      <c r="M3456" s="2455"/>
      <c r="N3456" s="2455"/>
      <c r="O3456" s="2455"/>
      <c r="P3456" s="2455"/>
      <c r="T3456" s="2456">
        <v>874</v>
      </c>
      <c r="V3456" s="2457">
        <v>2012</v>
      </c>
      <c r="X3456" s="2457">
        <v>1</v>
      </c>
      <c r="Z3456" s="2451">
        <v>1348638</v>
      </c>
      <c r="AA3456" s="2451"/>
      <c r="AB3456" s="2451"/>
      <c r="AC3456" s="2452" t="s">
        <v>1914</v>
      </c>
      <c r="AD3456" s="2452" t="s">
        <v>1817</v>
      </c>
      <c r="AE3456" s="2452"/>
      <c r="AF3456" s="2452"/>
      <c r="AG3456" s="2452"/>
      <c r="AJ3456" s="2455" t="s">
        <v>2199</v>
      </c>
      <c r="AK3456" s="2455"/>
      <c r="AL3456" s="2455"/>
    </row>
    <row r="3457" spans="2:38" ht="7.5" customHeight="1">
      <c r="B3457" s="2454"/>
      <c r="C3457" s="2454"/>
      <c r="D3457" s="2454"/>
      <c r="G3457" s="2455"/>
      <c r="H3457" s="2455"/>
      <c r="I3457" s="2455"/>
      <c r="J3457" s="2455"/>
      <c r="K3457" s="2455"/>
      <c r="L3457" s="2455"/>
      <c r="M3457" s="2455"/>
      <c r="N3457" s="2455"/>
      <c r="O3457" s="2455"/>
      <c r="P3457" s="2455"/>
      <c r="R3457" s="2452" t="s">
        <v>1866</v>
      </c>
      <c r="T3457" s="2456"/>
      <c r="V3457" s="2457"/>
      <c r="X3457" s="2457"/>
      <c r="Z3457" s="2451"/>
      <c r="AA3457" s="2451"/>
      <c r="AB3457" s="2451"/>
      <c r="AC3457" s="2452"/>
      <c r="AD3457" s="2452"/>
      <c r="AE3457" s="2452"/>
      <c r="AF3457" s="2452"/>
      <c r="AG3457" s="2452"/>
      <c r="AJ3457" s="2455"/>
      <c r="AK3457" s="2455"/>
      <c r="AL3457" s="2455"/>
    </row>
    <row r="3458" spans="2:38" ht="6.75" customHeight="1">
      <c r="B3458" s="2454"/>
      <c r="C3458" s="2454"/>
      <c r="D3458" s="2454"/>
      <c r="G3458" s="2455"/>
      <c r="H3458" s="2455"/>
      <c r="I3458" s="2455"/>
      <c r="J3458" s="2455"/>
      <c r="K3458" s="2455"/>
      <c r="L3458" s="2455"/>
      <c r="M3458" s="2455"/>
      <c r="N3458" s="2455"/>
      <c r="O3458" s="2455"/>
      <c r="P3458" s="2455"/>
      <c r="R3458" s="2452"/>
      <c r="Z3458" s="2451"/>
      <c r="AA3458" s="2451"/>
      <c r="AB3458" s="2451"/>
    </row>
    <row r="3459" spans="2:38" ht="3.75" customHeight="1"/>
    <row r="3460" spans="2:38" ht="1.5" customHeight="1">
      <c r="B3460" s="2454" t="s">
        <v>2645</v>
      </c>
      <c r="C3460" s="2454"/>
      <c r="D3460" s="2454"/>
      <c r="G3460" s="2455" t="s">
        <v>277</v>
      </c>
      <c r="H3460" s="2455"/>
      <c r="I3460" s="2455"/>
      <c r="J3460" s="2455"/>
      <c r="K3460" s="2455"/>
      <c r="L3460" s="2455"/>
      <c r="M3460" s="2455"/>
      <c r="N3460" s="2455"/>
      <c r="O3460" s="2455"/>
      <c r="P3460" s="2455"/>
      <c r="T3460" s="2456">
        <v>875</v>
      </c>
      <c r="V3460" s="2457">
        <v>2011</v>
      </c>
      <c r="X3460" s="2457">
        <v>1</v>
      </c>
      <c r="Z3460" s="2451">
        <v>1000000</v>
      </c>
      <c r="AA3460" s="2451"/>
      <c r="AB3460" s="2451"/>
      <c r="AC3460" s="2452" t="s">
        <v>13</v>
      </c>
      <c r="AD3460" s="2452" t="s">
        <v>1817</v>
      </c>
      <c r="AE3460" s="2452"/>
      <c r="AF3460" s="2452"/>
      <c r="AG3460" s="2452"/>
      <c r="AI3460" s="2452" t="s">
        <v>12</v>
      </c>
      <c r="AJ3460" s="2455" t="s">
        <v>12</v>
      </c>
      <c r="AK3460" s="2455"/>
      <c r="AL3460" s="2455"/>
    </row>
    <row r="3461" spans="2:38" ht="7.5" customHeight="1">
      <c r="B3461" s="2454"/>
      <c r="C3461" s="2454"/>
      <c r="D3461" s="2454"/>
      <c r="G3461" s="2455"/>
      <c r="H3461" s="2455"/>
      <c r="I3461" s="2455"/>
      <c r="J3461" s="2455"/>
      <c r="K3461" s="2455"/>
      <c r="L3461" s="2455"/>
      <c r="M3461" s="2455"/>
      <c r="N3461" s="2455"/>
      <c r="O3461" s="2455"/>
      <c r="P3461" s="2455"/>
      <c r="R3461" s="2452" t="s">
        <v>12</v>
      </c>
      <c r="T3461" s="2456"/>
      <c r="V3461" s="2457"/>
      <c r="X3461" s="2457"/>
      <c r="Z3461" s="2451"/>
      <c r="AA3461" s="2451"/>
      <c r="AB3461" s="2451"/>
      <c r="AC3461" s="2452"/>
      <c r="AD3461" s="2452"/>
      <c r="AE3461" s="2452"/>
      <c r="AF3461" s="2452"/>
      <c r="AG3461" s="2452"/>
      <c r="AI3461" s="2452"/>
      <c r="AJ3461" s="2455"/>
      <c r="AK3461" s="2455"/>
      <c r="AL3461" s="2455"/>
    </row>
    <row r="3462" spans="2:38" ht="6.75" customHeight="1">
      <c r="B3462" s="2454"/>
      <c r="C3462" s="2454"/>
      <c r="D3462" s="2454"/>
      <c r="G3462" s="2455"/>
      <c r="H3462" s="2455"/>
      <c r="I3462" s="2455"/>
      <c r="J3462" s="2455"/>
      <c r="K3462" s="2455"/>
      <c r="L3462" s="2455"/>
      <c r="M3462" s="2455"/>
      <c r="N3462" s="2455"/>
      <c r="O3462" s="2455"/>
      <c r="P3462" s="2455"/>
      <c r="R3462" s="2452"/>
      <c r="Z3462" s="2451"/>
      <c r="AA3462" s="2451"/>
      <c r="AB3462" s="2451"/>
    </row>
    <row r="3463" spans="2:38" ht="3.75" customHeight="1"/>
    <row r="3464" spans="2:38" ht="1.5" customHeight="1">
      <c r="B3464" s="2454" t="s">
        <v>2645</v>
      </c>
      <c r="C3464" s="2454"/>
      <c r="D3464" s="2454"/>
      <c r="G3464" s="2455" t="s">
        <v>277</v>
      </c>
      <c r="H3464" s="2455"/>
      <c r="I3464" s="2455"/>
      <c r="J3464" s="2455"/>
      <c r="K3464" s="2455"/>
      <c r="L3464" s="2455"/>
      <c r="M3464" s="2455"/>
      <c r="N3464" s="2455"/>
      <c r="O3464" s="2455"/>
      <c r="P3464" s="2455"/>
      <c r="T3464" s="2456">
        <v>876</v>
      </c>
      <c r="V3464" s="2457">
        <v>2011</v>
      </c>
      <c r="X3464" s="2457">
        <v>1</v>
      </c>
      <c r="Z3464" s="2451">
        <v>800000</v>
      </c>
      <c r="AA3464" s="2451"/>
      <c r="AB3464" s="2451"/>
      <c r="AC3464" s="2452" t="s">
        <v>13</v>
      </c>
      <c r="AD3464" s="2452" t="s">
        <v>1817</v>
      </c>
      <c r="AE3464" s="2452"/>
      <c r="AF3464" s="2452"/>
      <c r="AG3464" s="2452"/>
      <c r="AI3464" s="2452" t="s">
        <v>12</v>
      </c>
      <c r="AJ3464" s="2455" t="s">
        <v>12</v>
      </c>
      <c r="AK3464" s="2455"/>
      <c r="AL3464" s="2455"/>
    </row>
    <row r="3465" spans="2:38" ht="7.5" customHeight="1">
      <c r="B3465" s="2454"/>
      <c r="C3465" s="2454"/>
      <c r="D3465" s="2454"/>
      <c r="G3465" s="2455"/>
      <c r="H3465" s="2455"/>
      <c r="I3465" s="2455"/>
      <c r="J3465" s="2455"/>
      <c r="K3465" s="2455"/>
      <c r="L3465" s="2455"/>
      <c r="M3465" s="2455"/>
      <c r="N3465" s="2455"/>
      <c r="O3465" s="2455"/>
      <c r="P3465" s="2455"/>
      <c r="R3465" s="2452" t="s">
        <v>12</v>
      </c>
      <c r="T3465" s="2456"/>
      <c r="V3465" s="2457"/>
      <c r="X3465" s="2457"/>
      <c r="Z3465" s="2451"/>
      <c r="AA3465" s="2451"/>
      <c r="AB3465" s="2451"/>
      <c r="AC3465" s="2452"/>
      <c r="AD3465" s="2452"/>
      <c r="AE3465" s="2452"/>
      <c r="AF3465" s="2452"/>
      <c r="AG3465" s="2452"/>
      <c r="AI3465" s="2452"/>
      <c r="AJ3465" s="2455"/>
      <c r="AK3465" s="2455"/>
      <c r="AL3465" s="2455"/>
    </row>
    <row r="3466" spans="2:38" ht="6.75" customHeight="1">
      <c r="B3466" s="2454"/>
      <c r="C3466" s="2454"/>
      <c r="D3466" s="2454"/>
      <c r="G3466" s="2455"/>
      <c r="H3466" s="2455"/>
      <c r="I3466" s="2455"/>
      <c r="J3466" s="2455"/>
      <c r="K3466" s="2455"/>
      <c r="L3466" s="2455"/>
      <c r="M3466" s="2455"/>
      <c r="N3466" s="2455"/>
      <c r="O3466" s="2455"/>
      <c r="P3466" s="2455"/>
      <c r="R3466" s="2452"/>
      <c r="Z3466" s="2451"/>
      <c r="AA3466" s="2451"/>
      <c r="AB3466" s="2451"/>
    </row>
    <row r="3467" spans="2:38" ht="3.75" customHeight="1"/>
    <row r="3468" spans="2:38" ht="1.5" customHeight="1">
      <c r="B3468" s="2454" t="s">
        <v>2645</v>
      </c>
      <c r="C3468" s="2454"/>
      <c r="D3468" s="2454"/>
      <c r="G3468" s="2455" t="s">
        <v>277</v>
      </c>
      <c r="H3468" s="2455"/>
      <c r="I3468" s="2455"/>
      <c r="J3468" s="2455"/>
      <c r="K3468" s="2455"/>
      <c r="L3468" s="2455"/>
      <c r="M3468" s="2455"/>
      <c r="N3468" s="2455"/>
      <c r="O3468" s="2455"/>
      <c r="P3468" s="2455"/>
      <c r="T3468" s="2456">
        <v>877</v>
      </c>
      <c r="V3468" s="2457">
        <v>2011</v>
      </c>
      <c r="X3468" s="2457">
        <v>1</v>
      </c>
      <c r="Z3468" s="2451">
        <v>1800000</v>
      </c>
      <c r="AA3468" s="2451"/>
      <c r="AB3468" s="2451"/>
      <c r="AC3468" s="2452" t="s">
        <v>13</v>
      </c>
      <c r="AD3468" s="2452" t="s">
        <v>1817</v>
      </c>
      <c r="AE3468" s="2452"/>
      <c r="AF3468" s="2452"/>
      <c r="AG3468" s="2452"/>
      <c r="AI3468" s="2452" t="s">
        <v>12</v>
      </c>
      <c r="AJ3468" s="2455" t="s">
        <v>12</v>
      </c>
      <c r="AK3468" s="2455"/>
      <c r="AL3468" s="2455"/>
    </row>
    <row r="3469" spans="2:38" ht="7.5" customHeight="1">
      <c r="B3469" s="2454"/>
      <c r="C3469" s="2454"/>
      <c r="D3469" s="2454"/>
      <c r="G3469" s="2455"/>
      <c r="H3469" s="2455"/>
      <c r="I3469" s="2455"/>
      <c r="J3469" s="2455"/>
      <c r="K3469" s="2455"/>
      <c r="L3469" s="2455"/>
      <c r="M3469" s="2455"/>
      <c r="N3469" s="2455"/>
      <c r="O3469" s="2455"/>
      <c r="P3469" s="2455"/>
      <c r="R3469" s="2452" t="s">
        <v>12</v>
      </c>
      <c r="T3469" s="2456"/>
      <c r="V3469" s="2457"/>
      <c r="X3469" s="2457"/>
      <c r="Z3469" s="2451"/>
      <c r="AA3469" s="2451"/>
      <c r="AB3469" s="2451"/>
      <c r="AC3469" s="2452"/>
      <c r="AD3469" s="2452"/>
      <c r="AE3469" s="2452"/>
      <c r="AF3469" s="2452"/>
      <c r="AG3469" s="2452"/>
      <c r="AI3469" s="2452"/>
      <c r="AJ3469" s="2455"/>
      <c r="AK3469" s="2455"/>
      <c r="AL3469" s="2455"/>
    </row>
    <row r="3470" spans="2:38" ht="6.75" customHeight="1">
      <c r="B3470" s="2454"/>
      <c r="C3470" s="2454"/>
      <c r="D3470" s="2454"/>
      <c r="G3470" s="2455"/>
      <c r="H3470" s="2455"/>
      <c r="I3470" s="2455"/>
      <c r="J3470" s="2455"/>
      <c r="K3470" s="2455"/>
      <c r="L3470" s="2455"/>
      <c r="M3470" s="2455"/>
      <c r="N3470" s="2455"/>
      <c r="O3470" s="2455"/>
      <c r="P3470" s="2455"/>
      <c r="R3470" s="2452"/>
      <c r="Z3470" s="2451"/>
      <c r="AA3470" s="2451"/>
      <c r="AB3470" s="2451"/>
    </row>
    <row r="3471" spans="2:38" ht="3.75" customHeight="1"/>
    <row r="3472" spans="2:38" ht="1.5" customHeight="1">
      <c r="B3472" s="2454" t="s">
        <v>2645</v>
      </c>
      <c r="C3472" s="2454"/>
      <c r="D3472" s="2454"/>
      <c r="G3472" s="2455" t="s">
        <v>277</v>
      </c>
      <c r="H3472" s="2455"/>
      <c r="I3472" s="2455"/>
      <c r="J3472" s="2455"/>
      <c r="K3472" s="2455"/>
      <c r="L3472" s="2455"/>
      <c r="M3472" s="2455"/>
      <c r="N3472" s="2455"/>
      <c r="O3472" s="2455"/>
      <c r="P3472" s="2455"/>
      <c r="T3472" s="2456">
        <v>878</v>
      </c>
      <c r="V3472" s="2457">
        <v>2013</v>
      </c>
      <c r="X3472" s="2457">
        <v>1</v>
      </c>
      <c r="Z3472" s="2451">
        <v>975457</v>
      </c>
      <c r="AA3472" s="2451"/>
      <c r="AB3472" s="2451"/>
      <c r="AC3472" s="2452" t="s">
        <v>1914</v>
      </c>
      <c r="AD3472" s="2452" t="s">
        <v>1817</v>
      </c>
      <c r="AE3472" s="2452"/>
      <c r="AF3472" s="2452"/>
      <c r="AG3472" s="2452"/>
      <c r="AJ3472" s="2455" t="s">
        <v>2199</v>
      </c>
      <c r="AK3472" s="2455"/>
      <c r="AL3472" s="2455"/>
    </row>
    <row r="3473" spans="2:38" ht="7.5" customHeight="1">
      <c r="B3473" s="2454"/>
      <c r="C3473" s="2454"/>
      <c r="D3473" s="2454"/>
      <c r="G3473" s="2455"/>
      <c r="H3473" s="2455"/>
      <c r="I3473" s="2455"/>
      <c r="J3473" s="2455"/>
      <c r="K3473" s="2455"/>
      <c r="L3473" s="2455"/>
      <c r="M3473" s="2455"/>
      <c r="N3473" s="2455"/>
      <c r="O3473" s="2455"/>
      <c r="P3473" s="2455"/>
      <c r="R3473" s="2452" t="s">
        <v>1889</v>
      </c>
      <c r="T3473" s="2456"/>
      <c r="V3473" s="2457"/>
      <c r="X3473" s="2457"/>
      <c r="Z3473" s="2451"/>
      <c r="AA3473" s="2451"/>
      <c r="AB3473" s="2451"/>
      <c r="AC3473" s="2452"/>
      <c r="AD3473" s="2452"/>
      <c r="AE3473" s="2452"/>
      <c r="AF3473" s="2452"/>
      <c r="AG3473" s="2452"/>
      <c r="AJ3473" s="2455"/>
      <c r="AK3473" s="2455"/>
      <c r="AL3473" s="2455"/>
    </row>
    <row r="3474" spans="2:38" ht="6.75" customHeight="1">
      <c r="B3474" s="2454"/>
      <c r="C3474" s="2454"/>
      <c r="D3474" s="2454"/>
      <c r="G3474" s="2455"/>
      <c r="H3474" s="2455"/>
      <c r="I3474" s="2455"/>
      <c r="J3474" s="2455"/>
      <c r="K3474" s="2455"/>
      <c r="L3474" s="2455"/>
      <c r="M3474" s="2455"/>
      <c r="N3474" s="2455"/>
      <c r="O3474" s="2455"/>
      <c r="P3474" s="2455"/>
      <c r="R3474" s="2452"/>
      <c r="Z3474" s="2451"/>
      <c r="AA3474" s="2451"/>
      <c r="AB3474" s="2451"/>
    </row>
    <row r="3475" spans="2:38" ht="3.75" customHeight="1"/>
    <row r="3476" spans="2:38" ht="1.5" customHeight="1">
      <c r="B3476" s="2454" t="s">
        <v>2646</v>
      </c>
      <c r="C3476" s="2454"/>
      <c r="D3476" s="2454"/>
      <c r="G3476" s="2455" t="s">
        <v>2392</v>
      </c>
      <c r="H3476" s="2455"/>
      <c r="I3476" s="2455"/>
      <c r="J3476" s="2455"/>
      <c r="K3476" s="2455"/>
      <c r="L3476" s="2455"/>
      <c r="M3476" s="2455"/>
      <c r="N3476" s="2455"/>
      <c r="O3476" s="2455"/>
      <c r="P3476" s="2455"/>
      <c r="T3476" s="2456">
        <v>879</v>
      </c>
      <c r="V3476" s="2457">
        <v>2006</v>
      </c>
      <c r="X3476" s="2457">
        <v>1</v>
      </c>
      <c r="Z3476" s="2451">
        <v>1750000</v>
      </c>
      <c r="AA3476" s="2451"/>
      <c r="AB3476" s="2451"/>
      <c r="AC3476" s="2452" t="s">
        <v>1914</v>
      </c>
      <c r="AD3476" s="2452" t="s">
        <v>1817</v>
      </c>
      <c r="AE3476" s="2452"/>
      <c r="AF3476" s="2452"/>
      <c r="AG3476" s="2452"/>
      <c r="AI3476" s="2452" t="s">
        <v>12</v>
      </c>
      <c r="AJ3476" s="2455" t="s">
        <v>12</v>
      </c>
      <c r="AK3476" s="2455"/>
      <c r="AL3476" s="2455"/>
    </row>
    <row r="3477" spans="2:38" ht="7.5" customHeight="1">
      <c r="B3477" s="2454"/>
      <c r="C3477" s="2454"/>
      <c r="D3477" s="2454"/>
      <c r="G3477" s="2455"/>
      <c r="H3477" s="2455"/>
      <c r="I3477" s="2455"/>
      <c r="J3477" s="2455"/>
      <c r="K3477" s="2455"/>
      <c r="L3477" s="2455"/>
      <c r="M3477" s="2455"/>
      <c r="N3477" s="2455"/>
      <c r="O3477" s="2455"/>
      <c r="P3477" s="2455"/>
      <c r="R3477" s="2452" t="s">
        <v>12</v>
      </c>
      <c r="T3477" s="2456"/>
      <c r="V3477" s="2457"/>
      <c r="X3477" s="2457"/>
      <c r="Z3477" s="2451"/>
      <c r="AA3477" s="2451"/>
      <c r="AB3477" s="2451"/>
      <c r="AC3477" s="2452"/>
      <c r="AD3477" s="2452"/>
      <c r="AE3477" s="2452"/>
      <c r="AF3477" s="2452"/>
      <c r="AG3477" s="2452"/>
      <c r="AI3477" s="2452"/>
      <c r="AJ3477" s="2455"/>
      <c r="AK3477" s="2455"/>
      <c r="AL3477" s="2455"/>
    </row>
    <row r="3478" spans="2:38" ht="6.75" customHeight="1">
      <c r="B3478" s="2454"/>
      <c r="C3478" s="2454"/>
      <c r="D3478" s="2454"/>
      <c r="G3478" s="2455"/>
      <c r="H3478" s="2455"/>
      <c r="I3478" s="2455"/>
      <c r="J3478" s="2455"/>
      <c r="K3478" s="2455"/>
      <c r="L3478" s="2455"/>
      <c r="M3478" s="2455"/>
      <c r="N3478" s="2455"/>
      <c r="O3478" s="2455"/>
      <c r="P3478" s="2455"/>
      <c r="R3478" s="2452"/>
      <c r="Z3478" s="2451"/>
      <c r="AA3478" s="2451"/>
      <c r="AB3478" s="2451"/>
    </row>
    <row r="3479" spans="2:38" ht="3.75" customHeight="1"/>
    <row r="3480" spans="2:38" ht="1.5" customHeight="1">
      <c r="B3480" s="2454" t="s">
        <v>2646</v>
      </c>
      <c r="C3480" s="2454"/>
      <c r="D3480" s="2454"/>
      <c r="G3480" s="2455" t="s">
        <v>2392</v>
      </c>
      <c r="H3480" s="2455"/>
      <c r="I3480" s="2455"/>
      <c r="J3480" s="2455"/>
      <c r="K3480" s="2455"/>
      <c r="L3480" s="2455"/>
      <c r="M3480" s="2455"/>
      <c r="N3480" s="2455"/>
      <c r="O3480" s="2455"/>
      <c r="P3480" s="2455"/>
      <c r="T3480" s="2456">
        <v>880</v>
      </c>
      <c r="V3480" s="2457">
        <v>2019</v>
      </c>
      <c r="X3480" s="2457">
        <v>1</v>
      </c>
      <c r="Z3480" s="2451">
        <v>2584986</v>
      </c>
      <c r="AA3480" s="2451"/>
      <c r="AB3480" s="2451"/>
      <c r="AC3480" s="2452" t="s">
        <v>13</v>
      </c>
      <c r="AD3480" s="2452" t="s">
        <v>1817</v>
      </c>
      <c r="AE3480" s="2452"/>
      <c r="AF3480" s="2452"/>
      <c r="AG3480" s="2452"/>
      <c r="AI3480" s="2452" t="s">
        <v>12</v>
      </c>
      <c r="AJ3480" s="2455" t="s">
        <v>12</v>
      </c>
      <c r="AK3480" s="2455"/>
      <c r="AL3480" s="2455"/>
    </row>
    <row r="3481" spans="2:38" ht="7.5" customHeight="1">
      <c r="B3481" s="2454"/>
      <c r="C3481" s="2454"/>
      <c r="D3481" s="2454"/>
      <c r="G3481" s="2455"/>
      <c r="H3481" s="2455"/>
      <c r="I3481" s="2455"/>
      <c r="J3481" s="2455"/>
      <c r="K3481" s="2455"/>
      <c r="L3481" s="2455"/>
      <c r="M3481" s="2455"/>
      <c r="N3481" s="2455"/>
      <c r="O3481" s="2455"/>
      <c r="P3481" s="2455"/>
      <c r="R3481" s="2452" t="s">
        <v>2393</v>
      </c>
      <c r="T3481" s="2456"/>
      <c r="V3481" s="2457"/>
      <c r="X3481" s="2457"/>
      <c r="Z3481" s="2451"/>
      <c r="AA3481" s="2451"/>
      <c r="AB3481" s="2451"/>
      <c r="AC3481" s="2452"/>
      <c r="AD3481" s="2452"/>
      <c r="AE3481" s="2452"/>
      <c r="AF3481" s="2452"/>
      <c r="AG3481" s="2452"/>
      <c r="AI3481" s="2452"/>
      <c r="AJ3481" s="2455"/>
      <c r="AK3481" s="2455"/>
      <c r="AL3481" s="2455"/>
    </row>
    <row r="3482" spans="2:38" ht="6.75" customHeight="1">
      <c r="B3482" s="2454"/>
      <c r="C3482" s="2454"/>
      <c r="D3482" s="2454"/>
      <c r="G3482" s="2455"/>
      <c r="H3482" s="2455"/>
      <c r="I3482" s="2455"/>
      <c r="J3482" s="2455"/>
      <c r="K3482" s="2455"/>
      <c r="L3482" s="2455"/>
      <c r="M3482" s="2455"/>
      <c r="N3482" s="2455"/>
      <c r="O3482" s="2455"/>
      <c r="P3482" s="2455"/>
      <c r="R3482" s="2452"/>
      <c r="Z3482" s="2451"/>
      <c r="AA3482" s="2451"/>
      <c r="AB3482" s="2451"/>
    </row>
    <row r="3483" spans="2:38" ht="3.75" customHeight="1"/>
    <row r="3484" spans="2:38" ht="1.5" customHeight="1">
      <c r="B3484" s="2454" t="s">
        <v>2646</v>
      </c>
      <c r="C3484" s="2454"/>
      <c r="D3484" s="2454"/>
      <c r="G3484" s="2455" t="s">
        <v>2392</v>
      </c>
      <c r="H3484" s="2455"/>
      <c r="I3484" s="2455"/>
      <c r="J3484" s="2455"/>
      <c r="K3484" s="2455"/>
      <c r="L3484" s="2455"/>
      <c r="M3484" s="2455"/>
      <c r="N3484" s="2455"/>
      <c r="O3484" s="2455"/>
      <c r="P3484" s="2455"/>
      <c r="T3484" s="2456">
        <v>881</v>
      </c>
      <c r="V3484" s="2457">
        <v>2006</v>
      </c>
      <c r="X3484" s="2457">
        <v>1</v>
      </c>
      <c r="Z3484" s="2451">
        <v>1800000</v>
      </c>
      <c r="AA3484" s="2451"/>
      <c r="AB3484" s="2451"/>
      <c r="AC3484" s="2452" t="s">
        <v>1914</v>
      </c>
      <c r="AD3484" s="2452" t="s">
        <v>1817</v>
      </c>
      <c r="AE3484" s="2452"/>
      <c r="AF3484" s="2452"/>
      <c r="AG3484" s="2452"/>
      <c r="AI3484" s="2452" t="s">
        <v>12</v>
      </c>
      <c r="AJ3484" s="2455" t="s">
        <v>12</v>
      </c>
      <c r="AK3484" s="2455"/>
      <c r="AL3484" s="2455"/>
    </row>
    <row r="3485" spans="2:38" ht="7.5" customHeight="1">
      <c r="B3485" s="2454"/>
      <c r="C3485" s="2454"/>
      <c r="D3485" s="2454"/>
      <c r="G3485" s="2455"/>
      <c r="H3485" s="2455"/>
      <c r="I3485" s="2455"/>
      <c r="J3485" s="2455"/>
      <c r="K3485" s="2455"/>
      <c r="L3485" s="2455"/>
      <c r="M3485" s="2455"/>
      <c r="N3485" s="2455"/>
      <c r="O3485" s="2455"/>
      <c r="P3485" s="2455"/>
      <c r="R3485" s="2452" t="s">
        <v>12</v>
      </c>
      <c r="T3485" s="2456"/>
      <c r="V3485" s="2457"/>
      <c r="X3485" s="2457"/>
      <c r="Z3485" s="2451"/>
      <c r="AA3485" s="2451"/>
      <c r="AB3485" s="2451"/>
      <c r="AC3485" s="2452"/>
      <c r="AD3485" s="2452"/>
      <c r="AE3485" s="2452"/>
      <c r="AF3485" s="2452"/>
      <c r="AG3485" s="2452"/>
      <c r="AI3485" s="2452"/>
      <c r="AJ3485" s="2455"/>
      <c r="AK3485" s="2455"/>
      <c r="AL3485" s="2455"/>
    </row>
    <row r="3486" spans="2:38" ht="6.75" customHeight="1">
      <c r="B3486" s="2454"/>
      <c r="C3486" s="2454"/>
      <c r="D3486" s="2454"/>
      <c r="G3486" s="2455"/>
      <c r="H3486" s="2455"/>
      <c r="I3486" s="2455"/>
      <c r="J3486" s="2455"/>
      <c r="K3486" s="2455"/>
      <c r="L3486" s="2455"/>
      <c r="M3486" s="2455"/>
      <c r="N3486" s="2455"/>
      <c r="O3486" s="2455"/>
      <c r="P3486" s="2455"/>
      <c r="R3486" s="2452"/>
      <c r="Z3486" s="2451"/>
      <c r="AA3486" s="2451"/>
      <c r="AB3486" s="2451"/>
    </row>
    <row r="3487" spans="2:38" ht="3.75" customHeight="1"/>
    <row r="3488" spans="2:38" ht="1.5" customHeight="1">
      <c r="B3488" s="2454" t="s">
        <v>2646</v>
      </c>
      <c r="C3488" s="2454"/>
      <c r="D3488" s="2454"/>
      <c r="G3488" s="2455" t="s">
        <v>2392</v>
      </c>
      <c r="H3488" s="2455"/>
      <c r="I3488" s="2455"/>
      <c r="J3488" s="2455"/>
      <c r="K3488" s="2455"/>
      <c r="L3488" s="2455"/>
      <c r="M3488" s="2455"/>
      <c r="N3488" s="2455"/>
      <c r="O3488" s="2455"/>
      <c r="P3488" s="2455"/>
      <c r="T3488" s="2456">
        <v>882</v>
      </c>
      <c r="V3488" s="2457">
        <v>2006</v>
      </c>
      <c r="X3488" s="2457">
        <v>1</v>
      </c>
      <c r="Z3488" s="2451">
        <v>1900000</v>
      </c>
      <c r="AA3488" s="2451"/>
      <c r="AB3488" s="2451"/>
      <c r="AC3488" s="2452" t="s">
        <v>1914</v>
      </c>
      <c r="AD3488" s="2452" t="s">
        <v>1817</v>
      </c>
      <c r="AE3488" s="2452"/>
      <c r="AF3488" s="2452"/>
      <c r="AG3488" s="2452"/>
      <c r="AI3488" s="2452" t="s">
        <v>12</v>
      </c>
      <c r="AJ3488" s="2455" t="s">
        <v>12</v>
      </c>
      <c r="AK3488" s="2455"/>
      <c r="AL3488" s="2455"/>
    </row>
    <row r="3489" spans="2:38" ht="7.5" customHeight="1">
      <c r="B3489" s="2454"/>
      <c r="C3489" s="2454"/>
      <c r="D3489" s="2454"/>
      <c r="G3489" s="2455"/>
      <c r="H3489" s="2455"/>
      <c r="I3489" s="2455"/>
      <c r="J3489" s="2455"/>
      <c r="K3489" s="2455"/>
      <c r="L3489" s="2455"/>
      <c r="M3489" s="2455"/>
      <c r="N3489" s="2455"/>
      <c r="O3489" s="2455"/>
      <c r="P3489" s="2455"/>
      <c r="R3489" s="2452" t="s">
        <v>12</v>
      </c>
      <c r="T3489" s="2456"/>
      <c r="V3489" s="2457"/>
      <c r="X3489" s="2457"/>
      <c r="Z3489" s="2451"/>
      <c r="AA3489" s="2451"/>
      <c r="AB3489" s="2451"/>
      <c r="AC3489" s="2452"/>
      <c r="AD3489" s="2452"/>
      <c r="AE3489" s="2452"/>
      <c r="AF3489" s="2452"/>
      <c r="AG3489" s="2452"/>
      <c r="AI3489" s="2452"/>
      <c r="AJ3489" s="2455"/>
      <c r="AK3489" s="2455"/>
      <c r="AL3489" s="2455"/>
    </row>
    <row r="3490" spans="2:38" ht="6.75" customHeight="1">
      <c r="B3490" s="2454"/>
      <c r="C3490" s="2454"/>
      <c r="D3490" s="2454"/>
      <c r="G3490" s="2455"/>
      <c r="H3490" s="2455"/>
      <c r="I3490" s="2455"/>
      <c r="J3490" s="2455"/>
      <c r="K3490" s="2455"/>
      <c r="L3490" s="2455"/>
      <c r="M3490" s="2455"/>
      <c r="N3490" s="2455"/>
      <c r="O3490" s="2455"/>
      <c r="P3490" s="2455"/>
      <c r="R3490" s="2452"/>
      <c r="Z3490" s="2451"/>
      <c r="AA3490" s="2451"/>
      <c r="AB3490" s="2451"/>
    </row>
    <row r="3491" spans="2:38" ht="3.75" customHeight="1"/>
    <row r="3492" spans="2:38" ht="1.5" customHeight="1">
      <c r="B3492" s="2454" t="s">
        <v>2646</v>
      </c>
      <c r="C3492" s="2454"/>
      <c r="D3492" s="2454"/>
      <c r="G3492" s="2455" t="s">
        <v>2392</v>
      </c>
      <c r="H3492" s="2455"/>
      <c r="I3492" s="2455"/>
      <c r="J3492" s="2455"/>
      <c r="K3492" s="2455"/>
      <c r="L3492" s="2455"/>
      <c r="M3492" s="2455"/>
      <c r="N3492" s="2455"/>
      <c r="O3492" s="2455"/>
      <c r="P3492" s="2455"/>
      <c r="T3492" s="2456">
        <v>883</v>
      </c>
      <c r="V3492" s="2457">
        <v>2006</v>
      </c>
      <c r="X3492" s="2457">
        <v>1</v>
      </c>
      <c r="Z3492" s="2451">
        <v>2850000</v>
      </c>
      <c r="AA3492" s="2451"/>
      <c r="AB3492" s="2451"/>
      <c r="AC3492" s="2452" t="s">
        <v>1914</v>
      </c>
      <c r="AD3492" s="2452" t="s">
        <v>1817</v>
      </c>
      <c r="AE3492" s="2452"/>
      <c r="AF3492" s="2452"/>
      <c r="AG3492" s="2452"/>
      <c r="AI3492" s="2452" t="s">
        <v>12</v>
      </c>
      <c r="AJ3492" s="2455" t="s">
        <v>12</v>
      </c>
      <c r="AK3492" s="2455"/>
      <c r="AL3492" s="2455"/>
    </row>
    <row r="3493" spans="2:38" ht="7.5" customHeight="1">
      <c r="B3493" s="2454"/>
      <c r="C3493" s="2454"/>
      <c r="D3493" s="2454"/>
      <c r="G3493" s="2455"/>
      <c r="H3493" s="2455"/>
      <c r="I3493" s="2455"/>
      <c r="J3493" s="2455"/>
      <c r="K3493" s="2455"/>
      <c r="L3493" s="2455"/>
      <c r="M3493" s="2455"/>
      <c r="N3493" s="2455"/>
      <c r="O3493" s="2455"/>
      <c r="P3493" s="2455"/>
      <c r="R3493" s="2452" t="s">
        <v>12</v>
      </c>
      <c r="T3493" s="2456"/>
      <c r="V3493" s="2457"/>
      <c r="X3493" s="2457"/>
      <c r="Z3493" s="2451"/>
      <c r="AA3493" s="2451"/>
      <c r="AB3493" s="2451"/>
      <c r="AC3493" s="2452"/>
      <c r="AD3493" s="2452"/>
      <c r="AE3493" s="2452"/>
      <c r="AF3493" s="2452"/>
      <c r="AG3493" s="2452"/>
      <c r="AI3493" s="2452"/>
      <c r="AJ3493" s="2455"/>
      <c r="AK3493" s="2455"/>
      <c r="AL3493" s="2455"/>
    </row>
    <row r="3494" spans="2:38" ht="6.75" customHeight="1">
      <c r="B3494" s="2454"/>
      <c r="C3494" s="2454"/>
      <c r="D3494" s="2454"/>
      <c r="G3494" s="2455"/>
      <c r="H3494" s="2455"/>
      <c r="I3494" s="2455"/>
      <c r="J3494" s="2455"/>
      <c r="K3494" s="2455"/>
      <c r="L3494" s="2455"/>
      <c r="M3494" s="2455"/>
      <c r="N3494" s="2455"/>
      <c r="O3494" s="2455"/>
      <c r="P3494" s="2455"/>
      <c r="R3494" s="2452"/>
      <c r="Z3494" s="2451"/>
      <c r="AA3494" s="2451"/>
      <c r="AB3494" s="2451"/>
    </row>
    <row r="3495" spans="2:38" ht="3.75" customHeight="1"/>
    <row r="3496" spans="2:38" ht="1.5" customHeight="1">
      <c r="B3496" s="2454" t="s">
        <v>2647</v>
      </c>
      <c r="C3496" s="2454"/>
      <c r="D3496" s="2454"/>
      <c r="G3496" s="2455" t="s">
        <v>283</v>
      </c>
      <c r="H3496" s="2455"/>
      <c r="I3496" s="2455"/>
      <c r="J3496" s="2455"/>
      <c r="K3496" s="2455"/>
      <c r="L3496" s="2455"/>
      <c r="M3496" s="2455"/>
      <c r="N3496" s="2455"/>
      <c r="O3496" s="2455"/>
      <c r="P3496" s="2455"/>
      <c r="T3496" s="2456">
        <v>884</v>
      </c>
      <c r="V3496" s="2457">
        <v>2012</v>
      </c>
      <c r="X3496" s="2457">
        <v>1</v>
      </c>
      <c r="Z3496" s="2451">
        <v>971864</v>
      </c>
      <c r="AA3496" s="2451"/>
      <c r="AB3496" s="2451"/>
      <c r="AC3496" s="2452" t="s">
        <v>1914</v>
      </c>
      <c r="AD3496" s="2452" t="s">
        <v>1817</v>
      </c>
      <c r="AE3496" s="2452"/>
      <c r="AF3496" s="2452"/>
      <c r="AG3496" s="2452"/>
      <c r="AJ3496" s="2455" t="s">
        <v>2199</v>
      </c>
      <c r="AK3496" s="2455"/>
      <c r="AL3496" s="2455"/>
    </row>
    <row r="3497" spans="2:38" ht="7.5" customHeight="1">
      <c r="B3497" s="2454"/>
      <c r="C3497" s="2454"/>
      <c r="D3497" s="2454"/>
      <c r="G3497" s="2455"/>
      <c r="H3497" s="2455"/>
      <c r="I3497" s="2455"/>
      <c r="J3497" s="2455"/>
      <c r="K3497" s="2455"/>
      <c r="L3497" s="2455"/>
      <c r="M3497" s="2455"/>
      <c r="N3497" s="2455"/>
      <c r="O3497" s="2455"/>
      <c r="P3497" s="2455"/>
      <c r="R3497" s="2452" t="s">
        <v>1890</v>
      </c>
      <c r="T3497" s="2456"/>
      <c r="V3497" s="2457"/>
      <c r="X3497" s="2457"/>
      <c r="Z3497" s="2451"/>
      <c r="AA3497" s="2451"/>
      <c r="AB3497" s="2451"/>
      <c r="AC3497" s="2452"/>
      <c r="AD3497" s="2452"/>
      <c r="AE3497" s="2452"/>
      <c r="AF3497" s="2452"/>
      <c r="AG3497" s="2452"/>
      <c r="AJ3497" s="2455"/>
      <c r="AK3497" s="2455"/>
      <c r="AL3497" s="2455"/>
    </row>
    <row r="3498" spans="2:38" ht="6.75" customHeight="1">
      <c r="B3498" s="2454"/>
      <c r="C3498" s="2454"/>
      <c r="D3498" s="2454"/>
      <c r="G3498" s="2455"/>
      <c r="H3498" s="2455"/>
      <c r="I3498" s="2455"/>
      <c r="J3498" s="2455"/>
      <c r="K3498" s="2455"/>
      <c r="L3498" s="2455"/>
      <c r="M3498" s="2455"/>
      <c r="N3498" s="2455"/>
      <c r="O3498" s="2455"/>
      <c r="P3498" s="2455"/>
      <c r="R3498" s="2452"/>
      <c r="Z3498" s="2451"/>
      <c r="AA3498" s="2451"/>
      <c r="AB3498" s="2451"/>
    </row>
    <row r="3499" spans="2:38" ht="3.75" customHeight="1"/>
    <row r="3500" spans="2:38" ht="9.75" customHeight="1">
      <c r="B3500" s="2454" t="s">
        <v>2647</v>
      </c>
      <c r="C3500" s="2454"/>
      <c r="D3500" s="2454"/>
      <c r="G3500" s="2455" t="s">
        <v>283</v>
      </c>
      <c r="H3500" s="2455"/>
      <c r="I3500" s="2455"/>
      <c r="J3500" s="2455"/>
      <c r="K3500" s="2455"/>
      <c r="L3500" s="2455"/>
      <c r="M3500" s="2455"/>
      <c r="N3500" s="2455"/>
      <c r="O3500" s="2455"/>
      <c r="P3500" s="2455"/>
      <c r="T3500" s="968">
        <v>885</v>
      </c>
      <c r="V3500" s="967">
        <v>2014</v>
      </c>
      <c r="X3500" s="967">
        <v>1</v>
      </c>
      <c r="Z3500" s="2451">
        <v>19375000</v>
      </c>
      <c r="AA3500" s="2451"/>
      <c r="AB3500" s="2451"/>
      <c r="AC3500" s="969" t="s">
        <v>1914</v>
      </c>
      <c r="AD3500" s="2452" t="s">
        <v>1817</v>
      </c>
      <c r="AE3500" s="2452"/>
      <c r="AF3500" s="2452"/>
      <c r="AG3500" s="2452"/>
      <c r="AJ3500" s="2455" t="s">
        <v>2199</v>
      </c>
      <c r="AK3500" s="2455"/>
      <c r="AL3500" s="2455"/>
    </row>
    <row r="3501" spans="2:38" ht="6.75" customHeight="1">
      <c r="B3501" s="2454"/>
      <c r="C3501" s="2454"/>
      <c r="D3501" s="2454"/>
      <c r="G3501" s="2455"/>
      <c r="H3501" s="2455"/>
      <c r="I3501" s="2455"/>
      <c r="J3501" s="2455"/>
      <c r="K3501" s="2455"/>
      <c r="L3501" s="2455"/>
      <c r="M3501" s="2455"/>
      <c r="N3501" s="2455"/>
      <c r="O3501" s="2455"/>
      <c r="P3501" s="2455"/>
      <c r="Z3501" s="2451"/>
      <c r="AA3501" s="2451"/>
      <c r="AB3501" s="2451"/>
    </row>
    <row r="3502" spans="2:38" ht="3.75" customHeight="1"/>
    <row r="3503" spans="2:38" ht="9.75" customHeight="1">
      <c r="B3503" s="2454" t="s">
        <v>2647</v>
      </c>
      <c r="C3503" s="2454"/>
      <c r="D3503" s="2454"/>
      <c r="G3503" s="2455" t="s">
        <v>283</v>
      </c>
      <c r="H3503" s="2455"/>
      <c r="I3503" s="2455"/>
      <c r="J3503" s="2455"/>
      <c r="K3503" s="2455"/>
      <c r="L3503" s="2455"/>
      <c r="M3503" s="2455"/>
      <c r="N3503" s="2455"/>
      <c r="O3503" s="2455"/>
      <c r="P3503" s="2455"/>
      <c r="T3503" s="968">
        <v>886</v>
      </c>
      <c r="V3503" s="967">
        <v>2014</v>
      </c>
      <c r="X3503" s="967">
        <v>1</v>
      </c>
      <c r="Z3503" s="2451">
        <v>2250000</v>
      </c>
      <c r="AA3503" s="2451"/>
      <c r="AB3503" s="2451"/>
      <c r="AC3503" s="969" t="s">
        <v>1914</v>
      </c>
      <c r="AD3503" s="2452" t="s">
        <v>1817</v>
      </c>
      <c r="AE3503" s="2452"/>
      <c r="AF3503" s="2452"/>
      <c r="AG3503" s="2452"/>
      <c r="AJ3503" s="2455" t="s">
        <v>2199</v>
      </c>
      <c r="AK3503" s="2455"/>
      <c r="AL3503" s="2455"/>
    </row>
    <row r="3504" spans="2:38" ht="6.75" customHeight="1">
      <c r="B3504" s="2454"/>
      <c r="C3504" s="2454"/>
      <c r="D3504" s="2454"/>
      <c r="G3504" s="2455"/>
      <c r="H3504" s="2455"/>
      <c r="I3504" s="2455"/>
      <c r="J3504" s="2455"/>
      <c r="K3504" s="2455"/>
      <c r="L3504" s="2455"/>
      <c r="M3504" s="2455"/>
      <c r="N3504" s="2455"/>
      <c r="O3504" s="2455"/>
      <c r="P3504" s="2455"/>
      <c r="Z3504" s="2451"/>
      <c r="AA3504" s="2451"/>
      <c r="AB3504" s="2451"/>
    </row>
    <row r="3505" spans="2:38" ht="9.75" customHeight="1">
      <c r="B3505" s="2454" t="s">
        <v>2647</v>
      </c>
      <c r="C3505" s="2454"/>
      <c r="D3505" s="2454"/>
      <c r="G3505" s="2455" t="s">
        <v>283</v>
      </c>
      <c r="H3505" s="2455"/>
      <c r="I3505" s="2455"/>
      <c r="J3505" s="2455"/>
      <c r="K3505" s="2455"/>
      <c r="L3505" s="2455"/>
      <c r="M3505" s="2455"/>
      <c r="N3505" s="2455"/>
      <c r="O3505" s="2455"/>
      <c r="P3505" s="2455"/>
      <c r="T3505" s="968">
        <v>887</v>
      </c>
      <c r="V3505" s="967">
        <v>2014</v>
      </c>
      <c r="X3505" s="967">
        <v>1</v>
      </c>
      <c r="Z3505" s="2451">
        <v>2250000</v>
      </c>
      <c r="AA3505" s="2451"/>
      <c r="AB3505" s="2451"/>
      <c r="AC3505" s="969" t="s">
        <v>1914</v>
      </c>
      <c r="AD3505" s="2452" t="s">
        <v>1817</v>
      </c>
      <c r="AE3505" s="2452"/>
      <c r="AF3505" s="2452"/>
      <c r="AG3505" s="2452"/>
      <c r="AJ3505" s="2455" t="s">
        <v>2199</v>
      </c>
      <c r="AK3505" s="2455"/>
      <c r="AL3505" s="2455"/>
    </row>
    <row r="3506" spans="2:38" ht="6.75" customHeight="1">
      <c r="B3506" s="2454"/>
      <c r="C3506" s="2454"/>
      <c r="D3506" s="2454"/>
      <c r="G3506" s="2455"/>
      <c r="H3506" s="2455"/>
      <c r="I3506" s="2455"/>
      <c r="J3506" s="2455"/>
      <c r="K3506" s="2455"/>
      <c r="L3506" s="2455"/>
      <c r="M3506" s="2455"/>
      <c r="N3506" s="2455"/>
      <c r="O3506" s="2455"/>
      <c r="P3506" s="2455"/>
      <c r="Z3506" s="2451"/>
      <c r="AA3506" s="2451"/>
      <c r="AB3506" s="2451"/>
    </row>
    <row r="3507" spans="2:38" ht="3.75" customHeight="1"/>
    <row r="3508" spans="2:38" ht="9.75" customHeight="1">
      <c r="B3508" s="2454" t="s">
        <v>2647</v>
      </c>
      <c r="C3508" s="2454"/>
      <c r="D3508" s="2454"/>
      <c r="G3508" s="2455" t="s">
        <v>283</v>
      </c>
      <c r="H3508" s="2455"/>
      <c r="I3508" s="2455"/>
      <c r="J3508" s="2455"/>
      <c r="K3508" s="2455"/>
      <c r="L3508" s="2455"/>
      <c r="M3508" s="2455"/>
      <c r="N3508" s="2455"/>
      <c r="O3508" s="2455"/>
      <c r="P3508" s="2455"/>
      <c r="T3508" s="968">
        <v>888</v>
      </c>
      <c r="V3508" s="967">
        <v>2014</v>
      </c>
      <c r="X3508" s="967">
        <v>1</v>
      </c>
      <c r="Z3508" s="2451">
        <v>2250000</v>
      </c>
      <c r="AA3508" s="2451"/>
      <c r="AB3508" s="2451"/>
      <c r="AC3508" s="969" t="s">
        <v>1914</v>
      </c>
      <c r="AD3508" s="2452" t="s">
        <v>1817</v>
      </c>
      <c r="AE3508" s="2452"/>
      <c r="AF3508" s="2452"/>
      <c r="AG3508" s="2452"/>
      <c r="AJ3508" s="2455" t="s">
        <v>2199</v>
      </c>
      <c r="AK3508" s="2455"/>
      <c r="AL3508" s="2455"/>
    </row>
    <row r="3509" spans="2:38" ht="6.75" customHeight="1">
      <c r="B3509" s="2454"/>
      <c r="C3509" s="2454"/>
      <c r="D3509" s="2454"/>
      <c r="G3509" s="2455"/>
      <c r="H3509" s="2455"/>
      <c r="I3509" s="2455"/>
      <c r="J3509" s="2455"/>
      <c r="K3509" s="2455"/>
      <c r="L3509" s="2455"/>
      <c r="M3509" s="2455"/>
      <c r="N3509" s="2455"/>
      <c r="O3509" s="2455"/>
      <c r="P3509" s="2455"/>
      <c r="Z3509" s="2451"/>
      <c r="AA3509" s="2451"/>
      <c r="AB3509" s="2451"/>
    </row>
    <row r="3510" spans="2:38" ht="3.75" customHeight="1"/>
    <row r="3511" spans="2:38" ht="9.75" customHeight="1">
      <c r="B3511" s="2454" t="s">
        <v>2647</v>
      </c>
      <c r="C3511" s="2454"/>
      <c r="D3511" s="2454"/>
      <c r="G3511" s="2455" t="s">
        <v>283</v>
      </c>
      <c r="H3511" s="2455"/>
      <c r="I3511" s="2455"/>
      <c r="J3511" s="2455"/>
      <c r="K3511" s="2455"/>
      <c r="L3511" s="2455"/>
      <c r="M3511" s="2455"/>
      <c r="N3511" s="2455"/>
      <c r="O3511" s="2455"/>
      <c r="P3511" s="2455"/>
      <c r="T3511" s="968">
        <v>889</v>
      </c>
      <c r="V3511" s="967">
        <v>2014</v>
      </c>
      <c r="X3511" s="967">
        <v>1</v>
      </c>
      <c r="Z3511" s="2451">
        <v>2250000</v>
      </c>
      <c r="AA3511" s="2451"/>
      <c r="AB3511" s="2451"/>
      <c r="AC3511" s="969" t="s">
        <v>1914</v>
      </c>
      <c r="AD3511" s="2452" t="s">
        <v>1817</v>
      </c>
      <c r="AE3511" s="2452"/>
      <c r="AF3511" s="2452"/>
      <c r="AG3511" s="2452"/>
      <c r="AJ3511" s="2455" t="s">
        <v>2199</v>
      </c>
      <c r="AK3511" s="2455"/>
      <c r="AL3511" s="2455"/>
    </row>
    <row r="3512" spans="2:38" ht="6.75" customHeight="1">
      <c r="B3512" s="2454"/>
      <c r="C3512" s="2454"/>
      <c r="D3512" s="2454"/>
      <c r="G3512" s="2455"/>
      <c r="H3512" s="2455"/>
      <c r="I3512" s="2455"/>
      <c r="J3512" s="2455"/>
      <c r="K3512" s="2455"/>
      <c r="L3512" s="2455"/>
      <c r="M3512" s="2455"/>
      <c r="N3512" s="2455"/>
      <c r="O3512" s="2455"/>
      <c r="P3512" s="2455"/>
      <c r="Z3512" s="2451"/>
      <c r="AA3512" s="2451"/>
      <c r="AB3512" s="2451"/>
    </row>
    <row r="3513" spans="2:38" ht="3.75" customHeight="1"/>
    <row r="3514" spans="2:38" ht="9.75" customHeight="1">
      <c r="B3514" s="2454" t="s">
        <v>2647</v>
      </c>
      <c r="C3514" s="2454"/>
      <c r="D3514" s="2454"/>
      <c r="G3514" s="2455" t="s">
        <v>283</v>
      </c>
      <c r="H3514" s="2455"/>
      <c r="I3514" s="2455"/>
      <c r="J3514" s="2455"/>
      <c r="K3514" s="2455"/>
      <c r="L3514" s="2455"/>
      <c r="M3514" s="2455"/>
      <c r="N3514" s="2455"/>
      <c r="O3514" s="2455"/>
      <c r="P3514" s="2455"/>
      <c r="T3514" s="968">
        <v>890</v>
      </c>
      <c r="V3514" s="967">
        <v>2014</v>
      </c>
      <c r="X3514" s="967">
        <v>1</v>
      </c>
      <c r="Z3514" s="2451">
        <v>1600000</v>
      </c>
      <c r="AA3514" s="2451"/>
      <c r="AB3514" s="2451"/>
      <c r="AC3514" s="969" t="s">
        <v>1914</v>
      </c>
      <c r="AD3514" s="2452" t="s">
        <v>1817</v>
      </c>
      <c r="AE3514" s="2452"/>
      <c r="AF3514" s="2452"/>
      <c r="AG3514" s="2452"/>
      <c r="AJ3514" s="2455" t="s">
        <v>2199</v>
      </c>
      <c r="AK3514" s="2455"/>
      <c r="AL3514" s="2455"/>
    </row>
    <row r="3515" spans="2:38" ht="6.75" customHeight="1">
      <c r="B3515" s="2454"/>
      <c r="C3515" s="2454"/>
      <c r="D3515" s="2454"/>
      <c r="G3515" s="2455"/>
      <c r="H3515" s="2455"/>
      <c r="I3515" s="2455"/>
      <c r="J3515" s="2455"/>
      <c r="K3515" s="2455"/>
      <c r="L3515" s="2455"/>
      <c r="M3515" s="2455"/>
      <c r="N3515" s="2455"/>
      <c r="O3515" s="2455"/>
      <c r="P3515" s="2455"/>
      <c r="Z3515" s="2451"/>
      <c r="AA3515" s="2451"/>
      <c r="AB3515" s="2451"/>
    </row>
    <row r="3516" spans="2:38" ht="3.75" customHeight="1"/>
    <row r="3517" spans="2:38" ht="1.5" customHeight="1">
      <c r="B3517" s="2454" t="s">
        <v>2648</v>
      </c>
      <c r="C3517" s="2454"/>
      <c r="D3517" s="2454"/>
      <c r="G3517" s="2455" t="s">
        <v>285</v>
      </c>
      <c r="H3517" s="2455"/>
      <c r="I3517" s="2455"/>
      <c r="J3517" s="2455"/>
      <c r="K3517" s="2455"/>
      <c r="L3517" s="2455"/>
      <c r="M3517" s="2455"/>
      <c r="N3517" s="2455"/>
      <c r="O3517" s="2455"/>
      <c r="P3517" s="2455"/>
      <c r="T3517" s="2456">
        <v>891</v>
      </c>
      <c r="V3517" s="2457">
        <v>2012</v>
      </c>
      <c r="X3517" s="2457">
        <v>1</v>
      </c>
      <c r="Z3517" s="2451">
        <v>825612</v>
      </c>
      <c r="AA3517" s="2451"/>
      <c r="AB3517" s="2451"/>
      <c r="AC3517" s="2452" t="s">
        <v>1914</v>
      </c>
      <c r="AD3517" s="2452" t="s">
        <v>1817</v>
      </c>
      <c r="AE3517" s="2452"/>
      <c r="AF3517" s="2452"/>
      <c r="AG3517" s="2452"/>
      <c r="AJ3517" s="2455" t="s">
        <v>2199</v>
      </c>
      <c r="AK3517" s="2455"/>
      <c r="AL3517" s="2455"/>
    </row>
    <row r="3518" spans="2:38" ht="7.5" customHeight="1">
      <c r="B3518" s="2454"/>
      <c r="C3518" s="2454"/>
      <c r="D3518" s="2454"/>
      <c r="G3518" s="2455"/>
      <c r="H3518" s="2455"/>
      <c r="I3518" s="2455"/>
      <c r="J3518" s="2455"/>
      <c r="K3518" s="2455"/>
      <c r="L3518" s="2455"/>
      <c r="M3518" s="2455"/>
      <c r="N3518" s="2455"/>
      <c r="O3518" s="2455"/>
      <c r="P3518" s="2455"/>
      <c r="R3518" s="2452" t="s">
        <v>1867</v>
      </c>
      <c r="T3518" s="2456"/>
      <c r="V3518" s="2457"/>
      <c r="X3518" s="2457"/>
      <c r="Z3518" s="2451"/>
      <c r="AA3518" s="2451"/>
      <c r="AB3518" s="2451"/>
      <c r="AC3518" s="2452"/>
      <c r="AD3518" s="2452"/>
      <c r="AE3518" s="2452"/>
      <c r="AF3518" s="2452"/>
      <c r="AG3518" s="2452"/>
      <c r="AJ3518" s="2455"/>
      <c r="AK3518" s="2455"/>
      <c r="AL3518" s="2455"/>
    </row>
    <row r="3519" spans="2:38" ht="6.75" customHeight="1">
      <c r="B3519" s="2454"/>
      <c r="C3519" s="2454"/>
      <c r="D3519" s="2454"/>
      <c r="G3519" s="2455"/>
      <c r="H3519" s="2455"/>
      <c r="I3519" s="2455"/>
      <c r="J3519" s="2455"/>
      <c r="K3519" s="2455"/>
      <c r="L3519" s="2455"/>
      <c r="M3519" s="2455"/>
      <c r="N3519" s="2455"/>
      <c r="O3519" s="2455"/>
      <c r="P3519" s="2455"/>
      <c r="R3519" s="2452"/>
      <c r="Z3519" s="2451"/>
      <c r="AA3519" s="2451"/>
      <c r="AB3519" s="2451"/>
    </row>
    <row r="3520" spans="2:38" ht="3.75" customHeight="1"/>
    <row r="3521" spans="2:38" ht="1.5" customHeight="1">
      <c r="B3521" s="2454" t="s">
        <v>2648</v>
      </c>
      <c r="C3521" s="2454"/>
      <c r="D3521" s="2454"/>
      <c r="G3521" s="2455" t="s">
        <v>285</v>
      </c>
      <c r="H3521" s="2455"/>
      <c r="I3521" s="2455"/>
      <c r="J3521" s="2455"/>
      <c r="K3521" s="2455"/>
      <c r="L3521" s="2455"/>
      <c r="M3521" s="2455"/>
      <c r="N3521" s="2455"/>
      <c r="O3521" s="2455"/>
      <c r="P3521" s="2455"/>
      <c r="T3521" s="2456">
        <v>892</v>
      </c>
      <c r="V3521" s="2457">
        <v>2012</v>
      </c>
      <c r="X3521" s="2457">
        <v>1</v>
      </c>
      <c r="Z3521" s="2451">
        <v>825612</v>
      </c>
      <c r="AA3521" s="2451"/>
      <c r="AB3521" s="2451"/>
      <c r="AC3521" s="2452" t="s">
        <v>1914</v>
      </c>
      <c r="AD3521" s="2452" t="s">
        <v>1817</v>
      </c>
      <c r="AE3521" s="2452"/>
      <c r="AF3521" s="2452"/>
      <c r="AG3521" s="2452"/>
      <c r="AJ3521" s="2455" t="s">
        <v>2237</v>
      </c>
      <c r="AK3521" s="2455"/>
      <c r="AL3521" s="2455"/>
    </row>
    <row r="3522" spans="2:38" ht="7.5" customHeight="1">
      <c r="B3522" s="2454"/>
      <c r="C3522" s="2454"/>
      <c r="D3522" s="2454"/>
      <c r="G3522" s="2455"/>
      <c r="H3522" s="2455"/>
      <c r="I3522" s="2455"/>
      <c r="J3522" s="2455"/>
      <c r="K3522" s="2455"/>
      <c r="L3522" s="2455"/>
      <c r="M3522" s="2455"/>
      <c r="N3522" s="2455"/>
      <c r="O3522" s="2455"/>
      <c r="P3522" s="2455"/>
      <c r="R3522" s="2452" t="s">
        <v>1867</v>
      </c>
      <c r="T3522" s="2456"/>
      <c r="V3522" s="2457"/>
      <c r="X3522" s="2457"/>
      <c r="Z3522" s="2451"/>
      <c r="AA3522" s="2451"/>
      <c r="AB3522" s="2451"/>
      <c r="AC3522" s="2452"/>
      <c r="AD3522" s="2452"/>
      <c r="AE3522" s="2452"/>
      <c r="AF3522" s="2452"/>
      <c r="AG3522" s="2452"/>
      <c r="AJ3522" s="2455"/>
      <c r="AK3522" s="2455"/>
      <c r="AL3522" s="2455"/>
    </row>
    <row r="3523" spans="2:38" ht="6.75" customHeight="1">
      <c r="B3523" s="2454"/>
      <c r="C3523" s="2454"/>
      <c r="D3523" s="2454"/>
      <c r="G3523" s="2455"/>
      <c r="H3523" s="2455"/>
      <c r="I3523" s="2455"/>
      <c r="J3523" s="2455"/>
      <c r="K3523" s="2455"/>
      <c r="L3523" s="2455"/>
      <c r="M3523" s="2455"/>
      <c r="N3523" s="2455"/>
      <c r="O3523" s="2455"/>
      <c r="P3523" s="2455"/>
      <c r="R3523" s="2452"/>
      <c r="Z3523" s="2451"/>
      <c r="AA3523" s="2451"/>
      <c r="AB3523" s="2451"/>
    </row>
    <row r="3524" spans="2:38" ht="4.5" customHeight="1"/>
    <row r="3525" spans="2:38" ht="0.75" customHeight="1">
      <c r="B3525" s="2454" t="s">
        <v>2649</v>
      </c>
      <c r="C3525" s="2454"/>
      <c r="D3525" s="2454"/>
      <c r="G3525" s="2455" t="s">
        <v>780</v>
      </c>
      <c r="H3525" s="2455"/>
      <c r="I3525" s="2455"/>
      <c r="J3525" s="2455"/>
      <c r="K3525" s="2455"/>
      <c r="L3525" s="2455"/>
      <c r="M3525" s="2455"/>
      <c r="N3525" s="2455"/>
      <c r="O3525" s="2455"/>
      <c r="P3525" s="2455"/>
      <c r="S3525" s="2452" t="s">
        <v>12</v>
      </c>
      <c r="T3525" s="2456">
        <v>893</v>
      </c>
      <c r="V3525" s="2457">
        <v>2006</v>
      </c>
      <c r="X3525" s="2457">
        <v>1</v>
      </c>
      <c r="Z3525" s="2451">
        <v>700342351</v>
      </c>
      <c r="AA3525" s="2451"/>
      <c r="AB3525" s="2451"/>
      <c r="AC3525" s="2452" t="s">
        <v>13</v>
      </c>
      <c r="AD3525" s="2452" t="s">
        <v>596</v>
      </c>
      <c r="AE3525" s="2452"/>
      <c r="AF3525" s="2452"/>
      <c r="AG3525" s="2452"/>
      <c r="AI3525" s="2443" t="s">
        <v>2650</v>
      </c>
      <c r="AJ3525" s="2455" t="s">
        <v>12</v>
      </c>
      <c r="AK3525" s="2455"/>
      <c r="AL3525" s="2455"/>
    </row>
    <row r="3526" spans="2:38" ht="8.25" customHeight="1">
      <c r="B3526" s="2454"/>
      <c r="C3526" s="2454"/>
      <c r="D3526" s="2454"/>
      <c r="G3526" s="2455"/>
      <c r="H3526" s="2455"/>
      <c r="I3526" s="2455"/>
      <c r="J3526" s="2455"/>
      <c r="K3526" s="2455"/>
      <c r="L3526" s="2455"/>
      <c r="M3526" s="2455"/>
      <c r="N3526" s="2455"/>
      <c r="O3526" s="2455"/>
      <c r="P3526" s="2455"/>
      <c r="R3526" s="2452" t="s">
        <v>2047</v>
      </c>
      <c r="S3526" s="2452"/>
      <c r="T3526" s="2456"/>
      <c r="V3526" s="2457"/>
      <c r="X3526" s="2457"/>
      <c r="Z3526" s="2451"/>
      <c r="AA3526" s="2451"/>
      <c r="AB3526" s="2451"/>
      <c r="AC3526" s="2452"/>
      <c r="AD3526" s="2452"/>
      <c r="AE3526" s="2452"/>
      <c r="AF3526" s="2452"/>
      <c r="AG3526" s="2452"/>
      <c r="AI3526" s="2443"/>
      <c r="AJ3526" s="2455"/>
      <c r="AK3526" s="2455"/>
      <c r="AL3526" s="2455"/>
    </row>
    <row r="3527" spans="2:38" ht="6.75" customHeight="1">
      <c r="B3527" s="2454"/>
      <c r="C3527" s="2454"/>
      <c r="D3527" s="2454"/>
      <c r="G3527" s="2455"/>
      <c r="H3527" s="2455"/>
      <c r="I3527" s="2455"/>
      <c r="J3527" s="2455"/>
      <c r="K3527" s="2455"/>
      <c r="L3527" s="2455"/>
      <c r="M3527" s="2455"/>
      <c r="N3527" s="2455"/>
      <c r="O3527" s="2455"/>
      <c r="P3527" s="2455"/>
      <c r="R3527" s="2452"/>
      <c r="S3527" s="2452"/>
      <c r="Z3527" s="2451"/>
      <c r="AA3527" s="2451"/>
      <c r="AB3527" s="2451"/>
      <c r="AI3527" s="2443"/>
    </row>
    <row r="3528" spans="2:38" ht="9.75" customHeight="1">
      <c r="AI3528" s="2443"/>
    </row>
    <row r="3529" spans="2:38" ht="12" customHeight="1">
      <c r="AI3529" s="2443"/>
    </row>
    <row r="3530" spans="2:38" ht="2.25" customHeight="1"/>
    <row r="3531" spans="2:38" ht="0.75" customHeight="1">
      <c r="B3531" s="2454" t="s">
        <v>2649</v>
      </c>
      <c r="C3531" s="2454"/>
      <c r="D3531" s="2454"/>
      <c r="G3531" s="2455" t="s">
        <v>780</v>
      </c>
      <c r="H3531" s="2455"/>
      <c r="I3531" s="2455"/>
      <c r="J3531" s="2455"/>
      <c r="K3531" s="2455"/>
      <c r="L3531" s="2455"/>
      <c r="M3531" s="2455"/>
      <c r="N3531" s="2455"/>
      <c r="O3531" s="2455"/>
      <c r="P3531" s="2455"/>
      <c r="S3531" s="2452" t="s">
        <v>12</v>
      </c>
      <c r="T3531" s="2456">
        <v>894</v>
      </c>
      <c r="V3531" s="2457">
        <v>2012</v>
      </c>
      <c r="X3531" s="2457">
        <v>1</v>
      </c>
      <c r="Z3531" s="2451">
        <v>94615000</v>
      </c>
      <c r="AA3531" s="2451"/>
      <c r="AB3531" s="2451"/>
      <c r="AC3531" s="2452" t="s">
        <v>13</v>
      </c>
      <c r="AD3531" s="2452" t="s">
        <v>1817</v>
      </c>
      <c r="AE3531" s="2452"/>
      <c r="AF3531" s="2452"/>
      <c r="AG3531" s="2452"/>
      <c r="AI3531" s="2452" t="s">
        <v>2651</v>
      </c>
      <c r="AJ3531" s="2455" t="s">
        <v>2048</v>
      </c>
      <c r="AK3531" s="2455"/>
      <c r="AL3531" s="2455"/>
    </row>
    <row r="3532" spans="2:38" ht="8.25" customHeight="1">
      <c r="B3532" s="2454"/>
      <c r="C3532" s="2454"/>
      <c r="D3532" s="2454"/>
      <c r="G3532" s="2455"/>
      <c r="H3532" s="2455"/>
      <c r="I3532" s="2455"/>
      <c r="J3532" s="2455"/>
      <c r="K3532" s="2455"/>
      <c r="L3532" s="2455"/>
      <c r="M3532" s="2455"/>
      <c r="N3532" s="2455"/>
      <c r="O3532" s="2455"/>
      <c r="P3532" s="2455"/>
      <c r="R3532" s="2452" t="s">
        <v>12</v>
      </c>
      <c r="S3532" s="2452"/>
      <c r="T3532" s="2456"/>
      <c r="V3532" s="2457"/>
      <c r="X3532" s="2457"/>
      <c r="Z3532" s="2451"/>
      <c r="AA3532" s="2451"/>
      <c r="AB3532" s="2451"/>
      <c r="AC3532" s="2452"/>
      <c r="AD3532" s="2452"/>
      <c r="AE3532" s="2452"/>
      <c r="AF3532" s="2452"/>
      <c r="AG3532" s="2452"/>
      <c r="AI3532" s="2452"/>
      <c r="AJ3532" s="2455"/>
      <c r="AK3532" s="2455"/>
      <c r="AL3532" s="2455"/>
    </row>
    <row r="3533" spans="2:38" ht="6" customHeight="1">
      <c r="B3533" s="2454"/>
      <c r="C3533" s="2454"/>
      <c r="D3533" s="2454"/>
      <c r="G3533" s="2455"/>
      <c r="H3533" s="2455"/>
      <c r="I3533" s="2455"/>
      <c r="J3533" s="2455"/>
      <c r="K3533" s="2455"/>
      <c r="L3533" s="2455"/>
      <c r="M3533" s="2455"/>
      <c r="N3533" s="2455"/>
      <c r="O3533" s="2455"/>
      <c r="P3533" s="2455"/>
      <c r="R3533" s="2452"/>
      <c r="S3533" s="2452"/>
      <c r="Z3533" s="2451"/>
      <c r="AA3533" s="2451"/>
      <c r="AB3533" s="2451"/>
    </row>
    <row r="3534" spans="2:38" ht="4.5" customHeight="1"/>
    <row r="3535" spans="2:38" ht="0.75" customHeight="1">
      <c r="B3535" s="2454" t="s">
        <v>2649</v>
      </c>
      <c r="C3535" s="2454"/>
      <c r="D3535" s="2454"/>
      <c r="G3535" s="2455" t="s">
        <v>780</v>
      </c>
      <c r="H3535" s="2455"/>
      <c r="I3535" s="2455"/>
      <c r="J3535" s="2455"/>
      <c r="K3535" s="2455"/>
      <c r="L3535" s="2455"/>
      <c r="M3535" s="2455"/>
      <c r="N3535" s="2455"/>
      <c r="O3535" s="2455"/>
      <c r="P3535" s="2455"/>
      <c r="S3535" s="2452" t="s">
        <v>12</v>
      </c>
      <c r="T3535" s="2456">
        <v>895</v>
      </c>
      <c r="V3535" s="2457">
        <v>2013</v>
      </c>
      <c r="X3535" s="2457">
        <v>1</v>
      </c>
      <c r="Z3535" s="2451">
        <v>424240750</v>
      </c>
      <c r="AA3535" s="2451"/>
      <c r="AB3535" s="2451"/>
      <c r="AC3535" s="2452" t="s">
        <v>13</v>
      </c>
      <c r="AD3535" s="2452" t="s">
        <v>1817</v>
      </c>
      <c r="AE3535" s="2452"/>
      <c r="AF3535" s="2452"/>
      <c r="AG3535" s="2452"/>
      <c r="AI3535" s="2452" t="s">
        <v>2652</v>
      </c>
      <c r="AJ3535" s="2453" t="s">
        <v>2398</v>
      </c>
      <c r="AK3535" s="2453"/>
      <c r="AL3535" s="2453"/>
    </row>
    <row r="3536" spans="2:38" ht="8.25" customHeight="1">
      <c r="B3536" s="2454"/>
      <c r="C3536" s="2454"/>
      <c r="D3536" s="2454"/>
      <c r="G3536" s="2455"/>
      <c r="H3536" s="2455"/>
      <c r="I3536" s="2455"/>
      <c r="J3536" s="2455"/>
      <c r="K3536" s="2455"/>
      <c r="L3536" s="2455"/>
      <c r="M3536" s="2455"/>
      <c r="N3536" s="2455"/>
      <c r="O3536" s="2455"/>
      <c r="P3536" s="2455"/>
      <c r="R3536" s="2452" t="s">
        <v>12</v>
      </c>
      <c r="S3536" s="2452"/>
      <c r="T3536" s="2456"/>
      <c r="V3536" s="2457"/>
      <c r="X3536" s="2457"/>
      <c r="Z3536" s="2451"/>
      <c r="AA3536" s="2451"/>
      <c r="AB3536" s="2451"/>
      <c r="AC3536" s="2452"/>
      <c r="AD3536" s="2452"/>
      <c r="AE3536" s="2452"/>
      <c r="AF3536" s="2452"/>
      <c r="AG3536" s="2452"/>
      <c r="AI3536" s="2452"/>
      <c r="AJ3536" s="2453"/>
      <c r="AK3536" s="2453"/>
      <c r="AL3536" s="2453"/>
    </row>
    <row r="3537" spans="2:38" ht="6.75" customHeight="1">
      <c r="B3537" s="2454"/>
      <c r="C3537" s="2454"/>
      <c r="D3537" s="2454"/>
      <c r="G3537" s="2455"/>
      <c r="H3537" s="2455"/>
      <c r="I3537" s="2455"/>
      <c r="J3537" s="2455"/>
      <c r="K3537" s="2455"/>
      <c r="L3537" s="2455"/>
      <c r="M3537" s="2455"/>
      <c r="N3537" s="2455"/>
      <c r="O3537" s="2455"/>
      <c r="P3537" s="2455"/>
      <c r="R3537" s="2452"/>
      <c r="S3537" s="2452"/>
      <c r="Z3537" s="2451"/>
      <c r="AA3537" s="2451"/>
      <c r="AB3537" s="2451"/>
      <c r="AJ3537" s="2453"/>
      <c r="AK3537" s="2453"/>
      <c r="AL3537" s="2453"/>
    </row>
    <row r="3538" spans="2:38" ht="12" customHeight="1">
      <c r="AJ3538" s="2453"/>
      <c r="AK3538" s="2453"/>
      <c r="AL3538" s="2453"/>
    </row>
    <row r="3539" spans="2:38" ht="2.25" customHeight="1"/>
    <row r="3540" spans="2:38" ht="0.75" customHeight="1">
      <c r="B3540" s="2454" t="s">
        <v>2649</v>
      </c>
      <c r="C3540" s="2454"/>
      <c r="D3540" s="2454"/>
      <c r="G3540" s="2455" t="s">
        <v>780</v>
      </c>
      <c r="H3540" s="2455"/>
      <c r="I3540" s="2455"/>
      <c r="J3540" s="2455"/>
      <c r="K3540" s="2455"/>
      <c r="L3540" s="2455"/>
      <c r="M3540" s="2455"/>
      <c r="N3540" s="2455"/>
      <c r="O3540" s="2455"/>
      <c r="P3540" s="2455"/>
      <c r="S3540" s="2452" t="s">
        <v>12</v>
      </c>
      <c r="T3540" s="2456">
        <v>896</v>
      </c>
      <c r="V3540" s="2457">
        <v>2013</v>
      </c>
      <c r="X3540" s="2457">
        <v>1</v>
      </c>
      <c r="Z3540" s="2451">
        <v>289698750</v>
      </c>
      <c r="AA3540" s="2451"/>
      <c r="AB3540" s="2451"/>
      <c r="AC3540" s="2452" t="s">
        <v>13</v>
      </c>
      <c r="AD3540" s="2452" t="s">
        <v>1817</v>
      </c>
      <c r="AE3540" s="2452"/>
      <c r="AF3540" s="2452"/>
      <c r="AG3540" s="2452"/>
      <c r="AI3540" s="2452" t="s">
        <v>2652</v>
      </c>
      <c r="AJ3540" s="2455" t="s">
        <v>1546</v>
      </c>
      <c r="AK3540" s="2455"/>
      <c r="AL3540" s="2455"/>
    </row>
    <row r="3541" spans="2:38" ht="8.25" customHeight="1">
      <c r="B3541" s="2454"/>
      <c r="C3541" s="2454"/>
      <c r="D3541" s="2454"/>
      <c r="G3541" s="2455"/>
      <c r="H3541" s="2455"/>
      <c r="I3541" s="2455"/>
      <c r="J3541" s="2455"/>
      <c r="K3541" s="2455"/>
      <c r="L3541" s="2455"/>
      <c r="M3541" s="2455"/>
      <c r="N3541" s="2455"/>
      <c r="O3541" s="2455"/>
      <c r="P3541" s="2455"/>
      <c r="R3541" s="2452" t="s">
        <v>12</v>
      </c>
      <c r="S3541" s="2452"/>
      <c r="T3541" s="2456"/>
      <c r="V3541" s="2457"/>
      <c r="X3541" s="2457"/>
      <c r="Z3541" s="2451"/>
      <c r="AA3541" s="2451"/>
      <c r="AB3541" s="2451"/>
      <c r="AC3541" s="2452"/>
      <c r="AD3541" s="2452"/>
      <c r="AE3541" s="2452"/>
      <c r="AF3541" s="2452"/>
      <c r="AG3541" s="2452"/>
      <c r="AI3541" s="2452"/>
      <c r="AJ3541" s="2455"/>
      <c r="AK3541" s="2455"/>
      <c r="AL3541" s="2455"/>
    </row>
    <row r="3542" spans="2:38" ht="6" customHeight="1">
      <c r="B3542" s="2454"/>
      <c r="C3542" s="2454"/>
      <c r="D3542" s="2454"/>
      <c r="G3542" s="2455"/>
      <c r="H3542" s="2455"/>
      <c r="I3542" s="2455"/>
      <c r="J3542" s="2455"/>
      <c r="K3542" s="2455"/>
      <c r="L3542" s="2455"/>
      <c r="M3542" s="2455"/>
      <c r="N3542" s="2455"/>
      <c r="O3542" s="2455"/>
      <c r="P3542" s="2455"/>
      <c r="R3542" s="2452"/>
      <c r="S3542" s="2452"/>
      <c r="Z3542" s="2451"/>
      <c r="AA3542" s="2451"/>
      <c r="AB3542" s="2451"/>
    </row>
    <row r="3543" spans="2:38" ht="4.5" customHeight="1"/>
    <row r="3544" spans="2:38" ht="0.75" customHeight="1">
      <c r="B3544" s="2454" t="s">
        <v>2649</v>
      </c>
      <c r="C3544" s="2454"/>
      <c r="D3544" s="2454"/>
      <c r="G3544" s="2455" t="s">
        <v>780</v>
      </c>
      <c r="H3544" s="2455"/>
      <c r="I3544" s="2455"/>
      <c r="J3544" s="2455"/>
      <c r="K3544" s="2455"/>
      <c r="L3544" s="2455"/>
      <c r="M3544" s="2455"/>
      <c r="N3544" s="2455"/>
      <c r="O3544" s="2455"/>
      <c r="P3544" s="2455"/>
      <c r="S3544" s="2452" t="s">
        <v>12</v>
      </c>
      <c r="T3544" s="2456">
        <v>897</v>
      </c>
      <c r="V3544" s="2457">
        <v>2009</v>
      </c>
      <c r="X3544" s="2457">
        <v>1</v>
      </c>
      <c r="Z3544" s="2451">
        <v>899048668</v>
      </c>
      <c r="AA3544" s="2451"/>
      <c r="AB3544" s="2451"/>
      <c r="AC3544" s="2452" t="s">
        <v>13</v>
      </c>
      <c r="AD3544" s="2452" t="s">
        <v>596</v>
      </c>
      <c r="AE3544" s="2452"/>
      <c r="AF3544" s="2452"/>
      <c r="AG3544" s="2452"/>
      <c r="AI3544" s="2443" t="s">
        <v>2653</v>
      </c>
      <c r="AJ3544" s="2455" t="s">
        <v>12</v>
      </c>
      <c r="AK3544" s="2455"/>
      <c r="AL3544" s="2455"/>
    </row>
    <row r="3545" spans="2:38" ht="8.25" customHeight="1">
      <c r="B3545" s="2454"/>
      <c r="C3545" s="2454"/>
      <c r="D3545" s="2454"/>
      <c r="G3545" s="2455"/>
      <c r="H3545" s="2455"/>
      <c r="I3545" s="2455"/>
      <c r="J3545" s="2455"/>
      <c r="K3545" s="2455"/>
      <c r="L3545" s="2455"/>
      <c r="M3545" s="2455"/>
      <c r="N3545" s="2455"/>
      <c r="O3545" s="2455"/>
      <c r="P3545" s="2455"/>
      <c r="R3545" s="2452" t="s">
        <v>2047</v>
      </c>
      <c r="S3545" s="2452"/>
      <c r="T3545" s="2456"/>
      <c r="V3545" s="2457"/>
      <c r="X3545" s="2457"/>
      <c r="Z3545" s="2451"/>
      <c r="AA3545" s="2451"/>
      <c r="AB3545" s="2451"/>
      <c r="AC3545" s="2452"/>
      <c r="AD3545" s="2452"/>
      <c r="AE3545" s="2452"/>
      <c r="AF3545" s="2452"/>
      <c r="AG3545" s="2452"/>
      <c r="AI3545" s="2443"/>
      <c r="AJ3545" s="2455"/>
      <c r="AK3545" s="2455"/>
      <c r="AL3545" s="2455"/>
    </row>
    <row r="3546" spans="2:38" ht="6.75" customHeight="1">
      <c r="B3546" s="2454"/>
      <c r="C3546" s="2454"/>
      <c r="D3546" s="2454"/>
      <c r="G3546" s="2455"/>
      <c r="H3546" s="2455"/>
      <c r="I3546" s="2455"/>
      <c r="J3546" s="2455"/>
      <c r="K3546" s="2455"/>
      <c r="L3546" s="2455"/>
      <c r="M3546" s="2455"/>
      <c r="N3546" s="2455"/>
      <c r="O3546" s="2455"/>
      <c r="P3546" s="2455"/>
      <c r="R3546" s="2452"/>
      <c r="S3546" s="2452"/>
      <c r="Z3546" s="2451"/>
      <c r="AA3546" s="2451"/>
      <c r="AB3546" s="2451"/>
      <c r="AI3546" s="2443"/>
    </row>
    <row r="3547" spans="2:38" ht="9.75" customHeight="1">
      <c r="AI3547" s="2443"/>
    </row>
    <row r="3548" spans="2:38" ht="12" customHeight="1">
      <c r="AI3548" s="2443"/>
    </row>
    <row r="3549" spans="2:38" ht="2.25" customHeight="1"/>
    <row r="3550" spans="2:38" ht="0.75" customHeight="1">
      <c r="B3550" s="2454" t="s">
        <v>2654</v>
      </c>
      <c r="C3550" s="2454"/>
      <c r="D3550" s="2454"/>
      <c r="G3550" s="2455" t="s">
        <v>2049</v>
      </c>
      <c r="H3550" s="2455"/>
      <c r="I3550" s="2455"/>
      <c r="J3550" s="2455"/>
      <c r="K3550" s="2455"/>
      <c r="L3550" s="2455"/>
      <c r="M3550" s="2455"/>
      <c r="N3550" s="2455"/>
      <c r="O3550" s="2455"/>
      <c r="P3550" s="2455"/>
      <c r="S3550" s="2452" t="s">
        <v>12</v>
      </c>
      <c r="T3550" s="2456">
        <v>898</v>
      </c>
      <c r="V3550" s="2457">
        <v>2013</v>
      </c>
      <c r="X3550" s="2457">
        <v>1</v>
      </c>
      <c r="Z3550" s="2451">
        <v>51000000</v>
      </c>
      <c r="AA3550" s="2451"/>
      <c r="AB3550" s="2451"/>
      <c r="AC3550" s="2452" t="s">
        <v>13</v>
      </c>
      <c r="AD3550" s="2452" t="s">
        <v>1817</v>
      </c>
      <c r="AE3550" s="2452"/>
      <c r="AF3550" s="2452"/>
      <c r="AG3550" s="2452"/>
      <c r="AI3550" s="2452" t="s">
        <v>2652</v>
      </c>
      <c r="AJ3550" s="2455" t="s">
        <v>1547</v>
      </c>
      <c r="AK3550" s="2455"/>
      <c r="AL3550" s="2455"/>
    </row>
    <row r="3551" spans="2:38" ht="8.25" customHeight="1">
      <c r="B3551" s="2454"/>
      <c r="C3551" s="2454"/>
      <c r="D3551" s="2454"/>
      <c r="G3551" s="2455"/>
      <c r="H3551" s="2455"/>
      <c r="I3551" s="2455"/>
      <c r="J3551" s="2455"/>
      <c r="K3551" s="2455"/>
      <c r="L3551" s="2455"/>
      <c r="M3551" s="2455"/>
      <c r="N3551" s="2455"/>
      <c r="O3551" s="2455"/>
      <c r="P3551" s="2455"/>
      <c r="R3551" s="2452" t="s">
        <v>12</v>
      </c>
      <c r="S3551" s="2452"/>
      <c r="T3551" s="2456"/>
      <c r="V3551" s="2457"/>
      <c r="X3551" s="2457"/>
      <c r="Z3551" s="2451"/>
      <c r="AA3551" s="2451"/>
      <c r="AB3551" s="2451"/>
      <c r="AC3551" s="2452"/>
      <c r="AD3551" s="2452"/>
      <c r="AE3551" s="2452"/>
      <c r="AF3551" s="2452"/>
      <c r="AG3551" s="2452"/>
      <c r="AI3551" s="2452"/>
      <c r="AJ3551" s="2455"/>
      <c r="AK3551" s="2455"/>
      <c r="AL3551" s="2455"/>
    </row>
    <row r="3552" spans="2:38" ht="6" customHeight="1">
      <c r="B3552" s="2454"/>
      <c r="C3552" s="2454"/>
      <c r="D3552" s="2454"/>
      <c r="G3552" s="2455"/>
      <c r="H3552" s="2455"/>
      <c r="I3552" s="2455"/>
      <c r="J3552" s="2455"/>
      <c r="K3552" s="2455"/>
      <c r="L3552" s="2455"/>
      <c r="M3552" s="2455"/>
      <c r="N3552" s="2455"/>
      <c r="O3552" s="2455"/>
      <c r="P3552" s="2455"/>
      <c r="R3552" s="2452"/>
      <c r="S3552" s="2452"/>
      <c r="Z3552" s="2451"/>
      <c r="AA3552" s="2451"/>
      <c r="AB3552" s="2451"/>
    </row>
    <row r="3553" spans="2:38" ht="4.5" customHeight="1"/>
    <row r="3554" spans="2:38" ht="0.75" customHeight="1">
      <c r="B3554" s="2454" t="s">
        <v>2655</v>
      </c>
      <c r="C3554" s="2454"/>
      <c r="D3554" s="2454"/>
      <c r="G3554" s="2455" t="s">
        <v>2051</v>
      </c>
      <c r="H3554" s="2455"/>
      <c r="I3554" s="2455"/>
      <c r="J3554" s="2455"/>
      <c r="K3554" s="2455"/>
      <c r="L3554" s="2455"/>
      <c r="M3554" s="2455"/>
      <c r="N3554" s="2455"/>
      <c r="O3554" s="2455"/>
      <c r="P3554" s="2455"/>
      <c r="S3554" s="2452" t="s">
        <v>12</v>
      </c>
      <c r="T3554" s="2456">
        <v>899</v>
      </c>
      <c r="V3554" s="2457">
        <v>2011</v>
      </c>
      <c r="X3554" s="2457">
        <v>1</v>
      </c>
      <c r="Z3554" s="2451">
        <v>17878000</v>
      </c>
      <c r="AA3554" s="2451"/>
      <c r="AB3554" s="2451"/>
      <c r="AC3554" s="2452" t="s">
        <v>13</v>
      </c>
      <c r="AD3554" s="2452" t="s">
        <v>1817</v>
      </c>
      <c r="AE3554" s="2452"/>
      <c r="AF3554" s="2452"/>
      <c r="AG3554" s="2452"/>
      <c r="AI3554" s="2443" t="s">
        <v>2653</v>
      </c>
      <c r="AJ3554" s="2453" t="s">
        <v>2402</v>
      </c>
      <c r="AK3554" s="2453"/>
      <c r="AL3554" s="2453"/>
    </row>
    <row r="3555" spans="2:38" ht="8.25" customHeight="1">
      <c r="B3555" s="2454"/>
      <c r="C3555" s="2454"/>
      <c r="D3555" s="2454"/>
      <c r="G3555" s="2455"/>
      <c r="H3555" s="2455"/>
      <c r="I3555" s="2455"/>
      <c r="J3555" s="2455"/>
      <c r="K3555" s="2455"/>
      <c r="L3555" s="2455"/>
      <c r="M3555" s="2455"/>
      <c r="N3555" s="2455"/>
      <c r="O3555" s="2455"/>
      <c r="P3555" s="2455"/>
      <c r="R3555" s="2452" t="s">
        <v>1913</v>
      </c>
      <c r="S3555" s="2452"/>
      <c r="T3555" s="2456"/>
      <c r="V3555" s="2457"/>
      <c r="X3555" s="2457"/>
      <c r="Z3555" s="2451"/>
      <c r="AA3555" s="2451"/>
      <c r="AB3555" s="2451"/>
      <c r="AC3555" s="2452"/>
      <c r="AD3555" s="2452"/>
      <c r="AE3555" s="2452"/>
      <c r="AF3555" s="2452"/>
      <c r="AG3555" s="2452"/>
      <c r="AI3555" s="2443"/>
      <c r="AJ3555" s="2453"/>
      <c r="AK3555" s="2453"/>
      <c r="AL3555" s="2453"/>
    </row>
    <row r="3556" spans="2:38" ht="6.75" customHeight="1">
      <c r="B3556" s="2454"/>
      <c r="C3556" s="2454"/>
      <c r="D3556" s="2454"/>
      <c r="G3556" s="2455"/>
      <c r="H3556" s="2455"/>
      <c r="I3556" s="2455"/>
      <c r="J3556" s="2455"/>
      <c r="K3556" s="2455"/>
      <c r="L3556" s="2455"/>
      <c r="M3556" s="2455"/>
      <c r="N3556" s="2455"/>
      <c r="O3556" s="2455"/>
      <c r="P3556" s="2455"/>
      <c r="R3556" s="2452"/>
      <c r="S3556" s="2452"/>
      <c r="Z3556" s="2451"/>
      <c r="AA3556" s="2451"/>
      <c r="AB3556" s="2451"/>
      <c r="AI3556" s="2443"/>
      <c r="AJ3556" s="2453"/>
      <c r="AK3556" s="2453"/>
      <c r="AL3556" s="2453"/>
    </row>
    <row r="3557" spans="2:38" ht="9.75" customHeight="1">
      <c r="AI3557" s="2443"/>
      <c r="AJ3557" s="2453"/>
      <c r="AK3557" s="2453"/>
      <c r="AL3557" s="2453"/>
    </row>
    <row r="3558" spans="2:38" ht="12" customHeight="1">
      <c r="AI3558" s="2443"/>
      <c r="AJ3558" s="2453"/>
      <c r="AK3558" s="2453"/>
      <c r="AL3558" s="2453"/>
    </row>
    <row r="3559" spans="2:38" ht="6.75" customHeight="1">
      <c r="AJ3559" s="2453"/>
      <c r="AK3559" s="2453"/>
      <c r="AL3559" s="2453"/>
    </row>
    <row r="3560" spans="2:38" ht="9.75" customHeight="1">
      <c r="AJ3560" s="2453"/>
      <c r="AK3560" s="2453"/>
      <c r="AL3560" s="2453"/>
    </row>
    <row r="3561" spans="2:38" ht="9.75" customHeight="1">
      <c r="AJ3561" s="2453"/>
      <c r="AK3561" s="2453"/>
      <c r="AL3561" s="2453"/>
    </row>
    <row r="3562" spans="2:38" ht="9.75" customHeight="1">
      <c r="AJ3562" s="2453"/>
      <c r="AK3562" s="2453"/>
      <c r="AL3562" s="2453"/>
    </row>
    <row r="3563" spans="2:38" ht="9.75" customHeight="1">
      <c r="AJ3563" s="2453"/>
      <c r="AK3563" s="2453"/>
      <c r="AL3563" s="2453"/>
    </row>
    <row r="3564" spans="2:38" ht="9.75" customHeight="1">
      <c r="AJ3564" s="2453"/>
      <c r="AK3564" s="2453"/>
      <c r="AL3564" s="2453"/>
    </row>
    <row r="3565" spans="2:38" ht="12" customHeight="1">
      <c r="AJ3565" s="2453"/>
      <c r="AK3565" s="2453"/>
      <c r="AL3565" s="2453"/>
    </row>
    <row r="3566" spans="2:38" ht="2.25" customHeight="1"/>
    <row r="3567" spans="2:38" ht="0.75" customHeight="1">
      <c r="B3567" s="2454" t="s">
        <v>2656</v>
      </c>
      <c r="C3567" s="2454"/>
      <c r="D3567" s="2454"/>
      <c r="G3567" s="2455" t="s">
        <v>789</v>
      </c>
      <c r="H3567" s="2455"/>
      <c r="I3567" s="2455"/>
      <c r="J3567" s="2455"/>
      <c r="K3567" s="2455"/>
      <c r="L3567" s="2455"/>
      <c r="M3567" s="2455"/>
      <c r="N3567" s="2455"/>
      <c r="O3567" s="2455"/>
      <c r="P3567" s="2455"/>
      <c r="S3567" s="2452" t="s">
        <v>12</v>
      </c>
      <c r="T3567" s="2456">
        <v>900</v>
      </c>
      <c r="V3567" s="2457">
        <v>2009</v>
      </c>
      <c r="X3567" s="2457">
        <v>1</v>
      </c>
      <c r="Z3567" s="2451">
        <v>98821000</v>
      </c>
      <c r="AA3567" s="2451"/>
      <c r="AB3567" s="2451"/>
      <c r="AC3567" s="2452" t="s">
        <v>13</v>
      </c>
      <c r="AD3567" s="2452" t="s">
        <v>1817</v>
      </c>
      <c r="AE3567" s="2452"/>
      <c r="AF3567" s="2452"/>
      <c r="AG3567" s="2452"/>
      <c r="AI3567" s="2443" t="s">
        <v>2653</v>
      </c>
      <c r="AJ3567" s="2455" t="s">
        <v>2407</v>
      </c>
      <c r="AK3567" s="2455"/>
      <c r="AL3567" s="2455"/>
    </row>
    <row r="3568" spans="2:38" ht="8.25" customHeight="1">
      <c r="B3568" s="2454"/>
      <c r="C3568" s="2454"/>
      <c r="D3568" s="2454"/>
      <c r="G3568" s="2455"/>
      <c r="H3568" s="2455"/>
      <c r="I3568" s="2455"/>
      <c r="J3568" s="2455"/>
      <c r="K3568" s="2455"/>
      <c r="L3568" s="2455"/>
      <c r="M3568" s="2455"/>
      <c r="N3568" s="2455"/>
      <c r="O3568" s="2455"/>
      <c r="P3568" s="2455"/>
      <c r="R3568" s="2452" t="s">
        <v>2054</v>
      </c>
      <c r="S3568" s="2452"/>
      <c r="T3568" s="2456"/>
      <c r="V3568" s="2457"/>
      <c r="X3568" s="2457"/>
      <c r="Z3568" s="2451"/>
      <c r="AA3568" s="2451"/>
      <c r="AB3568" s="2451"/>
      <c r="AC3568" s="2452"/>
      <c r="AD3568" s="2452"/>
      <c r="AE3568" s="2452"/>
      <c r="AF3568" s="2452"/>
      <c r="AG3568" s="2452"/>
      <c r="AI3568" s="2443"/>
      <c r="AJ3568" s="2455"/>
      <c r="AK3568" s="2455"/>
      <c r="AL3568" s="2455"/>
    </row>
    <row r="3569" spans="2:38" ht="6.75" customHeight="1">
      <c r="B3569" s="2454"/>
      <c r="C3569" s="2454"/>
      <c r="D3569" s="2454"/>
      <c r="G3569" s="2455"/>
      <c r="H3569" s="2455"/>
      <c r="I3569" s="2455"/>
      <c r="J3569" s="2455"/>
      <c r="K3569" s="2455"/>
      <c r="L3569" s="2455"/>
      <c r="M3569" s="2455"/>
      <c r="N3569" s="2455"/>
      <c r="O3569" s="2455"/>
      <c r="P3569" s="2455"/>
      <c r="R3569" s="2452"/>
      <c r="S3569" s="2452"/>
      <c r="Z3569" s="2451"/>
      <c r="AA3569" s="2451"/>
      <c r="AB3569" s="2451"/>
      <c r="AI3569" s="2443"/>
    </row>
    <row r="3570" spans="2:38" ht="9.75" customHeight="1">
      <c r="AI3570" s="2443"/>
    </row>
    <row r="3571" spans="2:38" ht="12" customHeight="1">
      <c r="AI3571" s="2443"/>
    </row>
    <row r="3572" spans="2:38" ht="9.75" customHeight="1">
      <c r="B3572" s="2454" t="s">
        <v>2656</v>
      </c>
      <c r="C3572" s="2454"/>
      <c r="D3572" s="2454"/>
      <c r="G3572" s="2455" t="s">
        <v>789</v>
      </c>
      <c r="H3572" s="2455"/>
      <c r="I3572" s="2455"/>
      <c r="J3572" s="2455"/>
      <c r="K3572" s="2455"/>
      <c r="L3572" s="2455"/>
      <c r="M3572" s="2455"/>
      <c r="N3572" s="2455"/>
      <c r="O3572" s="2455"/>
      <c r="P3572" s="2455"/>
      <c r="R3572" s="2452" t="s">
        <v>12</v>
      </c>
      <c r="S3572" s="2443" t="s">
        <v>2055</v>
      </c>
      <c r="T3572" s="968">
        <v>901</v>
      </c>
      <c r="V3572" s="967">
        <v>2014</v>
      </c>
      <c r="X3572" s="967">
        <v>1</v>
      </c>
      <c r="Z3572" s="2451">
        <v>28986000</v>
      </c>
      <c r="AA3572" s="2451"/>
      <c r="AB3572" s="2451"/>
      <c r="AC3572" s="969" t="s">
        <v>13</v>
      </c>
      <c r="AD3572" s="2452" t="s">
        <v>1817</v>
      </c>
      <c r="AE3572" s="2452"/>
      <c r="AF3572" s="2452"/>
      <c r="AG3572" s="2452"/>
      <c r="AI3572" s="2443" t="s">
        <v>2657</v>
      </c>
      <c r="AJ3572" s="2455" t="s">
        <v>108</v>
      </c>
      <c r="AK3572" s="2455"/>
      <c r="AL3572" s="2455"/>
    </row>
    <row r="3573" spans="2:38" ht="8.25" customHeight="1">
      <c r="B3573" s="2454"/>
      <c r="C3573" s="2454"/>
      <c r="D3573" s="2454"/>
      <c r="G3573" s="2455"/>
      <c r="H3573" s="2455"/>
      <c r="I3573" s="2455"/>
      <c r="J3573" s="2455"/>
      <c r="K3573" s="2455"/>
      <c r="L3573" s="2455"/>
      <c r="M3573" s="2455"/>
      <c r="N3573" s="2455"/>
      <c r="O3573" s="2455"/>
      <c r="P3573" s="2455"/>
      <c r="R3573" s="2452"/>
      <c r="S3573" s="2443"/>
      <c r="Z3573" s="2451"/>
      <c r="AA3573" s="2451"/>
      <c r="AB3573" s="2451"/>
      <c r="AI3573" s="2443"/>
    </row>
    <row r="3574" spans="2:38" ht="9.75" customHeight="1">
      <c r="S3574" s="2443"/>
      <c r="AI3574" s="2443"/>
    </row>
    <row r="3575" spans="2:38" ht="10.5" customHeight="1">
      <c r="S3575" s="2443"/>
      <c r="AI3575" s="2443"/>
    </row>
    <row r="3576" spans="2:38" ht="3.75" customHeight="1"/>
    <row r="3577" spans="2:38" ht="0.75" customHeight="1">
      <c r="B3577" s="2454" t="s">
        <v>2654</v>
      </c>
      <c r="C3577" s="2454"/>
      <c r="D3577" s="2454"/>
      <c r="G3577" s="2455" t="s">
        <v>2049</v>
      </c>
      <c r="H3577" s="2455"/>
      <c r="I3577" s="2455"/>
      <c r="J3577" s="2455"/>
      <c r="K3577" s="2455"/>
      <c r="L3577" s="2455"/>
      <c r="M3577" s="2455"/>
      <c r="N3577" s="2455"/>
      <c r="O3577" s="2455"/>
      <c r="P3577" s="2455"/>
      <c r="S3577" s="2452" t="s">
        <v>12</v>
      </c>
      <c r="T3577" s="2456">
        <v>902</v>
      </c>
      <c r="V3577" s="2457">
        <v>2011</v>
      </c>
      <c r="X3577" s="2457">
        <v>1</v>
      </c>
      <c r="Z3577" s="2451">
        <v>50188000</v>
      </c>
      <c r="AA3577" s="2451"/>
      <c r="AB3577" s="2451"/>
      <c r="AC3577" s="2452" t="s">
        <v>13</v>
      </c>
      <c r="AD3577" s="2452" t="s">
        <v>1817</v>
      </c>
      <c r="AE3577" s="2452"/>
      <c r="AF3577" s="2452"/>
      <c r="AG3577" s="2452"/>
      <c r="AJ3577" s="2455" t="s">
        <v>2050</v>
      </c>
      <c r="AK3577" s="2455"/>
      <c r="AL3577" s="2455"/>
    </row>
    <row r="3578" spans="2:38" ht="8.25" customHeight="1">
      <c r="B3578" s="2454"/>
      <c r="C3578" s="2454"/>
      <c r="D3578" s="2454"/>
      <c r="G3578" s="2455"/>
      <c r="H3578" s="2455"/>
      <c r="I3578" s="2455"/>
      <c r="J3578" s="2455"/>
      <c r="K3578" s="2455"/>
      <c r="L3578" s="2455"/>
      <c r="M3578" s="2455"/>
      <c r="N3578" s="2455"/>
      <c r="O3578" s="2455"/>
      <c r="P3578" s="2455"/>
      <c r="R3578" s="2452" t="s">
        <v>12</v>
      </c>
      <c r="S3578" s="2452"/>
      <c r="T3578" s="2456"/>
      <c r="V3578" s="2457"/>
      <c r="X3578" s="2457"/>
      <c r="Z3578" s="2451"/>
      <c r="AA3578" s="2451"/>
      <c r="AB3578" s="2451"/>
      <c r="AC3578" s="2452"/>
      <c r="AD3578" s="2452"/>
      <c r="AE3578" s="2452"/>
      <c r="AF3578" s="2452"/>
      <c r="AG3578" s="2452"/>
      <c r="AJ3578" s="2455"/>
      <c r="AK3578" s="2455"/>
      <c r="AL3578" s="2455"/>
    </row>
    <row r="3579" spans="2:38" ht="6" customHeight="1">
      <c r="B3579" s="2454"/>
      <c r="C3579" s="2454"/>
      <c r="D3579" s="2454"/>
      <c r="G3579" s="2455"/>
      <c r="H3579" s="2455"/>
      <c r="I3579" s="2455"/>
      <c r="J3579" s="2455"/>
      <c r="K3579" s="2455"/>
      <c r="L3579" s="2455"/>
      <c r="M3579" s="2455"/>
      <c r="N3579" s="2455"/>
      <c r="O3579" s="2455"/>
      <c r="P3579" s="2455"/>
      <c r="R3579" s="2452"/>
      <c r="S3579" s="2452"/>
      <c r="Z3579" s="2451"/>
      <c r="AA3579" s="2451"/>
      <c r="AB3579" s="2451"/>
    </row>
    <row r="3580" spans="2:38" ht="4.5" customHeight="1"/>
    <row r="3581" spans="2:38" ht="0.75" customHeight="1">
      <c r="B3581" s="2454" t="s">
        <v>2658</v>
      </c>
      <c r="C3581" s="2454"/>
      <c r="D3581" s="2454"/>
      <c r="G3581" s="2455" t="s">
        <v>1793</v>
      </c>
      <c r="H3581" s="2455"/>
      <c r="I3581" s="2455"/>
      <c r="J3581" s="2455"/>
      <c r="K3581" s="2455"/>
      <c r="L3581" s="2455"/>
      <c r="M3581" s="2455"/>
      <c r="N3581" s="2455"/>
      <c r="O3581" s="2455"/>
      <c r="P3581" s="2455"/>
      <c r="S3581" s="2443" t="s">
        <v>2052</v>
      </c>
      <c r="T3581" s="2456">
        <v>903</v>
      </c>
      <c r="V3581" s="2457">
        <v>2017</v>
      </c>
      <c r="X3581" s="2457">
        <v>1</v>
      </c>
      <c r="Z3581" s="2451">
        <v>193028000</v>
      </c>
      <c r="AA3581" s="2451"/>
      <c r="AB3581" s="2451"/>
      <c r="AC3581" s="2452" t="s">
        <v>13</v>
      </c>
      <c r="AD3581" s="2452" t="s">
        <v>1817</v>
      </c>
      <c r="AE3581" s="2452"/>
      <c r="AF3581" s="2452"/>
      <c r="AG3581" s="2452"/>
      <c r="AI3581" s="2452" t="s">
        <v>2651</v>
      </c>
      <c r="AJ3581" s="2455" t="s">
        <v>2053</v>
      </c>
      <c r="AK3581" s="2455"/>
      <c r="AL3581" s="2455"/>
    </row>
    <row r="3582" spans="2:38" ht="12" customHeight="1">
      <c r="B3582" s="2454"/>
      <c r="C3582" s="2454"/>
      <c r="D3582" s="2454"/>
      <c r="G3582" s="2455"/>
      <c r="H3582" s="2455"/>
      <c r="I3582" s="2455"/>
      <c r="J3582" s="2455"/>
      <c r="K3582" s="2455"/>
      <c r="L3582" s="2455"/>
      <c r="M3582" s="2455"/>
      <c r="N3582" s="2455"/>
      <c r="O3582" s="2455"/>
      <c r="P3582" s="2455"/>
      <c r="R3582" s="2452" t="s">
        <v>12</v>
      </c>
      <c r="S3582" s="2443"/>
      <c r="T3582" s="2456"/>
      <c r="V3582" s="2457"/>
      <c r="X3582" s="2457"/>
      <c r="Z3582" s="2451"/>
      <c r="AA3582" s="2451"/>
      <c r="AB3582" s="2451"/>
      <c r="AC3582" s="2452"/>
      <c r="AD3582" s="2452"/>
      <c r="AE3582" s="2452"/>
      <c r="AF3582" s="2452"/>
      <c r="AG3582" s="2452"/>
      <c r="AI3582" s="2452"/>
      <c r="AJ3582" s="2455"/>
      <c r="AK3582" s="2455"/>
      <c r="AL3582" s="2455"/>
    </row>
    <row r="3583" spans="2:38" ht="6" customHeight="1">
      <c r="R3583" s="2452"/>
      <c r="S3583" s="2443"/>
    </row>
    <row r="3584" spans="2:38" ht="9.75" customHeight="1">
      <c r="S3584" s="2443"/>
    </row>
    <row r="3585" spans="2:38" ht="4.5" customHeight="1"/>
    <row r="3586" spans="2:38" ht="0.75" customHeight="1">
      <c r="B3586" s="2454" t="s">
        <v>2654</v>
      </c>
      <c r="C3586" s="2454"/>
      <c r="D3586" s="2454"/>
      <c r="G3586" s="2455" t="s">
        <v>2049</v>
      </c>
      <c r="H3586" s="2455"/>
      <c r="I3586" s="2455"/>
      <c r="J3586" s="2455"/>
      <c r="K3586" s="2455"/>
      <c r="L3586" s="2455"/>
      <c r="M3586" s="2455"/>
      <c r="N3586" s="2455"/>
      <c r="O3586" s="2455"/>
      <c r="P3586" s="2455"/>
      <c r="S3586" s="2443" t="s">
        <v>2400</v>
      </c>
      <c r="T3586" s="2456">
        <v>904</v>
      </c>
      <c r="V3586" s="2457">
        <v>2019</v>
      </c>
      <c r="X3586" s="2457">
        <v>1</v>
      </c>
      <c r="Z3586" s="2451">
        <v>147562000</v>
      </c>
      <c r="AA3586" s="2451"/>
      <c r="AB3586" s="2451"/>
      <c r="AC3586" s="2452" t="s">
        <v>13</v>
      </c>
      <c r="AD3586" s="2452" t="s">
        <v>1817</v>
      </c>
      <c r="AE3586" s="2452"/>
      <c r="AF3586" s="2452"/>
      <c r="AG3586" s="2452"/>
      <c r="AI3586" s="2443" t="s">
        <v>2659</v>
      </c>
      <c r="AJ3586" s="2455" t="s">
        <v>12</v>
      </c>
      <c r="AK3586" s="2455"/>
      <c r="AL3586" s="2455"/>
    </row>
    <row r="3587" spans="2:38" ht="12" customHeight="1">
      <c r="B3587" s="2454"/>
      <c r="C3587" s="2454"/>
      <c r="D3587" s="2454"/>
      <c r="G3587" s="2455"/>
      <c r="H3587" s="2455"/>
      <c r="I3587" s="2455"/>
      <c r="J3587" s="2455"/>
      <c r="K3587" s="2455"/>
      <c r="L3587" s="2455"/>
      <c r="M3587" s="2455"/>
      <c r="N3587" s="2455"/>
      <c r="O3587" s="2455"/>
      <c r="P3587" s="2455"/>
      <c r="R3587" s="2452" t="s">
        <v>12</v>
      </c>
      <c r="S3587" s="2443"/>
      <c r="T3587" s="2456"/>
      <c r="V3587" s="2457"/>
      <c r="X3587" s="2457"/>
      <c r="Z3587" s="2451"/>
      <c r="AA3587" s="2451"/>
      <c r="AB3587" s="2451"/>
      <c r="AC3587" s="2452"/>
      <c r="AD3587" s="2452"/>
      <c r="AE3587" s="2452"/>
      <c r="AF3587" s="2452"/>
      <c r="AG3587" s="2452"/>
      <c r="AI3587" s="2443"/>
      <c r="AJ3587" s="2455"/>
      <c r="AK3587" s="2455"/>
      <c r="AL3587" s="2455"/>
    </row>
    <row r="3588" spans="2:38" ht="6" customHeight="1">
      <c r="R3588" s="2452"/>
      <c r="S3588" s="2443"/>
      <c r="AI3588" s="2443"/>
    </row>
    <row r="3589" spans="2:38" ht="9.75" customHeight="1">
      <c r="S3589" s="2443"/>
      <c r="AI3589" s="2443"/>
    </row>
    <row r="3590" spans="2:38" ht="6.75" customHeight="1">
      <c r="AI3590" s="2443"/>
    </row>
    <row r="3591" spans="2:38" ht="12" customHeight="1">
      <c r="AI3591" s="2443"/>
    </row>
    <row r="3592" spans="2:38" ht="2.25" customHeight="1"/>
    <row r="3593" spans="2:38" ht="0.75" customHeight="1">
      <c r="B3593" s="2454" t="s">
        <v>2660</v>
      </c>
      <c r="C3593" s="2454"/>
      <c r="D3593" s="2454"/>
      <c r="G3593" s="2455" t="s">
        <v>2409</v>
      </c>
      <c r="H3593" s="2455"/>
      <c r="I3593" s="2455"/>
      <c r="J3593" s="2455"/>
      <c r="K3593" s="2455"/>
      <c r="L3593" s="2455"/>
      <c r="M3593" s="2455"/>
      <c r="N3593" s="2455"/>
      <c r="O3593" s="2455"/>
      <c r="P3593" s="2455"/>
      <c r="S3593" s="2443" t="s">
        <v>2056</v>
      </c>
      <c r="T3593" s="2456">
        <v>905</v>
      </c>
      <c r="V3593" s="2457">
        <v>2013</v>
      </c>
      <c r="X3593" s="2457">
        <v>1</v>
      </c>
      <c r="Z3593" s="2451">
        <v>72998300</v>
      </c>
      <c r="AA3593" s="2451"/>
      <c r="AB3593" s="2451"/>
      <c r="AC3593" s="2452" t="s">
        <v>13</v>
      </c>
      <c r="AD3593" s="2452" t="s">
        <v>1817</v>
      </c>
      <c r="AE3593" s="2452"/>
      <c r="AF3593" s="2452"/>
      <c r="AG3593" s="2452"/>
      <c r="AI3593" s="2452" t="s">
        <v>2652</v>
      </c>
      <c r="AJ3593" s="2455" t="s">
        <v>808</v>
      </c>
      <c r="AK3593" s="2455"/>
      <c r="AL3593" s="2455"/>
    </row>
    <row r="3594" spans="2:38" ht="12" customHeight="1">
      <c r="B3594" s="2454"/>
      <c r="C3594" s="2454"/>
      <c r="D3594" s="2454"/>
      <c r="G3594" s="2455"/>
      <c r="H3594" s="2455"/>
      <c r="I3594" s="2455"/>
      <c r="J3594" s="2455"/>
      <c r="K3594" s="2455"/>
      <c r="L3594" s="2455"/>
      <c r="M3594" s="2455"/>
      <c r="N3594" s="2455"/>
      <c r="O3594" s="2455"/>
      <c r="P3594" s="2455"/>
      <c r="R3594" s="2452" t="s">
        <v>2661</v>
      </c>
      <c r="S3594" s="2443"/>
      <c r="T3594" s="2456"/>
      <c r="V3594" s="2457"/>
      <c r="X3594" s="2457"/>
      <c r="Z3594" s="2451"/>
      <c r="AA3594" s="2451"/>
      <c r="AB3594" s="2451"/>
      <c r="AC3594" s="2452"/>
      <c r="AD3594" s="2452"/>
      <c r="AE3594" s="2452"/>
      <c r="AF3594" s="2452"/>
      <c r="AG3594" s="2452"/>
      <c r="AI3594" s="2452"/>
      <c r="AJ3594" s="2455"/>
      <c r="AK3594" s="2455"/>
      <c r="AL3594" s="2455"/>
    </row>
    <row r="3595" spans="2:38" ht="6" customHeight="1">
      <c r="R3595" s="2452"/>
      <c r="S3595" s="2443"/>
    </row>
    <row r="3596" spans="2:38" ht="9.75" customHeight="1">
      <c r="S3596" s="2443"/>
    </row>
    <row r="3597" spans="2:38" ht="3.75" customHeight="1"/>
    <row r="3598" spans="2:38" ht="1.5" customHeight="1">
      <c r="B3598" s="2454" t="s">
        <v>2662</v>
      </c>
      <c r="C3598" s="2454"/>
      <c r="D3598" s="2454"/>
      <c r="G3598" s="2455" t="s">
        <v>2057</v>
      </c>
      <c r="H3598" s="2455"/>
      <c r="I3598" s="2455"/>
      <c r="J3598" s="2455"/>
      <c r="K3598" s="2455"/>
      <c r="L3598" s="2455"/>
      <c r="M3598" s="2455"/>
      <c r="N3598" s="2455"/>
      <c r="O3598" s="2455"/>
      <c r="P3598" s="2455"/>
      <c r="T3598" s="2456">
        <v>906</v>
      </c>
      <c r="V3598" s="2457">
        <v>2008</v>
      </c>
      <c r="X3598" s="2457">
        <v>1</v>
      </c>
      <c r="Z3598" s="2451">
        <v>37004000</v>
      </c>
      <c r="AA3598" s="2451"/>
      <c r="AB3598" s="2451"/>
      <c r="AC3598" s="2452" t="s">
        <v>13</v>
      </c>
      <c r="AD3598" s="2452" t="s">
        <v>1817</v>
      </c>
      <c r="AE3598" s="2452"/>
      <c r="AF3598" s="2452"/>
      <c r="AG3598" s="2452"/>
      <c r="AI3598" s="2452" t="s">
        <v>2652</v>
      </c>
      <c r="AJ3598" s="2455" t="s">
        <v>816</v>
      </c>
      <c r="AK3598" s="2455"/>
      <c r="AL3598" s="2455"/>
    </row>
    <row r="3599" spans="2:38" ht="7.5" customHeight="1">
      <c r="B3599" s="2454"/>
      <c r="C3599" s="2454"/>
      <c r="D3599" s="2454"/>
      <c r="G3599" s="2455"/>
      <c r="H3599" s="2455"/>
      <c r="I3599" s="2455"/>
      <c r="J3599" s="2455"/>
      <c r="K3599" s="2455"/>
      <c r="L3599" s="2455"/>
      <c r="M3599" s="2455"/>
      <c r="N3599" s="2455"/>
      <c r="O3599" s="2455"/>
      <c r="P3599" s="2455"/>
      <c r="R3599" s="2452" t="s">
        <v>2661</v>
      </c>
      <c r="T3599" s="2456"/>
      <c r="V3599" s="2457"/>
      <c r="X3599" s="2457"/>
      <c r="Z3599" s="2451"/>
      <c r="AA3599" s="2451"/>
      <c r="AB3599" s="2451"/>
      <c r="AC3599" s="2452"/>
      <c r="AD3599" s="2452"/>
      <c r="AE3599" s="2452"/>
      <c r="AF3599" s="2452"/>
      <c r="AG3599" s="2452"/>
      <c r="AI3599" s="2452"/>
      <c r="AJ3599" s="2455"/>
      <c r="AK3599" s="2455"/>
      <c r="AL3599" s="2455"/>
    </row>
    <row r="3600" spans="2:38" ht="6.75" customHeight="1">
      <c r="B3600" s="2454"/>
      <c r="C3600" s="2454"/>
      <c r="D3600" s="2454"/>
      <c r="G3600" s="2455"/>
      <c r="H3600" s="2455"/>
      <c r="I3600" s="2455"/>
      <c r="J3600" s="2455"/>
      <c r="K3600" s="2455"/>
      <c r="L3600" s="2455"/>
      <c r="M3600" s="2455"/>
      <c r="N3600" s="2455"/>
      <c r="O3600" s="2455"/>
      <c r="P3600" s="2455"/>
      <c r="R3600" s="2452"/>
      <c r="Z3600" s="2451"/>
      <c r="AA3600" s="2451"/>
      <c r="AB3600" s="2451"/>
    </row>
    <row r="3601" spans="2:38" ht="4.5" customHeight="1"/>
    <row r="3602" spans="2:38" ht="0.75" customHeight="1">
      <c r="B3602" s="2454" t="s">
        <v>2662</v>
      </c>
      <c r="C3602" s="2454"/>
      <c r="D3602" s="2454"/>
      <c r="G3602" s="2455" t="s">
        <v>2057</v>
      </c>
      <c r="H3602" s="2455"/>
      <c r="I3602" s="2455"/>
      <c r="J3602" s="2455"/>
      <c r="K3602" s="2455"/>
      <c r="L3602" s="2455"/>
      <c r="M3602" s="2455"/>
      <c r="N3602" s="2455"/>
      <c r="O3602" s="2455"/>
      <c r="P3602" s="2455"/>
      <c r="S3602" s="2443" t="s">
        <v>1804</v>
      </c>
      <c r="T3602" s="2456">
        <v>907</v>
      </c>
      <c r="V3602" s="2457">
        <v>2008</v>
      </c>
      <c r="X3602" s="2457">
        <v>1</v>
      </c>
      <c r="Z3602" s="2451">
        <v>27800000</v>
      </c>
      <c r="AA3602" s="2451"/>
      <c r="AB3602" s="2451"/>
      <c r="AC3602" s="2452" t="s">
        <v>13</v>
      </c>
      <c r="AD3602" s="2452" t="s">
        <v>1817</v>
      </c>
      <c r="AE3602" s="2452"/>
      <c r="AF3602" s="2452"/>
      <c r="AG3602" s="2452"/>
      <c r="AI3602" s="2452" t="s">
        <v>2652</v>
      </c>
      <c r="AJ3602" s="2453" t="s">
        <v>818</v>
      </c>
      <c r="AK3602" s="2453"/>
      <c r="AL3602" s="2453"/>
    </row>
    <row r="3603" spans="2:38" ht="12" customHeight="1">
      <c r="B3603" s="2454"/>
      <c r="C3603" s="2454"/>
      <c r="D3603" s="2454"/>
      <c r="G3603" s="2455"/>
      <c r="H3603" s="2455"/>
      <c r="I3603" s="2455"/>
      <c r="J3603" s="2455"/>
      <c r="K3603" s="2455"/>
      <c r="L3603" s="2455"/>
      <c r="M3603" s="2455"/>
      <c r="N3603" s="2455"/>
      <c r="O3603" s="2455"/>
      <c r="P3603" s="2455"/>
      <c r="R3603" s="2452" t="s">
        <v>2661</v>
      </c>
      <c r="S3603" s="2443"/>
      <c r="T3603" s="2456"/>
      <c r="V3603" s="2457"/>
      <c r="X3603" s="2457"/>
      <c r="Z3603" s="2451"/>
      <c r="AA3603" s="2451"/>
      <c r="AB3603" s="2451"/>
      <c r="AC3603" s="2452"/>
      <c r="AD3603" s="2452"/>
      <c r="AE3603" s="2452"/>
      <c r="AF3603" s="2452"/>
      <c r="AG3603" s="2452"/>
      <c r="AI3603" s="2452"/>
      <c r="AJ3603" s="2453"/>
      <c r="AK3603" s="2453"/>
      <c r="AL3603" s="2453"/>
    </row>
    <row r="3604" spans="2:38" ht="6" customHeight="1">
      <c r="R3604" s="2452"/>
      <c r="S3604" s="2443"/>
      <c r="AJ3604" s="2453"/>
      <c r="AK3604" s="2453"/>
      <c r="AL3604" s="2453"/>
    </row>
    <row r="3605" spans="2:38" ht="4.5" customHeight="1"/>
    <row r="3606" spans="2:38" ht="0.75" customHeight="1">
      <c r="B3606" s="2454" t="s">
        <v>2662</v>
      </c>
      <c r="C3606" s="2454"/>
      <c r="D3606" s="2454"/>
      <c r="G3606" s="2455" t="s">
        <v>2057</v>
      </c>
      <c r="H3606" s="2455"/>
      <c r="I3606" s="2455"/>
      <c r="J3606" s="2455"/>
      <c r="K3606" s="2455"/>
      <c r="L3606" s="2455"/>
      <c r="M3606" s="2455"/>
      <c r="N3606" s="2455"/>
      <c r="O3606" s="2455"/>
      <c r="P3606" s="2455"/>
      <c r="S3606" s="2443" t="s">
        <v>1805</v>
      </c>
      <c r="T3606" s="2456">
        <v>908</v>
      </c>
      <c r="V3606" s="2457">
        <v>2011</v>
      </c>
      <c r="X3606" s="2457">
        <v>1</v>
      </c>
      <c r="Z3606" s="2451">
        <v>23100000</v>
      </c>
      <c r="AA3606" s="2451"/>
      <c r="AB3606" s="2451"/>
      <c r="AC3606" s="2452" t="s">
        <v>13</v>
      </c>
      <c r="AD3606" s="2452" t="s">
        <v>1817</v>
      </c>
      <c r="AE3606" s="2452"/>
      <c r="AF3606" s="2452"/>
      <c r="AG3606" s="2452"/>
      <c r="AI3606" s="2452" t="s">
        <v>2663</v>
      </c>
      <c r="AJ3606" s="2453" t="s">
        <v>2411</v>
      </c>
      <c r="AK3606" s="2453"/>
      <c r="AL3606" s="2453"/>
    </row>
    <row r="3607" spans="2:38" ht="12" customHeight="1">
      <c r="B3607" s="2454"/>
      <c r="C3607" s="2454"/>
      <c r="D3607" s="2454"/>
      <c r="G3607" s="2455"/>
      <c r="H3607" s="2455"/>
      <c r="I3607" s="2455"/>
      <c r="J3607" s="2455"/>
      <c r="K3607" s="2455"/>
      <c r="L3607" s="2455"/>
      <c r="M3607" s="2455"/>
      <c r="N3607" s="2455"/>
      <c r="O3607" s="2455"/>
      <c r="P3607" s="2455"/>
      <c r="R3607" s="2452" t="s">
        <v>2661</v>
      </c>
      <c r="S3607" s="2443"/>
      <c r="T3607" s="2456"/>
      <c r="V3607" s="2457"/>
      <c r="X3607" s="2457"/>
      <c r="Z3607" s="2451"/>
      <c r="AA3607" s="2451"/>
      <c r="AB3607" s="2451"/>
      <c r="AC3607" s="2452"/>
      <c r="AD3607" s="2452"/>
      <c r="AE3607" s="2452"/>
      <c r="AF3607" s="2452"/>
      <c r="AG3607" s="2452"/>
      <c r="AI3607" s="2452"/>
      <c r="AJ3607" s="2453"/>
      <c r="AK3607" s="2453"/>
      <c r="AL3607" s="2453"/>
    </row>
    <row r="3608" spans="2:38" ht="6" customHeight="1">
      <c r="R3608" s="2452"/>
      <c r="S3608" s="2443"/>
      <c r="AJ3608" s="2453"/>
      <c r="AK3608" s="2453"/>
      <c r="AL3608" s="2453"/>
    </row>
    <row r="3609" spans="2:38" ht="9.75" customHeight="1">
      <c r="S3609" s="2443"/>
      <c r="AJ3609" s="2453"/>
      <c r="AK3609" s="2453"/>
      <c r="AL3609" s="2453"/>
    </row>
    <row r="3610" spans="2:38" ht="6.75" customHeight="1">
      <c r="AJ3610" s="2453"/>
      <c r="AK3610" s="2453"/>
      <c r="AL3610" s="2453"/>
    </row>
    <row r="3611" spans="2:38" ht="12" customHeight="1">
      <c r="AJ3611" s="2453"/>
      <c r="AK3611" s="2453"/>
      <c r="AL3611" s="2453"/>
    </row>
    <row r="3612" spans="2:38" ht="2.25" customHeight="1"/>
    <row r="3613" spans="2:38" ht="0.75" customHeight="1">
      <c r="B3613" s="2454" t="s">
        <v>2664</v>
      </c>
      <c r="C3613" s="2454"/>
      <c r="D3613" s="2454"/>
      <c r="G3613" s="2455" t="s">
        <v>824</v>
      </c>
      <c r="H3613" s="2455"/>
      <c r="I3613" s="2455"/>
      <c r="J3613" s="2455"/>
      <c r="K3613" s="2455"/>
      <c r="L3613" s="2455"/>
      <c r="M3613" s="2455"/>
      <c r="N3613" s="2455"/>
      <c r="O3613" s="2455"/>
      <c r="P3613" s="2455"/>
      <c r="S3613" s="2443" t="s">
        <v>2058</v>
      </c>
      <c r="T3613" s="2456">
        <v>909</v>
      </c>
      <c r="V3613" s="2457">
        <v>2013</v>
      </c>
      <c r="X3613" s="2457">
        <v>1</v>
      </c>
      <c r="Z3613" s="2451">
        <v>29381500</v>
      </c>
      <c r="AA3613" s="2451"/>
      <c r="AB3613" s="2451"/>
      <c r="AC3613" s="2452" t="s">
        <v>13</v>
      </c>
      <c r="AD3613" s="2452" t="s">
        <v>1817</v>
      </c>
      <c r="AE3613" s="2452"/>
      <c r="AF3613" s="2452"/>
      <c r="AG3613" s="2452"/>
      <c r="AI3613" s="2452" t="s">
        <v>2665</v>
      </c>
      <c r="AJ3613" s="2453" t="s">
        <v>2059</v>
      </c>
      <c r="AK3613" s="2453"/>
      <c r="AL3613" s="2453"/>
    </row>
    <row r="3614" spans="2:38" ht="12" customHeight="1">
      <c r="B3614" s="2454"/>
      <c r="C3614" s="2454"/>
      <c r="D3614" s="2454"/>
      <c r="G3614" s="2455"/>
      <c r="H3614" s="2455"/>
      <c r="I3614" s="2455"/>
      <c r="J3614" s="2455"/>
      <c r="K3614" s="2455"/>
      <c r="L3614" s="2455"/>
      <c r="M3614" s="2455"/>
      <c r="N3614" s="2455"/>
      <c r="O3614" s="2455"/>
      <c r="P3614" s="2455"/>
      <c r="R3614" s="2452" t="s">
        <v>2661</v>
      </c>
      <c r="S3614" s="2443"/>
      <c r="T3614" s="2456"/>
      <c r="V3614" s="2457"/>
      <c r="X3614" s="2457"/>
      <c r="Z3614" s="2451"/>
      <c r="AA3614" s="2451"/>
      <c r="AB3614" s="2451"/>
      <c r="AC3614" s="2452"/>
      <c r="AD3614" s="2452"/>
      <c r="AE3614" s="2452"/>
      <c r="AF3614" s="2452"/>
      <c r="AG3614" s="2452"/>
      <c r="AI3614" s="2452"/>
      <c r="AJ3614" s="2453"/>
      <c r="AK3614" s="2453"/>
      <c r="AL3614" s="2453"/>
    </row>
    <row r="3615" spans="2:38" ht="6" customHeight="1">
      <c r="R3615" s="2452"/>
      <c r="S3615" s="2443"/>
      <c r="AJ3615" s="2453"/>
      <c r="AK3615" s="2453"/>
      <c r="AL3615" s="2453"/>
    </row>
    <row r="3616" spans="2:38" ht="9.75" customHeight="1">
      <c r="S3616" s="2443"/>
    </row>
    <row r="3617" spans="2:38" ht="9.75" customHeight="1">
      <c r="S3617" s="2443"/>
    </row>
    <row r="3618" spans="2:38" ht="4.5" customHeight="1"/>
    <row r="3619" spans="2:38" ht="0.75" customHeight="1">
      <c r="B3619" s="2454" t="s">
        <v>2666</v>
      </c>
      <c r="C3619" s="2454"/>
      <c r="D3619" s="2454"/>
      <c r="G3619" s="2455" t="s">
        <v>834</v>
      </c>
      <c r="H3619" s="2455"/>
      <c r="I3619" s="2455"/>
      <c r="J3619" s="2455"/>
      <c r="K3619" s="2455"/>
      <c r="L3619" s="2455"/>
      <c r="M3619" s="2455"/>
      <c r="N3619" s="2455"/>
      <c r="O3619" s="2455"/>
      <c r="P3619" s="2455"/>
      <c r="S3619" s="2452" t="s">
        <v>2667</v>
      </c>
      <c r="T3619" s="2456">
        <v>910</v>
      </c>
      <c r="V3619" s="2457">
        <v>2015</v>
      </c>
      <c r="X3619" s="2457">
        <v>1</v>
      </c>
      <c r="Z3619" s="2451">
        <v>24000</v>
      </c>
      <c r="AA3619" s="2451"/>
      <c r="AB3619" s="2451"/>
      <c r="AC3619" s="2452" t="s">
        <v>13</v>
      </c>
      <c r="AD3619" s="2452" t="s">
        <v>1817</v>
      </c>
      <c r="AE3619" s="2452"/>
      <c r="AF3619" s="2452"/>
      <c r="AG3619" s="2452"/>
      <c r="AJ3619" s="2455" t="s">
        <v>2070</v>
      </c>
      <c r="AK3619" s="2455"/>
      <c r="AL3619" s="2455"/>
    </row>
    <row r="3620" spans="2:38" ht="12" customHeight="1">
      <c r="B3620" s="2454"/>
      <c r="C3620" s="2454"/>
      <c r="D3620" s="2454"/>
      <c r="G3620" s="2455"/>
      <c r="H3620" s="2455"/>
      <c r="I3620" s="2455"/>
      <c r="J3620" s="2455"/>
      <c r="K3620" s="2455"/>
      <c r="L3620" s="2455"/>
      <c r="M3620" s="2455"/>
      <c r="N3620" s="2455"/>
      <c r="O3620" s="2455"/>
      <c r="P3620" s="2455"/>
      <c r="R3620" s="2443" t="s">
        <v>2668</v>
      </c>
      <c r="S3620" s="2452"/>
      <c r="T3620" s="2456"/>
      <c r="V3620" s="2457"/>
      <c r="X3620" s="2457"/>
      <c r="Z3620" s="2451"/>
      <c r="AA3620" s="2451"/>
      <c r="AB3620" s="2451"/>
      <c r="AC3620" s="2452"/>
      <c r="AD3620" s="2452"/>
      <c r="AE3620" s="2452"/>
      <c r="AF3620" s="2452"/>
      <c r="AG3620" s="2452"/>
      <c r="AJ3620" s="2455"/>
      <c r="AK3620" s="2455"/>
      <c r="AL3620" s="2455"/>
    </row>
    <row r="3621" spans="2:38" ht="6.75" customHeight="1">
      <c r="R3621" s="2443"/>
    </row>
    <row r="3622" spans="2:38" ht="4.5" customHeight="1"/>
    <row r="3623" spans="2:38" ht="0.75" customHeight="1">
      <c r="B3623" s="2454" t="s">
        <v>2666</v>
      </c>
      <c r="C3623" s="2454"/>
      <c r="D3623" s="2454"/>
      <c r="G3623" s="2455" t="s">
        <v>834</v>
      </c>
      <c r="H3623" s="2455"/>
      <c r="I3623" s="2455"/>
      <c r="J3623" s="2455"/>
      <c r="K3623" s="2455"/>
      <c r="L3623" s="2455"/>
      <c r="M3623" s="2455"/>
      <c r="N3623" s="2455"/>
      <c r="O3623" s="2455"/>
      <c r="P3623" s="2455"/>
      <c r="S3623" s="2452" t="s">
        <v>2669</v>
      </c>
      <c r="T3623" s="2456">
        <v>911</v>
      </c>
      <c r="V3623" s="2457">
        <v>2015</v>
      </c>
      <c r="X3623" s="2457">
        <v>1</v>
      </c>
      <c r="Z3623" s="2451">
        <v>23000</v>
      </c>
      <c r="AA3623" s="2451"/>
      <c r="AB3623" s="2451"/>
      <c r="AC3623" s="2452" t="s">
        <v>13</v>
      </c>
      <c r="AD3623" s="2452" t="s">
        <v>1817</v>
      </c>
      <c r="AE3623" s="2452"/>
      <c r="AF3623" s="2452"/>
      <c r="AG3623" s="2452"/>
      <c r="AJ3623" s="2455" t="s">
        <v>2070</v>
      </c>
      <c r="AK3623" s="2455"/>
      <c r="AL3623" s="2455"/>
    </row>
    <row r="3624" spans="2:38" ht="12" customHeight="1">
      <c r="B3624" s="2454"/>
      <c r="C3624" s="2454"/>
      <c r="D3624" s="2454"/>
      <c r="G3624" s="2455"/>
      <c r="H3624" s="2455"/>
      <c r="I3624" s="2455"/>
      <c r="J3624" s="2455"/>
      <c r="K3624" s="2455"/>
      <c r="L3624" s="2455"/>
      <c r="M3624" s="2455"/>
      <c r="N3624" s="2455"/>
      <c r="O3624" s="2455"/>
      <c r="P3624" s="2455"/>
      <c r="R3624" s="2443" t="s">
        <v>2670</v>
      </c>
      <c r="S3624" s="2452"/>
      <c r="T3624" s="2456"/>
      <c r="V3624" s="2457"/>
      <c r="X3624" s="2457"/>
      <c r="Z3624" s="2451"/>
      <c r="AA3624" s="2451"/>
      <c r="AB3624" s="2451"/>
      <c r="AC3624" s="2452"/>
      <c r="AD3624" s="2452"/>
      <c r="AE3624" s="2452"/>
      <c r="AF3624" s="2452"/>
      <c r="AG3624" s="2452"/>
      <c r="AJ3624" s="2455"/>
      <c r="AK3624" s="2455"/>
      <c r="AL3624" s="2455"/>
    </row>
    <row r="3625" spans="2:38" ht="6.75" customHeight="1">
      <c r="R3625" s="2443"/>
    </row>
    <row r="3626" spans="2:38" ht="4.5" customHeight="1"/>
    <row r="3627" spans="2:38" ht="0.75" customHeight="1">
      <c r="B3627" s="2454" t="s">
        <v>2666</v>
      </c>
      <c r="C3627" s="2454"/>
      <c r="D3627" s="2454"/>
      <c r="G3627" s="2455" t="s">
        <v>834</v>
      </c>
      <c r="H3627" s="2455"/>
      <c r="I3627" s="2455"/>
      <c r="J3627" s="2455"/>
      <c r="K3627" s="2455"/>
      <c r="L3627" s="2455"/>
      <c r="M3627" s="2455"/>
      <c r="N3627" s="2455"/>
      <c r="O3627" s="2455"/>
      <c r="P3627" s="2455"/>
      <c r="S3627" s="2452" t="s">
        <v>2671</v>
      </c>
      <c r="T3627" s="2456">
        <v>912</v>
      </c>
      <c r="V3627" s="2457">
        <v>2015</v>
      </c>
      <c r="X3627" s="2457">
        <v>1</v>
      </c>
      <c r="Z3627" s="2451">
        <v>37000</v>
      </c>
      <c r="AA3627" s="2451"/>
      <c r="AB3627" s="2451"/>
      <c r="AC3627" s="2452" t="s">
        <v>13</v>
      </c>
      <c r="AD3627" s="2452" t="s">
        <v>1817</v>
      </c>
      <c r="AE3627" s="2452"/>
      <c r="AF3627" s="2452"/>
      <c r="AG3627" s="2452"/>
      <c r="AJ3627" s="2455" t="s">
        <v>2070</v>
      </c>
      <c r="AK3627" s="2455"/>
      <c r="AL3627" s="2455"/>
    </row>
    <row r="3628" spans="2:38" ht="12" customHeight="1">
      <c r="B3628" s="2454"/>
      <c r="C3628" s="2454"/>
      <c r="D3628" s="2454"/>
      <c r="G3628" s="2455"/>
      <c r="H3628" s="2455"/>
      <c r="I3628" s="2455"/>
      <c r="J3628" s="2455"/>
      <c r="K3628" s="2455"/>
      <c r="L3628" s="2455"/>
      <c r="M3628" s="2455"/>
      <c r="N3628" s="2455"/>
      <c r="O3628" s="2455"/>
      <c r="P3628" s="2455"/>
      <c r="R3628" s="2443" t="s">
        <v>2672</v>
      </c>
      <c r="S3628" s="2452"/>
      <c r="T3628" s="2456"/>
      <c r="V3628" s="2457"/>
      <c r="X3628" s="2457"/>
      <c r="Z3628" s="2451"/>
      <c r="AA3628" s="2451"/>
      <c r="AB3628" s="2451"/>
      <c r="AC3628" s="2452"/>
      <c r="AD3628" s="2452"/>
      <c r="AE3628" s="2452"/>
      <c r="AF3628" s="2452"/>
      <c r="AG3628" s="2452"/>
      <c r="AJ3628" s="2455"/>
      <c r="AK3628" s="2455"/>
      <c r="AL3628" s="2455"/>
    </row>
    <row r="3629" spans="2:38" ht="6.75" customHeight="1">
      <c r="R3629" s="2443"/>
    </row>
    <row r="3630" spans="2:38" ht="9.75" customHeight="1">
      <c r="R3630" s="2443"/>
    </row>
    <row r="3631" spans="2:38" ht="9.75" customHeight="1">
      <c r="R3631" s="2443"/>
    </row>
    <row r="3632" spans="2:38" ht="4.5" customHeight="1"/>
    <row r="3633" spans="2:38" ht="0.75" customHeight="1">
      <c r="B3633" s="2454" t="s">
        <v>2666</v>
      </c>
      <c r="C3633" s="2454"/>
      <c r="D3633" s="2454"/>
      <c r="G3633" s="2455" t="s">
        <v>834</v>
      </c>
      <c r="H3633" s="2455"/>
      <c r="I3633" s="2455"/>
      <c r="J3633" s="2455"/>
      <c r="K3633" s="2455"/>
      <c r="L3633" s="2455"/>
      <c r="M3633" s="2455"/>
      <c r="N3633" s="2455"/>
      <c r="O3633" s="2455"/>
      <c r="P3633" s="2455"/>
      <c r="S3633" s="2452" t="s">
        <v>2673</v>
      </c>
      <c r="T3633" s="2456">
        <v>913</v>
      </c>
      <c r="V3633" s="2457">
        <v>2015</v>
      </c>
      <c r="X3633" s="2457">
        <v>1</v>
      </c>
      <c r="Z3633" s="2451">
        <v>17000</v>
      </c>
      <c r="AA3633" s="2451"/>
      <c r="AB3633" s="2451"/>
      <c r="AC3633" s="2452" t="s">
        <v>13</v>
      </c>
      <c r="AD3633" s="2452" t="s">
        <v>1817</v>
      </c>
      <c r="AE3633" s="2452"/>
      <c r="AF3633" s="2452"/>
      <c r="AG3633" s="2452"/>
      <c r="AJ3633" s="2455" t="s">
        <v>2070</v>
      </c>
      <c r="AK3633" s="2455"/>
      <c r="AL3633" s="2455"/>
    </row>
    <row r="3634" spans="2:38" ht="12" customHeight="1">
      <c r="B3634" s="2454"/>
      <c r="C3634" s="2454"/>
      <c r="D3634" s="2454"/>
      <c r="G3634" s="2455"/>
      <c r="H3634" s="2455"/>
      <c r="I3634" s="2455"/>
      <c r="J3634" s="2455"/>
      <c r="K3634" s="2455"/>
      <c r="L3634" s="2455"/>
      <c r="M3634" s="2455"/>
      <c r="N3634" s="2455"/>
      <c r="O3634" s="2455"/>
      <c r="P3634" s="2455"/>
      <c r="R3634" s="2443" t="s">
        <v>2674</v>
      </c>
      <c r="S3634" s="2452"/>
      <c r="T3634" s="2456"/>
      <c r="V3634" s="2457"/>
      <c r="X3634" s="2457"/>
      <c r="Z3634" s="2451"/>
      <c r="AA3634" s="2451"/>
      <c r="AB3634" s="2451"/>
      <c r="AC3634" s="2452"/>
      <c r="AD3634" s="2452"/>
      <c r="AE3634" s="2452"/>
      <c r="AF3634" s="2452"/>
      <c r="AG3634" s="2452"/>
      <c r="AJ3634" s="2455"/>
      <c r="AK3634" s="2455"/>
      <c r="AL3634" s="2455"/>
    </row>
    <row r="3635" spans="2:38" ht="6.75" customHeight="1">
      <c r="R3635" s="2443"/>
    </row>
    <row r="3636" spans="2:38" ht="9.75" customHeight="1">
      <c r="R3636" s="2443"/>
    </row>
    <row r="3637" spans="2:38" ht="4.5" customHeight="1"/>
    <row r="3638" spans="2:38" ht="0.75" customHeight="1">
      <c r="B3638" s="2454" t="s">
        <v>2666</v>
      </c>
      <c r="C3638" s="2454"/>
      <c r="D3638" s="2454"/>
      <c r="G3638" s="2455" t="s">
        <v>834</v>
      </c>
      <c r="H3638" s="2455"/>
      <c r="I3638" s="2455"/>
      <c r="J3638" s="2455"/>
      <c r="K3638" s="2455"/>
      <c r="L3638" s="2455"/>
      <c r="M3638" s="2455"/>
      <c r="N3638" s="2455"/>
      <c r="O3638" s="2455"/>
      <c r="P3638" s="2455"/>
      <c r="S3638" s="2452" t="s">
        <v>2667</v>
      </c>
      <c r="T3638" s="2456">
        <v>914</v>
      </c>
      <c r="V3638" s="2457">
        <v>2015</v>
      </c>
      <c r="X3638" s="2457">
        <v>1</v>
      </c>
      <c r="Z3638" s="2451">
        <v>20000</v>
      </c>
      <c r="AA3638" s="2451"/>
      <c r="AB3638" s="2451"/>
      <c r="AC3638" s="2452" t="s">
        <v>13</v>
      </c>
      <c r="AD3638" s="2452" t="s">
        <v>1817</v>
      </c>
      <c r="AE3638" s="2452"/>
      <c r="AF3638" s="2452"/>
      <c r="AG3638" s="2452"/>
      <c r="AJ3638" s="2455" t="s">
        <v>2070</v>
      </c>
      <c r="AK3638" s="2455"/>
      <c r="AL3638" s="2455"/>
    </row>
    <row r="3639" spans="2:38" ht="12" customHeight="1">
      <c r="B3639" s="2454"/>
      <c r="C3639" s="2454"/>
      <c r="D3639" s="2454"/>
      <c r="G3639" s="2455"/>
      <c r="H3639" s="2455"/>
      <c r="I3639" s="2455"/>
      <c r="J3639" s="2455"/>
      <c r="K3639" s="2455"/>
      <c r="L3639" s="2455"/>
      <c r="M3639" s="2455"/>
      <c r="N3639" s="2455"/>
      <c r="O3639" s="2455"/>
      <c r="P3639" s="2455"/>
      <c r="R3639" s="2443" t="s">
        <v>2675</v>
      </c>
      <c r="S3639" s="2452"/>
      <c r="T3639" s="2456"/>
      <c r="V3639" s="2457"/>
      <c r="X3639" s="2457"/>
      <c r="Z3639" s="2451"/>
      <c r="AA3639" s="2451"/>
      <c r="AB3639" s="2451"/>
      <c r="AC3639" s="2452"/>
      <c r="AD3639" s="2452"/>
      <c r="AE3639" s="2452"/>
      <c r="AF3639" s="2452"/>
      <c r="AG3639" s="2452"/>
      <c r="AJ3639" s="2455"/>
      <c r="AK3639" s="2455"/>
      <c r="AL3639" s="2455"/>
    </row>
    <row r="3640" spans="2:38" ht="6.75" customHeight="1">
      <c r="R3640" s="2443"/>
    </row>
    <row r="3641" spans="2:38" ht="9.75" customHeight="1">
      <c r="R3641" s="2443"/>
    </row>
    <row r="3642" spans="2:38" ht="0.75" customHeight="1">
      <c r="B3642" s="2454" t="s">
        <v>2666</v>
      </c>
      <c r="C3642" s="2454"/>
      <c r="D3642" s="2454"/>
      <c r="G3642" s="2455" t="s">
        <v>834</v>
      </c>
      <c r="H3642" s="2455"/>
      <c r="I3642" s="2455"/>
      <c r="J3642" s="2455"/>
      <c r="K3642" s="2455"/>
      <c r="L3642" s="2455"/>
      <c r="M3642" s="2455"/>
      <c r="N3642" s="2455"/>
      <c r="O3642" s="2455"/>
      <c r="P3642" s="2455"/>
      <c r="S3642" s="2443" t="s">
        <v>2676</v>
      </c>
      <c r="T3642" s="2456">
        <v>915</v>
      </c>
      <c r="V3642" s="2457">
        <v>2015</v>
      </c>
      <c r="X3642" s="2457">
        <v>1</v>
      </c>
      <c r="Z3642" s="2451">
        <v>9000</v>
      </c>
      <c r="AA3642" s="2451"/>
      <c r="AB3642" s="2451"/>
      <c r="AC3642" s="2452" t="s">
        <v>13</v>
      </c>
      <c r="AD3642" s="2452" t="s">
        <v>1817</v>
      </c>
      <c r="AE3642" s="2452"/>
      <c r="AF3642" s="2452"/>
      <c r="AG3642" s="2452"/>
      <c r="AJ3642" s="2455" t="s">
        <v>2070</v>
      </c>
      <c r="AK3642" s="2455"/>
      <c r="AL3642" s="2455"/>
    </row>
    <row r="3643" spans="2:38" ht="12" customHeight="1">
      <c r="B3643" s="2454"/>
      <c r="C3643" s="2454"/>
      <c r="D3643" s="2454"/>
      <c r="G3643" s="2455"/>
      <c r="H3643" s="2455"/>
      <c r="I3643" s="2455"/>
      <c r="J3643" s="2455"/>
      <c r="K3643" s="2455"/>
      <c r="L3643" s="2455"/>
      <c r="M3643" s="2455"/>
      <c r="N3643" s="2455"/>
      <c r="O3643" s="2455"/>
      <c r="P3643" s="2455"/>
      <c r="R3643" s="2443" t="s">
        <v>851</v>
      </c>
      <c r="S3643" s="2443"/>
      <c r="T3643" s="2456"/>
      <c r="V3643" s="2457"/>
      <c r="X3643" s="2457"/>
      <c r="Z3643" s="2451"/>
      <c r="AA3643" s="2451"/>
      <c r="AB3643" s="2451"/>
      <c r="AC3643" s="2452"/>
      <c r="AD3643" s="2452"/>
      <c r="AE3643" s="2452"/>
      <c r="AF3643" s="2452"/>
      <c r="AG3643" s="2452"/>
      <c r="AJ3643" s="2455"/>
      <c r="AK3643" s="2455"/>
      <c r="AL3643" s="2455"/>
    </row>
    <row r="3644" spans="2:38" ht="6.75" customHeight="1">
      <c r="R3644" s="2443"/>
      <c r="S3644" s="2443"/>
    </row>
    <row r="3645" spans="2:38" ht="8.25" customHeight="1">
      <c r="S3645" s="2443"/>
    </row>
    <row r="3646" spans="2:38" ht="4.5" customHeight="1"/>
    <row r="3647" spans="2:38" ht="0.75" customHeight="1">
      <c r="B3647" s="2454" t="s">
        <v>2666</v>
      </c>
      <c r="C3647" s="2454"/>
      <c r="D3647" s="2454"/>
      <c r="G3647" s="2455" t="s">
        <v>834</v>
      </c>
      <c r="H3647" s="2455"/>
      <c r="I3647" s="2455"/>
      <c r="J3647" s="2455"/>
      <c r="K3647" s="2455"/>
      <c r="L3647" s="2455"/>
      <c r="M3647" s="2455"/>
      <c r="N3647" s="2455"/>
      <c r="O3647" s="2455"/>
      <c r="P3647" s="2455"/>
      <c r="S3647" s="2452" t="s">
        <v>2677</v>
      </c>
      <c r="T3647" s="2456">
        <v>916</v>
      </c>
      <c r="V3647" s="2457">
        <v>2015</v>
      </c>
      <c r="X3647" s="2457">
        <v>1</v>
      </c>
      <c r="Z3647" s="2451">
        <v>26000</v>
      </c>
      <c r="AA3647" s="2451"/>
      <c r="AB3647" s="2451"/>
      <c r="AC3647" s="2452" t="s">
        <v>13</v>
      </c>
      <c r="AD3647" s="2452" t="s">
        <v>1817</v>
      </c>
      <c r="AE3647" s="2452"/>
      <c r="AF3647" s="2452"/>
      <c r="AG3647" s="2452"/>
      <c r="AJ3647" s="2455" t="s">
        <v>2070</v>
      </c>
      <c r="AK3647" s="2455"/>
      <c r="AL3647" s="2455"/>
    </row>
    <row r="3648" spans="2:38" ht="12" customHeight="1">
      <c r="B3648" s="2454"/>
      <c r="C3648" s="2454"/>
      <c r="D3648" s="2454"/>
      <c r="G3648" s="2455"/>
      <c r="H3648" s="2455"/>
      <c r="I3648" s="2455"/>
      <c r="J3648" s="2455"/>
      <c r="K3648" s="2455"/>
      <c r="L3648" s="2455"/>
      <c r="M3648" s="2455"/>
      <c r="N3648" s="2455"/>
      <c r="O3648" s="2455"/>
      <c r="P3648" s="2455"/>
      <c r="R3648" s="2443" t="s">
        <v>2678</v>
      </c>
      <c r="S3648" s="2452"/>
      <c r="T3648" s="2456"/>
      <c r="V3648" s="2457"/>
      <c r="X3648" s="2457"/>
      <c r="Z3648" s="2451"/>
      <c r="AA3648" s="2451"/>
      <c r="AB3648" s="2451"/>
      <c r="AC3648" s="2452"/>
      <c r="AD3648" s="2452"/>
      <c r="AE3648" s="2452"/>
      <c r="AF3648" s="2452"/>
      <c r="AG3648" s="2452"/>
      <c r="AJ3648" s="2455"/>
      <c r="AK3648" s="2455"/>
      <c r="AL3648" s="2455"/>
    </row>
    <row r="3649" spans="2:38" ht="6.75" customHeight="1">
      <c r="R3649" s="2443"/>
    </row>
    <row r="3650" spans="2:38" ht="9.75" customHeight="1">
      <c r="R3650" s="2443"/>
    </row>
    <row r="3651" spans="2:38" ht="4.5" customHeight="1"/>
    <row r="3652" spans="2:38" ht="0.75" customHeight="1">
      <c r="B3652" s="2454" t="s">
        <v>2666</v>
      </c>
      <c r="C3652" s="2454"/>
      <c r="D3652" s="2454"/>
      <c r="G3652" s="2455" t="s">
        <v>834</v>
      </c>
      <c r="H3652" s="2455"/>
      <c r="I3652" s="2455"/>
      <c r="J3652" s="2455"/>
      <c r="K3652" s="2455"/>
      <c r="L3652" s="2455"/>
      <c r="M3652" s="2455"/>
      <c r="N3652" s="2455"/>
      <c r="O3652" s="2455"/>
      <c r="P3652" s="2455"/>
      <c r="S3652" s="2452" t="s">
        <v>2679</v>
      </c>
      <c r="T3652" s="2456">
        <v>917</v>
      </c>
      <c r="V3652" s="2457">
        <v>2015</v>
      </c>
      <c r="X3652" s="2457">
        <v>1</v>
      </c>
      <c r="Z3652" s="2451">
        <v>29000</v>
      </c>
      <c r="AA3652" s="2451"/>
      <c r="AB3652" s="2451"/>
      <c r="AC3652" s="2452" t="s">
        <v>13</v>
      </c>
      <c r="AD3652" s="2452" t="s">
        <v>1817</v>
      </c>
      <c r="AE3652" s="2452"/>
      <c r="AF3652" s="2452"/>
      <c r="AG3652" s="2452"/>
      <c r="AJ3652" s="2455" t="s">
        <v>2070</v>
      </c>
      <c r="AK3652" s="2455"/>
      <c r="AL3652" s="2455"/>
    </row>
    <row r="3653" spans="2:38" ht="12" customHeight="1">
      <c r="B3653" s="2454"/>
      <c r="C3653" s="2454"/>
      <c r="D3653" s="2454"/>
      <c r="G3653" s="2455"/>
      <c r="H3653" s="2455"/>
      <c r="I3653" s="2455"/>
      <c r="J3653" s="2455"/>
      <c r="K3653" s="2455"/>
      <c r="L3653" s="2455"/>
      <c r="M3653" s="2455"/>
      <c r="N3653" s="2455"/>
      <c r="O3653" s="2455"/>
      <c r="P3653" s="2455"/>
      <c r="R3653" s="2443" t="s">
        <v>2680</v>
      </c>
      <c r="S3653" s="2452"/>
      <c r="T3653" s="2456"/>
      <c r="V3653" s="2457"/>
      <c r="X3653" s="2457"/>
      <c r="Z3653" s="2451"/>
      <c r="AA3653" s="2451"/>
      <c r="AB3653" s="2451"/>
      <c r="AC3653" s="2452"/>
      <c r="AD3653" s="2452"/>
      <c r="AE3653" s="2452"/>
      <c r="AF3653" s="2452"/>
      <c r="AG3653" s="2452"/>
      <c r="AJ3653" s="2455"/>
      <c r="AK3653" s="2455"/>
      <c r="AL3653" s="2455"/>
    </row>
    <row r="3654" spans="2:38" ht="6.75" customHeight="1">
      <c r="R3654" s="2443"/>
    </row>
    <row r="3655" spans="2:38" ht="4.5" customHeight="1"/>
    <row r="3656" spans="2:38" ht="0.75" customHeight="1">
      <c r="B3656" s="2454" t="s">
        <v>2666</v>
      </c>
      <c r="C3656" s="2454"/>
      <c r="D3656" s="2454"/>
      <c r="G3656" s="2455" t="s">
        <v>834</v>
      </c>
      <c r="H3656" s="2455"/>
      <c r="I3656" s="2455"/>
      <c r="J3656" s="2455"/>
      <c r="K3656" s="2455"/>
      <c r="L3656" s="2455"/>
      <c r="M3656" s="2455"/>
      <c r="N3656" s="2455"/>
      <c r="O3656" s="2455"/>
      <c r="P3656" s="2455"/>
      <c r="S3656" s="2452" t="s">
        <v>2681</v>
      </c>
      <c r="T3656" s="2456">
        <v>918</v>
      </c>
      <c r="V3656" s="2457">
        <v>2015</v>
      </c>
      <c r="X3656" s="2457">
        <v>1</v>
      </c>
      <c r="Z3656" s="2451">
        <v>22000</v>
      </c>
      <c r="AA3656" s="2451"/>
      <c r="AB3656" s="2451"/>
      <c r="AC3656" s="2452" t="s">
        <v>13</v>
      </c>
      <c r="AD3656" s="2452" t="s">
        <v>1817</v>
      </c>
      <c r="AE3656" s="2452"/>
      <c r="AF3656" s="2452"/>
      <c r="AG3656" s="2452"/>
      <c r="AJ3656" s="2455" t="s">
        <v>2070</v>
      </c>
      <c r="AK3656" s="2455"/>
      <c r="AL3656" s="2455"/>
    </row>
    <row r="3657" spans="2:38" ht="12" customHeight="1">
      <c r="B3657" s="2454"/>
      <c r="C3657" s="2454"/>
      <c r="D3657" s="2454"/>
      <c r="G3657" s="2455"/>
      <c r="H3657" s="2455"/>
      <c r="I3657" s="2455"/>
      <c r="J3657" s="2455"/>
      <c r="K3657" s="2455"/>
      <c r="L3657" s="2455"/>
      <c r="M3657" s="2455"/>
      <c r="N3657" s="2455"/>
      <c r="O3657" s="2455"/>
      <c r="P3657" s="2455"/>
      <c r="R3657" s="2443" t="s">
        <v>2682</v>
      </c>
      <c r="S3657" s="2452"/>
      <c r="T3657" s="2456"/>
      <c r="V3657" s="2457"/>
      <c r="X3657" s="2457"/>
      <c r="Z3657" s="2451"/>
      <c r="AA3657" s="2451"/>
      <c r="AB3657" s="2451"/>
      <c r="AC3657" s="2452"/>
      <c r="AD3657" s="2452"/>
      <c r="AE3657" s="2452"/>
      <c r="AF3657" s="2452"/>
      <c r="AG3657" s="2452"/>
      <c r="AJ3657" s="2455"/>
      <c r="AK3657" s="2455"/>
      <c r="AL3657" s="2455"/>
    </row>
    <row r="3658" spans="2:38" ht="6.75" customHeight="1">
      <c r="R3658" s="2443"/>
    </row>
    <row r="3659" spans="2:38" ht="4.5" customHeight="1"/>
    <row r="3660" spans="2:38" ht="0.75" customHeight="1">
      <c r="B3660" s="2454" t="s">
        <v>2666</v>
      </c>
      <c r="C3660" s="2454"/>
      <c r="D3660" s="2454"/>
      <c r="G3660" s="2455" t="s">
        <v>834</v>
      </c>
      <c r="H3660" s="2455"/>
      <c r="I3660" s="2455"/>
      <c r="J3660" s="2455"/>
      <c r="K3660" s="2455"/>
      <c r="L3660" s="2455"/>
      <c r="M3660" s="2455"/>
      <c r="N3660" s="2455"/>
      <c r="O3660" s="2455"/>
      <c r="P3660" s="2455"/>
      <c r="S3660" s="2452" t="s">
        <v>2683</v>
      </c>
      <c r="T3660" s="2456">
        <v>919</v>
      </c>
      <c r="V3660" s="2457">
        <v>2005</v>
      </c>
      <c r="X3660" s="2457">
        <v>1</v>
      </c>
      <c r="Z3660" s="2451">
        <v>19500</v>
      </c>
      <c r="AA3660" s="2451"/>
      <c r="AB3660" s="2451"/>
      <c r="AC3660" s="2452" t="s">
        <v>13</v>
      </c>
      <c r="AD3660" s="2452" t="s">
        <v>1817</v>
      </c>
      <c r="AE3660" s="2452"/>
      <c r="AF3660" s="2452"/>
      <c r="AG3660" s="2452"/>
      <c r="AJ3660" s="2453" t="s">
        <v>2060</v>
      </c>
      <c r="AK3660" s="2453"/>
      <c r="AL3660" s="2453"/>
    </row>
    <row r="3661" spans="2:38" ht="12" customHeight="1">
      <c r="B3661" s="2454"/>
      <c r="C3661" s="2454"/>
      <c r="D3661" s="2454"/>
      <c r="G3661" s="2455"/>
      <c r="H3661" s="2455"/>
      <c r="I3661" s="2455"/>
      <c r="J3661" s="2455"/>
      <c r="K3661" s="2455"/>
      <c r="L3661" s="2455"/>
      <c r="M3661" s="2455"/>
      <c r="N3661" s="2455"/>
      <c r="O3661" s="2455"/>
      <c r="P3661" s="2455"/>
      <c r="R3661" s="2443" t="s">
        <v>2684</v>
      </c>
      <c r="S3661" s="2452"/>
      <c r="T3661" s="2456"/>
      <c r="V3661" s="2457"/>
      <c r="X3661" s="2457"/>
      <c r="Z3661" s="2451"/>
      <c r="AA3661" s="2451"/>
      <c r="AB3661" s="2451"/>
      <c r="AC3661" s="2452"/>
      <c r="AD3661" s="2452"/>
      <c r="AE3661" s="2452"/>
      <c r="AF3661" s="2452"/>
      <c r="AG3661" s="2452"/>
      <c r="AJ3661" s="2453"/>
      <c r="AK3661" s="2453"/>
      <c r="AL3661" s="2453"/>
    </row>
    <row r="3662" spans="2:38" ht="6.75" customHeight="1">
      <c r="R3662" s="2443"/>
      <c r="AJ3662" s="2453"/>
      <c r="AK3662" s="2453"/>
      <c r="AL3662" s="2453"/>
    </row>
    <row r="3663" spans="2:38" ht="9.75" customHeight="1">
      <c r="R3663" s="2443"/>
      <c r="AJ3663" s="2453"/>
      <c r="AK3663" s="2453"/>
      <c r="AL3663" s="2453"/>
    </row>
    <row r="3664" spans="2:38" ht="4.5" customHeight="1"/>
    <row r="3665" spans="2:38" ht="0.75" customHeight="1">
      <c r="B3665" s="2454" t="s">
        <v>2666</v>
      </c>
      <c r="C3665" s="2454"/>
      <c r="D3665" s="2454"/>
      <c r="G3665" s="2455" t="s">
        <v>834</v>
      </c>
      <c r="H3665" s="2455"/>
      <c r="I3665" s="2455"/>
      <c r="J3665" s="2455"/>
      <c r="K3665" s="2455"/>
      <c r="L3665" s="2455"/>
      <c r="M3665" s="2455"/>
      <c r="N3665" s="2455"/>
      <c r="O3665" s="2455"/>
      <c r="P3665" s="2455"/>
      <c r="S3665" s="2452" t="s">
        <v>2685</v>
      </c>
      <c r="T3665" s="2456">
        <v>920</v>
      </c>
      <c r="V3665" s="2457">
        <v>2015</v>
      </c>
      <c r="X3665" s="2457">
        <v>1</v>
      </c>
      <c r="Z3665" s="2451">
        <v>26000</v>
      </c>
      <c r="AA3665" s="2451"/>
      <c r="AB3665" s="2451"/>
      <c r="AC3665" s="2452" t="s">
        <v>13</v>
      </c>
      <c r="AD3665" s="2452" t="s">
        <v>1817</v>
      </c>
      <c r="AE3665" s="2452"/>
      <c r="AF3665" s="2452"/>
      <c r="AG3665" s="2452"/>
      <c r="AJ3665" s="2455" t="s">
        <v>2070</v>
      </c>
      <c r="AK3665" s="2455"/>
      <c r="AL3665" s="2455"/>
    </row>
    <row r="3666" spans="2:38" ht="12" customHeight="1">
      <c r="B3666" s="2454"/>
      <c r="C3666" s="2454"/>
      <c r="D3666" s="2454"/>
      <c r="G3666" s="2455"/>
      <c r="H3666" s="2455"/>
      <c r="I3666" s="2455"/>
      <c r="J3666" s="2455"/>
      <c r="K3666" s="2455"/>
      <c r="L3666" s="2455"/>
      <c r="M3666" s="2455"/>
      <c r="N3666" s="2455"/>
      <c r="O3666" s="2455"/>
      <c r="P3666" s="2455"/>
      <c r="R3666" s="2443" t="s">
        <v>865</v>
      </c>
      <c r="S3666" s="2452"/>
      <c r="T3666" s="2456"/>
      <c r="V3666" s="2457"/>
      <c r="X3666" s="2457"/>
      <c r="Z3666" s="2451"/>
      <c r="AA3666" s="2451"/>
      <c r="AB3666" s="2451"/>
      <c r="AC3666" s="2452"/>
      <c r="AD3666" s="2452"/>
      <c r="AE3666" s="2452"/>
      <c r="AF3666" s="2452"/>
      <c r="AG3666" s="2452"/>
      <c r="AJ3666" s="2455"/>
      <c r="AK3666" s="2455"/>
      <c r="AL3666" s="2455"/>
    </row>
    <row r="3667" spans="2:38" ht="6.75" customHeight="1">
      <c r="R3667" s="2443"/>
    </row>
    <row r="3668" spans="2:38" ht="4.5" customHeight="1"/>
    <row r="3669" spans="2:38" ht="0.75" customHeight="1">
      <c r="B3669" s="2454" t="s">
        <v>2666</v>
      </c>
      <c r="C3669" s="2454"/>
      <c r="D3669" s="2454"/>
      <c r="G3669" s="2455" t="s">
        <v>834</v>
      </c>
      <c r="H3669" s="2455"/>
      <c r="I3669" s="2455"/>
      <c r="J3669" s="2455"/>
      <c r="K3669" s="2455"/>
      <c r="L3669" s="2455"/>
      <c r="M3669" s="2455"/>
      <c r="N3669" s="2455"/>
      <c r="O3669" s="2455"/>
      <c r="P3669" s="2455"/>
      <c r="S3669" s="2443" t="s">
        <v>2686</v>
      </c>
      <c r="T3669" s="2456">
        <v>921</v>
      </c>
      <c r="V3669" s="2457">
        <v>2015</v>
      </c>
      <c r="X3669" s="2457">
        <v>1</v>
      </c>
      <c r="Z3669" s="2451">
        <v>17000</v>
      </c>
      <c r="AA3669" s="2451"/>
      <c r="AB3669" s="2451"/>
      <c r="AC3669" s="2452" t="s">
        <v>13</v>
      </c>
      <c r="AD3669" s="2452" t="s">
        <v>1817</v>
      </c>
      <c r="AE3669" s="2452"/>
      <c r="AF3669" s="2452"/>
      <c r="AG3669" s="2452"/>
      <c r="AJ3669" s="2455" t="s">
        <v>2070</v>
      </c>
      <c r="AK3669" s="2455"/>
      <c r="AL3669" s="2455"/>
    </row>
    <row r="3670" spans="2:38" ht="12" customHeight="1">
      <c r="B3670" s="2454"/>
      <c r="C3670" s="2454"/>
      <c r="D3670" s="2454"/>
      <c r="G3670" s="2455"/>
      <c r="H3670" s="2455"/>
      <c r="I3670" s="2455"/>
      <c r="J3670" s="2455"/>
      <c r="K3670" s="2455"/>
      <c r="L3670" s="2455"/>
      <c r="M3670" s="2455"/>
      <c r="N3670" s="2455"/>
      <c r="O3670" s="2455"/>
      <c r="P3670" s="2455"/>
      <c r="R3670" s="2443" t="s">
        <v>867</v>
      </c>
      <c r="S3670" s="2443"/>
      <c r="T3670" s="2456"/>
      <c r="V3670" s="2457"/>
      <c r="X3670" s="2457"/>
      <c r="Z3670" s="2451"/>
      <c r="AA3670" s="2451"/>
      <c r="AB3670" s="2451"/>
      <c r="AC3670" s="2452"/>
      <c r="AD3670" s="2452"/>
      <c r="AE3670" s="2452"/>
      <c r="AF3670" s="2452"/>
      <c r="AG3670" s="2452"/>
      <c r="AJ3670" s="2455"/>
      <c r="AK3670" s="2455"/>
      <c r="AL3670" s="2455"/>
    </row>
    <row r="3671" spans="2:38" ht="6.75" customHeight="1">
      <c r="R3671" s="2443"/>
      <c r="S3671" s="2443"/>
    </row>
    <row r="3672" spans="2:38" ht="4.5" customHeight="1"/>
    <row r="3673" spans="2:38" ht="0.75" customHeight="1">
      <c r="B3673" s="2454" t="s">
        <v>2666</v>
      </c>
      <c r="C3673" s="2454"/>
      <c r="D3673" s="2454"/>
      <c r="G3673" s="2455" t="s">
        <v>834</v>
      </c>
      <c r="H3673" s="2455"/>
      <c r="I3673" s="2455"/>
      <c r="J3673" s="2455"/>
      <c r="K3673" s="2455"/>
      <c r="L3673" s="2455"/>
      <c r="M3673" s="2455"/>
      <c r="N3673" s="2455"/>
      <c r="O3673" s="2455"/>
      <c r="P3673" s="2455"/>
      <c r="S3673" s="2452" t="s">
        <v>2687</v>
      </c>
      <c r="T3673" s="2456">
        <v>922</v>
      </c>
      <c r="V3673" s="2457">
        <v>2015</v>
      </c>
      <c r="X3673" s="2457">
        <v>1</v>
      </c>
      <c r="Z3673" s="2451">
        <v>17000</v>
      </c>
      <c r="AA3673" s="2451"/>
      <c r="AB3673" s="2451"/>
      <c r="AC3673" s="2452" t="s">
        <v>13</v>
      </c>
      <c r="AD3673" s="2452" t="s">
        <v>1817</v>
      </c>
      <c r="AE3673" s="2452"/>
      <c r="AF3673" s="2452"/>
      <c r="AG3673" s="2452"/>
      <c r="AJ3673" s="2455" t="s">
        <v>2070</v>
      </c>
      <c r="AK3673" s="2455"/>
      <c r="AL3673" s="2455"/>
    </row>
    <row r="3674" spans="2:38" ht="12" customHeight="1">
      <c r="B3674" s="2454"/>
      <c r="C3674" s="2454"/>
      <c r="D3674" s="2454"/>
      <c r="G3674" s="2455"/>
      <c r="H3674" s="2455"/>
      <c r="I3674" s="2455"/>
      <c r="J3674" s="2455"/>
      <c r="K3674" s="2455"/>
      <c r="L3674" s="2455"/>
      <c r="M3674" s="2455"/>
      <c r="N3674" s="2455"/>
      <c r="O3674" s="2455"/>
      <c r="P3674" s="2455"/>
      <c r="R3674" s="2443" t="s">
        <v>869</v>
      </c>
      <c r="S3674" s="2452"/>
      <c r="T3674" s="2456"/>
      <c r="V3674" s="2457"/>
      <c r="X3674" s="2457"/>
      <c r="Z3674" s="2451"/>
      <c r="AA3674" s="2451"/>
      <c r="AB3674" s="2451"/>
      <c r="AC3674" s="2452"/>
      <c r="AD3674" s="2452"/>
      <c r="AE3674" s="2452"/>
      <c r="AF3674" s="2452"/>
      <c r="AG3674" s="2452"/>
      <c r="AJ3674" s="2455"/>
      <c r="AK3674" s="2455"/>
      <c r="AL3674" s="2455"/>
    </row>
    <row r="3675" spans="2:38" ht="6.75" customHeight="1">
      <c r="R3675" s="2443"/>
    </row>
    <row r="3676" spans="2:38" ht="4.5" customHeight="1"/>
    <row r="3677" spans="2:38" ht="0.75" customHeight="1">
      <c r="B3677" s="2454" t="s">
        <v>2666</v>
      </c>
      <c r="C3677" s="2454"/>
      <c r="D3677" s="2454"/>
      <c r="G3677" s="2455" t="s">
        <v>834</v>
      </c>
      <c r="H3677" s="2455"/>
      <c r="I3677" s="2455"/>
      <c r="J3677" s="2455"/>
      <c r="K3677" s="2455"/>
      <c r="L3677" s="2455"/>
      <c r="M3677" s="2455"/>
      <c r="N3677" s="2455"/>
      <c r="O3677" s="2455"/>
      <c r="P3677" s="2455"/>
      <c r="S3677" s="2452" t="s">
        <v>2688</v>
      </c>
      <c r="T3677" s="2456">
        <v>923</v>
      </c>
      <c r="V3677" s="2457">
        <v>2015</v>
      </c>
      <c r="X3677" s="2457">
        <v>1</v>
      </c>
      <c r="Z3677" s="2451">
        <v>22000</v>
      </c>
      <c r="AA3677" s="2451"/>
      <c r="AB3677" s="2451"/>
      <c r="AC3677" s="2452" t="s">
        <v>13</v>
      </c>
      <c r="AD3677" s="2452" t="s">
        <v>1817</v>
      </c>
      <c r="AE3677" s="2452"/>
      <c r="AF3677" s="2452"/>
      <c r="AG3677" s="2452"/>
      <c r="AJ3677" s="2455" t="s">
        <v>2070</v>
      </c>
      <c r="AK3677" s="2455"/>
      <c r="AL3677" s="2455"/>
    </row>
    <row r="3678" spans="2:38" ht="12" customHeight="1">
      <c r="B3678" s="2454"/>
      <c r="C3678" s="2454"/>
      <c r="D3678" s="2454"/>
      <c r="G3678" s="2455"/>
      <c r="H3678" s="2455"/>
      <c r="I3678" s="2455"/>
      <c r="J3678" s="2455"/>
      <c r="K3678" s="2455"/>
      <c r="L3678" s="2455"/>
      <c r="M3678" s="2455"/>
      <c r="N3678" s="2455"/>
      <c r="O3678" s="2455"/>
      <c r="P3678" s="2455"/>
      <c r="R3678" s="2443" t="s">
        <v>871</v>
      </c>
      <c r="S3678" s="2452"/>
      <c r="T3678" s="2456"/>
      <c r="V3678" s="2457"/>
      <c r="X3678" s="2457"/>
      <c r="Z3678" s="2451"/>
      <c r="AA3678" s="2451"/>
      <c r="AB3678" s="2451"/>
      <c r="AC3678" s="2452"/>
      <c r="AD3678" s="2452"/>
      <c r="AE3678" s="2452"/>
      <c r="AF3678" s="2452"/>
      <c r="AG3678" s="2452"/>
      <c r="AJ3678" s="2455"/>
      <c r="AK3678" s="2455"/>
      <c r="AL3678" s="2455"/>
    </row>
    <row r="3679" spans="2:38" ht="6.75" customHeight="1">
      <c r="R3679" s="2443"/>
    </row>
    <row r="3680" spans="2:38" ht="4.5" customHeight="1"/>
    <row r="3681" spans="2:38" ht="0.75" customHeight="1">
      <c r="B3681" s="2454" t="s">
        <v>2666</v>
      </c>
      <c r="C3681" s="2454"/>
      <c r="D3681" s="2454"/>
      <c r="G3681" s="2455" t="s">
        <v>834</v>
      </c>
      <c r="H3681" s="2455"/>
      <c r="I3681" s="2455"/>
      <c r="J3681" s="2455"/>
      <c r="K3681" s="2455"/>
      <c r="L3681" s="2455"/>
      <c r="M3681" s="2455"/>
      <c r="N3681" s="2455"/>
      <c r="O3681" s="2455"/>
      <c r="P3681" s="2455"/>
      <c r="S3681" s="2452" t="s">
        <v>2689</v>
      </c>
      <c r="T3681" s="2456">
        <v>924</v>
      </c>
      <c r="V3681" s="2457">
        <v>2015</v>
      </c>
      <c r="X3681" s="2457">
        <v>1</v>
      </c>
      <c r="Z3681" s="2451">
        <v>11000</v>
      </c>
      <c r="AA3681" s="2451"/>
      <c r="AB3681" s="2451"/>
      <c r="AC3681" s="2452" t="s">
        <v>13</v>
      </c>
      <c r="AD3681" s="2452" t="s">
        <v>1817</v>
      </c>
      <c r="AE3681" s="2452"/>
      <c r="AF3681" s="2452"/>
      <c r="AG3681" s="2452"/>
      <c r="AJ3681" s="2455" t="s">
        <v>2070</v>
      </c>
      <c r="AK3681" s="2455"/>
      <c r="AL3681" s="2455"/>
    </row>
    <row r="3682" spans="2:38" ht="12" customHeight="1">
      <c r="B3682" s="2454"/>
      <c r="C3682" s="2454"/>
      <c r="D3682" s="2454"/>
      <c r="G3682" s="2455"/>
      <c r="H3682" s="2455"/>
      <c r="I3682" s="2455"/>
      <c r="J3682" s="2455"/>
      <c r="K3682" s="2455"/>
      <c r="L3682" s="2455"/>
      <c r="M3682" s="2455"/>
      <c r="N3682" s="2455"/>
      <c r="O3682" s="2455"/>
      <c r="P3682" s="2455"/>
      <c r="R3682" s="2443" t="s">
        <v>873</v>
      </c>
      <c r="S3682" s="2452"/>
      <c r="T3682" s="2456"/>
      <c r="V3682" s="2457"/>
      <c r="X3682" s="2457"/>
      <c r="Z3682" s="2451"/>
      <c r="AA3682" s="2451"/>
      <c r="AB3682" s="2451"/>
      <c r="AC3682" s="2452"/>
      <c r="AD3682" s="2452"/>
      <c r="AE3682" s="2452"/>
      <c r="AF3682" s="2452"/>
      <c r="AG3682" s="2452"/>
      <c r="AJ3682" s="2455"/>
      <c r="AK3682" s="2455"/>
      <c r="AL3682" s="2455"/>
    </row>
    <row r="3683" spans="2:38" ht="6.75" customHeight="1">
      <c r="R3683" s="2443"/>
    </row>
    <row r="3684" spans="2:38" ht="4.5" customHeight="1"/>
    <row r="3685" spans="2:38" ht="0.75" customHeight="1">
      <c r="B3685" s="2454" t="s">
        <v>2666</v>
      </c>
      <c r="C3685" s="2454"/>
      <c r="D3685" s="2454"/>
      <c r="G3685" s="2455" t="s">
        <v>834</v>
      </c>
      <c r="H3685" s="2455"/>
      <c r="I3685" s="2455"/>
      <c r="J3685" s="2455"/>
      <c r="K3685" s="2455"/>
      <c r="L3685" s="2455"/>
      <c r="M3685" s="2455"/>
      <c r="N3685" s="2455"/>
      <c r="O3685" s="2455"/>
      <c r="P3685" s="2455"/>
      <c r="S3685" s="2452" t="s">
        <v>2690</v>
      </c>
      <c r="T3685" s="2456">
        <v>925</v>
      </c>
      <c r="V3685" s="2457">
        <v>2015</v>
      </c>
      <c r="X3685" s="2457">
        <v>1</v>
      </c>
      <c r="Z3685" s="2451">
        <v>18000</v>
      </c>
      <c r="AA3685" s="2451"/>
      <c r="AB3685" s="2451"/>
      <c r="AC3685" s="2452" t="s">
        <v>13</v>
      </c>
      <c r="AD3685" s="2452" t="s">
        <v>1817</v>
      </c>
      <c r="AE3685" s="2452"/>
      <c r="AF3685" s="2452"/>
      <c r="AG3685" s="2452"/>
      <c r="AJ3685" s="2455" t="s">
        <v>2070</v>
      </c>
      <c r="AK3685" s="2455"/>
      <c r="AL3685" s="2455"/>
    </row>
    <row r="3686" spans="2:38" ht="12" customHeight="1">
      <c r="B3686" s="2454"/>
      <c r="C3686" s="2454"/>
      <c r="D3686" s="2454"/>
      <c r="G3686" s="2455"/>
      <c r="H3686" s="2455"/>
      <c r="I3686" s="2455"/>
      <c r="J3686" s="2455"/>
      <c r="K3686" s="2455"/>
      <c r="L3686" s="2455"/>
      <c r="M3686" s="2455"/>
      <c r="N3686" s="2455"/>
      <c r="O3686" s="2455"/>
      <c r="P3686" s="2455"/>
      <c r="R3686" s="2443" t="s">
        <v>2691</v>
      </c>
      <c r="S3686" s="2452"/>
      <c r="T3686" s="2456"/>
      <c r="V3686" s="2457"/>
      <c r="X3686" s="2457"/>
      <c r="Z3686" s="2451"/>
      <c r="AA3686" s="2451"/>
      <c r="AB3686" s="2451"/>
      <c r="AC3686" s="2452"/>
      <c r="AD3686" s="2452"/>
      <c r="AE3686" s="2452"/>
      <c r="AF3686" s="2452"/>
      <c r="AG3686" s="2452"/>
      <c r="AJ3686" s="2455"/>
      <c r="AK3686" s="2455"/>
      <c r="AL3686" s="2455"/>
    </row>
    <row r="3687" spans="2:38" ht="6.75" customHeight="1">
      <c r="R3687" s="2443"/>
    </row>
    <row r="3688" spans="2:38" ht="9.75" customHeight="1">
      <c r="R3688" s="2443"/>
    </row>
    <row r="3689" spans="2:38" ht="4.5" customHeight="1"/>
    <row r="3690" spans="2:38" ht="0.75" customHeight="1">
      <c r="B3690" s="2454" t="s">
        <v>2666</v>
      </c>
      <c r="C3690" s="2454"/>
      <c r="D3690" s="2454"/>
      <c r="G3690" s="2455" t="s">
        <v>834</v>
      </c>
      <c r="H3690" s="2455"/>
      <c r="I3690" s="2455"/>
      <c r="J3690" s="2455"/>
      <c r="K3690" s="2455"/>
      <c r="L3690" s="2455"/>
      <c r="M3690" s="2455"/>
      <c r="N3690" s="2455"/>
      <c r="O3690" s="2455"/>
      <c r="P3690" s="2455"/>
      <c r="S3690" s="2443" t="s">
        <v>2692</v>
      </c>
      <c r="T3690" s="2456">
        <v>926</v>
      </c>
      <c r="V3690" s="2457">
        <v>2015</v>
      </c>
      <c r="X3690" s="2457">
        <v>1</v>
      </c>
      <c r="Z3690" s="2451">
        <v>21000</v>
      </c>
      <c r="AA3690" s="2451"/>
      <c r="AB3690" s="2451"/>
      <c r="AC3690" s="2452" t="s">
        <v>13</v>
      </c>
      <c r="AD3690" s="2452" t="s">
        <v>1817</v>
      </c>
      <c r="AE3690" s="2452"/>
      <c r="AF3690" s="2452"/>
      <c r="AG3690" s="2452"/>
      <c r="AJ3690" s="2455" t="s">
        <v>2070</v>
      </c>
      <c r="AK3690" s="2455"/>
      <c r="AL3690" s="2455"/>
    </row>
    <row r="3691" spans="2:38" ht="12" customHeight="1">
      <c r="B3691" s="2454"/>
      <c r="C3691" s="2454"/>
      <c r="D3691" s="2454"/>
      <c r="G3691" s="2455"/>
      <c r="H3691" s="2455"/>
      <c r="I3691" s="2455"/>
      <c r="J3691" s="2455"/>
      <c r="K3691" s="2455"/>
      <c r="L3691" s="2455"/>
      <c r="M3691" s="2455"/>
      <c r="N3691" s="2455"/>
      <c r="O3691" s="2455"/>
      <c r="P3691" s="2455"/>
      <c r="R3691" s="2443" t="s">
        <v>2693</v>
      </c>
      <c r="S3691" s="2443"/>
      <c r="T3691" s="2456"/>
      <c r="V3691" s="2457"/>
      <c r="X3691" s="2457"/>
      <c r="Z3691" s="2451"/>
      <c r="AA3691" s="2451"/>
      <c r="AB3691" s="2451"/>
      <c r="AC3691" s="2452"/>
      <c r="AD3691" s="2452"/>
      <c r="AE3691" s="2452"/>
      <c r="AF3691" s="2452"/>
      <c r="AG3691" s="2452"/>
      <c r="AJ3691" s="2455"/>
      <c r="AK3691" s="2455"/>
      <c r="AL3691" s="2455"/>
    </row>
    <row r="3692" spans="2:38" ht="6.75" customHeight="1">
      <c r="R3692" s="2443"/>
      <c r="S3692" s="2443"/>
    </row>
    <row r="3693" spans="2:38" ht="9.75" customHeight="1">
      <c r="R3693" s="2443"/>
    </row>
    <row r="3694" spans="2:38" ht="4.5" customHeight="1"/>
    <row r="3695" spans="2:38" ht="0.75" customHeight="1">
      <c r="B3695" s="2454" t="s">
        <v>2666</v>
      </c>
      <c r="C3695" s="2454"/>
      <c r="D3695" s="2454"/>
      <c r="G3695" s="2455" t="s">
        <v>834</v>
      </c>
      <c r="H3695" s="2455"/>
      <c r="I3695" s="2455"/>
      <c r="J3695" s="2455"/>
      <c r="K3695" s="2455"/>
      <c r="L3695" s="2455"/>
      <c r="M3695" s="2455"/>
      <c r="N3695" s="2455"/>
      <c r="O3695" s="2455"/>
      <c r="P3695" s="2455"/>
      <c r="S3695" s="2452" t="s">
        <v>2694</v>
      </c>
      <c r="T3695" s="2456">
        <v>927</v>
      </c>
      <c r="V3695" s="2457">
        <v>2015</v>
      </c>
      <c r="X3695" s="2457">
        <v>1</v>
      </c>
      <c r="Z3695" s="2451">
        <v>8000</v>
      </c>
      <c r="AA3695" s="2451"/>
      <c r="AB3695" s="2451"/>
      <c r="AC3695" s="2452" t="s">
        <v>13</v>
      </c>
      <c r="AD3695" s="2452" t="s">
        <v>1817</v>
      </c>
      <c r="AE3695" s="2452"/>
      <c r="AF3695" s="2452"/>
      <c r="AG3695" s="2452"/>
      <c r="AJ3695" s="2455" t="s">
        <v>2070</v>
      </c>
      <c r="AK3695" s="2455"/>
      <c r="AL3695" s="2455"/>
    </row>
    <row r="3696" spans="2:38" ht="12" customHeight="1">
      <c r="B3696" s="2454"/>
      <c r="C3696" s="2454"/>
      <c r="D3696" s="2454"/>
      <c r="G3696" s="2455"/>
      <c r="H3696" s="2455"/>
      <c r="I3696" s="2455"/>
      <c r="J3696" s="2455"/>
      <c r="K3696" s="2455"/>
      <c r="L3696" s="2455"/>
      <c r="M3696" s="2455"/>
      <c r="N3696" s="2455"/>
      <c r="O3696" s="2455"/>
      <c r="P3696" s="2455"/>
      <c r="R3696" s="2443" t="s">
        <v>2695</v>
      </c>
      <c r="S3696" s="2452"/>
      <c r="T3696" s="2456"/>
      <c r="V3696" s="2457"/>
      <c r="X3696" s="2457"/>
      <c r="Z3696" s="2451"/>
      <c r="AA3696" s="2451"/>
      <c r="AB3696" s="2451"/>
      <c r="AC3696" s="2452"/>
      <c r="AD3696" s="2452"/>
      <c r="AE3696" s="2452"/>
      <c r="AF3696" s="2452"/>
      <c r="AG3696" s="2452"/>
      <c r="AJ3696" s="2455"/>
      <c r="AK3696" s="2455"/>
      <c r="AL3696" s="2455"/>
    </row>
    <row r="3697" spans="2:38" ht="6.75" customHeight="1">
      <c r="R3697" s="2443"/>
    </row>
    <row r="3698" spans="2:38" ht="9.75" customHeight="1">
      <c r="R3698" s="2443"/>
    </row>
    <row r="3699" spans="2:38" ht="4.5" customHeight="1"/>
    <row r="3700" spans="2:38" ht="0.75" customHeight="1">
      <c r="B3700" s="2454" t="s">
        <v>2666</v>
      </c>
      <c r="C3700" s="2454"/>
      <c r="D3700" s="2454"/>
      <c r="G3700" s="2455" t="s">
        <v>834</v>
      </c>
      <c r="H3700" s="2455"/>
      <c r="I3700" s="2455"/>
      <c r="J3700" s="2455"/>
      <c r="K3700" s="2455"/>
      <c r="L3700" s="2455"/>
      <c r="M3700" s="2455"/>
      <c r="N3700" s="2455"/>
      <c r="O3700" s="2455"/>
      <c r="P3700" s="2455"/>
      <c r="S3700" s="2452" t="s">
        <v>2696</v>
      </c>
      <c r="T3700" s="2456">
        <v>928</v>
      </c>
      <c r="V3700" s="2457">
        <v>2015</v>
      </c>
      <c r="X3700" s="2457">
        <v>1</v>
      </c>
      <c r="Z3700" s="2451">
        <v>23000</v>
      </c>
      <c r="AA3700" s="2451"/>
      <c r="AB3700" s="2451"/>
      <c r="AC3700" s="2452" t="s">
        <v>13</v>
      </c>
      <c r="AD3700" s="2452" t="s">
        <v>1817</v>
      </c>
      <c r="AE3700" s="2452"/>
      <c r="AF3700" s="2452"/>
      <c r="AG3700" s="2452"/>
      <c r="AJ3700" s="2455" t="s">
        <v>2070</v>
      </c>
      <c r="AK3700" s="2455"/>
      <c r="AL3700" s="2455"/>
    </row>
    <row r="3701" spans="2:38" ht="12" customHeight="1">
      <c r="B3701" s="2454"/>
      <c r="C3701" s="2454"/>
      <c r="D3701" s="2454"/>
      <c r="G3701" s="2455"/>
      <c r="H3701" s="2455"/>
      <c r="I3701" s="2455"/>
      <c r="J3701" s="2455"/>
      <c r="K3701" s="2455"/>
      <c r="L3701" s="2455"/>
      <c r="M3701" s="2455"/>
      <c r="N3701" s="2455"/>
      <c r="O3701" s="2455"/>
      <c r="P3701" s="2455"/>
      <c r="R3701" s="2443" t="s">
        <v>884</v>
      </c>
      <c r="S3701" s="2452"/>
      <c r="T3701" s="2456"/>
      <c r="V3701" s="2457"/>
      <c r="X3701" s="2457"/>
      <c r="Z3701" s="2451"/>
      <c r="AA3701" s="2451"/>
      <c r="AB3701" s="2451"/>
      <c r="AC3701" s="2452"/>
      <c r="AD3701" s="2452"/>
      <c r="AE3701" s="2452"/>
      <c r="AF3701" s="2452"/>
      <c r="AG3701" s="2452"/>
      <c r="AJ3701" s="2455"/>
      <c r="AK3701" s="2455"/>
      <c r="AL3701" s="2455"/>
    </row>
    <row r="3702" spans="2:38" ht="6.75" customHeight="1">
      <c r="R3702" s="2443"/>
    </row>
    <row r="3703" spans="2:38" ht="9.75" customHeight="1">
      <c r="R3703" s="2443"/>
    </row>
    <row r="3704" spans="2:38" ht="4.5" customHeight="1"/>
    <row r="3705" spans="2:38" ht="0.75" customHeight="1">
      <c r="B3705" s="2454" t="s">
        <v>2666</v>
      </c>
      <c r="C3705" s="2454"/>
      <c r="D3705" s="2454"/>
      <c r="G3705" s="2455" t="s">
        <v>834</v>
      </c>
      <c r="H3705" s="2455"/>
      <c r="I3705" s="2455"/>
      <c r="J3705" s="2455"/>
      <c r="K3705" s="2455"/>
      <c r="L3705" s="2455"/>
      <c r="M3705" s="2455"/>
      <c r="N3705" s="2455"/>
      <c r="O3705" s="2455"/>
      <c r="P3705" s="2455"/>
      <c r="S3705" s="2452" t="s">
        <v>2697</v>
      </c>
      <c r="T3705" s="2456">
        <v>929</v>
      </c>
      <c r="V3705" s="2457">
        <v>2015</v>
      </c>
      <c r="X3705" s="2457">
        <v>1</v>
      </c>
      <c r="Z3705" s="2451">
        <v>20000</v>
      </c>
      <c r="AA3705" s="2451"/>
      <c r="AB3705" s="2451"/>
      <c r="AC3705" s="2452" t="s">
        <v>13</v>
      </c>
      <c r="AD3705" s="2452" t="s">
        <v>1817</v>
      </c>
      <c r="AE3705" s="2452"/>
      <c r="AF3705" s="2452"/>
      <c r="AG3705" s="2452"/>
      <c r="AJ3705" s="2455" t="s">
        <v>2070</v>
      </c>
      <c r="AK3705" s="2455"/>
      <c r="AL3705" s="2455"/>
    </row>
    <row r="3706" spans="2:38" ht="12" customHeight="1">
      <c r="B3706" s="2454"/>
      <c r="C3706" s="2454"/>
      <c r="D3706" s="2454"/>
      <c r="G3706" s="2455"/>
      <c r="H3706" s="2455"/>
      <c r="I3706" s="2455"/>
      <c r="J3706" s="2455"/>
      <c r="K3706" s="2455"/>
      <c r="L3706" s="2455"/>
      <c r="M3706" s="2455"/>
      <c r="N3706" s="2455"/>
      <c r="O3706" s="2455"/>
      <c r="P3706" s="2455"/>
      <c r="R3706" s="2443" t="s">
        <v>886</v>
      </c>
      <c r="S3706" s="2452"/>
      <c r="T3706" s="2456"/>
      <c r="V3706" s="2457"/>
      <c r="X3706" s="2457"/>
      <c r="Z3706" s="2451"/>
      <c r="AA3706" s="2451"/>
      <c r="AB3706" s="2451"/>
      <c r="AC3706" s="2452"/>
      <c r="AD3706" s="2452"/>
      <c r="AE3706" s="2452"/>
      <c r="AF3706" s="2452"/>
      <c r="AG3706" s="2452"/>
      <c r="AJ3706" s="2455"/>
      <c r="AK3706" s="2455"/>
      <c r="AL3706" s="2455"/>
    </row>
    <row r="3707" spans="2:38" ht="6.75" customHeight="1">
      <c r="R3707" s="2443"/>
    </row>
    <row r="3708" spans="2:38" ht="4.5" customHeight="1"/>
    <row r="3709" spans="2:38" ht="0.75" customHeight="1">
      <c r="B3709" s="2454" t="s">
        <v>2666</v>
      </c>
      <c r="C3709" s="2454"/>
      <c r="D3709" s="2454"/>
      <c r="G3709" s="2455" t="s">
        <v>834</v>
      </c>
      <c r="H3709" s="2455"/>
      <c r="I3709" s="2455"/>
      <c r="J3709" s="2455"/>
      <c r="K3709" s="2455"/>
      <c r="L3709" s="2455"/>
      <c r="M3709" s="2455"/>
      <c r="N3709" s="2455"/>
      <c r="O3709" s="2455"/>
      <c r="P3709" s="2455"/>
      <c r="S3709" s="2452" t="s">
        <v>2698</v>
      </c>
      <c r="T3709" s="2456">
        <v>930</v>
      </c>
      <c r="V3709" s="2457">
        <v>2015</v>
      </c>
      <c r="X3709" s="2457">
        <v>1</v>
      </c>
      <c r="Z3709" s="2451">
        <v>63000</v>
      </c>
      <c r="AA3709" s="2451"/>
      <c r="AB3709" s="2451"/>
      <c r="AC3709" s="2452" t="s">
        <v>13</v>
      </c>
      <c r="AD3709" s="2452" t="s">
        <v>1817</v>
      </c>
      <c r="AE3709" s="2452"/>
      <c r="AF3709" s="2452"/>
      <c r="AG3709" s="2452"/>
      <c r="AJ3709" s="2455" t="s">
        <v>2070</v>
      </c>
      <c r="AK3709" s="2455"/>
      <c r="AL3709" s="2455"/>
    </row>
    <row r="3710" spans="2:38" ht="12" customHeight="1">
      <c r="B3710" s="2454"/>
      <c r="C3710" s="2454"/>
      <c r="D3710" s="2454"/>
      <c r="G3710" s="2455"/>
      <c r="H3710" s="2455"/>
      <c r="I3710" s="2455"/>
      <c r="J3710" s="2455"/>
      <c r="K3710" s="2455"/>
      <c r="L3710" s="2455"/>
      <c r="M3710" s="2455"/>
      <c r="N3710" s="2455"/>
      <c r="O3710" s="2455"/>
      <c r="P3710" s="2455"/>
      <c r="R3710" s="2443" t="s">
        <v>888</v>
      </c>
      <c r="S3710" s="2452"/>
      <c r="T3710" s="2456"/>
      <c r="V3710" s="2457"/>
      <c r="X3710" s="2457"/>
      <c r="Z3710" s="2451"/>
      <c r="AA3710" s="2451"/>
      <c r="AB3710" s="2451"/>
      <c r="AC3710" s="2452"/>
      <c r="AD3710" s="2452"/>
      <c r="AE3710" s="2452"/>
      <c r="AF3710" s="2452"/>
      <c r="AG3710" s="2452"/>
      <c r="AJ3710" s="2455"/>
      <c r="AK3710" s="2455"/>
      <c r="AL3710" s="2455"/>
    </row>
    <row r="3711" spans="2:38" ht="6.75" customHeight="1">
      <c r="R3711" s="2443"/>
    </row>
    <row r="3712" spans="2:38" ht="0.75" customHeight="1">
      <c r="B3712" s="2454" t="s">
        <v>2666</v>
      </c>
      <c r="C3712" s="2454"/>
      <c r="D3712" s="2454"/>
      <c r="G3712" s="2455" t="s">
        <v>834</v>
      </c>
      <c r="H3712" s="2455"/>
      <c r="I3712" s="2455"/>
      <c r="J3712" s="2455"/>
      <c r="K3712" s="2455"/>
      <c r="L3712" s="2455"/>
      <c r="M3712" s="2455"/>
      <c r="N3712" s="2455"/>
      <c r="O3712" s="2455"/>
      <c r="P3712" s="2455"/>
      <c r="S3712" s="2452" t="s">
        <v>2699</v>
      </c>
      <c r="T3712" s="2456">
        <v>931</v>
      </c>
      <c r="V3712" s="2457">
        <v>2015</v>
      </c>
      <c r="X3712" s="2457">
        <v>1</v>
      </c>
      <c r="Z3712" s="2451">
        <v>18000</v>
      </c>
      <c r="AA3712" s="2451"/>
      <c r="AB3712" s="2451"/>
      <c r="AC3712" s="2452" t="s">
        <v>13</v>
      </c>
      <c r="AD3712" s="2452" t="s">
        <v>1817</v>
      </c>
      <c r="AE3712" s="2452"/>
      <c r="AF3712" s="2452"/>
      <c r="AG3712" s="2452"/>
      <c r="AJ3712" s="2455" t="s">
        <v>2070</v>
      </c>
      <c r="AK3712" s="2455"/>
      <c r="AL3712" s="2455"/>
    </row>
    <row r="3713" spans="2:38" ht="12" customHeight="1">
      <c r="B3713" s="2454"/>
      <c r="C3713" s="2454"/>
      <c r="D3713" s="2454"/>
      <c r="G3713" s="2455"/>
      <c r="H3713" s="2455"/>
      <c r="I3713" s="2455"/>
      <c r="J3713" s="2455"/>
      <c r="K3713" s="2455"/>
      <c r="L3713" s="2455"/>
      <c r="M3713" s="2455"/>
      <c r="N3713" s="2455"/>
      <c r="O3713" s="2455"/>
      <c r="P3713" s="2455"/>
      <c r="R3713" s="2443" t="s">
        <v>2700</v>
      </c>
      <c r="S3713" s="2452"/>
      <c r="T3713" s="2456"/>
      <c r="V3713" s="2457"/>
      <c r="X3713" s="2457"/>
      <c r="Z3713" s="2451"/>
      <c r="AA3713" s="2451"/>
      <c r="AB3713" s="2451"/>
      <c r="AC3713" s="2452"/>
      <c r="AD3713" s="2452"/>
      <c r="AE3713" s="2452"/>
      <c r="AF3713" s="2452"/>
      <c r="AG3713" s="2452"/>
      <c r="AJ3713" s="2455"/>
      <c r="AK3713" s="2455"/>
      <c r="AL3713" s="2455"/>
    </row>
    <row r="3714" spans="2:38" ht="6.75" customHeight="1">
      <c r="R3714" s="2443"/>
    </row>
    <row r="3715" spans="2:38" ht="9.75" customHeight="1">
      <c r="R3715" s="2443"/>
    </row>
    <row r="3716" spans="2:38" ht="4.5" customHeight="1"/>
    <row r="3717" spans="2:38" ht="0.75" customHeight="1">
      <c r="B3717" s="2454" t="s">
        <v>2666</v>
      </c>
      <c r="C3717" s="2454"/>
      <c r="D3717" s="2454"/>
      <c r="G3717" s="2455" t="s">
        <v>834</v>
      </c>
      <c r="H3717" s="2455"/>
      <c r="I3717" s="2455"/>
      <c r="J3717" s="2455"/>
      <c r="K3717" s="2455"/>
      <c r="L3717" s="2455"/>
      <c r="M3717" s="2455"/>
      <c r="N3717" s="2455"/>
      <c r="O3717" s="2455"/>
      <c r="P3717" s="2455"/>
      <c r="S3717" s="2452" t="s">
        <v>2701</v>
      </c>
      <c r="T3717" s="2456">
        <v>932</v>
      </c>
      <c r="V3717" s="2457">
        <v>2015</v>
      </c>
      <c r="X3717" s="2457">
        <v>1</v>
      </c>
      <c r="Z3717" s="2451">
        <v>23000</v>
      </c>
      <c r="AA3717" s="2451"/>
      <c r="AB3717" s="2451"/>
      <c r="AC3717" s="2452" t="s">
        <v>13</v>
      </c>
      <c r="AD3717" s="2452" t="s">
        <v>1817</v>
      </c>
      <c r="AE3717" s="2452"/>
      <c r="AF3717" s="2452"/>
      <c r="AG3717" s="2452"/>
      <c r="AJ3717" s="2455" t="s">
        <v>2070</v>
      </c>
      <c r="AK3717" s="2455"/>
      <c r="AL3717" s="2455"/>
    </row>
    <row r="3718" spans="2:38" ht="12" customHeight="1">
      <c r="B3718" s="2454"/>
      <c r="C3718" s="2454"/>
      <c r="D3718" s="2454"/>
      <c r="G3718" s="2455"/>
      <c r="H3718" s="2455"/>
      <c r="I3718" s="2455"/>
      <c r="J3718" s="2455"/>
      <c r="K3718" s="2455"/>
      <c r="L3718" s="2455"/>
      <c r="M3718" s="2455"/>
      <c r="N3718" s="2455"/>
      <c r="O3718" s="2455"/>
      <c r="P3718" s="2455"/>
      <c r="R3718" s="2443" t="s">
        <v>2702</v>
      </c>
      <c r="S3718" s="2452"/>
      <c r="T3718" s="2456"/>
      <c r="V3718" s="2457"/>
      <c r="X3718" s="2457"/>
      <c r="Z3718" s="2451"/>
      <c r="AA3718" s="2451"/>
      <c r="AB3718" s="2451"/>
      <c r="AC3718" s="2452"/>
      <c r="AD3718" s="2452"/>
      <c r="AE3718" s="2452"/>
      <c r="AF3718" s="2452"/>
      <c r="AG3718" s="2452"/>
      <c r="AJ3718" s="2455"/>
      <c r="AK3718" s="2455"/>
      <c r="AL3718" s="2455"/>
    </row>
    <row r="3719" spans="2:38" ht="6.75" customHeight="1">
      <c r="R3719" s="2443"/>
    </row>
    <row r="3720" spans="2:38" ht="9.75" customHeight="1">
      <c r="R3720" s="2443"/>
    </row>
    <row r="3721" spans="2:38" ht="9.75" customHeight="1">
      <c r="R3721" s="2443"/>
    </row>
    <row r="3722" spans="2:38" ht="4.5" customHeight="1"/>
    <row r="3723" spans="2:38" ht="0.75" customHeight="1">
      <c r="B3723" s="2454" t="s">
        <v>2666</v>
      </c>
      <c r="C3723" s="2454"/>
      <c r="D3723" s="2454"/>
      <c r="G3723" s="2455" t="s">
        <v>834</v>
      </c>
      <c r="H3723" s="2455"/>
      <c r="I3723" s="2455"/>
      <c r="J3723" s="2455"/>
      <c r="K3723" s="2455"/>
      <c r="L3723" s="2455"/>
      <c r="M3723" s="2455"/>
      <c r="N3723" s="2455"/>
      <c r="O3723" s="2455"/>
      <c r="P3723" s="2455"/>
      <c r="S3723" s="2452" t="s">
        <v>2703</v>
      </c>
      <c r="T3723" s="2456">
        <v>933</v>
      </c>
      <c r="V3723" s="2457">
        <v>2015</v>
      </c>
      <c r="X3723" s="2457">
        <v>1</v>
      </c>
      <c r="Z3723" s="2451">
        <v>24000</v>
      </c>
      <c r="AA3723" s="2451"/>
      <c r="AB3723" s="2451"/>
      <c r="AC3723" s="2452" t="s">
        <v>13</v>
      </c>
      <c r="AD3723" s="2452" t="s">
        <v>1817</v>
      </c>
      <c r="AE3723" s="2452"/>
      <c r="AF3723" s="2452"/>
      <c r="AG3723" s="2452"/>
      <c r="AJ3723" s="2455" t="s">
        <v>2070</v>
      </c>
      <c r="AK3723" s="2455"/>
      <c r="AL3723" s="2455"/>
    </row>
    <row r="3724" spans="2:38" ht="12" customHeight="1">
      <c r="B3724" s="2454"/>
      <c r="C3724" s="2454"/>
      <c r="D3724" s="2454"/>
      <c r="G3724" s="2455"/>
      <c r="H3724" s="2455"/>
      <c r="I3724" s="2455"/>
      <c r="J3724" s="2455"/>
      <c r="K3724" s="2455"/>
      <c r="L3724" s="2455"/>
      <c r="M3724" s="2455"/>
      <c r="N3724" s="2455"/>
      <c r="O3724" s="2455"/>
      <c r="P3724" s="2455"/>
      <c r="R3724" s="2443" t="s">
        <v>2704</v>
      </c>
      <c r="S3724" s="2452"/>
      <c r="T3724" s="2456"/>
      <c r="V3724" s="2457"/>
      <c r="X3724" s="2457"/>
      <c r="Z3724" s="2451"/>
      <c r="AA3724" s="2451"/>
      <c r="AB3724" s="2451"/>
      <c r="AC3724" s="2452"/>
      <c r="AD3724" s="2452"/>
      <c r="AE3724" s="2452"/>
      <c r="AF3724" s="2452"/>
      <c r="AG3724" s="2452"/>
      <c r="AJ3724" s="2455"/>
      <c r="AK3724" s="2455"/>
      <c r="AL3724" s="2455"/>
    </row>
    <row r="3725" spans="2:38" ht="6.75" customHeight="1">
      <c r="R3725" s="2443"/>
    </row>
    <row r="3726" spans="2:38" ht="9.75" customHeight="1">
      <c r="R3726" s="2443"/>
    </row>
    <row r="3727" spans="2:38" ht="9.75" customHeight="1">
      <c r="R3727" s="2443"/>
    </row>
    <row r="3728" spans="2:38" ht="4.5" customHeight="1"/>
    <row r="3729" spans="2:38" ht="0.75" customHeight="1">
      <c r="B3729" s="2454" t="s">
        <v>2666</v>
      </c>
      <c r="C3729" s="2454"/>
      <c r="D3729" s="2454"/>
      <c r="G3729" s="2455" t="s">
        <v>834</v>
      </c>
      <c r="H3729" s="2455"/>
      <c r="I3729" s="2455"/>
      <c r="J3729" s="2455"/>
      <c r="K3729" s="2455"/>
      <c r="L3729" s="2455"/>
      <c r="M3729" s="2455"/>
      <c r="N3729" s="2455"/>
      <c r="O3729" s="2455"/>
      <c r="P3729" s="2455"/>
      <c r="S3729" s="2452" t="s">
        <v>2705</v>
      </c>
      <c r="T3729" s="2456">
        <v>934</v>
      </c>
      <c r="V3729" s="2457">
        <v>2015</v>
      </c>
      <c r="X3729" s="2457">
        <v>1</v>
      </c>
      <c r="Z3729" s="2451">
        <v>20000</v>
      </c>
      <c r="AA3729" s="2451"/>
      <c r="AB3729" s="2451"/>
      <c r="AC3729" s="2452" t="s">
        <v>13</v>
      </c>
      <c r="AD3729" s="2452" t="s">
        <v>1817</v>
      </c>
      <c r="AE3729" s="2452"/>
      <c r="AF3729" s="2452"/>
      <c r="AG3729" s="2452"/>
      <c r="AJ3729" s="2455" t="s">
        <v>2070</v>
      </c>
      <c r="AK3729" s="2455"/>
      <c r="AL3729" s="2455"/>
    </row>
    <row r="3730" spans="2:38" ht="12" customHeight="1">
      <c r="B3730" s="2454"/>
      <c r="C3730" s="2454"/>
      <c r="D3730" s="2454"/>
      <c r="G3730" s="2455"/>
      <c r="H3730" s="2455"/>
      <c r="I3730" s="2455"/>
      <c r="J3730" s="2455"/>
      <c r="K3730" s="2455"/>
      <c r="L3730" s="2455"/>
      <c r="M3730" s="2455"/>
      <c r="N3730" s="2455"/>
      <c r="O3730" s="2455"/>
      <c r="P3730" s="2455"/>
      <c r="R3730" s="2443" t="s">
        <v>2706</v>
      </c>
      <c r="S3730" s="2452"/>
      <c r="T3730" s="2456"/>
      <c r="V3730" s="2457"/>
      <c r="X3730" s="2457"/>
      <c r="Z3730" s="2451"/>
      <c r="AA3730" s="2451"/>
      <c r="AB3730" s="2451"/>
      <c r="AC3730" s="2452"/>
      <c r="AD3730" s="2452"/>
      <c r="AE3730" s="2452"/>
      <c r="AF3730" s="2452"/>
      <c r="AG3730" s="2452"/>
      <c r="AJ3730" s="2455"/>
      <c r="AK3730" s="2455"/>
      <c r="AL3730" s="2455"/>
    </row>
    <row r="3731" spans="2:38" ht="6.75" customHeight="1">
      <c r="R3731" s="2443"/>
    </row>
    <row r="3732" spans="2:38" ht="9.75" customHeight="1">
      <c r="R3732" s="2443"/>
    </row>
    <row r="3733" spans="2:38" ht="4.5" customHeight="1"/>
    <row r="3734" spans="2:38" ht="0.75" customHeight="1">
      <c r="B3734" s="2454" t="s">
        <v>2666</v>
      </c>
      <c r="C3734" s="2454"/>
      <c r="D3734" s="2454"/>
      <c r="G3734" s="2455" t="s">
        <v>834</v>
      </c>
      <c r="H3734" s="2455"/>
      <c r="I3734" s="2455"/>
      <c r="J3734" s="2455"/>
      <c r="K3734" s="2455"/>
      <c r="L3734" s="2455"/>
      <c r="M3734" s="2455"/>
      <c r="N3734" s="2455"/>
      <c r="O3734" s="2455"/>
      <c r="P3734" s="2455"/>
      <c r="S3734" s="2452" t="s">
        <v>2707</v>
      </c>
      <c r="T3734" s="2456">
        <v>935</v>
      </c>
      <c r="V3734" s="2457">
        <v>2015</v>
      </c>
      <c r="X3734" s="2457">
        <v>1</v>
      </c>
      <c r="Z3734" s="2451">
        <v>18000</v>
      </c>
      <c r="AA3734" s="2451"/>
      <c r="AB3734" s="2451"/>
      <c r="AC3734" s="2452" t="s">
        <v>13</v>
      </c>
      <c r="AD3734" s="2452" t="s">
        <v>1817</v>
      </c>
      <c r="AE3734" s="2452"/>
      <c r="AF3734" s="2452"/>
      <c r="AG3734" s="2452"/>
      <c r="AJ3734" s="2455" t="s">
        <v>2070</v>
      </c>
      <c r="AK3734" s="2455"/>
      <c r="AL3734" s="2455"/>
    </row>
    <row r="3735" spans="2:38" ht="12" customHeight="1">
      <c r="B3735" s="2454"/>
      <c r="C3735" s="2454"/>
      <c r="D3735" s="2454"/>
      <c r="G3735" s="2455"/>
      <c r="H3735" s="2455"/>
      <c r="I3735" s="2455"/>
      <c r="J3735" s="2455"/>
      <c r="K3735" s="2455"/>
      <c r="L3735" s="2455"/>
      <c r="M3735" s="2455"/>
      <c r="N3735" s="2455"/>
      <c r="O3735" s="2455"/>
      <c r="P3735" s="2455"/>
      <c r="R3735" s="2443" t="s">
        <v>2708</v>
      </c>
      <c r="S3735" s="2452"/>
      <c r="T3735" s="2456"/>
      <c r="V3735" s="2457"/>
      <c r="X3735" s="2457"/>
      <c r="Z3735" s="2451"/>
      <c r="AA3735" s="2451"/>
      <c r="AB3735" s="2451"/>
      <c r="AC3735" s="2452"/>
      <c r="AD3735" s="2452"/>
      <c r="AE3735" s="2452"/>
      <c r="AF3735" s="2452"/>
      <c r="AG3735" s="2452"/>
      <c r="AJ3735" s="2455"/>
      <c r="AK3735" s="2455"/>
      <c r="AL3735" s="2455"/>
    </row>
    <row r="3736" spans="2:38" ht="6.75" customHeight="1">
      <c r="R3736" s="2443"/>
    </row>
    <row r="3737" spans="2:38" ht="9.75" customHeight="1">
      <c r="R3737" s="2443"/>
    </row>
    <row r="3738" spans="2:38" ht="4.5" customHeight="1"/>
    <row r="3739" spans="2:38" ht="0.75" customHeight="1">
      <c r="B3739" s="2454" t="s">
        <v>2666</v>
      </c>
      <c r="C3739" s="2454"/>
      <c r="D3739" s="2454"/>
      <c r="G3739" s="2455" t="s">
        <v>834</v>
      </c>
      <c r="H3739" s="2455"/>
      <c r="I3739" s="2455"/>
      <c r="J3739" s="2455"/>
      <c r="K3739" s="2455"/>
      <c r="L3739" s="2455"/>
      <c r="M3739" s="2455"/>
      <c r="N3739" s="2455"/>
      <c r="O3739" s="2455"/>
      <c r="P3739" s="2455"/>
      <c r="S3739" s="2452" t="s">
        <v>2709</v>
      </c>
      <c r="T3739" s="2456">
        <v>936</v>
      </c>
      <c r="V3739" s="2457">
        <v>2015</v>
      </c>
      <c r="X3739" s="2457">
        <v>1</v>
      </c>
      <c r="Z3739" s="2451">
        <v>21000</v>
      </c>
      <c r="AA3739" s="2451"/>
      <c r="AB3739" s="2451"/>
      <c r="AC3739" s="2452" t="s">
        <v>13</v>
      </c>
      <c r="AD3739" s="2452" t="s">
        <v>1817</v>
      </c>
      <c r="AE3739" s="2452"/>
      <c r="AF3739" s="2452"/>
      <c r="AG3739" s="2452"/>
      <c r="AJ3739" s="2455" t="s">
        <v>2070</v>
      </c>
      <c r="AK3739" s="2455"/>
      <c r="AL3739" s="2455"/>
    </row>
    <row r="3740" spans="2:38" ht="12" customHeight="1">
      <c r="B3740" s="2454"/>
      <c r="C3740" s="2454"/>
      <c r="D3740" s="2454"/>
      <c r="G3740" s="2455"/>
      <c r="H3740" s="2455"/>
      <c r="I3740" s="2455"/>
      <c r="J3740" s="2455"/>
      <c r="K3740" s="2455"/>
      <c r="L3740" s="2455"/>
      <c r="M3740" s="2455"/>
      <c r="N3740" s="2455"/>
      <c r="O3740" s="2455"/>
      <c r="P3740" s="2455"/>
      <c r="R3740" s="2443" t="s">
        <v>905</v>
      </c>
      <c r="S3740" s="2452"/>
      <c r="T3740" s="2456"/>
      <c r="V3740" s="2457"/>
      <c r="X3740" s="2457"/>
      <c r="Z3740" s="2451"/>
      <c r="AA3740" s="2451"/>
      <c r="AB3740" s="2451"/>
      <c r="AC3740" s="2452"/>
      <c r="AD3740" s="2452"/>
      <c r="AE3740" s="2452"/>
      <c r="AF3740" s="2452"/>
      <c r="AG3740" s="2452"/>
      <c r="AJ3740" s="2455"/>
      <c r="AK3740" s="2455"/>
      <c r="AL3740" s="2455"/>
    </row>
    <row r="3741" spans="2:38" ht="6.75" customHeight="1">
      <c r="R3741" s="2443"/>
    </row>
    <row r="3742" spans="2:38" ht="9.75" customHeight="1">
      <c r="R3742" s="2443"/>
    </row>
    <row r="3743" spans="2:38" ht="4.5" customHeight="1"/>
    <row r="3744" spans="2:38" ht="0.75" customHeight="1">
      <c r="B3744" s="2454" t="s">
        <v>2666</v>
      </c>
      <c r="C3744" s="2454"/>
      <c r="D3744" s="2454"/>
      <c r="G3744" s="2455" t="s">
        <v>834</v>
      </c>
      <c r="H3744" s="2455"/>
      <c r="I3744" s="2455"/>
      <c r="J3744" s="2455"/>
      <c r="K3744" s="2455"/>
      <c r="L3744" s="2455"/>
      <c r="M3744" s="2455"/>
      <c r="N3744" s="2455"/>
      <c r="O3744" s="2455"/>
      <c r="P3744" s="2455"/>
      <c r="S3744" s="2452" t="s">
        <v>2710</v>
      </c>
      <c r="T3744" s="2456">
        <v>937</v>
      </c>
      <c r="V3744" s="2457">
        <v>2015</v>
      </c>
      <c r="X3744" s="2457">
        <v>1</v>
      </c>
      <c r="Z3744" s="2451">
        <v>18000</v>
      </c>
      <c r="AA3744" s="2451"/>
      <c r="AB3744" s="2451"/>
      <c r="AC3744" s="2452" t="s">
        <v>13</v>
      </c>
      <c r="AD3744" s="2452" t="s">
        <v>1817</v>
      </c>
      <c r="AE3744" s="2452"/>
      <c r="AF3744" s="2452"/>
      <c r="AG3744" s="2452"/>
      <c r="AJ3744" s="2455" t="s">
        <v>2070</v>
      </c>
      <c r="AK3744" s="2455"/>
      <c r="AL3744" s="2455"/>
    </row>
    <row r="3745" spans="2:38" ht="12" customHeight="1">
      <c r="B3745" s="2454"/>
      <c r="C3745" s="2454"/>
      <c r="D3745" s="2454"/>
      <c r="G3745" s="2455"/>
      <c r="H3745" s="2455"/>
      <c r="I3745" s="2455"/>
      <c r="J3745" s="2455"/>
      <c r="K3745" s="2455"/>
      <c r="L3745" s="2455"/>
      <c r="M3745" s="2455"/>
      <c r="N3745" s="2455"/>
      <c r="O3745" s="2455"/>
      <c r="P3745" s="2455"/>
      <c r="R3745" s="2443" t="s">
        <v>907</v>
      </c>
      <c r="S3745" s="2452"/>
      <c r="T3745" s="2456"/>
      <c r="V3745" s="2457"/>
      <c r="X3745" s="2457"/>
      <c r="Z3745" s="2451"/>
      <c r="AA3745" s="2451"/>
      <c r="AB3745" s="2451"/>
      <c r="AC3745" s="2452"/>
      <c r="AD3745" s="2452"/>
      <c r="AE3745" s="2452"/>
      <c r="AF3745" s="2452"/>
      <c r="AG3745" s="2452"/>
      <c r="AJ3745" s="2455"/>
      <c r="AK3745" s="2455"/>
      <c r="AL3745" s="2455"/>
    </row>
    <row r="3746" spans="2:38" ht="6.75" customHeight="1">
      <c r="R3746" s="2443"/>
    </row>
    <row r="3747" spans="2:38" ht="4.5" customHeight="1"/>
    <row r="3748" spans="2:38" ht="0.75" customHeight="1">
      <c r="B3748" s="2454" t="s">
        <v>2666</v>
      </c>
      <c r="C3748" s="2454"/>
      <c r="D3748" s="2454"/>
      <c r="G3748" s="2455" t="s">
        <v>834</v>
      </c>
      <c r="H3748" s="2455"/>
      <c r="I3748" s="2455"/>
      <c r="J3748" s="2455"/>
      <c r="K3748" s="2455"/>
      <c r="L3748" s="2455"/>
      <c r="M3748" s="2455"/>
      <c r="N3748" s="2455"/>
      <c r="O3748" s="2455"/>
      <c r="P3748" s="2455"/>
      <c r="S3748" s="2452" t="s">
        <v>2711</v>
      </c>
      <c r="T3748" s="2456">
        <v>938</v>
      </c>
      <c r="V3748" s="2457">
        <v>2015</v>
      </c>
      <c r="X3748" s="2457">
        <v>1</v>
      </c>
      <c r="Z3748" s="2451">
        <v>22000</v>
      </c>
      <c r="AA3748" s="2451"/>
      <c r="AB3748" s="2451"/>
      <c r="AC3748" s="2452" t="s">
        <v>13</v>
      </c>
      <c r="AD3748" s="2452" t="s">
        <v>1817</v>
      </c>
      <c r="AE3748" s="2452"/>
      <c r="AF3748" s="2452"/>
      <c r="AG3748" s="2452"/>
      <c r="AJ3748" s="2455" t="s">
        <v>2070</v>
      </c>
      <c r="AK3748" s="2455"/>
      <c r="AL3748" s="2455"/>
    </row>
    <row r="3749" spans="2:38" ht="12" customHeight="1">
      <c r="B3749" s="2454"/>
      <c r="C3749" s="2454"/>
      <c r="D3749" s="2454"/>
      <c r="G3749" s="2455"/>
      <c r="H3749" s="2455"/>
      <c r="I3749" s="2455"/>
      <c r="J3749" s="2455"/>
      <c r="K3749" s="2455"/>
      <c r="L3749" s="2455"/>
      <c r="M3749" s="2455"/>
      <c r="N3749" s="2455"/>
      <c r="O3749" s="2455"/>
      <c r="P3749" s="2455"/>
      <c r="R3749" s="2443" t="s">
        <v>2712</v>
      </c>
      <c r="S3749" s="2452"/>
      <c r="T3749" s="2456"/>
      <c r="V3749" s="2457"/>
      <c r="X3749" s="2457"/>
      <c r="Z3749" s="2451"/>
      <c r="AA3749" s="2451"/>
      <c r="AB3749" s="2451"/>
      <c r="AC3749" s="2452"/>
      <c r="AD3749" s="2452"/>
      <c r="AE3749" s="2452"/>
      <c r="AF3749" s="2452"/>
      <c r="AG3749" s="2452"/>
      <c r="AJ3749" s="2455"/>
      <c r="AK3749" s="2455"/>
      <c r="AL3749" s="2455"/>
    </row>
    <row r="3750" spans="2:38" ht="6.75" customHeight="1">
      <c r="R3750" s="2443"/>
    </row>
    <row r="3751" spans="2:38" ht="9.75" customHeight="1">
      <c r="R3751" s="2443"/>
    </row>
    <row r="3752" spans="2:38" ht="9.75" customHeight="1">
      <c r="R3752" s="2443"/>
    </row>
    <row r="3753" spans="2:38" ht="4.5" customHeight="1"/>
    <row r="3754" spans="2:38" ht="0.75" customHeight="1">
      <c r="B3754" s="2454" t="s">
        <v>2666</v>
      </c>
      <c r="C3754" s="2454"/>
      <c r="D3754" s="2454"/>
      <c r="G3754" s="2455" t="s">
        <v>834</v>
      </c>
      <c r="H3754" s="2455"/>
      <c r="I3754" s="2455"/>
      <c r="J3754" s="2455"/>
      <c r="K3754" s="2455"/>
      <c r="L3754" s="2455"/>
      <c r="M3754" s="2455"/>
      <c r="N3754" s="2455"/>
      <c r="O3754" s="2455"/>
      <c r="P3754" s="2455"/>
      <c r="S3754" s="2452" t="s">
        <v>12</v>
      </c>
      <c r="T3754" s="2456">
        <v>939</v>
      </c>
      <c r="V3754" s="2457">
        <v>2015</v>
      </c>
      <c r="X3754" s="2457">
        <v>1</v>
      </c>
      <c r="Z3754" s="2451">
        <v>22000</v>
      </c>
      <c r="AA3754" s="2451"/>
      <c r="AB3754" s="2451"/>
      <c r="AC3754" s="2452" t="s">
        <v>13</v>
      </c>
      <c r="AD3754" s="2452" t="s">
        <v>1817</v>
      </c>
      <c r="AE3754" s="2452"/>
      <c r="AF3754" s="2452"/>
      <c r="AG3754" s="2452"/>
      <c r="AJ3754" s="2455" t="s">
        <v>2070</v>
      </c>
      <c r="AK3754" s="2455"/>
      <c r="AL3754" s="2455"/>
    </row>
    <row r="3755" spans="2:38" ht="12" customHeight="1">
      <c r="B3755" s="2454"/>
      <c r="C3755" s="2454"/>
      <c r="D3755" s="2454"/>
      <c r="G3755" s="2455"/>
      <c r="H3755" s="2455"/>
      <c r="I3755" s="2455"/>
      <c r="J3755" s="2455"/>
      <c r="K3755" s="2455"/>
      <c r="L3755" s="2455"/>
      <c r="M3755" s="2455"/>
      <c r="N3755" s="2455"/>
      <c r="O3755" s="2455"/>
      <c r="P3755" s="2455"/>
      <c r="R3755" s="2443" t="s">
        <v>912</v>
      </c>
      <c r="S3755" s="2452"/>
      <c r="T3755" s="2456"/>
      <c r="V3755" s="2457"/>
      <c r="X3755" s="2457"/>
      <c r="Z3755" s="2451"/>
      <c r="AA3755" s="2451"/>
      <c r="AB3755" s="2451"/>
      <c r="AC3755" s="2452"/>
      <c r="AD3755" s="2452"/>
      <c r="AE3755" s="2452"/>
      <c r="AF3755" s="2452"/>
      <c r="AG3755" s="2452"/>
      <c r="AJ3755" s="2455"/>
      <c r="AK3755" s="2455"/>
      <c r="AL3755" s="2455"/>
    </row>
    <row r="3756" spans="2:38" ht="6.75" customHeight="1">
      <c r="R3756" s="2443"/>
    </row>
    <row r="3757" spans="2:38" ht="4.5" customHeight="1"/>
    <row r="3758" spans="2:38" ht="0.75" customHeight="1">
      <c r="B3758" s="2454" t="s">
        <v>2666</v>
      </c>
      <c r="C3758" s="2454"/>
      <c r="D3758" s="2454"/>
      <c r="G3758" s="2455" t="s">
        <v>834</v>
      </c>
      <c r="H3758" s="2455"/>
      <c r="I3758" s="2455"/>
      <c r="J3758" s="2455"/>
      <c r="K3758" s="2455"/>
      <c r="L3758" s="2455"/>
      <c r="M3758" s="2455"/>
      <c r="N3758" s="2455"/>
      <c r="O3758" s="2455"/>
      <c r="P3758" s="2455"/>
      <c r="S3758" s="2452" t="s">
        <v>2713</v>
      </c>
      <c r="T3758" s="2456">
        <v>940</v>
      </c>
      <c r="V3758" s="2457">
        <v>2015</v>
      </c>
      <c r="X3758" s="2457">
        <v>1</v>
      </c>
      <c r="Z3758" s="2451">
        <v>16000</v>
      </c>
      <c r="AA3758" s="2451"/>
      <c r="AB3758" s="2451"/>
      <c r="AC3758" s="2452" t="s">
        <v>13</v>
      </c>
      <c r="AD3758" s="2452" t="s">
        <v>1817</v>
      </c>
      <c r="AE3758" s="2452"/>
      <c r="AF3758" s="2452"/>
      <c r="AG3758" s="2452"/>
      <c r="AJ3758" s="2455" t="s">
        <v>2070</v>
      </c>
      <c r="AK3758" s="2455"/>
      <c r="AL3758" s="2455"/>
    </row>
    <row r="3759" spans="2:38" ht="12" customHeight="1">
      <c r="B3759" s="2454"/>
      <c r="C3759" s="2454"/>
      <c r="D3759" s="2454"/>
      <c r="G3759" s="2455"/>
      <c r="H3759" s="2455"/>
      <c r="I3759" s="2455"/>
      <c r="J3759" s="2455"/>
      <c r="K3759" s="2455"/>
      <c r="L3759" s="2455"/>
      <c r="M3759" s="2455"/>
      <c r="N3759" s="2455"/>
      <c r="O3759" s="2455"/>
      <c r="P3759" s="2455"/>
      <c r="R3759" s="2443" t="s">
        <v>913</v>
      </c>
      <c r="S3759" s="2452"/>
      <c r="T3759" s="2456"/>
      <c r="V3759" s="2457"/>
      <c r="X3759" s="2457"/>
      <c r="Z3759" s="2451"/>
      <c r="AA3759" s="2451"/>
      <c r="AB3759" s="2451"/>
      <c r="AC3759" s="2452"/>
      <c r="AD3759" s="2452"/>
      <c r="AE3759" s="2452"/>
      <c r="AF3759" s="2452"/>
      <c r="AG3759" s="2452"/>
      <c r="AJ3759" s="2455"/>
      <c r="AK3759" s="2455"/>
      <c r="AL3759" s="2455"/>
    </row>
    <row r="3760" spans="2:38" ht="6.75" customHeight="1">
      <c r="R3760" s="2443"/>
    </row>
    <row r="3761" spans="2:38" ht="4.5" customHeight="1"/>
    <row r="3762" spans="2:38" ht="0.75" customHeight="1">
      <c r="B3762" s="2454" t="s">
        <v>2666</v>
      </c>
      <c r="C3762" s="2454"/>
      <c r="D3762" s="2454"/>
      <c r="G3762" s="2455" t="s">
        <v>834</v>
      </c>
      <c r="H3762" s="2455"/>
      <c r="I3762" s="2455"/>
      <c r="J3762" s="2455"/>
      <c r="K3762" s="2455"/>
      <c r="L3762" s="2455"/>
      <c r="M3762" s="2455"/>
      <c r="N3762" s="2455"/>
      <c r="O3762" s="2455"/>
      <c r="P3762" s="2455"/>
      <c r="S3762" s="2452" t="s">
        <v>2714</v>
      </c>
      <c r="T3762" s="2456">
        <v>941</v>
      </c>
      <c r="V3762" s="2457">
        <v>2015</v>
      </c>
      <c r="X3762" s="2457">
        <v>1</v>
      </c>
      <c r="Z3762" s="2451">
        <v>16000</v>
      </c>
      <c r="AA3762" s="2451"/>
      <c r="AB3762" s="2451"/>
      <c r="AC3762" s="2452" t="s">
        <v>13</v>
      </c>
      <c r="AD3762" s="2452" t="s">
        <v>1817</v>
      </c>
      <c r="AE3762" s="2452"/>
      <c r="AF3762" s="2452"/>
      <c r="AG3762" s="2452"/>
      <c r="AJ3762" s="2455" t="s">
        <v>2070</v>
      </c>
      <c r="AK3762" s="2455"/>
      <c r="AL3762" s="2455"/>
    </row>
    <row r="3763" spans="2:38" ht="12" customHeight="1">
      <c r="B3763" s="2454"/>
      <c r="C3763" s="2454"/>
      <c r="D3763" s="2454"/>
      <c r="G3763" s="2455"/>
      <c r="H3763" s="2455"/>
      <c r="I3763" s="2455"/>
      <c r="J3763" s="2455"/>
      <c r="K3763" s="2455"/>
      <c r="L3763" s="2455"/>
      <c r="M3763" s="2455"/>
      <c r="N3763" s="2455"/>
      <c r="O3763" s="2455"/>
      <c r="P3763" s="2455"/>
      <c r="R3763" s="2443" t="s">
        <v>2715</v>
      </c>
      <c r="S3763" s="2452"/>
      <c r="T3763" s="2456"/>
      <c r="V3763" s="2457"/>
      <c r="X3763" s="2457"/>
      <c r="Z3763" s="2451"/>
      <c r="AA3763" s="2451"/>
      <c r="AB3763" s="2451"/>
      <c r="AC3763" s="2452"/>
      <c r="AD3763" s="2452"/>
      <c r="AE3763" s="2452"/>
      <c r="AF3763" s="2452"/>
      <c r="AG3763" s="2452"/>
      <c r="AJ3763" s="2455"/>
      <c r="AK3763" s="2455"/>
      <c r="AL3763" s="2455"/>
    </row>
    <row r="3764" spans="2:38" ht="6.75" customHeight="1">
      <c r="R3764" s="2443"/>
    </row>
    <row r="3765" spans="2:38" ht="9.75" customHeight="1">
      <c r="R3765" s="2443"/>
    </row>
    <row r="3766" spans="2:38" ht="4.5" customHeight="1"/>
    <row r="3767" spans="2:38" ht="0.75" customHeight="1">
      <c r="B3767" s="2454" t="s">
        <v>2666</v>
      </c>
      <c r="C3767" s="2454"/>
      <c r="D3767" s="2454"/>
      <c r="G3767" s="2455" t="s">
        <v>834</v>
      </c>
      <c r="H3767" s="2455"/>
      <c r="I3767" s="2455"/>
      <c r="J3767" s="2455"/>
      <c r="K3767" s="2455"/>
      <c r="L3767" s="2455"/>
      <c r="M3767" s="2455"/>
      <c r="N3767" s="2455"/>
      <c r="O3767" s="2455"/>
      <c r="P3767" s="2455"/>
      <c r="S3767" s="2452" t="s">
        <v>2716</v>
      </c>
      <c r="T3767" s="2456">
        <v>942</v>
      </c>
      <c r="V3767" s="2457">
        <v>2005</v>
      </c>
      <c r="X3767" s="2457">
        <v>1</v>
      </c>
      <c r="Z3767" s="2451">
        <v>14500</v>
      </c>
      <c r="AA3767" s="2451"/>
      <c r="AB3767" s="2451"/>
      <c r="AC3767" s="2452" t="s">
        <v>13</v>
      </c>
      <c r="AD3767" s="2452" t="s">
        <v>1817</v>
      </c>
      <c r="AE3767" s="2452"/>
      <c r="AF3767" s="2452"/>
      <c r="AG3767" s="2452"/>
      <c r="AJ3767" s="2453" t="s">
        <v>2061</v>
      </c>
      <c r="AK3767" s="2453"/>
      <c r="AL3767" s="2453"/>
    </row>
    <row r="3768" spans="2:38" ht="12" customHeight="1">
      <c r="B3768" s="2454"/>
      <c r="C3768" s="2454"/>
      <c r="D3768" s="2454"/>
      <c r="G3768" s="2455"/>
      <c r="H3768" s="2455"/>
      <c r="I3768" s="2455"/>
      <c r="J3768" s="2455"/>
      <c r="K3768" s="2455"/>
      <c r="L3768" s="2455"/>
      <c r="M3768" s="2455"/>
      <c r="N3768" s="2455"/>
      <c r="O3768" s="2455"/>
      <c r="P3768" s="2455"/>
      <c r="R3768" s="2443" t="s">
        <v>2717</v>
      </c>
      <c r="S3768" s="2452"/>
      <c r="T3768" s="2456"/>
      <c r="V3768" s="2457"/>
      <c r="X3768" s="2457"/>
      <c r="Z3768" s="2451"/>
      <c r="AA3768" s="2451"/>
      <c r="AB3768" s="2451"/>
      <c r="AC3768" s="2452"/>
      <c r="AD3768" s="2452"/>
      <c r="AE3768" s="2452"/>
      <c r="AF3768" s="2452"/>
      <c r="AG3768" s="2452"/>
      <c r="AJ3768" s="2453"/>
      <c r="AK3768" s="2453"/>
      <c r="AL3768" s="2453"/>
    </row>
    <row r="3769" spans="2:38" ht="6.75" customHeight="1">
      <c r="R3769" s="2443"/>
      <c r="AJ3769" s="2453"/>
      <c r="AK3769" s="2453"/>
      <c r="AL3769" s="2453"/>
    </row>
    <row r="3770" spans="2:38" ht="9.75" customHeight="1">
      <c r="R3770" s="2443"/>
      <c r="AJ3770" s="2453"/>
      <c r="AK3770" s="2453"/>
      <c r="AL3770" s="2453"/>
    </row>
    <row r="3771" spans="2:38" ht="4.5" customHeight="1"/>
    <row r="3772" spans="2:38" ht="0.75" customHeight="1">
      <c r="B3772" s="2454" t="s">
        <v>2666</v>
      </c>
      <c r="C3772" s="2454"/>
      <c r="D3772" s="2454"/>
      <c r="G3772" s="2455" t="s">
        <v>834</v>
      </c>
      <c r="H3772" s="2455"/>
      <c r="I3772" s="2455"/>
      <c r="J3772" s="2455"/>
      <c r="K3772" s="2455"/>
      <c r="L3772" s="2455"/>
      <c r="M3772" s="2455"/>
      <c r="N3772" s="2455"/>
      <c r="O3772" s="2455"/>
      <c r="P3772" s="2455"/>
      <c r="S3772" s="2452" t="s">
        <v>2718</v>
      </c>
      <c r="T3772" s="2456">
        <v>943</v>
      </c>
      <c r="V3772" s="2457">
        <v>2005</v>
      </c>
      <c r="X3772" s="2457">
        <v>1</v>
      </c>
      <c r="Z3772" s="2451">
        <v>21300</v>
      </c>
      <c r="AA3772" s="2451"/>
      <c r="AB3772" s="2451"/>
      <c r="AC3772" s="2452" t="s">
        <v>13</v>
      </c>
      <c r="AD3772" s="2452" t="s">
        <v>1817</v>
      </c>
      <c r="AE3772" s="2452"/>
      <c r="AF3772" s="2452"/>
      <c r="AG3772" s="2452"/>
      <c r="AJ3772" s="2453" t="s">
        <v>2062</v>
      </c>
      <c r="AK3772" s="2453"/>
      <c r="AL3772" s="2453"/>
    </row>
    <row r="3773" spans="2:38" ht="12" customHeight="1">
      <c r="B3773" s="2454"/>
      <c r="C3773" s="2454"/>
      <c r="D3773" s="2454"/>
      <c r="G3773" s="2455"/>
      <c r="H3773" s="2455"/>
      <c r="I3773" s="2455"/>
      <c r="J3773" s="2455"/>
      <c r="K3773" s="2455"/>
      <c r="L3773" s="2455"/>
      <c r="M3773" s="2455"/>
      <c r="N3773" s="2455"/>
      <c r="O3773" s="2455"/>
      <c r="P3773" s="2455"/>
      <c r="R3773" s="2443" t="s">
        <v>2719</v>
      </c>
      <c r="S3773" s="2452"/>
      <c r="T3773" s="2456"/>
      <c r="V3773" s="2457"/>
      <c r="X3773" s="2457"/>
      <c r="Z3773" s="2451"/>
      <c r="AA3773" s="2451"/>
      <c r="AB3773" s="2451"/>
      <c r="AC3773" s="2452"/>
      <c r="AD3773" s="2452"/>
      <c r="AE3773" s="2452"/>
      <c r="AF3773" s="2452"/>
      <c r="AG3773" s="2452"/>
      <c r="AJ3773" s="2453"/>
      <c r="AK3773" s="2453"/>
      <c r="AL3773" s="2453"/>
    </row>
    <row r="3774" spans="2:38" ht="6.75" customHeight="1">
      <c r="R3774" s="2443"/>
      <c r="AJ3774" s="2453"/>
      <c r="AK3774" s="2453"/>
      <c r="AL3774" s="2453"/>
    </row>
    <row r="3775" spans="2:38" ht="9.75" customHeight="1">
      <c r="R3775" s="2443"/>
      <c r="AJ3775" s="2453"/>
      <c r="AK3775" s="2453"/>
      <c r="AL3775" s="2453"/>
    </row>
    <row r="3776" spans="2:38" ht="2.25" customHeight="1"/>
    <row r="3777" spans="2:38" ht="12.75" customHeight="1">
      <c r="B3777" s="2454" t="s">
        <v>2666</v>
      </c>
      <c r="C3777" s="2454"/>
      <c r="D3777" s="2454"/>
      <c r="G3777" s="2455" t="s">
        <v>834</v>
      </c>
      <c r="H3777" s="2455"/>
      <c r="I3777" s="2455"/>
      <c r="J3777" s="2455"/>
      <c r="K3777" s="2455"/>
      <c r="L3777" s="2455"/>
      <c r="M3777" s="2455"/>
      <c r="N3777" s="2455"/>
      <c r="O3777" s="2455"/>
      <c r="P3777" s="2455"/>
      <c r="R3777" s="2443" t="s">
        <v>2720</v>
      </c>
      <c r="S3777" s="2443" t="s">
        <v>2721</v>
      </c>
      <c r="T3777" s="968">
        <v>944</v>
      </c>
      <c r="V3777" s="967">
        <v>2015</v>
      </c>
      <c r="X3777" s="967">
        <v>1</v>
      </c>
      <c r="Z3777" s="2451">
        <v>27000</v>
      </c>
      <c r="AA3777" s="2451"/>
      <c r="AB3777" s="2451"/>
      <c r="AC3777" s="969" t="s">
        <v>13</v>
      </c>
      <c r="AD3777" s="2452" t="s">
        <v>1817</v>
      </c>
      <c r="AE3777" s="2452"/>
      <c r="AF3777" s="2452"/>
      <c r="AG3777" s="2452"/>
      <c r="AJ3777" s="2455" t="s">
        <v>2070</v>
      </c>
      <c r="AK3777" s="2455"/>
      <c r="AL3777" s="2455"/>
    </row>
    <row r="3778" spans="2:38" ht="6" customHeight="1">
      <c r="R3778" s="2443"/>
      <c r="S3778" s="2443"/>
    </row>
    <row r="3779" spans="2:38" ht="9.75" customHeight="1">
      <c r="R3779" s="2443"/>
    </row>
    <row r="3780" spans="2:38" ht="4.5" customHeight="1"/>
    <row r="3781" spans="2:38" ht="0.75" customHeight="1">
      <c r="B3781" s="2454" t="s">
        <v>2666</v>
      </c>
      <c r="C3781" s="2454"/>
      <c r="D3781" s="2454"/>
      <c r="G3781" s="2455" t="s">
        <v>834</v>
      </c>
      <c r="H3781" s="2455"/>
      <c r="I3781" s="2455"/>
      <c r="J3781" s="2455"/>
      <c r="K3781" s="2455"/>
      <c r="L3781" s="2455"/>
      <c r="M3781" s="2455"/>
      <c r="N3781" s="2455"/>
      <c r="O3781" s="2455"/>
      <c r="P3781" s="2455"/>
      <c r="S3781" s="2443" t="s">
        <v>2722</v>
      </c>
      <c r="T3781" s="2456">
        <v>945</v>
      </c>
      <c r="V3781" s="2457">
        <v>2015</v>
      </c>
      <c r="X3781" s="2457">
        <v>1</v>
      </c>
      <c r="Z3781" s="2451">
        <v>14000</v>
      </c>
      <c r="AA3781" s="2451"/>
      <c r="AB3781" s="2451"/>
      <c r="AC3781" s="2452" t="s">
        <v>13</v>
      </c>
      <c r="AD3781" s="2452" t="s">
        <v>1817</v>
      </c>
      <c r="AE3781" s="2452"/>
      <c r="AF3781" s="2452"/>
      <c r="AG3781" s="2452"/>
      <c r="AJ3781" s="2455" t="s">
        <v>2070</v>
      </c>
      <c r="AK3781" s="2455"/>
      <c r="AL3781" s="2455"/>
    </row>
    <row r="3782" spans="2:38" ht="12" customHeight="1">
      <c r="B3782" s="2454"/>
      <c r="C3782" s="2454"/>
      <c r="D3782" s="2454"/>
      <c r="G3782" s="2455"/>
      <c r="H3782" s="2455"/>
      <c r="I3782" s="2455"/>
      <c r="J3782" s="2455"/>
      <c r="K3782" s="2455"/>
      <c r="L3782" s="2455"/>
      <c r="M3782" s="2455"/>
      <c r="N3782" s="2455"/>
      <c r="O3782" s="2455"/>
      <c r="P3782" s="2455"/>
      <c r="R3782" s="2443" t="s">
        <v>2723</v>
      </c>
      <c r="S3782" s="2443"/>
      <c r="T3782" s="2456"/>
      <c r="V3782" s="2457"/>
      <c r="X3782" s="2457"/>
      <c r="Z3782" s="2451"/>
      <c r="AA3782" s="2451"/>
      <c r="AB3782" s="2451"/>
      <c r="AC3782" s="2452"/>
      <c r="AD3782" s="2452"/>
      <c r="AE3782" s="2452"/>
      <c r="AF3782" s="2452"/>
      <c r="AG3782" s="2452"/>
      <c r="AJ3782" s="2455"/>
      <c r="AK3782" s="2455"/>
      <c r="AL3782" s="2455"/>
    </row>
    <row r="3783" spans="2:38" ht="6.75" customHeight="1">
      <c r="R3783" s="2443"/>
      <c r="S3783" s="2443"/>
    </row>
    <row r="3784" spans="2:38" ht="9.75" customHeight="1">
      <c r="R3784" s="2443"/>
    </row>
    <row r="3785" spans="2:38" ht="4.5" customHeight="1"/>
    <row r="3786" spans="2:38" ht="0.75" customHeight="1">
      <c r="B3786" s="2454" t="s">
        <v>2666</v>
      </c>
      <c r="C3786" s="2454"/>
      <c r="D3786" s="2454"/>
      <c r="G3786" s="2455" t="s">
        <v>834</v>
      </c>
      <c r="H3786" s="2455"/>
      <c r="I3786" s="2455"/>
      <c r="J3786" s="2455"/>
      <c r="K3786" s="2455"/>
      <c r="L3786" s="2455"/>
      <c r="M3786" s="2455"/>
      <c r="N3786" s="2455"/>
      <c r="O3786" s="2455"/>
      <c r="P3786" s="2455"/>
      <c r="S3786" s="2452" t="s">
        <v>2724</v>
      </c>
      <c r="T3786" s="2456">
        <v>946</v>
      </c>
      <c r="V3786" s="2457">
        <v>2015</v>
      </c>
      <c r="X3786" s="2457">
        <v>1</v>
      </c>
      <c r="Z3786" s="2451">
        <v>18000</v>
      </c>
      <c r="AA3786" s="2451"/>
      <c r="AB3786" s="2451"/>
      <c r="AC3786" s="2452" t="s">
        <v>13</v>
      </c>
      <c r="AD3786" s="2452" t="s">
        <v>1817</v>
      </c>
      <c r="AE3786" s="2452"/>
      <c r="AF3786" s="2452"/>
      <c r="AG3786" s="2452"/>
      <c r="AJ3786" s="2455" t="s">
        <v>2070</v>
      </c>
      <c r="AK3786" s="2455"/>
      <c r="AL3786" s="2455"/>
    </row>
    <row r="3787" spans="2:38" ht="12" customHeight="1">
      <c r="B3787" s="2454"/>
      <c r="C3787" s="2454"/>
      <c r="D3787" s="2454"/>
      <c r="G3787" s="2455"/>
      <c r="H3787" s="2455"/>
      <c r="I3787" s="2455"/>
      <c r="J3787" s="2455"/>
      <c r="K3787" s="2455"/>
      <c r="L3787" s="2455"/>
      <c r="M3787" s="2455"/>
      <c r="N3787" s="2455"/>
      <c r="O3787" s="2455"/>
      <c r="P3787" s="2455"/>
      <c r="R3787" s="2443" t="s">
        <v>2725</v>
      </c>
      <c r="S3787" s="2452"/>
      <c r="T3787" s="2456"/>
      <c r="V3787" s="2457"/>
      <c r="X3787" s="2457"/>
      <c r="Z3787" s="2451"/>
      <c r="AA3787" s="2451"/>
      <c r="AB3787" s="2451"/>
      <c r="AC3787" s="2452"/>
      <c r="AD3787" s="2452"/>
      <c r="AE3787" s="2452"/>
      <c r="AF3787" s="2452"/>
      <c r="AG3787" s="2452"/>
      <c r="AJ3787" s="2455"/>
      <c r="AK3787" s="2455"/>
      <c r="AL3787" s="2455"/>
    </row>
    <row r="3788" spans="2:38" ht="6.75" customHeight="1">
      <c r="R3788" s="2443"/>
    </row>
    <row r="3789" spans="2:38" ht="9.75" customHeight="1">
      <c r="R3789" s="2443"/>
    </row>
    <row r="3790" spans="2:38" ht="4.5" customHeight="1"/>
    <row r="3791" spans="2:38" ht="0.75" customHeight="1">
      <c r="B3791" s="2454" t="s">
        <v>2666</v>
      </c>
      <c r="C3791" s="2454"/>
      <c r="D3791" s="2454"/>
      <c r="G3791" s="2455" t="s">
        <v>834</v>
      </c>
      <c r="H3791" s="2455"/>
      <c r="I3791" s="2455"/>
      <c r="J3791" s="2455"/>
      <c r="K3791" s="2455"/>
      <c r="L3791" s="2455"/>
      <c r="M3791" s="2455"/>
      <c r="N3791" s="2455"/>
      <c r="O3791" s="2455"/>
      <c r="P3791" s="2455"/>
      <c r="S3791" s="2452" t="s">
        <v>2726</v>
      </c>
      <c r="T3791" s="2456">
        <v>947</v>
      </c>
      <c r="V3791" s="2457">
        <v>2015</v>
      </c>
      <c r="X3791" s="2457">
        <v>1</v>
      </c>
      <c r="Z3791" s="2451">
        <v>17000</v>
      </c>
      <c r="AA3791" s="2451"/>
      <c r="AB3791" s="2451"/>
      <c r="AC3791" s="2452" t="s">
        <v>13</v>
      </c>
      <c r="AD3791" s="2452" t="s">
        <v>1817</v>
      </c>
      <c r="AE3791" s="2452"/>
      <c r="AF3791" s="2452"/>
      <c r="AG3791" s="2452"/>
      <c r="AJ3791" s="2455" t="s">
        <v>2070</v>
      </c>
      <c r="AK3791" s="2455"/>
      <c r="AL3791" s="2455"/>
    </row>
    <row r="3792" spans="2:38" ht="12" customHeight="1">
      <c r="B3792" s="2454"/>
      <c r="C3792" s="2454"/>
      <c r="D3792" s="2454"/>
      <c r="G3792" s="2455"/>
      <c r="H3792" s="2455"/>
      <c r="I3792" s="2455"/>
      <c r="J3792" s="2455"/>
      <c r="K3792" s="2455"/>
      <c r="L3792" s="2455"/>
      <c r="M3792" s="2455"/>
      <c r="N3792" s="2455"/>
      <c r="O3792" s="2455"/>
      <c r="P3792" s="2455"/>
      <c r="R3792" s="2443" t="s">
        <v>2727</v>
      </c>
      <c r="S3792" s="2452"/>
      <c r="T3792" s="2456"/>
      <c r="V3792" s="2457"/>
      <c r="X3792" s="2457"/>
      <c r="Z3792" s="2451"/>
      <c r="AA3792" s="2451"/>
      <c r="AB3792" s="2451"/>
      <c r="AC3792" s="2452"/>
      <c r="AD3792" s="2452"/>
      <c r="AE3792" s="2452"/>
      <c r="AF3792" s="2452"/>
      <c r="AG3792" s="2452"/>
      <c r="AJ3792" s="2455"/>
      <c r="AK3792" s="2455"/>
      <c r="AL3792" s="2455"/>
    </row>
    <row r="3793" spans="2:38" ht="6.75" customHeight="1">
      <c r="R3793" s="2443"/>
    </row>
    <row r="3794" spans="2:38" ht="9.75" customHeight="1">
      <c r="R3794" s="2443"/>
    </row>
    <row r="3795" spans="2:38" ht="4.5" customHeight="1"/>
    <row r="3796" spans="2:38" ht="0.75" customHeight="1">
      <c r="B3796" s="2454" t="s">
        <v>2666</v>
      </c>
      <c r="C3796" s="2454"/>
      <c r="D3796" s="2454"/>
      <c r="G3796" s="2455" t="s">
        <v>834</v>
      </c>
      <c r="H3796" s="2455"/>
      <c r="I3796" s="2455"/>
      <c r="J3796" s="2455"/>
      <c r="K3796" s="2455"/>
      <c r="L3796" s="2455"/>
      <c r="M3796" s="2455"/>
      <c r="N3796" s="2455"/>
      <c r="O3796" s="2455"/>
      <c r="P3796" s="2455"/>
      <c r="S3796" s="2452" t="s">
        <v>2728</v>
      </c>
      <c r="T3796" s="2456">
        <v>948</v>
      </c>
      <c r="V3796" s="2457">
        <v>2015</v>
      </c>
      <c r="X3796" s="2457">
        <v>1</v>
      </c>
      <c r="Z3796" s="2451">
        <v>22000</v>
      </c>
      <c r="AA3796" s="2451"/>
      <c r="AB3796" s="2451"/>
      <c r="AC3796" s="2452" t="s">
        <v>13</v>
      </c>
      <c r="AD3796" s="2452" t="s">
        <v>1817</v>
      </c>
      <c r="AE3796" s="2452"/>
      <c r="AF3796" s="2452"/>
      <c r="AG3796" s="2452"/>
      <c r="AJ3796" s="2455" t="s">
        <v>2070</v>
      </c>
      <c r="AK3796" s="2455"/>
      <c r="AL3796" s="2455"/>
    </row>
    <row r="3797" spans="2:38" ht="12" customHeight="1">
      <c r="B3797" s="2454"/>
      <c r="C3797" s="2454"/>
      <c r="D3797" s="2454"/>
      <c r="G3797" s="2455"/>
      <c r="H3797" s="2455"/>
      <c r="I3797" s="2455"/>
      <c r="J3797" s="2455"/>
      <c r="K3797" s="2455"/>
      <c r="L3797" s="2455"/>
      <c r="M3797" s="2455"/>
      <c r="N3797" s="2455"/>
      <c r="O3797" s="2455"/>
      <c r="P3797" s="2455"/>
      <c r="R3797" s="2443" t="s">
        <v>948</v>
      </c>
      <c r="S3797" s="2452"/>
      <c r="T3797" s="2456"/>
      <c r="V3797" s="2457"/>
      <c r="X3797" s="2457"/>
      <c r="Z3797" s="2451"/>
      <c r="AA3797" s="2451"/>
      <c r="AB3797" s="2451"/>
      <c r="AC3797" s="2452"/>
      <c r="AD3797" s="2452"/>
      <c r="AE3797" s="2452"/>
      <c r="AF3797" s="2452"/>
      <c r="AG3797" s="2452"/>
      <c r="AJ3797" s="2455"/>
      <c r="AK3797" s="2455"/>
      <c r="AL3797" s="2455"/>
    </row>
    <row r="3798" spans="2:38" ht="6.75" customHeight="1">
      <c r="R3798" s="2443"/>
    </row>
    <row r="3799" spans="2:38" ht="4.5" customHeight="1"/>
    <row r="3800" spans="2:38" ht="0.75" customHeight="1">
      <c r="B3800" s="2454" t="s">
        <v>2666</v>
      </c>
      <c r="C3800" s="2454"/>
      <c r="D3800" s="2454"/>
      <c r="G3800" s="2455" t="s">
        <v>834</v>
      </c>
      <c r="H3800" s="2455"/>
      <c r="I3800" s="2455"/>
      <c r="J3800" s="2455"/>
      <c r="K3800" s="2455"/>
      <c r="L3800" s="2455"/>
      <c r="M3800" s="2455"/>
      <c r="N3800" s="2455"/>
      <c r="O3800" s="2455"/>
      <c r="P3800" s="2455"/>
      <c r="S3800" s="2452" t="s">
        <v>2729</v>
      </c>
      <c r="T3800" s="2456">
        <v>949</v>
      </c>
      <c r="V3800" s="2457">
        <v>2015</v>
      </c>
      <c r="X3800" s="2457">
        <v>1</v>
      </c>
      <c r="Z3800" s="2451">
        <v>19000</v>
      </c>
      <c r="AA3800" s="2451"/>
      <c r="AB3800" s="2451"/>
      <c r="AC3800" s="2452" t="s">
        <v>13</v>
      </c>
      <c r="AD3800" s="2452" t="s">
        <v>1817</v>
      </c>
      <c r="AE3800" s="2452"/>
      <c r="AF3800" s="2452"/>
      <c r="AG3800" s="2452"/>
      <c r="AJ3800" s="2455" t="s">
        <v>2070</v>
      </c>
      <c r="AK3800" s="2455"/>
      <c r="AL3800" s="2455"/>
    </row>
    <row r="3801" spans="2:38" ht="12" customHeight="1">
      <c r="B3801" s="2454"/>
      <c r="C3801" s="2454"/>
      <c r="D3801" s="2454"/>
      <c r="G3801" s="2455"/>
      <c r="H3801" s="2455"/>
      <c r="I3801" s="2455"/>
      <c r="J3801" s="2455"/>
      <c r="K3801" s="2455"/>
      <c r="L3801" s="2455"/>
      <c r="M3801" s="2455"/>
      <c r="N3801" s="2455"/>
      <c r="O3801" s="2455"/>
      <c r="P3801" s="2455"/>
      <c r="R3801" s="2443" t="s">
        <v>2730</v>
      </c>
      <c r="S3801" s="2452"/>
      <c r="T3801" s="2456"/>
      <c r="V3801" s="2457"/>
      <c r="X3801" s="2457"/>
      <c r="Z3801" s="2451"/>
      <c r="AA3801" s="2451"/>
      <c r="AB3801" s="2451"/>
      <c r="AC3801" s="2452"/>
      <c r="AD3801" s="2452"/>
      <c r="AE3801" s="2452"/>
      <c r="AF3801" s="2452"/>
      <c r="AG3801" s="2452"/>
      <c r="AJ3801" s="2455"/>
      <c r="AK3801" s="2455"/>
      <c r="AL3801" s="2455"/>
    </row>
    <row r="3802" spans="2:38" ht="6.75" customHeight="1">
      <c r="R3802" s="2443"/>
    </row>
    <row r="3803" spans="2:38" ht="9.75" customHeight="1">
      <c r="R3803" s="2443"/>
    </row>
    <row r="3804" spans="2:38" ht="4.5" customHeight="1"/>
    <row r="3805" spans="2:38" ht="0.75" customHeight="1">
      <c r="B3805" s="2454" t="s">
        <v>2666</v>
      </c>
      <c r="C3805" s="2454"/>
      <c r="D3805" s="2454"/>
      <c r="G3805" s="2455" t="s">
        <v>834</v>
      </c>
      <c r="H3805" s="2455"/>
      <c r="I3805" s="2455"/>
      <c r="J3805" s="2455"/>
      <c r="K3805" s="2455"/>
      <c r="L3805" s="2455"/>
      <c r="M3805" s="2455"/>
      <c r="N3805" s="2455"/>
      <c r="O3805" s="2455"/>
      <c r="P3805" s="2455"/>
      <c r="S3805" s="2452" t="s">
        <v>2731</v>
      </c>
      <c r="T3805" s="2456">
        <v>950</v>
      </c>
      <c r="V3805" s="2457">
        <v>2005</v>
      </c>
      <c r="X3805" s="2457">
        <v>1</v>
      </c>
      <c r="Z3805" s="2451">
        <v>12500</v>
      </c>
      <c r="AA3805" s="2451"/>
      <c r="AB3805" s="2451"/>
      <c r="AC3805" s="2452" t="s">
        <v>13</v>
      </c>
      <c r="AD3805" s="2452" t="s">
        <v>1817</v>
      </c>
      <c r="AE3805" s="2452"/>
      <c r="AF3805" s="2452"/>
      <c r="AG3805" s="2452"/>
      <c r="AJ3805" s="2453" t="s">
        <v>2063</v>
      </c>
      <c r="AK3805" s="2453"/>
      <c r="AL3805" s="2453"/>
    </row>
    <row r="3806" spans="2:38" ht="12" customHeight="1">
      <c r="B3806" s="2454"/>
      <c r="C3806" s="2454"/>
      <c r="D3806" s="2454"/>
      <c r="G3806" s="2455"/>
      <c r="H3806" s="2455"/>
      <c r="I3806" s="2455"/>
      <c r="J3806" s="2455"/>
      <c r="K3806" s="2455"/>
      <c r="L3806" s="2455"/>
      <c r="M3806" s="2455"/>
      <c r="N3806" s="2455"/>
      <c r="O3806" s="2455"/>
      <c r="P3806" s="2455"/>
      <c r="R3806" s="2443" t="s">
        <v>2732</v>
      </c>
      <c r="S3806" s="2452"/>
      <c r="T3806" s="2456"/>
      <c r="V3806" s="2457"/>
      <c r="X3806" s="2457"/>
      <c r="Z3806" s="2451"/>
      <c r="AA3806" s="2451"/>
      <c r="AB3806" s="2451"/>
      <c r="AC3806" s="2452"/>
      <c r="AD3806" s="2452"/>
      <c r="AE3806" s="2452"/>
      <c r="AF3806" s="2452"/>
      <c r="AG3806" s="2452"/>
      <c r="AJ3806" s="2453"/>
      <c r="AK3806" s="2453"/>
      <c r="AL3806" s="2453"/>
    </row>
    <row r="3807" spans="2:38" ht="6.75" customHeight="1">
      <c r="R3807" s="2443"/>
      <c r="AJ3807" s="2453"/>
      <c r="AK3807" s="2453"/>
      <c r="AL3807" s="2453"/>
    </row>
    <row r="3808" spans="2:38" ht="9.75" customHeight="1">
      <c r="R3808" s="2443"/>
      <c r="AJ3808" s="2453"/>
      <c r="AK3808" s="2453"/>
      <c r="AL3808" s="2453"/>
    </row>
    <row r="3809" spans="2:38" ht="4.5" customHeight="1"/>
    <row r="3810" spans="2:38" ht="0.75" customHeight="1">
      <c r="B3810" s="2454" t="s">
        <v>2666</v>
      </c>
      <c r="C3810" s="2454"/>
      <c r="D3810" s="2454"/>
      <c r="G3810" s="2455" t="s">
        <v>834</v>
      </c>
      <c r="H3810" s="2455"/>
      <c r="I3810" s="2455"/>
      <c r="J3810" s="2455"/>
      <c r="K3810" s="2455"/>
      <c r="L3810" s="2455"/>
      <c r="M3810" s="2455"/>
      <c r="N3810" s="2455"/>
      <c r="O3810" s="2455"/>
      <c r="P3810" s="2455"/>
      <c r="S3810" s="2452" t="s">
        <v>2733</v>
      </c>
      <c r="T3810" s="2456">
        <v>951</v>
      </c>
      <c r="V3810" s="2457">
        <v>2015</v>
      </c>
      <c r="X3810" s="2457">
        <v>1</v>
      </c>
      <c r="Z3810" s="2451">
        <v>22000</v>
      </c>
      <c r="AA3810" s="2451"/>
      <c r="AB3810" s="2451"/>
      <c r="AC3810" s="2452" t="s">
        <v>13</v>
      </c>
      <c r="AD3810" s="2452" t="s">
        <v>1817</v>
      </c>
      <c r="AE3810" s="2452"/>
      <c r="AF3810" s="2452"/>
      <c r="AG3810" s="2452"/>
      <c r="AJ3810" s="2455" t="s">
        <v>2070</v>
      </c>
      <c r="AK3810" s="2455"/>
      <c r="AL3810" s="2455"/>
    </row>
    <row r="3811" spans="2:38" ht="12" customHeight="1">
      <c r="B3811" s="2454"/>
      <c r="C3811" s="2454"/>
      <c r="D3811" s="2454"/>
      <c r="G3811" s="2455"/>
      <c r="H3811" s="2455"/>
      <c r="I3811" s="2455"/>
      <c r="J3811" s="2455"/>
      <c r="K3811" s="2455"/>
      <c r="L3811" s="2455"/>
      <c r="M3811" s="2455"/>
      <c r="N3811" s="2455"/>
      <c r="O3811" s="2455"/>
      <c r="P3811" s="2455"/>
      <c r="R3811" s="2443" t="s">
        <v>2734</v>
      </c>
      <c r="S3811" s="2452"/>
      <c r="T3811" s="2456"/>
      <c r="V3811" s="2457"/>
      <c r="X3811" s="2457"/>
      <c r="Z3811" s="2451"/>
      <c r="AA3811" s="2451"/>
      <c r="AB3811" s="2451"/>
      <c r="AC3811" s="2452"/>
      <c r="AD3811" s="2452"/>
      <c r="AE3811" s="2452"/>
      <c r="AF3811" s="2452"/>
      <c r="AG3811" s="2452"/>
      <c r="AJ3811" s="2455"/>
      <c r="AK3811" s="2455"/>
      <c r="AL3811" s="2455"/>
    </row>
    <row r="3812" spans="2:38" ht="6.75" customHeight="1">
      <c r="R3812" s="2443"/>
    </row>
    <row r="3813" spans="2:38" ht="9.75" customHeight="1">
      <c r="R3813" s="2443"/>
    </row>
    <row r="3814" spans="2:38" ht="9.75" customHeight="1">
      <c r="R3814" s="2443"/>
    </row>
    <row r="3815" spans="2:38" ht="4.5" customHeight="1"/>
    <row r="3816" spans="2:38" ht="0.75" customHeight="1">
      <c r="B3816" s="2454" t="s">
        <v>2666</v>
      </c>
      <c r="C3816" s="2454"/>
      <c r="D3816" s="2454"/>
      <c r="G3816" s="2455" t="s">
        <v>834</v>
      </c>
      <c r="H3816" s="2455"/>
      <c r="I3816" s="2455"/>
      <c r="J3816" s="2455"/>
      <c r="K3816" s="2455"/>
      <c r="L3816" s="2455"/>
      <c r="M3816" s="2455"/>
      <c r="N3816" s="2455"/>
      <c r="O3816" s="2455"/>
      <c r="P3816" s="2455"/>
      <c r="S3816" s="2443" t="s">
        <v>2735</v>
      </c>
      <c r="T3816" s="2456">
        <v>952</v>
      </c>
      <c r="V3816" s="2457">
        <v>2015</v>
      </c>
      <c r="X3816" s="2457">
        <v>1</v>
      </c>
      <c r="Z3816" s="2451">
        <v>23000</v>
      </c>
      <c r="AA3816" s="2451"/>
      <c r="AB3816" s="2451"/>
      <c r="AC3816" s="2452" t="s">
        <v>13</v>
      </c>
      <c r="AD3816" s="2452" t="s">
        <v>1817</v>
      </c>
      <c r="AE3816" s="2452"/>
      <c r="AF3816" s="2452"/>
      <c r="AG3816" s="2452"/>
      <c r="AJ3816" s="2455" t="s">
        <v>2070</v>
      </c>
      <c r="AK3816" s="2455"/>
      <c r="AL3816" s="2455"/>
    </row>
    <row r="3817" spans="2:38" ht="12" customHeight="1">
      <c r="B3817" s="2454"/>
      <c r="C3817" s="2454"/>
      <c r="D3817" s="2454"/>
      <c r="G3817" s="2455"/>
      <c r="H3817" s="2455"/>
      <c r="I3817" s="2455"/>
      <c r="J3817" s="2455"/>
      <c r="K3817" s="2455"/>
      <c r="L3817" s="2455"/>
      <c r="M3817" s="2455"/>
      <c r="N3817" s="2455"/>
      <c r="O3817" s="2455"/>
      <c r="P3817" s="2455"/>
      <c r="R3817" s="2443" t="s">
        <v>2736</v>
      </c>
      <c r="S3817" s="2443"/>
      <c r="T3817" s="2456"/>
      <c r="V3817" s="2457"/>
      <c r="X3817" s="2457"/>
      <c r="Z3817" s="2451"/>
      <c r="AA3817" s="2451"/>
      <c r="AB3817" s="2451"/>
      <c r="AC3817" s="2452"/>
      <c r="AD3817" s="2452"/>
      <c r="AE3817" s="2452"/>
      <c r="AF3817" s="2452"/>
      <c r="AG3817" s="2452"/>
      <c r="AJ3817" s="2455"/>
      <c r="AK3817" s="2455"/>
      <c r="AL3817" s="2455"/>
    </row>
    <row r="3818" spans="2:38" ht="6.75" customHeight="1">
      <c r="R3818" s="2443"/>
      <c r="S3818" s="2443"/>
    </row>
    <row r="3819" spans="2:38" ht="9.75" customHeight="1">
      <c r="R3819" s="2443"/>
    </row>
    <row r="3820" spans="2:38" ht="4.5" customHeight="1"/>
    <row r="3821" spans="2:38" ht="0.75" customHeight="1">
      <c r="B3821" s="2454" t="s">
        <v>2666</v>
      </c>
      <c r="C3821" s="2454"/>
      <c r="D3821" s="2454"/>
      <c r="G3821" s="2455" t="s">
        <v>834</v>
      </c>
      <c r="H3821" s="2455"/>
      <c r="I3821" s="2455"/>
      <c r="J3821" s="2455"/>
      <c r="K3821" s="2455"/>
      <c r="L3821" s="2455"/>
      <c r="M3821" s="2455"/>
      <c r="N3821" s="2455"/>
      <c r="O3821" s="2455"/>
      <c r="P3821" s="2455"/>
      <c r="S3821" s="2452" t="s">
        <v>2737</v>
      </c>
      <c r="T3821" s="2456">
        <v>953</v>
      </c>
      <c r="V3821" s="2457">
        <v>2015</v>
      </c>
      <c r="X3821" s="2457">
        <v>1</v>
      </c>
      <c r="Z3821" s="2451">
        <v>25000</v>
      </c>
      <c r="AA3821" s="2451"/>
      <c r="AB3821" s="2451"/>
      <c r="AC3821" s="2452" t="s">
        <v>13</v>
      </c>
      <c r="AD3821" s="2452" t="s">
        <v>1817</v>
      </c>
      <c r="AE3821" s="2452"/>
      <c r="AF3821" s="2452"/>
      <c r="AG3821" s="2452"/>
      <c r="AJ3821" s="2455" t="s">
        <v>2070</v>
      </c>
      <c r="AK3821" s="2455"/>
      <c r="AL3821" s="2455"/>
    </row>
    <row r="3822" spans="2:38" ht="12" customHeight="1">
      <c r="B3822" s="2454"/>
      <c r="C3822" s="2454"/>
      <c r="D3822" s="2454"/>
      <c r="G3822" s="2455"/>
      <c r="H3822" s="2455"/>
      <c r="I3822" s="2455"/>
      <c r="J3822" s="2455"/>
      <c r="K3822" s="2455"/>
      <c r="L3822" s="2455"/>
      <c r="M3822" s="2455"/>
      <c r="N3822" s="2455"/>
      <c r="O3822" s="2455"/>
      <c r="P3822" s="2455"/>
      <c r="R3822" s="2443" t="s">
        <v>2738</v>
      </c>
      <c r="S3822" s="2452"/>
      <c r="T3822" s="2456"/>
      <c r="V3822" s="2457"/>
      <c r="X3822" s="2457"/>
      <c r="Z3822" s="2451"/>
      <c r="AA3822" s="2451"/>
      <c r="AB3822" s="2451"/>
      <c r="AC3822" s="2452"/>
      <c r="AD3822" s="2452"/>
      <c r="AE3822" s="2452"/>
      <c r="AF3822" s="2452"/>
      <c r="AG3822" s="2452"/>
      <c r="AJ3822" s="2455"/>
      <c r="AK3822" s="2455"/>
      <c r="AL3822" s="2455"/>
    </row>
    <row r="3823" spans="2:38" ht="6.75" customHeight="1">
      <c r="R3823" s="2443"/>
    </row>
    <row r="3824" spans="2:38" ht="9.75" customHeight="1">
      <c r="R3824" s="2443"/>
    </row>
    <row r="3825" spans="2:38" ht="4.5" customHeight="1"/>
    <row r="3826" spans="2:38" ht="0.75" customHeight="1">
      <c r="B3826" s="2454" t="s">
        <v>2666</v>
      </c>
      <c r="C3826" s="2454"/>
      <c r="D3826" s="2454"/>
      <c r="G3826" s="2455" t="s">
        <v>834</v>
      </c>
      <c r="H3826" s="2455"/>
      <c r="I3826" s="2455"/>
      <c r="J3826" s="2455"/>
      <c r="K3826" s="2455"/>
      <c r="L3826" s="2455"/>
      <c r="M3826" s="2455"/>
      <c r="N3826" s="2455"/>
      <c r="O3826" s="2455"/>
      <c r="P3826" s="2455"/>
      <c r="S3826" s="2452" t="s">
        <v>2739</v>
      </c>
      <c r="T3826" s="2456">
        <v>954</v>
      </c>
      <c r="V3826" s="2457">
        <v>2015</v>
      </c>
      <c r="X3826" s="2457">
        <v>1</v>
      </c>
      <c r="Z3826" s="2451">
        <v>16000</v>
      </c>
      <c r="AA3826" s="2451"/>
      <c r="AB3826" s="2451"/>
      <c r="AC3826" s="2452" t="s">
        <v>13</v>
      </c>
      <c r="AD3826" s="2452" t="s">
        <v>1817</v>
      </c>
      <c r="AE3826" s="2452"/>
      <c r="AF3826" s="2452"/>
      <c r="AG3826" s="2452"/>
      <c r="AJ3826" s="2455" t="s">
        <v>2070</v>
      </c>
      <c r="AK3826" s="2455"/>
      <c r="AL3826" s="2455"/>
    </row>
    <row r="3827" spans="2:38" ht="12" customHeight="1">
      <c r="B3827" s="2454"/>
      <c r="C3827" s="2454"/>
      <c r="D3827" s="2454"/>
      <c r="G3827" s="2455"/>
      <c r="H3827" s="2455"/>
      <c r="I3827" s="2455"/>
      <c r="J3827" s="2455"/>
      <c r="K3827" s="2455"/>
      <c r="L3827" s="2455"/>
      <c r="M3827" s="2455"/>
      <c r="N3827" s="2455"/>
      <c r="O3827" s="2455"/>
      <c r="P3827" s="2455"/>
      <c r="R3827" s="2443" t="s">
        <v>977</v>
      </c>
      <c r="S3827" s="2452"/>
      <c r="T3827" s="2456"/>
      <c r="V3827" s="2457"/>
      <c r="X3827" s="2457"/>
      <c r="Z3827" s="2451"/>
      <c r="AA3827" s="2451"/>
      <c r="AB3827" s="2451"/>
      <c r="AC3827" s="2452"/>
      <c r="AD3827" s="2452"/>
      <c r="AE3827" s="2452"/>
      <c r="AF3827" s="2452"/>
      <c r="AG3827" s="2452"/>
      <c r="AJ3827" s="2455"/>
      <c r="AK3827" s="2455"/>
      <c r="AL3827" s="2455"/>
    </row>
    <row r="3828" spans="2:38" ht="6.75" customHeight="1">
      <c r="R3828" s="2443"/>
    </row>
    <row r="3829" spans="2:38" ht="4.5" customHeight="1"/>
    <row r="3830" spans="2:38" ht="0.75" customHeight="1">
      <c r="B3830" s="2454" t="s">
        <v>2666</v>
      </c>
      <c r="C3830" s="2454"/>
      <c r="D3830" s="2454"/>
      <c r="G3830" s="2455" t="s">
        <v>834</v>
      </c>
      <c r="H3830" s="2455"/>
      <c r="I3830" s="2455"/>
      <c r="J3830" s="2455"/>
      <c r="K3830" s="2455"/>
      <c r="L3830" s="2455"/>
      <c r="M3830" s="2455"/>
      <c r="N3830" s="2455"/>
      <c r="O3830" s="2455"/>
      <c r="P3830" s="2455"/>
      <c r="S3830" s="2452" t="s">
        <v>2740</v>
      </c>
      <c r="T3830" s="2456">
        <v>955</v>
      </c>
      <c r="V3830" s="2457">
        <v>2015</v>
      </c>
      <c r="X3830" s="2457">
        <v>1</v>
      </c>
      <c r="Z3830" s="2451">
        <v>18000</v>
      </c>
      <c r="AA3830" s="2451"/>
      <c r="AB3830" s="2451"/>
      <c r="AC3830" s="2452" t="s">
        <v>13</v>
      </c>
      <c r="AD3830" s="2452" t="s">
        <v>1817</v>
      </c>
      <c r="AE3830" s="2452"/>
      <c r="AF3830" s="2452"/>
      <c r="AG3830" s="2452"/>
      <c r="AJ3830" s="2455" t="s">
        <v>2070</v>
      </c>
      <c r="AK3830" s="2455"/>
      <c r="AL3830" s="2455"/>
    </row>
    <row r="3831" spans="2:38" ht="12" customHeight="1">
      <c r="B3831" s="2454"/>
      <c r="C3831" s="2454"/>
      <c r="D3831" s="2454"/>
      <c r="G3831" s="2455"/>
      <c r="H3831" s="2455"/>
      <c r="I3831" s="2455"/>
      <c r="J3831" s="2455"/>
      <c r="K3831" s="2455"/>
      <c r="L3831" s="2455"/>
      <c r="M3831" s="2455"/>
      <c r="N3831" s="2455"/>
      <c r="O3831" s="2455"/>
      <c r="P3831" s="2455"/>
      <c r="R3831" s="2443" t="s">
        <v>2741</v>
      </c>
      <c r="S3831" s="2452"/>
      <c r="T3831" s="2456"/>
      <c r="V3831" s="2457"/>
      <c r="X3831" s="2457"/>
      <c r="Z3831" s="2451"/>
      <c r="AA3831" s="2451"/>
      <c r="AB3831" s="2451"/>
      <c r="AC3831" s="2452"/>
      <c r="AD3831" s="2452"/>
      <c r="AE3831" s="2452"/>
      <c r="AF3831" s="2452"/>
      <c r="AG3831" s="2452"/>
      <c r="AJ3831" s="2455"/>
      <c r="AK3831" s="2455"/>
      <c r="AL3831" s="2455"/>
    </row>
    <row r="3832" spans="2:38" ht="6.75" customHeight="1">
      <c r="R3832" s="2443"/>
    </row>
    <row r="3833" spans="2:38" ht="9.75" customHeight="1">
      <c r="R3833" s="2443"/>
    </row>
    <row r="3834" spans="2:38" ht="9.75" customHeight="1">
      <c r="R3834" s="2443"/>
    </row>
    <row r="3835" spans="2:38" ht="4.5" customHeight="1"/>
    <row r="3836" spans="2:38" ht="0.75" customHeight="1">
      <c r="B3836" s="2454" t="s">
        <v>2666</v>
      </c>
      <c r="C3836" s="2454"/>
      <c r="D3836" s="2454"/>
      <c r="G3836" s="2455" t="s">
        <v>834</v>
      </c>
      <c r="H3836" s="2455"/>
      <c r="I3836" s="2455"/>
      <c r="J3836" s="2455"/>
      <c r="K3836" s="2455"/>
      <c r="L3836" s="2455"/>
      <c r="M3836" s="2455"/>
      <c r="N3836" s="2455"/>
      <c r="O3836" s="2455"/>
      <c r="P3836" s="2455"/>
      <c r="S3836" s="2452" t="s">
        <v>2742</v>
      </c>
      <c r="T3836" s="2456">
        <v>956</v>
      </c>
      <c r="V3836" s="2457">
        <v>2015</v>
      </c>
      <c r="X3836" s="2457">
        <v>1</v>
      </c>
      <c r="Z3836" s="2451">
        <v>22000</v>
      </c>
      <c r="AA3836" s="2451"/>
      <c r="AB3836" s="2451"/>
      <c r="AC3836" s="2452" t="s">
        <v>13</v>
      </c>
      <c r="AD3836" s="2452" t="s">
        <v>1817</v>
      </c>
      <c r="AE3836" s="2452"/>
      <c r="AF3836" s="2452"/>
      <c r="AG3836" s="2452"/>
      <c r="AJ3836" s="2455" t="s">
        <v>2070</v>
      </c>
      <c r="AK3836" s="2455"/>
      <c r="AL3836" s="2455"/>
    </row>
    <row r="3837" spans="2:38" ht="12" customHeight="1">
      <c r="B3837" s="2454"/>
      <c r="C3837" s="2454"/>
      <c r="D3837" s="2454"/>
      <c r="G3837" s="2455"/>
      <c r="H3837" s="2455"/>
      <c r="I3837" s="2455"/>
      <c r="J3837" s="2455"/>
      <c r="K3837" s="2455"/>
      <c r="L3837" s="2455"/>
      <c r="M3837" s="2455"/>
      <c r="N3837" s="2455"/>
      <c r="O3837" s="2455"/>
      <c r="P3837" s="2455"/>
      <c r="R3837" s="2443" t="s">
        <v>2743</v>
      </c>
      <c r="S3837" s="2452"/>
      <c r="T3837" s="2456"/>
      <c r="V3837" s="2457"/>
      <c r="X3837" s="2457"/>
      <c r="Z3837" s="2451"/>
      <c r="AA3837" s="2451"/>
      <c r="AB3837" s="2451"/>
      <c r="AC3837" s="2452"/>
      <c r="AD3837" s="2452"/>
      <c r="AE3837" s="2452"/>
      <c r="AF3837" s="2452"/>
      <c r="AG3837" s="2452"/>
      <c r="AJ3837" s="2455"/>
      <c r="AK3837" s="2455"/>
      <c r="AL3837" s="2455"/>
    </row>
    <row r="3838" spans="2:38" ht="6.75" customHeight="1">
      <c r="R3838" s="2443"/>
    </row>
    <row r="3839" spans="2:38" ht="9.75" customHeight="1">
      <c r="R3839" s="2443"/>
    </row>
    <row r="3840" spans="2:38" ht="4.5" customHeight="1"/>
    <row r="3841" spans="2:38" ht="0.75" customHeight="1">
      <c r="B3841" s="2454" t="s">
        <v>2666</v>
      </c>
      <c r="C3841" s="2454"/>
      <c r="D3841" s="2454"/>
      <c r="G3841" s="2455" t="s">
        <v>834</v>
      </c>
      <c r="H3841" s="2455"/>
      <c r="I3841" s="2455"/>
      <c r="J3841" s="2455"/>
      <c r="K3841" s="2455"/>
      <c r="L3841" s="2455"/>
      <c r="M3841" s="2455"/>
      <c r="N3841" s="2455"/>
      <c r="O3841" s="2455"/>
      <c r="P3841" s="2455"/>
      <c r="S3841" s="2443" t="s">
        <v>2744</v>
      </c>
      <c r="T3841" s="2456">
        <v>957</v>
      </c>
      <c r="V3841" s="2457">
        <v>2015</v>
      </c>
      <c r="X3841" s="2457">
        <v>1</v>
      </c>
      <c r="Z3841" s="2451">
        <v>18000</v>
      </c>
      <c r="AA3841" s="2451"/>
      <c r="AB3841" s="2451"/>
      <c r="AC3841" s="2452" t="s">
        <v>13</v>
      </c>
      <c r="AD3841" s="2452" t="s">
        <v>1817</v>
      </c>
      <c r="AE3841" s="2452"/>
      <c r="AF3841" s="2452"/>
      <c r="AG3841" s="2452"/>
      <c r="AJ3841" s="2455" t="s">
        <v>2070</v>
      </c>
      <c r="AK3841" s="2455"/>
      <c r="AL3841" s="2455"/>
    </row>
    <row r="3842" spans="2:38" ht="12" customHeight="1">
      <c r="B3842" s="2454"/>
      <c r="C3842" s="2454"/>
      <c r="D3842" s="2454"/>
      <c r="G3842" s="2455"/>
      <c r="H3842" s="2455"/>
      <c r="I3842" s="2455"/>
      <c r="J3842" s="2455"/>
      <c r="K3842" s="2455"/>
      <c r="L3842" s="2455"/>
      <c r="M3842" s="2455"/>
      <c r="N3842" s="2455"/>
      <c r="O3842" s="2455"/>
      <c r="P3842" s="2455"/>
      <c r="R3842" s="2443" t="s">
        <v>1200</v>
      </c>
      <c r="S3842" s="2443"/>
      <c r="T3842" s="2456"/>
      <c r="V3842" s="2457"/>
      <c r="X3842" s="2457"/>
      <c r="Z3842" s="2451"/>
      <c r="AA3842" s="2451"/>
      <c r="AB3842" s="2451"/>
      <c r="AC3842" s="2452"/>
      <c r="AD3842" s="2452"/>
      <c r="AE3842" s="2452"/>
      <c r="AF3842" s="2452"/>
      <c r="AG3842" s="2452"/>
      <c r="AJ3842" s="2455"/>
      <c r="AK3842" s="2455"/>
      <c r="AL3842" s="2455"/>
    </row>
    <row r="3843" spans="2:38" ht="6.75" customHeight="1">
      <c r="R3843" s="2443"/>
      <c r="S3843" s="2443"/>
    </row>
    <row r="3844" spans="2:38" ht="0.75" customHeight="1">
      <c r="B3844" s="2454" t="s">
        <v>2666</v>
      </c>
      <c r="C3844" s="2454"/>
      <c r="D3844" s="2454"/>
      <c r="G3844" s="2455" t="s">
        <v>834</v>
      </c>
      <c r="H3844" s="2455"/>
      <c r="I3844" s="2455"/>
      <c r="J3844" s="2455"/>
      <c r="K3844" s="2455"/>
      <c r="L3844" s="2455"/>
      <c r="M3844" s="2455"/>
      <c r="N3844" s="2455"/>
      <c r="O3844" s="2455"/>
      <c r="P3844" s="2455"/>
      <c r="S3844" s="2443" t="s">
        <v>2745</v>
      </c>
      <c r="T3844" s="2456">
        <v>958</v>
      </c>
      <c r="V3844" s="2457">
        <v>2005</v>
      </c>
      <c r="X3844" s="2457">
        <v>1</v>
      </c>
      <c r="Z3844" s="2451">
        <v>18100</v>
      </c>
      <c r="AA3844" s="2451"/>
      <c r="AB3844" s="2451"/>
      <c r="AC3844" s="2452" t="s">
        <v>13</v>
      </c>
      <c r="AD3844" s="2452" t="s">
        <v>1817</v>
      </c>
      <c r="AE3844" s="2452"/>
      <c r="AF3844" s="2452"/>
      <c r="AG3844" s="2452"/>
      <c r="AJ3844" s="2455" t="s">
        <v>2064</v>
      </c>
      <c r="AK3844" s="2455"/>
      <c r="AL3844" s="2455"/>
    </row>
    <row r="3845" spans="2:38" ht="12" customHeight="1">
      <c r="B3845" s="2454"/>
      <c r="C3845" s="2454"/>
      <c r="D3845" s="2454"/>
      <c r="G3845" s="2455"/>
      <c r="H3845" s="2455"/>
      <c r="I3845" s="2455"/>
      <c r="J3845" s="2455"/>
      <c r="K3845" s="2455"/>
      <c r="L3845" s="2455"/>
      <c r="M3845" s="2455"/>
      <c r="N3845" s="2455"/>
      <c r="O3845" s="2455"/>
      <c r="P3845" s="2455"/>
      <c r="R3845" s="2452" t="s">
        <v>1201</v>
      </c>
      <c r="S3845" s="2443"/>
      <c r="T3845" s="2456"/>
      <c r="V3845" s="2457"/>
      <c r="X3845" s="2457"/>
      <c r="Z3845" s="2451"/>
      <c r="AA3845" s="2451"/>
      <c r="AB3845" s="2451"/>
      <c r="AC3845" s="2452"/>
      <c r="AD3845" s="2452"/>
      <c r="AE3845" s="2452"/>
      <c r="AF3845" s="2452"/>
      <c r="AG3845" s="2452"/>
      <c r="AJ3845" s="2455"/>
      <c r="AK3845" s="2455"/>
      <c r="AL3845" s="2455"/>
    </row>
    <row r="3846" spans="2:38" ht="6" customHeight="1">
      <c r="R3846" s="2452"/>
      <c r="S3846" s="2443"/>
    </row>
    <row r="3847" spans="2:38" ht="4.5" customHeight="1"/>
    <row r="3848" spans="2:38" ht="0.75" customHeight="1">
      <c r="B3848" s="2454" t="s">
        <v>2666</v>
      </c>
      <c r="C3848" s="2454"/>
      <c r="D3848" s="2454"/>
      <c r="G3848" s="2455" t="s">
        <v>834</v>
      </c>
      <c r="H3848" s="2455"/>
      <c r="I3848" s="2455"/>
      <c r="J3848" s="2455"/>
      <c r="K3848" s="2455"/>
      <c r="L3848" s="2455"/>
      <c r="M3848" s="2455"/>
      <c r="N3848" s="2455"/>
      <c r="O3848" s="2455"/>
      <c r="P3848" s="2455"/>
      <c r="S3848" s="2452" t="s">
        <v>12</v>
      </c>
      <c r="T3848" s="2456">
        <v>959</v>
      </c>
      <c r="V3848" s="2457">
        <v>2015</v>
      </c>
      <c r="X3848" s="2457">
        <v>1</v>
      </c>
      <c r="Z3848" s="2451">
        <v>70000</v>
      </c>
      <c r="AA3848" s="2451"/>
      <c r="AB3848" s="2451"/>
      <c r="AC3848" s="2452" t="s">
        <v>13</v>
      </c>
      <c r="AD3848" s="2452" t="s">
        <v>1817</v>
      </c>
      <c r="AE3848" s="2452"/>
      <c r="AF3848" s="2452"/>
      <c r="AG3848" s="2452"/>
      <c r="AJ3848" s="2455" t="s">
        <v>2070</v>
      </c>
      <c r="AK3848" s="2455"/>
      <c r="AL3848" s="2455"/>
    </row>
    <row r="3849" spans="2:38" ht="12" customHeight="1">
      <c r="B3849" s="2454"/>
      <c r="C3849" s="2454"/>
      <c r="D3849" s="2454"/>
      <c r="G3849" s="2455"/>
      <c r="H3849" s="2455"/>
      <c r="I3849" s="2455"/>
      <c r="J3849" s="2455"/>
      <c r="K3849" s="2455"/>
      <c r="L3849" s="2455"/>
      <c r="M3849" s="2455"/>
      <c r="N3849" s="2455"/>
      <c r="O3849" s="2455"/>
      <c r="P3849" s="2455"/>
      <c r="R3849" s="2443" t="s">
        <v>1203</v>
      </c>
      <c r="S3849" s="2452"/>
      <c r="T3849" s="2456"/>
      <c r="V3849" s="2457"/>
      <c r="X3849" s="2457"/>
      <c r="Z3849" s="2451"/>
      <c r="AA3849" s="2451"/>
      <c r="AB3849" s="2451"/>
      <c r="AC3849" s="2452"/>
      <c r="AD3849" s="2452"/>
      <c r="AE3849" s="2452"/>
      <c r="AF3849" s="2452"/>
      <c r="AG3849" s="2452"/>
      <c r="AJ3849" s="2455"/>
      <c r="AK3849" s="2455"/>
      <c r="AL3849" s="2455"/>
    </row>
    <row r="3850" spans="2:38" ht="6.75" customHeight="1">
      <c r="R3850" s="2443"/>
    </row>
    <row r="3851" spans="2:38" ht="4.5" customHeight="1"/>
    <row r="3852" spans="2:38" ht="0.75" customHeight="1">
      <c r="B3852" s="2454" t="s">
        <v>2666</v>
      </c>
      <c r="C3852" s="2454"/>
      <c r="D3852" s="2454"/>
      <c r="G3852" s="2455" t="s">
        <v>834</v>
      </c>
      <c r="H3852" s="2455"/>
      <c r="I3852" s="2455"/>
      <c r="J3852" s="2455"/>
      <c r="K3852" s="2455"/>
      <c r="L3852" s="2455"/>
      <c r="M3852" s="2455"/>
      <c r="N3852" s="2455"/>
      <c r="O3852" s="2455"/>
      <c r="P3852" s="2455"/>
      <c r="S3852" s="2443" t="s">
        <v>2746</v>
      </c>
      <c r="T3852" s="2456">
        <v>960</v>
      </c>
      <c r="V3852" s="2457">
        <v>2005</v>
      </c>
      <c r="X3852" s="2457">
        <v>1</v>
      </c>
      <c r="Z3852" s="2451">
        <v>30500</v>
      </c>
      <c r="AA3852" s="2451"/>
      <c r="AB3852" s="2451"/>
      <c r="AC3852" s="2452" t="s">
        <v>13</v>
      </c>
      <c r="AD3852" s="2452" t="s">
        <v>1817</v>
      </c>
      <c r="AE3852" s="2452"/>
      <c r="AF3852" s="2452"/>
      <c r="AG3852" s="2452"/>
      <c r="AJ3852" s="2453" t="s">
        <v>2065</v>
      </c>
      <c r="AK3852" s="2453"/>
      <c r="AL3852" s="2453"/>
    </row>
    <row r="3853" spans="2:38" ht="12" customHeight="1">
      <c r="B3853" s="2454"/>
      <c r="C3853" s="2454"/>
      <c r="D3853" s="2454"/>
      <c r="G3853" s="2455"/>
      <c r="H3853" s="2455"/>
      <c r="I3853" s="2455"/>
      <c r="J3853" s="2455"/>
      <c r="K3853" s="2455"/>
      <c r="L3853" s="2455"/>
      <c r="M3853" s="2455"/>
      <c r="N3853" s="2455"/>
      <c r="O3853" s="2455"/>
      <c r="P3853" s="2455"/>
      <c r="R3853" s="2452" t="s">
        <v>1204</v>
      </c>
      <c r="S3853" s="2443"/>
      <c r="T3853" s="2456"/>
      <c r="V3853" s="2457"/>
      <c r="X3853" s="2457"/>
      <c r="Z3853" s="2451"/>
      <c r="AA3853" s="2451"/>
      <c r="AB3853" s="2451"/>
      <c r="AC3853" s="2452"/>
      <c r="AD3853" s="2452"/>
      <c r="AE3853" s="2452"/>
      <c r="AF3853" s="2452"/>
      <c r="AG3853" s="2452"/>
      <c r="AJ3853" s="2453"/>
      <c r="AK3853" s="2453"/>
      <c r="AL3853" s="2453"/>
    </row>
    <row r="3854" spans="2:38" ht="6" customHeight="1">
      <c r="R3854" s="2452"/>
      <c r="S3854" s="2443"/>
      <c r="AJ3854" s="2453"/>
      <c r="AK3854" s="2453"/>
      <c r="AL3854" s="2453"/>
    </row>
    <row r="3855" spans="2:38" ht="9.75" customHeight="1">
      <c r="S3855" s="2443"/>
    </row>
    <row r="3856" spans="2:38" ht="4.5" customHeight="1"/>
    <row r="3857" spans="2:38" ht="0.75" customHeight="1">
      <c r="B3857" s="2454" t="s">
        <v>2666</v>
      </c>
      <c r="C3857" s="2454"/>
      <c r="D3857" s="2454"/>
      <c r="G3857" s="2455" t="s">
        <v>834</v>
      </c>
      <c r="H3857" s="2455"/>
      <c r="I3857" s="2455"/>
      <c r="J3857" s="2455"/>
      <c r="K3857" s="2455"/>
      <c r="L3857" s="2455"/>
      <c r="M3857" s="2455"/>
      <c r="N3857" s="2455"/>
      <c r="O3857" s="2455"/>
      <c r="P3857" s="2455"/>
      <c r="S3857" s="2452" t="s">
        <v>2747</v>
      </c>
      <c r="T3857" s="2456">
        <v>961</v>
      </c>
      <c r="V3857" s="2457">
        <v>2015</v>
      </c>
      <c r="X3857" s="2457">
        <v>1</v>
      </c>
      <c r="Z3857" s="2451">
        <v>18000</v>
      </c>
      <c r="AA3857" s="2451"/>
      <c r="AB3857" s="2451"/>
      <c r="AC3857" s="2452" t="s">
        <v>13</v>
      </c>
      <c r="AD3857" s="2452" t="s">
        <v>1817</v>
      </c>
      <c r="AE3857" s="2452"/>
      <c r="AF3857" s="2452"/>
      <c r="AG3857" s="2452"/>
      <c r="AJ3857" s="2455" t="s">
        <v>2070</v>
      </c>
      <c r="AK3857" s="2455"/>
      <c r="AL3857" s="2455"/>
    </row>
    <row r="3858" spans="2:38" ht="12" customHeight="1">
      <c r="B3858" s="2454"/>
      <c r="C3858" s="2454"/>
      <c r="D3858" s="2454"/>
      <c r="G3858" s="2455"/>
      <c r="H3858" s="2455"/>
      <c r="I3858" s="2455"/>
      <c r="J3858" s="2455"/>
      <c r="K3858" s="2455"/>
      <c r="L3858" s="2455"/>
      <c r="M3858" s="2455"/>
      <c r="N3858" s="2455"/>
      <c r="O3858" s="2455"/>
      <c r="P3858" s="2455"/>
      <c r="R3858" s="2443" t="s">
        <v>1206</v>
      </c>
      <c r="S3858" s="2452"/>
      <c r="T3858" s="2456"/>
      <c r="V3858" s="2457"/>
      <c r="X3858" s="2457"/>
      <c r="Z3858" s="2451"/>
      <c r="AA3858" s="2451"/>
      <c r="AB3858" s="2451"/>
      <c r="AC3858" s="2452"/>
      <c r="AD3858" s="2452"/>
      <c r="AE3858" s="2452"/>
      <c r="AF3858" s="2452"/>
      <c r="AG3858" s="2452"/>
      <c r="AJ3858" s="2455"/>
      <c r="AK3858" s="2455"/>
      <c r="AL3858" s="2455"/>
    </row>
    <row r="3859" spans="2:38" ht="6.75" customHeight="1">
      <c r="R3859" s="2443"/>
    </row>
    <row r="3860" spans="2:38" ht="4.5" customHeight="1"/>
    <row r="3861" spans="2:38" ht="0.75" customHeight="1">
      <c r="B3861" s="2454" t="s">
        <v>2666</v>
      </c>
      <c r="C3861" s="2454"/>
      <c r="D3861" s="2454"/>
      <c r="G3861" s="2455" t="s">
        <v>834</v>
      </c>
      <c r="H3861" s="2455"/>
      <c r="I3861" s="2455"/>
      <c r="J3861" s="2455"/>
      <c r="K3861" s="2455"/>
      <c r="L3861" s="2455"/>
      <c r="M3861" s="2455"/>
      <c r="N3861" s="2455"/>
      <c r="O3861" s="2455"/>
      <c r="P3861" s="2455"/>
      <c r="S3861" s="2443" t="s">
        <v>2748</v>
      </c>
      <c r="T3861" s="2456">
        <v>962</v>
      </c>
      <c r="V3861" s="2457">
        <v>2015</v>
      </c>
      <c r="X3861" s="2457">
        <v>1</v>
      </c>
      <c r="Z3861" s="2451">
        <v>18000</v>
      </c>
      <c r="AA3861" s="2451"/>
      <c r="AB3861" s="2451"/>
      <c r="AC3861" s="2452" t="s">
        <v>13</v>
      </c>
      <c r="AD3861" s="2452" t="s">
        <v>1817</v>
      </c>
      <c r="AE3861" s="2452"/>
      <c r="AF3861" s="2452"/>
      <c r="AG3861" s="2452"/>
      <c r="AJ3861" s="2455" t="s">
        <v>2070</v>
      </c>
      <c r="AK3861" s="2455"/>
      <c r="AL3861" s="2455"/>
    </row>
    <row r="3862" spans="2:38" ht="12" customHeight="1">
      <c r="B3862" s="2454"/>
      <c r="C3862" s="2454"/>
      <c r="D3862" s="2454"/>
      <c r="G3862" s="2455"/>
      <c r="H3862" s="2455"/>
      <c r="I3862" s="2455"/>
      <c r="J3862" s="2455"/>
      <c r="K3862" s="2455"/>
      <c r="L3862" s="2455"/>
      <c r="M3862" s="2455"/>
      <c r="N3862" s="2455"/>
      <c r="O3862" s="2455"/>
      <c r="P3862" s="2455"/>
      <c r="R3862" s="2452" t="s">
        <v>1208</v>
      </c>
      <c r="S3862" s="2443"/>
      <c r="T3862" s="2456"/>
      <c r="V3862" s="2457"/>
      <c r="X3862" s="2457"/>
      <c r="Z3862" s="2451"/>
      <c r="AA3862" s="2451"/>
      <c r="AB3862" s="2451"/>
      <c r="AC3862" s="2452"/>
      <c r="AD3862" s="2452"/>
      <c r="AE3862" s="2452"/>
      <c r="AF3862" s="2452"/>
      <c r="AG3862" s="2452"/>
      <c r="AJ3862" s="2455"/>
      <c r="AK3862" s="2455"/>
      <c r="AL3862" s="2455"/>
    </row>
    <row r="3863" spans="2:38" ht="6" customHeight="1">
      <c r="R3863" s="2452"/>
      <c r="S3863" s="2443"/>
    </row>
    <row r="3864" spans="2:38" ht="9.75" customHeight="1">
      <c r="S3864" s="2443"/>
    </row>
    <row r="3865" spans="2:38" ht="4.5" customHeight="1"/>
    <row r="3866" spans="2:38" ht="0.75" customHeight="1">
      <c r="B3866" s="2454" t="s">
        <v>2666</v>
      </c>
      <c r="C3866" s="2454"/>
      <c r="D3866" s="2454"/>
      <c r="G3866" s="2455" t="s">
        <v>834</v>
      </c>
      <c r="H3866" s="2455"/>
      <c r="I3866" s="2455"/>
      <c r="J3866" s="2455"/>
      <c r="K3866" s="2455"/>
      <c r="L3866" s="2455"/>
      <c r="M3866" s="2455"/>
      <c r="N3866" s="2455"/>
      <c r="O3866" s="2455"/>
      <c r="P3866" s="2455"/>
      <c r="S3866" s="2452" t="s">
        <v>12</v>
      </c>
      <c r="T3866" s="2456">
        <v>963</v>
      </c>
      <c r="V3866" s="2457">
        <v>2005</v>
      </c>
      <c r="X3866" s="2457">
        <v>1</v>
      </c>
      <c r="Z3866" s="2451">
        <v>31000</v>
      </c>
      <c r="AA3866" s="2451"/>
      <c r="AB3866" s="2451"/>
      <c r="AC3866" s="2452" t="s">
        <v>13</v>
      </c>
      <c r="AD3866" s="2452" t="s">
        <v>596</v>
      </c>
      <c r="AE3866" s="2452"/>
      <c r="AF3866" s="2452"/>
      <c r="AG3866" s="2452"/>
      <c r="AJ3866" s="2453" t="s">
        <v>2066</v>
      </c>
      <c r="AK3866" s="2453"/>
      <c r="AL3866" s="2453"/>
    </row>
    <row r="3867" spans="2:38" ht="12" customHeight="1">
      <c r="B3867" s="2454"/>
      <c r="C3867" s="2454"/>
      <c r="D3867" s="2454"/>
      <c r="G3867" s="2455"/>
      <c r="H3867" s="2455"/>
      <c r="I3867" s="2455"/>
      <c r="J3867" s="2455"/>
      <c r="K3867" s="2455"/>
      <c r="L3867" s="2455"/>
      <c r="M3867" s="2455"/>
      <c r="N3867" s="2455"/>
      <c r="O3867" s="2455"/>
      <c r="P3867" s="2455"/>
      <c r="R3867" s="2443" t="s">
        <v>2749</v>
      </c>
      <c r="S3867" s="2452"/>
      <c r="T3867" s="2456"/>
      <c r="V3867" s="2457"/>
      <c r="X3867" s="2457"/>
      <c r="Z3867" s="2451"/>
      <c r="AA3867" s="2451"/>
      <c r="AB3867" s="2451"/>
      <c r="AC3867" s="2452"/>
      <c r="AD3867" s="2452"/>
      <c r="AE3867" s="2452"/>
      <c r="AF3867" s="2452"/>
      <c r="AG3867" s="2452"/>
      <c r="AJ3867" s="2453"/>
      <c r="AK3867" s="2453"/>
      <c r="AL3867" s="2453"/>
    </row>
    <row r="3868" spans="2:38" ht="6.75" customHeight="1">
      <c r="R3868" s="2443"/>
      <c r="AJ3868" s="2453"/>
      <c r="AK3868" s="2453"/>
      <c r="AL3868" s="2453"/>
    </row>
    <row r="3869" spans="2:38" ht="9.75" customHeight="1">
      <c r="R3869" s="2443"/>
      <c r="AJ3869" s="2453"/>
      <c r="AK3869" s="2453"/>
      <c r="AL3869" s="2453"/>
    </row>
    <row r="3870" spans="2:38" ht="9.75" customHeight="1">
      <c r="R3870" s="2443"/>
      <c r="AJ3870" s="2453"/>
      <c r="AK3870" s="2453"/>
      <c r="AL3870" s="2453"/>
    </row>
    <row r="3871" spans="2:38" ht="9.75" customHeight="1">
      <c r="R3871" s="2443"/>
      <c r="AJ3871" s="2453"/>
      <c r="AK3871" s="2453"/>
      <c r="AL3871" s="2453"/>
    </row>
    <row r="3872" spans="2:38" ht="9.75" customHeight="1">
      <c r="R3872" s="2443"/>
      <c r="AJ3872" s="2453"/>
      <c r="AK3872" s="2453"/>
      <c r="AL3872" s="2453"/>
    </row>
    <row r="3873" spans="2:38" ht="8.25" customHeight="1">
      <c r="AJ3873" s="2453"/>
      <c r="AK3873" s="2453"/>
      <c r="AL3873" s="2453"/>
    </row>
    <row r="3874" spans="2:38" ht="2.25" customHeight="1"/>
    <row r="3875" spans="2:38" ht="0.75" customHeight="1">
      <c r="B3875" s="2454" t="s">
        <v>2666</v>
      </c>
      <c r="C3875" s="2454"/>
      <c r="D3875" s="2454"/>
      <c r="G3875" s="2455" t="s">
        <v>834</v>
      </c>
      <c r="H3875" s="2455"/>
      <c r="I3875" s="2455"/>
      <c r="J3875" s="2455"/>
      <c r="K3875" s="2455"/>
      <c r="L3875" s="2455"/>
      <c r="M3875" s="2455"/>
      <c r="N3875" s="2455"/>
      <c r="O3875" s="2455"/>
      <c r="P3875" s="2455"/>
      <c r="S3875" s="2452" t="s">
        <v>2750</v>
      </c>
      <c r="T3875" s="2456">
        <v>964</v>
      </c>
      <c r="V3875" s="2457">
        <v>2015</v>
      </c>
      <c r="X3875" s="2457">
        <v>1</v>
      </c>
      <c r="Z3875" s="2451">
        <v>21000</v>
      </c>
      <c r="AA3875" s="2451"/>
      <c r="AB3875" s="2451"/>
      <c r="AC3875" s="2452" t="s">
        <v>13</v>
      </c>
      <c r="AD3875" s="2452" t="s">
        <v>1817</v>
      </c>
      <c r="AE3875" s="2452"/>
      <c r="AF3875" s="2452"/>
      <c r="AG3875" s="2452"/>
      <c r="AJ3875" s="2455" t="s">
        <v>2070</v>
      </c>
      <c r="AK3875" s="2455"/>
      <c r="AL3875" s="2455"/>
    </row>
    <row r="3876" spans="2:38" ht="12" customHeight="1">
      <c r="B3876" s="2454"/>
      <c r="C3876" s="2454"/>
      <c r="D3876" s="2454"/>
      <c r="G3876" s="2455"/>
      <c r="H3876" s="2455"/>
      <c r="I3876" s="2455"/>
      <c r="J3876" s="2455"/>
      <c r="K3876" s="2455"/>
      <c r="L3876" s="2455"/>
      <c r="M3876" s="2455"/>
      <c r="N3876" s="2455"/>
      <c r="O3876" s="2455"/>
      <c r="P3876" s="2455"/>
      <c r="R3876" s="2443" t="s">
        <v>2751</v>
      </c>
      <c r="S3876" s="2452"/>
      <c r="T3876" s="2456"/>
      <c r="V3876" s="2457"/>
      <c r="X3876" s="2457"/>
      <c r="Z3876" s="2451"/>
      <c r="AA3876" s="2451"/>
      <c r="AB3876" s="2451"/>
      <c r="AC3876" s="2452"/>
      <c r="AD3876" s="2452"/>
      <c r="AE3876" s="2452"/>
      <c r="AF3876" s="2452"/>
      <c r="AG3876" s="2452"/>
      <c r="AJ3876" s="2455"/>
      <c r="AK3876" s="2455"/>
      <c r="AL3876" s="2455"/>
    </row>
    <row r="3877" spans="2:38" ht="6.75" customHeight="1">
      <c r="R3877" s="2443"/>
    </row>
    <row r="3878" spans="2:38" ht="9.75" customHeight="1">
      <c r="R3878" s="2443"/>
    </row>
    <row r="3879" spans="2:38" ht="9.75" customHeight="1">
      <c r="R3879" s="2443"/>
    </row>
    <row r="3880" spans="2:38" ht="4.5" customHeight="1"/>
    <row r="3881" spans="2:38" ht="0.75" customHeight="1">
      <c r="B3881" s="2454" t="s">
        <v>2666</v>
      </c>
      <c r="C3881" s="2454"/>
      <c r="D3881" s="2454"/>
      <c r="G3881" s="2455" t="s">
        <v>834</v>
      </c>
      <c r="H3881" s="2455"/>
      <c r="I3881" s="2455"/>
      <c r="J3881" s="2455"/>
      <c r="K3881" s="2455"/>
      <c r="L3881" s="2455"/>
      <c r="M3881" s="2455"/>
      <c r="N3881" s="2455"/>
      <c r="O3881" s="2455"/>
      <c r="P3881" s="2455"/>
      <c r="S3881" s="2443" t="s">
        <v>2752</v>
      </c>
      <c r="T3881" s="2456">
        <v>965</v>
      </c>
      <c r="V3881" s="2457">
        <v>2015</v>
      </c>
      <c r="X3881" s="2457">
        <v>1</v>
      </c>
      <c r="Z3881" s="2451">
        <v>12000</v>
      </c>
      <c r="AA3881" s="2451"/>
      <c r="AB3881" s="2451"/>
      <c r="AC3881" s="2452" t="s">
        <v>13</v>
      </c>
      <c r="AD3881" s="2452" t="s">
        <v>1817</v>
      </c>
      <c r="AE3881" s="2452"/>
      <c r="AF3881" s="2452"/>
      <c r="AG3881" s="2452"/>
      <c r="AJ3881" s="2455" t="s">
        <v>2070</v>
      </c>
      <c r="AK3881" s="2455"/>
      <c r="AL3881" s="2455"/>
    </row>
    <row r="3882" spans="2:38" ht="12" customHeight="1">
      <c r="B3882" s="2454"/>
      <c r="C3882" s="2454"/>
      <c r="D3882" s="2454"/>
      <c r="G3882" s="2455"/>
      <c r="H3882" s="2455"/>
      <c r="I3882" s="2455"/>
      <c r="J3882" s="2455"/>
      <c r="K3882" s="2455"/>
      <c r="L3882" s="2455"/>
      <c r="M3882" s="2455"/>
      <c r="N3882" s="2455"/>
      <c r="O3882" s="2455"/>
      <c r="P3882" s="2455"/>
      <c r="R3882" s="2443" t="s">
        <v>2753</v>
      </c>
      <c r="S3882" s="2443"/>
      <c r="T3882" s="2456"/>
      <c r="V3882" s="2457"/>
      <c r="X3882" s="2457"/>
      <c r="Z3882" s="2451"/>
      <c r="AA3882" s="2451"/>
      <c r="AB3882" s="2451"/>
      <c r="AC3882" s="2452"/>
      <c r="AD3882" s="2452"/>
      <c r="AE3882" s="2452"/>
      <c r="AF3882" s="2452"/>
      <c r="AG3882" s="2452"/>
      <c r="AJ3882" s="2455"/>
      <c r="AK3882" s="2455"/>
      <c r="AL3882" s="2455"/>
    </row>
    <row r="3883" spans="2:38" ht="6.75" customHeight="1">
      <c r="R3883" s="2443"/>
      <c r="S3883" s="2443"/>
    </row>
    <row r="3884" spans="2:38" ht="9.75" customHeight="1">
      <c r="R3884" s="2443"/>
      <c r="S3884" s="2443"/>
    </row>
    <row r="3885" spans="2:38" ht="9.75" customHeight="1">
      <c r="R3885" s="2443"/>
    </row>
    <row r="3886" spans="2:38" ht="4.5" customHeight="1"/>
    <row r="3887" spans="2:38" ht="0.75" customHeight="1">
      <c r="B3887" s="2454" t="s">
        <v>2666</v>
      </c>
      <c r="C3887" s="2454"/>
      <c r="D3887" s="2454"/>
      <c r="G3887" s="2455" t="s">
        <v>834</v>
      </c>
      <c r="H3887" s="2455"/>
      <c r="I3887" s="2455"/>
      <c r="J3887" s="2455"/>
      <c r="K3887" s="2455"/>
      <c r="L3887" s="2455"/>
      <c r="M3887" s="2455"/>
      <c r="N3887" s="2455"/>
      <c r="O3887" s="2455"/>
      <c r="P3887" s="2455"/>
      <c r="S3887" s="2452" t="s">
        <v>12</v>
      </c>
      <c r="T3887" s="2456">
        <v>966</v>
      </c>
      <c r="V3887" s="2457">
        <v>2015</v>
      </c>
      <c r="X3887" s="2457">
        <v>1</v>
      </c>
      <c r="Z3887" s="2451">
        <v>11000</v>
      </c>
      <c r="AA3887" s="2451"/>
      <c r="AB3887" s="2451"/>
      <c r="AC3887" s="2452" t="s">
        <v>13</v>
      </c>
      <c r="AD3887" s="2452" t="s">
        <v>1817</v>
      </c>
      <c r="AE3887" s="2452"/>
      <c r="AF3887" s="2452"/>
      <c r="AG3887" s="2452"/>
      <c r="AJ3887" s="2455" t="s">
        <v>2070</v>
      </c>
      <c r="AK3887" s="2455"/>
      <c r="AL3887" s="2455"/>
    </row>
    <row r="3888" spans="2:38" ht="12" customHeight="1">
      <c r="B3888" s="2454"/>
      <c r="C3888" s="2454"/>
      <c r="D3888" s="2454"/>
      <c r="G3888" s="2455"/>
      <c r="H3888" s="2455"/>
      <c r="I3888" s="2455"/>
      <c r="J3888" s="2455"/>
      <c r="K3888" s="2455"/>
      <c r="L3888" s="2455"/>
      <c r="M3888" s="2455"/>
      <c r="N3888" s="2455"/>
      <c r="O3888" s="2455"/>
      <c r="P3888" s="2455"/>
      <c r="R3888" s="2443" t="s">
        <v>2754</v>
      </c>
      <c r="S3888" s="2452"/>
      <c r="T3888" s="2456"/>
      <c r="V3888" s="2457"/>
      <c r="X3888" s="2457"/>
      <c r="Z3888" s="2451"/>
      <c r="AA3888" s="2451"/>
      <c r="AB3888" s="2451"/>
      <c r="AC3888" s="2452"/>
      <c r="AD3888" s="2452"/>
      <c r="AE3888" s="2452"/>
      <c r="AF3888" s="2452"/>
      <c r="AG3888" s="2452"/>
      <c r="AJ3888" s="2455"/>
      <c r="AK3888" s="2455"/>
      <c r="AL3888" s="2455"/>
    </row>
    <row r="3889" spans="2:38" ht="6.75" customHeight="1">
      <c r="R3889" s="2443"/>
    </row>
    <row r="3890" spans="2:38" ht="9.75" customHeight="1">
      <c r="R3890" s="2443"/>
    </row>
    <row r="3891" spans="2:38" ht="9.75" customHeight="1">
      <c r="R3891" s="2443"/>
    </row>
    <row r="3892" spans="2:38" ht="9.75" customHeight="1">
      <c r="R3892" s="2443"/>
    </row>
    <row r="3893" spans="2:38" ht="4.5" customHeight="1"/>
    <row r="3894" spans="2:38" ht="0.75" customHeight="1">
      <c r="B3894" s="2454" t="s">
        <v>2666</v>
      </c>
      <c r="C3894" s="2454"/>
      <c r="D3894" s="2454"/>
      <c r="G3894" s="2455" t="s">
        <v>834</v>
      </c>
      <c r="H3894" s="2455"/>
      <c r="I3894" s="2455"/>
      <c r="J3894" s="2455"/>
      <c r="K3894" s="2455"/>
      <c r="L3894" s="2455"/>
      <c r="M3894" s="2455"/>
      <c r="N3894" s="2455"/>
      <c r="O3894" s="2455"/>
      <c r="P3894" s="2455"/>
      <c r="S3894" s="2443" t="s">
        <v>2755</v>
      </c>
      <c r="T3894" s="2456">
        <v>967</v>
      </c>
      <c r="V3894" s="2457">
        <v>2005</v>
      </c>
      <c r="X3894" s="2457">
        <v>1</v>
      </c>
      <c r="Z3894" s="2451">
        <v>20000</v>
      </c>
      <c r="AA3894" s="2451"/>
      <c r="AB3894" s="2451"/>
      <c r="AC3894" s="2452" t="s">
        <v>13</v>
      </c>
      <c r="AD3894" s="2452" t="s">
        <v>1817</v>
      </c>
      <c r="AE3894" s="2452"/>
      <c r="AF3894" s="2452"/>
      <c r="AG3894" s="2452"/>
      <c r="AJ3894" s="2453" t="s">
        <v>2067</v>
      </c>
      <c r="AK3894" s="2453"/>
      <c r="AL3894" s="2453"/>
    </row>
    <row r="3895" spans="2:38" ht="12" customHeight="1">
      <c r="B3895" s="2454"/>
      <c r="C3895" s="2454"/>
      <c r="D3895" s="2454"/>
      <c r="G3895" s="2455"/>
      <c r="H3895" s="2455"/>
      <c r="I3895" s="2455"/>
      <c r="J3895" s="2455"/>
      <c r="K3895" s="2455"/>
      <c r="L3895" s="2455"/>
      <c r="M3895" s="2455"/>
      <c r="N3895" s="2455"/>
      <c r="O3895" s="2455"/>
      <c r="P3895" s="2455"/>
      <c r="R3895" s="2443" t="s">
        <v>1224</v>
      </c>
      <c r="S3895" s="2443"/>
      <c r="T3895" s="2456"/>
      <c r="V3895" s="2457"/>
      <c r="X3895" s="2457"/>
      <c r="Z3895" s="2451"/>
      <c r="AA3895" s="2451"/>
      <c r="AB3895" s="2451"/>
      <c r="AC3895" s="2452"/>
      <c r="AD3895" s="2452"/>
      <c r="AE3895" s="2452"/>
      <c r="AF3895" s="2452"/>
      <c r="AG3895" s="2452"/>
      <c r="AJ3895" s="2453"/>
      <c r="AK3895" s="2453"/>
      <c r="AL3895" s="2453"/>
    </row>
    <row r="3896" spans="2:38" ht="6.75" customHeight="1">
      <c r="R3896" s="2443"/>
      <c r="S3896" s="2443"/>
      <c r="AJ3896" s="2453"/>
      <c r="AK3896" s="2453"/>
      <c r="AL3896" s="2453"/>
    </row>
    <row r="3897" spans="2:38" ht="8.25" customHeight="1">
      <c r="S3897" s="2443"/>
    </row>
    <row r="3898" spans="2:38" ht="4.5" customHeight="1"/>
    <row r="3899" spans="2:38" ht="0.75" customHeight="1">
      <c r="B3899" s="2454" t="s">
        <v>2666</v>
      </c>
      <c r="C3899" s="2454"/>
      <c r="D3899" s="2454"/>
      <c r="G3899" s="2455" t="s">
        <v>834</v>
      </c>
      <c r="H3899" s="2455"/>
      <c r="I3899" s="2455"/>
      <c r="J3899" s="2455"/>
      <c r="K3899" s="2455"/>
      <c r="L3899" s="2455"/>
      <c r="M3899" s="2455"/>
      <c r="N3899" s="2455"/>
      <c r="O3899" s="2455"/>
      <c r="P3899" s="2455"/>
      <c r="S3899" s="2452" t="s">
        <v>12</v>
      </c>
      <c r="T3899" s="2456">
        <v>968</v>
      </c>
      <c r="V3899" s="2457">
        <v>2005</v>
      </c>
      <c r="X3899" s="2457">
        <v>1</v>
      </c>
      <c r="Z3899" s="2451">
        <v>35000</v>
      </c>
      <c r="AA3899" s="2451"/>
      <c r="AB3899" s="2451"/>
      <c r="AC3899" s="2452" t="s">
        <v>13</v>
      </c>
      <c r="AD3899" s="2452" t="s">
        <v>596</v>
      </c>
      <c r="AE3899" s="2452"/>
      <c r="AF3899" s="2452"/>
      <c r="AG3899" s="2452"/>
      <c r="AJ3899" s="2453" t="s">
        <v>2068</v>
      </c>
      <c r="AK3899" s="2453"/>
      <c r="AL3899" s="2453"/>
    </row>
    <row r="3900" spans="2:38" ht="12" customHeight="1">
      <c r="B3900" s="2454"/>
      <c r="C3900" s="2454"/>
      <c r="D3900" s="2454"/>
      <c r="G3900" s="2455"/>
      <c r="H3900" s="2455"/>
      <c r="I3900" s="2455"/>
      <c r="J3900" s="2455"/>
      <c r="K3900" s="2455"/>
      <c r="L3900" s="2455"/>
      <c r="M3900" s="2455"/>
      <c r="N3900" s="2455"/>
      <c r="O3900" s="2455"/>
      <c r="P3900" s="2455"/>
      <c r="R3900" s="2443" t="s">
        <v>1361</v>
      </c>
      <c r="S3900" s="2452"/>
      <c r="T3900" s="2456"/>
      <c r="V3900" s="2457"/>
      <c r="X3900" s="2457"/>
      <c r="Z3900" s="2451"/>
      <c r="AA3900" s="2451"/>
      <c r="AB3900" s="2451"/>
      <c r="AC3900" s="2452"/>
      <c r="AD3900" s="2452"/>
      <c r="AE3900" s="2452"/>
      <c r="AF3900" s="2452"/>
      <c r="AG3900" s="2452"/>
      <c r="AJ3900" s="2453"/>
      <c r="AK3900" s="2453"/>
      <c r="AL3900" s="2453"/>
    </row>
    <row r="3901" spans="2:38" ht="6.75" customHeight="1">
      <c r="R3901" s="2443"/>
      <c r="AJ3901" s="2453"/>
      <c r="AK3901" s="2453"/>
      <c r="AL3901" s="2453"/>
    </row>
    <row r="3902" spans="2:38" ht="9.75" customHeight="1">
      <c r="R3902" s="2443"/>
      <c r="AJ3902" s="2453"/>
      <c r="AK3902" s="2453"/>
      <c r="AL3902" s="2453"/>
    </row>
    <row r="3903" spans="2:38" ht="2.25" customHeight="1"/>
    <row r="3904" spans="2:38" ht="12.75" customHeight="1">
      <c r="B3904" s="2454" t="s">
        <v>2666</v>
      </c>
      <c r="C3904" s="2454"/>
      <c r="D3904" s="2454"/>
      <c r="G3904" s="2455" t="s">
        <v>834</v>
      </c>
      <c r="H3904" s="2455"/>
      <c r="I3904" s="2455"/>
      <c r="J3904" s="2455"/>
      <c r="K3904" s="2455"/>
      <c r="L3904" s="2455"/>
      <c r="M3904" s="2455"/>
      <c r="N3904" s="2455"/>
      <c r="O3904" s="2455"/>
      <c r="P3904" s="2455"/>
      <c r="R3904" s="2443" t="s">
        <v>2756</v>
      </c>
      <c r="S3904" s="969" t="s">
        <v>12</v>
      </c>
      <c r="T3904" s="968">
        <v>969</v>
      </c>
      <c r="V3904" s="967">
        <v>2005</v>
      </c>
      <c r="X3904" s="967">
        <v>1</v>
      </c>
      <c r="Z3904" s="2451">
        <v>19300</v>
      </c>
      <c r="AA3904" s="2451"/>
      <c r="AB3904" s="2451"/>
      <c r="AC3904" s="969" t="s">
        <v>13</v>
      </c>
      <c r="AD3904" s="2452" t="s">
        <v>596</v>
      </c>
      <c r="AE3904" s="2452"/>
      <c r="AF3904" s="2452"/>
      <c r="AG3904" s="2452"/>
      <c r="AJ3904" s="2453" t="s">
        <v>2069</v>
      </c>
      <c r="AK3904" s="2453"/>
      <c r="AL3904" s="2453"/>
    </row>
    <row r="3905" spans="2:38" ht="6" customHeight="1">
      <c r="R3905" s="2443"/>
      <c r="AJ3905" s="2453"/>
      <c r="AK3905" s="2453"/>
      <c r="AL3905" s="2453"/>
    </row>
    <row r="3906" spans="2:38" ht="9.75" customHeight="1">
      <c r="R3906" s="2443"/>
      <c r="AJ3906" s="2453"/>
      <c r="AK3906" s="2453"/>
      <c r="AL3906" s="2453"/>
    </row>
    <row r="3907" spans="2:38" ht="9.75" customHeight="1">
      <c r="R3907" s="2443"/>
      <c r="AJ3907" s="2453"/>
      <c r="AK3907" s="2453"/>
      <c r="AL3907" s="2453"/>
    </row>
    <row r="3908" spans="2:38" ht="9.75" customHeight="1">
      <c r="R3908" s="2443"/>
      <c r="AJ3908" s="2453"/>
      <c r="AK3908" s="2453"/>
      <c r="AL3908" s="2453"/>
    </row>
    <row r="3909" spans="2:38" ht="9.75" customHeight="1">
      <c r="R3909" s="2443"/>
      <c r="AJ3909" s="2453"/>
      <c r="AK3909" s="2453"/>
      <c r="AL3909" s="2453"/>
    </row>
    <row r="3910" spans="2:38" ht="9.75" customHeight="1">
      <c r="R3910" s="2443"/>
      <c r="AJ3910" s="2453"/>
      <c r="AK3910" s="2453"/>
      <c r="AL3910" s="2453"/>
    </row>
    <row r="3911" spans="2:38" ht="9.75" customHeight="1">
      <c r="R3911" s="2443"/>
    </row>
    <row r="3912" spans="2:38" ht="9.75" customHeight="1">
      <c r="R3912" s="2443"/>
    </row>
    <row r="3913" spans="2:38" ht="4.5" customHeight="1"/>
    <row r="3914" spans="2:38" ht="0.75" customHeight="1">
      <c r="B3914" s="2454" t="s">
        <v>2666</v>
      </c>
      <c r="C3914" s="2454"/>
      <c r="D3914" s="2454"/>
      <c r="G3914" s="2455" t="s">
        <v>834</v>
      </c>
      <c r="H3914" s="2455"/>
      <c r="I3914" s="2455"/>
      <c r="J3914" s="2455"/>
      <c r="K3914" s="2455"/>
      <c r="L3914" s="2455"/>
      <c r="M3914" s="2455"/>
      <c r="N3914" s="2455"/>
      <c r="O3914" s="2455"/>
      <c r="P3914" s="2455"/>
      <c r="S3914" s="2452" t="s">
        <v>12</v>
      </c>
      <c r="T3914" s="2456">
        <v>970</v>
      </c>
      <c r="V3914" s="2457">
        <v>2011</v>
      </c>
      <c r="X3914" s="2457">
        <v>1</v>
      </c>
      <c r="Z3914" s="2451">
        <v>125000</v>
      </c>
      <c r="AA3914" s="2451"/>
      <c r="AB3914" s="2451"/>
      <c r="AC3914" s="2452" t="s">
        <v>13</v>
      </c>
      <c r="AD3914" s="2452" t="s">
        <v>1817</v>
      </c>
      <c r="AE3914" s="2452"/>
      <c r="AF3914" s="2452"/>
      <c r="AG3914" s="2452"/>
      <c r="AJ3914" s="2455" t="s">
        <v>12</v>
      </c>
      <c r="AK3914" s="2455"/>
      <c r="AL3914" s="2455"/>
    </row>
    <row r="3915" spans="2:38" ht="12" customHeight="1">
      <c r="B3915" s="2454"/>
      <c r="C3915" s="2454"/>
      <c r="D3915" s="2454"/>
      <c r="G3915" s="2455"/>
      <c r="H3915" s="2455"/>
      <c r="I3915" s="2455"/>
      <c r="J3915" s="2455"/>
      <c r="K3915" s="2455"/>
      <c r="L3915" s="2455"/>
      <c r="M3915" s="2455"/>
      <c r="N3915" s="2455"/>
      <c r="O3915" s="2455"/>
      <c r="P3915" s="2455"/>
      <c r="R3915" s="2443" t="s">
        <v>1385</v>
      </c>
      <c r="S3915" s="2452"/>
      <c r="T3915" s="2456"/>
      <c r="V3915" s="2457"/>
      <c r="X3915" s="2457"/>
      <c r="Z3915" s="2451"/>
      <c r="AA3915" s="2451"/>
      <c r="AB3915" s="2451"/>
      <c r="AC3915" s="2452"/>
      <c r="AD3915" s="2452"/>
      <c r="AE3915" s="2452"/>
      <c r="AF3915" s="2452"/>
      <c r="AG3915" s="2452"/>
      <c r="AJ3915" s="2455"/>
      <c r="AK3915" s="2455"/>
      <c r="AL3915" s="2455"/>
    </row>
    <row r="3916" spans="2:38" ht="6.75" customHeight="1">
      <c r="R3916" s="2443"/>
    </row>
    <row r="3917" spans="2:38" ht="4.5" customHeight="1"/>
    <row r="3918" spans="2:38" ht="0.75" customHeight="1">
      <c r="B3918" s="2454" t="s">
        <v>2666</v>
      </c>
      <c r="C3918" s="2454"/>
      <c r="D3918" s="2454"/>
      <c r="G3918" s="2455" t="s">
        <v>834</v>
      </c>
      <c r="H3918" s="2455"/>
      <c r="I3918" s="2455"/>
      <c r="J3918" s="2455"/>
      <c r="K3918" s="2455"/>
      <c r="L3918" s="2455"/>
      <c r="M3918" s="2455"/>
      <c r="N3918" s="2455"/>
      <c r="O3918" s="2455"/>
      <c r="P3918" s="2455"/>
      <c r="S3918" s="2452" t="s">
        <v>12</v>
      </c>
      <c r="T3918" s="2456">
        <v>971</v>
      </c>
      <c r="V3918" s="2457">
        <v>2011</v>
      </c>
      <c r="X3918" s="2457">
        <v>1</v>
      </c>
      <c r="Z3918" s="2451">
        <v>56250</v>
      </c>
      <c r="AA3918" s="2451"/>
      <c r="AB3918" s="2451"/>
      <c r="AC3918" s="2452" t="s">
        <v>13</v>
      </c>
      <c r="AD3918" s="2452" t="s">
        <v>1817</v>
      </c>
      <c r="AE3918" s="2452"/>
      <c r="AF3918" s="2452"/>
      <c r="AG3918" s="2452"/>
      <c r="AJ3918" s="2455" t="s">
        <v>12</v>
      </c>
      <c r="AK3918" s="2455"/>
      <c r="AL3918" s="2455"/>
    </row>
    <row r="3919" spans="2:38" ht="12" customHeight="1">
      <c r="B3919" s="2454"/>
      <c r="C3919" s="2454"/>
      <c r="D3919" s="2454"/>
      <c r="G3919" s="2455"/>
      <c r="H3919" s="2455"/>
      <c r="I3919" s="2455"/>
      <c r="J3919" s="2455"/>
      <c r="K3919" s="2455"/>
      <c r="L3919" s="2455"/>
      <c r="M3919" s="2455"/>
      <c r="N3919" s="2455"/>
      <c r="O3919" s="2455"/>
      <c r="P3919" s="2455"/>
      <c r="R3919" s="2443" t="s">
        <v>1386</v>
      </c>
      <c r="S3919" s="2452"/>
      <c r="T3919" s="2456"/>
      <c r="V3919" s="2457"/>
      <c r="X3919" s="2457"/>
      <c r="Z3919" s="2451"/>
      <c r="AA3919" s="2451"/>
      <c r="AB3919" s="2451"/>
      <c r="AC3919" s="2452"/>
      <c r="AD3919" s="2452"/>
      <c r="AE3919" s="2452"/>
      <c r="AF3919" s="2452"/>
      <c r="AG3919" s="2452"/>
      <c r="AJ3919" s="2455"/>
      <c r="AK3919" s="2455"/>
      <c r="AL3919" s="2455"/>
    </row>
    <row r="3920" spans="2:38" ht="6.75" customHeight="1">
      <c r="R3920" s="2443"/>
    </row>
    <row r="3921" spans="2:38" ht="4.5" customHeight="1"/>
    <row r="3922" spans="2:38" ht="0.75" customHeight="1">
      <c r="B3922" s="2454" t="s">
        <v>2666</v>
      </c>
      <c r="C3922" s="2454"/>
      <c r="D3922" s="2454"/>
      <c r="G3922" s="2455" t="s">
        <v>834</v>
      </c>
      <c r="H3922" s="2455"/>
      <c r="I3922" s="2455"/>
      <c r="J3922" s="2455"/>
      <c r="K3922" s="2455"/>
      <c r="L3922" s="2455"/>
      <c r="M3922" s="2455"/>
      <c r="N3922" s="2455"/>
      <c r="O3922" s="2455"/>
      <c r="P3922" s="2455"/>
      <c r="S3922" s="2452" t="s">
        <v>12</v>
      </c>
      <c r="T3922" s="2456">
        <v>972</v>
      </c>
      <c r="V3922" s="2457">
        <v>2011</v>
      </c>
      <c r="X3922" s="2457">
        <v>1</v>
      </c>
      <c r="Z3922" s="2451">
        <v>74875</v>
      </c>
      <c r="AA3922" s="2451"/>
      <c r="AB3922" s="2451"/>
      <c r="AC3922" s="2452" t="s">
        <v>13</v>
      </c>
      <c r="AD3922" s="2452" t="s">
        <v>1817</v>
      </c>
      <c r="AE3922" s="2452"/>
      <c r="AF3922" s="2452"/>
      <c r="AG3922" s="2452"/>
      <c r="AJ3922" s="2455" t="s">
        <v>12</v>
      </c>
      <c r="AK3922" s="2455"/>
      <c r="AL3922" s="2455"/>
    </row>
    <row r="3923" spans="2:38" ht="12" customHeight="1">
      <c r="B3923" s="2454"/>
      <c r="C3923" s="2454"/>
      <c r="D3923" s="2454"/>
      <c r="G3923" s="2455"/>
      <c r="H3923" s="2455"/>
      <c r="I3923" s="2455"/>
      <c r="J3923" s="2455"/>
      <c r="K3923" s="2455"/>
      <c r="L3923" s="2455"/>
      <c r="M3923" s="2455"/>
      <c r="N3923" s="2455"/>
      <c r="O3923" s="2455"/>
      <c r="P3923" s="2455"/>
      <c r="R3923" s="2443" t="s">
        <v>1387</v>
      </c>
      <c r="S3923" s="2452"/>
      <c r="T3923" s="2456"/>
      <c r="V3923" s="2457"/>
      <c r="X3923" s="2457"/>
      <c r="Z3923" s="2451"/>
      <c r="AA3923" s="2451"/>
      <c r="AB3923" s="2451"/>
      <c r="AC3923" s="2452"/>
      <c r="AD3923" s="2452"/>
      <c r="AE3923" s="2452"/>
      <c r="AF3923" s="2452"/>
      <c r="AG3923" s="2452"/>
      <c r="AJ3923" s="2455"/>
      <c r="AK3923" s="2455"/>
      <c r="AL3923" s="2455"/>
    </row>
    <row r="3924" spans="2:38" ht="6.75" customHeight="1">
      <c r="R3924" s="2443"/>
    </row>
    <row r="3925" spans="2:38" ht="4.5" customHeight="1"/>
    <row r="3926" spans="2:38" ht="0.75" customHeight="1">
      <c r="B3926" s="2454" t="s">
        <v>2666</v>
      </c>
      <c r="C3926" s="2454"/>
      <c r="D3926" s="2454"/>
      <c r="G3926" s="2455" t="s">
        <v>834</v>
      </c>
      <c r="H3926" s="2455"/>
      <c r="I3926" s="2455"/>
      <c r="J3926" s="2455"/>
      <c r="K3926" s="2455"/>
      <c r="L3926" s="2455"/>
      <c r="M3926" s="2455"/>
      <c r="N3926" s="2455"/>
      <c r="O3926" s="2455"/>
      <c r="P3926" s="2455"/>
      <c r="S3926" s="2452" t="s">
        <v>12</v>
      </c>
      <c r="T3926" s="2456">
        <v>973</v>
      </c>
      <c r="V3926" s="2457">
        <v>2011</v>
      </c>
      <c r="X3926" s="2457">
        <v>1</v>
      </c>
      <c r="Z3926" s="2451">
        <v>31250</v>
      </c>
      <c r="AA3926" s="2451"/>
      <c r="AB3926" s="2451"/>
      <c r="AC3926" s="2452" t="s">
        <v>13</v>
      </c>
      <c r="AD3926" s="2452" t="s">
        <v>1817</v>
      </c>
      <c r="AE3926" s="2452"/>
      <c r="AF3926" s="2452"/>
      <c r="AG3926" s="2452"/>
      <c r="AJ3926" s="2455" t="s">
        <v>12</v>
      </c>
      <c r="AK3926" s="2455"/>
      <c r="AL3926" s="2455"/>
    </row>
    <row r="3927" spans="2:38" ht="12" customHeight="1">
      <c r="B3927" s="2454"/>
      <c r="C3927" s="2454"/>
      <c r="D3927" s="2454"/>
      <c r="G3927" s="2455"/>
      <c r="H3927" s="2455"/>
      <c r="I3927" s="2455"/>
      <c r="J3927" s="2455"/>
      <c r="K3927" s="2455"/>
      <c r="L3927" s="2455"/>
      <c r="M3927" s="2455"/>
      <c r="N3927" s="2455"/>
      <c r="O3927" s="2455"/>
      <c r="P3927" s="2455"/>
      <c r="R3927" s="2443" t="s">
        <v>1388</v>
      </c>
      <c r="S3927" s="2452"/>
      <c r="T3927" s="2456"/>
      <c r="V3927" s="2457"/>
      <c r="X3927" s="2457"/>
      <c r="Z3927" s="2451"/>
      <c r="AA3927" s="2451"/>
      <c r="AB3927" s="2451"/>
      <c r="AC3927" s="2452"/>
      <c r="AD3927" s="2452"/>
      <c r="AE3927" s="2452"/>
      <c r="AF3927" s="2452"/>
      <c r="AG3927" s="2452"/>
      <c r="AJ3927" s="2455"/>
      <c r="AK3927" s="2455"/>
      <c r="AL3927" s="2455"/>
    </row>
    <row r="3928" spans="2:38" ht="6.75" customHeight="1">
      <c r="R3928" s="2443"/>
    </row>
    <row r="3929" spans="2:38" ht="4.5" customHeight="1"/>
    <row r="3930" spans="2:38" ht="0.75" customHeight="1">
      <c r="B3930" s="2454" t="s">
        <v>2666</v>
      </c>
      <c r="C3930" s="2454"/>
      <c r="D3930" s="2454"/>
      <c r="G3930" s="2455" t="s">
        <v>834</v>
      </c>
      <c r="H3930" s="2455"/>
      <c r="I3930" s="2455"/>
      <c r="J3930" s="2455"/>
      <c r="K3930" s="2455"/>
      <c r="L3930" s="2455"/>
      <c r="M3930" s="2455"/>
      <c r="N3930" s="2455"/>
      <c r="O3930" s="2455"/>
      <c r="P3930" s="2455"/>
      <c r="S3930" s="2452" t="s">
        <v>12</v>
      </c>
      <c r="T3930" s="2456">
        <v>974</v>
      </c>
      <c r="V3930" s="2457">
        <v>2011</v>
      </c>
      <c r="X3930" s="2457">
        <v>1</v>
      </c>
      <c r="Z3930" s="2451">
        <v>31250</v>
      </c>
      <c r="AA3930" s="2451"/>
      <c r="AB3930" s="2451"/>
      <c r="AC3930" s="2452" t="s">
        <v>13</v>
      </c>
      <c r="AD3930" s="2452" t="s">
        <v>1817</v>
      </c>
      <c r="AE3930" s="2452"/>
      <c r="AF3930" s="2452"/>
      <c r="AG3930" s="2452"/>
      <c r="AJ3930" s="2455" t="s">
        <v>12</v>
      </c>
      <c r="AK3930" s="2455"/>
      <c r="AL3930" s="2455"/>
    </row>
    <row r="3931" spans="2:38" ht="12" customHeight="1">
      <c r="B3931" s="2454"/>
      <c r="C3931" s="2454"/>
      <c r="D3931" s="2454"/>
      <c r="G3931" s="2455"/>
      <c r="H3931" s="2455"/>
      <c r="I3931" s="2455"/>
      <c r="J3931" s="2455"/>
      <c r="K3931" s="2455"/>
      <c r="L3931" s="2455"/>
      <c r="M3931" s="2455"/>
      <c r="N3931" s="2455"/>
      <c r="O3931" s="2455"/>
      <c r="P3931" s="2455"/>
      <c r="R3931" s="2443" t="s">
        <v>1388</v>
      </c>
      <c r="S3931" s="2452"/>
      <c r="T3931" s="2456"/>
      <c r="V3931" s="2457"/>
      <c r="X3931" s="2457"/>
      <c r="Z3931" s="2451"/>
      <c r="AA3931" s="2451"/>
      <c r="AB3931" s="2451"/>
      <c r="AC3931" s="2452"/>
      <c r="AD3931" s="2452"/>
      <c r="AE3931" s="2452"/>
      <c r="AF3931" s="2452"/>
      <c r="AG3931" s="2452"/>
      <c r="AJ3931" s="2455"/>
      <c r="AK3931" s="2455"/>
      <c r="AL3931" s="2455"/>
    </row>
    <row r="3932" spans="2:38" ht="6.75" customHeight="1">
      <c r="R3932" s="2443"/>
    </row>
    <row r="3933" spans="2:38" ht="4.5" customHeight="1"/>
    <row r="3934" spans="2:38" ht="0.75" customHeight="1">
      <c r="B3934" s="2454" t="s">
        <v>2666</v>
      </c>
      <c r="C3934" s="2454"/>
      <c r="D3934" s="2454"/>
      <c r="G3934" s="2455" t="s">
        <v>834</v>
      </c>
      <c r="H3934" s="2455"/>
      <c r="I3934" s="2455"/>
      <c r="J3934" s="2455"/>
      <c r="K3934" s="2455"/>
      <c r="L3934" s="2455"/>
      <c r="M3934" s="2455"/>
      <c r="N3934" s="2455"/>
      <c r="O3934" s="2455"/>
      <c r="P3934" s="2455"/>
      <c r="S3934" s="2452" t="s">
        <v>12</v>
      </c>
      <c r="T3934" s="2456">
        <v>975</v>
      </c>
      <c r="V3934" s="2457">
        <v>2011</v>
      </c>
      <c r="X3934" s="2457">
        <v>1</v>
      </c>
      <c r="Z3934" s="2451">
        <v>81000</v>
      </c>
      <c r="AA3934" s="2451"/>
      <c r="AB3934" s="2451"/>
      <c r="AC3934" s="2452" t="s">
        <v>13</v>
      </c>
      <c r="AD3934" s="2452" t="s">
        <v>1817</v>
      </c>
      <c r="AE3934" s="2452"/>
      <c r="AF3934" s="2452"/>
      <c r="AG3934" s="2452"/>
      <c r="AJ3934" s="2455" t="s">
        <v>12</v>
      </c>
      <c r="AK3934" s="2455"/>
      <c r="AL3934" s="2455"/>
    </row>
    <row r="3935" spans="2:38" ht="12" customHeight="1">
      <c r="B3935" s="2454"/>
      <c r="C3935" s="2454"/>
      <c r="D3935" s="2454"/>
      <c r="G3935" s="2455"/>
      <c r="H3935" s="2455"/>
      <c r="I3935" s="2455"/>
      <c r="J3935" s="2455"/>
      <c r="K3935" s="2455"/>
      <c r="L3935" s="2455"/>
      <c r="M3935" s="2455"/>
      <c r="N3935" s="2455"/>
      <c r="O3935" s="2455"/>
      <c r="P3935" s="2455"/>
      <c r="R3935" s="2443" t="s">
        <v>1389</v>
      </c>
      <c r="S3935" s="2452"/>
      <c r="T3935" s="2456"/>
      <c r="V3935" s="2457"/>
      <c r="X3935" s="2457"/>
      <c r="Z3935" s="2451"/>
      <c r="AA3935" s="2451"/>
      <c r="AB3935" s="2451"/>
      <c r="AC3935" s="2452"/>
      <c r="AD3935" s="2452"/>
      <c r="AE3935" s="2452"/>
      <c r="AF3935" s="2452"/>
      <c r="AG3935" s="2452"/>
      <c r="AJ3935" s="2455"/>
      <c r="AK3935" s="2455"/>
      <c r="AL3935" s="2455"/>
    </row>
    <row r="3936" spans="2:38" ht="6.75" customHeight="1">
      <c r="R3936" s="2443"/>
    </row>
    <row r="3937" spans="2:38" ht="4.5" customHeight="1"/>
    <row r="3938" spans="2:38" ht="0.75" customHeight="1">
      <c r="B3938" s="2454" t="s">
        <v>2666</v>
      </c>
      <c r="C3938" s="2454"/>
      <c r="D3938" s="2454"/>
      <c r="G3938" s="2455" t="s">
        <v>834</v>
      </c>
      <c r="H3938" s="2455"/>
      <c r="I3938" s="2455"/>
      <c r="J3938" s="2455"/>
      <c r="K3938" s="2455"/>
      <c r="L3938" s="2455"/>
      <c r="M3938" s="2455"/>
      <c r="N3938" s="2455"/>
      <c r="O3938" s="2455"/>
      <c r="P3938" s="2455"/>
      <c r="S3938" s="2452" t="s">
        <v>12</v>
      </c>
      <c r="T3938" s="2456">
        <v>976</v>
      </c>
      <c r="V3938" s="2457">
        <v>2011</v>
      </c>
      <c r="X3938" s="2457">
        <v>1</v>
      </c>
      <c r="Z3938" s="2451">
        <v>70000</v>
      </c>
      <c r="AA3938" s="2451"/>
      <c r="AB3938" s="2451"/>
      <c r="AC3938" s="2452" t="s">
        <v>13</v>
      </c>
      <c r="AD3938" s="2452" t="s">
        <v>1817</v>
      </c>
      <c r="AE3938" s="2452"/>
      <c r="AF3938" s="2452"/>
      <c r="AG3938" s="2452"/>
      <c r="AJ3938" s="2455" t="s">
        <v>12</v>
      </c>
      <c r="AK3938" s="2455"/>
      <c r="AL3938" s="2455"/>
    </row>
    <row r="3939" spans="2:38" ht="8.25" customHeight="1">
      <c r="B3939" s="2454"/>
      <c r="C3939" s="2454"/>
      <c r="D3939" s="2454"/>
      <c r="G3939" s="2455"/>
      <c r="H3939" s="2455"/>
      <c r="I3939" s="2455"/>
      <c r="J3939" s="2455"/>
      <c r="K3939" s="2455"/>
      <c r="L3939" s="2455"/>
      <c r="M3939" s="2455"/>
      <c r="N3939" s="2455"/>
      <c r="O3939" s="2455"/>
      <c r="P3939" s="2455"/>
      <c r="R3939" s="2452" t="s">
        <v>1390</v>
      </c>
      <c r="S3939" s="2452"/>
      <c r="T3939" s="2456"/>
      <c r="V3939" s="2457"/>
      <c r="X3939" s="2457"/>
      <c r="Z3939" s="2451"/>
      <c r="AA3939" s="2451"/>
      <c r="AB3939" s="2451"/>
      <c r="AC3939" s="2452"/>
      <c r="AD3939" s="2452"/>
      <c r="AE3939" s="2452"/>
      <c r="AF3939" s="2452"/>
      <c r="AG3939" s="2452"/>
      <c r="AJ3939" s="2455"/>
      <c r="AK3939" s="2455"/>
      <c r="AL3939" s="2455"/>
    </row>
    <row r="3940" spans="2:38" ht="6" customHeight="1">
      <c r="B3940" s="2454"/>
      <c r="C3940" s="2454"/>
      <c r="D3940" s="2454"/>
      <c r="G3940" s="2455"/>
      <c r="H3940" s="2455"/>
      <c r="I3940" s="2455"/>
      <c r="J3940" s="2455"/>
      <c r="K3940" s="2455"/>
      <c r="L3940" s="2455"/>
      <c r="M3940" s="2455"/>
      <c r="N3940" s="2455"/>
      <c r="O3940" s="2455"/>
      <c r="P3940" s="2455"/>
      <c r="R3940" s="2452"/>
      <c r="S3940" s="2452"/>
      <c r="Z3940" s="2451"/>
      <c r="AA3940" s="2451"/>
      <c r="AB3940" s="2451"/>
    </row>
    <row r="3941" spans="2:38" ht="4.5" customHeight="1"/>
    <row r="3942" spans="2:38" ht="0.75" customHeight="1">
      <c r="B3942" s="2454" t="s">
        <v>2666</v>
      </c>
      <c r="C3942" s="2454"/>
      <c r="D3942" s="2454"/>
      <c r="G3942" s="2455" t="s">
        <v>834</v>
      </c>
      <c r="H3942" s="2455"/>
      <c r="I3942" s="2455"/>
      <c r="J3942" s="2455"/>
      <c r="K3942" s="2455"/>
      <c r="L3942" s="2455"/>
      <c r="M3942" s="2455"/>
      <c r="N3942" s="2455"/>
      <c r="O3942" s="2455"/>
      <c r="P3942" s="2455"/>
      <c r="S3942" s="2452" t="s">
        <v>12</v>
      </c>
      <c r="T3942" s="2456">
        <v>977</v>
      </c>
      <c r="V3942" s="2457">
        <v>2011</v>
      </c>
      <c r="X3942" s="2457">
        <v>1</v>
      </c>
      <c r="Z3942" s="2451">
        <v>125000</v>
      </c>
      <c r="AA3942" s="2451"/>
      <c r="AB3942" s="2451"/>
      <c r="AC3942" s="2452" t="s">
        <v>13</v>
      </c>
      <c r="AD3942" s="2452" t="s">
        <v>1817</v>
      </c>
      <c r="AE3942" s="2452"/>
      <c r="AF3942" s="2452"/>
      <c r="AG3942" s="2452"/>
      <c r="AJ3942" s="2455" t="s">
        <v>12</v>
      </c>
      <c r="AK3942" s="2455"/>
      <c r="AL3942" s="2455"/>
    </row>
    <row r="3943" spans="2:38" ht="12" customHeight="1">
      <c r="B3943" s="2454"/>
      <c r="C3943" s="2454"/>
      <c r="D3943" s="2454"/>
      <c r="G3943" s="2455"/>
      <c r="H3943" s="2455"/>
      <c r="I3943" s="2455"/>
      <c r="J3943" s="2455"/>
      <c r="K3943" s="2455"/>
      <c r="L3943" s="2455"/>
      <c r="M3943" s="2455"/>
      <c r="N3943" s="2455"/>
      <c r="O3943" s="2455"/>
      <c r="P3943" s="2455"/>
      <c r="R3943" s="2443" t="s">
        <v>1391</v>
      </c>
      <c r="S3943" s="2452"/>
      <c r="T3943" s="2456"/>
      <c r="V3943" s="2457"/>
      <c r="X3943" s="2457"/>
      <c r="Z3943" s="2451"/>
      <c r="AA3943" s="2451"/>
      <c r="AB3943" s="2451"/>
      <c r="AC3943" s="2452"/>
      <c r="AD3943" s="2452"/>
      <c r="AE3943" s="2452"/>
      <c r="AF3943" s="2452"/>
      <c r="AG3943" s="2452"/>
      <c r="AJ3943" s="2455"/>
      <c r="AK3943" s="2455"/>
      <c r="AL3943" s="2455"/>
    </row>
    <row r="3944" spans="2:38" ht="6.75" customHeight="1">
      <c r="R3944" s="2443"/>
    </row>
    <row r="3945" spans="2:38" ht="9.75" customHeight="1">
      <c r="R3945" s="2443"/>
    </row>
    <row r="3946" spans="2:38" ht="4.5" customHeight="1"/>
    <row r="3947" spans="2:38" ht="0.75" customHeight="1">
      <c r="B3947" s="2454" t="s">
        <v>2666</v>
      </c>
      <c r="C3947" s="2454"/>
      <c r="D3947" s="2454"/>
      <c r="G3947" s="2455" t="s">
        <v>834</v>
      </c>
      <c r="H3947" s="2455"/>
      <c r="I3947" s="2455"/>
      <c r="J3947" s="2455"/>
      <c r="K3947" s="2455"/>
      <c r="L3947" s="2455"/>
      <c r="M3947" s="2455"/>
      <c r="N3947" s="2455"/>
      <c r="O3947" s="2455"/>
      <c r="P3947" s="2455"/>
      <c r="S3947" s="2452" t="s">
        <v>12</v>
      </c>
      <c r="T3947" s="2456">
        <v>978</v>
      </c>
      <c r="V3947" s="2457">
        <v>2011</v>
      </c>
      <c r="X3947" s="2457">
        <v>1</v>
      </c>
      <c r="Z3947" s="2451">
        <v>68750</v>
      </c>
      <c r="AA3947" s="2451"/>
      <c r="AB3947" s="2451"/>
      <c r="AC3947" s="2452" t="s">
        <v>13</v>
      </c>
      <c r="AD3947" s="2452" t="s">
        <v>1817</v>
      </c>
      <c r="AE3947" s="2452"/>
      <c r="AF3947" s="2452"/>
      <c r="AG3947" s="2452"/>
      <c r="AJ3947" s="2455" t="s">
        <v>12</v>
      </c>
      <c r="AK3947" s="2455"/>
      <c r="AL3947" s="2455"/>
    </row>
    <row r="3948" spans="2:38" ht="12" customHeight="1">
      <c r="B3948" s="2454"/>
      <c r="C3948" s="2454"/>
      <c r="D3948" s="2454"/>
      <c r="G3948" s="2455"/>
      <c r="H3948" s="2455"/>
      <c r="I3948" s="2455"/>
      <c r="J3948" s="2455"/>
      <c r="K3948" s="2455"/>
      <c r="L3948" s="2455"/>
      <c r="M3948" s="2455"/>
      <c r="N3948" s="2455"/>
      <c r="O3948" s="2455"/>
      <c r="P3948" s="2455"/>
      <c r="R3948" s="2443" t="s">
        <v>1392</v>
      </c>
      <c r="S3948" s="2452"/>
      <c r="T3948" s="2456"/>
      <c r="V3948" s="2457"/>
      <c r="X3948" s="2457"/>
      <c r="Z3948" s="2451"/>
      <c r="AA3948" s="2451"/>
      <c r="AB3948" s="2451"/>
      <c r="AC3948" s="2452"/>
      <c r="AD3948" s="2452"/>
      <c r="AE3948" s="2452"/>
      <c r="AF3948" s="2452"/>
      <c r="AG3948" s="2452"/>
      <c r="AJ3948" s="2455"/>
      <c r="AK3948" s="2455"/>
      <c r="AL3948" s="2455"/>
    </row>
    <row r="3949" spans="2:38" ht="6.75" customHeight="1">
      <c r="R3949" s="2443"/>
    </row>
    <row r="3950" spans="2:38" ht="9.75" customHeight="1">
      <c r="R3950" s="2443"/>
    </row>
    <row r="3951" spans="2:38" ht="4.5" customHeight="1"/>
    <row r="3952" spans="2:38" ht="0.75" customHeight="1">
      <c r="B3952" s="2454" t="s">
        <v>2666</v>
      </c>
      <c r="C3952" s="2454"/>
      <c r="D3952" s="2454"/>
      <c r="G3952" s="2455" t="s">
        <v>834</v>
      </c>
      <c r="H3952" s="2455"/>
      <c r="I3952" s="2455"/>
      <c r="J3952" s="2455"/>
      <c r="K3952" s="2455"/>
      <c r="L3952" s="2455"/>
      <c r="M3952" s="2455"/>
      <c r="N3952" s="2455"/>
      <c r="O3952" s="2455"/>
      <c r="P3952" s="2455"/>
      <c r="S3952" s="2452" t="s">
        <v>12</v>
      </c>
      <c r="T3952" s="2456">
        <v>979</v>
      </c>
      <c r="V3952" s="2457">
        <v>2011</v>
      </c>
      <c r="X3952" s="2457">
        <v>1</v>
      </c>
      <c r="Z3952" s="2451">
        <v>300000</v>
      </c>
      <c r="AA3952" s="2451"/>
      <c r="AB3952" s="2451"/>
      <c r="AC3952" s="2452" t="s">
        <v>13</v>
      </c>
      <c r="AD3952" s="2452" t="s">
        <v>1817</v>
      </c>
      <c r="AE3952" s="2452"/>
      <c r="AF3952" s="2452"/>
      <c r="AG3952" s="2452"/>
      <c r="AJ3952" s="2455" t="s">
        <v>12</v>
      </c>
      <c r="AK3952" s="2455"/>
      <c r="AL3952" s="2455"/>
    </row>
    <row r="3953" spans="2:38" ht="12" customHeight="1">
      <c r="B3953" s="2454"/>
      <c r="C3953" s="2454"/>
      <c r="D3953" s="2454"/>
      <c r="G3953" s="2455"/>
      <c r="H3953" s="2455"/>
      <c r="I3953" s="2455"/>
      <c r="J3953" s="2455"/>
      <c r="K3953" s="2455"/>
      <c r="L3953" s="2455"/>
      <c r="M3953" s="2455"/>
      <c r="N3953" s="2455"/>
      <c r="O3953" s="2455"/>
      <c r="P3953" s="2455"/>
      <c r="R3953" s="2443" t="s">
        <v>1393</v>
      </c>
      <c r="S3953" s="2452"/>
      <c r="T3953" s="2456"/>
      <c r="V3953" s="2457"/>
      <c r="X3953" s="2457"/>
      <c r="Z3953" s="2451"/>
      <c r="AA3953" s="2451"/>
      <c r="AB3953" s="2451"/>
      <c r="AC3953" s="2452"/>
      <c r="AD3953" s="2452"/>
      <c r="AE3953" s="2452"/>
      <c r="AF3953" s="2452"/>
      <c r="AG3953" s="2452"/>
      <c r="AJ3953" s="2455"/>
      <c r="AK3953" s="2455"/>
      <c r="AL3953" s="2455"/>
    </row>
    <row r="3954" spans="2:38" ht="6.75" customHeight="1">
      <c r="R3954" s="2443"/>
    </row>
    <row r="3955" spans="2:38" ht="4.5" customHeight="1"/>
    <row r="3956" spans="2:38" ht="0.75" customHeight="1">
      <c r="B3956" s="2454" t="s">
        <v>2666</v>
      </c>
      <c r="C3956" s="2454"/>
      <c r="D3956" s="2454"/>
      <c r="G3956" s="2455" t="s">
        <v>834</v>
      </c>
      <c r="H3956" s="2455"/>
      <c r="I3956" s="2455"/>
      <c r="J3956" s="2455"/>
      <c r="K3956" s="2455"/>
      <c r="L3956" s="2455"/>
      <c r="M3956" s="2455"/>
      <c r="N3956" s="2455"/>
      <c r="O3956" s="2455"/>
      <c r="P3956" s="2455"/>
      <c r="S3956" s="2452" t="s">
        <v>12</v>
      </c>
      <c r="T3956" s="2456">
        <v>980</v>
      </c>
      <c r="V3956" s="2457">
        <v>2011</v>
      </c>
      <c r="X3956" s="2457">
        <v>1</v>
      </c>
      <c r="Z3956" s="2451">
        <v>50000</v>
      </c>
      <c r="AA3956" s="2451"/>
      <c r="AB3956" s="2451"/>
      <c r="AC3956" s="2452" t="s">
        <v>13</v>
      </c>
      <c r="AD3956" s="2452" t="s">
        <v>1817</v>
      </c>
      <c r="AE3956" s="2452"/>
      <c r="AF3956" s="2452"/>
      <c r="AG3956" s="2452"/>
      <c r="AJ3956" s="2455" t="s">
        <v>12</v>
      </c>
      <c r="AK3956" s="2455"/>
      <c r="AL3956" s="2455"/>
    </row>
    <row r="3957" spans="2:38" ht="12" customHeight="1">
      <c r="B3957" s="2454"/>
      <c r="C3957" s="2454"/>
      <c r="D3957" s="2454"/>
      <c r="G3957" s="2455"/>
      <c r="H3957" s="2455"/>
      <c r="I3957" s="2455"/>
      <c r="J3957" s="2455"/>
      <c r="K3957" s="2455"/>
      <c r="L3957" s="2455"/>
      <c r="M3957" s="2455"/>
      <c r="N3957" s="2455"/>
      <c r="O3957" s="2455"/>
      <c r="P3957" s="2455"/>
      <c r="R3957" s="2443" t="s">
        <v>1394</v>
      </c>
      <c r="S3957" s="2452"/>
      <c r="T3957" s="2456"/>
      <c r="V3957" s="2457"/>
      <c r="X3957" s="2457"/>
      <c r="Z3957" s="2451"/>
      <c r="AA3957" s="2451"/>
      <c r="AB3957" s="2451"/>
      <c r="AC3957" s="2452"/>
      <c r="AD3957" s="2452"/>
      <c r="AE3957" s="2452"/>
      <c r="AF3957" s="2452"/>
      <c r="AG3957" s="2452"/>
      <c r="AJ3957" s="2455"/>
      <c r="AK3957" s="2455"/>
      <c r="AL3957" s="2455"/>
    </row>
    <row r="3958" spans="2:38" ht="6.75" customHeight="1">
      <c r="R3958" s="2443"/>
    </row>
    <row r="3959" spans="2:38" ht="9.75" customHeight="1">
      <c r="R3959" s="2443"/>
    </row>
    <row r="3960" spans="2:38" ht="4.5" customHeight="1"/>
    <row r="3961" spans="2:38" ht="0.75" customHeight="1">
      <c r="B3961" s="2454" t="s">
        <v>2666</v>
      </c>
      <c r="C3961" s="2454"/>
      <c r="D3961" s="2454"/>
      <c r="G3961" s="2455" t="s">
        <v>834</v>
      </c>
      <c r="H3961" s="2455"/>
      <c r="I3961" s="2455"/>
      <c r="J3961" s="2455"/>
      <c r="K3961" s="2455"/>
      <c r="L3961" s="2455"/>
      <c r="M3961" s="2455"/>
      <c r="N3961" s="2455"/>
      <c r="O3961" s="2455"/>
      <c r="P3961" s="2455"/>
      <c r="S3961" s="2452" t="s">
        <v>12</v>
      </c>
      <c r="T3961" s="2456">
        <v>981</v>
      </c>
      <c r="V3961" s="2457">
        <v>2011</v>
      </c>
      <c r="X3961" s="2457">
        <v>1</v>
      </c>
      <c r="Z3961" s="2451">
        <v>37500</v>
      </c>
      <c r="AA3961" s="2451"/>
      <c r="AB3961" s="2451"/>
      <c r="AC3961" s="2452" t="s">
        <v>13</v>
      </c>
      <c r="AD3961" s="2452" t="s">
        <v>1817</v>
      </c>
      <c r="AE3961" s="2452"/>
      <c r="AF3961" s="2452"/>
      <c r="AG3961" s="2452"/>
      <c r="AJ3961" s="2455" t="s">
        <v>12</v>
      </c>
      <c r="AK3961" s="2455"/>
      <c r="AL3961" s="2455"/>
    </row>
    <row r="3962" spans="2:38" ht="12" customHeight="1">
      <c r="B3962" s="2454"/>
      <c r="C3962" s="2454"/>
      <c r="D3962" s="2454"/>
      <c r="G3962" s="2455"/>
      <c r="H3962" s="2455"/>
      <c r="I3962" s="2455"/>
      <c r="J3962" s="2455"/>
      <c r="K3962" s="2455"/>
      <c r="L3962" s="2455"/>
      <c r="M3962" s="2455"/>
      <c r="N3962" s="2455"/>
      <c r="O3962" s="2455"/>
      <c r="P3962" s="2455"/>
      <c r="R3962" s="2443" t="s">
        <v>1395</v>
      </c>
      <c r="S3962" s="2452"/>
      <c r="T3962" s="2456"/>
      <c r="V3962" s="2457"/>
      <c r="X3962" s="2457"/>
      <c r="Z3962" s="2451"/>
      <c r="AA3962" s="2451"/>
      <c r="AB3962" s="2451"/>
      <c r="AC3962" s="2452"/>
      <c r="AD3962" s="2452"/>
      <c r="AE3962" s="2452"/>
      <c r="AF3962" s="2452"/>
      <c r="AG3962" s="2452"/>
      <c r="AJ3962" s="2455"/>
      <c r="AK3962" s="2455"/>
      <c r="AL3962" s="2455"/>
    </row>
    <row r="3963" spans="2:38" ht="6.75" customHeight="1">
      <c r="R3963" s="2443"/>
    </row>
    <row r="3964" spans="2:38" ht="4.5" customHeight="1"/>
    <row r="3965" spans="2:38" ht="0.75" customHeight="1">
      <c r="B3965" s="2454" t="s">
        <v>2666</v>
      </c>
      <c r="C3965" s="2454"/>
      <c r="D3965" s="2454"/>
      <c r="G3965" s="2455" t="s">
        <v>834</v>
      </c>
      <c r="H3965" s="2455"/>
      <c r="I3965" s="2455"/>
      <c r="J3965" s="2455"/>
      <c r="K3965" s="2455"/>
      <c r="L3965" s="2455"/>
      <c r="M3965" s="2455"/>
      <c r="N3965" s="2455"/>
      <c r="O3965" s="2455"/>
      <c r="P3965" s="2455"/>
      <c r="S3965" s="2452" t="s">
        <v>12</v>
      </c>
      <c r="T3965" s="2456">
        <v>982</v>
      </c>
      <c r="V3965" s="2457">
        <v>2011</v>
      </c>
      <c r="X3965" s="2457">
        <v>1</v>
      </c>
      <c r="Z3965" s="2451">
        <v>37500</v>
      </c>
      <c r="AA3965" s="2451"/>
      <c r="AB3965" s="2451"/>
      <c r="AC3965" s="2452" t="s">
        <v>13</v>
      </c>
      <c r="AD3965" s="2452" t="s">
        <v>1817</v>
      </c>
      <c r="AE3965" s="2452"/>
      <c r="AF3965" s="2452"/>
      <c r="AG3965" s="2452"/>
      <c r="AJ3965" s="2455" t="s">
        <v>12</v>
      </c>
      <c r="AK3965" s="2455"/>
      <c r="AL3965" s="2455"/>
    </row>
    <row r="3966" spans="2:38" ht="12" customHeight="1">
      <c r="B3966" s="2454"/>
      <c r="C3966" s="2454"/>
      <c r="D3966" s="2454"/>
      <c r="G3966" s="2455"/>
      <c r="H3966" s="2455"/>
      <c r="I3966" s="2455"/>
      <c r="J3966" s="2455"/>
      <c r="K3966" s="2455"/>
      <c r="L3966" s="2455"/>
      <c r="M3966" s="2455"/>
      <c r="N3966" s="2455"/>
      <c r="O3966" s="2455"/>
      <c r="P3966" s="2455"/>
      <c r="R3966" s="2443" t="s">
        <v>1395</v>
      </c>
      <c r="S3966" s="2452"/>
      <c r="T3966" s="2456"/>
      <c r="V3966" s="2457"/>
      <c r="X3966" s="2457"/>
      <c r="Z3966" s="2451"/>
      <c r="AA3966" s="2451"/>
      <c r="AB3966" s="2451"/>
      <c r="AC3966" s="2452"/>
      <c r="AD3966" s="2452"/>
      <c r="AE3966" s="2452"/>
      <c r="AF3966" s="2452"/>
      <c r="AG3966" s="2452"/>
      <c r="AJ3966" s="2455"/>
      <c r="AK3966" s="2455"/>
      <c r="AL3966" s="2455"/>
    </row>
    <row r="3967" spans="2:38" ht="6.75" customHeight="1">
      <c r="R3967" s="2443"/>
    </row>
    <row r="3968" spans="2:38" ht="4.5" customHeight="1"/>
    <row r="3969" spans="2:38" ht="0.75" customHeight="1">
      <c r="B3969" s="2454" t="s">
        <v>2666</v>
      </c>
      <c r="C3969" s="2454"/>
      <c r="D3969" s="2454"/>
      <c r="G3969" s="2455" t="s">
        <v>834</v>
      </c>
      <c r="H3969" s="2455"/>
      <c r="I3969" s="2455"/>
      <c r="J3969" s="2455"/>
      <c r="K3969" s="2455"/>
      <c r="L3969" s="2455"/>
      <c r="M3969" s="2455"/>
      <c r="N3969" s="2455"/>
      <c r="O3969" s="2455"/>
      <c r="P3969" s="2455"/>
      <c r="S3969" s="2452" t="s">
        <v>12</v>
      </c>
      <c r="T3969" s="2456">
        <v>983</v>
      </c>
      <c r="V3969" s="2457">
        <v>2011</v>
      </c>
      <c r="X3969" s="2457">
        <v>1</v>
      </c>
      <c r="Z3969" s="2451">
        <v>450000</v>
      </c>
      <c r="AA3969" s="2451"/>
      <c r="AB3969" s="2451"/>
      <c r="AC3969" s="2452" t="s">
        <v>13</v>
      </c>
      <c r="AD3969" s="2452" t="s">
        <v>1817</v>
      </c>
      <c r="AE3969" s="2452"/>
      <c r="AF3969" s="2452"/>
      <c r="AG3969" s="2452"/>
      <c r="AJ3969" s="2455" t="s">
        <v>12</v>
      </c>
      <c r="AK3969" s="2455"/>
      <c r="AL3969" s="2455"/>
    </row>
    <row r="3970" spans="2:38" ht="12" customHeight="1">
      <c r="B3970" s="2454"/>
      <c r="C3970" s="2454"/>
      <c r="D3970" s="2454"/>
      <c r="G3970" s="2455"/>
      <c r="H3970" s="2455"/>
      <c r="I3970" s="2455"/>
      <c r="J3970" s="2455"/>
      <c r="K3970" s="2455"/>
      <c r="L3970" s="2455"/>
      <c r="M3970" s="2455"/>
      <c r="N3970" s="2455"/>
      <c r="O3970" s="2455"/>
      <c r="P3970" s="2455"/>
      <c r="R3970" s="2443" t="s">
        <v>1396</v>
      </c>
      <c r="S3970" s="2452"/>
      <c r="T3970" s="2456"/>
      <c r="V3970" s="2457"/>
      <c r="X3970" s="2457"/>
      <c r="Z3970" s="2451"/>
      <c r="AA3970" s="2451"/>
      <c r="AB3970" s="2451"/>
      <c r="AC3970" s="2452"/>
      <c r="AD3970" s="2452"/>
      <c r="AE3970" s="2452"/>
      <c r="AF3970" s="2452"/>
      <c r="AG3970" s="2452"/>
      <c r="AJ3970" s="2455"/>
      <c r="AK3970" s="2455"/>
      <c r="AL3970" s="2455"/>
    </row>
    <row r="3971" spans="2:38" ht="6.75" customHeight="1">
      <c r="R3971" s="2443"/>
    </row>
    <row r="3972" spans="2:38" ht="0.75" customHeight="1">
      <c r="B3972" s="2454" t="s">
        <v>2666</v>
      </c>
      <c r="C3972" s="2454"/>
      <c r="D3972" s="2454"/>
      <c r="G3972" s="2455" t="s">
        <v>834</v>
      </c>
      <c r="H3972" s="2455"/>
      <c r="I3972" s="2455"/>
      <c r="J3972" s="2455"/>
      <c r="K3972" s="2455"/>
      <c r="L3972" s="2455"/>
      <c r="M3972" s="2455"/>
      <c r="N3972" s="2455"/>
      <c r="O3972" s="2455"/>
      <c r="P3972" s="2455"/>
      <c r="S3972" s="2452" t="s">
        <v>12</v>
      </c>
      <c r="T3972" s="2456">
        <v>984</v>
      </c>
      <c r="V3972" s="2457">
        <v>2011</v>
      </c>
      <c r="X3972" s="2457">
        <v>1</v>
      </c>
      <c r="Z3972" s="2451">
        <v>33750</v>
      </c>
      <c r="AA3972" s="2451"/>
      <c r="AB3972" s="2451"/>
      <c r="AC3972" s="2452" t="s">
        <v>13</v>
      </c>
      <c r="AD3972" s="2452" t="s">
        <v>1817</v>
      </c>
      <c r="AE3972" s="2452"/>
      <c r="AF3972" s="2452"/>
      <c r="AG3972" s="2452"/>
      <c r="AJ3972" s="2455" t="s">
        <v>12</v>
      </c>
      <c r="AK3972" s="2455"/>
      <c r="AL3972" s="2455"/>
    </row>
    <row r="3973" spans="2:38" ht="12" customHeight="1">
      <c r="B3973" s="2454"/>
      <c r="C3973" s="2454"/>
      <c r="D3973" s="2454"/>
      <c r="G3973" s="2455"/>
      <c r="H3973" s="2455"/>
      <c r="I3973" s="2455"/>
      <c r="J3973" s="2455"/>
      <c r="K3973" s="2455"/>
      <c r="L3973" s="2455"/>
      <c r="M3973" s="2455"/>
      <c r="N3973" s="2455"/>
      <c r="O3973" s="2455"/>
      <c r="P3973" s="2455"/>
      <c r="R3973" s="2443" t="s">
        <v>1397</v>
      </c>
      <c r="S3973" s="2452"/>
      <c r="T3973" s="2456"/>
      <c r="V3973" s="2457"/>
      <c r="X3973" s="2457"/>
      <c r="Z3973" s="2451"/>
      <c r="AA3973" s="2451"/>
      <c r="AB3973" s="2451"/>
      <c r="AC3973" s="2452"/>
      <c r="AD3973" s="2452"/>
      <c r="AE3973" s="2452"/>
      <c r="AF3973" s="2452"/>
      <c r="AG3973" s="2452"/>
      <c r="AJ3973" s="2455"/>
      <c r="AK3973" s="2455"/>
      <c r="AL3973" s="2455"/>
    </row>
    <row r="3974" spans="2:38" ht="6.75" customHeight="1">
      <c r="R3974" s="2443"/>
    </row>
    <row r="3975" spans="2:38" ht="4.5" customHeight="1"/>
    <row r="3976" spans="2:38" ht="0.75" customHeight="1">
      <c r="B3976" s="2454" t="s">
        <v>2666</v>
      </c>
      <c r="C3976" s="2454"/>
      <c r="D3976" s="2454"/>
      <c r="G3976" s="2455" t="s">
        <v>834</v>
      </c>
      <c r="H3976" s="2455"/>
      <c r="I3976" s="2455"/>
      <c r="J3976" s="2455"/>
      <c r="K3976" s="2455"/>
      <c r="L3976" s="2455"/>
      <c r="M3976" s="2455"/>
      <c r="N3976" s="2455"/>
      <c r="O3976" s="2455"/>
      <c r="P3976" s="2455"/>
      <c r="S3976" s="2452" t="s">
        <v>12</v>
      </c>
      <c r="T3976" s="2456">
        <v>985</v>
      </c>
      <c r="V3976" s="2457">
        <v>2011</v>
      </c>
      <c r="X3976" s="2457">
        <v>1</v>
      </c>
      <c r="Z3976" s="2451">
        <v>52500</v>
      </c>
      <c r="AA3976" s="2451"/>
      <c r="AB3976" s="2451"/>
      <c r="AC3976" s="2452" t="s">
        <v>13</v>
      </c>
      <c r="AD3976" s="2452" t="s">
        <v>1817</v>
      </c>
      <c r="AE3976" s="2452"/>
      <c r="AF3976" s="2452"/>
      <c r="AG3976" s="2452"/>
      <c r="AJ3976" s="2455" t="s">
        <v>12</v>
      </c>
      <c r="AK3976" s="2455"/>
      <c r="AL3976" s="2455"/>
    </row>
    <row r="3977" spans="2:38" ht="12" customHeight="1">
      <c r="B3977" s="2454"/>
      <c r="C3977" s="2454"/>
      <c r="D3977" s="2454"/>
      <c r="G3977" s="2455"/>
      <c r="H3977" s="2455"/>
      <c r="I3977" s="2455"/>
      <c r="J3977" s="2455"/>
      <c r="K3977" s="2455"/>
      <c r="L3977" s="2455"/>
      <c r="M3977" s="2455"/>
      <c r="N3977" s="2455"/>
      <c r="O3977" s="2455"/>
      <c r="P3977" s="2455"/>
      <c r="R3977" s="2443" t="s">
        <v>1398</v>
      </c>
      <c r="S3977" s="2452"/>
      <c r="T3977" s="2456"/>
      <c r="V3977" s="2457"/>
      <c r="X3977" s="2457"/>
      <c r="Z3977" s="2451"/>
      <c r="AA3977" s="2451"/>
      <c r="AB3977" s="2451"/>
      <c r="AC3977" s="2452"/>
      <c r="AD3977" s="2452"/>
      <c r="AE3977" s="2452"/>
      <c r="AF3977" s="2452"/>
      <c r="AG3977" s="2452"/>
      <c r="AJ3977" s="2455"/>
      <c r="AK3977" s="2455"/>
      <c r="AL3977" s="2455"/>
    </row>
    <row r="3978" spans="2:38" ht="6.75" customHeight="1">
      <c r="R3978" s="2443"/>
    </row>
    <row r="3979" spans="2:38" ht="4.5" customHeight="1"/>
    <row r="3980" spans="2:38" ht="0.75" customHeight="1">
      <c r="B3980" s="2454" t="s">
        <v>2666</v>
      </c>
      <c r="C3980" s="2454"/>
      <c r="D3980" s="2454"/>
      <c r="G3980" s="2455" t="s">
        <v>834</v>
      </c>
      <c r="H3980" s="2455"/>
      <c r="I3980" s="2455"/>
      <c r="J3980" s="2455"/>
      <c r="K3980" s="2455"/>
      <c r="L3980" s="2455"/>
      <c r="M3980" s="2455"/>
      <c r="N3980" s="2455"/>
      <c r="O3980" s="2455"/>
      <c r="P3980" s="2455"/>
      <c r="S3980" s="2452" t="s">
        <v>12</v>
      </c>
      <c r="T3980" s="2456">
        <v>986</v>
      </c>
      <c r="V3980" s="2457">
        <v>2011</v>
      </c>
      <c r="X3980" s="2457">
        <v>1</v>
      </c>
      <c r="Z3980" s="2451">
        <v>37500</v>
      </c>
      <c r="AA3980" s="2451"/>
      <c r="AB3980" s="2451"/>
      <c r="AC3980" s="2452" t="s">
        <v>13</v>
      </c>
      <c r="AD3980" s="2452" t="s">
        <v>1817</v>
      </c>
      <c r="AE3980" s="2452"/>
      <c r="AF3980" s="2452"/>
      <c r="AG3980" s="2452"/>
      <c r="AJ3980" s="2455" t="s">
        <v>12</v>
      </c>
      <c r="AK3980" s="2455"/>
      <c r="AL3980" s="2455"/>
    </row>
    <row r="3981" spans="2:38" ht="12" customHeight="1">
      <c r="B3981" s="2454"/>
      <c r="C3981" s="2454"/>
      <c r="D3981" s="2454"/>
      <c r="G3981" s="2455"/>
      <c r="H3981" s="2455"/>
      <c r="I3981" s="2455"/>
      <c r="J3981" s="2455"/>
      <c r="K3981" s="2455"/>
      <c r="L3981" s="2455"/>
      <c r="M3981" s="2455"/>
      <c r="N3981" s="2455"/>
      <c r="O3981" s="2455"/>
      <c r="P3981" s="2455"/>
      <c r="R3981" s="2443" t="s">
        <v>1399</v>
      </c>
      <c r="S3981" s="2452"/>
      <c r="T3981" s="2456"/>
      <c r="V3981" s="2457"/>
      <c r="X3981" s="2457"/>
      <c r="Z3981" s="2451"/>
      <c r="AA3981" s="2451"/>
      <c r="AB3981" s="2451"/>
      <c r="AC3981" s="2452"/>
      <c r="AD3981" s="2452"/>
      <c r="AE3981" s="2452"/>
      <c r="AF3981" s="2452"/>
      <c r="AG3981" s="2452"/>
      <c r="AJ3981" s="2455"/>
      <c r="AK3981" s="2455"/>
      <c r="AL3981" s="2455"/>
    </row>
    <row r="3982" spans="2:38" ht="6.75" customHeight="1">
      <c r="R3982" s="2443"/>
    </row>
    <row r="3983" spans="2:38" ht="4.5" customHeight="1"/>
    <row r="3984" spans="2:38" ht="0.75" customHeight="1">
      <c r="B3984" s="2454" t="s">
        <v>2666</v>
      </c>
      <c r="C3984" s="2454"/>
      <c r="D3984" s="2454"/>
      <c r="G3984" s="2455" t="s">
        <v>834</v>
      </c>
      <c r="H3984" s="2455"/>
      <c r="I3984" s="2455"/>
      <c r="J3984" s="2455"/>
      <c r="K3984" s="2455"/>
      <c r="L3984" s="2455"/>
      <c r="M3984" s="2455"/>
      <c r="N3984" s="2455"/>
      <c r="O3984" s="2455"/>
      <c r="P3984" s="2455"/>
      <c r="S3984" s="2452" t="s">
        <v>12</v>
      </c>
      <c r="T3984" s="2456">
        <v>987</v>
      </c>
      <c r="V3984" s="2457">
        <v>2011</v>
      </c>
      <c r="X3984" s="2457">
        <v>1</v>
      </c>
      <c r="Z3984" s="2451">
        <v>143500</v>
      </c>
      <c r="AA3984" s="2451"/>
      <c r="AB3984" s="2451"/>
      <c r="AC3984" s="2452" t="s">
        <v>13</v>
      </c>
      <c r="AD3984" s="2452" t="s">
        <v>1817</v>
      </c>
      <c r="AE3984" s="2452"/>
      <c r="AF3984" s="2452"/>
      <c r="AG3984" s="2452"/>
      <c r="AJ3984" s="2455" t="s">
        <v>12</v>
      </c>
      <c r="AK3984" s="2455"/>
      <c r="AL3984" s="2455"/>
    </row>
    <row r="3985" spans="2:38" ht="12" customHeight="1">
      <c r="B3985" s="2454"/>
      <c r="C3985" s="2454"/>
      <c r="D3985" s="2454"/>
      <c r="G3985" s="2455"/>
      <c r="H3985" s="2455"/>
      <c r="I3985" s="2455"/>
      <c r="J3985" s="2455"/>
      <c r="K3985" s="2455"/>
      <c r="L3985" s="2455"/>
      <c r="M3985" s="2455"/>
      <c r="N3985" s="2455"/>
      <c r="O3985" s="2455"/>
      <c r="P3985" s="2455"/>
      <c r="R3985" s="2443" t="s">
        <v>1401</v>
      </c>
      <c r="S3985" s="2452"/>
      <c r="T3985" s="2456"/>
      <c r="V3985" s="2457"/>
      <c r="X3985" s="2457"/>
      <c r="Z3985" s="2451"/>
      <c r="AA3985" s="2451"/>
      <c r="AB3985" s="2451"/>
      <c r="AC3985" s="2452"/>
      <c r="AD3985" s="2452"/>
      <c r="AE3985" s="2452"/>
      <c r="AF3985" s="2452"/>
      <c r="AG3985" s="2452"/>
      <c r="AJ3985" s="2455"/>
      <c r="AK3985" s="2455"/>
      <c r="AL3985" s="2455"/>
    </row>
    <row r="3986" spans="2:38" ht="6.75" customHeight="1">
      <c r="R3986" s="2443"/>
    </row>
    <row r="3987" spans="2:38" ht="4.5" customHeight="1"/>
    <row r="3988" spans="2:38" ht="0.75" customHeight="1">
      <c r="B3988" s="2454" t="s">
        <v>2666</v>
      </c>
      <c r="C3988" s="2454"/>
      <c r="D3988" s="2454"/>
      <c r="G3988" s="2455" t="s">
        <v>834</v>
      </c>
      <c r="H3988" s="2455"/>
      <c r="I3988" s="2455"/>
      <c r="J3988" s="2455"/>
      <c r="K3988" s="2455"/>
      <c r="L3988" s="2455"/>
      <c r="M3988" s="2455"/>
      <c r="N3988" s="2455"/>
      <c r="O3988" s="2455"/>
      <c r="P3988" s="2455"/>
      <c r="S3988" s="2452" t="s">
        <v>12</v>
      </c>
      <c r="T3988" s="2456">
        <v>988</v>
      </c>
      <c r="V3988" s="2457">
        <v>2011</v>
      </c>
      <c r="X3988" s="2457">
        <v>1</v>
      </c>
      <c r="Z3988" s="2451">
        <v>110000</v>
      </c>
      <c r="AA3988" s="2451"/>
      <c r="AB3988" s="2451"/>
      <c r="AC3988" s="2452" t="s">
        <v>13</v>
      </c>
      <c r="AD3988" s="2452" t="s">
        <v>1817</v>
      </c>
      <c r="AE3988" s="2452"/>
      <c r="AF3988" s="2452"/>
      <c r="AG3988" s="2452"/>
      <c r="AJ3988" s="2455" t="s">
        <v>12</v>
      </c>
      <c r="AK3988" s="2455"/>
      <c r="AL3988" s="2455"/>
    </row>
    <row r="3989" spans="2:38" ht="12" customHeight="1">
      <c r="B3989" s="2454"/>
      <c r="C3989" s="2454"/>
      <c r="D3989" s="2454"/>
      <c r="G3989" s="2455"/>
      <c r="H3989" s="2455"/>
      <c r="I3989" s="2455"/>
      <c r="J3989" s="2455"/>
      <c r="K3989" s="2455"/>
      <c r="L3989" s="2455"/>
      <c r="M3989" s="2455"/>
      <c r="N3989" s="2455"/>
      <c r="O3989" s="2455"/>
      <c r="P3989" s="2455"/>
      <c r="R3989" s="2443" t="s">
        <v>1403</v>
      </c>
      <c r="S3989" s="2452"/>
      <c r="T3989" s="2456"/>
      <c r="V3989" s="2457"/>
      <c r="X3989" s="2457"/>
      <c r="Z3989" s="2451"/>
      <c r="AA3989" s="2451"/>
      <c r="AB3989" s="2451"/>
      <c r="AC3989" s="2452"/>
      <c r="AD3989" s="2452"/>
      <c r="AE3989" s="2452"/>
      <c r="AF3989" s="2452"/>
      <c r="AG3989" s="2452"/>
      <c r="AJ3989" s="2455"/>
      <c r="AK3989" s="2455"/>
      <c r="AL3989" s="2455"/>
    </row>
    <row r="3990" spans="2:38" ht="6.75" customHeight="1">
      <c r="R3990" s="2443"/>
    </row>
    <row r="3991" spans="2:38" ht="4.5" customHeight="1"/>
    <row r="3992" spans="2:38" ht="0.75" customHeight="1">
      <c r="B3992" s="2454" t="s">
        <v>2666</v>
      </c>
      <c r="C3992" s="2454"/>
      <c r="D3992" s="2454"/>
      <c r="G3992" s="2455" t="s">
        <v>834</v>
      </c>
      <c r="H3992" s="2455"/>
      <c r="I3992" s="2455"/>
      <c r="J3992" s="2455"/>
      <c r="K3992" s="2455"/>
      <c r="L3992" s="2455"/>
      <c r="M3992" s="2455"/>
      <c r="N3992" s="2455"/>
      <c r="O3992" s="2455"/>
      <c r="P3992" s="2455"/>
      <c r="S3992" s="2452" t="s">
        <v>12</v>
      </c>
      <c r="T3992" s="2456">
        <v>989</v>
      </c>
      <c r="V3992" s="2457">
        <v>2011</v>
      </c>
      <c r="X3992" s="2457">
        <v>1</v>
      </c>
      <c r="Z3992" s="2451">
        <v>65000</v>
      </c>
      <c r="AA3992" s="2451"/>
      <c r="AB3992" s="2451"/>
      <c r="AC3992" s="2452" t="s">
        <v>13</v>
      </c>
      <c r="AD3992" s="2452" t="s">
        <v>1817</v>
      </c>
      <c r="AE3992" s="2452"/>
      <c r="AF3992" s="2452"/>
      <c r="AG3992" s="2452"/>
      <c r="AJ3992" s="2455" t="s">
        <v>12</v>
      </c>
      <c r="AK3992" s="2455"/>
      <c r="AL3992" s="2455"/>
    </row>
    <row r="3993" spans="2:38" ht="12" customHeight="1">
      <c r="B3993" s="2454"/>
      <c r="C3993" s="2454"/>
      <c r="D3993" s="2454"/>
      <c r="G3993" s="2455"/>
      <c r="H3993" s="2455"/>
      <c r="I3993" s="2455"/>
      <c r="J3993" s="2455"/>
      <c r="K3993" s="2455"/>
      <c r="L3993" s="2455"/>
      <c r="M3993" s="2455"/>
      <c r="N3993" s="2455"/>
      <c r="O3993" s="2455"/>
      <c r="P3993" s="2455"/>
      <c r="R3993" s="2443" t="s">
        <v>1405</v>
      </c>
      <c r="S3993" s="2452"/>
      <c r="T3993" s="2456"/>
      <c r="V3993" s="2457"/>
      <c r="X3993" s="2457"/>
      <c r="Z3993" s="2451"/>
      <c r="AA3993" s="2451"/>
      <c r="AB3993" s="2451"/>
      <c r="AC3993" s="2452"/>
      <c r="AD3993" s="2452"/>
      <c r="AE3993" s="2452"/>
      <c r="AF3993" s="2452"/>
      <c r="AG3993" s="2452"/>
      <c r="AJ3993" s="2455"/>
      <c r="AK3993" s="2455"/>
      <c r="AL3993" s="2455"/>
    </row>
    <row r="3994" spans="2:38" ht="6.75" customHeight="1">
      <c r="R3994" s="2443"/>
    </row>
    <row r="3995" spans="2:38" ht="4.5" customHeight="1"/>
    <row r="3996" spans="2:38" ht="0.75" customHeight="1">
      <c r="B3996" s="2454" t="s">
        <v>2666</v>
      </c>
      <c r="C3996" s="2454"/>
      <c r="D3996" s="2454"/>
      <c r="G3996" s="2455" t="s">
        <v>834</v>
      </c>
      <c r="H3996" s="2455"/>
      <c r="I3996" s="2455"/>
      <c r="J3996" s="2455"/>
      <c r="K3996" s="2455"/>
      <c r="L3996" s="2455"/>
      <c r="M3996" s="2455"/>
      <c r="N3996" s="2455"/>
      <c r="O3996" s="2455"/>
      <c r="P3996" s="2455"/>
      <c r="S3996" s="2452" t="s">
        <v>12</v>
      </c>
      <c r="T3996" s="2456">
        <v>990</v>
      </c>
      <c r="V3996" s="2457">
        <v>2011</v>
      </c>
      <c r="X3996" s="2457">
        <v>1</v>
      </c>
      <c r="Z3996" s="2451">
        <v>93750</v>
      </c>
      <c r="AA3996" s="2451"/>
      <c r="AB3996" s="2451"/>
      <c r="AC3996" s="2452" t="s">
        <v>13</v>
      </c>
      <c r="AD3996" s="2452" t="s">
        <v>1817</v>
      </c>
      <c r="AE3996" s="2452"/>
      <c r="AF3996" s="2452"/>
      <c r="AG3996" s="2452"/>
      <c r="AJ3996" s="2455" t="s">
        <v>12</v>
      </c>
      <c r="AK3996" s="2455"/>
      <c r="AL3996" s="2455"/>
    </row>
    <row r="3997" spans="2:38" ht="12" customHeight="1">
      <c r="B3997" s="2454"/>
      <c r="C3997" s="2454"/>
      <c r="D3997" s="2454"/>
      <c r="G3997" s="2455"/>
      <c r="H3997" s="2455"/>
      <c r="I3997" s="2455"/>
      <c r="J3997" s="2455"/>
      <c r="K3997" s="2455"/>
      <c r="L3997" s="2455"/>
      <c r="M3997" s="2455"/>
      <c r="N3997" s="2455"/>
      <c r="O3997" s="2455"/>
      <c r="P3997" s="2455"/>
      <c r="R3997" s="2443" t="s">
        <v>1407</v>
      </c>
      <c r="S3997" s="2452"/>
      <c r="T3997" s="2456"/>
      <c r="V3997" s="2457"/>
      <c r="X3997" s="2457"/>
      <c r="Z3997" s="2451"/>
      <c r="AA3997" s="2451"/>
      <c r="AB3997" s="2451"/>
      <c r="AC3997" s="2452"/>
      <c r="AD3997" s="2452"/>
      <c r="AE3997" s="2452"/>
      <c r="AF3997" s="2452"/>
      <c r="AG3997" s="2452"/>
      <c r="AJ3997" s="2455"/>
      <c r="AK3997" s="2455"/>
      <c r="AL3997" s="2455"/>
    </row>
    <row r="3998" spans="2:38" ht="6.75" customHeight="1">
      <c r="R3998" s="2443"/>
    </row>
    <row r="3999" spans="2:38" ht="4.5" customHeight="1"/>
    <row r="4000" spans="2:38" ht="0.75" customHeight="1">
      <c r="B4000" s="2454" t="s">
        <v>2666</v>
      </c>
      <c r="C4000" s="2454"/>
      <c r="D4000" s="2454"/>
      <c r="G4000" s="2455" t="s">
        <v>834</v>
      </c>
      <c r="H4000" s="2455"/>
      <c r="I4000" s="2455"/>
      <c r="J4000" s="2455"/>
      <c r="K4000" s="2455"/>
      <c r="L4000" s="2455"/>
      <c r="M4000" s="2455"/>
      <c r="N4000" s="2455"/>
      <c r="O4000" s="2455"/>
      <c r="P4000" s="2455"/>
      <c r="S4000" s="2452" t="s">
        <v>12</v>
      </c>
      <c r="T4000" s="2456">
        <v>991</v>
      </c>
      <c r="V4000" s="2457">
        <v>2011</v>
      </c>
      <c r="X4000" s="2457">
        <v>1</v>
      </c>
      <c r="Z4000" s="2451">
        <v>93750</v>
      </c>
      <c r="AA4000" s="2451"/>
      <c r="AB4000" s="2451"/>
      <c r="AC4000" s="2452" t="s">
        <v>13</v>
      </c>
      <c r="AD4000" s="2452" t="s">
        <v>1817</v>
      </c>
      <c r="AE4000" s="2452"/>
      <c r="AF4000" s="2452"/>
      <c r="AG4000" s="2452"/>
      <c r="AJ4000" s="2455" t="s">
        <v>12</v>
      </c>
      <c r="AK4000" s="2455"/>
      <c r="AL4000" s="2455"/>
    </row>
    <row r="4001" spans="2:38" ht="12" customHeight="1">
      <c r="B4001" s="2454"/>
      <c r="C4001" s="2454"/>
      <c r="D4001" s="2454"/>
      <c r="G4001" s="2455"/>
      <c r="H4001" s="2455"/>
      <c r="I4001" s="2455"/>
      <c r="J4001" s="2455"/>
      <c r="K4001" s="2455"/>
      <c r="L4001" s="2455"/>
      <c r="M4001" s="2455"/>
      <c r="N4001" s="2455"/>
      <c r="O4001" s="2455"/>
      <c r="P4001" s="2455"/>
      <c r="R4001" s="2443" t="s">
        <v>1407</v>
      </c>
      <c r="S4001" s="2452"/>
      <c r="T4001" s="2456"/>
      <c r="V4001" s="2457"/>
      <c r="X4001" s="2457"/>
      <c r="Z4001" s="2451"/>
      <c r="AA4001" s="2451"/>
      <c r="AB4001" s="2451"/>
      <c r="AC4001" s="2452"/>
      <c r="AD4001" s="2452"/>
      <c r="AE4001" s="2452"/>
      <c r="AF4001" s="2452"/>
      <c r="AG4001" s="2452"/>
      <c r="AJ4001" s="2455"/>
      <c r="AK4001" s="2455"/>
      <c r="AL4001" s="2455"/>
    </row>
    <row r="4002" spans="2:38" ht="6.75" customHeight="1">
      <c r="R4002" s="2443"/>
    </row>
    <row r="4003" spans="2:38" ht="4.5" customHeight="1"/>
    <row r="4004" spans="2:38" ht="0.75" customHeight="1">
      <c r="B4004" s="2454" t="s">
        <v>2666</v>
      </c>
      <c r="C4004" s="2454"/>
      <c r="D4004" s="2454"/>
      <c r="G4004" s="2455" t="s">
        <v>834</v>
      </c>
      <c r="H4004" s="2455"/>
      <c r="I4004" s="2455"/>
      <c r="J4004" s="2455"/>
      <c r="K4004" s="2455"/>
      <c r="L4004" s="2455"/>
      <c r="M4004" s="2455"/>
      <c r="N4004" s="2455"/>
      <c r="O4004" s="2455"/>
      <c r="P4004" s="2455"/>
      <c r="S4004" s="2452" t="s">
        <v>12</v>
      </c>
      <c r="T4004" s="2456">
        <v>992</v>
      </c>
      <c r="V4004" s="2457">
        <v>2011</v>
      </c>
      <c r="X4004" s="2457">
        <v>1</v>
      </c>
      <c r="Z4004" s="2451">
        <v>31250</v>
      </c>
      <c r="AA4004" s="2451"/>
      <c r="AB4004" s="2451"/>
      <c r="AC4004" s="2452" t="s">
        <v>13</v>
      </c>
      <c r="AD4004" s="2452" t="s">
        <v>1817</v>
      </c>
      <c r="AE4004" s="2452"/>
      <c r="AF4004" s="2452"/>
      <c r="AG4004" s="2452"/>
      <c r="AJ4004" s="2455" t="s">
        <v>12</v>
      </c>
      <c r="AK4004" s="2455"/>
      <c r="AL4004" s="2455"/>
    </row>
    <row r="4005" spans="2:38" ht="12" customHeight="1">
      <c r="B4005" s="2454"/>
      <c r="C4005" s="2454"/>
      <c r="D4005" s="2454"/>
      <c r="G4005" s="2455"/>
      <c r="H4005" s="2455"/>
      <c r="I4005" s="2455"/>
      <c r="J4005" s="2455"/>
      <c r="K4005" s="2455"/>
      <c r="L4005" s="2455"/>
      <c r="M4005" s="2455"/>
      <c r="N4005" s="2455"/>
      <c r="O4005" s="2455"/>
      <c r="P4005" s="2455"/>
      <c r="R4005" s="2443" t="s">
        <v>1409</v>
      </c>
      <c r="S4005" s="2452"/>
      <c r="T4005" s="2456"/>
      <c r="V4005" s="2457"/>
      <c r="X4005" s="2457"/>
      <c r="Z4005" s="2451"/>
      <c r="AA4005" s="2451"/>
      <c r="AB4005" s="2451"/>
      <c r="AC4005" s="2452"/>
      <c r="AD4005" s="2452"/>
      <c r="AE4005" s="2452"/>
      <c r="AF4005" s="2452"/>
      <c r="AG4005" s="2452"/>
      <c r="AJ4005" s="2455"/>
      <c r="AK4005" s="2455"/>
      <c r="AL4005" s="2455"/>
    </row>
    <row r="4006" spans="2:38" ht="6.75" customHeight="1">
      <c r="R4006" s="2443"/>
    </row>
    <row r="4007" spans="2:38" ht="9.75" customHeight="1">
      <c r="R4007" s="2443"/>
    </row>
    <row r="4008" spans="2:38" ht="4.5" customHeight="1"/>
    <row r="4009" spans="2:38" ht="0.75" customHeight="1">
      <c r="B4009" s="2454" t="s">
        <v>2666</v>
      </c>
      <c r="C4009" s="2454"/>
      <c r="D4009" s="2454"/>
      <c r="G4009" s="2455" t="s">
        <v>834</v>
      </c>
      <c r="H4009" s="2455"/>
      <c r="I4009" s="2455"/>
      <c r="J4009" s="2455"/>
      <c r="K4009" s="2455"/>
      <c r="L4009" s="2455"/>
      <c r="M4009" s="2455"/>
      <c r="N4009" s="2455"/>
      <c r="O4009" s="2455"/>
      <c r="P4009" s="2455"/>
      <c r="S4009" s="2452" t="s">
        <v>12</v>
      </c>
      <c r="T4009" s="2456">
        <v>993</v>
      </c>
      <c r="V4009" s="2457">
        <v>2012</v>
      </c>
      <c r="X4009" s="2457">
        <v>1</v>
      </c>
      <c r="Z4009" s="2451">
        <v>155600</v>
      </c>
      <c r="AA4009" s="2451"/>
      <c r="AB4009" s="2451"/>
      <c r="AC4009" s="2452" t="s">
        <v>13</v>
      </c>
      <c r="AD4009" s="2452" t="s">
        <v>1817</v>
      </c>
      <c r="AE4009" s="2452"/>
      <c r="AF4009" s="2452"/>
      <c r="AG4009" s="2452"/>
      <c r="AJ4009" s="2455" t="s">
        <v>12</v>
      </c>
      <c r="AK4009" s="2455"/>
      <c r="AL4009" s="2455"/>
    </row>
    <row r="4010" spans="2:38" ht="12" customHeight="1">
      <c r="B4010" s="2454"/>
      <c r="C4010" s="2454"/>
      <c r="D4010" s="2454"/>
      <c r="G4010" s="2455"/>
      <c r="H4010" s="2455"/>
      <c r="I4010" s="2455"/>
      <c r="J4010" s="2455"/>
      <c r="K4010" s="2455"/>
      <c r="L4010" s="2455"/>
      <c r="M4010" s="2455"/>
      <c r="N4010" s="2455"/>
      <c r="O4010" s="2455"/>
      <c r="P4010" s="2455"/>
      <c r="R4010" s="2443" t="s">
        <v>1426</v>
      </c>
      <c r="S4010" s="2452"/>
      <c r="T4010" s="2456"/>
      <c r="V4010" s="2457"/>
      <c r="X4010" s="2457"/>
      <c r="Z4010" s="2451"/>
      <c r="AA4010" s="2451"/>
      <c r="AB4010" s="2451"/>
      <c r="AC4010" s="2452"/>
      <c r="AD4010" s="2452"/>
      <c r="AE4010" s="2452"/>
      <c r="AF4010" s="2452"/>
      <c r="AG4010" s="2452"/>
      <c r="AJ4010" s="2455"/>
      <c r="AK4010" s="2455"/>
      <c r="AL4010" s="2455"/>
    </row>
    <row r="4011" spans="2:38" ht="6.75" customHeight="1">
      <c r="R4011" s="2443"/>
    </row>
    <row r="4012" spans="2:38" ht="4.5" customHeight="1"/>
    <row r="4013" spans="2:38" ht="0.75" customHeight="1">
      <c r="B4013" s="2454" t="s">
        <v>2666</v>
      </c>
      <c r="C4013" s="2454"/>
      <c r="D4013" s="2454"/>
      <c r="G4013" s="2455" t="s">
        <v>834</v>
      </c>
      <c r="H4013" s="2455"/>
      <c r="I4013" s="2455"/>
      <c r="J4013" s="2455"/>
      <c r="K4013" s="2455"/>
      <c r="L4013" s="2455"/>
      <c r="M4013" s="2455"/>
      <c r="N4013" s="2455"/>
      <c r="O4013" s="2455"/>
      <c r="P4013" s="2455"/>
      <c r="S4013" s="2452" t="s">
        <v>12</v>
      </c>
      <c r="T4013" s="2456">
        <v>994</v>
      </c>
      <c r="V4013" s="2457">
        <v>2012</v>
      </c>
      <c r="X4013" s="2457">
        <v>1</v>
      </c>
      <c r="Z4013" s="2451">
        <v>114000</v>
      </c>
      <c r="AA4013" s="2451"/>
      <c r="AB4013" s="2451"/>
      <c r="AC4013" s="2452" t="s">
        <v>13</v>
      </c>
      <c r="AD4013" s="2452" t="s">
        <v>1817</v>
      </c>
      <c r="AE4013" s="2452"/>
      <c r="AF4013" s="2452"/>
      <c r="AG4013" s="2452"/>
      <c r="AJ4013" s="2455" t="s">
        <v>12</v>
      </c>
      <c r="AK4013" s="2455"/>
      <c r="AL4013" s="2455"/>
    </row>
    <row r="4014" spans="2:38" ht="12" customHeight="1">
      <c r="B4014" s="2454"/>
      <c r="C4014" s="2454"/>
      <c r="D4014" s="2454"/>
      <c r="G4014" s="2455"/>
      <c r="H4014" s="2455"/>
      <c r="I4014" s="2455"/>
      <c r="J4014" s="2455"/>
      <c r="K4014" s="2455"/>
      <c r="L4014" s="2455"/>
      <c r="M4014" s="2455"/>
      <c r="N4014" s="2455"/>
      <c r="O4014" s="2455"/>
      <c r="P4014" s="2455"/>
      <c r="R4014" s="2443" t="s">
        <v>1427</v>
      </c>
      <c r="S4014" s="2452"/>
      <c r="T4014" s="2456"/>
      <c r="V4014" s="2457"/>
      <c r="X4014" s="2457"/>
      <c r="Z4014" s="2451"/>
      <c r="AA4014" s="2451"/>
      <c r="AB4014" s="2451"/>
      <c r="AC4014" s="2452"/>
      <c r="AD4014" s="2452"/>
      <c r="AE4014" s="2452"/>
      <c r="AF4014" s="2452"/>
      <c r="AG4014" s="2452"/>
      <c r="AJ4014" s="2455"/>
      <c r="AK4014" s="2455"/>
      <c r="AL4014" s="2455"/>
    </row>
    <row r="4015" spans="2:38" ht="6.75" customHeight="1">
      <c r="R4015" s="2443"/>
    </row>
    <row r="4016" spans="2:38" ht="4.5" customHeight="1"/>
    <row r="4017" spans="2:38" ht="0.75" customHeight="1">
      <c r="B4017" s="2454" t="s">
        <v>2666</v>
      </c>
      <c r="C4017" s="2454"/>
      <c r="D4017" s="2454"/>
      <c r="G4017" s="2455" t="s">
        <v>834</v>
      </c>
      <c r="H4017" s="2455"/>
      <c r="I4017" s="2455"/>
      <c r="J4017" s="2455"/>
      <c r="K4017" s="2455"/>
      <c r="L4017" s="2455"/>
      <c r="M4017" s="2455"/>
      <c r="N4017" s="2455"/>
      <c r="O4017" s="2455"/>
      <c r="P4017" s="2455"/>
      <c r="S4017" s="2452" t="s">
        <v>12</v>
      </c>
      <c r="T4017" s="2456">
        <v>995</v>
      </c>
      <c r="V4017" s="2457">
        <v>2012</v>
      </c>
      <c r="X4017" s="2457">
        <v>1</v>
      </c>
      <c r="Z4017" s="2451">
        <v>80000</v>
      </c>
      <c r="AA4017" s="2451"/>
      <c r="AB4017" s="2451"/>
      <c r="AC4017" s="2452" t="s">
        <v>13</v>
      </c>
      <c r="AD4017" s="2452" t="s">
        <v>1817</v>
      </c>
      <c r="AE4017" s="2452"/>
      <c r="AF4017" s="2452"/>
      <c r="AG4017" s="2452"/>
      <c r="AJ4017" s="2455" t="s">
        <v>12</v>
      </c>
      <c r="AK4017" s="2455"/>
      <c r="AL4017" s="2455"/>
    </row>
    <row r="4018" spans="2:38" ht="12" customHeight="1">
      <c r="B4018" s="2454"/>
      <c r="C4018" s="2454"/>
      <c r="D4018" s="2454"/>
      <c r="G4018" s="2455"/>
      <c r="H4018" s="2455"/>
      <c r="I4018" s="2455"/>
      <c r="J4018" s="2455"/>
      <c r="K4018" s="2455"/>
      <c r="L4018" s="2455"/>
      <c r="M4018" s="2455"/>
      <c r="N4018" s="2455"/>
      <c r="O4018" s="2455"/>
      <c r="P4018" s="2455"/>
      <c r="R4018" s="2443" t="s">
        <v>1428</v>
      </c>
      <c r="S4018" s="2452"/>
      <c r="T4018" s="2456"/>
      <c r="V4018" s="2457"/>
      <c r="X4018" s="2457"/>
      <c r="Z4018" s="2451"/>
      <c r="AA4018" s="2451"/>
      <c r="AB4018" s="2451"/>
      <c r="AC4018" s="2452"/>
      <c r="AD4018" s="2452"/>
      <c r="AE4018" s="2452"/>
      <c r="AF4018" s="2452"/>
      <c r="AG4018" s="2452"/>
      <c r="AJ4018" s="2455"/>
      <c r="AK4018" s="2455"/>
      <c r="AL4018" s="2455"/>
    </row>
    <row r="4019" spans="2:38" ht="6.75" customHeight="1">
      <c r="R4019" s="2443"/>
    </row>
    <row r="4020" spans="2:38" ht="4.5" customHeight="1"/>
    <row r="4021" spans="2:38" ht="0.75" customHeight="1">
      <c r="B4021" s="2454" t="s">
        <v>2666</v>
      </c>
      <c r="C4021" s="2454"/>
      <c r="D4021" s="2454"/>
      <c r="G4021" s="2455" t="s">
        <v>834</v>
      </c>
      <c r="H4021" s="2455"/>
      <c r="I4021" s="2455"/>
      <c r="J4021" s="2455"/>
      <c r="K4021" s="2455"/>
      <c r="L4021" s="2455"/>
      <c r="M4021" s="2455"/>
      <c r="N4021" s="2455"/>
      <c r="O4021" s="2455"/>
      <c r="P4021" s="2455"/>
      <c r="S4021" s="2452" t="s">
        <v>12</v>
      </c>
      <c r="T4021" s="2456">
        <v>996</v>
      </c>
      <c r="V4021" s="2457">
        <v>2012</v>
      </c>
      <c r="X4021" s="2457">
        <v>1</v>
      </c>
      <c r="Z4021" s="2451">
        <v>73700</v>
      </c>
      <c r="AA4021" s="2451"/>
      <c r="AB4021" s="2451"/>
      <c r="AC4021" s="2452" t="s">
        <v>13</v>
      </c>
      <c r="AD4021" s="2452" t="s">
        <v>1817</v>
      </c>
      <c r="AE4021" s="2452"/>
      <c r="AF4021" s="2452"/>
      <c r="AG4021" s="2452"/>
      <c r="AJ4021" s="2455" t="s">
        <v>12</v>
      </c>
      <c r="AK4021" s="2455"/>
      <c r="AL4021" s="2455"/>
    </row>
    <row r="4022" spans="2:38" ht="12" customHeight="1">
      <c r="B4022" s="2454"/>
      <c r="C4022" s="2454"/>
      <c r="D4022" s="2454"/>
      <c r="G4022" s="2455"/>
      <c r="H4022" s="2455"/>
      <c r="I4022" s="2455"/>
      <c r="J4022" s="2455"/>
      <c r="K4022" s="2455"/>
      <c r="L4022" s="2455"/>
      <c r="M4022" s="2455"/>
      <c r="N4022" s="2455"/>
      <c r="O4022" s="2455"/>
      <c r="P4022" s="2455"/>
      <c r="R4022" s="2443" t="s">
        <v>1429</v>
      </c>
      <c r="S4022" s="2452"/>
      <c r="T4022" s="2456"/>
      <c r="V4022" s="2457"/>
      <c r="X4022" s="2457"/>
      <c r="Z4022" s="2451"/>
      <c r="AA4022" s="2451"/>
      <c r="AB4022" s="2451"/>
      <c r="AC4022" s="2452"/>
      <c r="AD4022" s="2452"/>
      <c r="AE4022" s="2452"/>
      <c r="AF4022" s="2452"/>
      <c r="AG4022" s="2452"/>
      <c r="AJ4022" s="2455"/>
      <c r="AK4022" s="2455"/>
      <c r="AL4022" s="2455"/>
    </row>
    <row r="4023" spans="2:38" ht="6.75" customHeight="1">
      <c r="R4023" s="2443"/>
    </row>
    <row r="4024" spans="2:38" ht="9.75" customHeight="1">
      <c r="R4024" s="2443"/>
    </row>
    <row r="4025" spans="2:38" ht="4.5" customHeight="1"/>
    <row r="4026" spans="2:38" ht="0.75" customHeight="1">
      <c r="B4026" s="2454" t="s">
        <v>2666</v>
      </c>
      <c r="C4026" s="2454"/>
      <c r="D4026" s="2454"/>
      <c r="G4026" s="2455" t="s">
        <v>834</v>
      </c>
      <c r="H4026" s="2455"/>
      <c r="I4026" s="2455"/>
      <c r="J4026" s="2455"/>
      <c r="K4026" s="2455"/>
      <c r="L4026" s="2455"/>
      <c r="M4026" s="2455"/>
      <c r="N4026" s="2455"/>
      <c r="O4026" s="2455"/>
      <c r="P4026" s="2455"/>
      <c r="S4026" s="2452" t="s">
        <v>12</v>
      </c>
      <c r="T4026" s="2456">
        <v>997</v>
      </c>
      <c r="V4026" s="2457">
        <v>2012</v>
      </c>
      <c r="X4026" s="2457">
        <v>1</v>
      </c>
      <c r="Z4026" s="2451">
        <v>54600</v>
      </c>
      <c r="AA4026" s="2451"/>
      <c r="AB4026" s="2451"/>
      <c r="AC4026" s="2452" t="s">
        <v>13</v>
      </c>
      <c r="AD4026" s="2452" t="s">
        <v>1817</v>
      </c>
      <c r="AE4026" s="2452"/>
      <c r="AF4026" s="2452"/>
      <c r="AG4026" s="2452"/>
      <c r="AJ4026" s="2455" t="s">
        <v>12</v>
      </c>
      <c r="AK4026" s="2455"/>
      <c r="AL4026" s="2455"/>
    </row>
    <row r="4027" spans="2:38" ht="12" customHeight="1">
      <c r="B4027" s="2454"/>
      <c r="C4027" s="2454"/>
      <c r="D4027" s="2454"/>
      <c r="G4027" s="2455"/>
      <c r="H4027" s="2455"/>
      <c r="I4027" s="2455"/>
      <c r="J4027" s="2455"/>
      <c r="K4027" s="2455"/>
      <c r="L4027" s="2455"/>
      <c r="M4027" s="2455"/>
      <c r="N4027" s="2455"/>
      <c r="O4027" s="2455"/>
      <c r="P4027" s="2455"/>
      <c r="R4027" s="2443" t="s">
        <v>1430</v>
      </c>
      <c r="S4027" s="2452"/>
      <c r="T4027" s="2456"/>
      <c r="V4027" s="2457"/>
      <c r="X4027" s="2457"/>
      <c r="Z4027" s="2451"/>
      <c r="AA4027" s="2451"/>
      <c r="AB4027" s="2451"/>
      <c r="AC4027" s="2452"/>
      <c r="AD4027" s="2452"/>
      <c r="AE4027" s="2452"/>
      <c r="AF4027" s="2452"/>
      <c r="AG4027" s="2452"/>
      <c r="AJ4027" s="2455"/>
      <c r="AK4027" s="2455"/>
      <c r="AL4027" s="2455"/>
    </row>
    <row r="4028" spans="2:38" ht="6.75" customHeight="1">
      <c r="R4028" s="2443"/>
    </row>
    <row r="4029" spans="2:38" ht="4.5" customHeight="1"/>
    <row r="4030" spans="2:38" ht="0.75" customHeight="1">
      <c r="B4030" s="2454" t="s">
        <v>2666</v>
      </c>
      <c r="C4030" s="2454"/>
      <c r="D4030" s="2454"/>
      <c r="G4030" s="2455" t="s">
        <v>834</v>
      </c>
      <c r="H4030" s="2455"/>
      <c r="I4030" s="2455"/>
      <c r="J4030" s="2455"/>
      <c r="K4030" s="2455"/>
      <c r="L4030" s="2455"/>
      <c r="M4030" s="2455"/>
      <c r="N4030" s="2455"/>
      <c r="O4030" s="2455"/>
      <c r="P4030" s="2455"/>
      <c r="S4030" s="2452" t="s">
        <v>12</v>
      </c>
      <c r="T4030" s="2456">
        <v>998</v>
      </c>
      <c r="V4030" s="2457">
        <v>2012</v>
      </c>
      <c r="X4030" s="2457">
        <v>1</v>
      </c>
      <c r="Z4030" s="2451">
        <v>61200</v>
      </c>
      <c r="AA4030" s="2451"/>
      <c r="AB4030" s="2451"/>
      <c r="AC4030" s="2452" t="s">
        <v>13</v>
      </c>
      <c r="AD4030" s="2452" t="s">
        <v>1817</v>
      </c>
      <c r="AE4030" s="2452"/>
      <c r="AF4030" s="2452"/>
      <c r="AG4030" s="2452"/>
      <c r="AJ4030" s="2455" t="s">
        <v>12</v>
      </c>
      <c r="AK4030" s="2455"/>
      <c r="AL4030" s="2455"/>
    </row>
    <row r="4031" spans="2:38" ht="12" customHeight="1">
      <c r="B4031" s="2454"/>
      <c r="C4031" s="2454"/>
      <c r="D4031" s="2454"/>
      <c r="G4031" s="2455"/>
      <c r="H4031" s="2455"/>
      <c r="I4031" s="2455"/>
      <c r="J4031" s="2455"/>
      <c r="K4031" s="2455"/>
      <c r="L4031" s="2455"/>
      <c r="M4031" s="2455"/>
      <c r="N4031" s="2455"/>
      <c r="O4031" s="2455"/>
      <c r="P4031" s="2455"/>
      <c r="R4031" s="2443" t="s">
        <v>1431</v>
      </c>
      <c r="S4031" s="2452"/>
      <c r="T4031" s="2456"/>
      <c r="V4031" s="2457"/>
      <c r="X4031" s="2457"/>
      <c r="Z4031" s="2451"/>
      <c r="AA4031" s="2451"/>
      <c r="AB4031" s="2451"/>
      <c r="AC4031" s="2452"/>
      <c r="AD4031" s="2452"/>
      <c r="AE4031" s="2452"/>
      <c r="AF4031" s="2452"/>
      <c r="AG4031" s="2452"/>
      <c r="AJ4031" s="2455"/>
      <c r="AK4031" s="2455"/>
      <c r="AL4031" s="2455"/>
    </row>
    <row r="4032" spans="2:38" ht="6.75" customHeight="1">
      <c r="R4032" s="2443"/>
    </row>
    <row r="4033" spans="2:38" ht="9.75" customHeight="1">
      <c r="R4033" s="2443"/>
    </row>
    <row r="4034" spans="2:38" ht="4.5" customHeight="1"/>
    <row r="4035" spans="2:38" ht="0.75" customHeight="1">
      <c r="B4035" s="2454" t="s">
        <v>2666</v>
      </c>
      <c r="C4035" s="2454"/>
      <c r="D4035" s="2454"/>
      <c r="G4035" s="2455" t="s">
        <v>834</v>
      </c>
      <c r="H4035" s="2455"/>
      <c r="I4035" s="2455"/>
      <c r="J4035" s="2455"/>
      <c r="K4035" s="2455"/>
      <c r="L4035" s="2455"/>
      <c r="M4035" s="2455"/>
      <c r="N4035" s="2455"/>
      <c r="O4035" s="2455"/>
      <c r="P4035" s="2455"/>
      <c r="S4035" s="2452" t="s">
        <v>12</v>
      </c>
      <c r="T4035" s="2456">
        <v>999</v>
      </c>
      <c r="V4035" s="2457">
        <v>2012</v>
      </c>
      <c r="X4035" s="2457">
        <v>1</v>
      </c>
      <c r="Z4035" s="2451">
        <v>48400</v>
      </c>
      <c r="AA4035" s="2451"/>
      <c r="AB4035" s="2451"/>
      <c r="AC4035" s="2452" t="s">
        <v>13</v>
      </c>
      <c r="AD4035" s="2452" t="s">
        <v>1817</v>
      </c>
      <c r="AE4035" s="2452"/>
      <c r="AF4035" s="2452"/>
      <c r="AG4035" s="2452"/>
      <c r="AJ4035" s="2455" t="s">
        <v>12</v>
      </c>
      <c r="AK4035" s="2455"/>
      <c r="AL4035" s="2455"/>
    </row>
    <row r="4036" spans="2:38" ht="12" customHeight="1">
      <c r="B4036" s="2454"/>
      <c r="C4036" s="2454"/>
      <c r="D4036" s="2454"/>
      <c r="G4036" s="2455"/>
      <c r="H4036" s="2455"/>
      <c r="I4036" s="2455"/>
      <c r="J4036" s="2455"/>
      <c r="K4036" s="2455"/>
      <c r="L4036" s="2455"/>
      <c r="M4036" s="2455"/>
      <c r="N4036" s="2455"/>
      <c r="O4036" s="2455"/>
      <c r="P4036" s="2455"/>
      <c r="R4036" s="2443" t="s">
        <v>1432</v>
      </c>
      <c r="S4036" s="2452"/>
      <c r="T4036" s="2456"/>
      <c r="V4036" s="2457"/>
      <c r="X4036" s="2457"/>
      <c r="Z4036" s="2451"/>
      <c r="AA4036" s="2451"/>
      <c r="AB4036" s="2451"/>
      <c r="AC4036" s="2452"/>
      <c r="AD4036" s="2452"/>
      <c r="AE4036" s="2452"/>
      <c r="AF4036" s="2452"/>
      <c r="AG4036" s="2452"/>
      <c r="AJ4036" s="2455"/>
      <c r="AK4036" s="2455"/>
      <c r="AL4036" s="2455"/>
    </row>
    <row r="4037" spans="2:38" ht="6.75" customHeight="1">
      <c r="R4037" s="2443"/>
    </row>
    <row r="4038" spans="2:38" ht="9.75" customHeight="1">
      <c r="R4038" s="2443"/>
    </row>
    <row r="4039" spans="2:38" ht="9.75" customHeight="1">
      <c r="R4039" s="2443"/>
    </row>
    <row r="4040" spans="2:38" ht="2.25" customHeight="1"/>
    <row r="4041" spans="2:38" ht="12.75" customHeight="1">
      <c r="B4041" s="2454" t="s">
        <v>2666</v>
      </c>
      <c r="C4041" s="2454"/>
      <c r="D4041" s="2454"/>
      <c r="G4041" s="2455" t="s">
        <v>834</v>
      </c>
      <c r="H4041" s="2455"/>
      <c r="I4041" s="2455"/>
      <c r="J4041" s="2455"/>
      <c r="K4041" s="2455"/>
      <c r="L4041" s="2455"/>
      <c r="M4041" s="2455"/>
      <c r="N4041" s="2455"/>
      <c r="O4041" s="2455"/>
      <c r="P4041" s="2455"/>
      <c r="R4041" s="2443" t="s">
        <v>1433</v>
      </c>
      <c r="S4041" s="969" t="s">
        <v>12</v>
      </c>
      <c r="T4041" s="968">
        <v>1000</v>
      </c>
      <c r="V4041" s="967">
        <v>2012</v>
      </c>
      <c r="X4041" s="967">
        <v>1</v>
      </c>
      <c r="Z4041" s="2451">
        <v>116000</v>
      </c>
      <c r="AA4041" s="2451"/>
      <c r="AB4041" s="2451"/>
      <c r="AC4041" s="969" t="s">
        <v>13</v>
      </c>
      <c r="AD4041" s="2452" t="s">
        <v>1817</v>
      </c>
      <c r="AE4041" s="2452"/>
      <c r="AF4041" s="2452"/>
      <c r="AG4041" s="2452"/>
      <c r="AJ4041" s="2455" t="s">
        <v>12</v>
      </c>
      <c r="AK4041" s="2455"/>
      <c r="AL4041" s="2455"/>
    </row>
    <row r="4042" spans="2:38" ht="6" customHeight="1">
      <c r="R4042" s="2443"/>
    </row>
    <row r="4043" spans="2:38" ht="9.75" customHeight="1">
      <c r="R4043" s="2443"/>
    </row>
    <row r="4044" spans="2:38" ht="4.5" customHeight="1"/>
    <row r="4045" spans="2:38" ht="0.75" customHeight="1">
      <c r="B4045" s="2454" t="s">
        <v>2666</v>
      </c>
      <c r="C4045" s="2454"/>
      <c r="D4045" s="2454"/>
      <c r="G4045" s="2455" t="s">
        <v>834</v>
      </c>
      <c r="H4045" s="2455"/>
      <c r="I4045" s="2455"/>
      <c r="J4045" s="2455"/>
      <c r="K4045" s="2455"/>
      <c r="L4045" s="2455"/>
      <c r="M4045" s="2455"/>
      <c r="N4045" s="2455"/>
      <c r="O4045" s="2455"/>
      <c r="P4045" s="2455"/>
      <c r="S4045" s="2452" t="s">
        <v>12</v>
      </c>
      <c r="T4045" s="2456">
        <v>1001</v>
      </c>
      <c r="V4045" s="2457">
        <v>2012</v>
      </c>
      <c r="X4045" s="2457">
        <v>1</v>
      </c>
      <c r="Z4045" s="2451">
        <v>77600</v>
      </c>
      <c r="AA4045" s="2451"/>
      <c r="AB4045" s="2451"/>
      <c r="AC4045" s="2452" t="s">
        <v>13</v>
      </c>
      <c r="AD4045" s="2452" t="s">
        <v>1817</v>
      </c>
      <c r="AE4045" s="2452"/>
      <c r="AF4045" s="2452"/>
      <c r="AG4045" s="2452"/>
      <c r="AJ4045" s="2455" t="s">
        <v>12</v>
      </c>
      <c r="AK4045" s="2455"/>
      <c r="AL4045" s="2455"/>
    </row>
    <row r="4046" spans="2:38" ht="12" customHeight="1">
      <c r="B4046" s="2454"/>
      <c r="C4046" s="2454"/>
      <c r="D4046" s="2454"/>
      <c r="G4046" s="2455"/>
      <c r="H4046" s="2455"/>
      <c r="I4046" s="2455"/>
      <c r="J4046" s="2455"/>
      <c r="K4046" s="2455"/>
      <c r="L4046" s="2455"/>
      <c r="M4046" s="2455"/>
      <c r="N4046" s="2455"/>
      <c r="O4046" s="2455"/>
      <c r="P4046" s="2455"/>
      <c r="R4046" s="2443" t="s">
        <v>1434</v>
      </c>
      <c r="S4046" s="2452"/>
      <c r="T4046" s="2456"/>
      <c r="V4046" s="2457"/>
      <c r="X4046" s="2457"/>
      <c r="Z4046" s="2451"/>
      <c r="AA4046" s="2451"/>
      <c r="AB4046" s="2451"/>
      <c r="AC4046" s="2452"/>
      <c r="AD4046" s="2452"/>
      <c r="AE4046" s="2452"/>
      <c r="AF4046" s="2452"/>
      <c r="AG4046" s="2452"/>
      <c r="AJ4046" s="2455"/>
      <c r="AK4046" s="2455"/>
      <c r="AL4046" s="2455"/>
    </row>
    <row r="4047" spans="2:38" ht="6.75" customHeight="1">
      <c r="R4047" s="2443"/>
    </row>
    <row r="4048" spans="2:38" ht="9.75" customHeight="1">
      <c r="R4048" s="2443"/>
    </row>
    <row r="4049" spans="2:38" ht="4.5" customHeight="1"/>
    <row r="4050" spans="2:38" ht="0.75" customHeight="1">
      <c r="B4050" s="2454" t="s">
        <v>2666</v>
      </c>
      <c r="C4050" s="2454"/>
      <c r="D4050" s="2454"/>
      <c r="G4050" s="2455" t="s">
        <v>834</v>
      </c>
      <c r="H4050" s="2455"/>
      <c r="I4050" s="2455"/>
      <c r="J4050" s="2455"/>
      <c r="K4050" s="2455"/>
      <c r="L4050" s="2455"/>
      <c r="M4050" s="2455"/>
      <c r="N4050" s="2455"/>
      <c r="O4050" s="2455"/>
      <c r="P4050" s="2455"/>
      <c r="S4050" s="2452" t="s">
        <v>12</v>
      </c>
      <c r="T4050" s="2456">
        <v>1002</v>
      </c>
      <c r="V4050" s="2457">
        <v>2012</v>
      </c>
      <c r="X4050" s="2457">
        <v>1</v>
      </c>
      <c r="Z4050" s="2451">
        <v>79900</v>
      </c>
      <c r="AA4050" s="2451"/>
      <c r="AB4050" s="2451"/>
      <c r="AC4050" s="2452" t="s">
        <v>13</v>
      </c>
      <c r="AD4050" s="2452" t="s">
        <v>1817</v>
      </c>
      <c r="AE4050" s="2452"/>
      <c r="AF4050" s="2452"/>
      <c r="AG4050" s="2452"/>
      <c r="AJ4050" s="2455" t="s">
        <v>12</v>
      </c>
      <c r="AK4050" s="2455"/>
      <c r="AL4050" s="2455"/>
    </row>
    <row r="4051" spans="2:38" ht="12" customHeight="1">
      <c r="B4051" s="2454"/>
      <c r="C4051" s="2454"/>
      <c r="D4051" s="2454"/>
      <c r="G4051" s="2455"/>
      <c r="H4051" s="2455"/>
      <c r="I4051" s="2455"/>
      <c r="J4051" s="2455"/>
      <c r="K4051" s="2455"/>
      <c r="L4051" s="2455"/>
      <c r="M4051" s="2455"/>
      <c r="N4051" s="2455"/>
      <c r="O4051" s="2455"/>
      <c r="P4051" s="2455"/>
      <c r="R4051" s="2443" t="s">
        <v>1435</v>
      </c>
      <c r="S4051" s="2452"/>
      <c r="T4051" s="2456"/>
      <c r="V4051" s="2457"/>
      <c r="X4051" s="2457"/>
      <c r="Z4051" s="2451"/>
      <c r="AA4051" s="2451"/>
      <c r="AB4051" s="2451"/>
      <c r="AC4051" s="2452"/>
      <c r="AD4051" s="2452"/>
      <c r="AE4051" s="2452"/>
      <c r="AF4051" s="2452"/>
      <c r="AG4051" s="2452"/>
      <c r="AJ4051" s="2455"/>
      <c r="AK4051" s="2455"/>
      <c r="AL4051" s="2455"/>
    </row>
    <row r="4052" spans="2:38" ht="6.75" customHeight="1">
      <c r="R4052" s="2443"/>
    </row>
    <row r="4053" spans="2:38" ht="4.5" customHeight="1"/>
    <row r="4054" spans="2:38" ht="0.75" customHeight="1">
      <c r="B4054" s="2454" t="s">
        <v>2666</v>
      </c>
      <c r="C4054" s="2454"/>
      <c r="D4054" s="2454"/>
      <c r="G4054" s="2455" t="s">
        <v>834</v>
      </c>
      <c r="H4054" s="2455"/>
      <c r="I4054" s="2455"/>
      <c r="J4054" s="2455"/>
      <c r="K4054" s="2455"/>
      <c r="L4054" s="2455"/>
      <c r="M4054" s="2455"/>
      <c r="N4054" s="2455"/>
      <c r="O4054" s="2455"/>
      <c r="P4054" s="2455"/>
      <c r="S4054" s="2452" t="s">
        <v>12</v>
      </c>
      <c r="T4054" s="2456">
        <v>1003</v>
      </c>
      <c r="V4054" s="2457">
        <v>2012</v>
      </c>
      <c r="X4054" s="2457">
        <v>1</v>
      </c>
      <c r="Z4054" s="2451">
        <v>130500</v>
      </c>
      <c r="AA4054" s="2451"/>
      <c r="AB4054" s="2451"/>
      <c r="AC4054" s="2452" t="s">
        <v>13</v>
      </c>
      <c r="AD4054" s="2452" t="s">
        <v>1817</v>
      </c>
      <c r="AE4054" s="2452"/>
      <c r="AF4054" s="2452"/>
      <c r="AG4054" s="2452"/>
      <c r="AJ4054" s="2455" t="s">
        <v>12</v>
      </c>
      <c r="AK4054" s="2455"/>
      <c r="AL4054" s="2455"/>
    </row>
    <row r="4055" spans="2:38" ht="12" customHeight="1">
      <c r="B4055" s="2454"/>
      <c r="C4055" s="2454"/>
      <c r="D4055" s="2454"/>
      <c r="G4055" s="2455"/>
      <c r="H4055" s="2455"/>
      <c r="I4055" s="2455"/>
      <c r="J4055" s="2455"/>
      <c r="K4055" s="2455"/>
      <c r="L4055" s="2455"/>
      <c r="M4055" s="2455"/>
      <c r="N4055" s="2455"/>
      <c r="O4055" s="2455"/>
      <c r="P4055" s="2455"/>
      <c r="R4055" s="2443" t="s">
        <v>1436</v>
      </c>
      <c r="S4055" s="2452"/>
      <c r="T4055" s="2456"/>
      <c r="V4055" s="2457"/>
      <c r="X4055" s="2457"/>
      <c r="Z4055" s="2451"/>
      <c r="AA4055" s="2451"/>
      <c r="AB4055" s="2451"/>
      <c r="AC4055" s="2452"/>
      <c r="AD4055" s="2452"/>
      <c r="AE4055" s="2452"/>
      <c r="AF4055" s="2452"/>
      <c r="AG4055" s="2452"/>
      <c r="AJ4055" s="2455"/>
      <c r="AK4055" s="2455"/>
      <c r="AL4055" s="2455"/>
    </row>
    <row r="4056" spans="2:38" ht="6.75" customHeight="1">
      <c r="R4056" s="2443"/>
    </row>
    <row r="4057" spans="2:38" ht="9.75" customHeight="1">
      <c r="R4057" s="2443"/>
    </row>
    <row r="4058" spans="2:38" ht="9.75" customHeight="1">
      <c r="R4058" s="2443"/>
    </row>
    <row r="4059" spans="2:38" ht="9.75" customHeight="1">
      <c r="R4059" s="2443"/>
    </row>
    <row r="4060" spans="2:38" ht="4.5" customHeight="1"/>
    <row r="4061" spans="2:38" ht="0.75" customHeight="1">
      <c r="B4061" s="2454" t="s">
        <v>2666</v>
      </c>
      <c r="C4061" s="2454"/>
      <c r="D4061" s="2454"/>
      <c r="G4061" s="2455" t="s">
        <v>834</v>
      </c>
      <c r="H4061" s="2455"/>
      <c r="I4061" s="2455"/>
      <c r="J4061" s="2455"/>
      <c r="K4061" s="2455"/>
      <c r="L4061" s="2455"/>
      <c r="M4061" s="2455"/>
      <c r="N4061" s="2455"/>
      <c r="O4061" s="2455"/>
      <c r="P4061" s="2455"/>
      <c r="S4061" s="2452" t="s">
        <v>12</v>
      </c>
      <c r="T4061" s="2456">
        <v>1004</v>
      </c>
      <c r="V4061" s="2457">
        <v>2012</v>
      </c>
      <c r="X4061" s="2457">
        <v>1</v>
      </c>
      <c r="Z4061" s="2451">
        <v>58600</v>
      </c>
      <c r="AA4061" s="2451"/>
      <c r="AB4061" s="2451"/>
      <c r="AC4061" s="2452" t="s">
        <v>13</v>
      </c>
      <c r="AD4061" s="2452" t="s">
        <v>1817</v>
      </c>
      <c r="AE4061" s="2452"/>
      <c r="AF4061" s="2452"/>
      <c r="AG4061" s="2452"/>
      <c r="AJ4061" s="2455" t="s">
        <v>12</v>
      </c>
      <c r="AK4061" s="2455"/>
      <c r="AL4061" s="2455"/>
    </row>
    <row r="4062" spans="2:38" ht="12" customHeight="1">
      <c r="B4062" s="2454"/>
      <c r="C4062" s="2454"/>
      <c r="D4062" s="2454"/>
      <c r="G4062" s="2455"/>
      <c r="H4062" s="2455"/>
      <c r="I4062" s="2455"/>
      <c r="J4062" s="2455"/>
      <c r="K4062" s="2455"/>
      <c r="L4062" s="2455"/>
      <c r="M4062" s="2455"/>
      <c r="N4062" s="2455"/>
      <c r="O4062" s="2455"/>
      <c r="P4062" s="2455"/>
      <c r="R4062" s="2443" t="s">
        <v>1437</v>
      </c>
      <c r="S4062" s="2452"/>
      <c r="T4062" s="2456"/>
      <c r="V4062" s="2457"/>
      <c r="X4062" s="2457"/>
      <c r="Z4062" s="2451"/>
      <c r="AA4062" s="2451"/>
      <c r="AB4062" s="2451"/>
      <c r="AC4062" s="2452"/>
      <c r="AD4062" s="2452"/>
      <c r="AE4062" s="2452"/>
      <c r="AF4062" s="2452"/>
      <c r="AG4062" s="2452"/>
      <c r="AJ4062" s="2455"/>
      <c r="AK4062" s="2455"/>
      <c r="AL4062" s="2455"/>
    </row>
    <row r="4063" spans="2:38" ht="6.75" customHeight="1">
      <c r="R4063" s="2443"/>
    </row>
    <row r="4064" spans="2:38" ht="4.5" customHeight="1"/>
    <row r="4065" spans="2:38" ht="0.75" customHeight="1">
      <c r="B4065" s="2454" t="s">
        <v>2666</v>
      </c>
      <c r="C4065" s="2454"/>
      <c r="D4065" s="2454"/>
      <c r="G4065" s="2455" t="s">
        <v>834</v>
      </c>
      <c r="H4065" s="2455"/>
      <c r="I4065" s="2455"/>
      <c r="J4065" s="2455"/>
      <c r="K4065" s="2455"/>
      <c r="L4065" s="2455"/>
      <c r="M4065" s="2455"/>
      <c r="N4065" s="2455"/>
      <c r="O4065" s="2455"/>
      <c r="P4065" s="2455"/>
      <c r="S4065" s="2452" t="s">
        <v>12</v>
      </c>
      <c r="T4065" s="2456">
        <v>1005</v>
      </c>
      <c r="V4065" s="2457">
        <v>2012</v>
      </c>
      <c r="X4065" s="2457">
        <v>1</v>
      </c>
      <c r="Z4065" s="2451">
        <v>86600</v>
      </c>
      <c r="AA4065" s="2451"/>
      <c r="AB4065" s="2451"/>
      <c r="AC4065" s="2452" t="s">
        <v>13</v>
      </c>
      <c r="AD4065" s="2452" t="s">
        <v>1817</v>
      </c>
      <c r="AE4065" s="2452"/>
      <c r="AF4065" s="2452"/>
      <c r="AG4065" s="2452"/>
      <c r="AJ4065" s="2455" t="s">
        <v>12</v>
      </c>
      <c r="AK4065" s="2455"/>
      <c r="AL4065" s="2455"/>
    </row>
    <row r="4066" spans="2:38" ht="12" customHeight="1">
      <c r="B4066" s="2454"/>
      <c r="C4066" s="2454"/>
      <c r="D4066" s="2454"/>
      <c r="G4066" s="2455"/>
      <c r="H4066" s="2455"/>
      <c r="I4066" s="2455"/>
      <c r="J4066" s="2455"/>
      <c r="K4066" s="2455"/>
      <c r="L4066" s="2455"/>
      <c r="M4066" s="2455"/>
      <c r="N4066" s="2455"/>
      <c r="O4066" s="2455"/>
      <c r="P4066" s="2455"/>
      <c r="R4066" s="2443" t="s">
        <v>2757</v>
      </c>
      <c r="S4066" s="2452"/>
      <c r="T4066" s="2456"/>
      <c r="V4066" s="2457"/>
      <c r="X4066" s="2457"/>
      <c r="Z4066" s="2451"/>
      <c r="AA4066" s="2451"/>
      <c r="AB4066" s="2451"/>
      <c r="AC4066" s="2452"/>
      <c r="AD4066" s="2452"/>
      <c r="AE4066" s="2452"/>
      <c r="AF4066" s="2452"/>
      <c r="AG4066" s="2452"/>
      <c r="AJ4066" s="2455"/>
      <c r="AK4066" s="2455"/>
      <c r="AL4066" s="2455"/>
    </row>
    <row r="4067" spans="2:38" ht="6.75" customHeight="1">
      <c r="R4067" s="2443"/>
    </row>
    <row r="4068" spans="2:38" ht="9.75" customHeight="1">
      <c r="R4068" s="2443"/>
    </row>
    <row r="4069" spans="2:38" ht="9.75" customHeight="1">
      <c r="R4069" s="2443"/>
    </row>
    <row r="4070" spans="2:38" ht="4.5" customHeight="1"/>
    <row r="4071" spans="2:38" ht="0.75" customHeight="1">
      <c r="B4071" s="2454" t="s">
        <v>2666</v>
      </c>
      <c r="C4071" s="2454"/>
      <c r="D4071" s="2454"/>
      <c r="G4071" s="2455" t="s">
        <v>834</v>
      </c>
      <c r="H4071" s="2455"/>
      <c r="I4071" s="2455"/>
      <c r="J4071" s="2455"/>
      <c r="K4071" s="2455"/>
      <c r="L4071" s="2455"/>
      <c r="M4071" s="2455"/>
      <c r="N4071" s="2455"/>
      <c r="O4071" s="2455"/>
      <c r="P4071" s="2455"/>
      <c r="S4071" s="2452" t="s">
        <v>12</v>
      </c>
      <c r="T4071" s="2456">
        <v>1006</v>
      </c>
      <c r="V4071" s="2457">
        <v>2012</v>
      </c>
      <c r="X4071" s="2457">
        <v>1</v>
      </c>
      <c r="Z4071" s="2451">
        <v>92700</v>
      </c>
      <c r="AA4071" s="2451"/>
      <c r="AB4071" s="2451"/>
      <c r="AC4071" s="2452" t="s">
        <v>13</v>
      </c>
      <c r="AD4071" s="2452" t="s">
        <v>1817</v>
      </c>
      <c r="AE4071" s="2452"/>
      <c r="AF4071" s="2452"/>
      <c r="AG4071" s="2452"/>
      <c r="AJ4071" s="2455" t="s">
        <v>12</v>
      </c>
      <c r="AK4071" s="2455"/>
      <c r="AL4071" s="2455"/>
    </row>
    <row r="4072" spans="2:38" ht="12" customHeight="1">
      <c r="B4072" s="2454"/>
      <c r="C4072" s="2454"/>
      <c r="D4072" s="2454"/>
      <c r="G4072" s="2455"/>
      <c r="H4072" s="2455"/>
      <c r="I4072" s="2455"/>
      <c r="J4072" s="2455"/>
      <c r="K4072" s="2455"/>
      <c r="L4072" s="2455"/>
      <c r="M4072" s="2455"/>
      <c r="N4072" s="2455"/>
      <c r="O4072" s="2455"/>
      <c r="P4072" s="2455"/>
      <c r="R4072" s="2443" t="s">
        <v>2758</v>
      </c>
      <c r="S4072" s="2452"/>
      <c r="T4072" s="2456"/>
      <c r="V4072" s="2457"/>
      <c r="X4072" s="2457"/>
      <c r="Z4072" s="2451"/>
      <c r="AA4072" s="2451"/>
      <c r="AB4072" s="2451"/>
      <c r="AC4072" s="2452"/>
      <c r="AD4072" s="2452"/>
      <c r="AE4072" s="2452"/>
      <c r="AF4072" s="2452"/>
      <c r="AG4072" s="2452"/>
      <c r="AJ4072" s="2455"/>
      <c r="AK4072" s="2455"/>
      <c r="AL4072" s="2455"/>
    </row>
    <row r="4073" spans="2:38" ht="6.75" customHeight="1">
      <c r="R4073" s="2443"/>
    </row>
    <row r="4074" spans="2:38" ht="9.75" customHeight="1">
      <c r="R4074" s="2443"/>
    </row>
    <row r="4075" spans="2:38" ht="4.5" customHeight="1"/>
    <row r="4076" spans="2:38" ht="0.75" customHeight="1">
      <c r="B4076" s="2454" t="s">
        <v>2666</v>
      </c>
      <c r="C4076" s="2454"/>
      <c r="D4076" s="2454"/>
      <c r="G4076" s="2455" t="s">
        <v>834</v>
      </c>
      <c r="H4076" s="2455"/>
      <c r="I4076" s="2455"/>
      <c r="J4076" s="2455"/>
      <c r="K4076" s="2455"/>
      <c r="L4076" s="2455"/>
      <c r="M4076" s="2455"/>
      <c r="N4076" s="2455"/>
      <c r="O4076" s="2455"/>
      <c r="P4076" s="2455"/>
      <c r="S4076" s="2452" t="s">
        <v>12</v>
      </c>
      <c r="T4076" s="2456">
        <v>1007</v>
      </c>
      <c r="V4076" s="2457">
        <v>2012</v>
      </c>
      <c r="X4076" s="2457">
        <v>1</v>
      </c>
      <c r="Z4076" s="2451">
        <v>56700</v>
      </c>
      <c r="AA4076" s="2451"/>
      <c r="AB4076" s="2451"/>
      <c r="AC4076" s="2452" t="s">
        <v>13</v>
      </c>
      <c r="AD4076" s="2452" t="s">
        <v>1817</v>
      </c>
      <c r="AE4076" s="2452"/>
      <c r="AF4076" s="2452"/>
      <c r="AG4076" s="2452"/>
      <c r="AJ4076" s="2455" t="s">
        <v>12</v>
      </c>
      <c r="AK4076" s="2455"/>
      <c r="AL4076" s="2455"/>
    </row>
    <row r="4077" spans="2:38" ht="12" customHeight="1">
      <c r="B4077" s="2454"/>
      <c r="C4077" s="2454"/>
      <c r="D4077" s="2454"/>
      <c r="G4077" s="2455"/>
      <c r="H4077" s="2455"/>
      <c r="I4077" s="2455"/>
      <c r="J4077" s="2455"/>
      <c r="K4077" s="2455"/>
      <c r="L4077" s="2455"/>
      <c r="M4077" s="2455"/>
      <c r="N4077" s="2455"/>
      <c r="O4077" s="2455"/>
      <c r="P4077" s="2455"/>
      <c r="R4077" s="2443" t="s">
        <v>2759</v>
      </c>
      <c r="S4077" s="2452"/>
      <c r="T4077" s="2456"/>
      <c r="V4077" s="2457"/>
      <c r="X4077" s="2457"/>
      <c r="Z4077" s="2451"/>
      <c r="AA4077" s="2451"/>
      <c r="AB4077" s="2451"/>
      <c r="AC4077" s="2452"/>
      <c r="AD4077" s="2452"/>
      <c r="AE4077" s="2452"/>
      <c r="AF4077" s="2452"/>
      <c r="AG4077" s="2452"/>
      <c r="AJ4077" s="2455"/>
      <c r="AK4077" s="2455"/>
      <c r="AL4077" s="2455"/>
    </row>
    <row r="4078" spans="2:38" ht="6.75" customHeight="1">
      <c r="R4078" s="2443"/>
    </row>
    <row r="4079" spans="2:38" ht="9.75" customHeight="1">
      <c r="R4079" s="2443"/>
    </row>
    <row r="4080" spans="2:38" ht="4.5" customHeight="1"/>
    <row r="4081" spans="2:38" ht="0.75" customHeight="1">
      <c r="B4081" s="2454" t="s">
        <v>2666</v>
      </c>
      <c r="C4081" s="2454"/>
      <c r="D4081" s="2454"/>
      <c r="G4081" s="2455" t="s">
        <v>834</v>
      </c>
      <c r="H4081" s="2455"/>
      <c r="I4081" s="2455"/>
      <c r="J4081" s="2455"/>
      <c r="K4081" s="2455"/>
      <c r="L4081" s="2455"/>
      <c r="M4081" s="2455"/>
      <c r="N4081" s="2455"/>
      <c r="O4081" s="2455"/>
      <c r="P4081" s="2455"/>
      <c r="S4081" s="2452" t="s">
        <v>12</v>
      </c>
      <c r="T4081" s="2456">
        <v>1008</v>
      </c>
      <c r="V4081" s="2457">
        <v>2012</v>
      </c>
      <c r="X4081" s="2457">
        <v>1</v>
      </c>
      <c r="Z4081" s="2451">
        <v>76000</v>
      </c>
      <c r="AA4081" s="2451"/>
      <c r="AB4081" s="2451"/>
      <c r="AC4081" s="2452" t="s">
        <v>13</v>
      </c>
      <c r="AD4081" s="2452" t="s">
        <v>1817</v>
      </c>
      <c r="AE4081" s="2452"/>
      <c r="AF4081" s="2452"/>
      <c r="AG4081" s="2452"/>
      <c r="AJ4081" s="2455" t="s">
        <v>12</v>
      </c>
      <c r="AK4081" s="2455"/>
      <c r="AL4081" s="2455"/>
    </row>
    <row r="4082" spans="2:38" ht="12" customHeight="1">
      <c r="B4082" s="2454"/>
      <c r="C4082" s="2454"/>
      <c r="D4082" s="2454"/>
      <c r="G4082" s="2455"/>
      <c r="H4082" s="2455"/>
      <c r="I4082" s="2455"/>
      <c r="J4082" s="2455"/>
      <c r="K4082" s="2455"/>
      <c r="L4082" s="2455"/>
      <c r="M4082" s="2455"/>
      <c r="N4082" s="2455"/>
      <c r="O4082" s="2455"/>
      <c r="P4082" s="2455"/>
      <c r="R4082" s="2443" t="s">
        <v>2760</v>
      </c>
      <c r="S4082" s="2452"/>
      <c r="T4082" s="2456"/>
      <c r="V4082" s="2457"/>
      <c r="X4082" s="2457"/>
      <c r="Z4082" s="2451"/>
      <c r="AA4082" s="2451"/>
      <c r="AB4082" s="2451"/>
      <c r="AC4082" s="2452"/>
      <c r="AD4082" s="2452"/>
      <c r="AE4082" s="2452"/>
      <c r="AF4082" s="2452"/>
      <c r="AG4082" s="2452"/>
      <c r="AJ4082" s="2455"/>
      <c r="AK4082" s="2455"/>
      <c r="AL4082" s="2455"/>
    </row>
    <row r="4083" spans="2:38" ht="6.75" customHeight="1">
      <c r="R4083" s="2443"/>
    </row>
    <row r="4084" spans="2:38" ht="4.5" customHeight="1"/>
    <row r="4085" spans="2:38" ht="0.75" customHeight="1">
      <c r="B4085" s="2454" t="s">
        <v>2666</v>
      </c>
      <c r="C4085" s="2454"/>
      <c r="D4085" s="2454"/>
      <c r="G4085" s="2455" t="s">
        <v>834</v>
      </c>
      <c r="H4085" s="2455"/>
      <c r="I4085" s="2455"/>
      <c r="J4085" s="2455"/>
      <c r="K4085" s="2455"/>
      <c r="L4085" s="2455"/>
      <c r="M4085" s="2455"/>
      <c r="N4085" s="2455"/>
      <c r="O4085" s="2455"/>
      <c r="P4085" s="2455"/>
      <c r="S4085" s="2452" t="s">
        <v>12</v>
      </c>
      <c r="T4085" s="2456">
        <v>1009</v>
      </c>
      <c r="V4085" s="2457">
        <v>2012</v>
      </c>
      <c r="X4085" s="2457">
        <v>1</v>
      </c>
      <c r="Z4085" s="2451">
        <v>55000</v>
      </c>
      <c r="AA4085" s="2451"/>
      <c r="AB4085" s="2451"/>
      <c r="AC4085" s="2452" t="s">
        <v>13</v>
      </c>
      <c r="AD4085" s="2452" t="s">
        <v>1817</v>
      </c>
      <c r="AE4085" s="2452"/>
      <c r="AF4085" s="2452"/>
      <c r="AG4085" s="2452"/>
      <c r="AJ4085" s="2455" t="s">
        <v>12</v>
      </c>
      <c r="AK4085" s="2455"/>
      <c r="AL4085" s="2455"/>
    </row>
    <row r="4086" spans="2:38" ht="12" customHeight="1">
      <c r="B4086" s="2454"/>
      <c r="C4086" s="2454"/>
      <c r="D4086" s="2454"/>
      <c r="G4086" s="2455"/>
      <c r="H4086" s="2455"/>
      <c r="I4086" s="2455"/>
      <c r="J4086" s="2455"/>
      <c r="K4086" s="2455"/>
      <c r="L4086" s="2455"/>
      <c r="M4086" s="2455"/>
      <c r="N4086" s="2455"/>
      <c r="O4086" s="2455"/>
      <c r="P4086" s="2455"/>
      <c r="R4086" s="2443" t="s">
        <v>1442</v>
      </c>
      <c r="S4086" s="2452"/>
      <c r="T4086" s="2456"/>
      <c r="V4086" s="2457"/>
      <c r="X4086" s="2457"/>
      <c r="Z4086" s="2451"/>
      <c r="AA4086" s="2451"/>
      <c r="AB4086" s="2451"/>
      <c r="AC4086" s="2452"/>
      <c r="AD4086" s="2452"/>
      <c r="AE4086" s="2452"/>
      <c r="AF4086" s="2452"/>
      <c r="AG4086" s="2452"/>
      <c r="AJ4086" s="2455"/>
      <c r="AK4086" s="2455"/>
      <c r="AL4086" s="2455"/>
    </row>
    <row r="4087" spans="2:38" ht="6.75" customHeight="1">
      <c r="R4087" s="2443"/>
    </row>
    <row r="4088" spans="2:38" ht="9.75" customHeight="1">
      <c r="R4088" s="2443"/>
    </row>
    <row r="4089" spans="2:38" ht="4.5" customHeight="1"/>
    <row r="4090" spans="2:38" ht="0.75" customHeight="1">
      <c r="B4090" s="2454" t="s">
        <v>2666</v>
      </c>
      <c r="C4090" s="2454"/>
      <c r="D4090" s="2454"/>
      <c r="G4090" s="2455" t="s">
        <v>834</v>
      </c>
      <c r="H4090" s="2455"/>
      <c r="I4090" s="2455"/>
      <c r="J4090" s="2455"/>
      <c r="K4090" s="2455"/>
      <c r="L4090" s="2455"/>
      <c r="M4090" s="2455"/>
      <c r="N4090" s="2455"/>
      <c r="O4090" s="2455"/>
      <c r="P4090" s="2455"/>
      <c r="S4090" s="2452" t="s">
        <v>12</v>
      </c>
      <c r="T4090" s="2456">
        <v>1010</v>
      </c>
      <c r="V4090" s="2457">
        <v>2012</v>
      </c>
      <c r="X4090" s="2457">
        <v>1</v>
      </c>
      <c r="Z4090" s="2451">
        <v>112000</v>
      </c>
      <c r="AA4090" s="2451"/>
      <c r="AB4090" s="2451"/>
      <c r="AC4090" s="2452" t="s">
        <v>13</v>
      </c>
      <c r="AD4090" s="2452" t="s">
        <v>1817</v>
      </c>
      <c r="AE4090" s="2452"/>
      <c r="AF4090" s="2452"/>
      <c r="AG4090" s="2452"/>
      <c r="AJ4090" s="2455" t="s">
        <v>12</v>
      </c>
      <c r="AK4090" s="2455"/>
      <c r="AL4090" s="2455"/>
    </row>
    <row r="4091" spans="2:38" ht="12" customHeight="1">
      <c r="B4091" s="2454"/>
      <c r="C4091" s="2454"/>
      <c r="D4091" s="2454"/>
      <c r="G4091" s="2455"/>
      <c r="H4091" s="2455"/>
      <c r="I4091" s="2455"/>
      <c r="J4091" s="2455"/>
      <c r="K4091" s="2455"/>
      <c r="L4091" s="2455"/>
      <c r="M4091" s="2455"/>
      <c r="N4091" s="2455"/>
      <c r="O4091" s="2455"/>
      <c r="P4091" s="2455"/>
      <c r="R4091" s="2443" t="s">
        <v>1443</v>
      </c>
      <c r="S4091" s="2452"/>
      <c r="T4091" s="2456"/>
      <c r="V4091" s="2457"/>
      <c r="X4091" s="2457"/>
      <c r="Z4091" s="2451"/>
      <c r="AA4091" s="2451"/>
      <c r="AB4091" s="2451"/>
      <c r="AC4091" s="2452"/>
      <c r="AD4091" s="2452"/>
      <c r="AE4091" s="2452"/>
      <c r="AF4091" s="2452"/>
      <c r="AG4091" s="2452"/>
      <c r="AJ4091" s="2455"/>
      <c r="AK4091" s="2455"/>
      <c r="AL4091" s="2455"/>
    </row>
    <row r="4092" spans="2:38" ht="6.75" customHeight="1">
      <c r="R4092" s="2443"/>
    </row>
    <row r="4093" spans="2:38" ht="9.75" customHeight="1">
      <c r="R4093" s="2443"/>
    </row>
    <row r="4094" spans="2:38" ht="9.75" customHeight="1">
      <c r="R4094" s="2443"/>
    </row>
    <row r="4095" spans="2:38" ht="4.5" customHeight="1"/>
    <row r="4096" spans="2:38" ht="0.75" customHeight="1">
      <c r="B4096" s="2454" t="s">
        <v>2666</v>
      </c>
      <c r="C4096" s="2454"/>
      <c r="D4096" s="2454"/>
      <c r="G4096" s="2455" t="s">
        <v>834</v>
      </c>
      <c r="H4096" s="2455"/>
      <c r="I4096" s="2455"/>
      <c r="J4096" s="2455"/>
      <c r="K4096" s="2455"/>
      <c r="L4096" s="2455"/>
      <c r="M4096" s="2455"/>
      <c r="N4096" s="2455"/>
      <c r="O4096" s="2455"/>
      <c r="P4096" s="2455"/>
      <c r="S4096" s="2452" t="s">
        <v>12</v>
      </c>
      <c r="T4096" s="2456">
        <v>1011</v>
      </c>
      <c r="V4096" s="2457">
        <v>2012</v>
      </c>
      <c r="X4096" s="2457">
        <v>1</v>
      </c>
      <c r="Z4096" s="2451">
        <v>77600</v>
      </c>
      <c r="AA4096" s="2451"/>
      <c r="AB4096" s="2451"/>
      <c r="AC4096" s="2452" t="s">
        <v>13</v>
      </c>
      <c r="AD4096" s="2452" t="s">
        <v>1817</v>
      </c>
      <c r="AE4096" s="2452"/>
      <c r="AF4096" s="2452"/>
      <c r="AG4096" s="2452"/>
      <c r="AJ4096" s="2455" t="s">
        <v>12</v>
      </c>
      <c r="AK4096" s="2455"/>
      <c r="AL4096" s="2455"/>
    </row>
    <row r="4097" spans="2:38" ht="12" customHeight="1">
      <c r="B4097" s="2454"/>
      <c r="C4097" s="2454"/>
      <c r="D4097" s="2454"/>
      <c r="G4097" s="2455"/>
      <c r="H4097" s="2455"/>
      <c r="I4097" s="2455"/>
      <c r="J4097" s="2455"/>
      <c r="K4097" s="2455"/>
      <c r="L4097" s="2455"/>
      <c r="M4097" s="2455"/>
      <c r="N4097" s="2455"/>
      <c r="O4097" s="2455"/>
      <c r="P4097" s="2455"/>
      <c r="R4097" s="2443" t="s">
        <v>1444</v>
      </c>
      <c r="S4097" s="2452"/>
      <c r="T4097" s="2456"/>
      <c r="V4097" s="2457"/>
      <c r="X4097" s="2457"/>
      <c r="Z4097" s="2451"/>
      <c r="AA4097" s="2451"/>
      <c r="AB4097" s="2451"/>
      <c r="AC4097" s="2452"/>
      <c r="AD4097" s="2452"/>
      <c r="AE4097" s="2452"/>
      <c r="AF4097" s="2452"/>
      <c r="AG4097" s="2452"/>
      <c r="AJ4097" s="2455"/>
      <c r="AK4097" s="2455"/>
      <c r="AL4097" s="2455"/>
    </row>
    <row r="4098" spans="2:38" ht="6.75" customHeight="1">
      <c r="R4098" s="2443"/>
    </row>
    <row r="4099" spans="2:38" ht="9.75" customHeight="1">
      <c r="R4099" s="2443"/>
    </row>
    <row r="4100" spans="2:38" ht="4.5" customHeight="1"/>
    <row r="4101" spans="2:38" ht="0.75" customHeight="1">
      <c r="B4101" s="2454" t="s">
        <v>2666</v>
      </c>
      <c r="C4101" s="2454"/>
      <c r="D4101" s="2454"/>
      <c r="G4101" s="2455" t="s">
        <v>834</v>
      </c>
      <c r="H4101" s="2455"/>
      <c r="I4101" s="2455"/>
      <c r="J4101" s="2455"/>
      <c r="K4101" s="2455"/>
      <c r="L4101" s="2455"/>
      <c r="M4101" s="2455"/>
      <c r="N4101" s="2455"/>
      <c r="O4101" s="2455"/>
      <c r="P4101" s="2455"/>
      <c r="S4101" s="2452" t="s">
        <v>12</v>
      </c>
      <c r="T4101" s="2456">
        <v>1012</v>
      </c>
      <c r="V4101" s="2457">
        <v>2012</v>
      </c>
      <c r="X4101" s="2457">
        <v>1</v>
      </c>
      <c r="Z4101" s="2451">
        <v>65000</v>
      </c>
      <c r="AA4101" s="2451"/>
      <c r="AB4101" s="2451"/>
      <c r="AC4101" s="2452" t="s">
        <v>13</v>
      </c>
      <c r="AD4101" s="2452" t="s">
        <v>1817</v>
      </c>
      <c r="AE4101" s="2452"/>
      <c r="AF4101" s="2452"/>
      <c r="AG4101" s="2452"/>
      <c r="AJ4101" s="2455" t="s">
        <v>12</v>
      </c>
      <c r="AK4101" s="2455"/>
      <c r="AL4101" s="2455"/>
    </row>
    <row r="4102" spans="2:38" ht="12" customHeight="1">
      <c r="B4102" s="2454"/>
      <c r="C4102" s="2454"/>
      <c r="D4102" s="2454"/>
      <c r="G4102" s="2455"/>
      <c r="H4102" s="2455"/>
      <c r="I4102" s="2455"/>
      <c r="J4102" s="2455"/>
      <c r="K4102" s="2455"/>
      <c r="L4102" s="2455"/>
      <c r="M4102" s="2455"/>
      <c r="N4102" s="2455"/>
      <c r="O4102" s="2455"/>
      <c r="P4102" s="2455"/>
      <c r="R4102" s="2443" t="s">
        <v>1445</v>
      </c>
      <c r="S4102" s="2452"/>
      <c r="T4102" s="2456"/>
      <c r="V4102" s="2457"/>
      <c r="X4102" s="2457"/>
      <c r="Z4102" s="2451"/>
      <c r="AA4102" s="2451"/>
      <c r="AB4102" s="2451"/>
      <c r="AC4102" s="2452"/>
      <c r="AD4102" s="2452"/>
      <c r="AE4102" s="2452"/>
      <c r="AF4102" s="2452"/>
      <c r="AG4102" s="2452"/>
      <c r="AJ4102" s="2455"/>
      <c r="AK4102" s="2455"/>
      <c r="AL4102" s="2455"/>
    </row>
    <row r="4103" spans="2:38" ht="6.75" customHeight="1">
      <c r="R4103" s="2443"/>
    </row>
    <row r="4104" spans="2:38" ht="9.75" customHeight="1">
      <c r="R4104" s="2443"/>
    </row>
    <row r="4105" spans="2:38" ht="2.25" customHeight="1"/>
    <row r="4106" spans="2:38" ht="12.75" customHeight="1">
      <c r="B4106" s="2454" t="s">
        <v>2666</v>
      </c>
      <c r="C4106" s="2454"/>
      <c r="D4106" s="2454"/>
      <c r="G4106" s="2455" t="s">
        <v>834</v>
      </c>
      <c r="H4106" s="2455"/>
      <c r="I4106" s="2455"/>
      <c r="J4106" s="2455"/>
      <c r="K4106" s="2455"/>
      <c r="L4106" s="2455"/>
      <c r="M4106" s="2455"/>
      <c r="N4106" s="2455"/>
      <c r="O4106" s="2455"/>
      <c r="P4106" s="2455"/>
      <c r="R4106" s="2443" t="s">
        <v>1446</v>
      </c>
      <c r="S4106" s="969" t="s">
        <v>12</v>
      </c>
      <c r="T4106" s="968">
        <v>1013</v>
      </c>
      <c r="V4106" s="967">
        <v>2012</v>
      </c>
      <c r="X4106" s="967">
        <v>1</v>
      </c>
      <c r="Z4106" s="2451">
        <v>92700</v>
      </c>
      <c r="AA4106" s="2451"/>
      <c r="AB4106" s="2451"/>
      <c r="AC4106" s="969" t="s">
        <v>13</v>
      </c>
      <c r="AD4106" s="2452" t="s">
        <v>1817</v>
      </c>
      <c r="AE4106" s="2452"/>
      <c r="AF4106" s="2452"/>
      <c r="AG4106" s="2452"/>
      <c r="AJ4106" s="2455" t="s">
        <v>12</v>
      </c>
      <c r="AK4106" s="2455"/>
      <c r="AL4106" s="2455"/>
    </row>
    <row r="4107" spans="2:38" ht="6" customHeight="1">
      <c r="R4107" s="2443"/>
    </row>
    <row r="4108" spans="2:38" ht="9.75" customHeight="1">
      <c r="R4108" s="2443"/>
    </row>
    <row r="4109" spans="2:38" ht="4.5" customHeight="1"/>
    <row r="4110" spans="2:38" ht="0.75" customHeight="1">
      <c r="B4110" s="2454" t="s">
        <v>2666</v>
      </c>
      <c r="C4110" s="2454"/>
      <c r="D4110" s="2454"/>
      <c r="G4110" s="2455" t="s">
        <v>834</v>
      </c>
      <c r="H4110" s="2455"/>
      <c r="I4110" s="2455"/>
      <c r="J4110" s="2455"/>
      <c r="K4110" s="2455"/>
      <c r="L4110" s="2455"/>
      <c r="M4110" s="2455"/>
      <c r="N4110" s="2455"/>
      <c r="O4110" s="2455"/>
      <c r="P4110" s="2455"/>
      <c r="S4110" s="2452" t="s">
        <v>12</v>
      </c>
      <c r="T4110" s="2456">
        <v>1014</v>
      </c>
      <c r="V4110" s="2457">
        <v>2012</v>
      </c>
      <c r="X4110" s="2457">
        <v>1</v>
      </c>
      <c r="Z4110" s="2451">
        <v>78600</v>
      </c>
      <c r="AA4110" s="2451"/>
      <c r="AB4110" s="2451"/>
      <c r="AC4110" s="2452" t="s">
        <v>13</v>
      </c>
      <c r="AD4110" s="2452" t="s">
        <v>1817</v>
      </c>
      <c r="AE4110" s="2452"/>
      <c r="AF4110" s="2452"/>
      <c r="AG4110" s="2452"/>
      <c r="AJ4110" s="2455" t="s">
        <v>12</v>
      </c>
      <c r="AK4110" s="2455"/>
      <c r="AL4110" s="2455"/>
    </row>
    <row r="4111" spans="2:38" ht="8.25" customHeight="1">
      <c r="B4111" s="2454"/>
      <c r="C4111" s="2454"/>
      <c r="D4111" s="2454"/>
      <c r="G4111" s="2455"/>
      <c r="H4111" s="2455"/>
      <c r="I4111" s="2455"/>
      <c r="J4111" s="2455"/>
      <c r="K4111" s="2455"/>
      <c r="L4111" s="2455"/>
      <c r="M4111" s="2455"/>
      <c r="N4111" s="2455"/>
      <c r="O4111" s="2455"/>
      <c r="P4111" s="2455"/>
      <c r="R4111" s="2452" t="s">
        <v>1447</v>
      </c>
      <c r="S4111" s="2452"/>
      <c r="T4111" s="2456"/>
      <c r="V4111" s="2457"/>
      <c r="X4111" s="2457"/>
      <c r="Z4111" s="2451"/>
      <c r="AA4111" s="2451"/>
      <c r="AB4111" s="2451"/>
      <c r="AC4111" s="2452"/>
      <c r="AD4111" s="2452"/>
      <c r="AE4111" s="2452"/>
      <c r="AF4111" s="2452"/>
      <c r="AG4111" s="2452"/>
      <c r="AJ4111" s="2455"/>
      <c r="AK4111" s="2455"/>
      <c r="AL4111" s="2455"/>
    </row>
    <row r="4112" spans="2:38" ht="6" customHeight="1">
      <c r="B4112" s="2454"/>
      <c r="C4112" s="2454"/>
      <c r="D4112" s="2454"/>
      <c r="G4112" s="2455"/>
      <c r="H4112" s="2455"/>
      <c r="I4112" s="2455"/>
      <c r="J4112" s="2455"/>
      <c r="K4112" s="2455"/>
      <c r="L4112" s="2455"/>
      <c r="M4112" s="2455"/>
      <c r="N4112" s="2455"/>
      <c r="O4112" s="2455"/>
      <c r="P4112" s="2455"/>
      <c r="R4112" s="2452"/>
      <c r="S4112" s="2452"/>
      <c r="Z4112" s="2451"/>
      <c r="AA4112" s="2451"/>
      <c r="AB4112" s="2451"/>
    </row>
    <row r="4113" spans="2:38" ht="4.5" customHeight="1"/>
    <row r="4114" spans="2:38" ht="0.75" customHeight="1">
      <c r="B4114" s="2454" t="s">
        <v>2666</v>
      </c>
      <c r="C4114" s="2454"/>
      <c r="D4114" s="2454"/>
      <c r="G4114" s="2455" t="s">
        <v>834</v>
      </c>
      <c r="H4114" s="2455"/>
      <c r="I4114" s="2455"/>
      <c r="J4114" s="2455"/>
      <c r="K4114" s="2455"/>
      <c r="L4114" s="2455"/>
      <c r="M4114" s="2455"/>
      <c r="N4114" s="2455"/>
      <c r="O4114" s="2455"/>
      <c r="P4114" s="2455"/>
      <c r="S4114" s="2452" t="s">
        <v>12</v>
      </c>
      <c r="T4114" s="2456">
        <v>1015</v>
      </c>
      <c r="V4114" s="2457">
        <v>2012</v>
      </c>
      <c r="X4114" s="2457">
        <v>1</v>
      </c>
      <c r="Z4114" s="2451">
        <v>112000</v>
      </c>
      <c r="AA4114" s="2451"/>
      <c r="AB4114" s="2451"/>
      <c r="AC4114" s="2452" t="s">
        <v>13</v>
      </c>
      <c r="AD4114" s="2452" t="s">
        <v>1817</v>
      </c>
      <c r="AE4114" s="2452"/>
      <c r="AF4114" s="2452"/>
      <c r="AG4114" s="2452"/>
      <c r="AJ4114" s="2455" t="s">
        <v>12</v>
      </c>
      <c r="AK4114" s="2455"/>
      <c r="AL4114" s="2455"/>
    </row>
    <row r="4115" spans="2:38" ht="8.25" customHeight="1">
      <c r="B4115" s="2454"/>
      <c r="C4115" s="2454"/>
      <c r="D4115" s="2454"/>
      <c r="G4115" s="2455"/>
      <c r="H4115" s="2455"/>
      <c r="I4115" s="2455"/>
      <c r="J4115" s="2455"/>
      <c r="K4115" s="2455"/>
      <c r="L4115" s="2455"/>
      <c r="M4115" s="2455"/>
      <c r="N4115" s="2455"/>
      <c r="O4115" s="2455"/>
      <c r="P4115" s="2455"/>
      <c r="R4115" s="2452" t="s">
        <v>1448</v>
      </c>
      <c r="S4115" s="2452"/>
      <c r="T4115" s="2456"/>
      <c r="V4115" s="2457"/>
      <c r="X4115" s="2457"/>
      <c r="Z4115" s="2451"/>
      <c r="AA4115" s="2451"/>
      <c r="AB4115" s="2451"/>
      <c r="AC4115" s="2452"/>
      <c r="AD4115" s="2452"/>
      <c r="AE4115" s="2452"/>
      <c r="AF4115" s="2452"/>
      <c r="AG4115" s="2452"/>
      <c r="AJ4115" s="2455"/>
      <c r="AK4115" s="2455"/>
      <c r="AL4115" s="2455"/>
    </row>
    <row r="4116" spans="2:38" ht="6" customHeight="1">
      <c r="B4116" s="2454"/>
      <c r="C4116" s="2454"/>
      <c r="D4116" s="2454"/>
      <c r="G4116" s="2455"/>
      <c r="H4116" s="2455"/>
      <c r="I4116" s="2455"/>
      <c r="J4116" s="2455"/>
      <c r="K4116" s="2455"/>
      <c r="L4116" s="2455"/>
      <c r="M4116" s="2455"/>
      <c r="N4116" s="2455"/>
      <c r="O4116" s="2455"/>
      <c r="P4116" s="2455"/>
      <c r="R4116" s="2452"/>
      <c r="S4116" s="2452"/>
      <c r="Z4116" s="2451"/>
      <c r="AA4116" s="2451"/>
      <c r="AB4116" s="2451"/>
    </row>
    <row r="4117" spans="2:38" ht="4.5" customHeight="1"/>
    <row r="4118" spans="2:38" ht="0.75" customHeight="1">
      <c r="B4118" s="2454" t="s">
        <v>2666</v>
      </c>
      <c r="C4118" s="2454"/>
      <c r="D4118" s="2454"/>
      <c r="G4118" s="2455" t="s">
        <v>834</v>
      </c>
      <c r="H4118" s="2455"/>
      <c r="I4118" s="2455"/>
      <c r="J4118" s="2455"/>
      <c r="K4118" s="2455"/>
      <c r="L4118" s="2455"/>
      <c r="M4118" s="2455"/>
      <c r="N4118" s="2455"/>
      <c r="O4118" s="2455"/>
      <c r="P4118" s="2455"/>
      <c r="S4118" s="2452" t="s">
        <v>12</v>
      </c>
      <c r="T4118" s="2456">
        <v>1016</v>
      </c>
      <c r="V4118" s="2457">
        <v>2012</v>
      </c>
      <c r="X4118" s="2457">
        <v>1</v>
      </c>
      <c r="Z4118" s="2451">
        <v>105000</v>
      </c>
      <c r="AA4118" s="2451"/>
      <c r="AB4118" s="2451"/>
      <c r="AC4118" s="2452" t="s">
        <v>13</v>
      </c>
      <c r="AD4118" s="2452" t="s">
        <v>1817</v>
      </c>
      <c r="AE4118" s="2452"/>
      <c r="AF4118" s="2452"/>
      <c r="AG4118" s="2452"/>
      <c r="AJ4118" s="2455" t="s">
        <v>12</v>
      </c>
      <c r="AK4118" s="2455"/>
      <c r="AL4118" s="2455"/>
    </row>
    <row r="4119" spans="2:38" ht="12" customHeight="1">
      <c r="B4119" s="2454"/>
      <c r="C4119" s="2454"/>
      <c r="D4119" s="2454"/>
      <c r="G4119" s="2455"/>
      <c r="H4119" s="2455"/>
      <c r="I4119" s="2455"/>
      <c r="J4119" s="2455"/>
      <c r="K4119" s="2455"/>
      <c r="L4119" s="2455"/>
      <c r="M4119" s="2455"/>
      <c r="N4119" s="2455"/>
      <c r="O4119" s="2455"/>
      <c r="P4119" s="2455"/>
      <c r="R4119" s="2443" t="s">
        <v>1449</v>
      </c>
      <c r="S4119" s="2452"/>
      <c r="T4119" s="2456"/>
      <c r="V4119" s="2457"/>
      <c r="X4119" s="2457"/>
      <c r="Z4119" s="2451"/>
      <c r="AA4119" s="2451"/>
      <c r="AB4119" s="2451"/>
      <c r="AC4119" s="2452"/>
      <c r="AD4119" s="2452"/>
      <c r="AE4119" s="2452"/>
      <c r="AF4119" s="2452"/>
      <c r="AG4119" s="2452"/>
      <c r="AJ4119" s="2455"/>
      <c r="AK4119" s="2455"/>
      <c r="AL4119" s="2455"/>
    </row>
    <row r="4120" spans="2:38" ht="6.75" customHeight="1">
      <c r="R4120" s="2443"/>
    </row>
    <row r="4121" spans="2:38" ht="9.75" customHeight="1">
      <c r="R4121" s="2443"/>
    </row>
    <row r="4122" spans="2:38" ht="4.5" customHeight="1"/>
    <row r="4123" spans="2:38" ht="0.75" customHeight="1">
      <c r="B4123" s="2454" t="s">
        <v>2666</v>
      </c>
      <c r="C4123" s="2454"/>
      <c r="D4123" s="2454"/>
      <c r="G4123" s="2455" t="s">
        <v>834</v>
      </c>
      <c r="H4123" s="2455"/>
      <c r="I4123" s="2455"/>
      <c r="J4123" s="2455"/>
      <c r="K4123" s="2455"/>
      <c r="L4123" s="2455"/>
      <c r="M4123" s="2455"/>
      <c r="N4123" s="2455"/>
      <c r="O4123" s="2455"/>
      <c r="P4123" s="2455"/>
      <c r="S4123" s="2452" t="s">
        <v>12</v>
      </c>
      <c r="T4123" s="2456">
        <v>1017</v>
      </c>
      <c r="V4123" s="2457">
        <v>2012</v>
      </c>
      <c r="X4123" s="2457">
        <v>1</v>
      </c>
      <c r="Z4123" s="2451">
        <v>68000</v>
      </c>
      <c r="AA4123" s="2451"/>
      <c r="AB4123" s="2451"/>
      <c r="AC4123" s="2452" t="s">
        <v>13</v>
      </c>
      <c r="AD4123" s="2452" t="s">
        <v>1817</v>
      </c>
      <c r="AE4123" s="2452"/>
      <c r="AF4123" s="2452"/>
      <c r="AG4123" s="2452"/>
      <c r="AJ4123" s="2455" t="s">
        <v>12</v>
      </c>
      <c r="AK4123" s="2455"/>
      <c r="AL4123" s="2455"/>
    </row>
    <row r="4124" spans="2:38" ht="12" customHeight="1">
      <c r="B4124" s="2454"/>
      <c r="C4124" s="2454"/>
      <c r="D4124" s="2454"/>
      <c r="G4124" s="2455"/>
      <c r="H4124" s="2455"/>
      <c r="I4124" s="2455"/>
      <c r="J4124" s="2455"/>
      <c r="K4124" s="2455"/>
      <c r="L4124" s="2455"/>
      <c r="M4124" s="2455"/>
      <c r="N4124" s="2455"/>
      <c r="O4124" s="2455"/>
      <c r="P4124" s="2455"/>
      <c r="R4124" s="2443" t="s">
        <v>1450</v>
      </c>
      <c r="S4124" s="2452"/>
      <c r="T4124" s="2456"/>
      <c r="V4124" s="2457"/>
      <c r="X4124" s="2457"/>
      <c r="Z4124" s="2451"/>
      <c r="AA4124" s="2451"/>
      <c r="AB4124" s="2451"/>
      <c r="AC4124" s="2452"/>
      <c r="AD4124" s="2452"/>
      <c r="AE4124" s="2452"/>
      <c r="AF4124" s="2452"/>
      <c r="AG4124" s="2452"/>
      <c r="AJ4124" s="2455"/>
      <c r="AK4124" s="2455"/>
      <c r="AL4124" s="2455"/>
    </row>
    <row r="4125" spans="2:38" ht="6.75" customHeight="1">
      <c r="R4125" s="2443"/>
    </row>
    <row r="4126" spans="2:38" ht="9.75" customHeight="1">
      <c r="R4126" s="2443"/>
    </row>
    <row r="4127" spans="2:38" ht="9.75" customHeight="1">
      <c r="R4127" s="2443"/>
    </row>
    <row r="4128" spans="2:38" ht="9.75" customHeight="1">
      <c r="R4128" s="2443"/>
    </row>
    <row r="4129" spans="2:38" ht="4.5" customHeight="1"/>
    <row r="4130" spans="2:38" ht="0.75" customHeight="1">
      <c r="B4130" s="2454" t="s">
        <v>2666</v>
      </c>
      <c r="C4130" s="2454"/>
      <c r="D4130" s="2454"/>
      <c r="G4130" s="2455" t="s">
        <v>834</v>
      </c>
      <c r="H4130" s="2455"/>
      <c r="I4130" s="2455"/>
      <c r="J4130" s="2455"/>
      <c r="K4130" s="2455"/>
      <c r="L4130" s="2455"/>
      <c r="M4130" s="2455"/>
      <c r="N4130" s="2455"/>
      <c r="O4130" s="2455"/>
      <c r="P4130" s="2455"/>
      <c r="S4130" s="2452" t="s">
        <v>12</v>
      </c>
      <c r="T4130" s="2456">
        <v>1018</v>
      </c>
      <c r="V4130" s="2457">
        <v>2012</v>
      </c>
      <c r="X4130" s="2457">
        <v>1</v>
      </c>
      <c r="Z4130" s="2451">
        <v>55000</v>
      </c>
      <c r="AA4130" s="2451"/>
      <c r="AB4130" s="2451"/>
      <c r="AC4130" s="2452" t="s">
        <v>13</v>
      </c>
      <c r="AD4130" s="2452" t="s">
        <v>1817</v>
      </c>
      <c r="AE4130" s="2452"/>
      <c r="AF4130" s="2452"/>
      <c r="AG4130" s="2452"/>
      <c r="AJ4130" s="2455" t="s">
        <v>12</v>
      </c>
      <c r="AK4130" s="2455"/>
      <c r="AL4130" s="2455"/>
    </row>
    <row r="4131" spans="2:38" ht="12" customHeight="1">
      <c r="B4131" s="2454"/>
      <c r="C4131" s="2454"/>
      <c r="D4131" s="2454"/>
      <c r="G4131" s="2455"/>
      <c r="H4131" s="2455"/>
      <c r="I4131" s="2455"/>
      <c r="J4131" s="2455"/>
      <c r="K4131" s="2455"/>
      <c r="L4131" s="2455"/>
      <c r="M4131" s="2455"/>
      <c r="N4131" s="2455"/>
      <c r="O4131" s="2455"/>
      <c r="P4131" s="2455"/>
      <c r="R4131" s="2443" t="s">
        <v>1451</v>
      </c>
      <c r="S4131" s="2452"/>
      <c r="T4131" s="2456"/>
      <c r="V4131" s="2457"/>
      <c r="X4131" s="2457"/>
      <c r="Z4131" s="2451"/>
      <c r="AA4131" s="2451"/>
      <c r="AB4131" s="2451"/>
      <c r="AC4131" s="2452"/>
      <c r="AD4131" s="2452"/>
      <c r="AE4131" s="2452"/>
      <c r="AF4131" s="2452"/>
      <c r="AG4131" s="2452"/>
      <c r="AJ4131" s="2455"/>
      <c r="AK4131" s="2455"/>
      <c r="AL4131" s="2455"/>
    </row>
    <row r="4132" spans="2:38" ht="6.75" customHeight="1">
      <c r="R4132" s="2443"/>
    </row>
    <row r="4133" spans="2:38" ht="9.75" customHeight="1">
      <c r="R4133" s="2443"/>
    </row>
    <row r="4134" spans="2:38" ht="9.75" customHeight="1">
      <c r="R4134" s="2443"/>
    </row>
    <row r="4135" spans="2:38" ht="4.5" customHeight="1"/>
    <row r="4136" spans="2:38" ht="0.75" customHeight="1">
      <c r="B4136" s="2454" t="s">
        <v>2666</v>
      </c>
      <c r="C4136" s="2454"/>
      <c r="D4136" s="2454"/>
      <c r="G4136" s="2455" t="s">
        <v>834</v>
      </c>
      <c r="H4136" s="2455"/>
      <c r="I4136" s="2455"/>
      <c r="J4136" s="2455"/>
      <c r="K4136" s="2455"/>
      <c r="L4136" s="2455"/>
      <c r="M4136" s="2455"/>
      <c r="N4136" s="2455"/>
      <c r="O4136" s="2455"/>
      <c r="P4136" s="2455"/>
      <c r="S4136" s="2452" t="s">
        <v>12</v>
      </c>
      <c r="T4136" s="2456">
        <v>1019</v>
      </c>
      <c r="V4136" s="2457">
        <v>2012</v>
      </c>
      <c r="X4136" s="2457">
        <v>1</v>
      </c>
      <c r="Z4136" s="2451">
        <v>112000</v>
      </c>
      <c r="AA4136" s="2451"/>
      <c r="AB4136" s="2451"/>
      <c r="AC4136" s="2452" t="s">
        <v>13</v>
      </c>
      <c r="AD4136" s="2452" t="s">
        <v>1817</v>
      </c>
      <c r="AE4136" s="2452"/>
      <c r="AF4136" s="2452"/>
      <c r="AG4136" s="2452"/>
      <c r="AJ4136" s="2455" t="s">
        <v>12</v>
      </c>
      <c r="AK4136" s="2455"/>
      <c r="AL4136" s="2455"/>
    </row>
    <row r="4137" spans="2:38" ht="12" customHeight="1">
      <c r="B4137" s="2454"/>
      <c r="C4137" s="2454"/>
      <c r="D4137" s="2454"/>
      <c r="G4137" s="2455"/>
      <c r="H4137" s="2455"/>
      <c r="I4137" s="2455"/>
      <c r="J4137" s="2455"/>
      <c r="K4137" s="2455"/>
      <c r="L4137" s="2455"/>
      <c r="M4137" s="2455"/>
      <c r="N4137" s="2455"/>
      <c r="O4137" s="2455"/>
      <c r="P4137" s="2455"/>
      <c r="R4137" s="2443" t="s">
        <v>1452</v>
      </c>
      <c r="S4137" s="2452"/>
      <c r="T4137" s="2456"/>
      <c r="V4137" s="2457"/>
      <c r="X4137" s="2457"/>
      <c r="Z4137" s="2451"/>
      <c r="AA4137" s="2451"/>
      <c r="AB4137" s="2451"/>
      <c r="AC4137" s="2452"/>
      <c r="AD4137" s="2452"/>
      <c r="AE4137" s="2452"/>
      <c r="AF4137" s="2452"/>
      <c r="AG4137" s="2452"/>
      <c r="AJ4137" s="2455"/>
      <c r="AK4137" s="2455"/>
      <c r="AL4137" s="2455"/>
    </row>
    <row r="4138" spans="2:38" ht="6.75" customHeight="1">
      <c r="R4138" s="2443"/>
    </row>
    <row r="4139" spans="2:38" ht="9.75" customHeight="1">
      <c r="R4139" s="2443"/>
    </row>
    <row r="4140" spans="2:38" ht="4.5" customHeight="1"/>
    <row r="4141" spans="2:38" ht="0.75" customHeight="1">
      <c r="B4141" s="2454" t="s">
        <v>2666</v>
      </c>
      <c r="C4141" s="2454"/>
      <c r="D4141" s="2454"/>
      <c r="G4141" s="2455" t="s">
        <v>834</v>
      </c>
      <c r="H4141" s="2455"/>
      <c r="I4141" s="2455"/>
      <c r="J4141" s="2455"/>
      <c r="K4141" s="2455"/>
      <c r="L4141" s="2455"/>
      <c r="M4141" s="2455"/>
      <c r="N4141" s="2455"/>
      <c r="O4141" s="2455"/>
      <c r="P4141" s="2455"/>
      <c r="S4141" s="2452" t="s">
        <v>12</v>
      </c>
      <c r="T4141" s="2456">
        <v>1020</v>
      </c>
      <c r="V4141" s="2457">
        <v>2012</v>
      </c>
      <c r="X4141" s="2457">
        <v>1</v>
      </c>
      <c r="Z4141" s="2451">
        <v>106000</v>
      </c>
      <c r="AA4141" s="2451"/>
      <c r="AB4141" s="2451"/>
      <c r="AC4141" s="2452" t="s">
        <v>13</v>
      </c>
      <c r="AD4141" s="2452" t="s">
        <v>1817</v>
      </c>
      <c r="AE4141" s="2452"/>
      <c r="AF4141" s="2452"/>
      <c r="AG4141" s="2452"/>
      <c r="AJ4141" s="2455" t="s">
        <v>12</v>
      </c>
      <c r="AK4141" s="2455"/>
      <c r="AL4141" s="2455"/>
    </row>
    <row r="4142" spans="2:38" ht="12" customHeight="1">
      <c r="B4142" s="2454"/>
      <c r="C4142" s="2454"/>
      <c r="D4142" s="2454"/>
      <c r="G4142" s="2455"/>
      <c r="H4142" s="2455"/>
      <c r="I4142" s="2455"/>
      <c r="J4142" s="2455"/>
      <c r="K4142" s="2455"/>
      <c r="L4142" s="2455"/>
      <c r="M4142" s="2455"/>
      <c r="N4142" s="2455"/>
      <c r="O4142" s="2455"/>
      <c r="P4142" s="2455"/>
      <c r="R4142" s="2443" t="s">
        <v>1453</v>
      </c>
      <c r="S4142" s="2452"/>
      <c r="T4142" s="2456"/>
      <c r="V4142" s="2457"/>
      <c r="X4142" s="2457"/>
      <c r="Z4142" s="2451"/>
      <c r="AA4142" s="2451"/>
      <c r="AB4142" s="2451"/>
      <c r="AC4142" s="2452"/>
      <c r="AD4142" s="2452"/>
      <c r="AE4142" s="2452"/>
      <c r="AF4142" s="2452"/>
      <c r="AG4142" s="2452"/>
      <c r="AJ4142" s="2455"/>
      <c r="AK4142" s="2455"/>
      <c r="AL4142" s="2455"/>
    </row>
    <row r="4143" spans="2:38" ht="6.75" customHeight="1">
      <c r="R4143" s="2443"/>
    </row>
    <row r="4144" spans="2:38" ht="9.75" customHeight="1">
      <c r="R4144" s="2443"/>
    </row>
    <row r="4145" spans="2:38" ht="4.5" customHeight="1"/>
    <row r="4146" spans="2:38" ht="0.75" customHeight="1">
      <c r="B4146" s="2454" t="s">
        <v>2666</v>
      </c>
      <c r="C4146" s="2454"/>
      <c r="D4146" s="2454"/>
      <c r="G4146" s="2455" t="s">
        <v>834</v>
      </c>
      <c r="H4146" s="2455"/>
      <c r="I4146" s="2455"/>
      <c r="J4146" s="2455"/>
      <c r="K4146" s="2455"/>
      <c r="L4146" s="2455"/>
      <c r="M4146" s="2455"/>
      <c r="N4146" s="2455"/>
      <c r="O4146" s="2455"/>
      <c r="P4146" s="2455"/>
      <c r="S4146" s="2452" t="s">
        <v>12</v>
      </c>
      <c r="T4146" s="2456">
        <v>1021</v>
      </c>
      <c r="V4146" s="2457">
        <v>2012</v>
      </c>
      <c r="X4146" s="2457">
        <v>1</v>
      </c>
      <c r="Z4146" s="2451">
        <v>67600</v>
      </c>
      <c r="AA4146" s="2451"/>
      <c r="AB4146" s="2451"/>
      <c r="AC4146" s="2452" t="s">
        <v>13</v>
      </c>
      <c r="AD4146" s="2452" t="s">
        <v>1817</v>
      </c>
      <c r="AE4146" s="2452"/>
      <c r="AF4146" s="2452"/>
      <c r="AG4146" s="2452"/>
      <c r="AJ4146" s="2455" t="s">
        <v>12</v>
      </c>
      <c r="AK4146" s="2455"/>
      <c r="AL4146" s="2455"/>
    </row>
    <row r="4147" spans="2:38" ht="12" customHeight="1">
      <c r="B4147" s="2454"/>
      <c r="C4147" s="2454"/>
      <c r="D4147" s="2454"/>
      <c r="G4147" s="2455"/>
      <c r="H4147" s="2455"/>
      <c r="I4147" s="2455"/>
      <c r="J4147" s="2455"/>
      <c r="K4147" s="2455"/>
      <c r="L4147" s="2455"/>
      <c r="M4147" s="2455"/>
      <c r="N4147" s="2455"/>
      <c r="O4147" s="2455"/>
      <c r="P4147" s="2455"/>
      <c r="R4147" s="2443" t="s">
        <v>2761</v>
      </c>
      <c r="S4147" s="2452"/>
      <c r="T4147" s="2456"/>
      <c r="V4147" s="2457"/>
      <c r="X4147" s="2457"/>
      <c r="Z4147" s="2451"/>
      <c r="AA4147" s="2451"/>
      <c r="AB4147" s="2451"/>
      <c r="AC4147" s="2452"/>
      <c r="AD4147" s="2452"/>
      <c r="AE4147" s="2452"/>
      <c r="AF4147" s="2452"/>
      <c r="AG4147" s="2452"/>
      <c r="AJ4147" s="2455"/>
      <c r="AK4147" s="2455"/>
      <c r="AL4147" s="2455"/>
    </row>
    <row r="4148" spans="2:38" ht="6.75" customHeight="1">
      <c r="R4148" s="2443"/>
    </row>
    <row r="4149" spans="2:38" ht="9.75" customHeight="1">
      <c r="R4149" s="2443"/>
    </row>
    <row r="4150" spans="2:38" ht="9.75" customHeight="1">
      <c r="R4150" s="2443"/>
    </row>
    <row r="4151" spans="2:38" ht="9.75" customHeight="1">
      <c r="R4151" s="2443"/>
    </row>
    <row r="4152" spans="2:38" ht="4.5" customHeight="1"/>
    <row r="4153" spans="2:38" ht="0.75" customHeight="1">
      <c r="B4153" s="2454" t="s">
        <v>2666</v>
      </c>
      <c r="C4153" s="2454"/>
      <c r="D4153" s="2454"/>
      <c r="G4153" s="2455" t="s">
        <v>834</v>
      </c>
      <c r="H4153" s="2455"/>
      <c r="I4153" s="2455"/>
      <c r="J4153" s="2455"/>
      <c r="K4153" s="2455"/>
      <c r="L4153" s="2455"/>
      <c r="M4153" s="2455"/>
      <c r="N4153" s="2455"/>
      <c r="O4153" s="2455"/>
      <c r="P4153" s="2455"/>
      <c r="S4153" s="2452" t="s">
        <v>12</v>
      </c>
      <c r="T4153" s="2456">
        <v>1022</v>
      </c>
      <c r="V4153" s="2457">
        <v>2012</v>
      </c>
      <c r="X4153" s="2457">
        <v>1</v>
      </c>
      <c r="Z4153" s="2451">
        <v>180000</v>
      </c>
      <c r="AA4153" s="2451"/>
      <c r="AB4153" s="2451"/>
      <c r="AC4153" s="2452" t="s">
        <v>13</v>
      </c>
      <c r="AD4153" s="2452" t="s">
        <v>1817</v>
      </c>
      <c r="AE4153" s="2452"/>
      <c r="AF4153" s="2452"/>
      <c r="AG4153" s="2452"/>
      <c r="AJ4153" s="2455" t="s">
        <v>12</v>
      </c>
      <c r="AK4153" s="2455"/>
      <c r="AL4153" s="2455"/>
    </row>
    <row r="4154" spans="2:38" ht="12" customHeight="1">
      <c r="B4154" s="2454"/>
      <c r="C4154" s="2454"/>
      <c r="D4154" s="2454"/>
      <c r="G4154" s="2455"/>
      <c r="H4154" s="2455"/>
      <c r="I4154" s="2455"/>
      <c r="J4154" s="2455"/>
      <c r="K4154" s="2455"/>
      <c r="L4154" s="2455"/>
      <c r="M4154" s="2455"/>
      <c r="N4154" s="2455"/>
      <c r="O4154" s="2455"/>
      <c r="P4154" s="2455"/>
      <c r="R4154" s="2443" t="s">
        <v>2762</v>
      </c>
      <c r="S4154" s="2452"/>
      <c r="T4154" s="2456"/>
      <c r="V4154" s="2457"/>
      <c r="X4154" s="2457"/>
      <c r="Z4154" s="2451"/>
      <c r="AA4154" s="2451"/>
      <c r="AB4154" s="2451"/>
      <c r="AC4154" s="2452"/>
      <c r="AD4154" s="2452"/>
      <c r="AE4154" s="2452"/>
      <c r="AF4154" s="2452"/>
      <c r="AG4154" s="2452"/>
      <c r="AJ4154" s="2455"/>
      <c r="AK4154" s="2455"/>
      <c r="AL4154" s="2455"/>
    </row>
    <row r="4155" spans="2:38" ht="6.75" customHeight="1">
      <c r="R4155" s="2443"/>
    </row>
    <row r="4156" spans="2:38" ht="9.75" customHeight="1">
      <c r="R4156" s="2443"/>
    </row>
    <row r="4157" spans="2:38" ht="9.75" customHeight="1">
      <c r="R4157" s="2443"/>
    </row>
    <row r="4158" spans="2:38" ht="4.5" customHeight="1"/>
    <row r="4159" spans="2:38" ht="0.75" customHeight="1">
      <c r="B4159" s="2454" t="s">
        <v>2666</v>
      </c>
      <c r="C4159" s="2454"/>
      <c r="D4159" s="2454"/>
      <c r="G4159" s="2455" t="s">
        <v>834</v>
      </c>
      <c r="H4159" s="2455"/>
      <c r="I4159" s="2455"/>
      <c r="J4159" s="2455"/>
      <c r="K4159" s="2455"/>
      <c r="L4159" s="2455"/>
      <c r="M4159" s="2455"/>
      <c r="N4159" s="2455"/>
      <c r="O4159" s="2455"/>
      <c r="P4159" s="2455"/>
      <c r="S4159" s="2452" t="s">
        <v>12</v>
      </c>
      <c r="T4159" s="2456">
        <v>1023</v>
      </c>
      <c r="V4159" s="2457">
        <v>2012</v>
      </c>
      <c r="X4159" s="2457">
        <v>1</v>
      </c>
      <c r="Z4159" s="2451">
        <v>91400</v>
      </c>
      <c r="AA4159" s="2451"/>
      <c r="AB4159" s="2451"/>
      <c r="AC4159" s="2452" t="s">
        <v>13</v>
      </c>
      <c r="AD4159" s="2452" t="s">
        <v>1817</v>
      </c>
      <c r="AE4159" s="2452"/>
      <c r="AF4159" s="2452"/>
      <c r="AG4159" s="2452"/>
      <c r="AJ4159" s="2455" t="s">
        <v>12</v>
      </c>
      <c r="AK4159" s="2455"/>
      <c r="AL4159" s="2455"/>
    </row>
    <row r="4160" spans="2:38" ht="12" customHeight="1">
      <c r="B4160" s="2454"/>
      <c r="C4160" s="2454"/>
      <c r="D4160" s="2454"/>
      <c r="G4160" s="2455"/>
      <c r="H4160" s="2455"/>
      <c r="I4160" s="2455"/>
      <c r="J4160" s="2455"/>
      <c r="K4160" s="2455"/>
      <c r="L4160" s="2455"/>
      <c r="M4160" s="2455"/>
      <c r="N4160" s="2455"/>
      <c r="O4160" s="2455"/>
      <c r="P4160" s="2455"/>
      <c r="R4160" s="2443" t="s">
        <v>2763</v>
      </c>
      <c r="S4160" s="2452"/>
      <c r="T4160" s="2456"/>
      <c r="V4160" s="2457"/>
      <c r="X4160" s="2457"/>
      <c r="Z4160" s="2451"/>
      <c r="AA4160" s="2451"/>
      <c r="AB4160" s="2451"/>
      <c r="AC4160" s="2452"/>
      <c r="AD4160" s="2452"/>
      <c r="AE4160" s="2452"/>
      <c r="AF4160" s="2452"/>
      <c r="AG4160" s="2452"/>
      <c r="AJ4160" s="2455"/>
      <c r="AK4160" s="2455"/>
      <c r="AL4160" s="2455"/>
    </row>
    <row r="4161" spans="2:38" ht="6.75" customHeight="1">
      <c r="R4161" s="2443"/>
    </row>
    <row r="4162" spans="2:38" ht="4.5" customHeight="1"/>
    <row r="4163" spans="2:38" ht="0.75" customHeight="1">
      <c r="B4163" s="2454" t="s">
        <v>2666</v>
      </c>
      <c r="C4163" s="2454"/>
      <c r="D4163" s="2454"/>
      <c r="G4163" s="2455" t="s">
        <v>834</v>
      </c>
      <c r="H4163" s="2455"/>
      <c r="I4163" s="2455"/>
      <c r="J4163" s="2455"/>
      <c r="K4163" s="2455"/>
      <c r="L4163" s="2455"/>
      <c r="M4163" s="2455"/>
      <c r="N4163" s="2455"/>
      <c r="O4163" s="2455"/>
      <c r="P4163" s="2455"/>
      <c r="S4163" s="2452" t="s">
        <v>12</v>
      </c>
      <c r="T4163" s="2456">
        <v>1024</v>
      </c>
      <c r="V4163" s="2457">
        <v>2012</v>
      </c>
      <c r="X4163" s="2457">
        <v>1</v>
      </c>
      <c r="Z4163" s="2451">
        <v>97800</v>
      </c>
      <c r="AA4163" s="2451"/>
      <c r="AB4163" s="2451"/>
      <c r="AC4163" s="2452" t="s">
        <v>13</v>
      </c>
      <c r="AD4163" s="2452" t="s">
        <v>1817</v>
      </c>
      <c r="AE4163" s="2452"/>
      <c r="AF4163" s="2452"/>
      <c r="AG4163" s="2452"/>
      <c r="AJ4163" s="2455" t="s">
        <v>12</v>
      </c>
      <c r="AK4163" s="2455"/>
      <c r="AL4163" s="2455"/>
    </row>
    <row r="4164" spans="2:38" ht="8.25" customHeight="1">
      <c r="B4164" s="2454"/>
      <c r="C4164" s="2454"/>
      <c r="D4164" s="2454"/>
      <c r="G4164" s="2455"/>
      <c r="H4164" s="2455"/>
      <c r="I4164" s="2455"/>
      <c r="J4164" s="2455"/>
      <c r="K4164" s="2455"/>
      <c r="L4164" s="2455"/>
      <c r="M4164" s="2455"/>
      <c r="N4164" s="2455"/>
      <c r="O4164" s="2455"/>
      <c r="P4164" s="2455"/>
      <c r="R4164" s="2452" t="s">
        <v>2764</v>
      </c>
      <c r="S4164" s="2452"/>
      <c r="T4164" s="2456"/>
      <c r="V4164" s="2457"/>
      <c r="X4164" s="2457"/>
      <c r="Z4164" s="2451"/>
      <c r="AA4164" s="2451"/>
      <c r="AB4164" s="2451"/>
      <c r="AC4164" s="2452"/>
      <c r="AD4164" s="2452"/>
      <c r="AE4164" s="2452"/>
      <c r="AF4164" s="2452"/>
      <c r="AG4164" s="2452"/>
      <c r="AJ4164" s="2455"/>
      <c r="AK4164" s="2455"/>
      <c r="AL4164" s="2455"/>
    </row>
    <row r="4165" spans="2:38" ht="6" customHeight="1">
      <c r="B4165" s="2454"/>
      <c r="C4165" s="2454"/>
      <c r="D4165" s="2454"/>
      <c r="G4165" s="2455"/>
      <c r="H4165" s="2455"/>
      <c r="I4165" s="2455"/>
      <c r="J4165" s="2455"/>
      <c r="K4165" s="2455"/>
      <c r="L4165" s="2455"/>
      <c r="M4165" s="2455"/>
      <c r="N4165" s="2455"/>
      <c r="O4165" s="2455"/>
      <c r="P4165" s="2455"/>
      <c r="R4165" s="2452"/>
      <c r="S4165" s="2452"/>
      <c r="Z4165" s="2451"/>
      <c r="AA4165" s="2451"/>
      <c r="AB4165" s="2451"/>
    </row>
    <row r="4166" spans="2:38" ht="4.5" customHeight="1"/>
    <row r="4167" spans="2:38" ht="0.75" customHeight="1">
      <c r="B4167" s="2454" t="s">
        <v>2666</v>
      </c>
      <c r="C4167" s="2454"/>
      <c r="D4167" s="2454"/>
      <c r="G4167" s="2455" t="s">
        <v>834</v>
      </c>
      <c r="H4167" s="2455"/>
      <c r="I4167" s="2455"/>
      <c r="J4167" s="2455"/>
      <c r="K4167" s="2455"/>
      <c r="L4167" s="2455"/>
      <c r="M4167" s="2455"/>
      <c r="N4167" s="2455"/>
      <c r="O4167" s="2455"/>
      <c r="P4167" s="2455"/>
      <c r="S4167" s="2452" t="s">
        <v>12</v>
      </c>
      <c r="T4167" s="2456">
        <v>1025</v>
      </c>
      <c r="V4167" s="2457">
        <v>2012</v>
      </c>
      <c r="X4167" s="2457">
        <v>1</v>
      </c>
      <c r="Z4167" s="2451">
        <v>86000</v>
      </c>
      <c r="AA4167" s="2451"/>
      <c r="AB4167" s="2451"/>
      <c r="AC4167" s="2452" t="s">
        <v>13</v>
      </c>
      <c r="AD4167" s="2452" t="s">
        <v>1817</v>
      </c>
      <c r="AE4167" s="2452"/>
      <c r="AF4167" s="2452"/>
      <c r="AG4167" s="2452"/>
      <c r="AJ4167" s="2455" t="s">
        <v>12</v>
      </c>
      <c r="AK4167" s="2455"/>
      <c r="AL4167" s="2455"/>
    </row>
    <row r="4168" spans="2:38" ht="12" customHeight="1">
      <c r="B4168" s="2454"/>
      <c r="C4168" s="2454"/>
      <c r="D4168" s="2454"/>
      <c r="G4168" s="2455"/>
      <c r="H4168" s="2455"/>
      <c r="I4168" s="2455"/>
      <c r="J4168" s="2455"/>
      <c r="K4168" s="2455"/>
      <c r="L4168" s="2455"/>
      <c r="M4168" s="2455"/>
      <c r="N4168" s="2455"/>
      <c r="O4168" s="2455"/>
      <c r="P4168" s="2455"/>
      <c r="R4168" s="2443" t="s">
        <v>1458</v>
      </c>
      <c r="S4168" s="2452"/>
      <c r="T4168" s="2456"/>
      <c r="V4168" s="2457"/>
      <c r="X4168" s="2457"/>
      <c r="Z4168" s="2451"/>
      <c r="AA4168" s="2451"/>
      <c r="AB4168" s="2451"/>
      <c r="AC4168" s="2452"/>
      <c r="AD4168" s="2452"/>
      <c r="AE4168" s="2452"/>
      <c r="AF4168" s="2452"/>
      <c r="AG4168" s="2452"/>
      <c r="AJ4168" s="2455"/>
      <c r="AK4168" s="2455"/>
      <c r="AL4168" s="2455"/>
    </row>
    <row r="4169" spans="2:38" ht="6.75" customHeight="1">
      <c r="R4169" s="2443"/>
    </row>
    <row r="4170" spans="2:38" ht="9.75" customHeight="1">
      <c r="R4170" s="2443"/>
    </row>
    <row r="4171" spans="2:38" ht="4.5" customHeight="1"/>
    <row r="4172" spans="2:38" ht="0.75" customHeight="1">
      <c r="B4172" s="2454" t="s">
        <v>2666</v>
      </c>
      <c r="C4172" s="2454"/>
      <c r="D4172" s="2454"/>
      <c r="G4172" s="2455" t="s">
        <v>834</v>
      </c>
      <c r="H4172" s="2455"/>
      <c r="I4172" s="2455"/>
      <c r="J4172" s="2455"/>
      <c r="K4172" s="2455"/>
      <c r="L4172" s="2455"/>
      <c r="M4172" s="2455"/>
      <c r="N4172" s="2455"/>
      <c r="O4172" s="2455"/>
      <c r="P4172" s="2455"/>
      <c r="S4172" s="2452" t="s">
        <v>12</v>
      </c>
      <c r="T4172" s="2456">
        <v>1026</v>
      </c>
      <c r="V4172" s="2457">
        <v>2012</v>
      </c>
      <c r="X4172" s="2457">
        <v>1</v>
      </c>
      <c r="Z4172" s="2451">
        <v>55000</v>
      </c>
      <c r="AA4172" s="2451"/>
      <c r="AB4172" s="2451"/>
      <c r="AC4172" s="2452" t="s">
        <v>13</v>
      </c>
      <c r="AD4172" s="2452" t="s">
        <v>1817</v>
      </c>
      <c r="AE4172" s="2452"/>
      <c r="AF4172" s="2452"/>
      <c r="AG4172" s="2452"/>
      <c r="AJ4172" s="2455" t="s">
        <v>12</v>
      </c>
      <c r="AK4172" s="2455"/>
      <c r="AL4172" s="2455"/>
    </row>
    <row r="4173" spans="2:38" ht="12" customHeight="1">
      <c r="B4173" s="2454"/>
      <c r="C4173" s="2454"/>
      <c r="D4173" s="2454"/>
      <c r="G4173" s="2455"/>
      <c r="H4173" s="2455"/>
      <c r="I4173" s="2455"/>
      <c r="J4173" s="2455"/>
      <c r="K4173" s="2455"/>
      <c r="L4173" s="2455"/>
      <c r="M4173" s="2455"/>
      <c r="N4173" s="2455"/>
      <c r="O4173" s="2455"/>
      <c r="P4173" s="2455"/>
      <c r="R4173" s="2443" t="s">
        <v>1395</v>
      </c>
      <c r="S4173" s="2452"/>
      <c r="T4173" s="2456"/>
      <c r="V4173" s="2457"/>
      <c r="X4173" s="2457"/>
      <c r="Z4173" s="2451"/>
      <c r="AA4173" s="2451"/>
      <c r="AB4173" s="2451"/>
      <c r="AC4173" s="2452"/>
      <c r="AD4173" s="2452"/>
      <c r="AE4173" s="2452"/>
      <c r="AF4173" s="2452"/>
      <c r="AG4173" s="2452"/>
      <c r="AJ4173" s="2455"/>
      <c r="AK4173" s="2455"/>
      <c r="AL4173" s="2455"/>
    </row>
    <row r="4174" spans="2:38" ht="6.75" customHeight="1">
      <c r="R4174" s="2443"/>
    </row>
    <row r="4175" spans="2:38" ht="0.75" customHeight="1">
      <c r="B4175" s="2454" t="s">
        <v>2666</v>
      </c>
      <c r="C4175" s="2454"/>
      <c r="D4175" s="2454"/>
      <c r="G4175" s="2455" t="s">
        <v>834</v>
      </c>
      <c r="H4175" s="2455"/>
      <c r="I4175" s="2455"/>
      <c r="J4175" s="2455"/>
      <c r="K4175" s="2455"/>
      <c r="L4175" s="2455"/>
      <c r="M4175" s="2455"/>
      <c r="N4175" s="2455"/>
      <c r="O4175" s="2455"/>
      <c r="P4175" s="2455"/>
      <c r="S4175" s="2452" t="s">
        <v>12</v>
      </c>
      <c r="T4175" s="2456">
        <v>1027</v>
      </c>
      <c r="V4175" s="2457">
        <v>2012</v>
      </c>
      <c r="X4175" s="2457">
        <v>1</v>
      </c>
      <c r="Z4175" s="2451">
        <v>61500</v>
      </c>
      <c r="AA4175" s="2451"/>
      <c r="AB4175" s="2451"/>
      <c r="AC4175" s="2452" t="s">
        <v>13</v>
      </c>
      <c r="AD4175" s="2452" t="s">
        <v>1817</v>
      </c>
      <c r="AE4175" s="2452"/>
      <c r="AF4175" s="2452"/>
      <c r="AG4175" s="2452"/>
      <c r="AJ4175" s="2455" t="s">
        <v>12</v>
      </c>
      <c r="AK4175" s="2455"/>
      <c r="AL4175" s="2455"/>
    </row>
    <row r="4176" spans="2:38" ht="12" customHeight="1">
      <c r="B4176" s="2454"/>
      <c r="C4176" s="2454"/>
      <c r="D4176" s="2454"/>
      <c r="G4176" s="2455"/>
      <c r="H4176" s="2455"/>
      <c r="I4176" s="2455"/>
      <c r="J4176" s="2455"/>
      <c r="K4176" s="2455"/>
      <c r="L4176" s="2455"/>
      <c r="M4176" s="2455"/>
      <c r="N4176" s="2455"/>
      <c r="O4176" s="2455"/>
      <c r="P4176" s="2455"/>
      <c r="R4176" s="2443" t="s">
        <v>1459</v>
      </c>
      <c r="S4176" s="2452"/>
      <c r="T4176" s="2456"/>
      <c r="V4176" s="2457"/>
      <c r="X4176" s="2457"/>
      <c r="Z4176" s="2451"/>
      <c r="AA4176" s="2451"/>
      <c r="AB4176" s="2451"/>
      <c r="AC4176" s="2452"/>
      <c r="AD4176" s="2452"/>
      <c r="AE4176" s="2452"/>
      <c r="AF4176" s="2452"/>
      <c r="AG4176" s="2452"/>
      <c r="AJ4176" s="2455"/>
      <c r="AK4176" s="2455"/>
      <c r="AL4176" s="2455"/>
    </row>
    <row r="4177" spans="2:38" ht="6.75" customHeight="1">
      <c r="R4177" s="2443"/>
    </row>
    <row r="4178" spans="2:38" ht="4.5" customHeight="1"/>
    <row r="4179" spans="2:38" ht="0.75" customHeight="1">
      <c r="B4179" s="2454" t="s">
        <v>2666</v>
      </c>
      <c r="C4179" s="2454"/>
      <c r="D4179" s="2454"/>
      <c r="G4179" s="2455" t="s">
        <v>834</v>
      </c>
      <c r="H4179" s="2455"/>
      <c r="I4179" s="2455"/>
      <c r="J4179" s="2455"/>
      <c r="K4179" s="2455"/>
      <c r="L4179" s="2455"/>
      <c r="M4179" s="2455"/>
      <c r="N4179" s="2455"/>
      <c r="O4179" s="2455"/>
      <c r="P4179" s="2455"/>
      <c r="S4179" s="2452" t="s">
        <v>12</v>
      </c>
      <c r="T4179" s="2456">
        <v>1028</v>
      </c>
      <c r="V4179" s="2457">
        <v>2012</v>
      </c>
      <c r="X4179" s="2457">
        <v>1</v>
      </c>
      <c r="Z4179" s="2451">
        <v>125000</v>
      </c>
      <c r="AA4179" s="2451"/>
      <c r="AB4179" s="2451"/>
      <c r="AC4179" s="2452" t="s">
        <v>13</v>
      </c>
      <c r="AD4179" s="2452" t="s">
        <v>1817</v>
      </c>
      <c r="AE4179" s="2452"/>
      <c r="AF4179" s="2452"/>
      <c r="AG4179" s="2452"/>
      <c r="AJ4179" s="2455" t="s">
        <v>12</v>
      </c>
      <c r="AK4179" s="2455"/>
      <c r="AL4179" s="2455"/>
    </row>
    <row r="4180" spans="2:38" ht="12" customHeight="1">
      <c r="B4180" s="2454"/>
      <c r="C4180" s="2454"/>
      <c r="D4180" s="2454"/>
      <c r="G4180" s="2455"/>
      <c r="H4180" s="2455"/>
      <c r="I4180" s="2455"/>
      <c r="J4180" s="2455"/>
      <c r="K4180" s="2455"/>
      <c r="L4180" s="2455"/>
      <c r="M4180" s="2455"/>
      <c r="N4180" s="2455"/>
      <c r="O4180" s="2455"/>
      <c r="P4180" s="2455"/>
      <c r="R4180" s="2443" t="s">
        <v>1460</v>
      </c>
      <c r="S4180" s="2452"/>
      <c r="T4180" s="2456"/>
      <c r="V4180" s="2457"/>
      <c r="X4180" s="2457"/>
      <c r="Z4180" s="2451"/>
      <c r="AA4180" s="2451"/>
      <c r="AB4180" s="2451"/>
      <c r="AC4180" s="2452"/>
      <c r="AD4180" s="2452"/>
      <c r="AE4180" s="2452"/>
      <c r="AF4180" s="2452"/>
      <c r="AG4180" s="2452"/>
      <c r="AJ4180" s="2455"/>
      <c r="AK4180" s="2455"/>
      <c r="AL4180" s="2455"/>
    </row>
    <row r="4181" spans="2:38" ht="6.75" customHeight="1">
      <c r="R4181" s="2443"/>
    </row>
    <row r="4182" spans="2:38" ht="9.75" customHeight="1">
      <c r="R4182" s="2443"/>
    </row>
    <row r="4183" spans="2:38" ht="9.75" customHeight="1">
      <c r="R4183" s="2443"/>
    </row>
    <row r="4184" spans="2:38" ht="9.75" customHeight="1">
      <c r="R4184" s="2443"/>
    </row>
    <row r="4185" spans="2:38" ht="4.5" customHeight="1"/>
    <row r="4186" spans="2:38" ht="0.75" customHeight="1">
      <c r="B4186" s="2454" t="s">
        <v>2666</v>
      </c>
      <c r="C4186" s="2454"/>
      <c r="D4186" s="2454"/>
      <c r="G4186" s="2455" t="s">
        <v>834</v>
      </c>
      <c r="H4186" s="2455"/>
      <c r="I4186" s="2455"/>
      <c r="J4186" s="2455"/>
      <c r="K4186" s="2455"/>
      <c r="L4186" s="2455"/>
      <c r="M4186" s="2455"/>
      <c r="N4186" s="2455"/>
      <c r="O4186" s="2455"/>
      <c r="P4186" s="2455"/>
      <c r="S4186" s="2452" t="s">
        <v>12</v>
      </c>
      <c r="T4186" s="2456">
        <v>1029</v>
      </c>
      <c r="V4186" s="2457">
        <v>2012</v>
      </c>
      <c r="X4186" s="2457">
        <v>1</v>
      </c>
      <c r="Z4186" s="2451">
        <v>62000</v>
      </c>
      <c r="AA4186" s="2451"/>
      <c r="AB4186" s="2451"/>
      <c r="AC4186" s="2452" t="s">
        <v>13</v>
      </c>
      <c r="AD4186" s="2452" t="s">
        <v>1817</v>
      </c>
      <c r="AE4186" s="2452"/>
      <c r="AF4186" s="2452"/>
      <c r="AG4186" s="2452"/>
      <c r="AJ4186" s="2455" t="s">
        <v>12</v>
      </c>
      <c r="AK4186" s="2455"/>
      <c r="AL4186" s="2455"/>
    </row>
    <row r="4187" spans="2:38" ht="12" customHeight="1">
      <c r="B4187" s="2454"/>
      <c r="C4187" s="2454"/>
      <c r="D4187" s="2454"/>
      <c r="G4187" s="2455"/>
      <c r="H4187" s="2455"/>
      <c r="I4187" s="2455"/>
      <c r="J4187" s="2455"/>
      <c r="K4187" s="2455"/>
      <c r="L4187" s="2455"/>
      <c r="M4187" s="2455"/>
      <c r="N4187" s="2455"/>
      <c r="O4187" s="2455"/>
      <c r="P4187" s="2455"/>
      <c r="R4187" s="2443" t="s">
        <v>1461</v>
      </c>
      <c r="S4187" s="2452"/>
      <c r="T4187" s="2456"/>
      <c r="V4187" s="2457"/>
      <c r="X4187" s="2457"/>
      <c r="Z4187" s="2451"/>
      <c r="AA4187" s="2451"/>
      <c r="AB4187" s="2451"/>
      <c r="AC4187" s="2452"/>
      <c r="AD4187" s="2452"/>
      <c r="AE4187" s="2452"/>
      <c r="AF4187" s="2452"/>
      <c r="AG4187" s="2452"/>
      <c r="AJ4187" s="2455"/>
      <c r="AK4187" s="2455"/>
      <c r="AL4187" s="2455"/>
    </row>
    <row r="4188" spans="2:38" ht="6.75" customHeight="1">
      <c r="R4188" s="2443"/>
    </row>
    <row r="4189" spans="2:38" ht="9.75" customHeight="1">
      <c r="R4189" s="2443"/>
    </row>
    <row r="4190" spans="2:38" ht="4.5" customHeight="1"/>
    <row r="4191" spans="2:38" ht="0.75" customHeight="1">
      <c r="B4191" s="2454" t="s">
        <v>2666</v>
      </c>
      <c r="C4191" s="2454"/>
      <c r="D4191" s="2454"/>
      <c r="G4191" s="2455" t="s">
        <v>834</v>
      </c>
      <c r="H4191" s="2455"/>
      <c r="I4191" s="2455"/>
      <c r="J4191" s="2455"/>
      <c r="K4191" s="2455"/>
      <c r="L4191" s="2455"/>
      <c r="M4191" s="2455"/>
      <c r="N4191" s="2455"/>
      <c r="O4191" s="2455"/>
      <c r="P4191" s="2455"/>
      <c r="S4191" s="2452" t="s">
        <v>12</v>
      </c>
      <c r="T4191" s="2456">
        <v>1030</v>
      </c>
      <c r="V4191" s="2457">
        <v>2012</v>
      </c>
      <c r="X4191" s="2457">
        <v>1</v>
      </c>
      <c r="Z4191" s="2451">
        <v>78800</v>
      </c>
      <c r="AA4191" s="2451"/>
      <c r="AB4191" s="2451"/>
      <c r="AC4191" s="2452" t="s">
        <v>13</v>
      </c>
      <c r="AD4191" s="2452" t="s">
        <v>1817</v>
      </c>
      <c r="AE4191" s="2452"/>
      <c r="AF4191" s="2452"/>
      <c r="AG4191" s="2452"/>
      <c r="AJ4191" s="2455" t="s">
        <v>12</v>
      </c>
      <c r="AK4191" s="2455"/>
      <c r="AL4191" s="2455"/>
    </row>
    <row r="4192" spans="2:38" ht="12" customHeight="1">
      <c r="B4192" s="2454"/>
      <c r="C4192" s="2454"/>
      <c r="D4192" s="2454"/>
      <c r="G4192" s="2455"/>
      <c r="H4192" s="2455"/>
      <c r="I4192" s="2455"/>
      <c r="J4192" s="2455"/>
      <c r="K4192" s="2455"/>
      <c r="L4192" s="2455"/>
      <c r="M4192" s="2455"/>
      <c r="N4192" s="2455"/>
      <c r="O4192" s="2455"/>
      <c r="P4192" s="2455"/>
      <c r="R4192" s="2443" t="s">
        <v>1462</v>
      </c>
      <c r="S4192" s="2452"/>
      <c r="T4192" s="2456"/>
      <c r="V4192" s="2457"/>
      <c r="X4192" s="2457"/>
      <c r="Z4192" s="2451"/>
      <c r="AA4192" s="2451"/>
      <c r="AB4192" s="2451"/>
      <c r="AC4192" s="2452"/>
      <c r="AD4192" s="2452"/>
      <c r="AE4192" s="2452"/>
      <c r="AF4192" s="2452"/>
      <c r="AG4192" s="2452"/>
      <c r="AJ4192" s="2455"/>
      <c r="AK4192" s="2455"/>
      <c r="AL4192" s="2455"/>
    </row>
    <row r="4193" spans="2:38" ht="6.75" customHeight="1">
      <c r="R4193" s="2443"/>
    </row>
    <row r="4194" spans="2:38" ht="9.75" customHeight="1">
      <c r="R4194" s="2443"/>
    </row>
    <row r="4195" spans="2:38" ht="9.75" customHeight="1">
      <c r="R4195" s="2443"/>
    </row>
    <row r="4196" spans="2:38" ht="4.5" customHeight="1"/>
    <row r="4197" spans="2:38" ht="0.75" customHeight="1">
      <c r="B4197" s="2454" t="s">
        <v>2666</v>
      </c>
      <c r="C4197" s="2454"/>
      <c r="D4197" s="2454"/>
      <c r="G4197" s="2455" t="s">
        <v>834</v>
      </c>
      <c r="H4197" s="2455"/>
      <c r="I4197" s="2455"/>
      <c r="J4197" s="2455"/>
      <c r="K4197" s="2455"/>
      <c r="L4197" s="2455"/>
      <c r="M4197" s="2455"/>
      <c r="N4197" s="2455"/>
      <c r="O4197" s="2455"/>
      <c r="P4197" s="2455"/>
      <c r="S4197" s="2452" t="s">
        <v>12</v>
      </c>
      <c r="T4197" s="2456">
        <v>1031</v>
      </c>
      <c r="V4197" s="2457">
        <v>2012</v>
      </c>
      <c r="X4197" s="2457">
        <v>1</v>
      </c>
      <c r="Z4197" s="2451">
        <v>55000</v>
      </c>
      <c r="AA4197" s="2451"/>
      <c r="AB4197" s="2451"/>
      <c r="AC4197" s="2452" t="s">
        <v>13</v>
      </c>
      <c r="AD4197" s="2452" t="s">
        <v>1817</v>
      </c>
      <c r="AE4197" s="2452"/>
      <c r="AF4197" s="2452"/>
      <c r="AG4197" s="2452"/>
      <c r="AJ4197" s="2455" t="s">
        <v>12</v>
      </c>
      <c r="AK4197" s="2455"/>
      <c r="AL4197" s="2455"/>
    </row>
    <row r="4198" spans="2:38" ht="8.25" customHeight="1">
      <c r="B4198" s="2454"/>
      <c r="C4198" s="2454"/>
      <c r="D4198" s="2454"/>
      <c r="G4198" s="2455"/>
      <c r="H4198" s="2455"/>
      <c r="I4198" s="2455"/>
      <c r="J4198" s="2455"/>
      <c r="K4198" s="2455"/>
      <c r="L4198" s="2455"/>
      <c r="M4198" s="2455"/>
      <c r="N4198" s="2455"/>
      <c r="O4198" s="2455"/>
      <c r="P4198" s="2455"/>
      <c r="R4198" s="2452" t="s">
        <v>1463</v>
      </c>
      <c r="S4198" s="2452"/>
      <c r="T4198" s="2456"/>
      <c r="V4198" s="2457"/>
      <c r="X4198" s="2457"/>
      <c r="Z4198" s="2451"/>
      <c r="AA4198" s="2451"/>
      <c r="AB4198" s="2451"/>
      <c r="AC4198" s="2452"/>
      <c r="AD4198" s="2452"/>
      <c r="AE4198" s="2452"/>
      <c r="AF4198" s="2452"/>
      <c r="AG4198" s="2452"/>
      <c r="AJ4198" s="2455"/>
      <c r="AK4198" s="2455"/>
      <c r="AL4198" s="2455"/>
    </row>
    <row r="4199" spans="2:38" ht="6" customHeight="1">
      <c r="B4199" s="2454"/>
      <c r="C4199" s="2454"/>
      <c r="D4199" s="2454"/>
      <c r="G4199" s="2455"/>
      <c r="H4199" s="2455"/>
      <c r="I4199" s="2455"/>
      <c r="J4199" s="2455"/>
      <c r="K4199" s="2455"/>
      <c r="L4199" s="2455"/>
      <c r="M4199" s="2455"/>
      <c r="N4199" s="2455"/>
      <c r="O4199" s="2455"/>
      <c r="P4199" s="2455"/>
      <c r="R4199" s="2452"/>
      <c r="S4199" s="2452"/>
      <c r="Z4199" s="2451"/>
      <c r="AA4199" s="2451"/>
      <c r="AB4199" s="2451"/>
    </row>
    <row r="4200" spans="2:38" ht="4.5" customHeight="1"/>
    <row r="4201" spans="2:38" ht="0.75" customHeight="1">
      <c r="B4201" s="2454" t="s">
        <v>2666</v>
      </c>
      <c r="C4201" s="2454"/>
      <c r="D4201" s="2454"/>
      <c r="G4201" s="2455" t="s">
        <v>834</v>
      </c>
      <c r="H4201" s="2455"/>
      <c r="I4201" s="2455"/>
      <c r="J4201" s="2455"/>
      <c r="K4201" s="2455"/>
      <c r="L4201" s="2455"/>
      <c r="M4201" s="2455"/>
      <c r="N4201" s="2455"/>
      <c r="O4201" s="2455"/>
      <c r="P4201" s="2455"/>
      <c r="S4201" s="2452" t="s">
        <v>12</v>
      </c>
      <c r="T4201" s="2456">
        <v>1032</v>
      </c>
      <c r="V4201" s="2457">
        <v>2012</v>
      </c>
      <c r="X4201" s="2457">
        <v>1</v>
      </c>
      <c r="Z4201" s="2451">
        <v>115000</v>
      </c>
      <c r="AA4201" s="2451"/>
      <c r="AB4201" s="2451"/>
      <c r="AC4201" s="2452" t="s">
        <v>13</v>
      </c>
      <c r="AD4201" s="2452" t="s">
        <v>1817</v>
      </c>
      <c r="AE4201" s="2452"/>
      <c r="AF4201" s="2452"/>
      <c r="AG4201" s="2452"/>
      <c r="AJ4201" s="2455" t="s">
        <v>12</v>
      </c>
      <c r="AK4201" s="2455"/>
      <c r="AL4201" s="2455"/>
    </row>
    <row r="4202" spans="2:38" ht="8.25" customHeight="1">
      <c r="B4202" s="2454"/>
      <c r="C4202" s="2454"/>
      <c r="D4202" s="2454"/>
      <c r="G4202" s="2455"/>
      <c r="H4202" s="2455"/>
      <c r="I4202" s="2455"/>
      <c r="J4202" s="2455"/>
      <c r="K4202" s="2455"/>
      <c r="L4202" s="2455"/>
      <c r="M4202" s="2455"/>
      <c r="N4202" s="2455"/>
      <c r="O4202" s="2455"/>
      <c r="P4202" s="2455"/>
      <c r="R4202" s="2452" t="s">
        <v>1464</v>
      </c>
      <c r="S4202" s="2452"/>
      <c r="T4202" s="2456"/>
      <c r="V4202" s="2457"/>
      <c r="X4202" s="2457"/>
      <c r="Z4202" s="2451"/>
      <c r="AA4202" s="2451"/>
      <c r="AB4202" s="2451"/>
      <c r="AC4202" s="2452"/>
      <c r="AD4202" s="2452"/>
      <c r="AE4202" s="2452"/>
      <c r="AF4202" s="2452"/>
      <c r="AG4202" s="2452"/>
      <c r="AJ4202" s="2455"/>
      <c r="AK4202" s="2455"/>
      <c r="AL4202" s="2455"/>
    </row>
    <row r="4203" spans="2:38" ht="6" customHeight="1">
      <c r="B4203" s="2454"/>
      <c r="C4203" s="2454"/>
      <c r="D4203" s="2454"/>
      <c r="G4203" s="2455"/>
      <c r="H4203" s="2455"/>
      <c r="I4203" s="2455"/>
      <c r="J4203" s="2455"/>
      <c r="K4203" s="2455"/>
      <c r="L4203" s="2455"/>
      <c r="M4203" s="2455"/>
      <c r="N4203" s="2455"/>
      <c r="O4203" s="2455"/>
      <c r="P4203" s="2455"/>
      <c r="R4203" s="2452"/>
      <c r="S4203" s="2452"/>
      <c r="Z4203" s="2451"/>
      <c r="AA4203" s="2451"/>
      <c r="AB4203" s="2451"/>
    </row>
    <row r="4204" spans="2:38" ht="4.5" customHeight="1"/>
    <row r="4205" spans="2:38" ht="0.75" customHeight="1">
      <c r="B4205" s="2454" t="s">
        <v>2666</v>
      </c>
      <c r="C4205" s="2454"/>
      <c r="D4205" s="2454"/>
      <c r="G4205" s="2455" t="s">
        <v>834</v>
      </c>
      <c r="H4205" s="2455"/>
      <c r="I4205" s="2455"/>
      <c r="J4205" s="2455"/>
      <c r="K4205" s="2455"/>
      <c r="L4205" s="2455"/>
      <c r="M4205" s="2455"/>
      <c r="N4205" s="2455"/>
      <c r="O4205" s="2455"/>
      <c r="P4205" s="2455"/>
      <c r="S4205" s="2452" t="s">
        <v>12</v>
      </c>
      <c r="T4205" s="2456">
        <v>1033</v>
      </c>
      <c r="V4205" s="2457">
        <v>2012</v>
      </c>
      <c r="X4205" s="2457">
        <v>1</v>
      </c>
      <c r="Z4205" s="2451">
        <v>54000</v>
      </c>
      <c r="AA4205" s="2451"/>
      <c r="AB4205" s="2451"/>
      <c r="AC4205" s="2452" t="s">
        <v>13</v>
      </c>
      <c r="AD4205" s="2452" t="s">
        <v>1817</v>
      </c>
      <c r="AE4205" s="2452"/>
      <c r="AF4205" s="2452"/>
      <c r="AG4205" s="2452"/>
      <c r="AJ4205" s="2455" t="s">
        <v>12</v>
      </c>
      <c r="AK4205" s="2455"/>
      <c r="AL4205" s="2455"/>
    </row>
    <row r="4206" spans="2:38" ht="12" customHeight="1">
      <c r="B4206" s="2454"/>
      <c r="C4206" s="2454"/>
      <c r="D4206" s="2454"/>
      <c r="G4206" s="2455"/>
      <c r="H4206" s="2455"/>
      <c r="I4206" s="2455"/>
      <c r="J4206" s="2455"/>
      <c r="K4206" s="2455"/>
      <c r="L4206" s="2455"/>
      <c r="M4206" s="2455"/>
      <c r="N4206" s="2455"/>
      <c r="O4206" s="2455"/>
      <c r="P4206" s="2455"/>
      <c r="R4206" s="2443" t="s">
        <v>1465</v>
      </c>
      <c r="S4206" s="2452"/>
      <c r="T4206" s="2456"/>
      <c r="V4206" s="2457"/>
      <c r="X4206" s="2457"/>
      <c r="Z4206" s="2451"/>
      <c r="AA4206" s="2451"/>
      <c r="AB4206" s="2451"/>
      <c r="AC4206" s="2452"/>
      <c r="AD4206" s="2452"/>
      <c r="AE4206" s="2452"/>
      <c r="AF4206" s="2452"/>
      <c r="AG4206" s="2452"/>
      <c r="AJ4206" s="2455"/>
      <c r="AK4206" s="2455"/>
      <c r="AL4206" s="2455"/>
    </row>
    <row r="4207" spans="2:38" ht="6.75" customHeight="1">
      <c r="R4207" s="2443"/>
    </row>
    <row r="4208" spans="2:38" ht="9.75" customHeight="1">
      <c r="R4208" s="2443"/>
    </row>
    <row r="4209" spans="2:38" ht="9.75" customHeight="1">
      <c r="R4209" s="2443"/>
    </row>
    <row r="4210" spans="2:38" ht="4.5" customHeight="1"/>
    <row r="4211" spans="2:38" ht="0.75" customHeight="1">
      <c r="B4211" s="2454" t="s">
        <v>2666</v>
      </c>
      <c r="C4211" s="2454"/>
      <c r="D4211" s="2454"/>
      <c r="G4211" s="2455" t="s">
        <v>834</v>
      </c>
      <c r="H4211" s="2455"/>
      <c r="I4211" s="2455"/>
      <c r="J4211" s="2455"/>
      <c r="K4211" s="2455"/>
      <c r="L4211" s="2455"/>
      <c r="M4211" s="2455"/>
      <c r="N4211" s="2455"/>
      <c r="O4211" s="2455"/>
      <c r="P4211" s="2455"/>
      <c r="S4211" s="2452" t="s">
        <v>12</v>
      </c>
      <c r="T4211" s="2456">
        <v>1034</v>
      </c>
      <c r="V4211" s="2457">
        <v>2012</v>
      </c>
      <c r="X4211" s="2457">
        <v>1</v>
      </c>
      <c r="Z4211" s="2451">
        <v>83600</v>
      </c>
      <c r="AA4211" s="2451"/>
      <c r="AB4211" s="2451"/>
      <c r="AC4211" s="2452" t="s">
        <v>13</v>
      </c>
      <c r="AD4211" s="2452" t="s">
        <v>1817</v>
      </c>
      <c r="AE4211" s="2452"/>
      <c r="AF4211" s="2452"/>
      <c r="AG4211" s="2452"/>
      <c r="AJ4211" s="2455" t="s">
        <v>12</v>
      </c>
      <c r="AK4211" s="2455"/>
      <c r="AL4211" s="2455"/>
    </row>
    <row r="4212" spans="2:38" ht="12" customHeight="1">
      <c r="B4212" s="2454"/>
      <c r="C4212" s="2454"/>
      <c r="D4212" s="2454"/>
      <c r="G4212" s="2455"/>
      <c r="H4212" s="2455"/>
      <c r="I4212" s="2455"/>
      <c r="J4212" s="2455"/>
      <c r="K4212" s="2455"/>
      <c r="L4212" s="2455"/>
      <c r="M4212" s="2455"/>
      <c r="N4212" s="2455"/>
      <c r="O4212" s="2455"/>
      <c r="P4212" s="2455"/>
      <c r="R4212" s="2443" t="s">
        <v>1466</v>
      </c>
      <c r="S4212" s="2452"/>
      <c r="T4212" s="2456"/>
      <c r="V4212" s="2457"/>
      <c r="X4212" s="2457"/>
      <c r="Z4212" s="2451"/>
      <c r="AA4212" s="2451"/>
      <c r="AB4212" s="2451"/>
      <c r="AC4212" s="2452"/>
      <c r="AD4212" s="2452"/>
      <c r="AE4212" s="2452"/>
      <c r="AF4212" s="2452"/>
      <c r="AG4212" s="2452"/>
      <c r="AJ4212" s="2455"/>
      <c r="AK4212" s="2455"/>
      <c r="AL4212" s="2455"/>
    </row>
    <row r="4213" spans="2:38" ht="6.75" customHeight="1">
      <c r="R4213" s="2443"/>
    </row>
    <row r="4214" spans="2:38" ht="4.5" customHeight="1"/>
    <row r="4215" spans="2:38" ht="0.75" customHeight="1">
      <c r="B4215" s="2454" t="s">
        <v>2666</v>
      </c>
      <c r="C4215" s="2454"/>
      <c r="D4215" s="2454"/>
      <c r="G4215" s="2455" t="s">
        <v>834</v>
      </c>
      <c r="H4215" s="2455"/>
      <c r="I4215" s="2455"/>
      <c r="J4215" s="2455"/>
      <c r="K4215" s="2455"/>
      <c r="L4215" s="2455"/>
      <c r="M4215" s="2455"/>
      <c r="N4215" s="2455"/>
      <c r="O4215" s="2455"/>
      <c r="P4215" s="2455"/>
      <c r="S4215" s="2452" t="s">
        <v>12</v>
      </c>
      <c r="T4215" s="2456">
        <v>1035</v>
      </c>
      <c r="V4215" s="2457">
        <v>2012</v>
      </c>
      <c r="X4215" s="2457">
        <v>1</v>
      </c>
      <c r="Z4215" s="2451">
        <v>86400</v>
      </c>
      <c r="AA4215" s="2451"/>
      <c r="AB4215" s="2451"/>
      <c r="AC4215" s="2452" t="s">
        <v>13</v>
      </c>
      <c r="AD4215" s="2452" t="s">
        <v>1817</v>
      </c>
      <c r="AE4215" s="2452"/>
      <c r="AF4215" s="2452"/>
      <c r="AG4215" s="2452"/>
      <c r="AJ4215" s="2455" t="s">
        <v>12</v>
      </c>
      <c r="AK4215" s="2455"/>
      <c r="AL4215" s="2455"/>
    </row>
    <row r="4216" spans="2:38" ht="12" customHeight="1">
      <c r="B4216" s="2454"/>
      <c r="C4216" s="2454"/>
      <c r="D4216" s="2454"/>
      <c r="G4216" s="2455"/>
      <c r="H4216" s="2455"/>
      <c r="I4216" s="2455"/>
      <c r="J4216" s="2455"/>
      <c r="K4216" s="2455"/>
      <c r="L4216" s="2455"/>
      <c r="M4216" s="2455"/>
      <c r="N4216" s="2455"/>
      <c r="O4216" s="2455"/>
      <c r="P4216" s="2455"/>
      <c r="R4216" s="2443" t="s">
        <v>1467</v>
      </c>
      <c r="S4216" s="2452"/>
      <c r="T4216" s="2456"/>
      <c r="V4216" s="2457"/>
      <c r="X4216" s="2457"/>
      <c r="Z4216" s="2451"/>
      <c r="AA4216" s="2451"/>
      <c r="AB4216" s="2451"/>
      <c r="AC4216" s="2452"/>
      <c r="AD4216" s="2452"/>
      <c r="AE4216" s="2452"/>
      <c r="AF4216" s="2452"/>
      <c r="AG4216" s="2452"/>
      <c r="AJ4216" s="2455"/>
      <c r="AK4216" s="2455"/>
      <c r="AL4216" s="2455"/>
    </row>
    <row r="4217" spans="2:38" ht="6.75" customHeight="1">
      <c r="R4217" s="2443"/>
    </row>
    <row r="4218" spans="2:38" ht="4.5" customHeight="1"/>
    <row r="4219" spans="2:38" ht="0.75" customHeight="1">
      <c r="B4219" s="2454" t="s">
        <v>2666</v>
      </c>
      <c r="C4219" s="2454"/>
      <c r="D4219" s="2454"/>
      <c r="G4219" s="2455" t="s">
        <v>834</v>
      </c>
      <c r="H4219" s="2455"/>
      <c r="I4219" s="2455"/>
      <c r="J4219" s="2455"/>
      <c r="K4219" s="2455"/>
      <c r="L4219" s="2455"/>
      <c r="M4219" s="2455"/>
      <c r="N4219" s="2455"/>
      <c r="O4219" s="2455"/>
      <c r="P4219" s="2455"/>
      <c r="S4219" s="2452" t="s">
        <v>12</v>
      </c>
      <c r="T4219" s="2456">
        <v>1036</v>
      </c>
      <c r="V4219" s="2457">
        <v>2012</v>
      </c>
      <c r="X4219" s="2457">
        <v>1</v>
      </c>
      <c r="Z4219" s="2451">
        <v>97700</v>
      </c>
      <c r="AA4219" s="2451"/>
      <c r="AB4219" s="2451"/>
      <c r="AC4219" s="2452" t="s">
        <v>13</v>
      </c>
      <c r="AD4219" s="2452" t="s">
        <v>1817</v>
      </c>
      <c r="AE4219" s="2452"/>
      <c r="AF4219" s="2452"/>
      <c r="AG4219" s="2452"/>
      <c r="AJ4219" s="2455" t="s">
        <v>12</v>
      </c>
      <c r="AK4219" s="2455"/>
      <c r="AL4219" s="2455"/>
    </row>
    <row r="4220" spans="2:38" ht="12" customHeight="1">
      <c r="B4220" s="2454"/>
      <c r="C4220" s="2454"/>
      <c r="D4220" s="2454"/>
      <c r="G4220" s="2455"/>
      <c r="H4220" s="2455"/>
      <c r="I4220" s="2455"/>
      <c r="J4220" s="2455"/>
      <c r="K4220" s="2455"/>
      <c r="L4220" s="2455"/>
      <c r="M4220" s="2455"/>
      <c r="N4220" s="2455"/>
      <c r="O4220" s="2455"/>
      <c r="P4220" s="2455"/>
      <c r="R4220" s="2443" t="s">
        <v>1468</v>
      </c>
      <c r="S4220" s="2452"/>
      <c r="T4220" s="2456"/>
      <c r="V4220" s="2457"/>
      <c r="X4220" s="2457"/>
      <c r="Z4220" s="2451"/>
      <c r="AA4220" s="2451"/>
      <c r="AB4220" s="2451"/>
      <c r="AC4220" s="2452"/>
      <c r="AD4220" s="2452"/>
      <c r="AE4220" s="2452"/>
      <c r="AF4220" s="2452"/>
      <c r="AG4220" s="2452"/>
      <c r="AJ4220" s="2455"/>
      <c r="AK4220" s="2455"/>
      <c r="AL4220" s="2455"/>
    </row>
    <row r="4221" spans="2:38" ht="6.75" customHeight="1">
      <c r="R4221" s="2443"/>
    </row>
    <row r="4222" spans="2:38" ht="9.75" customHeight="1">
      <c r="R4222" s="2443"/>
    </row>
    <row r="4223" spans="2:38" ht="4.5" customHeight="1"/>
    <row r="4224" spans="2:38" ht="0.75" customHeight="1">
      <c r="B4224" s="2454" t="s">
        <v>2666</v>
      </c>
      <c r="C4224" s="2454"/>
      <c r="D4224" s="2454"/>
      <c r="G4224" s="2455" t="s">
        <v>834</v>
      </c>
      <c r="H4224" s="2455"/>
      <c r="I4224" s="2455"/>
      <c r="J4224" s="2455"/>
      <c r="K4224" s="2455"/>
      <c r="L4224" s="2455"/>
      <c r="M4224" s="2455"/>
      <c r="N4224" s="2455"/>
      <c r="O4224" s="2455"/>
      <c r="P4224" s="2455"/>
      <c r="S4224" s="2452" t="s">
        <v>12</v>
      </c>
      <c r="T4224" s="2456">
        <v>1037</v>
      </c>
      <c r="V4224" s="2457">
        <v>2012</v>
      </c>
      <c r="X4224" s="2457">
        <v>1</v>
      </c>
      <c r="Z4224" s="2451">
        <v>75000</v>
      </c>
      <c r="AA4224" s="2451"/>
      <c r="AB4224" s="2451"/>
      <c r="AC4224" s="2452" t="s">
        <v>13</v>
      </c>
      <c r="AD4224" s="2452" t="s">
        <v>1817</v>
      </c>
      <c r="AE4224" s="2452"/>
      <c r="AF4224" s="2452"/>
      <c r="AG4224" s="2452"/>
      <c r="AJ4224" s="2455" t="s">
        <v>12</v>
      </c>
      <c r="AK4224" s="2455"/>
      <c r="AL4224" s="2455"/>
    </row>
    <row r="4225" spans="2:38" ht="12" customHeight="1">
      <c r="B4225" s="2454"/>
      <c r="C4225" s="2454"/>
      <c r="D4225" s="2454"/>
      <c r="G4225" s="2455"/>
      <c r="H4225" s="2455"/>
      <c r="I4225" s="2455"/>
      <c r="J4225" s="2455"/>
      <c r="K4225" s="2455"/>
      <c r="L4225" s="2455"/>
      <c r="M4225" s="2455"/>
      <c r="N4225" s="2455"/>
      <c r="O4225" s="2455"/>
      <c r="P4225" s="2455"/>
      <c r="R4225" s="2443" t="s">
        <v>1469</v>
      </c>
      <c r="S4225" s="2452"/>
      <c r="T4225" s="2456"/>
      <c r="V4225" s="2457"/>
      <c r="X4225" s="2457"/>
      <c r="Z4225" s="2451"/>
      <c r="AA4225" s="2451"/>
      <c r="AB4225" s="2451"/>
      <c r="AC4225" s="2452"/>
      <c r="AD4225" s="2452"/>
      <c r="AE4225" s="2452"/>
      <c r="AF4225" s="2452"/>
      <c r="AG4225" s="2452"/>
      <c r="AJ4225" s="2455"/>
      <c r="AK4225" s="2455"/>
      <c r="AL4225" s="2455"/>
    </row>
    <row r="4226" spans="2:38" ht="6.75" customHeight="1">
      <c r="R4226" s="2443"/>
    </row>
    <row r="4227" spans="2:38" ht="4.5" customHeight="1"/>
    <row r="4228" spans="2:38" ht="0.75" customHeight="1">
      <c r="B4228" s="2454" t="s">
        <v>2666</v>
      </c>
      <c r="C4228" s="2454"/>
      <c r="D4228" s="2454"/>
      <c r="G4228" s="2455" t="s">
        <v>834</v>
      </c>
      <c r="H4228" s="2455"/>
      <c r="I4228" s="2455"/>
      <c r="J4228" s="2455"/>
      <c r="K4228" s="2455"/>
      <c r="L4228" s="2455"/>
      <c r="M4228" s="2455"/>
      <c r="N4228" s="2455"/>
      <c r="O4228" s="2455"/>
      <c r="P4228" s="2455"/>
      <c r="S4228" s="2452" t="s">
        <v>12</v>
      </c>
      <c r="T4228" s="2456">
        <v>1038</v>
      </c>
      <c r="V4228" s="2457">
        <v>2012</v>
      </c>
      <c r="X4228" s="2457">
        <v>1</v>
      </c>
      <c r="Z4228" s="2451">
        <v>80000</v>
      </c>
      <c r="AA4228" s="2451"/>
      <c r="AB4228" s="2451"/>
      <c r="AC4228" s="2452" t="s">
        <v>13</v>
      </c>
      <c r="AD4228" s="2452" t="s">
        <v>1817</v>
      </c>
      <c r="AE4228" s="2452"/>
      <c r="AF4228" s="2452"/>
      <c r="AG4228" s="2452"/>
      <c r="AJ4228" s="2455" t="s">
        <v>12</v>
      </c>
      <c r="AK4228" s="2455"/>
      <c r="AL4228" s="2455"/>
    </row>
    <row r="4229" spans="2:38" ht="12" customHeight="1">
      <c r="B4229" s="2454"/>
      <c r="C4229" s="2454"/>
      <c r="D4229" s="2454"/>
      <c r="G4229" s="2455"/>
      <c r="H4229" s="2455"/>
      <c r="I4229" s="2455"/>
      <c r="J4229" s="2455"/>
      <c r="K4229" s="2455"/>
      <c r="L4229" s="2455"/>
      <c r="M4229" s="2455"/>
      <c r="N4229" s="2455"/>
      <c r="O4229" s="2455"/>
      <c r="P4229" s="2455"/>
      <c r="R4229" s="2443" t="s">
        <v>2765</v>
      </c>
      <c r="S4229" s="2452"/>
      <c r="T4229" s="2456"/>
      <c r="V4229" s="2457"/>
      <c r="X4229" s="2457"/>
      <c r="Z4229" s="2451"/>
      <c r="AA4229" s="2451"/>
      <c r="AB4229" s="2451"/>
      <c r="AC4229" s="2452"/>
      <c r="AD4229" s="2452"/>
      <c r="AE4229" s="2452"/>
      <c r="AF4229" s="2452"/>
      <c r="AG4229" s="2452"/>
      <c r="AJ4229" s="2455"/>
      <c r="AK4229" s="2455"/>
      <c r="AL4229" s="2455"/>
    </row>
    <row r="4230" spans="2:38" ht="6.75" customHeight="1">
      <c r="R4230" s="2443"/>
    </row>
    <row r="4231" spans="2:38" ht="9.75" customHeight="1">
      <c r="R4231" s="2443"/>
    </row>
    <row r="4232" spans="2:38" ht="4.5" customHeight="1"/>
    <row r="4233" spans="2:38" ht="0.75" customHeight="1">
      <c r="B4233" s="2454" t="s">
        <v>2666</v>
      </c>
      <c r="C4233" s="2454"/>
      <c r="D4233" s="2454"/>
      <c r="G4233" s="2455" t="s">
        <v>834</v>
      </c>
      <c r="H4233" s="2455"/>
      <c r="I4233" s="2455"/>
      <c r="J4233" s="2455"/>
      <c r="K4233" s="2455"/>
      <c r="L4233" s="2455"/>
      <c r="M4233" s="2455"/>
      <c r="N4233" s="2455"/>
      <c r="O4233" s="2455"/>
      <c r="P4233" s="2455"/>
      <c r="S4233" s="2452" t="s">
        <v>12</v>
      </c>
      <c r="T4233" s="2456">
        <v>1039</v>
      </c>
      <c r="V4233" s="2457">
        <v>2012</v>
      </c>
      <c r="X4233" s="2457">
        <v>1</v>
      </c>
      <c r="Z4233" s="2451">
        <v>72500</v>
      </c>
      <c r="AA4233" s="2451"/>
      <c r="AB4233" s="2451"/>
      <c r="AC4233" s="2452" t="s">
        <v>13</v>
      </c>
      <c r="AD4233" s="2452" t="s">
        <v>1817</v>
      </c>
      <c r="AE4233" s="2452"/>
      <c r="AF4233" s="2452"/>
      <c r="AG4233" s="2452"/>
      <c r="AJ4233" s="2455" t="s">
        <v>12</v>
      </c>
      <c r="AK4233" s="2455"/>
      <c r="AL4233" s="2455"/>
    </row>
    <row r="4234" spans="2:38" ht="12" customHeight="1">
      <c r="B4234" s="2454"/>
      <c r="C4234" s="2454"/>
      <c r="D4234" s="2454"/>
      <c r="G4234" s="2455"/>
      <c r="H4234" s="2455"/>
      <c r="I4234" s="2455"/>
      <c r="J4234" s="2455"/>
      <c r="K4234" s="2455"/>
      <c r="L4234" s="2455"/>
      <c r="M4234" s="2455"/>
      <c r="N4234" s="2455"/>
      <c r="O4234" s="2455"/>
      <c r="P4234" s="2455"/>
      <c r="R4234" s="2443" t="s">
        <v>2766</v>
      </c>
      <c r="S4234" s="2452"/>
      <c r="T4234" s="2456"/>
      <c r="V4234" s="2457"/>
      <c r="X4234" s="2457"/>
      <c r="Z4234" s="2451"/>
      <c r="AA4234" s="2451"/>
      <c r="AB4234" s="2451"/>
      <c r="AC4234" s="2452"/>
      <c r="AD4234" s="2452"/>
      <c r="AE4234" s="2452"/>
      <c r="AF4234" s="2452"/>
      <c r="AG4234" s="2452"/>
      <c r="AJ4234" s="2455"/>
      <c r="AK4234" s="2455"/>
      <c r="AL4234" s="2455"/>
    </row>
    <row r="4235" spans="2:38" ht="6.75" customHeight="1">
      <c r="R4235" s="2443"/>
    </row>
    <row r="4236" spans="2:38" ht="4.5" customHeight="1"/>
    <row r="4237" spans="2:38" ht="0.75" customHeight="1">
      <c r="B4237" s="2454" t="s">
        <v>2666</v>
      </c>
      <c r="C4237" s="2454"/>
      <c r="D4237" s="2454"/>
      <c r="G4237" s="2455" t="s">
        <v>834</v>
      </c>
      <c r="H4237" s="2455"/>
      <c r="I4237" s="2455"/>
      <c r="J4237" s="2455"/>
      <c r="K4237" s="2455"/>
      <c r="L4237" s="2455"/>
      <c r="M4237" s="2455"/>
      <c r="N4237" s="2455"/>
      <c r="O4237" s="2455"/>
      <c r="P4237" s="2455"/>
      <c r="S4237" s="2452" t="s">
        <v>12</v>
      </c>
      <c r="T4237" s="2456">
        <v>1040</v>
      </c>
      <c r="V4237" s="2457">
        <v>2012</v>
      </c>
      <c r="X4237" s="2457">
        <v>1</v>
      </c>
      <c r="Z4237" s="2451">
        <v>62400</v>
      </c>
      <c r="AA4237" s="2451"/>
      <c r="AB4237" s="2451"/>
      <c r="AC4237" s="2452" t="s">
        <v>13</v>
      </c>
      <c r="AD4237" s="2452" t="s">
        <v>1817</v>
      </c>
      <c r="AE4237" s="2452"/>
      <c r="AF4237" s="2452"/>
      <c r="AG4237" s="2452"/>
      <c r="AJ4237" s="2455" t="s">
        <v>12</v>
      </c>
      <c r="AK4237" s="2455"/>
      <c r="AL4237" s="2455"/>
    </row>
    <row r="4238" spans="2:38" ht="12" customHeight="1">
      <c r="B4238" s="2454"/>
      <c r="C4238" s="2454"/>
      <c r="D4238" s="2454"/>
      <c r="G4238" s="2455"/>
      <c r="H4238" s="2455"/>
      <c r="I4238" s="2455"/>
      <c r="J4238" s="2455"/>
      <c r="K4238" s="2455"/>
      <c r="L4238" s="2455"/>
      <c r="M4238" s="2455"/>
      <c r="N4238" s="2455"/>
      <c r="O4238" s="2455"/>
      <c r="P4238" s="2455"/>
      <c r="R4238" s="2443" t="s">
        <v>2767</v>
      </c>
      <c r="S4238" s="2452"/>
      <c r="T4238" s="2456"/>
      <c r="V4238" s="2457"/>
      <c r="X4238" s="2457"/>
      <c r="Z4238" s="2451"/>
      <c r="AA4238" s="2451"/>
      <c r="AB4238" s="2451"/>
      <c r="AC4238" s="2452"/>
      <c r="AD4238" s="2452"/>
      <c r="AE4238" s="2452"/>
      <c r="AF4238" s="2452"/>
      <c r="AG4238" s="2452"/>
      <c r="AJ4238" s="2455"/>
      <c r="AK4238" s="2455"/>
      <c r="AL4238" s="2455"/>
    </row>
    <row r="4239" spans="2:38" ht="6.75" customHeight="1">
      <c r="R4239" s="2443"/>
    </row>
    <row r="4240" spans="2:38" ht="9.75" customHeight="1">
      <c r="R4240" s="2443"/>
    </row>
    <row r="4241" spans="2:38" ht="4.5" customHeight="1"/>
    <row r="4242" spans="2:38" ht="0.75" customHeight="1">
      <c r="B4242" s="2454" t="s">
        <v>2666</v>
      </c>
      <c r="C4242" s="2454"/>
      <c r="D4242" s="2454"/>
      <c r="G4242" s="2455" t="s">
        <v>834</v>
      </c>
      <c r="H4242" s="2455"/>
      <c r="I4242" s="2455"/>
      <c r="J4242" s="2455"/>
      <c r="K4242" s="2455"/>
      <c r="L4242" s="2455"/>
      <c r="M4242" s="2455"/>
      <c r="N4242" s="2455"/>
      <c r="O4242" s="2455"/>
      <c r="P4242" s="2455"/>
      <c r="S4242" s="2452" t="s">
        <v>12</v>
      </c>
      <c r="T4242" s="2456">
        <v>1041</v>
      </c>
      <c r="V4242" s="2457">
        <v>2012</v>
      </c>
      <c r="X4242" s="2457">
        <v>1</v>
      </c>
      <c r="Z4242" s="2451">
        <v>66150</v>
      </c>
      <c r="AA4242" s="2451"/>
      <c r="AB4242" s="2451"/>
      <c r="AC4242" s="2452" t="s">
        <v>13</v>
      </c>
      <c r="AD4242" s="2452" t="s">
        <v>1817</v>
      </c>
      <c r="AE4242" s="2452"/>
      <c r="AF4242" s="2452"/>
      <c r="AG4242" s="2452"/>
      <c r="AJ4242" s="2455" t="s">
        <v>12</v>
      </c>
      <c r="AK4242" s="2455"/>
      <c r="AL4242" s="2455"/>
    </row>
    <row r="4243" spans="2:38" ht="12" customHeight="1">
      <c r="B4243" s="2454"/>
      <c r="C4243" s="2454"/>
      <c r="D4243" s="2454"/>
      <c r="G4243" s="2455"/>
      <c r="H4243" s="2455"/>
      <c r="I4243" s="2455"/>
      <c r="J4243" s="2455"/>
      <c r="K4243" s="2455"/>
      <c r="L4243" s="2455"/>
      <c r="M4243" s="2455"/>
      <c r="N4243" s="2455"/>
      <c r="O4243" s="2455"/>
      <c r="P4243" s="2455"/>
      <c r="R4243" s="2443" t="s">
        <v>1473</v>
      </c>
      <c r="S4243" s="2452"/>
      <c r="T4243" s="2456"/>
      <c r="V4243" s="2457"/>
      <c r="X4243" s="2457"/>
      <c r="Z4243" s="2451"/>
      <c r="AA4243" s="2451"/>
      <c r="AB4243" s="2451"/>
      <c r="AC4243" s="2452"/>
      <c r="AD4243" s="2452"/>
      <c r="AE4243" s="2452"/>
      <c r="AF4243" s="2452"/>
      <c r="AG4243" s="2452"/>
      <c r="AJ4243" s="2455"/>
      <c r="AK4243" s="2455"/>
      <c r="AL4243" s="2455"/>
    </row>
    <row r="4244" spans="2:38" ht="6.75" customHeight="1">
      <c r="R4244" s="2443"/>
    </row>
    <row r="4245" spans="2:38" ht="9.75" customHeight="1">
      <c r="R4245" s="2443"/>
    </row>
    <row r="4246" spans="2:38" ht="0.75" customHeight="1">
      <c r="B4246" s="2454" t="s">
        <v>2666</v>
      </c>
      <c r="C4246" s="2454"/>
      <c r="D4246" s="2454"/>
      <c r="G4246" s="2455" t="s">
        <v>834</v>
      </c>
      <c r="H4246" s="2455"/>
      <c r="I4246" s="2455"/>
      <c r="J4246" s="2455"/>
      <c r="K4246" s="2455"/>
      <c r="L4246" s="2455"/>
      <c r="M4246" s="2455"/>
      <c r="N4246" s="2455"/>
      <c r="O4246" s="2455"/>
      <c r="P4246" s="2455"/>
      <c r="S4246" s="2452" t="s">
        <v>12</v>
      </c>
      <c r="T4246" s="2456">
        <v>1042</v>
      </c>
      <c r="V4246" s="2457">
        <v>2012</v>
      </c>
      <c r="X4246" s="2457">
        <v>1</v>
      </c>
      <c r="Z4246" s="2451">
        <v>61200</v>
      </c>
      <c r="AA4246" s="2451"/>
      <c r="AB4246" s="2451"/>
      <c r="AC4246" s="2452" t="s">
        <v>13</v>
      </c>
      <c r="AD4246" s="2452" t="s">
        <v>1817</v>
      </c>
      <c r="AE4246" s="2452"/>
      <c r="AF4246" s="2452"/>
      <c r="AG4246" s="2452"/>
      <c r="AJ4246" s="2455" t="s">
        <v>12</v>
      </c>
      <c r="AK4246" s="2455"/>
      <c r="AL4246" s="2455"/>
    </row>
    <row r="4247" spans="2:38" ht="12" customHeight="1">
      <c r="B4247" s="2454"/>
      <c r="C4247" s="2454"/>
      <c r="D4247" s="2454"/>
      <c r="G4247" s="2455"/>
      <c r="H4247" s="2455"/>
      <c r="I4247" s="2455"/>
      <c r="J4247" s="2455"/>
      <c r="K4247" s="2455"/>
      <c r="L4247" s="2455"/>
      <c r="M4247" s="2455"/>
      <c r="N4247" s="2455"/>
      <c r="O4247" s="2455"/>
      <c r="P4247" s="2455"/>
      <c r="R4247" s="2443" t="s">
        <v>1474</v>
      </c>
      <c r="S4247" s="2452"/>
      <c r="T4247" s="2456"/>
      <c r="V4247" s="2457"/>
      <c r="X4247" s="2457"/>
      <c r="Z4247" s="2451"/>
      <c r="AA4247" s="2451"/>
      <c r="AB4247" s="2451"/>
      <c r="AC4247" s="2452"/>
      <c r="AD4247" s="2452"/>
      <c r="AE4247" s="2452"/>
      <c r="AF4247" s="2452"/>
      <c r="AG4247" s="2452"/>
      <c r="AJ4247" s="2455"/>
      <c r="AK4247" s="2455"/>
      <c r="AL4247" s="2455"/>
    </row>
    <row r="4248" spans="2:38" ht="6.75" customHeight="1">
      <c r="R4248" s="2443"/>
    </row>
    <row r="4249" spans="2:38" ht="9.75" customHeight="1">
      <c r="R4249" s="2443"/>
    </row>
    <row r="4250" spans="2:38" ht="4.5" customHeight="1"/>
    <row r="4251" spans="2:38" ht="0.75" customHeight="1">
      <c r="B4251" s="2454" t="s">
        <v>2666</v>
      </c>
      <c r="C4251" s="2454"/>
      <c r="D4251" s="2454"/>
      <c r="G4251" s="2455" t="s">
        <v>834</v>
      </c>
      <c r="H4251" s="2455"/>
      <c r="I4251" s="2455"/>
      <c r="J4251" s="2455"/>
      <c r="K4251" s="2455"/>
      <c r="L4251" s="2455"/>
      <c r="M4251" s="2455"/>
      <c r="N4251" s="2455"/>
      <c r="O4251" s="2455"/>
      <c r="P4251" s="2455"/>
      <c r="S4251" s="2452" t="s">
        <v>12</v>
      </c>
      <c r="T4251" s="2456">
        <v>1043</v>
      </c>
      <c r="V4251" s="2457">
        <v>2012</v>
      </c>
      <c r="X4251" s="2457">
        <v>1</v>
      </c>
      <c r="Z4251" s="2451">
        <v>48600</v>
      </c>
      <c r="AA4251" s="2451"/>
      <c r="AB4251" s="2451"/>
      <c r="AC4251" s="2452" t="s">
        <v>13</v>
      </c>
      <c r="AD4251" s="2452" t="s">
        <v>1817</v>
      </c>
      <c r="AE4251" s="2452"/>
      <c r="AF4251" s="2452"/>
      <c r="AG4251" s="2452"/>
      <c r="AJ4251" s="2455" t="s">
        <v>12</v>
      </c>
      <c r="AK4251" s="2455"/>
      <c r="AL4251" s="2455"/>
    </row>
    <row r="4252" spans="2:38" ht="12" customHeight="1">
      <c r="B4252" s="2454"/>
      <c r="C4252" s="2454"/>
      <c r="D4252" s="2454"/>
      <c r="G4252" s="2455"/>
      <c r="H4252" s="2455"/>
      <c r="I4252" s="2455"/>
      <c r="J4252" s="2455"/>
      <c r="K4252" s="2455"/>
      <c r="L4252" s="2455"/>
      <c r="M4252" s="2455"/>
      <c r="N4252" s="2455"/>
      <c r="O4252" s="2455"/>
      <c r="P4252" s="2455"/>
      <c r="R4252" s="2443" t="s">
        <v>1475</v>
      </c>
      <c r="S4252" s="2452"/>
      <c r="T4252" s="2456"/>
      <c r="V4252" s="2457"/>
      <c r="X4252" s="2457"/>
      <c r="Z4252" s="2451"/>
      <c r="AA4252" s="2451"/>
      <c r="AB4252" s="2451"/>
      <c r="AC4252" s="2452"/>
      <c r="AD4252" s="2452"/>
      <c r="AE4252" s="2452"/>
      <c r="AF4252" s="2452"/>
      <c r="AG4252" s="2452"/>
      <c r="AJ4252" s="2455"/>
      <c r="AK4252" s="2455"/>
      <c r="AL4252" s="2455"/>
    </row>
    <row r="4253" spans="2:38" ht="6.75" customHeight="1">
      <c r="R4253" s="2443"/>
    </row>
    <row r="4254" spans="2:38" ht="4.5" customHeight="1"/>
    <row r="4255" spans="2:38" ht="0.75" customHeight="1">
      <c r="B4255" s="2454" t="s">
        <v>2666</v>
      </c>
      <c r="C4255" s="2454"/>
      <c r="D4255" s="2454"/>
      <c r="G4255" s="2455" t="s">
        <v>834</v>
      </c>
      <c r="H4255" s="2455"/>
      <c r="I4255" s="2455"/>
      <c r="J4255" s="2455"/>
      <c r="K4255" s="2455"/>
      <c r="L4255" s="2455"/>
      <c r="M4255" s="2455"/>
      <c r="N4255" s="2455"/>
      <c r="O4255" s="2455"/>
      <c r="P4255" s="2455"/>
      <c r="S4255" s="2452" t="s">
        <v>12</v>
      </c>
      <c r="T4255" s="2456">
        <v>1044</v>
      </c>
      <c r="V4255" s="2457">
        <v>2012</v>
      </c>
      <c r="X4255" s="2457">
        <v>1</v>
      </c>
      <c r="Z4255" s="2451">
        <v>43000</v>
      </c>
      <c r="AA4255" s="2451"/>
      <c r="AB4255" s="2451"/>
      <c r="AC4255" s="2452" t="s">
        <v>13</v>
      </c>
      <c r="AD4255" s="2452" t="s">
        <v>1817</v>
      </c>
      <c r="AE4255" s="2452"/>
      <c r="AF4255" s="2452"/>
      <c r="AG4255" s="2452"/>
      <c r="AJ4255" s="2455" t="s">
        <v>12</v>
      </c>
      <c r="AK4255" s="2455"/>
      <c r="AL4255" s="2455"/>
    </row>
    <row r="4256" spans="2:38" ht="12" customHeight="1">
      <c r="B4256" s="2454"/>
      <c r="C4256" s="2454"/>
      <c r="D4256" s="2454"/>
      <c r="G4256" s="2455"/>
      <c r="H4256" s="2455"/>
      <c r="I4256" s="2455"/>
      <c r="J4256" s="2455"/>
      <c r="K4256" s="2455"/>
      <c r="L4256" s="2455"/>
      <c r="M4256" s="2455"/>
      <c r="N4256" s="2455"/>
      <c r="O4256" s="2455"/>
      <c r="P4256" s="2455"/>
      <c r="R4256" s="2443" t="s">
        <v>1476</v>
      </c>
      <c r="S4256" s="2452"/>
      <c r="T4256" s="2456"/>
      <c r="V4256" s="2457"/>
      <c r="X4256" s="2457"/>
      <c r="Z4256" s="2451"/>
      <c r="AA4256" s="2451"/>
      <c r="AB4256" s="2451"/>
      <c r="AC4256" s="2452"/>
      <c r="AD4256" s="2452"/>
      <c r="AE4256" s="2452"/>
      <c r="AF4256" s="2452"/>
      <c r="AG4256" s="2452"/>
      <c r="AJ4256" s="2455"/>
      <c r="AK4256" s="2455"/>
      <c r="AL4256" s="2455"/>
    </row>
    <row r="4257" spans="2:38" ht="6.75" customHeight="1">
      <c r="R4257" s="2443"/>
    </row>
    <row r="4258" spans="2:38" ht="9.75" customHeight="1">
      <c r="R4258" s="2443"/>
    </row>
    <row r="4259" spans="2:38" ht="4.5" customHeight="1"/>
    <row r="4260" spans="2:38" ht="0.75" customHeight="1">
      <c r="B4260" s="2454" t="s">
        <v>2666</v>
      </c>
      <c r="C4260" s="2454"/>
      <c r="D4260" s="2454"/>
      <c r="G4260" s="2455" t="s">
        <v>834</v>
      </c>
      <c r="H4260" s="2455"/>
      <c r="I4260" s="2455"/>
      <c r="J4260" s="2455"/>
      <c r="K4260" s="2455"/>
      <c r="L4260" s="2455"/>
      <c r="M4260" s="2455"/>
      <c r="N4260" s="2455"/>
      <c r="O4260" s="2455"/>
      <c r="P4260" s="2455"/>
      <c r="S4260" s="2452" t="s">
        <v>12</v>
      </c>
      <c r="T4260" s="2456">
        <v>1045</v>
      </c>
      <c r="V4260" s="2457">
        <v>2012</v>
      </c>
      <c r="X4260" s="2457">
        <v>1</v>
      </c>
      <c r="Z4260" s="2451">
        <v>61000</v>
      </c>
      <c r="AA4260" s="2451"/>
      <c r="AB4260" s="2451"/>
      <c r="AC4260" s="2452" t="s">
        <v>13</v>
      </c>
      <c r="AD4260" s="2452" t="s">
        <v>1817</v>
      </c>
      <c r="AE4260" s="2452"/>
      <c r="AF4260" s="2452"/>
      <c r="AG4260" s="2452"/>
      <c r="AJ4260" s="2455" t="s">
        <v>12</v>
      </c>
      <c r="AK4260" s="2455"/>
      <c r="AL4260" s="2455"/>
    </row>
    <row r="4261" spans="2:38" ht="12" customHeight="1">
      <c r="B4261" s="2454"/>
      <c r="C4261" s="2454"/>
      <c r="D4261" s="2454"/>
      <c r="G4261" s="2455"/>
      <c r="H4261" s="2455"/>
      <c r="I4261" s="2455"/>
      <c r="J4261" s="2455"/>
      <c r="K4261" s="2455"/>
      <c r="L4261" s="2455"/>
      <c r="M4261" s="2455"/>
      <c r="N4261" s="2455"/>
      <c r="O4261" s="2455"/>
      <c r="P4261" s="2455"/>
      <c r="R4261" s="2443" t="s">
        <v>1477</v>
      </c>
      <c r="S4261" s="2452"/>
      <c r="T4261" s="2456"/>
      <c r="V4261" s="2457"/>
      <c r="X4261" s="2457"/>
      <c r="Z4261" s="2451"/>
      <c r="AA4261" s="2451"/>
      <c r="AB4261" s="2451"/>
      <c r="AC4261" s="2452"/>
      <c r="AD4261" s="2452"/>
      <c r="AE4261" s="2452"/>
      <c r="AF4261" s="2452"/>
      <c r="AG4261" s="2452"/>
      <c r="AJ4261" s="2455"/>
      <c r="AK4261" s="2455"/>
      <c r="AL4261" s="2455"/>
    </row>
    <row r="4262" spans="2:38" ht="6.75" customHeight="1">
      <c r="R4262" s="2443"/>
    </row>
    <row r="4263" spans="2:38" ht="4.5" customHeight="1"/>
    <row r="4264" spans="2:38" ht="0.75" customHeight="1">
      <c r="B4264" s="2454" t="s">
        <v>2666</v>
      </c>
      <c r="C4264" s="2454"/>
      <c r="D4264" s="2454"/>
      <c r="G4264" s="2455" t="s">
        <v>834</v>
      </c>
      <c r="H4264" s="2455"/>
      <c r="I4264" s="2455"/>
      <c r="J4264" s="2455"/>
      <c r="K4264" s="2455"/>
      <c r="L4264" s="2455"/>
      <c r="M4264" s="2455"/>
      <c r="N4264" s="2455"/>
      <c r="O4264" s="2455"/>
      <c r="P4264" s="2455"/>
      <c r="S4264" s="2452" t="s">
        <v>12</v>
      </c>
      <c r="T4264" s="2456">
        <v>1046</v>
      </c>
      <c r="V4264" s="2457">
        <v>2012</v>
      </c>
      <c r="X4264" s="2457">
        <v>1</v>
      </c>
      <c r="Z4264" s="2451">
        <v>73800</v>
      </c>
      <c r="AA4264" s="2451"/>
      <c r="AB4264" s="2451"/>
      <c r="AC4264" s="2452" t="s">
        <v>13</v>
      </c>
      <c r="AD4264" s="2452" t="s">
        <v>1817</v>
      </c>
      <c r="AE4264" s="2452"/>
      <c r="AF4264" s="2452"/>
      <c r="AG4264" s="2452"/>
      <c r="AJ4264" s="2455" t="s">
        <v>12</v>
      </c>
      <c r="AK4264" s="2455"/>
      <c r="AL4264" s="2455"/>
    </row>
    <row r="4265" spans="2:38" ht="12" customHeight="1">
      <c r="B4265" s="2454"/>
      <c r="C4265" s="2454"/>
      <c r="D4265" s="2454"/>
      <c r="G4265" s="2455"/>
      <c r="H4265" s="2455"/>
      <c r="I4265" s="2455"/>
      <c r="J4265" s="2455"/>
      <c r="K4265" s="2455"/>
      <c r="L4265" s="2455"/>
      <c r="M4265" s="2455"/>
      <c r="N4265" s="2455"/>
      <c r="O4265" s="2455"/>
      <c r="P4265" s="2455"/>
      <c r="R4265" s="2443" t="s">
        <v>1478</v>
      </c>
      <c r="S4265" s="2452"/>
      <c r="T4265" s="2456"/>
      <c r="V4265" s="2457"/>
      <c r="X4265" s="2457"/>
      <c r="Z4265" s="2451"/>
      <c r="AA4265" s="2451"/>
      <c r="AB4265" s="2451"/>
      <c r="AC4265" s="2452"/>
      <c r="AD4265" s="2452"/>
      <c r="AE4265" s="2452"/>
      <c r="AF4265" s="2452"/>
      <c r="AG4265" s="2452"/>
      <c r="AJ4265" s="2455"/>
      <c r="AK4265" s="2455"/>
      <c r="AL4265" s="2455"/>
    </row>
    <row r="4266" spans="2:38" ht="6.75" customHeight="1">
      <c r="R4266" s="2443"/>
    </row>
    <row r="4267" spans="2:38" ht="4.5" customHeight="1"/>
    <row r="4268" spans="2:38" ht="0.75" customHeight="1">
      <c r="B4268" s="2454" t="s">
        <v>2666</v>
      </c>
      <c r="C4268" s="2454"/>
      <c r="D4268" s="2454"/>
      <c r="G4268" s="2455" t="s">
        <v>834</v>
      </c>
      <c r="H4268" s="2455"/>
      <c r="I4268" s="2455"/>
      <c r="J4268" s="2455"/>
      <c r="K4268" s="2455"/>
      <c r="L4268" s="2455"/>
      <c r="M4268" s="2455"/>
      <c r="N4268" s="2455"/>
      <c r="O4268" s="2455"/>
      <c r="P4268" s="2455"/>
      <c r="S4268" s="2452" t="s">
        <v>12</v>
      </c>
      <c r="T4268" s="2456">
        <v>1047</v>
      </c>
      <c r="V4268" s="2457">
        <v>2013</v>
      </c>
      <c r="X4268" s="2457">
        <v>1</v>
      </c>
      <c r="Z4268" s="2451">
        <v>67250</v>
      </c>
      <c r="AA4268" s="2451"/>
      <c r="AB4268" s="2451"/>
      <c r="AC4268" s="2452" t="s">
        <v>13</v>
      </c>
      <c r="AD4268" s="2452" t="s">
        <v>1817</v>
      </c>
      <c r="AE4268" s="2452"/>
      <c r="AF4268" s="2452"/>
      <c r="AG4268" s="2452"/>
      <c r="AJ4268" s="2455" t="s">
        <v>12</v>
      </c>
      <c r="AK4268" s="2455"/>
      <c r="AL4268" s="2455"/>
    </row>
    <row r="4269" spans="2:38" ht="12" customHeight="1">
      <c r="B4269" s="2454"/>
      <c r="C4269" s="2454"/>
      <c r="D4269" s="2454"/>
      <c r="G4269" s="2455"/>
      <c r="H4269" s="2455"/>
      <c r="I4269" s="2455"/>
      <c r="J4269" s="2455"/>
      <c r="K4269" s="2455"/>
      <c r="L4269" s="2455"/>
      <c r="M4269" s="2455"/>
      <c r="N4269" s="2455"/>
      <c r="O4269" s="2455"/>
      <c r="P4269" s="2455"/>
      <c r="R4269" s="2443" t="s">
        <v>1479</v>
      </c>
      <c r="S4269" s="2452"/>
      <c r="T4269" s="2456"/>
      <c r="V4269" s="2457"/>
      <c r="X4269" s="2457"/>
      <c r="Z4269" s="2451"/>
      <c r="AA4269" s="2451"/>
      <c r="AB4269" s="2451"/>
      <c r="AC4269" s="2452"/>
      <c r="AD4269" s="2452"/>
      <c r="AE4269" s="2452"/>
      <c r="AF4269" s="2452"/>
      <c r="AG4269" s="2452"/>
      <c r="AJ4269" s="2455"/>
      <c r="AK4269" s="2455"/>
      <c r="AL4269" s="2455"/>
    </row>
    <row r="4270" spans="2:38" ht="6.75" customHeight="1">
      <c r="R4270" s="2443"/>
    </row>
    <row r="4271" spans="2:38" ht="4.5" customHeight="1"/>
    <row r="4272" spans="2:38" ht="0.75" customHeight="1">
      <c r="B4272" s="2454" t="s">
        <v>2666</v>
      </c>
      <c r="C4272" s="2454"/>
      <c r="D4272" s="2454"/>
      <c r="G4272" s="2455" t="s">
        <v>834</v>
      </c>
      <c r="H4272" s="2455"/>
      <c r="I4272" s="2455"/>
      <c r="J4272" s="2455"/>
      <c r="K4272" s="2455"/>
      <c r="L4272" s="2455"/>
      <c r="M4272" s="2455"/>
      <c r="N4272" s="2455"/>
      <c r="O4272" s="2455"/>
      <c r="P4272" s="2455"/>
      <c r="S4272" s="2452" t="s">
        <v>12</v>
      </c>
      <c r="T4272" s="2456">
        <v>1048</v>
      </c>
      <c r="V4272" s="2457">
        <v>2013</v>
      </c>
      <c r="X4272" s="2457">
        <v>1</v>
      </c>
      <c r="Z4272" s="2451">
        <v>77350</v>
      </c>
      <c r="AA4272" s="2451"/>
      <c r="AB4272" s="2451"/>
      <c r="AC4272" s="2452" t="s">
        <v>13</v>
      </c>
      <c r="AD4272" s="2452" t="s">
        <v>1817</v>
      </c>
      <c r="AE4272" s="2452"/>
      <c r="AF4272" s="2452"/>
      <c r="AG4272" s="2452"/>
      <c r="AJ4272" s="2455" t="s">
        <v>12</v>
      </c>
      <c r="AK4272" s="2455"/>
      <c r="AL4272" s="2455"/>
    </row>
    <row r="4273" spans="2:38" ht="8.25" customHeight="1">
      <c r="B4273" s="2454"/>
      <c r="C4273" s="2454"/>
      <c r="D4273" s="2454"/>
      <c r="G4273" s="2455"/>
      <c r="H4273" s="2455"/>
      <c r="I4273" s="2455"/>
      <c r="J4273" s="2455"/>
      <c r="K4273" s="2455"/>
      <c r="L4273" s="2455"/>
      <c r="M4273" s="2455"/>
      <c r="N4273" s="2455"/>
      <c r="O4273" s="2455"/>
      <c r="P4273" s="2455"/>
      <c r="R4273" s="2452" t="s">
        <v>1480</v>
      </c>
      <c r="S4273" s="2452"/>
      <c r="T4273" s="2456"/>
      <c r="V4273" s="2457"/>
      <c r="X4273" s="2457"/>
      <c r="Z4273" s="2451"/>
      <c r="AA4273" s="2451"/>
      <c r="AB4273" s="2451"/>
      <c r="AC4273" s="2452"/>
      <c r="AD4273" s="2452"/>
      <c r="AE4273" s="2452"/>
      <c r="AF4273" s="2452"/>
      <c r="AG4273" s="2452"/>
      <c r="AJ4273" s="2455"/>
      <c r="AK4273" s="2455"/>
      <c r="AL4273" s="2455"/>
    </row>
    <row r="4274" spans="2:38" ht="6" customHeight="1">
      <c r="B4274" s="2454"/>
      <c r="C4274" s="2454"/>
      <c r="D4274" s="2454"/>
      <c r="G4274" s="2455"/>
      <c r="H4274" s="2455"/>
      <c r="I4274" s="2455"/>
      <c r="J4274" s="2455"/>
      <c r="K4274" s="2455"/>
      <c r="L4274" s="2455"/>
      <c r="M4274" s="2455"/>
      <c r="N4274" s="2455"/>
      <c r="O4274" s="2455"/>
      <c r="P4274" s="2455"/>
      <c r="R4274" s="2452"/>
      <c r="S4274" s="2452"/>
      <c r="Z4274" s="2451"/>
      <c r="AA4274" s="2451"/>
      <c r="AB4274" s="2451"/>
    </row>
    <row r="4275" spans="2:38" ht="4.5" customHeight="1"/>
    <row r="4276" spans="2:38" ht="0.75" customHeight="1">
      <c r="B4276" s="2454" t="s">
        <v>2666</v>
      </c>
      <c r="C4276" s="2454"/>
      <c r="D4276" s="2454"/>
      <c r="G4276" s="2455" t="s">
        <v>834</v>
      </c>
      <c r="H4276" s="2455"/>
      <c r="I4276" s="2455"/>
      <c r="J4276" s="2455"/>
      <c r="K4276" s="2455"/>
      <c r="L4276" s="2455"/>
      <c r="M4276" s="2455"/>
      <c r="N4276" s="2455"/>
      <c r="O4276" s="2455"/>
      <c r="P4276" s="2455"/>
      <c r="S4276" s="2452" t="s">
        <v>12</v>
      </c>
      <c r="T4276" s="2456">
        <v>1049</v>
      </c>
      <c r="V4276" s="2457">
        <v>2013</v>
      </c>
      <c r="X4276" s="2457">
        <v>1</v>
      </c>
      <c r="Z4276" s="2451">
        <v>77350</v>
      </c>
      <c r="AA4276" s="2451"/>
      <c r="AB4276" s="2451"/>
      <c r="AC4276" s="2452" t="s">
        <v>13</v>
      </c>
      <c r="AD4276" s="2452" t="s">
        <v>1817</v>
      </c>
      <c r="AE4276" s="2452"/>
      <c r="AF4276" s="2452"/>
      <c r="AG4276" s="2452"/>
      <c r="AJ4276" s="2455" t="s">
        <v>12</v>
      </c>
      <c r="AK4276" s="2455"/>
      <c r="AL4276" s="2455"/>
    </row>
    <row r="4277" spans="2:38" ht="8.25" customHeight="1">
      <c r="B4277" s="2454"/>
      <c r="C4277" s="2454"/>
      <c r="D4277" s="2454"/>
      <c r="G4277" s="2455"/>
      <c r="H4277" s="2455"/>
      <c r="I4277" s="2455"/>
      <c r="J4277" s="2455"/>
      <c r="K4277" s="2455"/>
      <c r="L4277" s="2455"/>
      <c r="M4277" s="2455"/>
      <c r="N4277" s="2455"/>
      <c r="O4277" s="2455"/>
      <c r="P4277" s="2455"/>
      <c r="R4277" s="2452" t="s">
        <v>1480</v>
      </c>
      <c r="S4277" s="2452"/>
      <c r="T4277" s="2456"/>
      <c r="V4277" s="2457"/>
      <c r="X4277" s="2457"/>
      <c r="Z4277" s="2451"/>
      <c r="AA4277" s="2451"/>
      <c r="AB4277" s="2451"/>
      <c r="AC4277" s="2452"/>
      <c r="AD4277" s="2452"/>
      <c r="AE4277" s="2452"/>
      <c r="AF4277" s="2452"/>
      <c r="AG4277" s="2452"/>
      <c r="AJ4277" s="2455"/>
      <c r="AK4277" s="2455"/>
      <c r="AL4277" s="2455"/>
    </row>
    <row r="4278" spans="2:38" ht="6" customHeight="1">
      <c r="B4278" s="2454"/>
      <c r="C4278" s="2454"/>
      <c r="D4278" s="2454"/>
      <c r="G4278" s="2455"/>
      <c r="H4278" s="2455"/>
      <c r="I4278" s="2455"/>
      <c r="J4278" s="2455"/>
      <c r="K4278" s="2455"/>
      <c r="L4278" s="2455"/>
      <c r="M4278" s="2455"/>
      <c r="N4278" s="2455"/>
      <c r="O4278" s="2455"/>
      <c r="P4278" s="2455"/>
      <c r="R4278" s="2452"/>
      <c r="S4278" s="2452"/>
      <c r="Z4278" s="2451"/>
      <c r="AA4278" s="2451"/>
      <c r="AB4278" s="2451"/>
    </row>
    <row r="4279" spans="2:38" ht="4.5" customHeight="1"/>
    <row r="4280" spans="2:38" ht="0.75" customHeight="1">
      <c r="B4280" s="2454" t="s">
        <v>2666</v>
      </c>
      <c r="C4280" s="2454"/>
      <c r="D4280" s="2454"/>
      <c r="G4280" s="2455" t="s">
        <v>834</v>
      </c>
      <c r="H4280" s="2455"/>
      <c r="I4280" s="2455"/>
      <c r="J4280" s="2455"/>
      <c r="K4280" s="2455"/>
      <c r="L4280" s="2455"/>
      <c r="M4280" s="2455"/>
      <c r="N4280" s="2455"/>
      <c r="O4280" s="2455"/>
      <c r="P4280" s="2455"/>
      <c r="S4280" s="2452" t="s">
        <v>12</v>
      </c>
      <c r="T4280" s="2456">
        <v>1050</v>
      </c>
      <c r="V4280" s="2457">
        <v>2013</v>
      </c>
      <c r="X4280" s="2457">
        <v>1</v>
      </c>
      <c r="Z4280" s="2451">
        <v>69575</v>
      </c>
      <c r="AA4280" s="2451"/>
      <c r="AB4280" s="2451"/>
      <c r="AC4280" s="2452" t="s">
        <v>13</v>
      </c>
      <c r="AD4280" s="2452" t="s">
        <v>1817</v>
      </c>
      <c r="AE4280" s="2452"/>
      <c r="AF4280" s="2452"/>
      <c r="AG4280" s="2452"/>
      <c r="AJ4280" s="2455" t="s">
        <v>12</v>
      </c>
      <c r="AK4280" s="2455"/>
      <c r="AL4280" s="2455"/>
    </row>
    <row r="4281" spans="2:38" ht="8.25" customHeight="1">
      <c r="B4281" s="2454"/>
      <c r="C4281" s="2454"/>
      <c r="D4281" s="2454"/>
      <c r="G4281" s="2455"/>
      <c r="H4281" s="2455"/>
      <c r="I4281" s="2455"/>
      <c r="J4281" s="2455"/>
      <c r="K4281" s="2455"/>
      <c r="L4281" s="2455"/>
      <c r="M4281" s="2455"/>
      <c r="N4281" s="2455"/>
      <c r="O4281" s="2455"/>
      <c r="P4281" s="2455"/>
      <c r="R4281" s="2452" t="s">
        <v>1481</v>
      </c>
      <c r="S4281" s="2452"/>
      <c r="T4281" s="2456"/>
      <c r="V4281" s="2457"/>
      <c r="X4281" s="2457"/>
      <c r="Z4281" s="2451"/>
      <c r="AA4281" s="2451"/>
      <c r="AB4281" s="2451"/>
      <c r="AC4281" s="2452"/>
      <c r="AD4281" s="2452"/>
      <c r="AE4281" s="2452"/>
      <c r="AF4281" s="2452"/>
      <c r="AG4281" s="2452"/>
      <c r="AJ4281" s="2455"/>
      <c r="AK4281" s="2455"/>
      <c r="AL4281" s="2455"/>
    </row>
    <row r="4282" spans="2:38" ht="6" customHeight="1">
      <c r="B4282" s="2454"/>
      <c r="C4282" s="2454"/>
      <c r="D4282" s="2454"/>
      <c r="G4282" s="2455"/>
      <c r="H4282" s="2455"/>
      <c r="I4282" s="2455"/>
      <c r="J4282" s="2455"/>
      <c r="K4282" s="2455"/>
      <c r="L4282" s="2455"/>
      <c r="M4282" s="2455"/>
      <c r="N4282" s="2455"/>
      <c r="O4282" s="2455"/>
      <c r="P4282" s="2455"/>
      <c r="R4282" s="2452"/>
      <c r="S4282" s="2452"/>
      <c r="Z4282" s="2451"/>
      <c r="AA4282" s="2451"/>
      <c r="AB4282" s="2451"/>
    </row>
    <row r="4283" spans="2:38" ht="4.5" customHeight="1"/>
    <row r="4284" spans="2:38" ht="0.75" customHeight="1">
      <c r="B4284" s="2454" t="s">
        <v>2666</v>
      </c>
      <c r="C4284" s="2454"/>
      <c r="D4284" s="2454"/>
      <c r="G4284" s="2455" t="s">
        <v>834</v>
      </c>
      <c r="H4284" s="2455"/>
      <c r="I4284" s="2455"/>
      <c r="J4284" s="2455"/>
      <c r="K4284" s="2455"/>
      <c r="L4284" s="2455"/>
      <c r="M4284" s="2455"/>
      <c r="N4284" s="2455"/>
      <c r="O4284" s="2455"/>
      <c r="P4284" s="2455"/>
      <c r="S4284" s="2452" t="s">
        <v>12</v>
      </c>
      <c r="T4284" s="2456">
        <v>1051</v>
      </c>
      <c r="V4284" s="2457">
        <v>2013</v>
      </c>
      <c r="X4284" s="2457">
        <v>1</v>
      </c>
      <c r="Z4284" s="2451">
        <v>145475</v>
      </c>
      <c r="AA4284" s="2451"/>
      <c r="AB4284" s="2451"/>
      <c r="AC4284" s="2452" t="s">
        <v>13</v>
      </c>
      <c r="AD4284" s="2452" t="s">
        <v>1817</v>
      </c>
      <c r="AE4284" s="2452"/>
      <c r="AF4284" s="2452"/>
      <c r="AG4284" s="2452"/>
      <c r="AJ4284" s="2455" t="s">
        <v>12</v>
      </c>
      <c r="AK4284" s="2455"/>
      <c r="AL4284" s="2455"/>
    </row>
    <row r="4285" spans="2:38" ht="12" customHeight="1">
      <c r="B4285" s="2454"/>
      <c r="C4285" s="2454"/>
      <c r="D4285" s="2454"/>
      <c r="G4285" s="2455"/>
      <c r="H4285" s="2455"/>
      <c r="I4285" s="2455"/>
      <c r="J4285" s="2455"/>
      <c r="K4285" s="2455"/>
      <c r="L4285" s="2455"/>
      <c r="M4285" s="2455"/>
      <c r="N4285" s="2455"/>
      <c r="O4285" s="2455"/>
      <c r="P4285" s="2455"/>
      <c r="R4285" s="2443" t="s">
        <v>1482</v>
      </c>
      <c r="S4285" s="2452"/>
      <c r="T4285" s="2456"/>
      <c r="V4285" s="2457"/>
      <c r="X4285" s="2457"/>
      <c r="Z4285" s="2451"/>
      <c r="AA4285" s="2451"/>
      <c r="AB4285" s="2451"/>
      <c r="AC4285" s="2452"/>
      <c r="AD4285" s="2452"/>
      <c r="AE4285" s="2452"/>
      <c r="AF4285" s="2452"/>
      <c r="AG4285" s="2452"/>
      <c r="AJ4285" s="2455"/>
      <c r="AK4285" s="2455"/>
      <c r="AL4285" s="2455"/>
    </row>
    <row r="4286" spans="2:38" ht="6.75" customHeight="1">
      <c r="R4286" s="2443"/>
    </row>
    <row r="4287" spans="2:38" ht="9.75" customHeight="1">
      <c r="R4287" s="2443"/>
    </row>
    <row r="4288" spans="2:38" ht="4.5" customHeight="1"/>
    <row r="4289" spans="2:38" ht="0.75" customHeight="1">
      <c r="B4289" s="2454" t="s">
        <v>2666</v>
      </c>
      <c r="C4289" s="2454"/>
      <c r="D4289" s="2454"/>
      <c r="G4289" s="2455" t="s">
        <v>834</v>
      </c>
      <c r="H4289" s="2455"/>
      <c r="I4289" s="2455"/>
      <c r="J4289" s="2455"/>
      <c r="K4289" s="2455"/>
      <c r="L4289" s="2455"/>
      <c r="M4289" s="2455"/>
      <c r="N4289" s="2455"/>
      <c r="O4289" s="2455"/>
      <c r="P4289" s="2455"/>
      <c r="S4289" s="2452" t="s">
        <v>12</v>
      </c>
      <c r="T4289" s="2456">
        <v>1052</v>
      </c>
      <c r="V4289" s="2457">
        <v>2013</v>
      </c>
      <c r="X4289" s="2457">
        <v>1</v>
      </c>
      <c r="Z4289" s="2451">
        <v>156500</v>
      </c>
      <c r="AA4289" s="2451"/>
      <c r="AB4289" s="2451"/>
      <c r="AC4289" s="2452" t="s">
        <v>13</v>
      </c>
      <c r="AD4289" s="2452" t="s">
        <v>1817</v>
      </c>
      <c r="AE4289" s="2452"/>
      <c r="AF4289" s="2452"/>
      <c r="AG4289" s="2452"/>
      <c r="AJ4289" s="2455" t="s">
        <v>12</v>
      </c>
      <c r="AK4289" s="2455"/>
      <c r="AL4289" s="2455"/>
    </row>
    <row r="4290" spans="2:38" ht="12" customHeight="1">
      <c r="B4290" s="2454"/>
      <c r="C4290" s="2454"/>
      <c r="D4290" s="2454"/>
      <c r="G4290" s="2455"/>
      <c r="H4290" s="2455"/>
      <c r="I4290" s="2455"/>
      <c r="J4290" s="2455"/>
      <c r="K4290" s="2455"/>
      <c r="L4290" s="2455"/>
      <c r="M4290" s="2455"/>
      <c r="N4290" s="2455"/>
      <c r="O4290" s="2455"/>
      <c r="P4290" s="2455"/>
      <c r="R4290" s="2443" t="s">
        <v>1483</v>
      </c>
      <c r="S4290" s="2452"/>
      <c r="T4290" s="2456"/>
      <c r="V4290" s="2457"/>
      <c r="X4290" s="2457"/>
      <c r="Z4290" s="2451"/>
      <c r="AA4290" s="2451"/>
      <c r="AB4290" s="2451"/>
      <c r="AC4290" s="2452"/>
      <c r="AD4290" s="2452"/>
      <c r="AE4290" s="2452"/>
      <c r="AF4290" s="2452"/>
      <c r="AG4290" s="2452"/>
      <c r="AJ4290" s="2455"/>
      <c r="AK4290" s="2455"/>
      <c r="AL4290" s="2455"/>
    </row>
    <row r="4291" spans="2:38" ht="6.75" customHeight="1">
      <c r="R4291" s="2443"/>
    </row>
    <row r="4292" spans="2:38" ht="4.5" customHeight="1"/>
    <row r="4293" spans="2:38" ht="0.75" customHeight="1">
      <c r="B4293" s="2454" t="s">
        <v>2666</v>
      </c>
      <c r="C4293" s="2454"/>
      <c r="D4293" s="2454"/>
      <c r="G4293" s="2455" t="s">
        <v>834</v>
      </c>
      <c r="H4293" s="2455"/>
      <c r="I4293" s="2455"/>
      <c r="J4293" s="2455"/>
      <c r="K4293" s="2455"/>
      <c r="L4293" s="2455"/>
      <c r="M4293" s="2455"/>
      <c r="N4293" s="2455"/>
      <c r="O4293" s="2455"/>
      <c r="P4293" s="2455"/>
      <c r="S4293" s="2452" t="s">
        <v>12</v>
      </c>
      <c r="T4293" s="2456">
        <v>1053</v>
      </c>
      <c r="V4293" s="2457">
        <v>2013</v>
      </c>
      <c r="X4293" s="2457">
        <v>1</v>
      </c>
      <c r="Z4293" s="2451">
        <v>69575</v>
      </c>
      <c r="AA4293" s="2451"/>
      <c r="AB4293" s="2451"/>
      <c r="AC4293" s="2452" t="s">
        <v>13</v>
      </c>
      <c r="AD4293" s="2452" t="s">
        <v>1817</v>
      </c>
      <c r="AE4293" s="2452"/>
      <c r="AF4293" s="2452"/>
      <c r="AG4293" s="2452"/>
      <c r="AJ4293" s="2455" t="s">
        <v>12</v>
      </c>
      <c r="AK4293" s="2455"/>
      <c r="AL4293" s="2455"/>
    </row>
    <row r="4294" spans="2:38" ht="12" customHeight="1">
      <c r="B4294" s="2454"/>
      <c r="C4294" s="2454"/>
      <c r="D4294" s="2454"/>
      <c r="G4294" s="2455"/>
      <c r="H4294" s="2455"/>
      <c r="I4294" s="2455"/>
      <c r="J4294" s="2455"/>
      <c r="K4294" s="2455"/>
      <c r="L4294" s="2455"/>
      <c r="M4294" s="2455"/>
      <c r="N4294" s="2455"/>
      <c r="O4294" s="2455"/>
      <c r="P4294" s="2455"/>
      <c r="R4294" s="2443" t="s">
        <v>1484</v>
      </c>
      <c r="S4294" s="2452"/>
      <c r="T4294" s="2456"/>
      <c r="V4294" s="2457"/>
      <c r="X4294" s="2457"/>
      <c r="Z4294" s="2451"/>
      <c r="AA4294" s="2451"/>
      <c r="AB4294" s="2451"/>
      <c r="AC4294" s="2452"/>
      <c r="AD4294" s="2452"/>
      <c r="AE4294" s="2452"/>
      <c r="AF4294" s="2452"/>
      <c r="AG4294" s="2452"/>
      <c r="AJ4294" s="2455"/>
      <c r="AK4294" s="2455"/>
      <c r="AL4294" s="2455"/>
    </row>
    <row r="4295" spans="2:38" ht="6.75" customHeight="1">
      <c r="R4295" s="2443"/>
    </row>
    <row r="4296" spans="2:38" ht="9.75" customHeight="1">
      <c r="R4296" s="2443"/>
    </row>
    <row r="4297" spans="2:38" ht="4.5" customHeight="1"/>
    <row r="4298" spans="2:38" ht="0.75" customHeight="1">
      <c r="B4298" s="2454" t="s">
        <v>2666</v>
      </c>
      <c r="C4298" s="2454"/>
      <c r="D4298" s="2454"/>
      <c r="G4298" s="2455" t="s">
        <v>834</v>
      </c>
      <c r="H4298" s="2455"/>
      <c r="I4298" s="2455"/>
      <c r="J4298" s="2455"/>
      <c r="K4298" s="2455"/>
      <c r="L4298" s="2455"/>
      <c r="M4298" s="2455"/>
      <c r="N4298" s="2455"/>
      <c r="O4298" s="2455"/>
      <c r="P4298" s="2455"/>
      <c r="S4298" s="2452" t="s">
        <v>12</v>
      </c>
      <c r="T4298" s="2456">
        <v>1054</v>
      </c>
      <c r="V4298" s="2457">
        <v>2013</v>
      </c>
      <c r="X4298" s="2457">
        <v>1</v>
      </c>
      <c r="Z4298" s="2451">
        <v>65450</v>
      </c>
      <c r="AA4298" s="2451"/>
      <c r="AB4298" s="2451"/>
      <c r="AC4298" s="2452" t="s">
        <v>13</v>
      </c>
      <c r="AD4298" s="2452" t="s">
        <v>1817</v>
      </c>
      <c r="AE4298" s="2452"/>
      <c r="AF4298" s="2452"/>
      <c r="AG4298" s="2452"/>
      <c r="AJ4298" s="2455" t="s">
        <v>12</v>
      </c>
      <c r="AK4298" s="2455"/>
      <c r="AL4298" s="2455"/>
    </row>
    <row r="4299" spans="2:38" ht="12" customHeight="1">
      <c r="B4299" s="2454"/>
      <c r="C4299" s="2454"/>
      <c r="D4299" s="2454"/>
      <c r="G4299" s="2455"/>
      <c r="H4299" s="2455"/>
      <c r="I4299" s="2455"/>
      <c r="J4299" s="2455"/>
      <c r="K4299" s="2455"/>
      <c r="L4299" s="2455"/>
      <c r="M4299" s="2455"/>
      <c r="N4299" s="2455"/>
      <c r="O4299" s="2455"/>
      <c r="P4299" s="2455"/>
      <c r="R4299" s="2443" t="s">
        <v>1485</v>
      </c>
      <c r="S4299" s="2452"/>
      <c r="T4299" s="2456"/>
      <c r="V4299" s="2457"/>
      <c r="X4299" s="2457"/>
      <c r="Z4299" s="2451"/>
      <c r="AA4299" s="2451"/>
      <c r="AB4299" s="2451"/>
      <c r="AC4299" s="2452"/>
      <c r="AD4299" s="2452"/>
      <c r="AE4299" s="2452"/>
      <c r="AF4299" s="2452"/>
      <c r="AG4299" s="2452"/>
      <c r="AJ4299" s="2455"/>
      <c r="AK4299" s="2455"/>
      <c r="AL4299" s="2455"/>
    </row>
    <row r="4300" spans="2:38" ht="6.75" customHeight="1">
      <c r="R4300" s="2443"/>
    </row>
    <row r="4301" spans="2:38" ht="4.5" customHeight="1"/>
    <row r="4302" spans="2:38" ht="0.75" customHeight="1">
      <c r="B4302" s="2454" t="s">
        <v>2666</v>
      </c>
      <c r="C4302" s="2454"/>
      <c r="D4302" s="2454"/>
      <c r="G4302" s="2455" t="s">
        <v>834</v>
      </c>
      <c r="H4302" s="2455"/>
      <c r="I4302" s="2455"/>
      <c r="J4302" s="2455"/>
      <c r="K4302" s="2455"/>
      <c r="L4302" s="2455"/>
      <c r="M4302" s="2455"/>
      <c r="N4302" s="2455"/>
      <c r="O4302" s="2455"/>
      <c r="P4302" s="2455"/>
      <c r="S4302" s="2452" t="s">
        <v>12</v>
      </c>
      <c r="T4302" s="2456">
        <v>1055</v>
      </c>
      <c r="V4302" s="2457">
        <v>2013</v>
      </c>
      <c r="X4302" s="2457">
        <v>1</v>
      </c>
      <c r="Z4302" s="2451">
        <v>65450</v>
      </c>
      <c r="AA4302" s="2451"/>
      <c r="AB4302" s="2451"/>
      <c r="AC4302" s="2452" t="s">
        <v>13</v>
      </c>
      <c r="AD4302" s="2452" t="s">
        <v>1817</v>
      </c>
      <c r="AE4302" s="2452"/>
      <c r="AF4302" s="2452"/>
      <c r="AG4302" s="2452"/>
      <c r="AJ4302" s="2455" t="s">
        <v>12</v>
      </c>
      <c r="AK4302" s="2455"/>
      <c r="AL4302" s="2455"/>
    </row>
    <row r="4303" spans="2:38" ht="12" customHeight="1">
      <c r="B4303" s="2454"/>
      <c r="C4303" s="2454"/>
      <c r="D4303" s="2454"/>
      <c r="G4303" s="2455"/>
      <c r="H4303" s="2455"/>
      <c r="I4303" s="2455"/>
      <c r="J4303" s="2455"/>
      <c r="K4303" s="2455"/>
      <c r="L4303" s="2455"/>
      <c r="M4303" s="2455"/>
      <c r="N4303" s="2455"/>
      <c r="O4303" s="2455"/>
      <c r="P4303" s="2455"/>
      <c r="R4303" s="2443" t="s">
        <v>1485</v>
      </c>
      <c r="S4303" s="2452"/>
      <c r="T4303" s="2456"/>
      <c r="V4303" s="2457"/>
      <c r="X4303" s="2457"/>
      <c r="Z4303" s="2451"/>
      <c r="AA4303" s="2451"/>
      <c r="AB4303" s="2451"/>
      <c r="AC4303" s="2452"/>
      <c r="AD4303" s="2452"/>
      <c r="AE4303" s="2452"/>
      <c r="AF4303" s="2452"/>
      <c r="AG4303" s="2452"/>
      <c r="AJ4303" s="2455"/>
      <c r="AK4303" s="2455"/>
      <c r="AL4303" s="2455"/>
    </row>
    <row r="4304" spans="2:38" ht="6.75" customHeight="1">
      <c r="R4304" s="2443"/>
    </row>
    <row r="4305" spans="2:38" ht="4.5" customHeight="1"/>
    <row r="4306" spans="2:38" ht="0.75" customHeight="1">
      <c r="B4306" s="2454" t="s">
        <v>2666</v>
      </c>
      <c r="C4306" s="2454"/>
      <c r="D4306" s="2454"/>
      <c r="G4306" s="2455" t="s">
        <v>834</v>
      </c>
      <c r="H4306" s="2455"/>
      <c r="I4306" s="2455"/>
      <c r="J4306" s="2455"/>
      <c r="K4306" s="2455"/>
      <c r="L4306" s="2455"/>
      <c r="M4306" s="2455"/>
      <c r="N4306" s="2455"/>
      <c r="O4306" s="2455"/>
      <c r="P4306" s="2455"/>
      <c r="S4306" s="2452" t="s">
        <v>12</v>
      </c>
      <c r="T4306" s="2456">
        <v>1056</v>
      </c>
      <c r="V4306" s="2457">
        <v>2013</v>
      </c>
      <c r="X4306" s="2457">
        <v>1</v>
      </c>
      <c r="Z4306" s="2451">
        <v>101200</v>
      </c>
      <c r="AA4306" s="2451"/>
      <c r="AB4306" s="2451"/>
      <c r="AC4306" s="2452" t="s">
        <v>13</v>
      </c>
      <c r="AD4306" s="2452" t="s">
        <v>1817</v>
      </c>
      <c r="AE4306" s="2452"/>
      <c r="AF4306" s="2452"/>
      <c r="AG4306" s="2452"/>
      <c r="AJ4306" s="2455" t="s">
        <v>12</v>
      </c>
      <c r="AK4306" s="2455"/>
      <c r="AL4306" s="2455"/>
    </row>
    <row r="4307" spans="2:38" ht="12" customHeight="1">
      <c r="B4307" s="2454"/>
      <c r="C4307" s="2454"/>
      <c r="D4307" s="2454"/>
      <c r="G4307" s="2455"/>
      <c r="H4307" s="2455"/>
      <c r="I4307" s="2455"/>
      <c r="J4307" s="2455"/>
      <c r="K4307" s="2455"/>
      <c r="L4307" s="2455"/>
      <c r="M4307" s="2455"/>
      <c r="N4307" s="2455"/>
      <c r="O4307" s="2455"/>
      <c r="P4307" s="2455"/>
      <c r="R4307" s="2443" t="s">
        <v>1486</v>
      </c>
      <c r="S4307" s="2452"/>
      <c r="T4307" s="2456"/>
      <c r="V4307" s="2457"/>
      <c r="X4307" s="2457"/>
      <c r="Z4307" s="2451"/>
      <c r="AA4307" s="2451"/>
      <c r="AB4307" s="2451"/>
      <c r="AC4307" s="2452"/>
      <c r="AD4307" s="2452"/>
      <c r="AE4307" s="2452"/>
      <c r="AF4307" s="2452"/>
      <c r="AG4307" s="2452"/>
      <c r="AJ4307" s="2455"/>
      <c r="AK4307" s="2455"/>
      <c r="AL4307" s="2455"/>
    </row>
    <row r="4308" spans="2:38" ht="6.75" customHeight="1">
      <c r="R4308" s="2443"/>
    </row>
    <row r="4309" spans="2:38" ht="9.75" customHeight="1">
      <c r="R4309" s="2443"/>
    </row>
    <row r="4310" spans="2:38" ht="9.75" customHeight="1">
      <c r="R4310" s="2443"/>
    </row>
    <row r="4311" spans="2:38" ht="4.5" customHeight="1"/>
    <row r="4312" spans="2:38" ht="0.75" customHeight="1">
      <c r="B4312" s="2454" t="s">
        <v>2666</v>
      </c>
      <c r="C4312" s="2454"/>
      <c r="D4312" s="2454"/>
      <c r="G4312" s="2455" t="s">
        <v>834</v>
      </c>
      <c r="H4312" s="2455"/>
      <c r="I4312" s="2455"/>
      <c r="J4312" s="2455"/>
      <c r="K4312" s="2455"/>
      <c r="L4312" s="2455"/>
      <c r="M4312" s="2455"/>
      <c r="N4312" s="2455"/>
      <c r="O4312" s="2455"/>
      <c r="P4312" s="2455"/>
      <c r="S4312" s="2452" t="s">
        <v>12</v>
      </c>
      <c r="T4312" s="2456">
        <v>1057</v>
      </c>
      <c r="V4312" s="2457">
        <v>2013</v>
      </c>
      <c r="X4312" s="2457">
        <v>1</v>
      </c>
      <c r="Z4312" s="2451">
        <v>175000</v>
      </c>
      <c r="AA4312" s="2451"/>
      <c r="AB4312" s="2451"/>
      <c r="AC4312" s="2452" t="s">
        <v>13</v>
      </c>
      <c r="AD4312" s="2452" t="s">
        <v>1817</v>
      </c>
      <c r="AE4312" s="2452"/>
      <c r="AF4312" s="2452"/>
      <c r="AG4312" s="2452"/>
      <c r="AJ4312" s="2455" t="s">
        <v>12</v>
      </c>
      <c r="AK4312" s="2455"/>
      <c r="AL4312" s="2455"/>
    </row>
    <row r="4313" spans="2:38" ht="8.25" customHeight="1">
      <c r="B4313" s="2454"/>
      <c r="C4313" s="2454"/>
      <c r="D4313" s="2454"/>
      <c r="G4313" s="2455"/>
      <c r="H4313" s="2455"/>
      <c r="I4313" s="2455"/>
      <c r="J4313" s="2455"/>
      <c r="K4313" s="2455"/>
      <c r="L4313" s="2455"/>
      <c r="M4313" s="2455"/>
      <c r="N4313" s="2455"/>
      <c r="O4313" s="2455"/>
      <c r="P4313" s="2455"/>
      <c r="R4313" s="2452" t="s">
        <v>1487</v>
      </c>
      <c r="S4313" s="2452"/>
      <c r="T4313" s="2456"/>
      <c r="V4313" s="2457"/>
      <c r="X4313" s="2457"/>
      <c r="Z4313" s="2451"/>
      <c r="AA4313" s="2451"/>
      <c r="AB4313" s="2451"/>
      <c r="AC4313" s="2452"/>
      <c r="AD4313" s="2452"/>
      <c r="AE4313" s="2452"/>
      <c r="AF4313" s="2452"/>
      <c r="AG4313" s="2452"/>
      <c r="AJ4313" s="2455"/>
      <c r="AK4313" s="2455"/>
      <c r="AL4313" s="2455"/>
    </row>
    <row r="4314" spans="2:38" ht="6" customHeight="1">
      <c r="B4314" s="2454"/>
      <c r="C4314" s="2454"/>
      <c r="D4314" s="2454"/>
      <c r="G4314" s="2455"/>
      <c r="H4314" s="2455"/>
      <c r="I4314" s="2455"/>
      <c r="J4314" s="2455"/>
      <c r="K4314" s="2455"/>
      <c r="L4314" s="2455"/>
      <c r="M4314" s="2455"/>
      <c r="N4314" s="2455"/>
      <c r="O4314" s="2455"/>
      <c r="P4314" s="2455"/>
      <c r="R4314" s="2452"/>
      <c r="S4314" s="2452"/>
      <c r="Z4314" s="2451"/>
      <c r="AA4314" s="2451"/>
      <c r="AB4314" s="2451"/>
    </row>
    <row r="4315" spans="2:38" ht="4.5" customHeight="1"/>
    <row r="4316" spans="2:38" ht="0.75" customHeight="1">
      <c r="B4316" s="2454" t="s">
        <v>2666</v>
      </c>
      <c r="C4316" s="2454"/>
      <c r="D4316" s="2454"/>
      <c r="G4316" s="2455" t="s">
        <v>834</v>
      </c>
      <c r="H4316" s="2455"/>
      <c r="I4316" s="2455"/>
      <c r="J4316" s="2455"/>
      <c r="K4316" s="2455"/>
      <c r="L4316" s="2455"/>
      <c r="M4316" s="2455"/>
      <c r="N4316" s="2455"/>
      <c r="O4316" s="2455"/>
      <c r="P4316" s="2455"/>
      <c r="S4316" s="2452" t="s">
        <v>12</v>
      </c>
      <c r="T4316" s="2456">
        <v>1058</v>
      </c>
      <c r="V4316" s="2457">
        <v>2013</v>
      </c>
      <c r="X4316" s="2457">
        <v>1</v>
      </c>
      <c r="Z4316" s="2451">
        <v>117650</v>
      </c>
      <c r="AA4316" s="2451"/>
      <c r="AB4316" s="2451"/>
      <c r="AC4316" s="2452" t="s">
        <v>13</v>
      </c>
      <c r="AD4316" s="2452" t="s">
        <v>1817</v>
      </c>
      <c r="AE4316" s="2452"/>
      <c r="AF4316" s="2452"/>
      <c r="AG4316" s="2452"/>
      <c r="AJ4316" s="2455" t="s">
        <v>12</v>
      </c>
      <c r="AK4316" s="2455"/>
      <c r="AL4316" s="2455"/>
    </row>
    <row r="4317" spans="2:38" ht="12" customHeight="1">
      <c r="B4317" s="2454"/>
      <c r="C4317" s="2454"/>
      <c r="D4317" s="2454"/>
      <c r="G4317" s="2455"/>
      <c r="H4317" s="2455"/>
      <c r="I4317" s="2455"/>
      <c r="J4317" s="2455"/>
      <c r="K4317" s="2455"/>
      <c r="L4317" s="2455"/>
      <c r="M4317" s="2455"/>
      <c r="N4317" s="2455"/>
      <c r="O4317" s="2455"/>
      <c r="P4317" s="2455"/>
      <c r="R4317" s="2443" t="s">
        <v>1488</v>
      </c>
      <c r="S4317" s="2452"/>
      <c r="T4317" s="2456"/>
      <c r="V4317" s="2457"/>
      <c r="X4317" s="2457"/>
      <c r="Z4317" s="2451"/>
      <c r="AA4317" s="2451"/>
      <c r="AB4317" s="2451"/>
      <c r="AC4317" s="2452"/>
      <c r="AD4317" s="2452"/>
      <c r="AE4317" s="2452"/>
      <c r="AF4317" s="2452"/>
      <c r="AG4317" s="2452"/>
      <c r="AJ4317" s="2455"/>
      <c r="AK4317" s="2455"/>
      <c r="AL4317" s="2455"/>
    </row>
    <row r="4318" spans="2:38" ht="6.75" customHeight="1">
      <c r="R4318" s="2443"/>
    </row>
    <row r="4319" spans="2:38" ht="0.75" customHeight="1">
      <c r="B4319" s="2454" t="s">
        <v>2666</v>
      </c>
      <c r="C4319" s="2454"/>
      <c r="D4319" s="2454"/>
      <c r="G4319" s="2455" t="s">
        <v>834</v>
      </c>
      <c r="H4319" s="2455"/>
      <c r="I4319" s="2455"/>
      <c r="J4319" s="2455"/>
      <c r="K4319" s="2455"/>
      <c r="L4319" s="2455"/>
      <c r="M4319" s="2455"/>
      <c r="N4319" s="2455"/>
      <c r="O4319" s="2455"/>
      <c r="P4319" s="2455"/>
      <c r="S4319" s="2452" t="s">
        <v>12</v>
      </c>
      <c r="T4319" s="2456">
        <v>1059</v>
      </c>
      <c r="V4319" s="2457">
        <v>2013</v>
      </c>
      <c r="X4319" s="2457">
        <v>1</v>
      </c>
      <c r="Z4319" s="2451">
        <v>118275</v>
      </c>
      <c r="AA4319" s="2451"/>
      <c r="AB4319" s="2451"/>
      <c r="AC4319" s="2452" t="s">
        <v>13</v>
      </c>
      <c r="AD4319" s="2452" t="s">
        <v>1817</v>
      </c>
      <c r="AE4319" s="2452"/>
      <c r="AF4319" s="2452"/>
      <c r="AG4319" s="2452"/>
      <c r="AJ4319" s="2455" t="s">
        <v>12</v>
      </c>
      <c r="AK4319" s="2455"/>
      <c r="AL4319" s="2455"/>
    </row>
    <row r="4320" spans="2:38" ht="12" customHeight="1">
      <c r="B4320" s="2454"/>
      <c r="C4320" s="2454"/>
      <c r="D4320" s="2454"/>
      <c r="G4320" s="2455"/>
      <c r="H4320" s="2455"/>
      <c r="I4320" s="2455"/>
      <c r="J4320" s="2455"/>
      <c r="K4320" s="2455"/>
      <c r="L4320" s="2455"/>
      <c r="M4320" s="2455"/>
      <c r="N4320" s="2455"/>
      <c r="O4320" s="2455"/>
      <c r="P4320" s="2455"/>
      <c r="R4320" s="2443" t="s">
        <v>1489</v>
      </c>
      <c r="S4320" s="2452"/>
      <c r="T4320" s="2456"/>
      <c r="V4320" s="2457"/>
      <c r="X4320" s="2457"/>
      <c r="Z4320" s="2451"/>
      <c r="AA4320" s="2451"/>
      <c r="AB4320" s="2451"/>
      <c r="AC4320" s="2452"/>
      <c r="AD4320" s="2452"/>
      <c r="AE4320" s="2452"/>
      <c r="AF4320" s="2452"/>
      <c r="AG4320" s="2452"/>
      <c r="AJ4320" s="2455"/>
      <c r="AK4320" s="2455"/>
      <c r="AL4320" s="2455"/>
    </row>
    <row r="4321" spans="2:38" ht="6.75" customHeight="1">
      <c r="R4321" s="2443"/>
    </row>
    <row r="4322" spans="2:38" ht="4.5" customHeight="1"/>
    <row r="4323" spans="2:38" ht="0.75" customHeight="1">
      <c r="B4323" s="2454" t="s">
        <v>2666</v>
      </c>
      <c r="C4323" s="2454"/>
      <c r="D4323" s="2454"/>
      <c r="G4323" s="2455" t="s">
        <v>834</v>
      </c>
      <c r="H4323" s="2455"/>
      <c r="I4323" s="2455"/>
      <c r="J4323" s="2455"/>
      <c r="K4323" s="2455"/>
      <c r="L4323" s="2455"/>
      <c r="M4323" s="2455"/>
      <c r="N4323" s="2455"/>
      <c r="O4323" s="2455"/>
      <c r="P4323" s="2455"/>
      <c r="S4323" s="2452" t="s">
        <v>12</v>
      </c>
      <c r="T4323" s="2456">
        <v>1060</v>
      </c>
      <c r="V4323" s="2457">
        <v>2013</v>
      </c>
      <c r="X4323" s="2457">
        <v>1</v>
      </c>
      <c r="Z4323" s="2451">
        <v>112600</v>
      </c>
      <c r="AA4323" s="2451"/>
      <c r="AB4323" s="2451"/>
      <c r="AC4323" s="2452" t="s">
        <v>13</v>
      </c>
      <c r="AD4323" s="2452" t="s">
        <v>1817</v>
      </c>
      <c r="AE4323" s="2452"/>
      <c r="AF4323" s="2452"/>
      <c r="AG4323" s="2452"/>
      <c r="AJ4323" s="2455" t="s">
        <v>12</v>
      </c>
      <c r="AK4323" s="2455"/>
      <c r="AL4323" s="2455"/>
    </row>
    <row r="4324" spans="2:38" ht="12" customHeight="1">
      <c r="B4324" s="2454"/>
      <c r="C4324" s="2454"/>
      <c r="D4324" s="2454"/>
      <c r="G4324" s="2455"/>
      <c r="H4324" s="2455"/>
      <c r="I4324" s="2455"/>
      <c r="J4324" s="2455"/>
      <c r="K4324" s="2455"/>
      <c r="L4324" s="2455"/>
      <c r="M4324" s="2455"/>
      <c r="N4324" s="2455"/>
      <c r="O4324" s="2455"/>
      <c r="P4324" s="2455"/>
      <c r="R4324" s="2443" t="s">
        <v>1490</v>
      </c>
      <c r="S4324" s="2452"/>
      <c r="T4324" s="2456"/>
      <c r="V4324" s="2457"/>
      <c r="X4324" s="2457"/>
      <c r="Z4324" s="2451"/>
      <c r="AA4324" s="2451"/>
      <c r="AB4324" s="2451"/>
      <c r="AC4324" s="2452"/>
      <c r="AD4324" s="2452"/>
      <c r="AE4324" s="2452"/>
      <c r="AF4324" s="2452"/>
      <c r="AG4324" s="2452"/>
      <c r="AJ4324" s="2455"/>
      <c r="AK4324" s="2455"/>
      <c r="AL4324" s="2455"/>
    </row>
    <row r="4325" spans="2:38" ht="6.75" customHeight="1">
      <c r="R4325" s="2443"/>
    </row>
    <row r="4326" spans="2:38" ht="4.5" customHeight="1"/>
    <row r="4327" spans="2:38" ht="0.75" customHeight="1">
      <c r="B4327" s="2454" t="s">
        <v>2666</v>
      </c>
      <c r="C4327" s="2454"/>
      <c r="D4327" s="2454"/>
      <c r="G4327" s="2455" t="s">
        <v>834</v>
      </c>
      <c r="H4327" s="2455"/>
      <c r="I4327" s="2455"/>
      <c r="J4327" s="2455"/>
      <c r="K4327" s="2455"/>
      <c r="L4327" s="2455"/>
      <c r="M4327" s="2455"/>
      <c r="N4327" s="2455"/>
      <c r="O4327" s="2455"/>
      <c r="P4327" s="2455"/>
      <c r="S4327" s="2452" t="s">
        <v>12</v>
      </c>
      <c r="T4327" s="2456">
        <v>1061</v>
      </c>
      <c r="V4327" s="2457">
        <v>2013</v>
      </c>
      <c r="X4327" s="2457">
        <v>1</v>
      </c>
      <c r="Z4327" s="2451">
        <v>66450</v>
      </c>
      <c r="AA4327" s="2451"/>
      <c r="AB4327" s="2451"/>
      <c r="AC4327" s="2452" t="s">
        <v>13</v>
      </c>
      <c r="AD4327" s="2452" t="s">
        <v>1817</v>
      </c>
      <c r="AE4327" s="2452"/>
      <c r="AF4327" s="2452"/>
      <c r="AG4327" s="2452"/>
      <c r="AJ4327" s="2455" t="s">
        <v>12</v>
      </c>
      <c r="AK4327" s="2455"/>
      <c r="AL4327" s="2455"/>
    </row>
    <row r="4328" spans="2:38" ht="12" customHeight="1">
      <c r="B4328" s="2454"/>
      <c r="C4328" s="2454"/>
      <c r="D4328" s="2454"/>
      <c r="G4328" s="2455"/>
      <c r="H4328" s="2455"/>
      <c r="I4328" s="2455"/>
      <c r="J4328" s="2455"/>
      <c r="K4328" s="2455"/>
      <c r="L4328" s="2455"/>
      <c r="M4328" s="2455"/>
      <c r="N4328" s="2455"/>
      <c r="O4328" s="2455"/>
      <c r="P4328" s="2455"/>
      <c r="R4328" s="2443" t="s">
        <v>1491</v>
      </c>
      <c r="S4328" s="2452"/>
      <c r="T4328" s="2456"/>
      <c r="V4328" s="2457"/>
      <c r="X4328" s="2457"/>
      <c r="Z4328" s="2451"/>
      <c r="AA4328" s="2451"/>
      <c r="AB4328" s="2451"/>
      <c r="AC4328" s="2452"/>
      <c r="AD4328" s="2452"/>
      <c r="AE4328" s="2452"/>
      <c r="AF4328" s="2452"/>
      <c r="AG4328" s="2452"/>
      <c r="AJ4328" s="2455"/>
      <c r="AK4328" s="2455"/>
      <c r="AL4328" s="2455"/>
    </row>
    <row r="4329" spans="2:38" ht="6.75" customHeight="1">
      <c r="R4329" s="2443"/>
    </row>
    <row r="4330" spans="2:38" ht="4.5" customHeight="1"/>
    <row r="4331" spans="2:38" ht="0.75" customHeight="1">
      <c r="B4331" s="2454" t="s">
        <v>2666</v>
      </c>
      <c r="C4331" s="2454"/>
      <c r="D4331" s="2454"/>
      <c r="G4331" s="2455" t="s">
        <v>834</v>
      </c>
      <c r="H4331" s="2455"/>
      <c r="I4331" s="2455"/>
      <c r="J4331" s="2455"/>
      <c r="K4331" s="2455"/>
      <c r="L4331" s="2455"/>
      <c r="M4331" s="2455"/>
      <c r="N4331" s="2455"/>
      <c r="O4331" s="2455"/>
      <c r="P4331" s="2455"/>
      <c r="S4331" s="2452" t="s">
        <v>12</v>
      </c>
      <c r="T4331" s="2456">
        <v>1062</v>
      </c>
      <c r="V4331" s="2457">
        <v>2013</v>
      </c>
      <c r="X4331" s="2457">
        <v>1</v>
      </c>
      <c r="Z4331" s="2451">
        <v>166600</v>
      </c>
      <c r="AA4331" s="2451"/>
      <c r="AB4331" s="2451"/>
      <c r="AC4331" s="2452" t="s">
        <v>13</v>
      </c>
      <c r="AD4331" s="2452" t="s">
        <v>1817</v>
      </c>
      <c r="AE4331" s="2452"/>
      <c r="AF4331" s="2452"/>
      <c r="AG4331" s="2452"/>
      <c r="AJ4331" s="2455" t="s">
        <v>12</v>
      </c>
      <c r="AK4331" s="2455"/>
      <c r="AL4331" s="2455"/>
    </row>
    <row r="4332" spans="2:38" ht="12" customHeight="1">
      <c r="B4332" s="2454"/>
      <c r="C4332" s="2454"/>
      <c r="D4332" s="2454"/>
      <c r="G4332" s="2455"/>
      <c r="H4332" s="2455"/>
      <c r="I4332" s="2455"/>
      <c r="J4332" s="2455"/>
      <c r="K4332" s="2455"/>
      <c r="L4332" s="2455"/>
      <c r="M4332" s="2455"/>
      <c r="N4332" s="2455"/>
      <c r="O4332" s="2455"/>
      <c r="P4332" s="2455"/>
      <c r="R4332" s="2443" t="s">
        <v>1492</v>
      </c>
      <c r="S4332" s="2452"/>
      <c r="T4332" s="2456"/>
      <c r="V4332" s="2457"/>
      <c r="X4332" s="2457"/>
      <c r="Z4332" s="2451"/>
      <c r="AA4332" s="2451"/>
      <c r="AB4332" s="2451"/>
      <c r="AC4332" s="2452"/>
      <c r="AD4332" s="2452"/>
      <c r="AE4332" s="2452"/>
      <c r="AF4332" s="2452"/>
      <c r="AG4332" s="2452"/>
      <c r="AJ4332" s="2455"/>
      <c r="AK4332" s="2455"/>
      <c r="AL4332" s="2455"/>
    </row>
    <row r="4333" spans="2:38" ht="6.75" customHeight="1">
      <c r="R4333" s="2443"/>
    </row>
    <row r="4334" spans="2:38" ht="4.5" customHeight="1"/>
    <row r="4335" spans="2:38" ht="0.75" customHeight="1">
      <c r="B4335" s="2454" t="s">
        <v>2666</v>
      </c>
      <c r="C4335" s="2454"/>
      <c r="D4335" s="2454"/>
      <c r="G4335" s="2455" t="s">
        <v>834</v>
      </c>
      <c r="H4335" s="2455"/>
      <c r="I4335" s="2455"/>
      <c r="J4335" s="2455"/>
      <c r="K4335" s="2455"/>
      <c r="L4335" s="2455"/>
      <c r="M4335" s="2455"/>
      <c r="N4335" s="2455"/>
      <c r="O4335" s="2455"/>
      <c r="P4335" s="2455"/>
      <c r="S4335" s="2452" t="s">
        <v>12</v>
      </c>
      <c r="T4335" s="2456">
        <v>1063</v>
      </c>
      <c r="V4335" s="2457">
        <v>2013</v>
      </c>
      <c r="X4335" s="2457">
        <v>1</v>
      </c>
      <c r="Z4335" s="2451">
        <v>166600</v>
      </c>
      <c r="AA4335" s="2451"/>
      <c r="AB4335" s="2451"/>
      <c r="AC4335" s="2452" t="s">
        <v>13</v>
      </c>
      <c r="AD4335" s="2452" t="s">
        <v>1817</v>
      </c>
      <c r="AE4335" s="2452"/>
      <c r="AF4335" s="2452"/>
      <c r="AG4335" s="2452"/>
      <c r="AJ4335" s="2455" t="s">
        <v>12</v>
      </c>
      <c r="AK4335" s="2455"/>
      <c r="AL4335" s="2455"/>
    </row>
    <row r="4336" spans="2:38" ht="12" customHeight="1">
      <c r="B4336" s="2454"/>
      <c r="C4336" s="2454"/>
      <c r="D4336" s="2454"/>
      <c r="G4336" s="2455"/>
      <c r="H4336" s="2455"/>
      <c r="I4336" s="2455"/>
      <c r="J4336" s="2455"/>
      <c r="K4336" s="2455"/>
      <c r="L4336" s="2455"/>
      <c r="M4336" s="2455"/>
      <c r="N4336" s="2455"/>
      <c r="O4336" s="2455"/>
      <c r="P4336" s="2455"/>
      <c r="R4336" s="2443" t="s">
        <v>1492</v>
      </c>
      <c r="S4336" s="2452"/>
      <c r="T4336" s="2456"/>
      <c r="V4336" s="2457"/>
      <c r="X4336" s="2457"/>
      <c r="Z4336" s="2451"/>
      <c r="AA4336" s="2451"/>
      <c r="AB4336" s="2451"/>
      <c r="AC4336" s="2452"/>
      <c r="AD4336" s="2452"/>
      <c r="AE4336" s="2452"/>
      <c r="AF4336" s="2452"/>
      <c r="AG4336" s="2452"/>
      <c r="AJ4336" s="2455"/>
      <c r="AK4336" s="2455"/>
      <c r="AL4336" s="2455"/>
    </row>
    <row r="4337" spans="2:38" ht="6.75" customHeight="1">
      <c r="R4337" s="2443"/>
    </row>
    <row r="4338" spans="2:38" ht="4.5" customHeight="1"/>
    <row r="4339" spans="2:38" ht="0.75" customHeight="1">
      <c r="B4339" s="2454" t="s">
        <v>2666</v>
      </c>
      <c r="C4339" s="2454"/>
      <c r="D4339" s="2454"/>
      <c r="G4339" s="2455" t="s">
        <v>834</v>
      </c>
      <c r="H4339" s="2455"/>
      <c r="I4339" s="2455"/>
      <c r="J4339" s="2455"/>
      <c r="K4339" s="2455"/>
      <c r="L4339" s="2455"/>
      <c r="M4339" s="2455"/>
      <c r="N4339" s="2455"/>
      <c r="O4339" s="2455"/>
      <c r="P4339" s="2455"/>
      <c r="S4339" s="2452" t="s">
        <v>12</v>
      </c>
      <c r="T4339" s="2456">
        <v>1064</v>
      </c>
      <c r="V4339" s="2457">
        <v>2013</v>
      </c>
      <c r="X4339" s="2457">
        <v>1</v>
      </c>
      <c r="Z4339" s="2451">
        <v>59450</v>
      </c>
      <c r="AA4339" s="2451"/>
      <c r="AB4339" s="2451"/>
      <c r="AC4339" s="2452" t="s">
        <v>13</v>
      </c>
      <c r="AD4339" s="2452" t="s">
        <v>1817</v>
      </c>
      <c r="AE4339" s="2452"/>
      <c r="AF4339" s="2452"/>
      <c r="AG4339" s="2452"/>
      <c r="AJ4339" s="2455" t="s">
        <v>12</v>
      </c>
      <c r="AK4339" s="2455"/>
      <c r="AL4339" s="2455"/>
    </row>
    <row r="4340" spans="2:38" ht="12" customHeight="1">
      <c r="B4340" s="2454"/>
      <c r="C4340" s="2454"/>
      <c r="D4340" s="2454"/>
      <c r="G4340" s="2455"/>
      <c r="H4340" s="2455"/>
      <c r="I4340" s="2455"/>
      <c r="J4340" s="2455"/>
      <c r="K4340" s="2455"/>
      <c r="L4340" s="2455"/>
      <c r="M4340" s="2455"/>
      <c r="N4340" s="2455"/>
      <c r="O4340" s="2455"/>
      <c r="P4340" s="2455"/>
      <c r="R4340" s="2443" t="s">
        <v>1493</v>
      </c>
      <c r="S4340" s="2452"/>
      <c r="T4340" s="2456"/>
      <c r="V4340" s="2457"/>
      <c r="X4340" s="2457"/>
      <c r="Z4340" s="2451"/>
      <c r="AA4340" s="2451"/>
      <c r="AB4340" s="2451"/>
      <c r="AC4340" s="2452"/>
      <c r="AD4340" s="2452"/>
      <c r="AE4340" s="2452"/>
      <c r="AF4340" s="2452"/>
      <c r="AG4340" s="2452"/>
      <c r="AJ4340" s="2455"/>
      <c r="AK4340" s="2455"/>
      <c r="AL4340" s="2455"/>
    </row>
    <row r="4341" spans="2:38" ht="6.75" customHeight="1">
      <c r="R4341" s="2443"/>
    </row>
    <row r="4342" spans="2:38" ht="4.5" customHeight="1"/>
    <row r="4343" spans="2:38" ht="0.75" customHeight="1">
      <c r="B4343" s="2454" t="s">
        <v>2666</v>
      </c>
      <c r="C4343" s="2454"/>
      <c r="D4343" s="2454"/>
      <c r="G4343" s="2455" t="s">
        <v>834</v>
      </c>
      <c r="H4343" s="2455"/>
      <c r="I4343" s="2455"/>
      <c r="J4343" s="2455"/>
      <c r="K4343" s="2455"/>
      <c r="L4343" s="2455"/>
      <c r="M4343" s="2455"/>
      <c r="N4343" s="2455"/>
      <c r="O4343" s="2455"/>
      <c r="P4343" s="2455"/>
      <c r="S4343" s="2452" t="s">
        <v>12</v>
      </c>
      <c r="T4343" s="2456">
        <v>1065</v>
      </c>
      <c r="V4343" s="2457">
        <v>2013</v>
      </c>
      <c r="X4343" s="2457">
        <v>1</v>
      </c>
      <c r="Z4343" s="2451">
        <v>38700</v>
      </c>
      <c r="AA4343" s="2451"/>
      <c r="AB4343" s="2451"/>
      <c r="AC4343" s="2452" t="s">
        <v>13</v>
      </c>
      <c r="AD4343" s="2452" t="s">
        <v>1817</v>
      </c>
      <c r="AE4343" s="2452"/>
      <c r="AF4343" s="2452"/>
      <c r="AG4343" s="2452"/>
      <c r="AJ4343" s="2455" t="s">
        <v>12</v>
      </c>
      <c r="AK4343" s="2455"/>
      <c r="AL4343" s="2455"/>
    </row>
    <row r="4344" spans="2:38" ht="8.25" customHeight="1">
      <c r="B4344" s="2454"/>
      <c r="C4344" s="2454"/>
      <c r="D4344" s="2454"/>
      <c r="G4344" s="2455"/>
      <c r="H4344" s="2455"/>
      <c r="I4344" s="2455"/>
      <c r="J4344" s="2455"/>
      <c r="K4344" s="2455"/>
      <c r="L4344" s="2455"/>
      <c r="M4344" s="2455"/>
      <c r="N4344" s="2455"/>
      <c r="O4344" s="2455"/>
      <c r="P4344" s="2455"/>
      <c r="R4344" s="2452" t="s">
        <v>1494</v>
      </c>
      <c r="S4344" s="2452"/>
      <c r="T4344" s="2456"/>
      <c r="V4344" s="2457"/>
      <c r="X4344" s="2457"/>
      <c r="Z4344" s="2451"/>
      <c r="AA4344" s="2451"/>
      <c r="AB4344" s="2451"/>
      <c r="AC4344" s="2452"/>
      <c r="AD4344" s="2452"/>
      <c r="AE4344" s="2452"/>
      <c r="AF4344" s="2452"/>
      <c r="AG4344" s="2452"/>
      <c r="AJ4344" s="2455"/>
      <c r="AK4344" s="2455"/>
      <c r="AL4344" s="2455"/>
    </row>
    <row r="4345" spans="2:38" ht="6" customHeight="1">
      <c r="B4345" s="2454"/>
      <c r="C4345" s="2454"/>
      <c r="D4345" s="2454"/>
      <c r="G4345" s="2455"/>
      <c r="H4345" s="2455"/>
      <c r="I4345" s="2455"/>
      <c r="J4345" s="2455"/>
      <c r="K4345" s="2455"/>
      <c r="L4345" s="2455"/>
      <c r="M4345" s="2455"/>
      <c r="N4345" s="2455"/>
      <c r="O4345" s="2455"/>
      <c r="P4345" s="2455"/>
      <c r="R4345" s="2452"/>
      <c r="S4345" s="2452"/>
      <c r="Z4345" s="2451"/>
      <c r="AA4345" s="2451"/>
      <c r="AB4345" s="2451"/>
    </row>
    <row r="4346" spans="2:38" ht="4.5" customHeight="1"/>
    <row r="4347" spans="2:38" ht="0.75" customHeight="1">
      <c r="B4347" s="2454" t="s">
        <v>2666</v>
      </c>
      <c r="C4347" s="2454"/>
      <c r="D4347" s="2454"/>
      <c r="G4347" s="2455" t="s">
        <v>834</v>
      </c>
      <c r="H4347" s="2455"/>
      <c r="I4347" s="2455"/>
      <c r="J4347" s="2455"/>
      <c r="K4347" s="2455"/>
      <c r="L4347" s="2455"/>
      <c r="M4347" s="2455"/>
      <c r="N4347" s="2455"/>
      <c r="O4347" s="2455"/>
      <c r="P4347" s="2455"/>
      <c r="S4347" s="2452" t="s">
        <v>12</v>
      </c>
      <c r="T4347" s="2456">
        <v>1066</v>
      </c>
      <c r="V4347" s="2457">
        <v>2013</v>
      </c>
      <c r="X4347" s="2457">
        <v>1</v>
      </c>
      <c r="Z4347" s="2451">
        <v>38700</v>
      </c>
      <c r="AA4347" s="2451"/>
      <c r="AB4347" s="2451"/>
      <c r="AC4347" s="2452" t="s">
        <v>13</v>
      </c>
      <c r="AD4347" s="2452" t="s">
        <v>1817</v>
      </c>
      <c r="AE4347" s="2452"/>
      <c r="AF4347" s="2452"/>
      <c r="AG4347" s="2452"/>
      <c r="AJ4347" s="2455" t="s">
        <v>12</v>
      </c>
      <c r="AK4347" s="2455"/>
      <c r="AL4347" s="2455"/>
    </row>
    <row r="4348" spans="2:38" ht="8.25" customHeight="1">
      <c r="B4348" s="2454"/>
      <c r="C4348" s="2454"/>
      <c r="D4348" s="2454"/>
      <c r="G4348" s="2455"/>
      <c r="H4348" s="2455"/>
      <c r="I4348" s="2455"/>
      <c r="J4348" s="2455"/>
      <c r="K4348" s="2455"/>
      <c r="L4348" s="2455"/>
      <c r="M4348" s="2455"/>
      <c r="N4348" s="2455"/>
      <c r="O4348" s="2455"/>
      <c r="P4348" s="2455"/>
      <c r="R4348" s="2452" t="s">
        <v>1494</v>
      </c>
      <c r="S4348" s="2452"/>
      <c r="T4348" s="2456"/>
      <c r="V4348" s="2457"/>
      <c r="X4348" s="2457"/>
      <c r="Z4348" s="2451"/>
      <c r="AA4348" s="2451"/>
      <c r="AB4348" s="2451"/>
      <c r="AC4348" s="2452"/>
      <c r="AD4348" s="2452"/>
      <c r="AE4348" s="2452"/>
      <c r="AF4348" s="2452"/>
      <c r="AG4348" s="2452"/>
      <c r="AJ4348" s="2455"/>
      <c r="AK4348" s="2455"/>
      <c r="AL4348" s="2455"/>
    </row>
    <row r="4349" spans="2:38" ht="6" customHeight="1">
      <c r="B4349" s="2454"/>
      <c r="C4349" s="2454"/>
      <c r="D4349" s="2454"/>
      <c r="G4349" s="2455"/>
      <c r="H4349" s="2455"/>
      <c r="I4349" s="2455"/>
      <c r="J4349" s="2455"/>
      <c r="K4349" s="2455"/>
      <c r="L4349" s="2455"/>
      <c r="M4349" s="2455"/>
      <c r="N4349" s="2455"/>
      <c r="O4349" s="2455"/>
      <c r="P4349" s="2455"/>
      <c r="R4349" s="2452"/>
      <c r="S4349" s="2452"/>
      <c r="Z4349" s="2451"/>
      <c r="AA4349" s="2451"/>
      <c r="AB4349" s="2451"/>
    </row>
    <row r="4350" spans="2:38" ht="4.5" customHeight="1"/>
    <row r="4351" spans="2:38" ht="0.75" customHeight="1">
      <c r="B4351" s="2454" t="s">
        <v>2666</v>
      </c>
      <c r="C4351" s="2454"/>
      <c r="D4351" s="2454"/>
      <c r="G4351" s="2455" t="s">
        <v>834</v>
      </c>
      <c r="H4351" s="2455"/>
      <c r="I4351" s="2455"/>
      <c r="J4351" s="2455"/>
      <c r="K4351" s="2455"/>
      <c r="L4351" s="2455"/>
      <c r="M4351" s="2455"/>
      <c r="N4351" s="2455"/>
      <c r="O4351" s="2455"/>
      <c r="P4351" s="2455"/>
      <c r="S4351" s="2452" t="s">
        <v>12</v>
      </c>
      <c r="T4351" s="2456">
        <v>1067</v>
      </c>
      <c r="V4351" s="2457">
        <v>2013</v>
      </c>
      <c r="X4351" s="2457">
        <v>1</v>
      </c>
      <c r="Z4351" s="2451">
        <v>159275</v>
      </c>
      <c r="AA4351" s="2451"/>
      <c r="AB4351" s="2451"/>
      <c r="AC4351" s="2452" t="s">
        <v>13</v>
      </c>
      <c r="AD4351" s="2452" t="s">
        <v>1817</v>
      </c>
      <c r="AE4351" s="2452"/>
      <c r="AF4351" s="2452"/>
      <c r="AG4351" s="2452"/>
      <c r="AJ4351" s="2455" t="s">
        <v>12</v>
      </c>
      <c r="AK4351" s="2455"/>
      <c r="AL4351" s="2455"/>
    </row>
    <row r="4352" spans="2:38" ht="8.25" customHeight="1">
      <c r="B4352" s="2454"/>
      <c r="C4352" s="2454"/>
      <c r="D4352" s="2454"/>
      <c r="G4352" s="2455"/>
      <c r="H4352" s="2455"/>
      <c r="I4352" s="2455"/>
      <c r="J4352" s="2455"/>
      <c r="K4352" s="2455"/>
      <c r="L4352" s="2455"/>
      <c r="M4352" s="2455"/>
      <c r="N4352" s="2455"/>
      <c r="O4352" s="2455"/>
      <c r="P4352" s="2455"/>
      <c r="R4352" s="2452" t="s">
        <v>1495</v>
      </c>
      <c r="S4352" s="2452"/>
      <c r="T4352" s="2456"/>
      <c r="V4352" s="2457"/>
      <c r="X4352" s="2457"/>
      <c r="Z4352" s="2451"/>
      <c r="AA4352" s="2451"/>
      <c r="AB4352" s="2451"/>
      <c r="AC4352" s="2452"/>
      <c r="AD4352" s="2452"/>
      <c r="AE4352" s="2452"/>
      <c r="AF4352" s="2452"/>
      <c r="AG4352" s="2452"/>
      <c r="AJ4352" s="2455"/>
      <c r="AK4352" s="2455"/>
      <c r="AL4352" s="2455"/>
    </row>
    <row r="4353" spans="2:38" ht="6" customHeight="1">
      <c r="B4353" s="2454"/>
      <c r="C4353" s="2454"/>
      <c r="D4353" s="2454"/>
      <c r="G4353" s="2455"/>
      <c r="H4353" s="2455"/>
      <c r="I4353" s="2455"/>
      <c r="J4353" s="2455"/>
      <c r="K4353" s="2455"/>
      <c r="L4353" s="2455"/>
      <c r="M4353" s="2455"/>
      <c r="N4353" s="2455"/>
      <c r="O4353" s="2455"/>
      <c r="P4353" s="2455"/>
      <c r="R4353" s="2452"/>
      <c r="S4353" s="2452"/>
      <c r="Z4353" s="2451"/>
      <c r="AA4353" s="2451"/>
      <c r="AB4353" s="2451"/>
    </row>
    <row r="4354" spans="2:38" ht="4.5" customHeight="1"/>
    <row r="4355" spans="2:38" ht="0.75" customHeight="1">
      <c r="B4355" s="2454" t="s">
        <v>2666</v>
      </c>
      <c r="C4355" s="2454"/>
      <c r="D4355" s="2454"/>
      <c r="G4355" s="2455" t="s">
        <v>834</v>
      </c>
      <c r="H4355" s="2455"/>
      <c r="I4355" s="2455"/>
      <c r="J4355" s="2455"/>
      <c r="K4355" s="2455"/>
      <c r="L4355" s="2455"/>
      <c r="M4355" s="2455"/>
      <c r="N4355" s="2455"/>
      <c r="O4355" s="2455"/>
      <c r="P4355" s="2455"/>
      <c r="S4355" s="2452" t="s">
        <v>12</v>
      </c>
      <c r="T4355" s="2456">
        <v>1068</v>
      </c>
      <c r="V4355" s="2457">
        <v>2013</v>
      </c>
      <c r="X4355" s="2457">
        <v>1</v>
      </c>
      <c r="Z4355" s="2451">
        <v>83300</v>
      </c>
      <c r="AA4355" s="2451"/>
      <c r="AB4355" s="2451"/>
      <c r="AC4355" s="2452" t="s">
        <v>13</v>
      </c>
      <c r="AD4355" s="2452" t="s">
        <v>1817</v>
      </c>
      <c r="AE4355" s="2452"/>
      <c r="AF4355" s="2452"/>
      <c r="AG4355" s="2452"/>
      <c r="AJ4355" s="2455" t="s">
        <v>12</v>
      </c>
      <c r="AK4355" s="2455"/>
      <c r="AL4355" s="2455"/>
    </row>
    <row r="4356" spans="2:38" ht="8.25" customHeight="1">
      <c r="B4356" s="2454"/>
      <c r="C4356" s="2454"/>
      <c r="D4356" s="2454"/>
      <c r="G4356" s="2455"/>
      <c r="H4356" s="2455"/>
      <c r="I4356" s="2455"/>
      <c r="J4356" s="2455"/>
      <c r="K4356" s="2455"/>
      <c r="L4356" s="2455"/>
      <c r="M4356" s="2455"/>
      <c r="N4356" s="2455"/>
      <c r="O4356" s="2455"/>
      <c r="P4356" s="2455"/>
      <c r="R4356" s="2452" t="s">
        <v>1496</v>
      </c>
      <c r="S4356" s="2452"/>
      <c r="T4356" s="2456"/>
      <c r="V4356" s="2457"/>
      <c r="X4356" s="2457"/>
      <c r="Z4356" s="2451"/>
      <c r="AA4356" s="2451"/>
      <c r="AB4356" s="2451"/>
      <c r="AC4356" s="2452"/>
      <c r="AD4356" s="2452"/>
      <c r="AE4356" s="2452"/>
      <c r="AF4356" s="2452"/>
      <c r="AG4356" s="2452"/>
      <c r="AJ4356" s="2455"/>
      <c r="AK4356" s="2455"/>
      <c r="AL4356" s="2455"/>
    </row>
    <row r="4357" spans="2:38" ht="6" customHeight="1">
      <c r="B4357" s="2454"/>
      <c r="C4357" s="2454"/>
      <c r="D4357" s="2454"/>
      <c r="G4357" s="2455"/>
      <c r="H4357" s="2455"/>
      <c r="I4357" s="2455"/>
      <c r="J4357" s="2455"/>
      <c r="K4357" s="2455"/>
      <c r="L4357" s="2455"/>
      <c r="M4357" s="2455"/>
      <c r="N4357" s="2455"/>
      <c r="O4357" s="2455"/>
      <c r="P4357" s="2455"/>
      <c r="R4357" s="2452"/>
      <c r="S4357" s="2452"/>
      <c r="Z4357" s="2451"/>
      <c r="AA4357" s="2451"/>
      <c r="AB4357" s="2451"/>
    </row>
    <row r="4358" spans="2:38" ht="4.5" customHeight="1"/>
    <row r="4359" spans="2:38" ht="0.75" customHeight="1">
      <c r="B4359" s="2454" t="s">
        <v>2666</v>
      </c>
      <c r="C4359" s="2454"/>
      <c r="D4359" s="2454"/>
      <c r="G4359" s="2455" t="s">
        <v>834</v>
      </c>
      <c r="H4359" s="2455"/>
      <c r="I4359" s="2455"/>
      <c r="J4359" s="2455"/>
      <c r="K4359" s="2455"/>
      <c r="L4359" s="2455"/>
      <c r="M4359" s="2455"/>
      <c r="N4359" s="2455"/>
      <c r="O4359" s="2455"/>
      <c r="P4359" s="2455"/>
      <c r="S4359" s="2452" t="s">
        <v>12</v>
      </c>
      <c r="T4359" s="2456">
        <v>1069</v>
      </c>
      <c r="V4359" s="2457">
        <v>2013</v>
      </c>
      <c r="X4359" s="2457">
        <v>1</v>
      </c>
      <c r="Z4359" s="2451">
        <v>103750</v>
      </c>
      <c r="AA4359" s="2451"/>
      <c r="AB4359" s="2451"/>
      <c r="AC4359" s="2452" t="s">
        <v>13</v>
      </c>
      <c r="AD4359" s="2452" t="s">
        <v>1817</v>
      </c>
      <c r="AE4359" s="2452"/>
      <c r="AF4359" s="2452"/>
      <c r="AG4359" s="2452"/>
      <c r="AJ4359" s="2455" t="s">
        <v>12</v>
      </c>
      <c r="AK4359" s="2455"/>
      <c r="AL4359" s="2455"/>
    </row>
    <row r="4360" spans="2:38" ht="8.25" customHeight="1">
      <c r="B4360" s="2454"/>
      <c r="C4360" s="2454"/>
      <c r="D4360" s="2454"/>
      <c r="G4360" s="2455"/>
      <c r="H4360" s="2455"/>
      <c r="I4360" s="2455"/>
      <c r="J4360" s="2455"/>
      <c r="K4360" s="2455"/>
      <c r="L4360" s="2455"/>
      <c r="M4360" s="2455"/>
      <c r="N4360" s="2455"/>
      <c r="O4360" s="2455"/>
      <c r="P4360" s="2455"/>
      <c r="R4360" s="2452" t="s">
        <v>1497</v>
      </c>
      <c r="S4360" s="2452"/>
      <c r="T4360" s="2456"/>
      <c r="V4360" s="2457"/>
      <c r="X4360" s="2457"/>
      <c r="Z4360" s="2451"/>
      <c r="AA4360" s="2451"/>
      <c r="AB4360" s="2451"/>
      <c r="AC4360" s="2452"/>
      <c r="AD4360" s="2452"/>
      <c r="AE4360" s="2452"/>
      <c r="AF4360" s="2452"/>
      <c r="AG4360" s="2452"/>
      <c r="AJ4360" s="2455"/>
      <c r="AK4360" s="2455"/>
      <c r="AL4360" s="2455"/>
    </row>
    <row r="4361" spans="2:38" ht="6" customHeight="1">
      <c r="B4361" s="2454"/>
      <c r="C4361" s="2454"/>
      <c r="D4361" s="2454"/>
      <c r="G4361" s="2455"/>
      <c r="H4361" s="2455"/>
      <c r="I4361" s="2455"/>
      <c r="J4361" s="2455"/>
      <c r="K4361" s="2455"/>
      <c r="L4361" s="2455"/>
      <c r="M4361" s="2455"/>
      <c r="N4361" s="2455"/>
      <c r="O4361" s="2455"/>
      <c r="P4361" s="2455"/>
      <c r="R4361" s="2452"/>
      <c r="S4361" s="2452"/>
      <c r="Z4361" s="2451"/>
      <c r="AA4361" s="2451"/>
      <c r="AB4361" s="2451"/>
    </row>
    <row r="4362" spans="2:38" ht="4.5" customHeight="1"/>
    <row r="4363" spans="2:38" ht="0.75" customHeight="1">
      <c r="B4363" s="2454" t="s">
        <v>2666</v>
      </c>
      <c r="C4363" s="2454"/>
      <c r="D4363" s="2454"/>
      <c r="G4363" s="2455" t="s">
        <v>834</v>
      </c>
      <c r="H4363" s="2455"/>
      <c r="I4363" s="2455"/>
      <c r="J4363" s="2455"/>
      <c r="K4363" s="2455"/>
      <c r="L4363" s="2455"/>
      <c r="M4363" s="2455"/>
      <c r="N4363" s="2455"/>
      <c r="O4363" s="2455"/>
      <c r="P4363" s="2455"/>
      <c r="S4363" s="2452" t="s">
        <v>12</v>
      </c>
      <c r="T4363" s="2456">
        <v>1070</v>
      </c>
      <c r="V4363" s="2457">
        <v>2013</v>
      </c>
      <c r="X4363" s="2457">
        <v>1</v>
      </c>
      <c r="Z4363" s="2451">
        <v>110500</v>
      </c>
      <c r="AA4363" s="2451"/>
      <c r="AB4363" s="2451"/>
      <c r="AC4363" s="2452" t="s">
        <v>13</v>
      </c>
      <c r="AD4363" s="2452" t="s">
        <v>1817</v>
      </c>
      <c r="AE4363" s="2452"/>
      <c r="AF4363" s="2452"/>
      <c r="AG4363" s="2452"/>
      <c r="AJ4363" s="2455" t="s">
        <v>12</v>
      </c>
      <c r="AK4363" s="2455"/>
      <c r="AL4363" s="2455"/>
    </row>
    <row r="4364" spans="2:38" ht="8.25" customHeight="1">
      <c r="B4364" s="2454"/>
      <c r="C4364" s="2454"/>
      <c r="D4364" s="2454"/>
      <c r="G4364" s="2455"/>
      <c r="H4364" s="2455"/>
      <c r="I4364" s="2455"/>
      <c r="J4364" s="2455"/>
      <c r="K4364" s="2455"/>
      <c r="L4364" s="2455"/>
      <c r="M4364" s="2455"/>
      <c r="N4364" s="2455"/>
      <c r="O4364" s="2455"/>
      <c r="P4364" s="2455"/>
      <c r="R4364" s="2452" t="s">
        <v>1498</v>
      </c>
      <c r="S4364" s="2452"/>
      <c r="T4364" s="2456"/>
      <c r="V4364" s="2457"/>
      <c r="X4364" s="2457"/>
      <c r="Z4364" s="2451"/>
      <c r="AA4364" s="2451"/>
      <c r="AB4364" s="2451"/>
      <c r="AC4364" s="2452"/>
      <c r="AD4364" s="2452"/>
      <c r="AE4364" s="2452"/>
      <c r="AF4364" s="2452"/>
      <c r="AG4364" s="2452"/>
      <c r="AJ4364" s="2455"/>
      <c r="AK4364" s="2455"/>
      <c r="AL4364" s="2455"/>
    </row>
    <row r="4365" spans="2:38" ht="6" customHeight="1">
      <c r="B4365" s="2454"/>
      <c r="C4365" s="2454"/>
      <c r="D4365" s="2454"/>
      <c r="G4365" s="2455"/>
      <c r="H4365" s="2455"/>
      <c r="I4365" s="2455"/>
      <c r="J4365" s="2455"/>
      <c r="K4365" s="2455"/>
      <c r="L4365" s="2455"/>
      <c r="M4365" s="2455"/>
      <c r="N4365" s="2455"/>
      <c r="O4365" s="2455"/>
      <c r="P4365" s="2455"/>
      <c r="R4365" s="2452"/>
      <c r="S4365" s="2452"/>
      <c r="Z4365" s="2451"/>
      <c r="AA4365" s="2451"/>
      <c r="AB4365" s="2451"/>
    </row>
    <row r="4366" spans="2:38" ht="4.5" customHeight="1"/>
    <row r="4367" spans="2:38" ht="0.75" customHeight="1">
      <c r="B4367" s="2454" t="s">
        <v>2666</v>
      </c>
      <c r="C4367" s="2454"/>
      <c r="D4367" s="2454"/>
      <c r="G4367" s="2455" t="s">
        <v>834</v>
      </c>
      <c r="H4367" s="2455"/>
      <c r="I4367" s="2455"/>
      <c r="J4367" s="2455"/>
      <c r="K4367" s="2455"/>
      <c r="L4367" s="2455"/>
      <c r="M4367" s="2455"/>
      <c r="N4367" s="2455"/>
      <c r="O4367" s="2455"/>
      <c r="P4367" s="2455"/>
      <c r="S4367" s="2452" t="s">
        <v>12</v>
      </c>
      <c r="T4367" s="2456">
        <v>1071</v>
      </c>
      <c r="V4367" s="2457">
        <v>2013</v>
      </c>
      <c r="X4367" s="2457">
        <v>1</v>
      </c>
      <c r="Z4367" s="2451">
        <v>100575</v>
      </c>
      <c r="AA4367" s="2451"/>
      <c r="AB4367" s="2451"/>
      <c r="AC4367" s="2452" t="s">
        <v>13</v>
      </c>
      <c r="AD4367" s="2452" t="s">
        <v>1817</v>
      </c>
      <c r="AE4367" s="2452"/>
      <c r="AF4367" s="2452"/>
      <c r="AG4367" s="2452"/>
      <c r="AJ4367" s="2455" t="s">
        <v>12</v>
      </c>
      <c r="AK4367" s="2455"/>
      <c r="AL4367" s="2455"/>
    </row>
    <row r="4368" spans="2:38" ht="12" customHeight="1">
      <c r="B4368" s="2454"/>
      <c r="C4368" s="2454"/>
      <c r="D4368" s="2454"/>
      <c r="G4368" s="2455"/>
      <c r="H4368" s="2455"/>
      <c r="I4368" s="2455"/>
      <c r="J4368" s="2455"/>
      <c r="K4368" s="2455"/>
      <c r="L4368" s="2455"/>
      <c r="M4368" s="2455"/>
      <c r="N4368" s="2455"/>
      <c r="O4368" s="2455"/>
      <c r="P4368" s="2455"/>
      <c r="R4368" s="2443" t="s">
        <v>1499</v>
      </c>
      <c r="S4368" s="2452"/>
      <c r="T4368" s="2456"/>
      <c r="V4368" s="2457"/>
      <c r="X4368" s="2457"/>
      <c r="Z4368" s="2451"/>
      <c r="AA4368" s="2451"/>
      <c r="AB4368" s="2451"/>
      <c r="AC4368" s="2452"/>
      <c r="AD4368" s="2452"/>
      <c r="AE4368" s="2452"/>
      <c r="AF4368" s="2452"/>
      <c r="AG4368" s="2452"/>
      <c r="AJ4368" s="2455"/>
      <c r="AK4368" s="2455"/>
      <c r="AL4368" s="2455"/>
    </row>
    <row r="4369" spans="2:38" ht="6.75" customHeight="1">
      <c r="R4369" s="2443"/>
    </row>
    <row r="4370" spans="2:38" ht="4.5" customHeight="1"/>
    <row r="4371" spans="2:38" ht="0.75" customHeight="1">
      <c r="B4371" s="2454" t="s">
        <v>2666</v>
      </c>
      <c r="C4371" s="2454"/>
      <c r="D4371" s="2454"/>
      <c r="G4371" s="2455" t="s">
        <v>834</v>
      </c>
      <c r="H4371" s="2455"/>
      <c r="I4371" s="2455"/>
      <c r="J4371" s="2455"/>
      <c r="K4371" s="2455"/>
      <c r="L4371" s="2455"/>
      <c r="M4371" s="2455"/>
      <c r="N4371" s="2455"/>
      <c r="O4371" s="2455"/>
      <c r="P4371" s="2455"/>
      <c r="S4371" s="2452" t="s">
        <v>12</v>
      </c>
      <c r="T4371" s="2456">
        <v>1072</v>
      </c>
      <c r="V4371" s="2457">
        <v>2013</v>
      </c>
      <c r="X4371" s="2457">
        <v>1</v>
      </c>
      <c r="Z4371" s="2451">
        <v>183250</v>
      </c>
      <c r="AA4371" s="2451"/>
      <c r="AB4371" s="2451"/>
      <c r="AC4371" s="2452" t="s">
        <v>13</v>
      </c>
      <c r="AD4371" s="2452" t="s">
        <v>1817</v>
      </c>
      <c r="AE4371" s="2452"/>
      <c r="AF4371" s="2452"/>
      <c r="AG4371" s="2452"/>
      <c r="AJ4371" s="2455" t="s">
        <v>12</v>
      </c>
      <c r="AK4371" s="2455"/>
      <c r="AL4371" s="2455"/>
    </row>
    <row r="4372" spans="2:38" ht="12" customHeight="1">
      <c r="B4372" s="2454"/>
      <c r="C4372" s="2454"/>
      <c r="D4372" s="2454"/>
      <c r="G4372" s="2455"/>
      <c r="H4372" s="2455"/>
      <c r="I4372" s="2455"/>
      <c r="J4372" s="2455"/>
      <c r="K4372" s="2455"/>
      <c r="L4372" s="2455"/>
      <c r="M4372" s="2455"/>
      <c r="N4372" s="2455"/>
      <c r="O4372" s="2455"/>
      <c r="P4372" s="2455"/>
      <c r="R4372" s="2443" t="s">
        <v>1500</v>
      </c>
      <c r="S4372" s="2452"/>
      <c r="T4372" s="2456"/>
      <c r="V4372" s="2457"/>
      <c r="X4372" s="2457"/>
      <c r="Z4372" s="2451"/>
      <c r="AA4372" s="2451"/>
      <c r="AB4372" s="2451"/>
      <c r="AC4372" s="2452"/>
      <c r="AD4372" s="2452"/>
      <c r="AE4372" s="2452"/>
      <c r="AF4372" s="2452"/>
      <c r="AG4372" s="2452"/>
      <c r="AJ4372" s="2455"/>
      <c r="AK4372" s="2455"/>
      <c r="AL4372" s="2455"/>
    </row>
    <row r="4373" spans="2:38" ht="6.75" customHeight="1">
      <c r="R4373" s="2443"/>
    </row>
    <row r="4374" spans="2:38" ht="4.5" customHeight="1"/>
    <row r="4375" spans="2:38" ht="0.75" customHeight="1">
      <c r="B4375" s="2454" t="s">
        <v>2666</v>
      </c>
      <c r="C4375" s="2454"/>
      <c r="D4375" s="2454"/>
      <c r="G4375" s="2455" t="s">
        <v>834</v>
      </c>
      <c r="H4375" s="2455"/>
      <c r="I4375" s="2455"/>
      <c r="J4375" s="2455"/>
      <c r="K4375" s="2455"/>
      <c r="L4375" s="2455"/>
      <c r="M4375" s="2455"/>
      <c r="N4375" s="2455"/>
      <c r="O4375" s="2455"/>
      <c r="P4375" s="2455"/>
      <c r="S4375" s="2452" t="s">
        <v>12</v>
      </c>
      <c r="T4375" s="2456">
        <v>1073</v>
      </c>
      <c r="V4375" s="2457">
        <v>2014</v>
      </c>
      <c r="X4375" s="2457">
        <v>1</v>
      </c>
      <c r="Z4375" s="2451">
        <v>67500</v>
      </c>
      <c r="AA4375" s="2451"/>
      <c r="AB4375" s="2451"/>
      <c r="AC4375" s="2452" t="s">
        <v>13</v>
      </c>
      <c r="AD4375" s="2452" t="s">
        <v>1817</v>
      </c>
      <c r="AE4375" s="2452"/>
      <c r="AF4375" s="2452"/>
      <c r="AG4375" s="2452"/>
      <c r="AJ4375" s="2455" t="s">
        <v>12</v>
      </c>
      <c r="AK4375" s="2455"/>
      <c r="AL4375" s="2455"/>
    </row>
    <row r="4376" spans="2:38" ht="12" customHeight="1">
      <c r="B4376" s="2454"/>
      <c r="C4376" s="2454"/>
      <c r="D4376" s="2454"/>
      <c r="G4376" s="2455"/>
      <c r="H4376" s="2455"/>
      <c r="I4376" s="2455"/>
      <c r="J4376" s="2455"/>
      <c r="K4376" s="2455"/>
      <c r="L4376" s="2455"/>
      <c r="M4376" s="2455"/>
      <c r="N4376" s="2455"/>
      <c r="O4376" s="2455"/>
      <c r="P4376" s="2455"/>
      <c r="R4376" s="2443" t="s">
        <v>2768</v>
      </c>
      <c r="S4376" s="2452"/>
      <c r="T4376" s="2456"/>
      <c r="V4376" s="2457"/>
      <c r="X4376" s="2457"/>
      <c r="Z4376" s="2451"/>
      <c r="AA4376" s="2451"/>
      <c r="AB4376" s="2451"/>
      <c r="AC4376" s="2452"/>
      <c r="AD4376" s="2452"/>
      <c r="AE4376" s="2452"/>
      <c r="AF4376" s="2452"/>
      <c r="AG4376" s="2452"/>
      <c r="AJ4376" s="2455"/>
      <c r="AK4376" s="2455"/>
      <c r="AL4376" s="2455"/>
    </row>
    <row r="4377" spans="2:38" ht="6.75" customHeight="1">
      <c r="R4377" s="2443"/>
    </row>
    <row r="4378" spans="2:38" ht="4.5" customHeight="1"/>
    <row r="4379" spans="2:38" ht="0.75" customHeight="1">
      <c r="B4379" s="2454" t="s">
        <v>2666</v>
      </c>
      <c r="C4379" s="2454"/>
      <c r="D4379" s="2454"/>
      <c r="G4379" s="2455" t="s">
        <v>834</v>
      </c>
      <c r="H4379" s="2455"/>
      <c r="I4379" s="2455"/>
      <c r="J4379" s="2455"/>
      <c r="K4379" s="2455"/>
      <c r="L4379" s="2455"/>
      <c r="M4379" s="2455"/>
      <c r="N4379" s="2455"/>
      <c r="O4379" s="2455"/>
      <c r="P4379" s="2455"/>
      <c r="S4379" s="2452" t="s">
        <v>12</v>
      </c>
      <c r="T4379" s="2456">
        <v>1074</v>
      </c>
      <c r="V4379" s="2457">
        <v>2014</v>
      </c>
      <c r="X4379" s="2457">
        <v>1</v>
      </c>
      <c r="Z4379" s="2451">
        <v>71500</v>
      </c>
      <c r="AA4379" s="2451"/>
      <c r="AB4379" s="2451"/>
      <c r="AC4379" s="2452" t="s">
        <v>13</v>
      </c>
      <c r="AD4379" s="2452" t="s">
        <v>1817</v>
      </c>
      <c r="AE4379" s="2452"/>
      <c r="AF4379" s="2452"/>
      <c r="AG4379" s="2452"/>
      <c r="AJ4379" s="2455" t="s">
        <v>12</v>
      </c>
      <c r="AK4379" s="2455"/>
      <c r="AL4379" s="2455"/>
    </row>
    <row r="4380" spans="2:38" ht="12" customHeight="1">
      <c r="B4380" s="2454"/>
      <c r="C4380" s="2454"/>
      <c r="D4380" s="2454"/>
      <c r="G4380" s="2455"/>
      <c r="H4380" s="2455"/>
      <c r="I4380" s="2455"/>
      <c r="J4380" s="2455"/>
      <c r="K4380" s="2455"/>
      <c r="L4380" s="2455"/>
      <c r="M4380" s="2455"/>
      <c r="N4380" s="2455"/>
      <c r="O4380" s="2455"/>
      <c r="P4380" s="2455"/>
      <c r="R4380" s="2443" t="s">
        <v>2769</v>
      </c>
      <c r="S4380" s="2452"/>
      <c r="T4380" s="2456"/>
      <c r="V4380" s="2457"/>
      <c r="X4380" s="2457"/>
      <c r="Z4380" s="2451"/>
      <c r="AA4380" s="2451"/>
      <c r="AB4380" s="2451"/>
      <c r="AC4380" s="2452"/>
      <c r="AD4380" s="2452"/>
      <c r="AE4380" s="2452"/>
      <c r="AF4380" s="2452"/>
      <c r="AG4380" s="2452"/>
      <c r="AJ4380" s="2455"/>
      <c r="AK4380" s="2455"/>
      <c r="AL4380" s="2455"/>
    </row>
    <row r="4381" spans="2:38" ht="6.75" customHeight="1">
      <c r="R4381" s="2443"/>
    </row>
    <row r="4382" spans="2:38" ht="4.5" customHeight="1"/>
    <row r="4383" spans="2:38" ht="0.75" customHeight="1">
      <c r="B4383" s="2454" t="s">
        <v>2666</v>
      </c>
      <c r="C4383" s="2454"/>
      <c r="D4383" s="2454"/>
      <c r="G4383" s="2455" t="s">
        <v>834</v>
      </c>
      <c r="H4383" s="2455"/>
      <c r="I4383" s="2455"/>
      <c r="J4383" s="2455"/>
      <c r="K4383" s="2455"/>
      <c r="L4383" s="2455"/>
      <c r="M4383" s="2455"/>
      <c r="N4383" s="2455"/>
      <c r="O4383" s="2455"/>
      <c r="P4383" s="2455"/>
      <c r="S4383" s="2452" t="s">
        <v>12</v>
      </c>
      <c r="T4383" s="2456">
        <v>1075</v>
      </c>
      <c r="V4383" s="2457">
        <v>2014</v>
      </c>
      <c r="X4383" s="2457">
        <v>1</v>
      </c>
      <c r="Z4383" s="2451">
        <v>189000</v>
      </c>
      <c r="AA4383" s="2451"/>
      <c r="AB4383" s="2451"/>
      <c r="AC4383" s="2452" t="s">
        <v>13</v>
      </c>
      <c r="AD4383" s="2452" t="s">
        <v>1817</v>
      </c>
      <c r="AE4383" s="2452"/>
      <c r="AF4383" s="2452"/>
      <c r="AG4383" s="2452"/>
      <c r="AJ4383" s="2455" t="s">
        <v>12</v>
      </c>
      <c r="AK4383" s="2455"/>
      <c r="AL4383" s="2455"/>
    </row>
    <row r="4384" spans="2:38" ht="8.25" customHeight="1">
      <c r="B4384" s="2454"/>
      <c r="C4384" s="2454"/>
      <c r="D4384" s="2454"/>
      <c r="G4384" s="2455"/>
      <c r="H4384" s="2455"/>
      <c r="I4384" s="2455"/>
      <c r="J4384" s="2455"/>
      <c r="K4384" s="2455"/>
      <c r="L4384" s="2455"/>
      <c r="M4384" s="2455"/>
      <c r="N4384" s="2455"/>
      <c r="O4384" s="2455"/>
      <c r="P4384" s="2455"/>
      <c r="R4384" s="2452" t="s">
        <v>2770</v>
      </c>
      <c r="S4384" s="2452"/>
      <c r="T4384" s="2456"/>
      <c r="V4384" s="2457"/>
      <c r="X4384" s="2457"/>
      <c r="Z4384" s="2451"/>
      <c r="AA4384" s="2451"/>
      <c r="AB4384" s="2451"/>
      <c r="AC4384" s="2452"/>
      <c r="AD4384" s="2452"/>
      <c r="AE4384" s="2452"/>
      <c r="AF4384" s="2452"/>
      <c r="AG4384" s="2452"/>
      <c r="AJ4384" s="2455"/>
      <c r="AK4384" s="2455"/>
      <c r="AL4384" s="2455"/>
    </row>
    <row r="4385" spans="2:38" ht="6" customHeight="1">
      <c r="B4385" s="2454"/>
      <c r="C4385" s="2454"/>
      <c r="D4385" s="2454"/>
      <c r="G4385" s="2455"/>
      <c r="H4385" s="2455"/>
      <c r="I4385" s="2455"/>
      <c r="J4385" s="2455"/>
      <c r="K4385" s="2455"/>
      <c r="L4385" s="2455"/>
      <c r="M4385" s="2455"/>
      <c r="N4385" s="2455"/>
      <c r="O4385" s="2455"/>
      <c r="P4385" s="2455"/>
      <c r="R4385" s="2452"/>
      <c r="S4385" s="2452"/>
      <c r="Z4385" s="2451"/>
      <c r="AA4385" s="2451"/>
      <c r="AB4385" s="2451"/>
    </row>
    <row r="4386" spans="2:38" ht="4.5" customHeight="1"/>
    <row r="4387" spans="2:38" ht="0.75" customHeight="1">
      <c r="B4387" s="2454" t="s">
        <v>2666</v>
      </c>
      <c r="C4387" s="2454"/>
      <c r="D4387" s="2454"/>
      <c r="G4387" s="2455" t="s">
        <v>834</v>
      </c>
      <c r="H4387" s="2455"/>
      <c r="I4387" s="2455"/>
      <c r="J4387" s="2455"/>
      <c r="K4387" s="2455"/>
      <c r="L4387" s="2455"/>
      <c r="M4387" s="2455"/>
      <c r="N4387" s="2455"/>
      <c r="O4387" s="2455"/>
      <c r="P4387" s="2455"/>
      <c r="S4387" s="2452" t="s">
        <v>12</v>
      </c>
      <c r="T4387" s="2456">
        <v>1076</v>
      </c>
      <c r="V4387" s="2457">
        <v>2014</v>
      </c>
      <c r="X4387" s="2457">
        <v>1</v>
      </c>
      <c r="Z4387" s="2451">
        <v>230600</v>
      </c>
      <c r="AA4387" s="2451"/>
      <c r="AB4387" s="2451"/>
      <c r="AC4387" s="2452" t="s">
        <v>13</v>
      </c>
      <c r="AD4387" s="2452" t="s">
        <v>1817</v>
      </c>
      <c r="AE4387" s="2452"/>
      <c r="AF4387" s="2452"/>
      <c r="AG4387" s="2452"/>
      <c r="AJ4387" s="2455" t="s">
        <v>12</v>
      </c>
      <c r="AK4387" s="2455"/>
      <c r="AL4387" s="2455"/>
    </row>
    <row r="4388" spans="2:38" ht="12" customHeight="1">
      <c r="B4388" s="2454"/>
      <c r="C4388" s="2454"/>
      <c r="D4388" s="2454"/>
      <c r="G4388" s="2455"/>
      <c r="H4388" s="2455"/>
      <c r="I4388" s="2455"/>
      <c r="J4388" s="2455"/>
      <c r="K4388" s="2455"/>
      <c r="L4388" s="2455"/>
      <c r="M4388" s="2455"/>
      <c r="N4388" s="2455"/>
      <c r="O4388" s="2455"/>
      <c r="P4388" s="2455"/>
      <c r="R4388" s="2443" t="s">
        <v>2771</v>
      </c>
      <c r="S4388" s="2452"/>
      <c r="T4388" s="2456"/>
      <c r="V4388" s="2457"/>
      <c r="X4388" s="2457"/>
      <c r="Z4388" s="2451"/>
      <c r="AA4388" s="2451"/>
      <c r="AB4388" s="2451"/>
      <c r="AC4388" s="2452"/>
      <c r="AD4388" s="2452"/>
      <c r="AE4388" s="2452"/>
      <c r="AF4388" s="2452"/>
      <c r="AG4388" s="2452"/>
      <c r="AJ4388" s="2455"/>
      <c r="AK4388" s="2455"/>
      <c r="AL4388" s="2455"/>
    </row>
    <row r="4389" spans="2:38" ht="6.75" customHeight="1">
      <c r="R4389" s="2443"/>
    </row>
    <row r="4390" spans="2:38" ht="4.5" customHeight="1"/>
    <row r="4391" spans="2:38" ht="0.75" customHeight="1">
      <c r="B4391" s="2454" t="s">
        <v>2666</v>
      </c>
      <c r="C4391" s="2454"/>
      <c r="D4391" s="2454"/>
      <c r="G4391" s="2455" t="s">
        <v>834</v>
      </c>
      <c r="H4391" s="2455"/>
      <c r="I4391" s="2455"/>
      <c r="J4391" s="2455"/>
      <c r="K4391" s="2455"/>
      <c r="L4391" s="2455"/>
      <c r="M4391" s="2455"/>
      <c r="N4391" s="2455"/>
      <c r="O4391" s="2455"/>
      <c r="P4391" s="2455"/>
      <c r="S4391" s="2452" t="s">
        <v>12</v>
      </c>
      <c r="T4391" s="2456">
        <v>1077</v>
      </c>
      <c r="V4391" s="2457">
        <v>2014</v>
      </c>
      <c r="X4391" s="2457">
        <v>1</v>
      </c>
      <c r="Z4391" s="2451">
        <v>237500</v>
      </c>
      <c r="AA4391" s="2451"/>
      <c r="AB4391" s="2451"/>
      <c r="AC4391" s="2452" t="s">
        <v>13</v>
      </c>
      <c r="AD4391" s="2452" t="s">
        <v>1817</v>
      </c>
      <c r="AE4391" s="2452"/>
      <c r="AF4391" s="2452"/>
      <c r="AG4391" s="2452"/>
      <c r="AJ4391" s="2455" t="s">
        <v>12</v>
      </c>
      <c r="AK4391" s="2455"/>
      <c r="AL4391" s="2455"/>
    </row>
    <row r="4392" spans="2:38" ht="12" customHeight="1">
      <c r="B4392" s="2454"/>
      <c r="C4392" s="2454"/>
      <c r="D4392" s="2454"/>
      <c r="G4392" s="2455"/>
      <c r="H4392" s="2455"/>
      <c r="I4392" s="2455"/>
      <c r="J4392" s="2455"/>
      <c r="K4392" s="2455"/>
      <c r="L4392" s="2455"/>
      <c r="M4392" s="2455"/>
      <c r="N4392" s="2455"/>
      <c r="O4392" s="2455"/>
      <c r="P4392" s="2455"/>
      <c r="R4392" s="2443" t="s">
        <v>2772</v>
      </c>
      <c r="S4392" s="2452"/>
      <c r="T4392" s="2456"/>
      <c r="V4392" s="2457"/>
      <c r="X4392" s="2457"/>
      <c r="Z4392" s="2451"/>
      <c r="AA4392" s="2451"/>
      <c r="AB4392" s="2451"/>
      <c r="AC4392" s="2452"/>
      <c r="AD4392" s="2452"/>
      <c r="AE4392" s="2452"/>
      <c r="AF4392" s="2452"/>
      <c r="AG4392" s="2452"/>
      <c r="AJ4392" s="2455"/>
      <c r="AK4392" s="2455"/>
      <c r="AL4392" s="2455"/>
    </row>
    <row r="4393" spans="2:38" ht="6.75" customHeight="1">
      <c r="R4393" s="2443"/>
    </row>
    <row r="4394" spans="2:38" ht="9.75" customHeight="1">
      <c r="R4394" s="2443"/>
    </row>
    <row r="4395" spans="2:38" ht="4.5" customHeight="1"/>
    <row r="4396" spans="2:38" ht="0.75" customHeight="1">
      <c r="B4396" s="2454" t="s">
        <v>2666</v>
      </c>
      <c r="C4396" s="2454"/>
      <c r="D4396" s="2454"/>
      <c r="G4396" s="2455" t="s">
        <v>834</v>
      </c>
      <c r="H4396" s="2455"/>
      <c r="I4396" s="2455"/>
      <c r="J4396" s="2455"/>
      <c r="K4396" s="2455"/>
      <c r="L4396" s="2455"/>
      <c r="M4396" s="2455"/>
      <c r="N4396" s="2455"/>
      <c r="O4396" s="2455"/>
      <c r="P4396" s="2455"/>
      <c r="S4396" s="2452" t="s">
        <v>12</v>
      </c>
      <c r="T4396" s="2456">
        <v>1078</v>
      </c>
      <c r="V4396" s="2457">
        <v>2014</v>
      </c>
      <c r="X4396" s="2457">
        <v>1</v>
      </c>
      <c r="Z4396" s="2451">
        <v>98000</v>
      </c>
      <c r="AA4396" s="2451"/>
      <c r="AB4396" s="2451"/>
      <c r="AC4396" s="2452" t="s">
        <v>13</v>
      </c>
      <c r="AD4396" s="2452" t="s">
        <v>1817</v>
      </c>
      <c r="AE4396" s="2452"/>
      <c r="AF4396" s="2452"/>
      <c r="AG4396" s="2452"/>
      <c r="AJ4396" s="2455" t="s">
        <v>12</v>
      </c>
      <c r="AK4396" s="2455"/>
      <c r="AL4396" s="2455"/>
    </row>
    <row r="4397" spans="2:38" ht="8.25" customHeight="1">
      <c r="B4397" s="2454"/>
      <c r="C4397" s="2454"/>
      <c r="D4397" s="2454"/>
      <c r="G4397" s="2455"/>
      <c r="H4397" s="2455"/>
      <c r="I4397" s="2455"/>
      <c r="J4397" s="2455"/>
      <c r="K4397" s="2455"/>
      <c r="L4397" s="2455"/>
      <c r="M4397" s="2455"/>
      <c r="N4397" s="2455"/>
      <c r="O4397" s="2455"/>
      <c r="P4397" s="2455"/>
      <c r="R4397" s="2452" t="s">
        <v>2773</v>
      </c>
      <c r="S4397" s="2452"/>
      <c r="T4397" s="2456"/>
      <c r="V4397" s="2457"/>
      <c r="X4397" s="2457"/>
      <c r="Z4397" s="2451"/>
      <c r="AA4397" s="2451"/>
      <c r="AB4397" s="2451"/>
      <c r="AC4397" s="2452"/>
      <c r="AD4397" s="2452"/>
      <c r="AE4397" s="2452"/>
      <c r="AF4397" s="2452"/>
      <c r="AG4397" s="2452"/>
      <c r="AJ4397" s="2455"/>
      <c r="AK4397" s="2455"/>
      <c r="AL4397" s="2455"/>
    </row>
    <row r="4398" spans="2:38" ht="6" customHeight="1">
      <c r="B4398" s="2454"/>
      <c r="C4398" s="2454"/>
      <c r="D4398" s="2454"/>
      <c r="G4398" s="2455"/>
      <c r="H4398" s="2455"/>
      <c r="I4398" s="2455"/>
      <c r="J4398" s="2455"/>
      <c r="K4398" s="2455"/>
      <c r="L4398" s="2455"/>
      <c r="M4398" s="2455"/>
      <c r="N4398" s="2455"/>
      <c r="O4398" s="2455"/>
      <c r="P4398" s="2455"/>
      <c r="R4398" s="2452"/>
      <c r="S4398" s="2452"/>
      <c r="Z4398" s="2451"/>
      <c r="AA4398" s="2451"/>
      <c r="AB4398" s="2451"/>
    </row>
    <row r="4399" spans="2:38" ht="0.75" customHeight="1">
      <c r="B4399" s="2454" t="s">
        <v>2666</v>
      </c>
      <c r="C4399" s="2454"/>
      <c r="D4399" s="2454"/>
      <c r="G4399" s="2455" t="s">
        <v>834</v>
      </c>
      <c r="H4399" s="2455"/>
      <c r="I4399" s="2455"/>
      <c r="J4399" s="2455"/>
      <c r="K4399" s="2455"/>
      <c r="L4399" s="2455"/>
      <c r="M4399" s="2455"/>
      <c r="N4399" s="2455"/>
      <c r="O4399" s="2455"/>
      <c r="P4399" s="2455"/>
      <c r="S4399" s="2452" t="s">
        <v>12</v>
      </c>
      <c r="T4399" s="2456">
        <v>1079</v>
      </c>
      <c r="V4399" s="2457">
        <v>2014</v>
      </c>
      <c r="X4399" s="2457">
        <v>1</v>
      </c>
      <c r="Z4399" s="2451">
        <v>96000</v>
      </c>
      <c r="AA4399" s="2451"/>
      <c r="AB4399" s="2451"/>
      <c r="AC4399" s="2452" t="s">
        <v>13</v>
      </c>
      <c r="AD4399" s="2452" t="s">
        <v>1817</v>
      </c>
      <c r="AE4399" s="2452"/>
      <c r="AF4399" s="2452"/>
      <c r="AG4399" s="2452"/>
      <c r="AJ4399" s="2455" t="s">
        <v>12</v>
      </c>
      <c r="AK4399" s="2455"/>
      <c r="AL4399" s="2455"/>
    </row>
    <row r="4400" spans="2:38" ht="12" customHeight="1">
      <c r="B4400" s="2454"/>
      <c r="C4400" s="2454"/>
      <c r="D4400" s="2454"/>
      <c r="G4400" s="2455"/>
      <c r="H4400" s="2455"/>
      <c r="I4400" s="2455"/>
      <c r="J4400" s="2455"/>
      <c r="K4400" s="2455"/>
      <c r="L4400" s="2455"/>
      <c r="M4400" s="2455"/>
      <c r="N4400" s="2455"/>
      <c r="O4400" s="2455"/>
      <c r="P4400" s="2455"/>
      <c r="R4400" s="2443" t="s">
        <v>2774</v>
      </c>
      <c r="S4400" s="2452"/>
      <c r="T4400" s="2456"/>
      <c r="V4400" s="2457"/>
      <c r="X4400" s="2457"/>
      <c r="Z4400" s="2451"/>
      <c r="AA4400" s="2451"/>
      <c r="AB4400" s="2451"/>
      <c r="AC4400" s="2452"/>
      <c r="AD4400" s="2452"/>
      <c r="AE4400" s="2452"/>
      <c r="AF4400" s="2452"/>
      <c r="AG4400" s="2452"/>
      <c r="AJ4400" s="2455"/>
      <c r="AK4400" s="2455"/>
      <c r="AL4400" s="2455"/>
    </row>
    <row r="4401" spans="2:38" ht="6.75" customHeight="1">
      <c r="R4401" s="2443"/>
    </row>
    <row r="4402" spans="2:38" ht="9.75" customHeight="1">
      <c r="R4402" s="2443"/>
    </row>
    <row r="4403" spans="2:38" ht="4.5" customHeight="1"/>
    <row r="4404" spans="2:38" ht="0.75" customHeight="1">
      <c r="B4404" s="2454" t="s">
        <v>2666</v>
      </c>
      <c r="C4404" s="2454"/>
      <c r="D4404" s="2454"/>
      <c r="G4404" s="2455" t="s">
        <v>834</v>
      </c>
      <c r="H4404" s="2455"/>
      <c r="I4404" s="2455"/>
      <c r="J4404" s="2455"/>
      <c r="K4404" s="2455"/>
      <c r="L4404" s="2455"/>
      <c r="M4404" s="2455"/>
      <c r="N4404" s="2455"/>
      <c r="O4404" s="2455"/>
      <c r="P4404" s="2455"/>
      <c r="S4404" s="2452" t="s">
        <v>12</v>
      </c>
      <c r="T4404" s="2456">
        <v>1080</v>
      </c>
      <c r="V4404" s="2457">
        <v>2014</v>
      </c>
      <c r="X4404" s="2457">
        <v>1</v>
      </c>
      <c r="Z4404" s="2451">
        <v>137500</v>
      </c>
      <c r="AA4404" s="2451"/>
      <c r="AB4404" s="2451"/>
      <c r="AC4404" s="2452" t="s">
        <v>13</v>
      </c>
      <c r="AD4404" s="2452" t="s">
        <v>1817</v>
      </c>
      <c r="AE4404" s="2452"/>
      <c r="AF4404" s="2452"/>
      <c r="AG4404" s="2452"/>
      <c r="AJ4404" s="2455" t="s">
        <v>12</v>
      </c>
      <c r="AK4404" s="2455"/>
      <c r="AL4404" s="2455"/>
    </row>
    <row r="4405" spans="2:38" ht="12" customHeight="1">
      <c r="B4405" s="2454"/>
      <c r="C4405" s="2454"/>
      <c r="D4405" s="2454"/>
      <c r="G4405" s="2455"/>
      <c r="H4405" s="2455"/>
      <c r="I4405" s="2455"/>
      <c r="J4405" s="2455"/>
      <c r="K4405" s="2455"/>
      <c r="L4405" s="2455"/>
      <c r="M4405" s="2455"/>
      <c r="N4405" s="2455"/>
      <c r="O4405" s="2455"/>
      <c r="P4405" s="2455"/>
      <c r="R4405" s="2443" t="s">
        <v>2775</v>
      </c>
      <c r="S4405" s="2452"/>
      <c r="T4405" s="2456"/>
      <c r="V4405" s="2457"/>
      <c r="X4405" s="2457"/>
      <c r="Z4405" s="2451"/>
      <c r="AA4405" s="2451"/>
      <c r="AB4405" s="2451"/>
      <c r="AC4405" s="2452"/>
      <c r="AD4405" s="2452"/>
      <c r="AE4405" s="2452"/>
      <c r="AF4405" s="2452"/>
      <c r="AG4405" s="2452"/>
      <c r="AJ4405" s="2455"/>
      <c r="AK4405" s="2455"/>
      <c r="AL4405" s="2455"/>
    </row>
    <row r="4406" spans="2:38" ht="6.75" customHeight="1">
      <c r="R4406" s="2443"/>
    </row>
    <row r="4407" spans="2:38" ht="9.75" customHeight="1">
      <c r="R4407" s="2443"/>
    </row>
    <row r="4408" spans="2:38" ht="4.5" customHeight="1"/>
    <row r="4409" spans="2:38" ht="0.75" customHeight="1">
      <c r="B4409" s="2454" t="s">
        <v>2666</v>
      </c>
      <c r="C4409" s="2454"/>
      <c r="D4409" s="2454"/>
      <c r="G4409" s="2455" t="s">
        <v>834</v>
      </c>
      <c r="H4409" s="2455"/>
      <c r="I4409" s="2455"/>
      <c r="J4409" s="2455"/>
      <c r="K4409" s="2455"/>
      <c r="L4409" s="2455"/>
      <c r="M4409" s="2455"/>
      <c r="N4409" s="2455"/>
      <c r="O4409" s="2455"/>
      <c r="P4409" s="2455"/>
      <c r="S4409" s="2452" t="s">
        <v>12</v>
      </c>
      <c r="T4409" s="2456">
        <v>1081</v>
      </c>
      <c r="V4409" s="2457">
        <v>2014</v>
      </c>
      <c r="X4409" s="2457">
        <v>1</v>
      </c>
      <c r="Z4409" s="2451">
        <v>145000</v>
      </c>
      <c r="AA4409" s="2451"/>
      <c r="AB4409" s="2451"/>
      <c r="AC4409" s="2452" t="s">
        <v>13</v>
      </c>
      <c r="AD4409" s="2452" t="s">
        <v>1817</v>
      </c>
      <c r="AE4409" s="2452"/>
      <c r="AF4409" s="2452"/>
      <c r="AG4409" s="2452"/>
      <c r="AJ4409" s="2455" t="s">
        <v>12</v>
      </c>
      <c r="AK4409" s="2455"/>
      <c r="AL4409" s="2455"/>
    </row>
    <row r="4410" spans="2:38" ht="12" customHeight="1">
      <c r="B4410" s="2454"/>
      <c r="C4410" s="2454"/>
      <c r="D4410" s="2454"/>
      <c r="G4410" s="2455"/>
      <c r="H4410" s="2455"/>
      <c r="I4410" s="2455"/>
      <c r="J4410" s="2455"/>
      <c r="K4410" s="2455"/>
      <c r="L4410" s="2455"/>
      <c r="M4410" s="2455"/>
      <c r="N4410" s="2455"/>
      <c r="O4410" s="2455"/>
      <c r="P4410" s="2455"/>
      <c r="R4410" s="2443" t="s">
        <v>2776</v>
      </c>
      <c r="S4410" s="2452"/>
      <c r="T4410" s="2456"/>
      <c r="V4410" s="2457"/>
      <c r="X4410" s="2457"/>
      <c r="Z4410" s="2451"/>
      <c r="AA4410" s="2451"/>
      <c r="AB4410" s="2451"/>
      <c r="AC4410" s="2452"/>
      <c r="AD4410" s="2452"/>
      <c r="AE4410" s="2452"/>
      <c r="AF4410" s="2452"/>
      <c r="AG4410" s="2452"/>
      <c r="AJ4410" s="2455"/>
      <c r="AK4410" s="2455"/>
      <c r="AL4410" s="2455"/>
    </row>
    <row r="4411" spans="2:38" ht="6.75" customHeight="1">
      <c r="R4411" s="2443"/>
    </row>
    <row r="4412" spans="2:38" ht="9.75" customHeight="1">
      <c r="R4412" s="2443"/>
    </row>
    <row r="4413" spans="2:38" ht="4.5" customHeight="1"/>
    <row r="4414" spans="2:38" ht="0.75" customHeight="1">
      <c r="B4414" s="2454" t="s">
        <v>2666</v>
      </c>
      <c r="C4414" s="2454"/>
      <c r="D4414" s="2454"/>
      <c r="G4414" s="2455" t="s">
        <v>834</v>
      </c>
      <c r="H4414" s="2455"/>
      <c r="I4414" s="2455"/>
      <c r="J4414" s="2455"/>
      <c r="K4414" s="2455"/>
      <c r="L4414" s="2455"/>
      <c r="M4414" s="2455"/>
      <c r="N4414" s="2455"/>
      <c r="O4414" s="2455"/>
      <c r="P4414" s="2455"/>
      <c r="S4414" s="2452" t="s">
        <v>12</v>
      </c>
      <c r="T4414" s="2456">
        <v>1082</v>
      </c>
      <c r="V4414" s="2457">
        <v>2014</v>
      </c>
      <c r="X4414" s="2457">
        <v>1</v>
      </c>
      <c r="Z4414" s="2451">
        <v>189000</v>
      </c>
      <c r="AA4414" s="2451"/>
      <c r="AB4414" s="2451"/>
      <c r="AC4414" s="2452" t="s">
        <v>13</v>
      </c>
      <c r="AD4414" s="2452" t="s">
        <v>1817</v>
      </c>
      <c r="AE4414" s="2452"/>
      <c r="AF4414" s="2452"/>
      <c r="AG4414" s="2452"/>
      <c r="AJ4414" s="2455" t="s">
        <v>12</v>
      </c>
      <c r="AK4414" s="2455"/>
      <c r="AL4414" s="2455"/>
    </row>
    <row r="4415" spans="2:38" ht="12" customHeight="1">
      <c r="B4415" s="2454"/>
      <c r="C4415" s="2454"/>
      <c r="D4415" s="2454"/>
      <c r="G4415" s="2455"/>
      <c r="H4415" s="2455"/>
      <c r="I4415" s="2455"/>
      <c r="J4415" s="2455"/>
      <c r="K4415" s="2455"/>
      <c r="L4415" s="2455"/>
      <c r="M4415" s="2455"/>
      <c r="N4415" s="2455"/>
      <c r="O4415" s="2455"/>
      <c r="P4415" s="2455"/>
      <c r="R4415" s="2443" t="s">
        <v>2777</v>
      </c>
      <c r="S4415" s="2452"/>
      <c r="T4415" s="2456"/>
      <c r="V4415" s="2457"/>
      <c r="X4415" s="2457"/>
      <c r="Z4415" s="2451"/>
      <c r="AA4415" s="2451"/>
      <c r="AB4415" s="2451"/>
      <c r="AC4415" s="2452"/>
      <c r="AD4415" s="2452"/>
      <c r="AE4415" s="2452"/>
      <c r="AF4415" s="2452"/>
      <c r="AG4415" s="2452"/>
      <c r="AJ4415" s="2455"/>
      <c r="AK4415" s="2455"/>
      <c r="AL4415" s="2455"/>
    </row>
    <row r="4416" spans="2:38" ht="6.75" customHeight="1">
      <c r="R4416" s="2443"/>
    </row>
    <row r="4417" spans="2:38" ht="4.5" customHeight="1"/>
    <row r="4418" spans="2:38" ht="0.75" customHeight="1">
      <c r="B4418" s="2454" t="s">
        <v>2666</v>
      </c>
      <c r="C4418" s="2454"/>
      <c r="D4418" s="2454"/>
      <c r="G4418" s="2455" t="s">
        <v>834</v>
      </c>
      <c r="H4418" s="2455"/>
      <c r="I4418" s="2455"/>
      <c r="J4418" s="2455"/>
      <c r="K4418" s="2455"/>
      <c r="L4418" s="2455"/>
      <c r="M4418" s="2455"/>
      <c r="N4418" s="2455"/>
      <c r="O4418" s="2455"/>
      <c r="P4418" s="2455"/>
      <c r="S4418" s="2452" t="s">
        <v>12</v>
      </c>
      <c r="T4418" s="2456">
        <v>1083</v>
      </c>
      <c r="V4418" s="2457">
        <v>2014</v>
      </c>
      <c r="X4418" s="2457">
        <v>1</v>
      </c>
      <c r="Z4418" s="2451">
        <v>97500</v>
      </c>
      <c r="AA4418" s="2451"/>
      <c r="AB4418" s="2451"/>
      <c r="AC4418" s="2452" t="s">
        <v>13</v>
      </c>
      <c r="AD4418" s="2452" t="s">
        <v>1817</v>
      </c>
      <c r="AE4418" s="2452"/>
      <c r="AF4418" s="2452"/>
      <c r="AG4418" s="2452"/>
      <c r="AJ4418" s="2455" t="s">
        <v>12</v>
      </c>
      <c r="AK4418" s="2455"/>
      <c r="AL4418" s="2455"/>
    </row>
    <row r="4419" spans="2:38" ht="12" customHeight="1">
      <c r="B4419" s="2454"/>
      <c r="C4419" s="2454"/>
      <c r="D4419" s="2454"/>
      <c r="G4419" s="2455"/>
      <c r="H4419" s="2455"/>
      <c r="I4419" s="2455"/>
      <c r="J4419" s="2455"/>
      <c r="K4419" s="2455"/>
      <c r="L4419" s="2455"/>
      <c r="M4419" s="2455"/>
      <c r="N4419" s="2455"/>
      <c r="O4419" s="2455"/>
      <c r="P4419" s="2455"/>
      <c r="R4419" s="2443" t="s">
        <v>130</v>
      </c>
      <c r="S4419" s="2452"/>
      <c r="T4419" s="2456"/>
      <c r="V4419" s="2457"/>
      <c r="X4419" s="2457"/>
      <c r="Z4419" s="2451"/>
      <c r="AA4419" s="2451"/>
      <c r="AB4419" s="2451"/>
      <c r="AC4419" s="2452"/>
      <c r="AD4419" s="2452"/>
      <c r="AE4419" s="2452"/>
      <c r="AF4419" s="2452"/>
      <c r="AG4419" s="2452"/>
      <c r="AJ4419" s="2455"/>
      <c r="AK4419" s="2455"/>
      <c r="AL4419" s="2455"/>
    </row>
    <row r="4420" spans="2:38" ht="6.75" customHeight="1">
      <c r="R4420" s="2443"/>
    </row>
    <row r="4421" spans="2:38" ht="4.5" customHeight="1"/>
    <row r="4422" spans="2:38" ht="0.75" customHeight="1">
      <c r="B4422" s="2454" t="s">
        <v>2666</v>
      </c>
      <c r="C4422" s="2454"/>
      <c r="D4422" s="2454"/>
      <c r="G4422" s="2455" t="s">
        <v>834</v>
      </c>
      <c r="H4422" s="2455"/>
      <c r="I4422" s="2455"/>
      <c r="J4422" s="2455"/>
      <c r="K4422" s="2455"/>
      <c r="L4422" s="2455"/>
      <c r="M4422" s="2455"/>
      <c r="N4422" s="2455"/>
      <c r="O4422" s="2455"/>
      <c r="P4422" s="2455"/>
      <c r="S4422" s="2452" t="s">
        <v>12</v>
      </c>
      <c r="T4422" s="2456">
        <v>1084</v>
      </c>
      <c r="V4422" s="2457">
        <v>2014</v>
      </c>
      <c r="X4422" s="2457">
        <v>1</v>
      </c>
      <c r="Z4422" s="2451">
        <v>140000</v>
      </c>
      <c r="AA4422" s="2451"/>
      <c r="AB4422" s="2451"/>
      <c r="AC4422" s="2452" t="s">
        <v>13</v>
      </c>
      <c r="AD4422" s="2452" t="s">
        <v>1817</v>
      </c>
      <c r="AE4422" s="2452"/>
      <c r="AF4422" s="2452"/>
      <c r="AG4422" s="2452"/>
      <c r="AJ4422" s="2455" t="s">
        <v>12</v>
      </c>
      <c r="AK4422" s="2455"/>
      <c r="AL4422" s="2455"/>
    </row>
    <row r="4423" spans="2:38" ht="8.25" customHeight="1">
      <c r="B4423" s="2454"/>
      <c r="C4423" s="2454"/>
      <c r="D4423" s="2454"/>
      <c r="G4423" s="2455"/>
      <c r="H4423" s="2455"/>
      <c r="I4423" s="2455"/>
      <c r="J4423" s="2455"/>
      <c r="K4423" s="2455"/>
      <c r="L4423" s="2455"/>
      <c r="M4423" s="2455"/>
      <c r="N4423" s="2455"/>
      <c r="O4423" s="2455"/>
      <c r="P4423" s="2455"/>
      <c r="R4423" s="2452" t="s">
        <v>2778</v>
      </c>
      <c r="S4423" s="2452"/>
      <c r="T4423" s="2456"/>
      <c r="V4423" s="2457"/>
      <c r="X4423" s="2457"/>
      <c r="Z4423" s="2451"/>
      <c r="AA4423" s="2451"/>
      <c r="AB4423" s="2451"/>
      <c r="AC4423" s="2452"/>
      <c r="AD4423" s="2452"/>
      <c r="AE4423" s="2452"/>
      <c r="AF4423" s="2452"/>
      <c r="AG4423" s="2452"/>
      <c r="AJ4423" s="2455"/>
      <c r="AK4423" s="2455"/>
      <c r="AL4423" s="2455"/>
    </row>
    <row r="4424" spans="2:38" ht="6" customHeight="1">
      <c r="B4424" s="2454"/>
      <c r="C4424" s="2454"/>
      <c r="D4424" s="2454"/>
      <c r="G4424" s="2455"/>
      <c r="H4424" s="2455"/>
      <c r="I4424" s="2455"/>
      <c r="J4424" s="2455"/>
      <c r="K4424" s="2455"/>
      <c r="L4424" s="2455"/>
      <c r="M4424" s="2455"/>
      <c r="N4424" s="2455"/>
      <c r="O4424" s="2455"/>
      <c r="P4424" s="2455"/>
      <c r="R4424" s="2452"/>
      <c r="S4424" s="2452"/>
      <c r="Z4424" s="2451"/>
      <c r="AA4424" s="2451"/>
      <c r="AB4424" s="2451"/>
    </row>
    <row r="4425" spans="2:38" ht="4.5" customHeight="1"/>
    <row r="4426" spans="2:38" ht="0.75" customHeight="1">
      <c r="B4426" s="2454" t="s">
        <v>2666</v>
      </c>
      <c r="C4426" s="2454"/>
      <c r="D4426" s="2454"/>
      <c r="G4426" s="2455" t="s">
        <v>834</v>
      </c>
      <c r="H4426" s="2455"/>
      <c r="I4426" s="2455"/>
      <c r="J4426" s="2455"/>
      <c r="K4426" s="2455"/>
      <c r="L4426" s="2455"/>
      <c r="M4426" s="2455"/>
      <c r="N4426" s="2455"/>
      <c r="O4426" s="2455"/>
      <c r="P4426" s="2455"/>
      <c r="S4426" s="2452" t="s">
        <v>12</v>
      </c>
      <c r="T4426" s="2456">
        <v>1085</v>
      </c>
      <c r="V4426" s="2457">
        <v>2014</v>
      </c>
      <c r="X4426" s="2457">
        <v>1</v>
      </c>
      <c r="Z4426" s="2451">
        <v>182500</v>
      </c>
      <c r="AA4426" s="2451"/>
      <c r="AB4426" s="2451"/>
      <c r="AC4426" s="2452" t="s">
        <v>13</v>
      </c>
      <c r="AD4426" s="2452" t="s">
        <v>1817</v>
      </c>
      <c r="AE4426" s="2452"/>
      <c r="AF4426" s="2452"/>
      <c r="AG4426" s="2452"/>
      <c r="AJ4426" s="2455" t="s">
        <v>12</v>
      </c>
      <c r="AK4426" s="2455"/>
      <c r="AL4426" s="2455"/>
    </row>
    <row r="4427" spans="2:38" ht="12" customHeight="1">
      <c r="B4427" s="2454"/>
      <c r="C4427" s="2454"/>
      <c r="D4427" s="2454"/>
      <c r="G4427" s="2455"/>
      <c r="H4427" s="2455"/>
      <c r="I4427" s="2455"/>
      <c r="J4427" s="2455"/>
      <c r="K4427" s="2455"/>
      <c r="L4427" s="2455"/>
      <c r="M4427" s="2455"/>
      <c r="N4427" s="2455"/>
      <c r="O4427" s="2455"/>
      <c r="P4427" s="2455"/>
      <c r="R4427" s="2443" t="s">
        <v>2779</v>
      </c>
      <c r="S4427" s="2452"/>
      <c r="T4427" s="2456"/>
      <c r="V4427" s="2457"/>
      <c r="X4427" s="2457"/>
      <c r="Z4427" s="2451"/>
      <c r="AA4427" s="2451"/>
      <c r="AB4427" s="2451"/>
      <c r="AC4427" s="2452"/>
      <c r="AD4427" s="2452"/>
      <c r="AE4427" s="2452"/>
      <c r="AF4427" s="2452"/>
      <c r="AG4427" s="2452"/>
      <c r="AJ4427" s="2455"/>
      <c r="AK4427" s="2455"/>
      <c r="AL4427" s="2455"/>
    </row>
    <row r="4428" spans="2:38" ht="6.75" customHeight="1">
      <c r="R4428" s="2443"/>
    </row>
    <row r="4429" spans="2:38" ht="4.5" customHeight="1"/>
    <row r="4430" spans="2:38" ht="0.75" customHeight="1">
      <c r="B4430" s="2454" t="s">
        <v>2666</v>
      </c>
      <c r="C4430" s="2454"/>
      <c r="D4430" s="2454"/>
      <c r="G4430" s="2455" t="s">
        <v>834</v>
      </c>
      <c r="H4430" s="2455"/>
      <c r="I4430" s="2455"/>
      <c r="J4430" s="2455"/>
      <c r="K4430" s="2455"/>
      <c r="L4430" s="2455"/>
      <c r="M4430" s="2455"/>
      <c r="N4430" s="2455"/>
      <c r="O4430" s="2455"/>
      <c r="P4430" s="2455"/>
      <c r="S4430" s="2452" t="s">
        <v>12</v>
      </c>
      <c r="T4430" s="2456">
        <v>1086</v>
      </c>
      <c r="V4430" s="2457">
        <v>2014</v>
      </c>
      <c r="X4430" s="2457">
        <v>1</v>
      </c>
      <c r="Z4430" s="2451">
        <v>137500</v>
      </c>
      <c r="AA4430" s="2451"/>
      <c r="AB4430" s="2451"/>
      <c r="AC4430" s="2452" t="s">
        <v>13</v>
      </c>
      <c r="AD4430" s="2452" t="s">
        <v>1817</v>
      </c>
      <c r="AE4430" s="2452"/>
      <c r="AF4430" s="2452"/>
      <c r="AG4430" s="2452"/>
      <c r="AJ4430" s="2455" t="s">
        <v>12</v>
      </c>
      <c r="AK4430" s="2455"/>
      <c r="AL4430" s="2455"/>
    </row>
    <row r="4431" spans="2:38" ht="12" customHeight="1">
      <c r="B4431" s="2454"/>
      <c r="C4431" s="2454"/>
      <c r="D4431" s="2454"/>
      <c r="G4431" s="2455"/>
      <c r="H4431" s="2455"/>
      <c r="I4431" s="2455"/>
      <c r="J4431" s="2455"/>
      <c r="K4431" s="2455"/>
      <c r="L4431" s="2455"/>
      <c r="M4431" s="2455"/>
      <c r="N4431" s="2455"/>
      <c r="O4431" s="2455"/>
      <c r="P4431" s="2455"/>
      <c r="R4431" s="2443" t="s">
        <v>2780</v>
      </c>
      <c r="S4431" s="2452"/>
      <c r="T4431" s="2456"/>
      <c r="V4431" s="2457"/>
      <c r="X4431" s="2457"/>
      <c r="Z4431" s="2451"/>
      <c r="AA4431" s="2451"/>
      <c r="AB4431" s="2451"/>
      <c r="AC4431" s="2452"/>
      <c r="AD4431" s="2452"/>
      <c r="AE4431" s="2452"/>
      <c r="AF4431" s="2452"/>
      <c r="AG4431" s="2452"/>
      <c r="AJ4431" s="2455"/>
      <c r="AK4431" s="2455"/>
      <c r="AL4431" s="2455"/>
    </row>
    <row r="4432" spans="2:38" ht="6.75" customHeight="1">
      <c r="R4432" s="2443"/>
    </row>
    <row r="4433" spans="2:38" ht="4.5" customHeight="1"/>
    <row r="4434" spans="2:38" ht="0.75" customHeight="1">
      <c r="B4434" s="2454" t="s">
        <v>2666</v>
      </c>
      <c r="C4434" s="2454"/>
      <c r="D4434" s="2454"/>
      <c r="G4434" s="2455" t="s">
        <v>834</v>
      </c>
      <c r="H4434" s="2455"/>
      <c r="I4434" s="2455"/>
      <c r="J4434" s="2455"/>
      <c r="K4434" s="2455"/>
      <c r="L4434" s="2455"/>
      <c r="M4434" s="2455"/>
      <c r="N4434" s="2455"/>
      <c r="O4434" s="2455"/>
      <c r="P4434" s="2455"/>
      <c r="S4434" s="2452" t="s">
        <v>12</v>
      </c>
      <c r="T4434" s="2456">
        <v>1087</v>
      </c>
      <c r="V4434" s="2457">
        <v>2014</v>
      </c>
      <c r="X4434" s="2457">
        <v>1</v>
      </c>
      <c r="Z4434" s="2451">
        <v>78000</v>
      </c>
      <c r="AA4434" s="2451"/>
      <c r="AB4434" s="2451"/>
      <c r="AC4434" s="2452" t="s">
        <v>13</v>
      </c>
      <c r="AD4434" s="2452" t="s">
        <v>1817</v>
      </c>
      <c r="AE4434" s="2452"/>
      <c r="AF4434" s="2452"/>
      <c r="AG4434" s="2452"/>
      <c r="AJ4434" s="2455" t="s">
        <v>12</v>
      </c>
      <c r="AK4434" s="2455"/>
      <c r="AL4434" s="2455"/>
    </row>
    <row r="4435" spans="2:38" ht="12" customHeight="1">
      <c r="B4435" s="2454"/>
      <c r="C4435" s="2454"/>
      <c r="D4435" s="2454"/>
      <c r="G4435" s="2455"/>
      <c r="H4435" s="2455"/>
      <c r="I4435" s="2455"/>
      <c r="J4435" s="2455"/>
      <c r="K4435" s="2455"/>
      <c r="L4435" s="2455"/>
      <c r="M4435" s="2455"/>
      <c r="N4435" s="2455"/>
      <c r="O4435" s="2455"/>
      <c r="P4435" s="2455"/>
      <c r="R4435" s="2443" t="s">
        <v>2781</v>
      </c>
      <c r="S4435" s="2452"/>
      <c r="T4435" s="2456"/>
      <c r="V4435" s="2457"/>
      <c r="X4435" s="2457"/>
      <c r="Z4435" s="2451"/>
      <c r="AA4435" s="2451"/>
      <c r="AB4435" s="2451"/>
      <c r="AC4435" s="2452"/>
      <c r="AD4435" s="2452"/>
      <c r="AE4435" s="2452"/>
      <c r="AF4435" s="2452"/>
      <c r="AG4435" s="2452"/>
      <c r="AJ4435" s="2455"/>
      <c r="AK4435" s="2455"/>
      <c r="AL4435" s="2455"/>
    </row>
    <row r="4436" spans="2:38" ht="6.75" customHeight="1">
      <c r="R4436" s="2443"/>
    </row>
    <row r="4437" spans="2:38" ht="4.5" customHeight="1"/>
    <row r="4438" spans="2:38" ht="0.75" customHeight="1">
      <c r="B4438" s="2454" t="s">
        <v>2666</v>
      </c>
      <c r="C4438" s="2454"/>
      <c r="D4438" s="2454"/>
      <c r="G4438" s="2455" t="s">
        <v>834</v>
      </c>
      <c r="H4438" s="2455"/>
      <c r="I4438" s="2455"/>
      <c r="J4438" s="2455"/>
      <c r="K4438" s="2455"/>
      <c r="L4438" s="2455"/>
      <c r="M4438" s="2455"/>
      <c r="N4438" s="2455"/>
      <c r="O4438" s="2455"/>
      <c r="P4438" s="2455"/>
      <c r="S4438" s="2452" t="s">
        <v>12</v>
      </c>
      <c r="T4438" s="2456">
        <v>1088</v>
      </c>
      <c r="V4438" s="2457">
        <v>2014</v>
      </c>
      <c r="X4438" s="2457">
        <v>1</v>
      </c>
      <c r="Z4438" s="2451">
        <v>89000</v>
      </c>
      <c r="AA4438" s="2451"/>
      <c r="AB4438" s="2451"/>
      <c r="AC4438" s="2452" t="s">
        <v>13</v>
      </c>
      <c r="AD4438" s="2452" t="s">
        <v>1817</v>
      </c>
      <c r="AE4438" s="2452"/>
      <c r="AF4438" s="2452"/>
      <c r="AG4438" s="2452"/>
      <c r="AJ4438" s="2455" t="s">
        <v>12</v>
      </c>
      <c r="AK4438" s="2455"/>
      <c r="AL4438" s="2455"/>
    </row>
    <row r="4439" spans="2:38" ht="12" customHeight="1">
      <c r="B4439" s="2454"/>
      <c r="C4439" s="2454"/>
      <c r="D4439" s="2454"/>
      <c r="G4439" s="2455"/>
      <c r="H4439" s="2455"/>
      <c r="I4439" s="2455"/>
      <c r="J4439" s="2455"/>
      <c r="K4439" s="2455"/>
      <c r="L4439" s="2455"/>
      <c r="M4439" s="2455"/>
      <c r="N4439" s="2455"/>
      <c r="O4439" s="2455"/>
      <c r="P4439" s="2455"/>
      <c r="R4439" s="2443" t="s">
        <v>2782</v>
      </c>
      <c r="S4439" s="2452"/>
      <c r="T4439" s="2456"/>
      <c r="V4439" s="2457"/>
      <c r="X4439" s="2457"/>
      <c r="Z4439" s="2451"/>
      <c r="AA4439" s="2451"/>
      <c r="AB4439" s="2451"/>
      <c r="AC4439" s="2452"/>
      <c r="AD4439" s="2452"/>
      <c r="AE4439" s="2452"/>
      <c r="AF4439" s="2452"/>
      <c r="AG4439" s="2452"/>
      <c r="AJ4439" s="2455"/>
      <c r="AK4439" s="2455"/>
      <c r="AL4439" s="2455"/>
    </row>
    <row r="4440" spans="2:38" ht="6.75" customHeight="1">
      <c r="R4440" s="2443"/>
    </row>
    <row r="4441" spans="2:38" ht="9.75" customHeight="1">
      <c r="R4441" s="2443"/>
    </row>
    <row r="4442" spans="2:38" ht="9.75" customHeight="1">
      <c r="R4442" s="2443"/>
    </row>
    <row r="4443" spans="2:38" ht="4.5" customHeight="1"/>
    <row r="4444" spans="2:38" ht="0.75" customHeight="1">
      <c r="B4444" s="2454" t="s">
        <v>2666</v>
      </c>
      <c r="C4444" s="2454"/>
      <c r="D4444" s="2454"/>
      <c r="G4444" s="2455" t="s">
        <v>834</v>
      </c>
      <c r="H4444" s="2455"/>
      <c r="I4444" s="2455"/>
      <c r="J4444" s="2455"/>
      <c r="K4444" s="2455"/>
      <c r="L4444" s="2455"/>
      <c r="M4444" s="2455"/>
      <c r="N4444" s="2455"/>
      <c r="O4444" s="2455"/>
      <c r="P4444" s="2455"/>
      <c r="S4444" s="2452" t="s">
        <v>12</v>
      </c>
      <c r="T4444" s="2456">
        <v>1089</v>
      </c>
      <c r="V4444" s="2457">
        <v>2014</v>
      </c>
      <c r="X4444" s="2457">
        <v>1</v>
      </c>
      <c r="Z4444" s="2451">
        <v>167500</v>
      </c>
      <c r="AA4444" s="2451"/>
      <c r="AB4444" s="2451"/>
      <c r="AC4444" s="2452" t="s">
        <v>13</v>
      </c>
      <c r="AD4444" s="2452" t="s">
        <v>1817</v>
      </c>
      <c r="AE4444" s="2452"/>
      <c r="AF4444" s="2452"/>
      <c r="AG4444" s="2452"/>
      <c r="AJ4444" s="2455" t="s">
        <v>12</v>
      </c>
      <c r="AK4444" s="2455"/>
      <c r="AL4444" s="2455"/>
    </row>
    <row r="4445" spans="2:38" ht="12" customHeight="1">
      <c r="B4445" s="2454"/>
      <c r="C4445" s="2454"/>
      <c r="D4445" s="2454"/>
      <c r="G4445" s="2455"/>
      <c r="H4445" s="2455"/>
      <c r="I4445" s="2455"/>
      <c r="J4445" s="2455"/>
      <c r="K4445" s="2455"/>
      <c r="L4445" s="2455"/>
      <c r="M4445" s="2455"/>
      <c r="N4445" s="2455"/>
      <c r="O4445" s="2455"/>
      <c r="P4445" s="2455"/>
      <c r="R4445" s="2443" t="s">
        <v>2783</v>
      </c>
      <c r="S4445" s="2452"/>
      <c r="T4445" s="2456"/>
      <c r="V4445" s="2457"/>
      <c r="X4445" s="2457"/>
      <c r="Z4445" s="2451"/>
      <c r="AA4445" s="2451"/>
      <c r="AB4445" s="2451"/>
      <c r="AC4445" s="2452"/>
      <c r="AD4445" s="2452"/>
      <c r="AE4445" s="2452"/>
      <c r="AF4445" s="2452"/>
      <c r="AG4445" s="2452"/>
      <c r="AJ4445" s="2455"/>
      <c r="AK4445" s="2455"/>
      <c r="AL4445" s="2455"/>
    </row>
    <row r="4446" spans="2:38" ht="6.75" customHeight="1">
      <c r="R4446" s="2443"/>
    </row>
    <row r="4447" spans="2:38" ht="9.75" customHeight="1">
      <c r="R4447" s="2443"/>
    </row>
    <row r="4448" spans="2:38" ht="9.75" customHeight="1">
      <c r="R4448" s="2443"/>
    </row>
    <row r="4449" spans="2:38" ht="4.5" customHeight="1"/>
    <row r="4450" spans="2:38" ht="0.75" customHeight="1">
      <c r="B4450" s="2454" t="s">
        <v>2666</v>
      </c>
      <c r="C4450" s="2454"/>
      <c r="D4450" s="2454"/>
      <c r="G4450" s="2455" t="s">
        <v>834</v>
      </c>
      <c r="H4450" s="2455"/>
      <c r="I4450" s="2455"/>
      <c r="J4450" s="2455"/>
      <c r="K4450" s="2455"/>
      <c r="L4450" s="2455"/>
      <c r="M4450" s="2455"/>
      <c r="N4450" s="2455"/>
      <c r="O4450" s="2455"/>
      <c r="P4450" s="2455"/>
      <c r="S4450" s="2452" t="s">
        <v>12</v>
      </c>
      <c r="T4450" s="2456">
        <v>1090</v>
      </c>
      <c r="V4450" s="2457">
        <v>2014</v>
      </c>
      <c r="X4450" s="2457">
        <v>1</v>
      </c>
      <c r="Z4450" s="2451">
        <v>71500</v>
      </c>
      <c r="AA4450" s="2451"/>
      <c r="AB4450" s="2451"/>
      <c r="AC4450" s="2452" t="s">
        <v>13</v>
      </c>
      <c r="AD4450" s="2452" t="s">
        <v>1817</v>
      </c>
      <c r="AE4450" s="2452"/>
      <c r="AF4450" s="2452"/>
      <c r="AG4450" s="2452"/>
      <c r="AJ4450" s="2455" t="s">
        <v>12</v>
      </c>
      <c r="AK4450" s="2455"/>
      <c r="AL4450" s="2455"/>
    </row>
    <row r="4451" spans="2:38" ht="12" customHeight="1">
      <c r="B4451" s="2454"/>
      <c r="C4451" s="2454"/>
      <c r="D4451" s="2454"/>
      <c r="G4451" s="2455"/>
      <c r="H4451" s="2455"/>
      <c r="I4451" s="2455"/>
      <c r="J4451" s="2455"/>
      <c r="K4451" s="2455"/>
      <c r="L4451" s="2455"/>
      <c r="M4451" s="2455"/>
      <c r="N4451" s="2455"/>
      <c r="O4451" s="2455"/>
      <c r="P4451" s="2455"/>
      <c r="R4451" s="2443" t="s">
        <v>2784</v>
      </c>
      <c r="S4451" s="2452"/>
      <c r="T4451" s="2456"/>
      <c r="V4451" s="2457"/>
      <c r="X4451" s="2457"/>
      <c r="Z4451" s="2451"/>
      <c r="AA4451" s="2451"/>
      <c r="AB4451" s="2451"/>
      <c r="AC4451" s="2452"/>
      <c r="AD4451" s="2452"/>
      <c r="AE4451" s="2452"/>
      <c r="AF4451" s="2452"/>
      <c r="AG4451" s="2452"/>
      <c r="AJ4451" s="2455"/>
      <c r="AK4451" s="2455"/>
      <c r="AL4451" s="2455"/>
    </row>
    <row r="4452" spans="2:38" ht="6.75" customHeight="1">
      <c r="R4452" s="2443"/>
    </row>
    <row r="4453" spans="2:38" ht="9.75" customHeight="1">
      <c r="R4453" s="2443"/>
    </row>
    <row r="4454" spans="2:38" ht="9.75" customHeight="1">
      <c r="R4454" s="2443"/>
    </row>
    <row r="4455" spans="2:38" ht="9.75" customHeight="1">
      <c r="R4455" s="2443"/>
    </row>
    <row r="4456" spans="2:38" ht="4.5" customHeight="1"/>
    <row r="4457" spans="2:38" ht="0.75" customHeight="1">
      <c r="B4457" s="2454" t="s">
        <v>2666</v>
      </c>
      <c r="C4457" s="2454"/>
      <c r="D4457" s="2454"/>
      <c r="G4457" s="2455" t="s">
        <v>834</v>
      </c>
      <c r="H4457" s="2455"/>
      <c r="I4457" s="2455"/>
      <c r="J4457" s="2455"/>
      <c r="K4457" s="2455"/>
      <c r="L4457" s="2455"/>
      <c r="M4457" s="2455"/>
      <c r="N4457" s="2455"/>
      <c r="O4457" s="2455"/>
      <c r="P4457" s="2455"/>
      <c r="S4457" s="2452" t="s">
        <v>12</v>
      </c>
      <c r="T4457" s="2456">
        <v>1091</v>
      </c>
      <c r="V4457" s="2457">
        <v>2014</v>
      </c>
      <c r="X4457" s="2457">
        <v>1</v>
      </c>
      <c r="Z4457" s="2451">
        <v>95000</v>
      </c>
      <c r="AA4457" s="2451"/>
      <c r="AB4457" s="2451"/>
      <c r="AC4457" s="2452" t="s">
        <v>13</v>
      </c>
      <c r="AD4457" s="2452" t="s">
        <v>1817</v>
      </c>
      <c r="AE4457" s="2452"/>
      <c r="AF4457" s="2452"/>
      <c r="AG4457" s="2452"/>
      <c r="AJ4457" s="2455" t="s">
        <v>12</v>
      </c>
      <c r="AK4457" s="2455"/>
      <c r="AL4457" s="2455"/>
    </row>
    <row r="4458" spans="2:38" ht="12" customHeight="1">
      <c r="B4458" s="2454"/>
      <c r="C4458" s="2454"/>
      <c r="D4458" s="2454"/>
      <c r="G4458" s="2455"/>
      <c r="H4458" s="2455"/>
      <c r="I4458" s="2455"/>
      <c r="J4458" s="2455"/>
      <c r="K4458" s="2455"/>
      <c r="L4458" s="2455"/>
      <c r="M4458" s="2455"/>
      <c r="N4458" s="2455"/>
      <c r="O4458" s="2455"/>
      <c r="P4458" s="2455"/>
      <c r="R4458" s="2443" t="s">
        <v>2785</v>
      </c>
      <c r="S4458" s="2452"/>
      <c r="T4458" s="2456"/>
      <c r="V4458" s="2457"/>
      <c r="X4458" s="2457"/>
      <c r="Z4458" s="2451"/>
      <c r="AA4458" s="2451"/>
      <c r="AB4458" s="2451"/>
      <c r="AC4458" s="2452"/>
      <c r="AD4458" s="2452"/>
      <c r="AE4458" s="2452"/>
      <c r="AF4458" s="2452"/>
      <c r="AG4458" s="2452"/>
      <c r="AJ4458" s="2455"/>
      <c r="AK4458" s="2455"/>
      <c r="AL4458" s="2455"/>
    </row>
    <row r="4459" spans="2:38" ht="6.75" customHeight="1">
      <c r="R4459" s="2443"/>
    </row>
    <row r="4460" spans="2:38" ht="4.5" customHeight="1"/>
    <row r="4461" spans="2:38" ht="0.75" customHeight="1">
      <c r="B4461" s="2454" t="s">
        <v>2666</v>
      </c>
      <c r="C4461" s="2454"/>
      <c r="D4461" s="2454"/>
      <c r="G4461" s="2455" t="s">
        <v>834</v>
      </c>
      <c r="H4461" s="2455"/>
      <c r="I4461" s="2455"/>
      <c r="J4461" s="2455"/>
      <c r="K4461" s="2455"/>
      <c r="L4461" s="2455"/>
      <c r="M4461" s="2455"/>
      <c r="N4461" s="2455"/>
      <c r="O4461" s="2455"/>
      <c r="P4461" s="2455"/>
      <c r="S4461" s="2452" t="s">
        <v>12</v>
      </c>
      <c r="T4461" s="2456">
        <v>1092</v>
      </c>
      <c r="V4461" s="2457">
        <v>2014</v>
      </c>
      <c r="X4461" s="2457">
        <v>1</v>
      </c>
      <c r="Z4461" s="2451">
        <v>85000</v>
      </c>
      <c r="AA4461" s="2451"/>
      <c r="AB4461" s="2451"/>
      <c r="AC4461" s="2452" t="s">
        <v>13</v>
      </c>
      <c r="AD4461" s="2452" t="s">
        <v>1817</v>
      </c>
      <c r="AE4461" s="2452"/>
      <c r="AF4461" s="2452"/>
      <c r="AG4461" s="2452"/>
      <c r="AJ4461" s="2455" t="s">
        <v>12</v>
      </c>
      <c r="AK4461" s="2455"/>
      <c r="AL4461" s="2455"/>
    </row>
    <row r="4462" spans="2:38" ht="12" customHeight="1">
      <c r="B4462" s="2454"/>
      <c r="C4462" s="2454"/>
      <c r="D4462" s="2454"/>
      <c r="G4462" s="2455"/>
      <c r="H4462" s="2455"/>
      <c r="I4462" s="2455"/>
      <c r="J4462" s="2455"/>
      <c r="K4462" s="2455"/>
      <c r="L4462" s="2455"/>
      <c r="M4462" s="2455"/>
      <c r="N4462" s="2455"/>
      <c r="O4462" s="2455"/>
      <c r="P4462" s="2455"/>
      <c r="R4462" s="2443" t="s">
        <v>2786</v>
      </c>
      <c r="S4462" s="2452"/>
      <c r="T4462" s="2456"/>
      <c r="V4462" s="2457"/>
      <c r="X4462" s="2457"/>
      <c r="Z4462" s="2451"/>
      <c r="AA4462" s="2451"/>
      <c r="AB4462" s="2451"/>
      <c r="AC4462" s="2452"/>
      <c r="AD4462" s="2452"/>
      <c r="AE4462" s="2452"/>
      <c r="AF4462" s="2452"/>
      <c r="AG4462" s="2452"/>
      <c r="AJ4462" s="2455"/>
      <c r="AK4462" s="2455"/>
      <c r="AL4462" s="2455"/>
    </row>
    <row r="4463" spans="2:38" ht="6.75" customHeight="1">
      <c r="R4463" s="2443"/>
    </row>
    <row r="4464" spans="2:38" ht="9.75" customHeight="1">
      <c r="R4464" s="2443"/>
    </row>
    <row r="4465" spans="2:38" ht="2.25" customHeight="1"/>
    <row r="4466" spans="2:38" ht="12.75" customHeight="1">
      <c r="B4466" s="2454" t="s">
        <v>2666</v>
      </c>
      <c r="C4466" s="2454"/>
      <c r="D4466" s="2454"/>
      <c r="G4466" s="2455" t="s">
        <v>834</v>
      </c>
      <c r="H4466" s="2455"/>
      <c r="I4466" s="2455"/>
      <c r="J4466" s="2455"/>
      <c r="K4466" s="2455"/>
      <c r="L4466" s="2455"/>
      <c r="M4466" s="2455"/>
      <c r="N4466" s="2455"/>
      <c r="O4466" s="2455"/>
      <c r="P4466" s="2455"/>
      <c r="R4466" s="2443" t="s">
        <v>2787</v>
      </c>
      <c r="S4466" s="969" t="s">
        <v>12</v>
      </c>
      <c r="T4466" s="968">
        <v>1093</v>
      </c>
      <c r="V4466" s="967">
        <v>2014</v>
      </c>
      <c r="X4466" s="967">
        <v>1</v>
      </c>
      <c r="Z4466" s="2451">
        <v>155000</v>
      </c>
      <c r="AA4466" s="2451"/>
      <c r="AB4466" s="2451"/>
      <c r="AC4466" s="969" t="s">
        <v>13</v>
      </c>
      <c r="AD4466" s="2452" t="s">
        <v>1817</v>
      </c>
      <c r="AE4466" s="2452"/>
      <c r="AF4466" s="2452"/>
      <c r="AG4466" s="2452"/>
      <c r="AJ4466" s="2455" t="s">
        <v>12</v>
      </c>
      <c r="AK4466" s="2455"/>
      <c r="AL4466" s="2455"/>
    </row>
    <row r="4467" spans="2:38" ht="6" customHeight="1">
      <c r="R4467" s="2443"/>
    </row>
    <row r="4468" spans="2:38" ht="9.75" customHeight="1">
      <c r="R4468" s="2443"/>
    </row>
    <row r="4469" spans="2:38" ht="4.5" customHeight="1"/>
    <row r="4470" spans="2:38" ht="0.75" customHeight="1">
      <c r="B4470" s="2454" t="s">
        <v>2666</v>
      </c>
      <c r="C4470" s="2454"/>
      <c r="D4470" s="2454"/>
      <c r="G4470" s="2455" t="s">
        <v>834</v>
      </c>
      <c r="H4470" s="2455"/>
      <c r="I4470" s="2455"/>
      <c r="J4470" s="2455"/>
      <c r="K4470" s="2455"/>
      <c r="L4470" s="2455"/>
      <c r="M4470" s="2455"/>
      <c r="N4470" s="2455"/>
      <c r="O4470" s="2455"/>
      <c r="P4470" s="2455"/>
      <c r="S4470" s="2452" t="s">
        <v>12</v>
      </c>
      <c r="T4470" s="2456">
        <v>1094</v>
      </c>
      <c r="V4470" s="2457">
        <v>2014</v>
      </c>
      <c r="X4470" s="2457">
        <v>1</v>
      </c>
      <c r="Z4470" s="2451">
        <v>175000</v>
      </c>
      <c r="AA4470" s="2451"/>
      <c r="AB4470" s="2451"/>
      <c r="AC4470" s="2452" t="s">
        <v>13</v>
      </c>
      <c r="AD4470" s="2452" t="s">
        <v>1817</v>
      </c>
      <c r="AE4470" s="2452"/>
      <c r="AF4470" s="2452"/>
      <c r="AG4470" s="2452"/>
      <c r="AJ4470" s="2455" t="s">
        <v>12</v>
      </c>
      <c r="AK4470" s="2455"/>
      <c r="AL4470" s="2455"/>
    </row>
    <row r="4471" spans="2:38" ht="12" customHeight="1">
      <c r="B4471" s="2454"/>
      <c r="C4471" s="2454"/>
      <c r="D4471" s="2454"/>
      <c r="G4471" s="2455"/>
      <c r="H4471" s="2455"/>
      <c r="I4471" s="2455"/>
      <c r="J4471" s="2455"/>
      <c r="K4471" s="2455"/>
      <c r="L4471" s="2455"/>
      <c r="M4471" s="2455"/>
      <c r="N4471" s="2455"/>
      <c r="O4471" s="2455"/>
      <c r="P4471" s="2455"/>
      <c r="R4471" s="2443" t="s">
        <v>2788</v>
      </c>
      <c r="S4471" s="2452"/>
      <c r="T4471" s="2456"/>
      <c r="V4471" s="2457"/>
      <c r="X4471" s="2457"/>
      <c r="Z4471" s="2451"/>
      <c r="AA4471" s="2451"/>
      <c r="AB4471" s="2451"/>
      <c r="AC4471" s="2452"/>
      <c r="AD4471" s="2452"/>
      <c r="AE4471" s="2452"/>
      <c r="AF4471" s="2452"/>
      <c r="AG4471" s="2452"/>
      <c r="AJ4471" s="2455"/>
      <c r="AK4471" s="2455"/>
      <c r="AL4471" s="2455"/>
    </row>
    <row r="4472" spans="2:38" ht="6.75" customHeight="1">
      <c r="R4472" s="2443"/>
    </row>
    <row r="4473" spans="2:38" ht="4.5" customHeight="1"/>
    <row r="4474" spans="2:38" ht="0.75" customHeight="1">
      <c r="B4474" s="2454" t="s">
        <v>2666</v>
      </c>
      <c r="C4474" s="2454"/>
      <c r="D4474" s="2454"/>
      <c r="G4474" s="2455" t="s">
        <v>834</v>
      </c>
      <c r="H4474" s="2455"/>
      <c r="I4474" s="2455"/>
      <c r="J4474" s="2455"/>
      <c r="K4474" s="2455"/>
      <c r="L4474" s="2455"/>
      <c r="M4474" s="2455"/>
      <c r="N4474" s="2455"/>
      <c r="O4474" s="2455"/>
      <c r="P4474" s="2455"/>
      <c r="S4474" s="2452" t="s">
        <v>12</v>
      </c>
      <c r="T4474" s="2456">
        <v>1095</v>
      </c>
      <c r="V4474" s="2457">
        <v>2014</v>
      </c>
      <c r="X4474" s="2457">
        <v>1</v>
      </c>
      <c r="Z4474" s="2451">
        <v>95000</v>
      </c>
      <c r="AA4474" s="2451"/>
      <c r="AB4474" s="2451"/>
      <c r="AC4474" s="2452" t="s">
        <v>13</v>
      </c>
      <c r="AD4474" s="2452" t="s">
        <v>1817</v>
      </c>
      <c r="AE4474" s="2452"/>
      <c r="AF4474" s="2452"/>
      <c r="AG4474" s="2452"/>
      <c r="AJ4474" s="2455" t="s">
        <v>12</v>
      </c>
      <c r="AK4474" s="2455"/>
      <c r="AL4474" s="2455"/>
    </row>
    <row r="4475" spans="2:38" ht="12" customHeight="1">
      <c r="B4475" s="2454"/>
      <c r="C4475" s="2454"/>
      <c r="D4475" s="2454"/>
      <c r="G4475" s="2455"/>
      <c r="H4475" s="2455"/>
      <c r="I4475" s="2455"/>
      <c r="J4475" s="2455"/>
      <c r="K4475" s="2455"/>
      <c r="L4475" s="2455"/>
      <c r="M4475" s="2455"/>
      <c r="N4475" s="2455"/>
      <c r="O4475" s="2455"/>
      <c r="P4475" s="2455"/>
      <c r="R4475" s="2443" t="s">
        <v>2789</v>
      </c>
      <c r="S4475" s="2452"/>
      <c r="T4475" s="2456"/>
      <c r="V4475" s="2457"/>
      <c r="X4475" s="2457"/>
      <c r="Z4475" s="2451"/>
      <c r="AA4475" s="2451"/>
      <c r="AB4475" s="2451"/>
      <c r="AC4475" s="2452"/>
      <c r="AD4475" s="2452"/>
      <c r="AE4475" s="2452"/>
      <c r="AF4475" s="2452"/>
      <c r="AG4475" s="2452"/>
      <c r="AJ4475" s="2455"/>
      <c r="AK4475" s="2455"/>
      <c r="AL4475" s="2455"/>
    </row>
    <row r="4476" spans="2:38" ht="6.75" customHeight="1">
      <c r="R4476" s="2443"/>
    </row>
    <row r="4477" spans="2:38" ht="4.5" customHeight="1"/>
    <row r="4478" spans="2:38" ht="0.75" customHeight="1">
      <c r="B4478" s="2454" t="s">
        <v>2666</v>
      </c>
      <c r="C4478" s="2454"/>
      <c r="D4478" s="2454"/>
      <c r="G4478" s="2455" t="s">
        <v>834</v>
      </c>
      <c r="H4478" s="2455"/>
      <c r="I4478" s="2455"/>
      <c r="J4478" s="2455"/>
      <c r="K4478" s="2455"/>
      <c r="L4478" s="2455"/>
      <c r="M4478" s="2455"/>
      <c r="N4478" s="2455"/>
      <c r="O4478" s="2455"/>
      <c r="P4478" s="2455"/>
      <c r="S4478" s="2452" t="s">
        <v>12</v>
      </c>
      <c r="T4478" s="2456">
        <v>1096</v>
      </c>
      <c r="V4478" s="2457">
        <v>2014</v>
      </c>
      <c r="X4478" s="2457">
        <v>1</v>
      </c>
      <c r="Z4478" s="2451">
        <v>105000</v>
      </c>
      <c r="AA4478" s="2451"/>
      <c r="AB4478" s="2451"/>
      <c r="AC4478" s="2452" t="s">
        <v>13</v>
      </c>
      <c r="AD4478" s="2452" t="s">
        <v>1817</v>
      </c>
      <c r="AE4478" s="2452"/>
      <c r="AF4478" s="2452"/>
      <c r="AG4478" s="2452"/>
      <c r="AJ4478" s="2455" t="s">
        <v>12</v>
      </c>
      <c r="AK4478" s="2455"/>
      <c r="AL4478" s="2455"/>
    </row>
    <row r="4479" spans="2:38" ht="12" customHeight="1">
      <c r="B4479" s="2454"/>
      <c r="C4479" s="2454"/>
      <c r="D4479" s="2454"/>
      <c r="G4479" s="2455"/>
      <c r="H4479" s="2455"/>
      <c r="I4479" s="2455"/>
      <c r="J4479" s="2455"/>
      <c r="K4479" s="2455"/>
      <c r="L4479" s="2455"/>
      <c r="M4479" s="2455"/>
      <c r="N4479" s="2455"/>
      <c r="O4479" s="2455"/>
      <c r="P4479" s="2455"/>
      <c r="R4479" s="2443" t="s">
        <v>2790</v>
      </c>
      <c r="S4479" s="2452"/>
      <c r="T4479" s="2456"/>
      <c r="V4479" s="2457"/>
      <c r="X4479" s="2457"/>
      <c r="Z4479" s="2451"/>
      <c r="AA4479" s="2451"/>
      <c r="AB4479" s="2451"/>
      <c r="AC4479" s="2452"/>
      <c r="AD4479" s="2452"/>
      <c r="AE4479" s="2452"/>
      <c r="AF4479" s="2452"/>
      <c r="AG4479" s="2452"/>
      <c r="AJ4479" s="2455"/>
      <c r="AK4479" s="2455"/>
      <c r="AL4479" s="2455"/>
    </row>
    <row r="4480" spans="2:38" ht="6.75" customHeight="1">
      <c r="R4480" s="2443"/>
    </row>
    <row r="4481" spans="2:38" ht="4.5" customHeight="1"/>
    <row r="4482" spans="2:38" ht="0.75" customHeight="1">
      <c r="B4482" s="2454" t="s">
        <v>2666</v>
      </c>
      <c r="C4482" s="2454"/>
      <c r="D4482" s="2454"/>
      <c r="G4482" s="2455" t="s">
        <v>834</v>
      </c>
      <c r="H4482" s="2455"/>
      <c r="I4482" s="2455"/>
      <c r="J4482" s="2455"/>
      <c r="K4482" s="2455"/>
      <c r="L4482" s="2455"/>
      <c r="M4482" s="2455"/>
      <c r="N4482" s="2455"/>
      <c r="O4482" s="2455"/>
      <c r="P4482" s="2455"/>
      <c r="S4482" s="2452" t="s">
        <v>12</v>
      </c>
      <c r="T4482" s="2456">
        <v>1097</v>
      </c>
      <c r="V4482" s="2457">
        <v>2014</v>
      </c>
      <c r="X4482" s="2457">
        <v>1</v>
      </c>
      <c r="Z4482" s="2451">
        <v>235000</v>
      </c>
      <c r="AA4482" s="2451"/>
      <c r="AB4482" s="2451"/>
      <c r="AC4482" s="2452" t="s">
        <v>13</v>
      </c>
      <c r="AD4482" s="2452" t="s">
        <v>1817</v>
      </c>
      <c r="AE4482" s="2452"/>
      <c r="AF4482" s="2452"/>
      <c r="AG4482" s="2452"/>
      <c r="AJ4482" s="2455" t="s">
        <v>12</v>
      </c>
      <c r="AK4482" s="2455"/>
      <c r="AL4482" s="2455"/>
    </row>
    <row r="4483" spans="2:38" ht="12" customHeight="1">
      <c r="B4483" s="2454"/>
      <c r="C4483" s="2454"/>
      <c r="D4483" s="2454"/>
      <c r="G4483" s="2455"/>
      <c r="H4483" s="2455"/>
      <c r="I4483" s="2455"/>
      <c r="J4483" s="2455"/>
      <c r="K4483" s="2455"/>
      <c r="L4483" s="2455"/>
      <c r="M4483" s="2455"/>
      <c r="N4483" s="2455"/>
      <c r="O4483" s="2455"/>
      <c r="P4483" s="2455"/>
      <c r="R4483" s="2443" t="s">
        <v>2791</v>
      </c>
      <c r="S4483" s="2452"/>
      <c r="T4483" s="2456"/>
      <c r="V4483" s="2457"/>
      <c r="X4483" s="2457"/>
      <c r="Z4483" s="2451"/>
      <c r="AA4483" s="2451"/>
      <c r="AB4483" s="2451"/>
      <c r="AC4483" s="2452"/>
      <c r="AD4483" s="2452"/>
      <c r="AE4483" s="2452"/>
      <c r="AF4483" s="2452"/>
      <c r="AG4483" s="2452"/>
      <c r="AJ4483" s="2455"/>
      <c r="AK4483" s="2455"/>
      <c r="AL4483" s="2455"/>
    </row>
    <row r="4484" spans="2:38" ht="6.75" customHeight="1">
      <c r="R4484" s="2443"/>
    </row>
    <row r="4485" spans="2:38" ht="4.5" customHeight="1"/>
    <row r="4486" spans="2:38" ht="0.75" customHeight="1">
      <c r="B4486" s="2454" t="s">
        <v>2666</v>
      </c>
      <c r="C4486" s="2454"/>
      <c r="D4486" s="2454"/>
      <c r="G4486" s="2455" t="s">
        <v>834</v>
      </c>
      <c r="H4486" s="2455"/>
      <c r="I4486" s="2455"/>
      <c r="J4486" s="2455"/>
      <c r="K4486" s="2455"/>
      <c r="L4486" s="2455"/>
      <c r="M4486" s="2455"/>
      <c r="N4486" s="2455"/>
      <c r="O4486" s="2455"/>
      <c r="P4486" s="2455"/>
      <c r="S4486" s="2452" t="s">
        <v>12</v>
      </c>
      <c r="T4486" s="2456">
        <v>1098</v>
      </c>
      <c r="V4486" s="2457">
        <v>2014</v>
      </c>
      <c r="X4486" s="2457">
        <v>1</v>
      </c>
      <c r="Z4486" s="2451">
        <v>95000</v>
      </c>
      <c r="AA4486" s="2451"/>
      <c r="AB4486" s="2451"/>
      <c r="AC4486" s="2452" t="s">
        <v>13</v>
      </c>
      <c r="AD4486" s="2452" t="s">
        <v>1817</v>
      </c>
      <c r="AE4486" s="2452"/>
      <c r="AF4486" s="2452"/>
      <c r="AG4486" s="2452"/>
      <c r="AJ4486" s="2455" t="s">
        <v>12</v>
      </c>
      <c r="AK4486" s="2455"/>
      <c r="AL4486" s="2455"/>
    </row>
    <row r="4487" spans="2:38" ht="12" customHeight="1">
      <c r="B4487" s="2454"/>
      <c r="C4487" s="2454"/>
      <c r="D4487" s="2454"/>
      <c r="G4487" s="2455"/>
      <c r="H4487" s="2455"/>
      <c r="I4487" s="2455"/>
      <c r="J4487" s="2455"/>
      <c r="K4487" s="2455"/>
      <c r="L4487" s="2455"/>
      <c r="M4487" s="2455"/>
      <c r="N4487" s="2455"/>
      <c r="O4487" s="2455"/>
      <c r="P4487" s="2455"/>
      <c r="R4487" s="2443" t="s">
        <v>2792</v>
      </c>
      <c r="S4487" s="2452"/>
      <c r="T4487" s="2456"/>
      <c r="V4487" s="2457"/>
      <c r="X4487" s="2457"/>
      <c r="Z4487" s="2451"/>
      <c r="AA4487" s="2451"/>
      <c r="AB4487" s="2451"/>
      <c r="AC4487" s="2452"/>
      <c r="AD4487" s="2452"/>
      <c r="AE4487" s="2452"/>
      <c r="AF4487" s="2452"/>
      <c r="AG4487" s="2452"/>
      <c r="AJ4487" s="2455"/>
      <c r="AK4487" s="2455"/>
      <c r="AL4487" s="2455"/>
    </row>
    <row r="4488" spans="2:38" ht="6.75" customHeight="1">
      <c r="R4488" s="2443"/>
    </row>
    <row r="4489" spans="2:38" ht="4.5" customHeight="1"/>
    <row r="4490" spans="2:38" ht="0.75" customHeight="1">
      <c r="B4490" s="2454" t="s">
        <v>2666</v>
      </c>
      <c r="C4490" s="2454"/>
      <c r="D4490" s="2454"/>
      <c r="G4490" s="2455" t="s">
        <v>834</v>
      </c>
      <c r="H4490" s="2455"/>
      <c r="I4490" s="2455"/>
      <c r="J4490" s="2455"/>
      <c r="K4490" s="2455"/>
      <c r="L4490" s="2455"/>
      <c r="M4490" s="2455"/>
      <c r="N4490" s="2455"/>
      <c r="O4490" s="2455"/>
      <c r="P4490" s="2455"/>
      <c r="S4490" s="2452" t="s">
        <v>12</v>
      </c>
      <c r="T4490" s="2456">
        <v>1099</v>
      </c>
      <c r="V4490" s="2457">
        <v>2014</v>
      </c>
      <c r="X4490" s="2457">
        <v>1</v>
      </c>
      <c r="Z4490" s="2451">
        <v>175000</v>
      </c>
      <c r="AA4490" s="2451"/>
      <c r="AB4490" s="2451"/>
      <c r="AC4490" s="2452" t="s">
        <v>13</v>
      </c>
      <c r="AD4490" s="2452" t="s">
        <v>1817</v>
      </c>
      <c r="AE4490" s="2452"/>
      <c r="AF4490" s="2452"/>
      <c r="AG4490" s="2452"/>
      <c r="AJ4490" s="2455" t="s">
        <v>12</v>
      </c>
      <c r="AK4490" s="2455"/>
      <c r="AL4490" s="2455"/>
    </row>
    <row r="4491" spans="2:38" ht="12" customHeight="1">
      <c r="B4491" s="2454"/>
      <c r="C4491" s="2454"/>
      <c r="D4491" s="2454"/>
      <c r="G4491" s="2455"/>
      <c r="H4491" s="2455"/>
      <c r="I4491" s="2455"/>
      <c r="J4491" s="2455"/>
      <c r="K4491" s="2455"/>
      <c r="L4491" s="2455"/>
      <c r="M4491" s="2455"/>
      <c r="N4491" s="2455"/>
      <c r="O4491" s="2455"/>
      <c r="P4491" s="2455"/>
      <c r="R4491" s="2443" t="s">
        <v>2793</v>
      </c>
      <c r="S4491" s="2452"/>
      <c r="T4491" s="2456"/>
      <c r="V4491" s="2457"/>
      <c r="X4491" s="2457"/>
      <c r="Z4491" s="2451"/>
      <c r="AA4491" s="2451"/>
      <c r="AB4491" s="2451"/>
      <c r="AC4491" s="2452"/>
      <c r="AD4491" s="2452"/>
      <c r="AE4491" s="2452"/>
      <c r="AF4491" s="2452"/>
      <c r="AG4491" s="2452"/>
      <c r="AJ4491" s="2455"/>
      <c r="AK4491" s="2455"/>
      <c r="AL4491" s="2455"/>
    </row>
    <row r="4492" spans="2:38" ht="6.75" customHeight="1">
      <c r="R4492" s="2443"/>
    </row>
    <row r="4493" spans="2:38" ht="9.75" customHeight="1">
      <c r="R4493" s="2443"/>
    </row>
    <row r="4494" spans="2:38" ht="4.5" customHeight="1"/>
    <row r="4495" spans="2:38" ht="0.75" customHeight="1">
      <c r="B4495" s="2454" t="s">
        <v>2666</v>
      </c>
      <c r="C4495" s="2454"/>
      <c r="D4495" s="2454"/>
      <c r="G4495" s="2455" t="s">
        <v>834</v>
      </c>
      <c r="H4495" s="2455"/>
      <c r="I4495" s="2455"/>
      <c r="J4495" s="2455"/>
      <c r="K4495" s="2455"/>
      <c r="L4495" s="2455"/>
      <c r="M4495" s="2455"/>
      <c r="N4495" s="2455"/>
      <c r="O4495" s="2455"/>
      <c r="P4495" s="2455"/>
      <c r="S4495" s="2452" t="s">
        <v>12</v>
      </c>
      <c r="T4495" s="2456">
        <v>1100</v>
      </c>
      <c r="V4495" s="2457">
        <v>2012</v>
      </c>
      <c r="X4495" s="2457">
        <v>1</v>
      </c>
      <c r="Z4495" s="2451">
        <v>155600</v>
      </c>
      <c r="AA4495" s="2451"/>
      <c r="AB4495" s="2451"/>
      <c r="AC4495" s="2452" t="s">
        <v>13</v>
      </c>
      <c r="AD4495" s="2452" t="s">
        <v>1817</v>
      </c>
      <c r="AE4495" s="2452"/>
      <c r="AF4495" s="2452"/>
      <c r="AG4495" s="2452"/>
      <c r="AJ4495" s="2455" t="s">
        <v>12</v>
      </c>
      <c r="AK4495" s="2455"/>
      <c r="AL4495" s="2455"/>
    </row>
    <row r="4496" spans="2:38" ht="12" customHeight="1">
      <c r="B4496" s="2454"/>
      <c r="C4496" s="2454"/>
      <c r="D4496" s="2454"/>
      <c r="G4496" s="2455"/>
      <c r="H4496" s="2455"/>
      <c r="I4496" s="2455"/>
      <c r="J4496" s="2455"/>
      <c r="K4496" s="2455"/>
      <c r="L4496" s="2455"/>
      <c r="M4496" s="2455"/>
      <c r="N4496" s="2455"/>
      <c r="O4496" s="2455"/>
      <c r="P4496" s="2455"/>
      <c r="R4496" s="2443" t="s">
        <v>1426</v>
      </c>
      <c r="S4496" s="2452"/>
      <c r="T4496" s="2456"/>
      <c r="V4496" s="2457"/>
      <c r="X4496" s="2457"/>
      <c r="Z4496" s="2451"/>
      <c r="AA4496" s="2451"/>
      <c r="AB4496" s="2451"/>
      <c r="AC4496" s="2452"/>
      <c r="AD4496" s="2452"/>
      <c r="AE4496" s="2452"/>
      <c r="AF4496" s="2452"/>
      <c r="AG4496" s="2452"/>
      <c r="AJ4496" s="2455"/>
      <c r="AK4496" s="2455"/>
      <c r="AL4496" s="2455"/>
    </row>
    <row r="4497" spans="2:38" ht="6.75" customHeight="1">
      <c r="R4497" s="2443"/>
    </row>
    <row r="4498" spans="2:38" ht="4.5" customHeight="1"/>
    <row r="4499" spans="2:38" ht="0.75" customHeight="1">
      <c r="B4499" s="2454" t="s">
        <v>2666</v>
      </c>
      <c r="C4499" s="2454"/>
      <c r="D4499" s="2454"/>
      <c r="G4499" s="2455" t="s">
        <v>834</v>
      </c>
      <c r="H4499" s="2455"/>
      <c r="I4499" s="2455"/>
      <c r="J4499" s="2455"/>
      <c r="K4499" s="2455"/>
      <c r="L4499" s="2455"/>
      <c r="M4499" s="2455"/>
      <c r="N4499" s="2455"/>
      <c r="O4499" s="2455"/>
      <c r="P4499" s="2455"/>
      <c r="S4499" s="2452" t="s">
        <v>12</v>
      </c>
      <c r="T4499" s="2456">
        <v>1101</v>
      </c>
      <c r="V4499" s="2457">
        <v>2012</v>
      </c>
      <c r="X4499" s="2457">
        <v>1</v>
      </c>
      <c r="Z4499" s="2451">
        <v>114000</v>
      </c>
      <c r="AA4499" s="2451"/>
      <c r="AB4499" s="2451"/>
      <c r="AC4499" s="2452" t="s">
        <v>13</v>
      </c>
      <c r="AD4499" s="2452" t="s">
        <v>1817</v>
      </c>
      <c r="AE4499" s="2452"/>
      <c r="AF4499" s="2452"/>
      <c r="AG4499" s="2452"/>
      <c r="AJ4499" s="2455" t="s">
        <v>12</v>
      </c>
      <c r="AK4499" s="2455"/>
      <c r="AL4499" s="2455"/>
    </row>
    <row r="4500" spans="2:38" ht="12" customHeight="1">
      <c r="B4500" s="2454"/>
      <c r="C4500" s="2454"/>
      <c r="D4500" s="2454"/>
      <c r="G4500" s="2455"/>
      <c r="H4500" s="2455"/>
      <c r="I4500" s="2455"/>
      <c r="J4500" s="2455"/>
      <c r="K4500" s="2455"/>
      <c r="L4500" s="2455"/>
      <c r="M4500" s="2455"/>
      <c r="N4500" s="2455"/>
      <c r="O4500" s="2455"/>
      <c r="P4500" s="2455"/>
      <c r="R4500" s="2443" t="s">
        <v>1427</v>
      </c>
      <c r="S4500" s="2452"/>
      <c r="T4500" s="2456"/>
      <c r="V4500" s="2457"/>
      <c r="X4500" s="2457"/>
      <c r="Z4500" s="2451"/>
      <c r="AA4500" s="2451"/>
      <c r="AB4500" s="2451"/>
      <c r="AC4500" s="2452"/>
      <c r="AD4500" s="2452"/>
      <c r="AE4500" s="2452"/>
      <c r="AF4500" s="2452"/>
      <c r="AG4500" s="2452"/>
      <c r="AJ4500" s="2455"/>
      <c r="AK4500" s="2455"/>
      <c r="AL4500" s="2455"/>
    </row>
    <row r="4501" spans="2:38" ht="6.75" customHeight="1">
      <c r="R4501" s="2443"/>
    </row>
    <row r="4502" spans="2:38" ht="4.5" customHeight="1"/>
    <row r="4503" spans="2:38" ht="0.75" customHeight="1">
      <c r="B4503" s="2454" t="s">
        <v>2666</v>
      </c>
      <c r="C4503" s="2454"/>
      <c r="D4503" s="2454"/>
      <c r="G4503" s="2455" t="s">
        <v>834</v>
      </c>
      <c r="H4503" s="2455"/>
      <c r="I4503" s="2455"/>
      <c r="J4503" s="2455"/>
      <c r="K4503" s="2455"/>
      <c r="L4503" s="2455"/>
      <c r="M4503" s="2455"/>
      <c r="N4503" s="2455"/>
      <c r="O4503" s="2455"/>
      <c r="P4503" s="2455"/>
      <c r="S4503" s="2452" t="s">
        <v>12</v>
      </c>
      <c r="T4503" s="2456">
        <v>1102</v>
      </c>
      <c r="V4503" s="2457">
        <v>2012</v>
      </c>
      <c r="X4503" s="2457">
        <v>1</v>
      </c>
      <c r="Z4503" s="2451">
        <v>116000</v>
      </c>
      <c r="AA4503" s="2451"/>
      <c r="AB4503" s="2451"/>
      <c r="AC4503" s="2452" t="s">
        <v>13</v>
      </c>
      <c r="AD4503" s="2452" t="s">
        <v>1817</v>
      </c>
      <c r="AE4503" s="2452"/>
      <c r="AF4503" s="2452"/>
      <c r="AG4503" s="2452"/>
      <c r="AJ4503" s="2455" t="s">
        <v>12</v>
      </c>
      <c r="AK4503" s="2455"/>
      <c r="AL4503" s="2455"/>
    </row>
    <row r="4504" spans="2:38" ht="12" customHeight="1">
      <c r="B4504" s="2454"/>
      <c r="C4504" s="2454"/>
      <c r="D4504" s="2454"/>
      <c r="G4504" s="2455"/>
      <c r="H4504" s="2455"/>
      <c r="I4504" s="2455"/>
      <c r="J4504" s="2455"/>
      <c r="K4504" s="2455"/>
      <c r="L4504" s="2455"/>
      <c r="M4504" s="2455"/>
      <c r="N4504" s="2455"/>
      <c r="O4504" s="2455"/>
      <c r="P4504" s="2455"/>
      <c r="R4504" s="2443" t="s">
        <v>1433</v>
      </c>
      <c r="S4504" s="2452"/>
      <c r="T4504" s="2456"/>
      <c r="V4504" s="2457"/>
      <c r="X4504" s="2457"/>
      <c r="Z4504" s="2451"/>
      <c r="AA4504" s="2451"/>
      <c r="AB4504" s="2451"/>
      <c r="AC4504" s="2452"/>
      <c r="AD4504" s="2452"/>
      <c r="AE4504" s="2452"/>
      <c r="AF4504" s="2452"/>
      <c r="AG4504" s="2452"/>
      <c r="AJ4504" s="2455"/>
      <c r="AK4504" s="2455"/>
      <c r="AL4504" s="2455"/>
    </row>
    <row r="4505" spans="2:38" ht="6.75" customHeight="1">
      <c r="R4505" s="2443"/>
    </row>
    <row r="4506" spans="2:38" ht="9.75" customHeight="1">
      <c r="R4506" s="2443"/>
    </row>
    <row r="4507" spans="2:38" ht="4.5" customHeight="1"/>
    <row r="4508" spans="2:38" ht="0.75" customHeight="1">
      <c r="B4508" s="2454" t="s">
        <v>2666</v>
      </c>
      <c r="C4508" s="2454"/>
      <c r="D4508" s="2454"/>
      <c r="G4508" s="2455" t="s">
        <v>834</v>
      </c>
      <c r="H4508" s="2455"/>
      <c r="I4508" s="2455"/>
      <c r="J4508" s="2455"/>
      <c r="K4508" s="2455"/>
      <c r="L4508" s="2455"/>
      <c r="M4508" s="2455"/>
      <c r="N4508" s="2455"/>
      <c r="O4508" s="2455"/>
      <c r="P4508" s="2455"/>
      <c r="S4508" s="2452" t="s">
        <v>12</v>
      </c>
      <c r="T4508" s="2456">
        <v>1103</v>
      </c>
      <c r="V4508" s="2457">
        <v>2012</v>
      </c>
      <c r="X4508" s="2457">
        <v>1</v>
      </c>
      <c r="Z4508" s="2451">
        <v>77600</v>
      </c>
      <c r="AA4508" s="2451"/>
      <c r="AB4508" s="2451"/>
      <c r="AC4508" s="2452" t="s">
        <v>13</v>
      </c>
      <c r="AD4508" s="2452" t="s">
        <v>1817</v>
      </c>
      <c r="AE4508" s="2452"/>
      <c r="AF4508" s="2452"/>
      <c r="AG4508" s="2452"/>
      <c r="AJ4508" s="2455" t="s">
        <v>12</v>
      </c>
      <c r="AK4508" s="2455"/>
      <c r="AL4508" s="2455"/>
    </row>
    <row r="4509" spans="2:38" ht="12" customHeight="1">
      <c r="B4509" s="2454"/>
      <c r="C4509" s="2454"/>
      <c r="D4509" s="2454"/>
      <c r="G4509" s="2455"/>
      <c r="H4509" s="2455"/>
      <c r="I4509" s="2455"/>
      <c r="J4509" s="2455"/>
      <c r="K4509" s="2455"/>
      <c r="L4509" s="2455"/>
      <c r="M4509" s="2455"/>
      <c r="N4509" s="2455"/>
      <c r="O4509" s="2455"/>
      <c r="P4509" s="2455"/>
      <c r="R4509" s="2443" t="s">
        <v>1434</v>
      </c>
      <c r="S4509" s="2452"/>
      <c r="T4509" s="2456"/>
      <c r="V4509" s="2457"/>
      <c r="X4509" s="2457"/>
      <c r="Z4509" s="2451"/>
      <c r="AA4509" s="2451"/>
      <c r="AB4509" s="2451"/>
      <c r="AC4509" s="2452"/>
      <c r="AD4509" s="2452"/>
      <c r="AE4509" s="2452"/>
      <c r="AF4509" s="2452"/>
      <c r="AG4509" s="2452"/>
      <c r="AJ4509" s="2455"/>
      <c r="AK4509" s="2455"/>
      <c r="AL4509" s="2455"/>
    </row>
    <row r="4510" spans="2:38" ht="6.75" customHeight="1">
      <c r="R4510" s="2443"/>
    </row>
    <row r="4511" spans="2:38" ht="9.75" customHeight="1">
      <c r="R4511" s="2443"/>
    </row>
    <row r="4512" spans="2:38" ht="4.5" customHeight="1"/>
    <row r="4513" spans="2:38" ht="0.75" customHeight="1">
      <c r="B4513" s="2454" t="s">
        <v>2666</v>
      </c>
      <c r="C4513" s="2454"/>
      <c r="D4513" s="2454"/>
      <c r="G4513" s="2455" t="s">
        <v>834</v>
      </c>
      <c r="H4513" s="2455"/>
      <c r="I4513" s="2455"/>
      <c r="J4513" s="2455"/>
      <c r="K4513" s="2455"/>
      <c r="L4513" s="2455"/>
      <c r="M4513" s="2455"/>
      <c r="N4513" s="2455"/>
      <c r="O4513" s="2455"/>
      <c r="P4513" s="2455"/>
      <c r="S4513" s="2452" t="s">
        <v>12</v>
      </c>
      <c r="T4513" s="2456">
        <v>1104</v>
      </c>
      <c r="V4513" s="2457">
        <v>2012</v>
      </c>
      <c r="X4513" s="2457">
        <v>1</v>
      </c>
      <c r="Z4513" s="2451">
        <v>130500</v>
      </c>
      <c r="AA4513" s="2451"/>
      <c r="AB4513" s="2451"/>
      <c r="AC4513" s="2452" t="s">
        <v>13</v>
      </c>
      <c r="AD4513" s="2452" t="s">
        <v>1817</v>
      </c>
      <c r="AE4513" s="2452"/>
      <c r="AF4513" s="2452"/>
      <c r="AG4513" s="2452"/>
      <c r="AJ4513" s="2455" t="s">
        <v>12</v>
      </c>
      <c r="AK4513" s="2455"/>
      <c r="AL4513" s="2455"/>
    </row>
    <row r="4514" spans="2:38" ht="12" customHeight="1">
      <c r="B4514" s="2454"/>
      <c r="C4514" s="2454"/>
      <c r="D4514" s="2454"/>
      <c r="G4514" s="2455"/>
      <c r="H4514" s="2455"/>
      <c r="I4514" s="2455"/>
      <c r="J4514" s="2455"/>
      <c r="K4514" s="2455"/>
      <c r="L4514" s="2455"/>
      <c r="M4514" s="2455"/>
      <c r="N4514" s="2455"/>
      <c r="O4514" s="2455"/>
      <c r="P4514" s="2455"/>
      <c r="R4514" s="2443" t="s">
        <v>1436</v>
      </c>
      <c r="S4514" s="2452"/>
      <c r="T4514" s="2456"/>
      <c r="V4514" s="2457"/>
      <c r="X4514" s="2457"/>
      <c r="Z4514" s="2451"/>
      <c r="AA4514" s="2451"/>
      <c r="AB4514" s="2451"/>
      <c r="AC4514" s="2452"/>
      <c r="AD4514" s="2452"/>
      <c r="AE4514" s="2452"/>
      <c r="AF4514" s="2452"/>
      <c r="AG4514" s="2452"/>
      <c r="AJ4514" s="2455"/>
      <c r="AK4514" s="2455"/>
      <c r="AL4514" s="2455"/>
    </row>
    <row r="4515" spans="2:38" ht="6.75" customHeight="1">
      <c r="R4515" s="2443"/>
    </row>
    <row r="4516" spans="2:38" ht="9.75" customHeight="1">
      <c r="R4516" s="2443"/>
    </row>
    <row r="4517" spans="2:38" ht="9.75" customHeight="1">
      <c r="R4517" s="2443"/>
    </row>
    <row r="4518" spans="2:38" ht="9.75" customHeight="1">
      <c r="R4518" s="2443"/>
    </row>
    <row r="4519" spans="2:38" ht="4.5" customHeight="1"/>
    <row r="4520" spans="2:38" ht="0.75" customHeight="1">
      <c r="B4520" s="2454" t="s">
        <v>2666</v>
      </c>
      <c r="C4520" s="2454"/>
      <c r="D4520" s="2454"/>
      <c r="G4520" s="2455" t="s">
        <v>834</v>
      </c>
      <c r="H4520" s="2455"/>
      <c r="I4520" s="2455"/>
      <c r="J4520" s="2455"/>
      <c r="K4520" s="2455"/>
      <c r="L4520" s="2455"/>
      <c r="M4520" s="2455"/>
      <c r="N4520" s="2455"/>
      <c r="O4520" s="2455"/>
      <c r="P4520" s="2455"/>
      <c r="S4520" s="2452" t="s">
        <v>12</v>
      </c>
      <c r="T4520" s="2456">
        <v>1105</v>
      </c>
      <c r="V4520" s="2457">
        <v>2012</v>
      </c>
      <c r="X4520" s="2457">
        <v>1</v>
      </c>
      <c r="Z4520" s="2451">
        <v>112000</v>
      </c>
      <c r="AA4520" s="2451"/>
      <c r="AB4520" s="2451"/>
      <c r="AC4520" s="2452" t="s">
        <v>13</v>
      </c>
      <c r="AD4520" s="2452" t="s">
        <v>1817</v>
      </c>
      <c r="AE4520" s="2452"/>
      <c r="AF4520" s="2452"/>
      <c r="AG4520" s="2452"/>
      <c r="AJ4520" s="2455" t="s">
        <v>12</v>
      </c>
      <c r="AK4520" s="2455"/>
      <c r="AL4520" s="2455"/>
    </row>
    <row r="4521" spans="2:38" ht="12" customHeight="1">
      <c r="B4521" s="2454"/>
      <c r="C4521" s="2454"/>
      <c r="D4521" s="2454"/>
      <c r="G4521" s="2455"/>
      <c r="H4521" s="2455"/>
      <c r="I4521" s="2455"/>
      <c r="J4521" s="2455"/>
      <c r="K4521" s="2455"/>
      <c r="L4521" s="2455"/>
      <c r="M4521" s="2455"/>
      <c r="N4521" s="2455"/>
      <c r="O4521" s="2455"/>
      <c r="P4521" s="2455"/>
      <c r="R4521" s="2443" t="s">
        <v>1443</v>
      </c>
      <c r="S4521" s="2452"/>
      <c r="T4521" s="2456"/>
      <c r="V4521" s="2457"/>
      <c r="X4521" s="2457"/>
      <c r="Z4521" s="2451"/>
      <c r="AA4521" s="2451"/>
      <c r="AB4521" s="2451"/>
      <c r="AC4521" s="2452"/>
      <c r="AD4521" s="2452"/>
      <c r="AE4521" s="2452"/>
      <c r="AF4521" s="2452"/>
      <c r="AG4521" s="2452"/>
      <c r="AJ4521" s="2455"/>
      <c r="AK4521" s="2455"/>
      <c r="AL4521" s="2455"/>
    </row>
    <row r="4522" spans="2:38" ht="6.75" customHeight="1">
      <c r="R4522" s="2443"/>
    </row>
    <row r="4523" spans="2:38" ht="9.75" customHeight="1">
      <c r="R4523" s="2443"/>
    </row>
    <row r="4524" spans="2:38" ht="9.75" customHeight="1">
      <c r="R4524" s="2443"/>
    </row>
    <row r="4525" spans="2:38" ht="4.5" customHeight="1"/>
    <row r="4526" spans="2:38" ht="0.75" customHeight="1">
      <c r="B4526" s="2454" t="s">
        <v>2666</v>
      </c>
      <c r="C4526" s="2454"/>
      <c r="D4526" s="2454"/>
      <c r="G4526" s="2455" t="s">
        <v>834</v>
      </c>
      <c r="H4526" s="2455"/>
      <c r="I4526" s="2455"/>
      <c r="J4526" s="2455"/>
      <c r="K4526" s="2455"/>
      <c r="L4526" s="2455"/>
      <c r="M4526" s="2455"/>
      <c r="N4526" s="2455"/>
      <c r="O4526" s="2455"/>
      <c r="P4526" s="2455"/>
      <c r="S4526" s="2452" t="s">
        <v>12</v>
      </c>
      <c r="T4526" s="2456">
        <v>1106</v>
      </c>
      <c r="V4526" s="2457">
        <v>2012</v>
      </c>
      <c r="X4526" s="2457">
        <v>1</v>
      </c>
      <c r="Z4526" s="2451">
        <v>77600</v>
      </c>
      <c r="AA4526" s="2451"/>
      <c r="AB4526" s="2451"/>
      <c r="AC4526" s="2452" t="s">
        <v>13</v>
      </c>
      <c r="AD4526" s="2452" t="s">
        <v>1817</v>
      </c>
      <c r="AE4526" s="2452"/>
      <c r="AF4526" s="2452"/>
      <c r="AG4526" s="2452"/>
      <c r="AJ4526" s="2455" t="s">
        <v>12</v>
      </c>
      <c r="AK4526" s="2455"/>
      <c r="AL4526" s="2455"/>
    </row>
    <row r="4527" spans="2:38" ht="12" customHeight="1">
      <c r="B4527" s="2454"/>
      <c r="C4527" s="2454"/>
      <c r="D4527" s="2454"/>
      <c r="G4527" s="2455"/>
      <c r="H4527" s="2455"/>
      <c r="I4527" s="2455"/>
      <c r="J4527" s="2455"/>
      <c r="K4527" s="2455"/>
      <c r="L4527" s="2455"/>
      <c r="M4527" s="2455"/>
      <c r="N4527" s="2455"/>
      <c r="O4527" s="2455"/>
      <c r="P4527" s="2455"/>
      <c r="R4527" s="2443" t="s">
        <v>1444</v>
      </c>
      <c r="S4527" s="2452"/>
      <c r="T4527" s="2456"/>
      <c r="V4527" s="2457"/>
      <c r="X4527" s="2457"/>
      <c r="Z4527" s="2451"/>
      <c r="AA4527" s="2451"/>
      <c r="AB4527" s="2451"/>
      <c r="AC4527" s="2452"/>
      <c r="AD4527" s="2452"/>
      <c r="AE4527" s="2452"/>
      <c r="AF4527" s="2452"/>
      <c r="AG4527" s="2452"/>
      <c r="AJ4527" s="2455"/>
      <c r="AK4527" s="2455"/>
      <c r="AL4527" s="2455"/>
    </row>
    <row r="4528" spans="2:38" ht="6.75" customHeight="1">
      <c r="R4528" s="2443"/>
    </row>
    <row r="4529" spans="2:38" ht="9.75" customHeight="1">
      <c r="R4529" s="2443"/>
    </row>
    <row r="4530" spans="2:38" ht="4.5" customHeight="1"/>
    <row r="4531" spans="2:38" ht="0.75" customHeight="1">
      <c r="B4531" s="2454" t="s">
        <v>2666</v>
      </c>
      <c r="C4531" s="2454"/>
      <c r="D4531" s="2454"/>
      <c r="G4531" s="2455" t="s">
        <v>834</v>
      </c>
      <c r="H4531" s="2455"/>
      <c r="I4531" s="2455"/>
      <c r="J4531" s="2455"/>
      <c r="K4531" s="2455"/>
      <c r="L4531" s="2455"/>
      <c r="M4531" s="2455"/>
      <c r="N4531" s="2455"/>
      <c r="O4531" s="2455"/>
      <c r="P4531" s="2455"/>
      <c r="S4531" s="2452" t="s">
        <v>12</v>
      </c>
      <c r="T4531" s="2456">
        <v>1107</v>
      </c>
      <c r="V4531" s="2457">
        <v>2012</v>
      </c>
      <c r="X4531" s="2457">
        <v>1</v>
      </c>
      <c r="Z4531" s="2451">
        <v>106000</v>
      </c>
      <c r="AA4531" s="2451"/>
      <c r="AB4531" s="2451"/>
      <c r="AC4531" s="2452" t="s">
        <v>13</v>
      </c>
      <c r="AD4531" s="2452" t="s">
        <v>1817</v>
      </c>
      <c r="AE4531" s="2452"/>
      <c r="AF4531" s="2452"/>
      <c r="AG4531" s="2452"/>
      <c r="AJ4531" s="2455" t="s">
        <v>12</v>
      </c>
      <c r="AK4531" s="2455"/>
      <c r="AL4531" s="2455"/>
    </row>
    <row r="4532" spans="2:38" ht="12" customHeight="1">
      <c r="B4532" s="2454"/>
      <c r="C4532" s="2454"/>
      <c r="D4532" s="2454"/>
      <c r="G4532" s="2455"/>
      <c r="H4532" s="2455"/>
      <c r="I4532" s="2455"/>
      <c r="J4532" s="2455"/>
      <c r="K4532" s="2455"/>
      <c r="L4532" s="2455"/>
      <c r="M4532" s="2455"/>
      <c r="N4532" s="2455"/>
      <c r="O4532" s="2455"/>
      <c r="P4532" s="2455"/>
      <c r="R4532" s="2443" t="s">
        <v>1453</v>
      </c>
      <c r="S4532" s="2452"/>
      <c r="T4532" s="2456"/>
      <c r="V4532" s="2457"/>
      <c r="X4532" s="2457"/>
      <c r="Z4532" s="2451"/>
      <c r="AA4532" s="2451"/>
      <c r="AB4532" s="2451"/>
      <c r="AC4532" s="2452"/>
      <c r="AD4532" s="2452"/>
      <c r="AE4532" s="2452"/>
      <c r="AF4532" s="2452"/>
      <c r="AG4532" s="2452"/>
      <c r="AJ4532" s="2455"/>
      <c r="AK4532" s="2455"/>
      <c r="AL4532" s="2455"/>
    </row>
    <row r="4533" spans="2:38" ht="6.75" customHeight="1">
      <c r="R4533" s="2443"/>
    </row>
    <row r="4534" spans="2:38" ht="9.75" customHeight="1">
      <c r="R4534" s="2443"/>
    </row>
    <row r="4535" spans="2:38" ht="0.75" customHeight="1">
      <c r="B4535" s="2454" t="s">
        <v>2666</v>
      </c>
      <c r="C4535" s="2454"/>
      <c r="D4535" s="2454"/>
      <c r="G4535" s="2455" t="s">
        <v>834</v>
      </c>
      <c r="H4535" s="2455"/>
      <c r="I4535" s="2455"/>
      <c r="J4535" s="2455"/>
      <c r="K4535" s="2455"/>
      <c r="L4535" s="2455"/>
      <c r="M4535" s="2455"/>
      <c r="N4535" s="2455"/>
      <c r="O4535" s="2455"/>
      <c r="P4535" s="2455"/>
      <c r="S4535" s="2452" t="s">
        <v>12</v>
      </c>
      <c r="T4535" s="2456">
        <v>1108</v>
      </c>
      <c r="V4535" s="2457">
        <v>2012</v>
      </c>
      <c r="X4535" s="2457">
        <v>1</v>
      </c>
      <c r="Z4535" s="2451">
        <v>55000</v>
      </c>
      <c r="AA4535" s="2451"/>
      <c r="AB4535" s="2451"/>
      <c r="AC4535" s="2452" t="s">
        <v>13</v>
      </c>
      <c r="AD4535" s="2452" t="s">
        <v>1817</v>
      </c>
      <c r="AE4535" s="2452"/>
      <c r="AF4535" s="2452"/>
      <c r="AG4535" s="2452"/>
      <c r="AJ4535" s="2455" t="s">
        <v>12</v>
      </c>
      <c r="AK4535" s="2455"/>
      <c r="AL4535" s="2455"/>
    </row>
    <row r="4536" spans="2:38" ht="12" customHeight="1">
      <c r="B4536" s="2454"/>
      <c r="C4536" s="2454"/>
      <c r="D4536" s="2454"/>
      <c r="G4536" s="2455"/>
      <c r="H4536" s="2455"/>
      <c r="I4536" s="2455"/>
      <c r="J4536" s="2455"/>
      <c r="K4536" s="2455"/>
      <c r="L4536" s="2455"/>
      <c r="M4536" s="2455"/>
      <c r="N4536" s="2455"/>
      <c r="O4536" s="2455"/>
      <c r="P4536" s="2455"/>
      <c r="R4536" s="2443" t="s">
        <v>1395</v>
      </c>
      <c r="S4536" s="2452"/>
      <c r="T4536" s="2456"/>
      <c r="V4536" s="2457"/>
      <c r="X4536" s="2457"/>
      <c r="Z4536" s="2451"/>
      <c r="AA4536" s="2451"/>
      <c r="AB4536" s="2451"/>
      <c r="AC4536" s="2452"/>
      <c r="AD4536" s="2452"/>
      <c r="AE4536" s="2452"/>
      <c r="AF4536" s="2452"/>
      <c r="AG4536" s="2452"/>
      <c r="AJ4536" s="2455"/>
      <c r="AK4536" s="2455"/>
      <c r="AL4536" s="2455"/>
    </row>
    <row r="4537" spans="2:38" ht="6.75" customHeight="1">
      <c r="R4537" s="2443"/>
    </row>
    <row r="4538" spans="2:38" ht="4.5" customHeight="1"/>
    <row r="4539" spans="2:38" ht="0.75" customHeight="1">
      <c r="B4539" s="2454" t="s">
        <v>2666</v>
      </c>
      <c r="C4539" s="2454"/>
      <c r="D4539" s="2454"/>
      <c r="G4539" s="2455" t="s">
        <v>834</v>
      </c>
      <c r="H4539" s="2455"/>
      <c r="I4539" s="2455"/>
      <c r="J4539" s="2455"/>
      <c r="K4539" s="2455"/>
      <c r="L4539" s="2455"/>
      <c r="M4539" s="2455"/>
      <c r="N4539" s="2455"/>
      <c r="O4539" s="2455"/>
      <c r="P4539" s="2455"/>
      <c r="S4539" s="2452" t="s">
        <v>12</v>
      </c>
      <c r="T4539" s="2456">
        <v>1109</v>
      </c>
      <c r="V4539" s="2457">
        <v>2012</v>
      </c>
      <c r="X4539" s="2457">
        <v>1</v>
      </c>
      <c r="Z4539" s="2451">
        <v>55000</v>
      </c>
      <c r="AA4539" s="2451"/>
      <c r="AB4539" s="2451"/>
      <c r="AC4539" s="2452" t="s">
        <v>13</v>
      </c>
      <c r="AD4539" s="2452" t="s">
        <v>1817</v>
      </c>
      <c r="AE4539" s="2452"/>
      <c r="AF4539" s="2452"/>
      <c r="AG4539" s="2452"/>
      <c r="AJ4539" s="2455" t="s">
        <v>12</v>
      </c>
      <c r="AK4539" s="2455"/>
      <c r="AL4539" s="2455"/>
    </row>
    <row r="4540" spans="2:38" ht="8.25" customHeight="1">
      <c r="B4540" s="2454"/>
      <c r="C4540" s="2454"/>
      <c r="D4540" s="2454"/>
      <c r="G4540" s="2455"/>
      <c r="H4540" s="2455"/>
      <c r="I4540" s="2455"/>
      <c r="J4540" s="2455"/>
      <c r="K4540" s="2455"/>
      <c r="L4540" s="2455"/>
      <c r="M4540" s="2455"/>
      <c r="N4540" s="2455"/>
      <c r="O4540" s="2455"/>
      <c r="P4540" s="2455"/>
      <c r="R4540" s="2452" t="s">
        <v>1463</v>
      </c>
      <c r="S4540" s="2452"/>
      <c r="T4540" s="2456"/>
      <c r="V4540" s="2457"/>
      <c r="X4540" s="2457"/>
      <c r="Z4540" s="2451"/>
      <c r="AA4540" s="2451"/>
      <c r="AB4540" s="2451"/>
      <c r="AC4540" s="2452"/>
      <c r="AD4540" s="2452"/>
      <c r="AE4540" s="2452"/>
      <c r="AF4540" s="2452"/>
      <c r="AG4540" s="2452"/>
      <c r="AJ4540" s="2455"/>
      <c r="AK4540" s="2455"/>
      <c r="AL4540" s="2455"/>
    </row>
    <row r="4541" spans="2:38" ht="6" customHeight="1">
      <c r="B4541" s="2454"/>
      <c r="C4541" s="2454"/>
      <c r="D4541" s="2454"/>
      <c r="G4541" s="2455"/>
      <c r="H4541" s="2455"/>
      <c r="I4541" s="2455"/>
      <c r="J4541" s="2455"/>
      <c r="K4541" s="2455"/>
      <c r="L4541" s="2455"/>
      <c r="M4541" s="2455"/>
      <c r="N4541" s="2455"/>
      <c r="O4541" s="2455"/>
      <c r="P4541" s="2455"/>
      <c r="R4541" s="2452"/>
      <c r="S4541" s="2452"/>
      <c r="Z4541" s="2451"/>
      <c r="AA4541" s="2451"/>
      <c r="AB4541" s="2451"/>
    </row>
    <row r="4542" spans="2:38" ht="4.5" customHeight="1"/>
    <row r="4543" spans="2:38" ht="0.75" customHeight="1">
      <c r="B4543" s="2454" t="s">
        <v>2666</v>
      </c>
      <c r="C4543" s="2454"/>
      <c r="D4543" s="2454"/>
      <c r="G4543" s="2455" t="s">
        <v>834</v>
      </c>
      <c r="H4543" s="2455"/>
      <c r="I4543" s="2455"/>
      <c r="J4543" s="2455"/>
      <c r="K4543" s="2455"/>
      <c r="L4543" s="2455"/>
      <c r="M4543" s="2455"/>
      <c r="N4543" s="2455"/>
      <c r="O4543" s="2455"/>
      <c r="P4543" s="2455"/>
      <c r="S4543" s="2452" t="s">
        <v>12</v>
      </c>
      <c r="T4543" s="2456">
        <v>1110</v>
      </c>
      <c r="V4543" s="2457">
        <v>2012</v>
      </c>
      <c r="X4543" s="2457">
        <v>1</v>
      </c>
      <c r="Z4543" s="2451">
        <v>61200</v>
      </c>
      <c r="AA4543" s="2451"/>
      <c r="AB4543" s="2451"/>
      <c r="AC4543" s="2452" t="s">
        <v>13</v>
      </c>
      <c r="AD4543" s="2452" t="s">
        <v>1817</v>
      </c>
      <c r="AE4543" s="2452"/>
      <c r="AF4543" s="2452"/>
      <c r="AG4543" s="2452"/>
      <c r="AJ4543" s="2455" t="s">
        <v>12</v>
      </c>
      <c r="AK4543" s="2455"/>
      <c r="AL4543" s="2455"/>
    </row>
    <row r="4544" spans="2:38" ht="12" customHeight="1">
      <c r="B4544" s="2454"/>
      <c r="C4544" s="2454"/>
      <c r="D4544" s="2454"/>
      <c r="G4544" s="2455"/>
      <c r="H4544" s="2455"/>
      <c r="I4544" s="2455"/>
      <c r="J4544" s="2455"/>
      <c r="K4544" s="2455"/>
      <c r="L4544" s="2455"/>
      <c r="M4544" s="2455"/>
      <c r="N4544" s="2455"/>
      <c r="O4544" s="2455"/>
      <c r="P4544" s="2455"/>
      <c r="R4544" s="2443" t="s">
        <v>1474</v>
      </c>
      <c r="S4544" s="2452"/>
      <c r="T4544" s="2456"/>
      <c r="V4544" s="2457"/>
      <c r="X4544" s="2457"/>
      <c r="Z4544" s="2451"/>
      <c r="AA4544" s="2451"/>
      <c r="AB4544" s="2451"/>
      <c r="AC4544" s="2452"/>
      <c r="AD4544" s="2452"/>
      <c r="AE4544" s="2452"/>
      <c r="AF4544" s="2452"/>
      <c r="AG4544" s="2452"/>
      <c r="AJ4544" s="2455"/>
      <c r="AK4544" s="2455"/>
      <c r="AL4544" s="2455"/>
    </row>
    <row r="4545" spans="2:38" ht="6.75" customHeight="1">
      <c r="R4545" s="2443"/>
    </row>
    <row r="4546" spans="2:38" ht="9.75" customHeight="1">
      <c r="R4546" s="2443"/>
    </row>
    <row r="4547" spans="2:38" ht="4.5" customHeight="1"/>
    <row r="4548" spans="2:38" ht="0.75" customHeight="1">
      <c r="B4548" s="2454" t="s">
        <v>2666</v>
      </c>
      <c r="C4548" s="2454"/>
      <c r="D4548" s="2454"/>
      <c r="G4548" s="2455" t="s">
        <v>834</v>
      </c>
      <c r="H4548" s="2455"/>
      <c r="I4548" s="2455"/>
      <c r="J4548" s="2455"/>
      <c r="K4548" s="2455"/>
      <c r="L4548" s="2455"/>
      <c r="M4548" s="2455"/>
      <c r="N4548" s="2455"/>
      <c r="O4548" s="2455"/>
      <c r="P4548" s="2455"/>
      <c r="S4548" s="2452" t="s">
        <v>12</v>
      </c>
      <c r="T4548" s="2456">
        <v>1111</v>
      </c>
      <c r="V4548" s="2457">
        <v>2012</v>
      </c>
      <c r="X4548" s="2457">
        <v>1</v>
      </c>
      <c r="Z4548" s="2451">
        <v>43000</v>
      </c>
      <c r="AA4548" s="2451"/>
      <c r="AB4548" s="2451"/>
      <c r="AC4548" s="2452" t="s">
        <v>13</v>
      </c>
      <c r="AD4548" s="2452" t="s">
        <v>1817</v>
      </c>
      <c r="AE4548" s="2452"/>
      <c r="AF4548" s="2452"/>
      <c r="AG4548" s="2452"/>
      <c r="AJ4548" s="2455" t="s">
        <v>12</v>
      </c>
      <c r="AK4548" s="2455"/>
      <c r="AL4548" s="2455"/>
    </row>
    <row r="4549" spans="2:38" ht="12" customHeight="1">
      <c r="B4549" s="2454"/>
      <c r="C4549" s="2454"/>
      <c r="D4549" s="2454"/>
      <c r="G4549" s="2455"/>
      <c r="H4549" s="2455"/>
      <c r="I4549" s="2455"/>
      <c r="J4549" s="2455"/>
      <c r="K4549" s="2455"/>
      <c r="L4549" s="2455"/>
      <c r="M4549" s="2455"/>
      <c r="N4549" s="2455"/>
      <c r="O4549" s="2455"/>
      <c r="P4549" s="2455"/>
      <c r="R4549" s="2443" t="s">
        <v>1476</v>
      </c>
      <c r="S4549" s="2452"/>
      <c r="T4549" s="2456"/>
      <c r="V4549" s="2457"/>
      <c r="X4549" s="2457"/>
      <c r="Z4549" s="2451"/>
      <c r="AA4549" s="2451"/>
      <c r="AB4549" s="2451"/>
      <c r="AC4549" s="2452"/>
      <c r="AD4549" s="2452"/>
      <c r="AE4549" s="2452"/>
      <c r="AF4549" s="2452"/>
      <c r="AG4549" s="2452"/>
      <c r="AJ4549" s="2455"/>
      <c r="AK4549" s="2455"/>
      <c r="AL4549" s="2455"/>
    </row>
    <row r="4550" spans="2:38" ht="6.75" customHeight="1">
      <c r="R4550" s="2443"/>
    </row>
    <row r="4551" spans="2:38" ht="9.75" customHeight="1">
      <c r="R4551" s="2443"/>
    </row>
    <row r="4552" spans="2:38" ht="4.5" customHeight="1"/>
    <row r="4553" spans="2:38" ht="0.75" customHeight="1">
      <c r="B4553" s="2454" t="s">
        <v>2666</v>
      </c>
      <c r="C4553" s="2454"/>
      <c r="D4553" s="2454"/>
      <c r="G4553" s="2455" t="s">
        <v>834</v>
      </c>
      <c r="H4553" s="2455"/>
      <c r="I4553" s="2455"/>
      <c r="J4553" s="2455"/>
      <c r="K4553" s="2455"/>
      <c r="L4553" s="2455"/>
      <c r="M4553" s="2455"/>
      <c r="N4553" s="2455"/>
      <c r="O4553" s="2455"/>
      <c r="P4553" s="2455"/>
      <c r="S4553" s="2443" t="s">
        <v>2794</v>
      </c>
      <c r="T4553" s="2456">
        <v>1112</v>
      </c>
      <c r="V4553" s="2457">
        <v>2017</v>
      </c>
      <c r="X4553" s="2457">
        <v>1</v>
      </c>
      <c r="Z4553" s="2451">
        <v>64800</v>
      </c>
      <c r="AA4553" s="2451"/>
      <c r="AB4553" s="2451"/>
      <c r="AC4553" s="2452" t="s">
        <v>13</v>
      </c>
      <c r="AD4553" s="2452" t="s">
        <v>1817</v>
      </c>
      <c r="AE4553" s="2452"/>
      <c r="AF4553" s="2452"/>
      <c r="AG4553" s="2452"/>
      <c r="AJ4553" s="2455" t="s">
        <v>12</v>
      </c>
      <c r="AK4553" s="2455"/>
      <c r="AL4553" s="2455"/>
    </row>
    <row r="4554" spans="2:38" ht="12" customHeight="1">
      <c r="B4554" s="2454"/>
      <c r="C4554" s="2454"/>
      <c r="D4554" s="2454"/>
      <c r="G4554" s="2455"/>
      <c r="H4554" s="2455"/>
      <c r="I4554" s="2455"/>
      <c r="J4554" s="2455"/>
      <c r="K4554" s="2455"/>
      <c r="L4554" s="2455"/>
      <c r="M4554" s="2455"/>
      <c r="N4554" s="2455"/>
      <c r="O4554" s="2455"/>
      <c r="P4554" s="2455"/>
      <c r="R4554" s="2452" t="s">
        <v>2795</v>
      </c>
      <c r="S4554" s="2443"/>
      <c r="T4554" s="2456"/>
      <c r="V4554" s="2457"/>
      <c r="X4554" s="2457"/>
      <c r="Z4554" s="2451"/>
      <c r="AA4554" s="2451"/>
      <c r="AB4554" s="2451"/>
      <c r="AC4554" s="2452"/>
      <c r="AD4554" s="2452"/>
      <c r="AE4554" s="2452"/>
      <c r="AF4554" s="2452"/>
      <c r="AG4554" s="2452"/>
      <c r="AJ4554" s="2455"/>
      <c r="AK4554" s="2455"/>
      <c r="AL4554" s="2455"/>
    </row>
    <row r="4555" spans="2:38" ht="6" customHeight="1">
      <c r="R4555" s="2452"/>
      <c r="S4555" s="2443"/>
    </row>
    <row r="4556" spans="2:38" ht="4.5" customHeight="1"/>
    <row r="4557" spans="2:38" ht="0.75" customHeight="1">
      <c r="B4557" s="2454" t="s">
        <v>2666</v>
      </c>
      <c r="C4557" s="2454"/>
      <c r="D4557" s="2454"/>
      <c r="G4557" s="2455" t="s">
        <v>834</v>
      </c>
      <c r="H4557" s="2455"/>
      <c r="I4557" s="2455"/>
      <c r="J4557" s="2455"/>
      <c r="K4557" s="2455"/>
      <c r="L4557" s="2455"/>
      <c r="M4557" s="2455"/>
      <c r="N4557" s="2455"/>
      <c r="O4557" s="2455"/>
      <c r="P4557" s="2455"/>
      <c r="S4557" s="2452" t="s">
        <v>2796</v>
      </c>
      <c r="T4557" s="2456">
        <v>1113</v>
      </c>
      <c r="V4557" s="2457">
        <v>2017</v>
      </c>
      <c r="X4557" s="2457">
        <v>1</v>
      </c>
      <c r="Z4557" s="2451">
        <v>78000</v>
      </c>
      <c r="AA4557" s="2451"/>
      <c r="AB4557" s="2451"/>
      <c r="AC4557" s="2452" t="s">
        <v>13</v>
      </c>
      <c r="AD4557" s="2452" t="s">
        <v>1817</v>
      </c>
      <c r="AE4557" s="2452"/>
      <c r="AF4557" s="2452"/>
      <c r="AG4557" s="2452"/>
      <c r="AJ4557" s="2455" t="s">
        <v>12</v>
      </c>
      <c r="AK4557" s="2455"/>
      <c r="AL4557" s="2455"/>
    </row>
    <row r="4558" spans="2:38" ht="12" customHeight="1">
      <c r="B4558" s="2454"/>
      <c r="C4558" s="2454"/>
      <c r="D4558" s="2454"/>
      <c r="G4558" s="2455"/>
      <c r="H4558" s="2455"/>
      <c r="I4558" s="2455"/>
      <c r="J4558" s="2455"/>
      <c r="K4558" s="2455"/>
      <c r="L4558" s="2455"/>
      <c r="M4558" s="2455"/>
      <c r="N4558" s="2455"/>
      <c r="O4558" s="2455"/>
      <c r="P4558" s="2455"/>
      <c r="R4558" s="2443" t="s">
        <v>2797</v>
      </c>
      <c r="S4558" s="2452"/>
      <c r="T4558" s="2456"/>
      <c r="V4558" s="2457"/>
      <c r="X4558" s="2457"/>
      <c r="Z4558" s="2451"/>
      <c r="AA4558" s="2451"/>
      <c r="AB4558" s="2451"/>
      <c r="AC4558" s="2452"/>
      <c r="AD4558" s="2452"/>
      <c r="AE4558" s="2452"/>
      <c r="AF4558" s="2452"/>
      <c r="AG4558" s="2452"/>
      <c r="AJ4558" s="2455"/>
      <c r="AK4558" s="2455"/>
      <c r="AL4558" s="2455"/>
    </row>
    <row r="4559" spans="2:38" ht="6.75" customHeight="1">
      <c r="R4559" s="2443"/>
    </row>
    <row r="4560" spans="2:38" ht="9.75" customHeight="1">
      <c r="R4560" s="2443"/>
    </row>
    <row r="4561" spans="2:38" ht="9.75" customHeight="1">
      <c r="R4561" s="2443"/>
    </row>
    <row r="4562" spans="2:38" ht="4.5" customHeight="1"/>
    <row r="4563" spans="2:38" ht="0.75" customHeight="1">
      <c r="B4563" s="2454" t="s">
        <v>2666</v>
      </c>
      <c r="C4563" s="2454"/>
      <c r="D4563" s="2454"/>
      <c r="G4563" s="2455" t="s">
        <v>834</v>
      </c>
      <c r="H4563" s="2455"/>
      <c r="I4563" s="2455"/>
      <c r="J4563" s="2455"/>
      <c r="K4563" s="2455"/>
      <c r="L4563" s="2455"/>
      <c r="M4563" s="2455"/>
      <c r="N4563" s="2455"/>
      <c r="O4563" s="2455"/>
      <c r="P4563" s="2455"/>
      <c r="S4563" s="2443" t="s">
        <v>2798</v>
      </c>
      <c r="T4563" s="2456">
        <v>1114</v>
      </c>
      <c r="V4563" s="2457">
        <v>2017</v>
      </c>
      <c r="X4563" s="2457">
        <v>1</v>
      </c>
      <c r="Z4563" s="2451">
        <v>76800</v>
      </c>
      <c r="AA4563" s="2451"/>
      <c r="AB4563" s="2451"/>
      <c r="AC4563" s="2452" t="s">
        <v>13</v>
      </c>
      <c r="AD4563" s="2452" t="s">
        <v>1817</v>
      </c>
      <c r="AE4563" s="2452"/>
      <c r="AF4563" s="2452"/>
      <c r="AG4563" s="2452"/>
      <c r="AJ4563" s="2455" t="s">
        <v>12</v>
      </c>
      <c r="AK4563" s="2455"/>
      <c r="AL4563" s="2455"/>
    </row>
    <row r="4564" spans="2:38" ht="12" customHeight="1">
      <c r="B4564" s="2454"/>
      <c r="C4564" s="2454"/>
      <c r="D4564" s="2454"/>
      <c r="G4564" s="2455"/>
      <c r="H4564" s="2455"/>
      <c r="I4564" s="2455"/>
      <c r="J4564" s="2455"/>
      <c r="K4564" s="2455"/>
      <c r="L4564" s="2455"/>
      <c r="M4564" s="2455"/>
      <c r="N4564" s="2455"/>
      <c r="O4564" s="2455"/>
      <c r="P4564" s="2455"/>
      <c r="R4564" s="2443" t="s">
        <v>2799</v>
      </c>
      <c r="S4564" s="2443"/>
      <c r="T4564" s="2456"/>
      <c r="V4564" s="2457"/>
      <c r="X4564" s="2457"/>
      <c r="Z4564" s="2451"/>
      <c r="AA4564" s="2451"/>
      <c r="AB4564" s="2451"/>
      <c r="AC4564" s="2452"/>
      <c r="AD4564" s="2452"/>
      <c r="AE4564" s="2452"/>
      <c r="AF4564" s="2452"/>
      <c r="AG4564" s="2452"/>
      <c r="AJ4564" s="2455"/>
      <c r="AK4564" s="2455"/>
      <c r="AL4564" s="2455"/>
    </row>
    <row r="4565" spans="2:38" ht="6.75" customHeight="1">
      <c r="R4565" s="2443"/>
      <c r="S4565" s="2443"/>
    </row>
    <row r="4566" spans="2:38" ht="9.75" customHeight="1">
      <c r="R4566" s="2443"/>
    </row>
    <row r="4567" spans="2:38" ht="4.5" customHeight="1"/>
    <row r="4568" spans="2:38" ht="0.75" customHeight="1">
      <c r="B4568" s="2454" t="s">
        <v>2666</v>
      </c>
      <c r="C4568" s="2454"/>
      <c r="D4568" s="2454"/>
      <c r="G4568" s="2455" t="s">
        <v>834</v>
      </c>
      <c r="H4568" s="2455"/>
      <c r="I4568" s="2455"/>
      <c r="J4568" s="2455"/>
      <c r="K4568" s="2455"/>
      <c r="L4568" s="2455"/>
      <c r="M4568" s="2455"/>
      <c r="N4568" s="2455"/>
      <c r="O4568" s="2455"/>
      <c r="P4568" s="2455"/>
      <c r="S4568" s="2452" t="s">
        <v>2800</v>
      </c>
      <c r="T4568" s="2456">
        <v>1115</v>
      </c>
      <c r="V4568" s="2457">
        <v>2017</v>
      </c>
      <c r="X4568" s="2457">
        <v>1</v>
      </c>
      <c r="Z4568" s="2451">
        <v>262800</v>
      </c>
      <c r="AA4568" s="2451"/>
      <c r="AB4568" s="2451"/>
      <c r="AC4568" s="2452" t="s">
        <v>13</v>
      </c>
      <c r="AD4568" s="2452" t="s">
        <v>1817</v>
      </c>
      <c r="AE4568" s="2452"/>
      <c r="AF4568" s="2452"/>
      <c r="AG4568" s="2452"/>
      <c r="AJ4568" s="2455" t="s">
        <v>12</v>
      </c>
      <c r="AK4568" s="2455"/>
      <c r="AL4568" s="2455"/>
    </row>
    <row r="4569" spans="2:38" ht="12" customHeight="1">
      <c r="B4569" s="2454"/>
      <c r="C4569" s="2454"/>
      <c r="D4569" s="2454"/>
      <c r="G4569" s="2455"/>
      <c r="H4569" s="2455"/>
      <c r="I4569" s="2455"/>
      <c r="J4569" s="2455"/>
      <c r="K4569" s="2455"/>
      <c r="L4569" s="2455"/>
      <c r="M4569" s="2455"/>
      <c r="N4569" s="2455"/>
      <c r="O4569" s="2455"/>
      <c r="P4569" s="2455"/>
      <c r="R4569" s="2443" t="s">
        <v>2801</v>
      </c>
      <c r="S4569" s="2452"/>
      <c r="T4569" s="2456"/>
      <c r="V4569" s="2457"/>
      <c r="X4569" s="2457"/>
      <c r="Z4569" s="2451"/>
      <c r="AA4569" s="2451"/>
      <c r="AB4569" s="2451"/>
      <c r="AC4569" s="2452"/>
      <c r="AD4569" s="2452"/>
      <c r="AE4569" s="2452"/>
      <c r="AF4569" s="2452"/>
      <c r="AG4569" s="2452"/>
      <c r="AJ4569" s="2455"/>
      <c r="AK4569" s="2455"/>
      <c r="AL4569" s="2455"/>
    </row>
    <row r="4570" spans="2:38" ht="6.75" customHeight="1">
      <c r="R4570" s="2443"/>
    </row>
    <row r="4571" spans="2:38" ht="9.75" customHeight="1">
      <c r="R4571" s="2443"/>
    </row>
    <row r="4572" spans="2:38" ht="9.75" customHeight="1">
      <c r="R4572" s="2443"/>
    </row>
    <row r="4573" spans="2:38" ht="4.5" customHeight="1"/>
    <row r="4574" spans="2:38" ht="0.75" customHeight="1">
      <c r="B4574" s="2454" t="s">
        <v>2666</v>
      </c>
      <c r="C4574" s="2454"/>
      <c r="D4574" s="2454"/>
      <c r="G4574" s="2455" t="s">
        <v>834</v>
      </c>
      <c r="H4574" s="2455"/>
      <c r="I4574" s="2455"/>
      <c r="J4574" s="2455"/>
      <c r="K4574" s="2455"/>
      <c r="L4574" s="2455"/>
      <c r="M4574" s="2455"/>
      <c r="N4574" s="2455"/>
      <c r="O4574" s="2455"/>
      <c r="P4574" s="2455"/>
      <c r="S4574" s="2452" t="s">
        <v>2800</v>
      </c>
      <c r="T4574" s="2456">
        <v>1116</v>
      </c>
      <c r="V4574" s="2457">
        <v>2017</v>
      </c>
      <c r="X4574" s="2457">
        <v>1</v>
      </c>
      <c r="Z4574" s="2451">
        <v>262800</v>
      </c>
      <c r="AA4574" s="2451"/>
      <c r="AB4574" s="2451"/>
      <c r="AC4574" s="2452" t="s">
        <v>13</v>
      </c>
      <c r="AD4574" s="2452" t="s">
        <v>1817</v>
      </c>
      <c r="AE4574" s="2452"/>
      <c r="AF4574" s="2452"/>
      <c r="AG4574" s="2452"/>
      <c r="AJ4574" s="2455" t="s">
        <v>12</v>
      </c>
      <c r="AK4574" s="2455"/>
      <c r="AL4574" s="2455"/>
    </row>
    <row r="4575" spans="2:38" ht="12" customHeight="1">
      <c r="B4575" s="2454"/>
      <c r="C4575" s="2454"/>
      <c r="D4575" s="2454"/>
      <c r="G4575" s="2455"/>
      <c r="H4575" s="2455"/>
      <c r="I4575" s="2455"/>
      <c r="J4575" s="2455"/>
      <c r="K4575" s="2455"/>
      <c r="L4575" s="2455"/>
      <c r="M4575" s="2455"/>
      <c r="N4575" s="2455"/>
      <c r="O4575" s="2455"/>
      <c r="P4575" s="2455"/>
      <c r="R4575" s="2443" t="s">
        <v>2801</v>
      </c>
      <c r="S4575" s="2452"/>
      <c r="T4575" s="2456"/>
      <c r="V4575" s="2457"/>
      <c r="X4575" s="2457"/>
      <c r="Z4575" s="2451"/>
      <c r="AA4575" s="2451"/>
      <c r="AB4575" s="2451"/>
      <c r="AC4575" s="2452"/>
      <c r="AD4575" s="2452"/>
      <c r="AE4575" s="2452"/>
      <c r="AF4575" s="2452"/>
      <c r="AG4575" s="2452"/>
      <c r="AJ4575" s="2455"/>
      <c r="AK4575" s="2455"/>
      <c r="AL4575" s="2455"/>
    </row>
    <row r="4576" spans="2:38" ht="6.75" customHeight="1">
      <c r="R4576" s="2443"/>
    </row>
    <row r="4577" spans="2:38" ht="9.75" customHeight="1">
      <c r="R4577" s="2443"/>
    </row>
    <row r="4578" spans="2:38" ht="9.75" customHeight="1">
      <c r="R4578" s="2443"/>
    </row>
    <row r="4579" spans="2:38" ht="4.5" customHeight="1"/>
    <row r="4580" spans="2:38" ht="0.75" customHeight="1">
      <c r="B4580" s="2454" t="s">
        <v>2666</v>
      </c>
      <c r="C4580" s="2454"/>
      <c r="D4580" s="2454"/>
      <c r="G4580" s="2455" t="s">
        <v>834</v>
      </c>
      <c r="H4580" s="2455"/>
      <c r="I4580" s="2455"/>
      <c r="J4580" s="2455"/>
      <c r="K4580" s="2455"/>
      <c r="L4580" s="2455"/>
      <c r="M4580" s="2455"/>
      <c r="N4580" s="2455"/>
      <c r="O4580" s="2455"/>
      <c r="P4580" s="2455"/>
      <c r="S4580" s="2452" t="s">
        <v>2802</v>
      </c>
      <c r="T4580" s="2456">
        <v>1117</v>
      </c>
      <c r="V4580" s="2457">
        <v>2017</v>
      </c>
      <c r="X4580" s="2457">
        <v>1</v>
      </c>
      <c r="Z4580" s="2451">
        <v>59400</v>
      </c>
      <c r="AA4580" s="2451"/>
      <c r="AB4580" s="2451"/>
      <c r="AC4580" s="2452" t="s">
        <v>13</v>
      </c>
      <c r="AD4580" s="2452" t="s">
        <v>1817</v>
      </c>
      <c r="AE4580" s="2452"/>
      <c r="AF4580" s="2452"/>
      <c r="AG4580" s="2452"/>
      <c r="AJ4580" s="2455" t="s">
        <v>12</v>
      </c>
      <c r="AK4580" s="2455"/>
      <c r="AL4580" s="2455"/>
    </row>
    <row r="4581" spans="2:38" ht="12" customHeight="1">
      <c r="B4581" s="2454"/>
      <c r="C4581" s="2454"/>
      <c r="D4581" s="2454"/>
      <c r="G4581" s="2455"/>
      <c r="H4581" s="2455"/>
      <c r="I4581" s="2455"/>
      <c r="J4581" s="2455"/>
      <c r="K4581" s="2455"/>
      <c r="L4581" s="2455"/>
      <c r="M4581" s="2455"/>
      <c r="N4581" s="2455"/>
      <c r="O4581" s="2455"/>
      <c r="P4581" s="2455"/>
      <c r="R4581" s="2443" t="s">
        <v>2803</v>
      </c>
      <c r="S4581" s="2452"/>
      <c r="T4581" s="2456"/>
      <c r="V4581" s="2457"/>
      <c r="X4581" s="2457"/>
      <c r="Z4581" s="2451"/>
      <c r="AA4581" s="2451"/>
      <c r="AB4581" s="2451"/>
      <c r="AC4581" s="2452"/>
      <c r="AD4581" s="2452"/>
      <c r="AE4581" s="2452"/>
      <c r="AF4581" s="2452"/>
      <c r="AG4581" s="2452"/>
      <c r="AJ4581" s="2455"/>
      <c r="AK4581" s="2455"/>
      <c r="AL4581" s="2455"/>
    </row>
    <row r="4582" spans="2:38" ht="6.75" customHeight="1">
      <c r="R4582" s="2443"/>
    </row>
    <row r="4583" spans="2:38" ht="9.75" customHeight="1">
      <c r="R4583" s="2443"/>
    </row>
    <row r="4584" spans="2:38" ht="4.5" customHeight="1"/>
    <row r="4585" spans="2:38" ht="0.75" customHeight="1">
      <c r="B4585" s="2454" t="s">
        <v>2666</v>
      </c>
      <c r="C4585" s="2454"/>
      <c r="D4585" s="2454"/>
      <c r="G4585" s="2455" t="s">
        <v>834</v>
      </c>
      <c r="H4585" s="2455"/>
      <c r="I4585" s="2455"/>
      <c r="J4585" s="2455"/>
      <c r="K4585" s="2455"/>
      <c r="L4585" s="2455"/>
      <c r="M4585" s="2455"/>
      <c r="N4585" s="2455"/>
      <c r="O4585" s="2455"/>
      <c r="P4585" s="2455"/>
      <c r="S4585" s="2443" t="s">
        <v>2804</v>
      </c>
      <c r="T4585" s="2456">
        <v>1118</v>
      </c>
      <c r="V4585" s="2457">
        <v>2017</v>
      </c>
      <c r="X4585" s="2457">
        <v>1</v>
      </c>
      <c r="Z4585" s="2451">
        <v>51600</v>
      </c>
      <c r="AA4585" s="2451"/>
      <c r="AB4585" s="2451"/>
      <c r="AC4585" s="2452" t="s">
        <v>13</v>
      </c>
      <c r="AD4585" s="2452" t="s">
        <v>1817</v>
      </c>
      <c r="AE4585" s="2452"/>
      <c r="AF4585" s="2452"/>
      <c r="AG4585" s="2452"/>
      <c r="AJ4585" s="2455" t="s">
        <v>12</v>
      </c>
      <c r="AK4585" s="2455"/>
      <c r="AL4585" s="2455"/>
    </row>
    <row r="4586" spans="2:38" ht="12" customHeight="1">
      <c r="B4586" s="2454"/>
      <c r="C4586" s="2454"/>
      <c r="D4586" s="2454"/>
      <c r="G4586" s="2455"/>
      <c r="H4586" s="2455"/>
      <c r="I4586" s="2455"/>
      <c r="J4586" s="2455"/>
      <c r="K4586" s="2455"/>
      <c r="L4586" s="2455"/>
      <c r="M4586" s="2455"/>
      <c r="N4586" s="2455"/>
      <c r="O4586" s="2455"/>
      <c r="P4586" s="2455"/>
      <c r="R4586" s="2443" t="s">
        <v>2805</v>
      </c>
      <c r="S4586" s="2443"/>
      <c r="T4586" s="2456"/>
      <c r="V4586" s="2457"/>
      <c r="X4586" s="2457"/>
      <c r="Z4586" s="2451"/>
      <c r="AA4586" s="2451"/>
      <c r="AB4586" s="2451"/>
      <c r="AC4586" s="2452"/>
      <c r="AD4586" s="2452"/>
      <c r="AE4586" s="2452"/>
      <c r="AF4586" s="2452"/>
      <c r="AG4586" s="2452"/>
      <c r="AJ4586" s="2455"/>
      <c r="AK4586" s="2455"/>
      <c r="AL4586" s="2455"/>
    </row>
    <row r="4587" spans="2:38" ht="6.75" customHeight="1">
      <c r="R4587" s="2443"/>
      <c r="S4587" s="2443"/>
    </row>
    <row r="4588" spans="2:38" ht="4.5" customHeight="1"/>
    <row r="4589" spans="2:38" ht="0.75" customHeight="1">
      <c r="B4589" s="2454" t="s">
        <v>2666</v>
      </c>
      <c r="C4589" s="2454"/>
      <c r="D4589" s="2454"/>
      <c r="G4589" s="2455" t="s">
        <v>834</v>
      </c>
      <c r="H4589" s="2455"/>
      <c r="I4589" s="2455"/>
      <c r="J4589" s="2455"/>
      <c r="K4589" s="2455"/>
      <c r="L4589" s="2455"/>
      <c r="M4589" s="2455"/>
      <c r="N4589" s="2455"/>
      <c r="O4589" s="2455"/>
      <c r="P4589" s="2455"/>
      <c r="S4589" s="2443" t="s">
        <v>2806</v>
      </c>
      <c r="T4589" s="2456">
        <v>1119</v>
      </c>
      <c r="V4589" s="2457">
        <v>2017</v>
      </c>
      <c r="X4589" s="2457">
        <v>1</v>
      </c>
      <c r="Z4589" s="2451">
        <v>91200</v>
      </c>
      <c r="AA4589" s="2451"/>
      <c r="AB4589" s="2451"/>
      <c r="AC4589" s="2452" t="s">
        <v>13</v>
      </c>
      <c r="AD4589" s="2452" t="s">
        <v>1817</v>
      </c>
      <c r="AE4589" s="2452"/>
      <c r="AF4589" s="2452"/>
      <c r="AG4589" s="2452"/>
      <c r="AJ4589" s="2455" t="s">
        <v>12</v>
      </c>
      <c r="AK4589" s="2455"/>
      <c r="AL4589" s="2455"/>
    </row>
    <row r="4590" spans="2:38" ht="12" customHeight="1">
      <c r="B4590" s="2454"/>
      <c r="C4590" s="2454"/>
      <c r="D4590" s="2454"/>
      <c r="G4590" s="2455"/>
      <c r="H4590" s="2455"/>
      <c r="I4590" s="2455"/>
      <c r="J4590" s="2455"/>
      <c r="K4590" s="2455"/>
      <c r="L4590" s="2455"/>
      <c r="M4590" s="2455"/>
      <c r="N4590" s="2455"/>
      <c r="O4590" s="2455"/>
      <c r="P4590" s="2455"/>
      <c r="R4590" s="2443" t="s">
        <v>2807</v>
      </c>
      <c r="S4590" s="2443"/>
      <c r="T4590" s="2456"/>
      <c r="V4590" s="2457"/>
      <c r="X4590" s="2457"/>
      <c r="Z4590" s="2451"/>
      <c r="AA4590" s="2451"/>
      <c r="AB4590" s="2451"/>
      <c r="AC4590" s="2452"/>
      <c r="AD4590" s="2452"/>
      <c r="AE4590" s="2452"/>
      <c r="AF4590" s="2452"/>
      <c r="AG4590" s="2452"/>
      <c r="AJ4590" s="2455"/>
      <c r="AK4590" s="2455"/>
      <c r="AL4590" s="2455"/>
    </row>
    <row r="4591" spans="2:38" ht="6.75" customHeight="1">
      <c r="R4591" s="2443"/>
      <c r="S4591" s="2443"/>
    </row>
    <row r="4592" spans="2:38" ht="4.5" customHeight="1"/>
    <row r="4593" spans="2:38" ht="0.75" customHeight="1">
      <c r="B4593" s="2454" t="s">
        <v>2666</v>
      </c>
      <c r="C4593" s="2454"/>
      <c r="D4593" s="2454"/>
      <c r="G4593" s="2455" t="s">
        <v>834</v>
      </c>
      <c r="H4593" s="2455"/>
      <c r="I4593" s="2455"/>
      <c r="J4593" s="2455"/>
      <c r="K4593" s="2455"/>
      <c r="L4593" s="2455"/>
      <c r="M4593" s="2455"/>
      <c r="N4593" s="2455"/>
      <c r="O4593" s="2455"/>
      <c r="P4593" s="2455"/>
      <c r="S4593" s="2452" t="s">
        <v>2808</v>
      </c>
      <c r="T4593" s="2456">
        <v>1120</v>
      </c>
      <c r="V4593" s="2457">
        <v>2017</v>
      </c>
      <c r="X4593" s="2457">
        <v>1</v>
      </c>
      <c r="Z4593" s="2451">
        <v>103200</v>
      </c>
      <c r="AA4593" s="2451"/>
      <c r="AB4593" s="2451"/>
      <c r="AC4593" s="2452" t="s">
        <v>13</v>
      </c>
      <c r="AD4593" s="2452" t="s">
        <v>1817</v>
      </c>
      <c r="AE4593" s="2452"/>
      <c r="AF4593" s="2452"/>
      <c r="AG4593" s="2452"/>
      <c r="AJ4593" s="2455" t="s">
        <v>12</v>
      </c>
      <c r="AK4593" s="2455"/>
      <c r="AL4593" s="2455"/>
    </row>
    <row r="4594" spans="2:38" ht="12" customHeight="1">
      <c r="B4594" s="2454"/>
      <c r="C4594" s="2454"/>
      <c r="D4594" s="2454"/>
      <c r="G4594" s="2455"/>
      <c r="H4594" s="2455"/>
      <c r="I4594" s="2455"/>
      <c r="J4594" s="2455"/>
      <c r="K4594" s="2455"/>
      <c r="L4594" s="2455"/>
      <c r="M4594" s="2455"/>
      <c r="N4594" s="2455"/>
      <c r="O4594" s="2455"/>
      <c r="P4594" s="2455"/>
      <c r="R4594" s="2443" t="s">
        <v>2809</v>
      </c>
      <c r="S4594" s="2452"/>
      <c r="T4594" s="2456"/>
      <c r="V4594" s="2457"/>
      <c r="X4594" s="2457"/>
      <c r="Z4594" s="2451"/>
      <c r="AA4594" s="2451"/>
      <c r="AB4594" s="2451"/>
      <c r="AC4594" s="2452"/>
      <c r="AD4594" s="2452"/>
      <c r="AE4594" s="2452"/>
      <c r="AF4594" s="2452"/>
      <c r="AG4594" s="2452"/>
      <c r="AJ4594" s="2455"/>
      <c r="AK4594" s="2455"/>
      <c r="AL4594" s="2455"/>
    </row>
    <row r="4595" spans="2:38" ht="6.75" customHeight="1">
      <c r="R4595" s="2443"/>
    </row>
    <row r="4596" spans="2:38" ht="4.5" customHeight="1"/>
    <row r="4597" spans="2:38" ht="0.75" customHeight="1">
      <c r="B4597" s="2454" t="s">
        <v>2666</v>
      </c>
      <c r="C4597" s="2454"/>
      <c r="D4597" s="2454"/>
      <c r="G4597" s="2455" t="s">
        <v>834</v>
      </c>
      <c r="H4597" s="2455"/>
      <c r="I4597" s="2455"/>
      <c r="J4597" s="2455"/>
      <c r="K4597" s="2455"/>
      <c r="L4597" s="2455"/>
      <c r="M4597" s="2455"/>
      <c r="N4597" s="2455"/>
      <c r="O4597" s="2455"/>
      <c r="P4597" s="2455"/>
      <c r="S4597" s="2452" t="s">
        <v>2810</v>
      </c>
      <c r="T4597" s="2456">
        <v>1121</v>
      </c>
      <c r="V4597" s="2457">
        <v>2017</v>
      </c>
      <c r="X4597" s="2457">
        <v>1</v>
      </c>
      <c r="Z4597" s="2451">
        <v>46200</v>
      </c>
      <c r="AA4597" s="2451"/>
      <c r="AB4597" s="2451"/>
      <c r="AC4597" s="2452" t="s">
        <v>13</v>
      </c>
      <c r="AD4597" s="2452" t="s">
        <v>1817</v>
      </c>
      <c r="AE4597" s="2452"/>
      <c r="AF4597" s="2452"/>
      <c r="AG4597" s="2452"/>
      <c r="AJ4597" s="2455" t="s">
        <v>12</v>
      </c>
      <c r="AK4597" s="2455"/>
      <c r="AL4597" s="2455"/>
    </row>
    <row r="4598" spans="2:38" ht="12" customHeight="1">
      <c r="B4598" s="2454"/>
      <c r="C4598" s="2454"/>
      <c r="D4598" s="2454"/>
      <c r="G4598" s="2455"/>
      <c r="H4598" s="2455"/>
      <c r="I4598" s="2455"/>
      <c r="J4598" s="2455"/>
      <c r="K4598" s="2455"/>
      <c r="L4598" s="2455"/>
      <c r="M4598" s="2455"/>
      <c r="N4598" s="2455"/>
      <c r="O4598" s="2455"/>
      <c r="P4598" s="2455"/>
      <c r="R4598" s="2443" t="s">
        <v>2811</v>
      </c>
      <c r="S4598" s="2452"/>
      <c r="T4598" s="2456"/>
      <c r="V4598" s="2457"/>
      <c r="X4598" s="2457"/>
      <c r="Z4598" s="2451"/>
      <c r="AA4598" s="2451"/>
      <c r="AB4598" s="2451"/>
      <c r="AC4598" s="2452"/>
      <c r="AD4598" s="2452"/>
      <c r="AE4598" s="2452"/>
      <c r="AF4598" s="2452"/>
      <c r="AG4598" s="2452"/>
      <c r="AJ4598" s="2455"/>
      <c r="AK4598" s="2455"/>
      <c r="AL4598" s="2455"/>
    </row>
    <row r="4599" spans="2:38" ht="6.75" customHeight="1">
      <c r="R4599" s="2443"/>
    </row>
    <row r="4600" spans="2:38" ht="9.75" customHeight="1">
      <c r="R4600" s="2443"/>
    </row>
    <row r="4601" spans="2:38" ht="9.75" customHeight="1">
      <c r="R4601" s="2443"/>
    </row>
    <row r="4602" spans="2:38" ht="9.75" customHeight="1">
      <c r="R4602" s="2443"/>
    </row>
    <row r="4603" spans="2:38" ht="0.75" customHeight="1">
      <c r="B4603" s="2454" t="s">
        <v>2666</v>
      </c>
      <c r="C4603" s="2454"/>
      <c r="D4603" s="2454"/>
      <c r="G4603" s="2455" t="s">
        <v>834</v>
      </c>
      <c r="H4603" s="2455"/>
      <c r="I4603" s="2455"/>
      <c r="J4603" s="2455"/>
      <c r="K4603" s="2455"/>
      <c r="L4603" s="2455"/>
      <c r="M4603" s="2455"/>
      <c r="N4603" s="2455"/>
      <c r="O4603" s="2455"/>
      <c r="P4603" s="2455"/>
      <c r="S4603" s="2452" t="s">
        <v>2812</v>
      </c>
      <c r="T4603" s="2456">
        <v>1122</v>
      </c>
      <c r="V4603" s="2457">
        <v>2017</v>
      </c>
      <c r="X4603" s="2457">
        <v>1</v>
      </c>
      <c r="Z4603" s="2451">
        <v>204600</v>
      </c>
      <c r="AA4603" s="2451"/>
      <c r="AB4603" s="2451"/>
      <c r="AC4603" s="2452" t="s">
        <v>13</v>
      </c>
      <c r="AD4603" s="2452" t="s">
        <v>1817</v>
      </c>
      <c r="AE4603" s="2452"/>
      <c r="AF4603" s="2452"/>
      <c r="AG4603" s="2452"/>
      <c r="AJ4603" s="2455" t="s">
        <v>12</v>
      </c>
      <c r="AK4603" s="2455"/>
      <c r="AL4603" s="2455"/>
    </row>
    <row r="4604" spans="2:38" ht="12" customHeight="1">
      <c r="B4604" s="2454"/>
      <c r="C4604" s="2454"/>
      <c r="D4604" s="2454"/>
      <c r="G4604" s="2455"/>
      <c r="H4604" s="2455"/>
      <c r="I4604" s="2455"/>
      <c r="J4604" s="2455"/>
      <c r="K4604" s="2455"/>
      <c r="L4604" s="2455"/>
      <c r="M4604" s="2455"/>
      <c r="N4604" s="2455"/>
      <c r="O4604" s="2455"/>
      <c r="P4604" s="2455"/>
      <c r="R4604" s="2443" t="s">
        <v>121</v>
      </c>
      <c r="S4604" s="2452"/>
      <c r="T4604" s="2456"/>
      <c r="V4604" s="2457"/>
      <c r="X4604" s="2457"/>
      <c r="Z4604" s="2451"/>
      <c r="AA4604" s="2451"/>
      <c r="AB4604" s="2451"/>
      <c r="AC4604" s="2452"/>
      <c r="AD4604" s="2452"/>
      <c r="AE4604" s="2452"/>
      <c r="AF4604" s="2452"/>
      <c r="AG4604" s="2452"/>
      <c r="AJ4604" s="2455"/>
      <c r="AK4604" s="2455"/>
      <c r="AL4604" s="2455"/>
    </row>
    <row r="4605" spans="2:38" ht="6.75" customHeight="1">
      <c r="R4605" s="2443"/>
    </row>
    <row r="4606" spans="2:38" ht="4.5" customHeight="1"/>
    <row r="4607" spans="2:38" ht="0.75" customHeight="1">
      <c r="B4607" s="2454" t="s">
        <v>2666</v>
      </c>
      <c r="C4607" s="2454"/>
      <c r="D4607" s="2454"/>
      <c r="G4607" s="2455" t="s">
        <v>834</v>
      </c>
      <c r="H4607" s="2455"/>
      <c r="I4607" s="2455"/>
      <c r="J4607" s="2455"/>
      <c r="K4607" s="2455"/>
      <c r="L4607" s="2455"/>
      <c r="M4607" s="2455"/>
      <c r="N4607" s="2455"/>
      <c r="O4607" s="2455"/>
      <c r="P4607" s="2455"/>
      <c r="S4607" s="2452" t="s">
        <v>2813</v>
      </c>
      <c r="T4607" s="2456">
        <v>1123</v>
      </c>
      <c r="V4607" s="2457">
        <v>2017</v>
      </c>
      <c r="X4607" s="2457">
        <v>1</v>
      </c>
      <c r="Z4607" s="2451">
        <v>158400</v>
      </c>
      <c r="AA4607" s="2451"/>
      <c r="AB4607" s="2451"/>
      <c r="AC4607" s="2452" t="s">
        <v>13</v>
      </c>
      <c r="AD4607" s="2452" t="s">
        <v>1817</v>
      </c>
      <c r="AE4607" s="2452"/>
      <c r="AF4607" s="2452"/>
      <c r="AG4607" s="2452"/>
      <c r="AJ4607" s="2455" t="s">
        <v>12</v>
      </c>
      <c r="AK4607" s="2455"/>
      <c r="AL4607" s="2455"/>
    </row>
    <row r="4608" spans="2:38" ht="12" customHeight="1">
      <c r="B4608" s="2454"/>
      <c r="C4608" s="2454"/>
      <c r="D4608" s="2454"/>
      <c r="G4608" s="2455"/>
      <c r="H4608" s="2455"/>
      <c r="I4608" s="2455"/>
      <c r="J4608" s="2455"/>
      <c r="K4608" s="2455"/>
      <c r="L4608" s="2455"/>
      <c r="M4608" s="2455"/>
      <c r="N4608" s="2455"/>
      <c r="O4608" s="2455"/>
      <c r="P4608" s="2455"/>
      <c r="R4608" s="2443" t="s">
        <v>2814</v>
      </c>
      <c r="S4608" s="2452"/>
      <c r="T4608" s="2456"/>
      <c r="V4608" s="2457"/>
      <c r="X4608" s="2457"/>
      <c r="Z4608" s="2451"/>
      <c r="AA4608" s="2451"/>
      <c r="AB4608" s="2451"/>
      <c r="AC4608" s="2452"/>
      <c r="AD4608" s="2452"/>
      <c r="AE4608" s="2452"/>
      <c r="AF4608" s="2452"/>
      <c r="AG4608" s="2452"/>
      <c r="AJ4608" s="2455"/>
      <c r="AK4608" s="2455"/>
      <c r="AL4608" s="2455"/>
    </row>
    <row r="4609" spans="2:38" ht="6.75" customHeight="1">
      <c r="R4609" s="2443"/>
    </row>
    <row r="4610" spans="2:38" ht="9.75" customHeight="1">
      <c r="R4610" s="2443"/>
    </row>
    <row r="4611" spans="2:38" ht="4.5" customHeight="1"/>
    <row r="4612" spans="2:38" ht="0.75" customHeight="1">
      <c r="B4612" s="2454" t="s">
        <v>2666</v>
      </c>
      <c r="C4612" s="2454"/>
      <c r="D4612" s="2454"/>
      <c r="G4612" s="2455" t="s">
        <v>834</v>
      </c>
      <c r="H4612" s="2455"/>
      <c r="I4612" s="2455"/>
      <c r="J4612" s="2455"/>
      <c r="K4612" s="2455"/>
      <c r="L4612" s="2455"/>
      <c r="M4612" s="2455"/>
      <c r="N4612" s="2455"/>
      <c r="O4612" s="2455"/>
      <c r="P4612" s="2455"/>
      <c r="S4612" s="2443" t="s">
        <v>2815</v>
      </c>
      <c r="T4612" s="2456">
        <v>1124</v>
      </c>
      <c r="V4612" s="2457">
        <v>2017</v>
      </c>
      <c r="X4612" s="2457">
        <v>1</v>
      </c>
      <c r="Z4612" s="2451">
        <v>208800</v>
      </c>
      <c r="AA4612" s="2451"/>
      <c r="AB4612" s="2451"/>
      <c r="AC4612" s="2452" t="s">
        <v>13</v>
      </c>
      <c r="AD4612" s="2452" t="s">
        <v>1817</v>
      </c>
      <c r="AE4612" s="2452"/>
      <c r="AF4612" s="2452"/>
      <c r="AG4612" s="2452"/>
      <c r="AJ4612" s="2455" t="s">
        <v>12</v>
      </c>
      <c r="AK4612" s="2455"/>
      <c r="AL4612" s="2455"/>
    </row>
    <row r="4613" spans="2:38" ht="12" customHeight="1">
      <c r="B4613" s="2454"/>
      <c r="C4613" s="2454"/>
      <c r="D4613" s="2454"/>
      <c r="G4613" s="2455"/>
      <c r="H4613" s="2455"/>
      <c r="I4613" s="2455"/>
      <c r="J4613" s="2455"/>
      <c r="K4613" s="2455"/>
      <c r="L4613" s="2455"/>
      <c r="M4613" s="2455"/>
      <c r="N4613" s="2455"/>
      <c r="O4613" s="2455"/>
      <c r="P4613" s="2455"/>
      <c r="R4613" s="2443" t="s">
        <v>2816</v>
      </c>
      <c r="S4613" s="2443"/>
      <c r="T4613" s="2456"/>
      <c r="V4613" s="2457"/>
      <c r="X4613" s="2457"/>
      <c r="Z4613" s="2451"/>
      <c r="AA4613" s="2451"/>
      <c r="AB4613" s="2451"/>
      <c r="AC4613" s="2452"/>
      <c r="AD4613" s="2452"/>
      <c r="AE4613" s="2452"/>
      <c r="AF4613" s="2452"/>
      <c r="AG4613" s="2452"/>
      <c r="AJ4613" s="2455"/>
      <c r="AK4613" s="2455"/>
      <c r="AL4613" s="2455"/>
    </row>
    <row r="4614" spans="2:38" ht="6.75" customHeight="1">
      <c r="R4614" s="2443"/>
      <c r="S4614" s="2443"/>
    </row>
    <row r="4615" spans="2:38" ht="4.5" customHeight="1"/>
    <row r="4616" spans="2:38" ht="0.75" customHeight="1">
      <c r="B4616" s="2454" t="s">
        <v>2666</v>
      </c>
      <c r="C4616" s="2454"/>
      <c r="D4616" s="2454"/>
      <c r="G4616" s="2455" t="s">
        <v>834</v>
      </c>
      <c r="H4616" s="2455"/>
      <c r="I4616" s="2455"/>
      <c r="J4616" s="2455"/>
      <c r="K4616" s="2455"/>
      <c r="L4616" s="2455"/>
      <c r="M4616" s="2455"/>
      <c r="N4616" s="2455"/>
      <c r="O4616" s="2455"/>
      <c r="P4616" s="2455"/>
      <c r="S4616" s="2443" t="s">
        <v>2817</v>
      </c>
      <c r="T4616" s="2456">
        <v>1125</v>
      </c>
      <c r="V4616" s="2457">
        <v>2017</v>
      </c>
      <c r="X4616" s="2457">
        <v>1</v>
      </c>
      <c r="Z4616" s="2451">
        <v>35400</v>
      </c>
      <c r="AA4616" s="2451"/>
      <c r="AB4616" s="2451"/>
      <c r="AC4616" s="2452" t="s">
        <v>13</v>
      </c>
      <c r="AD4616" s="2452" t="s">
        <v>1817</v>
      </c>
      <c r="AE4616" s="2452"/>
      <c r="AF4616" s="2452"/>
      <c r="AG4616" s="2452"/>
      <c r="AJ4616" s="2455" t="s">
        <v>12</v>
      </c>
      <c r="AK4616" s="2455"/>
      <c r="AL4616" s="2455"/>
    </row>
    <row r="4617" spans="2:38" ht="12" customHeight="1">
      <c r="B4617" s="2454"/>
      <c r="C4617" s="2454"/>
      <c r="D4617" s="2454"/>
      <c r="G4617" s="2455"/>
      <c r="H4617" s="2455"/>
      <c r="I4617" s="2455"/>
      <c r="J4617" s="2455"/>
      <c r="K4617" s="2455"/>
      <c r="L4617" s="2455"/>
      <c r="M4617" s="2455"/>
      <c r="N4617" s="2455"/>
      <c r="O4617" s="2455"/>
      <c r="P4617" s="2455"/>
      <c r="R4617" s="2443" t="s">
        <v>2818</v>
      </c>
      <c r="S4617" s="2443"/>
      <c r="T4617" s="2456"/>
      <c r="V4617" s="2457"/>
      <c r="X4617" s="2457"/>
      <c r="Z4617" s="2451"/>
      <c r="AA4617" s="2451"/>
      <c r="AB4617" s="2451"/>
      <c r="AC4617" s="2452"/>
      <c r="AD4617" s="2452"/>
      <c r="AE4617" s="2452"/>
      <c r="AF4617" s="2452"/>
      <c r="AG4617" s="2452"/>
      <c r="AJ4617" s="2455"/>
      <c r="AK4617" s="2455"/>
      <c r="AL4617" s="2455"/>
    </row>
    <row r="4618" spans="2:38" ht="6.75" customHeight="1">
      <c r="R4618" s="2443"/>
      <c r="S4618" s="2443"/>
    </row>
    <row r="4619" spans="2:38" ht="9.75" customHeight="1">
      <c r="R4619" s="2443"/>
    </row>
    <row r="4620" spans="2:38" ht="9.75" customHeight="1">
      <c r="R4620" s="2443"/>
    </row>
    <row r="4621" spans="2:38" ht="4.5" customHeight="1"/>
    <row r="4622" spans="2:38" ht="0.75" customHeight="1">
      <c r="B4622" s="2454" t="s">
        <v>2666</v>
      </c>
      <c r="C4622" s="2454"/>
      <c r="D4622" s="2454"/>
      <c r="G4622" s="2455" t="s">
        <v>834</v>
      </c>
      <c r="H4622" s="2455"/>
      <c r="I4622" s="2455"/>
      <c r="J4622" s="2455"/>
      <c r="K4622" s="2455"/>
      <c r="L4622" s="2455"/>
      <c r="M4622" s="2455"/>
      <c r="N4622" s="2455"/>
      <c r="O4622" s="2455"/>
      <c r="P4622" s="2455"/>
      <c r="S4622" s="2443" t="s">
        <v>2817</v>
      </c>
      <c r="T4622" s="2456">
        <v>1126</v>
      </c>
      <c r="V4622" s="2457">
        <v>2017</v>
      </c>
      <c r="X4622" s="2457">
        <v>1</v>
      </c>
      <c r="Z4622" s="2451">
        <v>38400</v>
      </c>
      <c r="AA4622" s="2451"/>
      <c r="AB4622" s="2451"/>
      <c r="AC4622" s="2452" t="s">
        <v>13</v>
      </c>
      <c r="AD4622" s="2452" t="s">
        <v>1817</v>
      </c>
      <c r="AE4622" s="2452"/>
      <c r="AF4622" s="2452"/>
      <c r="AG4622" s="2452"/>
      <c r="AJ4622" s="2455" t="s">
        <v>12</v>
      </c>
      <c r="AK4622" s="2455"/>
      <c r="AL4622" s="2455"/>
    </row>
    <row r="4623" spans="2:38" ht="12" customHeight="1">
      <c r="B4623" s="2454"/>
      <c r="C4623" s="2454"/>
      <c r="D4623" s="2454"/>
      <c r="G4623" s="2455"/>
      <c r="H4623" s="2455"/>
      <c r="I4623" s="2455"/>
      <c r="J4623" s="2455"/>
      <c r="K4623" s="2455"/>
      <c r="L4623" s="2455"/>
      <c r="M4623" s="2455"/>
      <c r="N4623" s="2455"/>
      <c r="O4623" s="2455"/>
      <c r="P4623" s="2455"/>
      <c r="R4623" s="2443" t="s">
        <v>2819</v>
      </c>
      <c r="S4623" s="2443"/>
      <c r="T4623" s="2456"/>
      <c r="V4623" s="2457"/>
      <c r="X4623" s="2457"/>
      <c r="Z4623" s="2451"/>
      <c r="AA4623" s="2451"/>
      <c r="AB4623" s="2451"/>
      <c r="AC4623" s="2452"/>
      <c r="AD4623" s="2452"/>
      <c r="AE4623" s="2452"/>
      <c r="AF4623" s="2452"/>
      <c r="AG4623" s="2452"/>
      <c r="AJ4623" s="2455"/>
      <c r="AK4623" s="2455"/>
      <c r="AL4623" s="2455"/>
    </row>
    <row r="4624" spans="2:38" ht="6.75" customHeight="1">
      <c r="R4624" s="2443"/>
      <c r="S4624" s="2443"/>
    </row>
    <row r="4625" spans="2:38" ht="9.75" customHeight="1">
      <c r="R4625" s="2443"/>
    </row>
    <row r="4626" spans="2:38" ht="9.75" customHeight="1">
      <c r="R4626" s="2443"/>
    </row>
    <row r="4627" spans="2:38" ht="4.5" customHeight="1"/>
    <row r="4628" spans="2:38" ht="0.75" customHeight="1">
      <c r="B4628" s="2454" t="s">
        <v>2666</v>
      </c>
      <c r="C4628" s="2454"/>
      <c r="D4628" s="2454"/>
      <c r="G4628" s="2455" t="s">
        <v>834</v>
      </c>
      <c r="H4628" s="2455"/>
      <c r="I4628" s="2455"/>
      <c r="J4628" s="2455"/>
      <c r="K4628" s="2455"/>
      <c r="L4628" s="2455"/>
      <c r="M4628" s="2455"/>
      <c r="N4628" s="2455"/>
      <c r="O4628" s="2455"/>
      <c r="P4628" s="2455"/>
      <c r="S4628" s="2443" t="s">
        <v>2820</v>
      </c>
      <c r="T4628" s="2456">
        <v>1127</v>
      </c>
      <c r="V4628" s="2457">
        <v>2017</v>
      </c>
      <c r="X4628" s="2457">
        <v>1</v>
      </c>
      <c r="Z4628" s="2451">
        <v>196800</v>
      </c>
      <c r="AA4628" s="2451"/>
      <c r="AB4628" s="2451"/>
      <c r="AC4628" s="2452" t="s">
        <v>13</v>
      </c>
      <c r="AD4628" s="2452" t="s">
        <v>1817</v>
      </c>
      <c r="AE4628" s="2452"/>
      <c r="AF4628" s="2452"/>
      <c r="AG4628" s="2452"/>
      <c r="AJ4628" s="2455" t="s">
        <v>12</v>
      </c>
      <c r="AK4628" s="2455"/>
      <c r="AL4628" s="2455"/>
    </row>
    <row r="4629" spans="2:38" ht="12" customHeight="1">
      <c r="B4629" s="2454"/>
      <c r="C4629" s="2454"/>
      <c r="D4629" s="2454"/>
      <c r="G4629" s="2455"/>
      <c r="H4629" s="2455"/>
      <c r="I4629" s="2455"/>
      <c r="J4629" s="2455"/>
      <c r="K4629" s="2455"/>
      <c r="L4629" s="2455"/>
      <c r="M4629" s="2455"/>
      <c r="N4629" s="2455"/>
      <c r="O4629" s="2455"/>
      <c r="P4629" s="2455"/>
      <c r="R4629" s="2443" t="s">
        <v>2821</v>
      </c>
      <c r="S4629" s="2443"/>
      <c r="T4629" s="2456"/>
      <c r="V4629" s="2457"/>
      <c r="X4629" s="2457"/>
      <c r="Z4629" s="2451"/>
      <c r="AA4629" s="2451"/>
      <c r="AB4629" s="2451"/>
      <c r="AC4629" s="2452"/>
      <c r="AD4629" s="2452"/>
      <c r="AE4629" s="2452"/>
      <c r="AF4629" s="2452"/>
      <c r="AG4629" s="2452"/>
      <c r="AJ4629" s="2455"/>
      <c r="AK4629" s="2455"/>
      <c r="AL4629" s="2455"/>
    </row>
    <row r="4630" spans="2:38" ht="6.75" customHeight="1">
      <c r="R4630" s="2443"/>
      <c r="S4630" s="2443"/>
    </row>
    <row r="4631" spans="2:38" ht="9.75" customHeight="1">
      <c r="R4631" s="2443"/>
    </row>
    <row r="4632" spans="2:38" ht="4.5" customHeight="1"/>
    <row r="4633" spans="2:38" ht="0.75" customHeight="1">
      <c r="B4633" s="2454" t="s">
        <v>2666</v>
      </c>
      <c r="C4633" s="2454"/>
      <c r="D4633" s="2454"/>
      <c r="G4633" s="2455" t="s">
        <v>834</v>
      </c>
      <c r="H4633" s="2455"/>
      <c r="I4633" s="2455"/>
      <c r="J4633" s="2455"/>
      <c r="K4633" s="2455"/>
      <c r="L4633" s="2455"/>
      <c r="M4633" s="2455"/>
      <c r="N4633" s="2455"/>
      <c r="O4633" s="2455"/>
      <c r="P4633" s="2455"/>
      <c r="S4633" s="2443" t="s">
        <v>2822</v>
      </c>
      <c r="T4633" s="2456">
        <v>1128</v>
      </c>
      <c r="V4633" s="2457">
        <v>2017</v>
      </c>
      <c r="X4633" s="2457">
        <v>1</v>
      </c>
      <c r="Z4633" s="2451">
        <v>283200</v>
      </c>
      <c r="AA4633" s="2451"/>
      <c r="AB4633" s="2451"/>
      <c r="AC4633" s="2452" t="s">
        <v>13</v>
      </c>
      <c r="AD4633" s="2452" t="s">
        <v>1817</v>
      </c>
      <c r="AE4633" s="2452"/>
      <c r="AF4633" s="2452"/>
      <c r="AG4633" s="2452"/>
      <c r="AJ4633" s="2455" t="s">
        <v>12</v>
      </c>
      <c r="AK4633" s="2455"/>
      <c r="AL4633" s="2455"/>
    </row>
    <row r="4634" spans="2:38" ht="12" customHeight="1">
      <c r="B4634" s="2454"/>
      <c r="C4634" s="2454"/>
      <c r="D4634" s="2454"/>
      <c r="G4634" s="2455"/>
      <c r="H4634" s="2455"/>
      <c r="I4634" s="2455"/>
      <c r="J4634" s="2455"/>
      <c r="K4634" s="2455"/>
      <c r="L4634" s="2455"/>
      <c r="M4634" s="2455"/>
      <c r="N4634" s="2455"/>
      <c r="O4634" s="2455"/>
      <c r="P4634" s="2455"/>
      <c r="R4634" s="2443" t="s">
        <v>2823</v>
      </c>
      <c r="S4634" s="2443"/>
      <c r="T4634" s="2456"/>
      <c r="V4634" s="2457"/>
      <c r="X4634" s="2457"/>
      <c r="Z4634" s="2451"/>
      <c r="AA4634" s="2451"/>
      <c r="AB4634" s="2451"/>
      <c r="AC4634" s="2452"/>
      <c r="AD4634" s="2452"/>
      <c r="AE4634" s="2452"/>
      <c r="AF4634" s="2452"/>
      <c r="AG4634" s="2452"/>
      <c r="AJ4634" s="2455"/>
      <c r="AK4634" s="2455"/>
      <c r="AL4634" s="2455"/>
    </row>
    <row r="4635" spans="2:38" ht="6.75" customHeight="1">
      <c r="R4635" s="2443"/>
      <c r="S4635" s="2443"/>
    </row>
    <row r="4636" spans="2:38" ht="8.25" customHeight="1">
      <c r="S4636" s="2443"/>
    </row>
    <row r="4637" spans="2:38" ht="4.5" customHeight="1"/>
    <row r="4638" spans="2:38" ht="0.75" customHeight="1">
      <c r="B4638" s="2454" t="s">
        <v>2666</v>
      </c>
      <c r="C4638" s="2454"/>
      <c r="D4638" s="2454"/>
      <c r="G4638" s="2455" t="s">
        <v>834</v>
      </c>
      <c r="H4638" s="2455"/>
      <c r="I4638" s="2455"/>
      <c r="J4638" s="2455"/>
      <c r="K4638" s="2455"/>
      <c r="L4638" s="2455"/>
      <c r="M4638" s="2455"/>
      <c r="N4638" s="2455"/>
      <c r="O4638" s="2455"/>
      <c r="P4638" s="2455"/>
      <c r="S4638" s="2443" t="s">
        <v>2824</v>
      </c>
      <c r="T4638" s="2456">
        <v>1129</v>
      </c>
      <c r="V4638" s="2457">
        <v>2017</v>
      </c>
      <c r="X4638" s="2457">
        <v>1</v>
      </c>
      <c r="Z4638" s="2451">
        <v>63180</v>
      </c>
      <c r="AA4638" s="2451"/>
      <c r="AB4638" s="2451"/>
      <c r="AC4638" s="2452" t="s">
        <v>13</v>
      </c>
      <c r="AD4638" s="2452" t="s">
        <v>1817</v>
      </c>
      <c r="AE4638" s="2452"/>
      <c r="AF4638" s="2452"/>
      <c r="AG4638" s="2452"/>
      <c r="AJ4638" s="2455" t="s">
        <v>12</v>
      </c>
      <c r="AK4638" s="2455"/>
      <c r="AL4638" s="2455"/>
    </row>
    <row r="4639" spans="2:38" ht="12" customHeight="1">
      <c r="B4639" s="2454"/>
      <c r="C4639" s="2454"/>
      <c r="D4639" s="2454"/>
      <c r="G4639" s="2455"/>
      <c r="H4639" s="2455"/>
      <c r="I4639" s="2455"/>
      <c r="J4639" s="2455"/>
      <c r="K4639" s="2455"/>
      <c r="L4639" s="2455"/>
      <c r="M4639" s="2455"/>
      <c r="N4639" s="2455"/>
      <c r="O4639" s="2455"/>
      <c r="P4639" s="2455"/>
      <c r="R4639" s="2443" t="s">
        <v>2825</v>
      </c>
      <c r="S4639" s="2443"/>
      <c r="T4639" s="2456"/>
      <c r="V4639" s="2457"/>
      <c r="X4639" s="2457"/>
      <c r="Z4639" s="2451"/>
      <c r="AA4639" s="2451"/>
      <c r="AB4639" s="2451"/>
      <c r="AC4639" s="2452"/>
      <c r="AD4639" s="2452"/>
      <c r="AE4639" s="2452"/>
      <c r="AF4639" s="2452"/>
      <c r="AG4639" s="2452"/>
      <c r="AJ4639" s="2455"/>
      <c r="AK4639" s="2455"/>
      <c r="AL4639" s="2455"/>
    </row>
    <row r="4640" spans="2:38" ht="6.75" customHeight="1">
      <c r="R4640" s="2443"/>
      <c r="S4640" s="2443"/>
    </row>
    <row r="4641" spans="2:38" ht="9.75" customHeight="1">
      <c r="R4641" s="2443"/>
    </row>
    <row r="4642" spans="2:38" ht="9.75" customHeight="1">
      <c r="R4642" s="2443"/>
    </row>
    <row r="4643" spans="2:38" ht="4.5" customHeight="1"/>
    <row r="4644" spans="2:38" ht="0.75" customHeight="1">
      <c r="B4644" s="2454" t="s">
        <v>2666</v>
      </c>
      <c r="C4644" s="2454"/>
      <c r="D4644" s="2454"/>
      <c r="G4644" s="2455" t="s">
        <v>834</v>
      </c>
      <c r="H4644" s="2455"/>
      <c r="I4644" s="2455"/>
      <c r="J4644" s="2455"/>
      <c r="K4644" s="2455"/>
      <c r="L4644" s="2455"/>
      <c r="M4644" s="2455"/>
      <c r="N4644" s="2455"/>
      <c r="O4644" s="2455"/>
      <c r="P4644" s="2455"/>
      <c r="S4644" s="2452" t="s">
        <v>2826</v>
      </c>
      <c r="T4644" s="2456">
        <v>1130</v>
      </c>
      <c r="V4644" s="2457">
        <v>2017</v>
      </c>
      <c r="X4644" s="2457">
        <v>1</v>
      </c>
      <c r="Z4644" s="2451">
        <v>29700</v>
      </c>
      <c r="AA4644" s="2451"/>
      <c r="AB4644" s="2451"/>
      <c r="AC4644" s="2452" t="s">
        <v>13</v>
      </c>
      <c r="AD4644" s="2452" t="s">
        <v>1817</v>
      </c>
      <c r="AE4644" s="2452"/>
      <c r="AF4644" s="2452"/>
      <c r="AG4644" s="2452"/>
      <c r="AJ4644" s="2455" t="s">
        <v>12</v>
      </c>
      <c r="AK4644" s="2455"/>
      <c r="AL4644" s="2455"/>
    </row>
    <row r="4645" spans="2:38" ht="12" customHeight="1">
      <c r="B4645" s="2454"/>
      <c r="C4645" s="2454"/>
      <c r="D4645" s="2454"/>
      <c r="G4645" s="2455"/>
      <c r="H4645" s="2455"/>
      <c r="I4645" s="2455"/>
      <c r="J4645" s="2455"/>
      <c r="K4645" s="2455"/>
      <c r="L4645" s="2455"/>
      <c r="M4645" s="2455"/>
      <c r="N4645" s="2455"/>
      <c r="O4645" s="2455"/>
      <c r="P4645" s="2455"/>
      <c r="R4645" s="2443" t="s">
        <v>2827</v>
      </c>
      <c r="S4645" s="2452"/>
      <c r="T4645" s="2456"/>
      <c r="V4645" s="2457"/>
      <c r="X4645" s="2457"/>
      <c r="Z4645" s="2451"/>
      <c r="AA4645" s="2451"/>
      <c r="AB4645" s="2451"/>
      <c r="AC4645" s="2452"/>
      <c r="AD4645" s="2452"/>
      <c r="AE4645" s="2452"/>
      <c r="AF4645" s="2452"/>
      <c r="AG4645" s="2452"/>
      <c r="AJ4645" s="2455"/>
      <c r="AK4645" s="2455"/>
      <c r="AL4645" s="2455"/>
    </row>
    <row r="4646" spans="2:38" ht="6.75" customHeight="1">
      <c r="R4646" s="2443"/>
    </row>
    <row r="4647" spans="2:38" ht="9.75" customHeight="1">
      <c r="R4647" s="2443"/>
    </row>
    <row r="4648" spans="2:38" ht="9.75" customHeight="1">
      <c r="R4648" s="2443"/>
    </row>
    <row r="4649" spans="2:38" ht="9.75" customHeight="1">
      <c r="R4649" s="2443"/>
    </row>
    <row r="4650" spans="2:38" ht="9.75" customHeight="1">
      <c r="R4650" s="2443"/>
    </row>
    <row r="4651" spans="2:38" ht="4.5" customHeight="1"/>
    <row r="4652" spans="2:38" ht="0.75" customHeight="1">
      <c r="B4652" s="2454" t="s">
        <v>2666</v>
      </c>
      <c r="C4652" s="2454"/>
      <c r="D4652" s="2454"/>
      <c r="G4652" s="2455" t="s">
        <v>834</v>
      </c>
      <c r="H4652" s="2455"/>
      <c r="I4652" s="2455"/>
      <c r="J4652" s="2455"/>
      <c r="K4652" s="2455"/>
      <c r="L4652" s="2455"/>
      <c r="M4652" s="2455"/>
      <c r="N4652" s="2455"/>
      <c r="O4652" s="2455"/>
      <c r="P4652" s="2455"/>
      <c r="S4652" s="2452" t="s">
        <v>2828</v>
      </c>
      <c r="T4652" s="2456">
        <v>1131</v>
      </c>
      <c r="V4652" s="2457">
        <v>2017</v>
      </c>
      <c r="X4652" s="2457">
        <v>1</v>
      </c>
      <c r="Z4652" s="2451">
        <v>67500</v>
      </c>
      <c r="AA4652" s="2451"/>
      <c r="AB4652" s="2451"/>
      <c r="AC4652" s="2452" t="s">
        <v>13</v>
      </c>
      <c r="AD4652" s="2452" t="s">
        <v>1817</v>
      </c>
      <c r="AE4652" s="2452"/>
      <c r="AF4652" s="2452"/>
      <c r="AG4652" s="2452"/>
      <c r="AJ4652" s="2455" t="s">
        <v>12</v>
      </c>
      <c r="AK4652" s="2455"/>
      <c r="AL4652" s="2455"/>
    </row>
    <row r="4653" spans="2:38" ht="12" customHeight="1">
      <c r="B4653" s="2454"/>
      <c r="C4653" s="2454"/>
      <c r="D4653" s="2454"/>
      <c r="G4653" s="2455"/>
      <c r="H4653" s="2455"/>
      <c r="I4653" s="2455"/>
      <c r="J4653" s="2455"/>
      <c r="K4653" s="2455"/>
      <c r="L4653" s="2455"/>
      <c r="M4653" s="2455"/>
      <c r="N4653" s="2455"/>
      <c r="O4653" s="2455"/>
      <c r="P4653" s="2455"/>
      <c r="R4653" s="2443" t="s">
        <v>2829</v>
      </c>
      <c r="S4653" s="2452"/>
      <c r="T4653" s="2456"/>
      <c r="V4653" s="2457"/>
      <c r="X4653" s="2457"/>
      <c r="Z4653" s="2451"/>
      <c r="AA4653" s="2451"/>
      <c r="AB4653" s="2451"/>
      <c r="AC4653" s="2452"/>
      <c r="AD4653" s="2452"/>
      <c r="AE4653" s="2452"/>
      <c r="AF4653" s="2452"/>
      <c r="AG4653" s="2452"/>
      <c r="AJ4653" s="2455"/>
      <c r="AK4653" s="2455"/>
      <c r="AL4653" s="2455"/>
    </row>
    <row r="4654" spans="2:38" ht="6.75" customHeight="1">
      <c r="R4654" s="2443"/>
    </row>
    <row r="4655" spans="2:38" ht="9.75" customHeight="1">
      <c r="R4655" s="2443"/>
    </row>
    <row r="4656" spans="2:38" ht="4.5" customHeight="1"/>
    <row r="4657" spans="2:38" ht="0.75" customHeight="1">
      <c r="B4657" s="2454" t="s">
        <v>2666</v>
      </c>
      <c r="C4657" s="2454"/>
      <c r="D4657" s="2454"/>
      <c r="G4657" s="2455" t="s">
        <v>834</v>
      </c>
      <c r="H4657" s="2455"/>
      <c r="I4657" s="2455"/>
      <c r="J4657" s="2455"/>
      <c r="K4657" s="2455"/>
      <c r="L4657" s="2455"/>
      <c r="M4657" s="2455"/>
      <c r="N4657" s="2455"/>
      <c r="O4657" s="2455"/>
      <c r="P4657" s="2455"/>
      <c r="S4657" s="2443" t="s">
        <v>2830</v>
      </c>
      <c r="T4657" s="2456">
        <v>1132</v>
      </c>
      <c r="V4657" s="2457">
        <v>2017</v>
      </c>
      <c r="X4657" s="2457">
        <v>1</v>
      </c>
      <c r="Z4657" s="2451">
        <v>65340</v>
      </c>
      <c r="AA4657" s="2451"/>
      <c r="AB4657" s="2451"/>
      <c r="AC4657" s="2452" t="s">
        <v>13</v>
      </c>
      <c r="AD4657" s="2452" t="s">
        <v>1817</v>
      </c>
      <c r="AE4657" s="2452"/>
      <c r="AF4657" s="2452"/>
      <c r="AG4657" s="2452"/>
      <c r="AJ4657" s="2455" t="s">
        <v>12</v>
      </c>
      <c r="AK4657" s="2455"/>
      <c r="AL4657" s="2455"/>
    </row>
    <row r="4658" spans="2:38" ht="12" customHeight="1">
      <c r="B4658" s="2454"/>
      <c r="C4658" s="2454"/>
      <c r="D4658" s="2454"/>
      <c r="G4658" s="2455"/>
      <c r="H4658" s="2455"/>
      <c r="I4658" s="2455"/>
      <c r="J4658" s="2455"/>
      <c r="K4658" s="2455"/>
      <c r="L4658" s="2455"/>
      <c r="M4658" s="2455"/>
      <c r="N4658" s="2455"/>
      <c r="O4658" s="2455"/>
      <c r="P4658" s="2455"/>
      <c r="R4658" s="2443" t="s">
        <v>2831</v>
      </c>
      <c r="S4658" s="2443"/>
      <c r="T4658" s="2456"/>
      <c r="V4658" s="2457"/>
      <c r="X4658" s="2457"/>
      <c r="Z4658" s="2451"/>
      <c r="AA4658" s="2451"/>
      <c r="AB4658" s="2451"/>
      <c r="AC4658" s="2452"/>
      <c r="AD4658" s="2452"/>
      <c r="AE4658" s="2452"/>
      <c r="AF4658" s="2452"/>
      <c r="AG4658" s="2452"/>
      <c r="AJ4658" s="2455"/>
      <c r="AK4658" s="2455"/>
      <c r="AL4658" s="2455"/>
    </row>
    <row r="4659" spans="2:38" ht="6.75" customHeight="1">
      <c r="R4659" s="2443"/>
      <c r="S4659" s="2443"/>
    </row>
    <row r="4660" spans="2:38" ht="4.5" customHeight="1"/>
    <row r="4661" spans="2:38" ht="0.75" customHeight="1">
      <c r="B4661" s="2454" t="s">
        <v>2666</v>
      </c>
      <c r="C4661" s="2454"/>
      <c r="D4661" s="2454"/>
      <c r="G4661" s="2455" t="s">
        <v>834</v>
      </c>
      <c r="H4661" s="2455"/>
      <c r="I4661" s="2455"/>
      <c r="J4661" s="2455"/>
      <c r="K4661" s="2455"/>
      <c r="L4661" s="2455"/>
      <c r="M4661" s="2455"/>
      <c r="N4661" s="2455"/>
      <c r="O4661" s="2455"/>
      <c r="P4661" s="2455"/>
      <c r="S4661" s="2452" t="s">
        <v>2832</v>
      </c>
      <c r="T4661" s="2456">
        <v>1133</v>
      </c>
      <c r="V4661" s="2457">
        <v>2017</v>
      </c>
      <c r="X4661" s="2457">
        <v>1</v>
      </c>
      <c r="Z4661" s="2451">
        <v>116640</v>
      </c>
      <c r="AA4661" s="2451"/>
      <c r="AB4661" s="2451"/>
      <c r="AC4661" s="2452" t="s">
        <v>13</v>
      </c>
      <c r="AD4661" s="2452" t="s">
        <v>1817</v>
      </c>
      <c r="AE4661" s="2452"/>
      <c r="AF4661" s="2452"/>
      <c r="AG4661" s="2452"/>
      <c r="AJ4661" s="2455" t="s">
        <v>12</v>
      </c>
      <c r="AK4661" s="2455"/>
      <c r="AL4661" s="2455"/>
    </row>
    <row r="4662" spans="2:38" ht="12" customHeight="1">
      <c r="B4662" s="2454"/>
      <c r="C4662" s="2454"/>
      <c r="D4662" s="2454"/>
      <c r="G4662" s="2455"/>
      <c r="H4662" s="2455"/>
      <c r="I4662" s="2455"/>
      <c r="J4662" s="2455"/>
      <c r="K4662" s="2455"/>
      <c r="L4662" s="2455"/>
      <c r="M4662" s="2455"/>
      <c r="N4662" s="2455"/>
      <c r="O4662" s="2455"/>
      <c r="P4662" s="2455"/>
      <c r="R4662" s="2443" t="s">
        <v>2833</v>
      </c>
      <c r="S4662" s="2452"/>
      <c r="T4662" s="2456"/>
      <c r="V4662" s="2457"/>
      <c r="X4662" s="2457"/>
      <c r="Z4662" s="2451"/>
      <c r="AA4662" s="2451"/>
      <c r="AB4662" s="2451"/>
      <c r="AC4662" s="2452"/>
      <c r="AD4662" s="2452"/>
      <c r="AE4662" s="2452"/>
      <c r="AF4662" s="2452"/>
      <c r="AG4662" s="2452"/>
      <c r="AJ4662" s="2455"/>
      <c r="AK4662" s="2455"/>
      <c r="AL4662" s="2455"/>
    </row>
    <row r="4663" spans="2:38" ht="6.75" customHeight="1">
      <c r="R4663" s="2443"/>
    </row>
    <row r="4664" spans="2:38" ht="4.5" customHeight="1"/>
    <row r="4665" spans="2:38" ht="0.75" customHeight="1">
      <c r="B4665" s="2454" t="s">
        <v>2666</v>
      </c>
      <c r="C4665" s="2454"/>
      <c r="D4665" s="2454"/>
      <c r="G4665" s="2455" t="s">
        <v>834</v>
      </c>
      <c r="H4665" s="2455"/>
      <c r="I4665" s="2455"/>
      <c r="J4665" s="2455"/>
      <c r="K4665" s="2455"/>
      <c r="L4665" s="2455"/>
      <c r="M4665" s="2455"/>
      <c r="N4665" s="2455"/>
      <c r="O4665" s="2455"/>
      <c r="P4665" s="2455"/>
      <c r="S4665" s="2452" t="s">
        <v>2832</v>
      </c>
      <c r="T4665" s="2456">
        <v>1134</v>
      </c>
      <c r="V4665" s="2457">
        <v>2017</v>
      </c>
      <c r="X4665" s="2457">
        <v>1</v>
      </c>
      <c r="Z4665" s="2451">
        <v>84240</v>
      </c>
      <c r="AA4665" s="2451"/>
      <c r="AB4665" s="2451"/>
      <c r="AC4665" s="2452" t="s">
        <v>13</v>
      </c>
      <c r="AD4665" s="2452" t="s">
        <v>1817</v>
      </c>
      <c r="AE4665" s="2452"/>
      <c r="AF4665" s="2452"/>
      <c r="AG4665" s="2452"/>
      <c r="AJ4665" s="2455" t="s">
        <v>12</v>
      </c>
      <c r="AK4665" s="2455"/>
      <c r="AL4665" s="2455"/>
    </row>
    <row r="4666" spans="2:38" ht="8.25" customHeight="1">
      <c r="B4666" s="2454"/>
      <c r="C4666" s="2454"/>
      <c r="D4666" s="2454"/>
      <c r="G4666" s="2455"/>
      <c r="H4666" s="2455"/>
      <c r="I4666" s="2455"/>
      <c r="J4666" s="2455"/>
      <c r="K4666" s="2455"/>
      <c r="L4666" s="2455"/>
      <c r="M4666" s="2455"/>
      <c r="N4666" s="2455"/>
      <c r="O4666" s="2455"/>
      <c r="P4666" s="2455"/>
      <c r="R4666" s="2452" t="s">
        <v>2834</v>
      </c>
      <c r="S4666" s="2452"/>
      <c r="T4666" s="2456"/>
      <c r="V4666" s="2457"/>
      <c r="X4666" s="2457"/>
      <c r="Z4666" s="2451"/>
      <c r="AA4666" s="2451"/>
      <c r="AB4666" s="2451"/>
      <c r="AC4666" s="2452"/>
      <c r="AD4666" s="2452"/>
      <c r="AE4666" s="2452"/>
      <c r="AF4666" s="2452"/>
      <c r="AG4666" s="2452"/>
      <c r="AJ4666" s="2455"/>
      <c r="AK4666" s="2455"/>
      <c r="AL4666" s="2455"/>
    </row>
    <row r="4667" spans="2:38" ht="6" customHeight="1">
      <c r="B4667" s="2454"/>
      <c r="C4667" s="2454"/>
      <c r="D4667" s="2454"/>
      <c r="G4667" s="2455"/>
      <c r="H4667" s="2455"/>
      <c r="I4667" s="2455"/>
      <c r="J4667" s="2455"/>
      <c r="K4667" s="2455"/>
      <c r="L4667" s="2455"/>
      <c r="M4667" s="2455"/>
      <c r="N4667" s="2455"/>
      <c r="O4667" s="2455"/>
      <c r="P4667" s="2455"/>
      <c r="R4667" s="2452"/>
      <c r="S4667" s="2452"/>
      <c r="Z4667" s="2451"/>
      <c r="AA4667" s="2451"/>
      <c r="AB4667" s="2451"/>
    </row>
    <row r="4668" spans="2:38" ht="4.5" customHeight="1"/>
    <row r="4669" spans="2:38" ht="0.75" customHeight="1">
      <c r="B4669" s="2454" t="s">
        <v>2666</v>
      </c>
      <c r="C4669" s="2454"/>
      <c r="D4669" s="2454"/>
      <c r="G4669" s="2455" t="s">
        <v>834</v>
      </c>
      <c r="H4669" s="2455"/>
      <c r="I4669" s="2455"/>
      <c r="J4669" s="2455"/>
      <c r="K4669" s="2455"/>
      <c r="L4669" s="2455"/>
      <c r="M4669" s="2455"/>
      <c r="N4669" s="2455"/>
      <c r="O4669" s="2455"/>
      <c r="P4669" s="2455"/>
      <c r="S4669" s="2452" t="s">
        <v>2832</v>
      </c>
      <c r="T4669" s="2456">
        <v>1135</v>
      </c>
      <c r="V4669" s="2457">
        <v>2017</v>
      </c>
      <c r="X4669" s="2457">
        <v>1</v>
      </c>
      <c r="Z4669" s="2451">
        <v>166320</v>
      </c>
      <c r="AA4669" s="2451"/>
      <c r="AB4669" s="2451"/>
      <c r="AC4669" s="2452" t="s">
        <v>13</v>
      </c>
      <c r="AD4669" s="2452" t="s">
        <v>1817</v>
      </c>
      <c r="AE4669" s="2452"/>
      <c r="AF4669" s="2452"/>
      <c r="AG4669" s="2452"/>
      <c r="AJ4669" s="2455" t="s">
        <v>12</v>
      </c>
      <c r="AK4669" s="2455"/>
      <c r="AL4669" s="2455"/>
    </row>
    <row r="4670" spans="2:38" ht="8.25" customHeight="1">
      <c r="B4670" s="2454"/>
      <c r="C4670" s="2454"/>
      <c r="D4670" s="2454"/>
      <c r="G4670" s="2455"/>
      <c r="H4670" s="2455"/>
      <c r="I4670" s="2455"/>
      <c r="J4670" s="2455"/>
      <c r="K4670" s="2455"/>
      <c r="L4670" s="2455"/>
      <c r="M4670" s="2455"/>
      <c r="N4670" s="2455"/>
      <c r="O4670" s="2455"/>
      <c r="P4670" s="2455"/>
      <c r="R4670" s="2452" t="s">
        <v>2835</v>
      </c>
      <c r="S4670" s="2452"/>
      <c r="T4670" s="2456"/>
      <c r="V4670" s="2457"/>
      <c r="X4670" s="2457"/>
      <c r="Z4670" s="2451"/>
      <c r="AA4670" s="2451"/>
      <c r="AB4670" s="2451"/>
      <c r="AC4670" s="2452"/>
      <c r="AD4670" s="2452"/>
      <c r="AE4670" s="2452"/>
      <c r="AF4670" s="2452"/>
      <c r="AG4670" s="2452"/>
      <c r="AJ4670" s="2455"/>
      <c r="AK4670" s="2455"/>
      <c r="AL4670" s="2455"/>
    </row>
    <row r="4671" spans="2:38" ht="6" customHeight="1">
      <c r="B4671" s="2454"/>
      <c r="C4671" s="2454"/>
      <c r="D4671" s="2454"/>
      <c r="G4671" s="2455"/>
      <c r="H4671" s="2455"/>
      <c r="I4671" s="2455"/>
      <c r="J4671" s="2455"/>
      <c r="K4671" s="2455"/>
      <c r="L4671" s="2455"/>
      <c r="M4671" s="2455"/>
      <c r="N4671" s="2455"/>
      <c r="O4671" s="2455"/>
      <c r="P4671" s="2455"/>
      <c r="R4671" s="2452"/>
      <c r="S4671" s="2452"/>
      <c r="Z4671" s="2451"/>
      <c r="AA4671" s="2451"/>
      <c r="AB4671" s="2451"/>
    </row>
    <row r="4672" spans="2:38" ht="0.75" customHeight="1">
      <c r="B4672" s="2454" t="s">
        <v>2666</v>
      </c>
      <c r="C4672" s="2454"/>
      <c r="D4672" s="2454"/>
      <c r="G4672" s="2455" t="s">
        <v>834</v>
      </c>
      <c r="H4672" s="2455"/>
      <c r="I4672" s="2455"/>
      <c r="J4672" s="2455"/>
      <c r="K4672" s="2455"/>
      <c r="L4672" s="2455"/>
      <c r="M4672" s="2455"/>
      <c r="N4672" s="2455"/>
      <c r="O4672" s="2455"/>
      <c r="P4672" s="2455"/>
      <c r="S4672" s="2443" t="s">
        <v>2836</v>
      </c>
      <c r="T4672" s="2456">
        <v>1136</v>
      </c>
      <c r="V4672" s="2457">
        <v>2017</v>
      </c>
      <c r="X4672" s="2457">
        <v>1</v>
      </c>
      <c r="Z4672" s="2451">
        <v>69120</v>
      </c>
      <c r="AA4672" s="2451"/>
      <c r="AB4672" s="2451"/>
      <c r="AC4672" s="2452" t="s">
        <v>13</v>
      </c>
      <c r="AD4672" s="2452" t="s">
        <v>1817</v>
      </c>
      <c r="AE4672" s="2452"/>
      <c r="AF4672" s="2452"/>
      <c r="AG4672" s="2452"/>
      <c r="AJ4672" s="2455" t="s">
        <v>12</v>
      </c>
      <c r="AK4672" s="2455"/>
      <c r="AL4672" s="2455"/>
    </row>
    <row r="4673" spans="2:38" ht="12" customHeight="1">
      <c r="B4673" s="2454"/>
      <c r="C4673" s="2454"/>
      <c r="D4673" s="2454"/>
      <c r="G4673" s="2455"/>
      <c r="H4673" s="2455"/>
      <c r="I4673" s="2455"/>
      <c r="J4673" s="2455"/>
      <c r="K4673" s="2455"/>
      <c r="L4673" s="2455"/>
      <c r="M4673" s="2455"/>
      <c r="N4673" s="2455"/>
      <c r="O4673" s="2455"/>
      <c r="P4673" s="2455"/>
      <c r="R4673" s="2443" t="s">
        <v>2837</v>
      </c>
      <c r="S4673" s="2443"/>
      <c r="T4673" s="2456"/>
      <c r="V4673" s="2457"/>
      <c r="X4673" s="2457"/>
      <c r="Z4673" s="2451"/>
      <c r="AA4673" s="2451"/>
      <c r="AB4673" s="2451"/>
      <c r="AC4673" s="2452"/>
      <c r="AD4673" s="2452"/>
      <c r="AE4673" s="2452"/>
      <c r="AF4673" s="2452"/>
      <c r="AG4673" s="2452"/>
      <c r="AJ4673" s="2455"/>
      <c r="AK4673" s="2455"/>
      <c r="AL4673" s="2455"/>
    </row>
    <row r="4674" spans="2:38" ht="6.75" customHeight="1">
      <c r="R4674" s="2443"/>
      <c r="S4674" s="2443"/>
    </row>
    <row r="4675" spans="2:38" ht="9.75" customHeight="1">
      <c r="R4675" s="2443"/>
    </row>
    <row r="4676" spans="2:38" ht="9.75" customHeight="1">
      <c r="R4676" s="2443"/>
    </row>
    <row r="4677" spans="2:38" ht="9.75" customHeight="1">
      <c r="R4677" s="2443"/>
    </row>
    <row r="4678" spans="2:38" ht="9.75" customHeight="1">
      <c r="R4678" s="2443"/>
    </row>
    <row r="4679" spans="2:38" ht="4.5" customHeight="1"/>
    <row r="4680" spans="2:38" ht="0.75" customHeight="1">
      <c r="B4680" s="2454" t="s">
        <v>2666</v>
      </c>
      <c r="C4680" s="2454"/>
      <c r="D4680" s="2454"/>
      <c r="G4680" s="2455" t="s">
        <v>834</v>
      </c>
      <c r="H4680" s="2455"/>
      <c r="I4680" s="2455"/>
      <c r="J4680" s="2455"/>
      <c r="K4680" s="2455"/>
      <c r="L4680" s="2455"/>
      <c r="M4680" s="2455"/>
      <c r="N4680" s="2455"/>
      <c r="O4680" s="2455"/>
      <c r="P4680" s="2455"/>
      <c r="S4680" s="2452" t="s">
        <v>2838</v>
      </c>
      <c r="T4680" s="2456">
        <v>1137</v>
      </c>
      <c r="V4680" s="2457">
        <v>2017</v>
      </c>
      <c r="X4680" s="2457">
        <v>1</v>
      </c>
      <c r="Z4680" s="2451">
        <v>117720</v>
      </c>
      <c r="AA4680" s="2451"/>
      <c r="AB4680" s="2451"/>
      <c r="AC4680" s="2452" t="s">
        <v>13</v>
      </c>
      <c r="AD4680" s="2452" t="s">
        <v>1817</v>
      </c>
      <c r="AE4680" s="2452"/>
      <c r="AF4680" s="2452"/>
      <c r="AG4680" s="2452"/>
      <c r="AJ4680" s="2455" t="s">
        <v>12</v>
      </c>
      <c r="AK4680" s="2455"/>
      <c r="AL4680" s="2455"/>
    </row>
    <row r="4681" spans="2:38" ht="12" customHeight="1">
      <c r="B4681" s="2454"/>
      <c r="C4681" s="2454"/>
      <c r="D4681" s="2454"/>
      <c r="G4681" s="2455"/>
      <c r="H4681" s="2455"/>
      <c r="I4681" s="2455"/>
      <c r="J4681" s="2455"/>
      <c r="K4681" s="2455"/>
      <c r="L4681" s="2455"/>
      <c r="M4681" s="2455"/>
      <c r="N4681" s="2455"/>
      <c r="O4681" s="2455"/>
      <c r="P4681" s="2455"/>
      <c r="R4681" s="2443" t="s">
        <v>2839</v>
      </c>
      <c r="S4681" s="2452"/>
      <c r="T4681" s="2456"/>
      <c r="V4681" s="2457"/>
      <c r="X4681" s="2457"/>
      <c r="Z4681" s="2451"/>
      <c r="AA4681" s="2451"/>
      <c r="AB4681" s="2451"/>
      <c r="AC4681" s="2452"/>
      <c r="AD4681" s="2452"/>
      <c r="AE4681" s="2452"/>
      <c r="AF4681" s="2452"/>
      <c r="AG4681" s="2452"/>
      <c r="AJ4681" s="2455"/>
      <c r="AK4681" s="2455"/>
      <c r="AL4681" s="2455"/>
    </row>
    <row r="4682" spans="2:38" ht="6.75" customHeight="1">
      <c r="R4682" s="2443"/>
    </row>
    <row r="4683" spans="2:38" ht="4.5" customHeight="1"/>
    <row r="4684" spans="2:38" ht="0.75" customHeight="1">
      <c r="B4684" s="2454" t="s">
        <v>2666</v>
      </c>
      <c r="C4684" s="2454"/>
      <c r="D4684" s="2454"/>
      <c r="G4684" s="2455" t="s">
        <v>834</v>
      </c>
      <c r="H4684" s="2455"/>
      <c r="I4684" s="2455"/>
      <c r="J4684" s="2455"/>
      <c r="K4684" s="2455"/>
      <c r="L4684" s="2455"/>
      <c r="M4684" s="2455"/>
      <c r="N4684" s="2455"/>
      <c r="O4684" s="2455"/>
      <c r="P4684" s="2455"/>
      <c r="S4684" s="2452" t="s">
        <v>2840</v>
      </c>
      <c r="T4684" s="2456">
        <v>1138</v>
      </c>
      <c r="V4684" s="2457">
        <v>2017</v>
      </c>
      <c r="X4684" s="2457">
        <v>1</v>
      </c>
      <c r="Z4684" s="2451">
        <v>94800</v>
      </c>
      <c r="AA4684" s="2451"/>
      <c r="AB4684" s="2451"/>
      <c r="AC4684" s="2452" t="s">
        <v>13</v>
      </c>
      <c r="AD4684" s="2452" t="s">
        <v>1817</v>
      </c>
      <c r="AE4684" s="2452"/>
      <c r="AF4684" s="2452"/>
      <c r="AG4684" s="2452"/>
      <c r="AJ4684" s="2455" t="s">
        <v>12</v>
      </c>
      <c r="AK4684" s="2455"/>
      <c r="AL4684" s="2455"/>
    </row>
    <row r="4685" spans="2:38" ht="12" customHeight="1">
      <c r="B4685" s="2454"/>
      <c r="C4685" s="2454"/>
      <c r="D4685" s="2454"/>
      <c r="G4685" s="2455"/>
      <c r="H4685" s="2455"/>
      <c r="I4685" s="2455"/>
      <c r="J4685" s="2455"/>
      <c r="K4685" s="2455"/>
      <c r="L4685" s="2455"/>
      <c r="M4685" s="2455"/>
      <c r="N4685" s="2455"/>
      <c r="O4685" s="2455"/>
      <c r="P4685" s="2455"/>
      <c r="R4685" s="2443" t="s">
        <v>2841</v>
      </c>
      <c r="S4685" s="2452"/>
      <c r="T4685" s="2456"/>
      <c r="V4685" s="2457"/>
      <c r="X4685" s="2457"/>
      <c r="Z4685" s="2451"/>
      <c r="AA4685" s="2451"/>
      <c r="AB4685" s="2451"/>
      <c r="AC4685" s="2452"/>
      <c r="AD4685" s="2452"/>
      <c r="AE4685" s="2452"/>
      <c r="AF4685" s="2452"/>
      <c r="AG4685" s="2452"/>
      <c r="AJ4685" s="2455"/>
      <c r="AK4685" s="2455"/>
      <c r="AL4685" s="2455"/>
    </row>
    <row r="4686" spans="2:38" ht="6.75" customHeight="1">
      <c r="R4686" s="2443"/>
    </row>
    <row r="4687" spans="2:38" ht="9.75" customHeight="1">
      <c r="R4687" s="2443"/>
    </row>
    <row r="4688" spans="2:38" ht="4.5" customHeight="1"/>
    <row r="4689" spans="2:38" ht="0.75" customHeight="1">
      <c r="B4689" s="2454" t="s">
        <v>2666</v>
      </c>
      <c r="C4689" s="2454"/>
      <c r="D4689" s="2454"/>
      <c r="G4689" s="2455" t="s">
        <v>834</v>
      </c>
      <c r="H4689" s="2455"/>
      <c r="I4689" s="2455"/>
      <c r="J4689" s="2455"/>
      <c r="K4689" s="2455"/>
      <c r="L4689" s="2455"/>
      <c r="M4689" s="2455"/>
      <c r="N4689" s="2455"/>
      <c r="O4689" s="2455"/>
      <c r="P4689" s="2455"/>
      <c r="S4689" s="2443" t="s">
        <v>2842</v>
      </c>
      <c r="T4689" s="2456">
        <v>1139</v>
      </c>
      <c r="V4689" s="2457">
        <v>2017</v>
      </c>
      <c r="X4689" s="2457">
        <v>1</v>
      </c>
      <c r="Z4689" s="2451">
        <v>130800</v>
      </c>
      <c r="AA4689" s="2451"/>
      <c r="AB4689" s="2451"/>
      <c r="AC4689" s="2452" t="s">
        <v>13</v>
      </c>
      <c r="AD4689" s="2452" t="s">
        <v>1817</v>
      </c>
      <c r="AE4689" s="2452"/>
      <c r="AF4689" s="2452"/>
      <c r="AG4689" s="2452"/>
      <c r="AJ4689" s="2455" t="s">
        <v>12</v>
      </c>
      <c r="AK4689" s="2455"/>
      <c r="AL4689" s="2455"/>
    </row>
    <row r="4690" spans="2:38" ht="12" customHeight="1">
      <c r="B4690" s="2454"/>
      <c r="C4690" s="2454"/>
      <c r="D4690" s="2454"/>
      <c r="G4690" s="2455"/>
      <c r="H4690" s="2455"/>
      <c r="I4690" s="2455"/>
      <c r="J4690" s="2455"/>
      <c r="K4690" s="2455"/>
      <c r="L4690" s="2455"/>
      <c r="M4690" s="2455"/>
      <c r="N4690" s="2455"/>
      <c r="O4690" s="2455"/>
      <c r="P4690" s="2455"/>
      <c r="R4690" s="2443" t="s">
        <v>2843</v>
      </c>
      <c r="S4690" s="2443"/>
      <c r="T4690" s="2456"/>
      <c r="V4690" s="2457"/>
      <c r="X4690" s="2457"/>
      <c r="Z4690" s="2451"/>
      <c r="AA4690" s="2451"/>
      <c r="AB4690" s="2451"/>
      <c r="AC4690" s="2452"/>
      <c r="AD4690" s="2452"/>
      <c r="AE4690" s="2452"/>
      <c r="AF4690" s="2452"/>
      <c r="AG4690" s="2452"/>
      <c r="AJ4690" s="2455"/>
      <c r="AK4690" s="2455"/>
      <c r="AL4690" s="2455"/>
    </row>
    <row r="4691" spans="2:38" ht="6.75" customHeight="1">
      <c r="R4691" s="2443"/>
      <c r="S4691" s="2443"/>
    </row>
    <row r="4692" spans="2:38" ht="4.5" customHeight="1"/>
    <row r="4693" spans="2:38" ht="0.75" customHeight="1">
      <c r="B4693" s="2454" t="s">
        <v>2666</v>
      </c>
      <c r="C4693" s="2454"/>
      <c r="D4693" s="2454"/>
      <c r="G4693" s="2455" t="s">
        <v>834</v>
      </c>
      <c r="H4693" s="2455"/>
      <c r="I4693" s="2455"/>
      <c r="J4693" s="2455"/>
      <c r="K4693" s="2455"/>
      <c r="L4693" s="2455"/>
      <c r="M4693" s="2455"/>
      <c r="N4693" s="2455"/>
      <c r="O4693" s="2455"/>
      <c r="P4693" s="2455"/>
      <c r="S4693" s="2443" t="s">
        <v>2842</v>
      </c>
      <c r="T4693" s="2456">
        <v>1140</v>
      </c>
      <c r="V4693" s="2457">
        <v>2017</v>
      </c>
      <c r="X4693" s="2457">
        <v>1</v>
      </c>
      <c r="Z4693" s="2451">
        <v>82800</v>
      </c>
      <c r="AA4693" s="2451"/>
      <c r="AB4693" s="2451"/>
      <c r="AC4693" s="2452" t="s">
        <v>13</v>
      </c>
      <c r="AD4693" s="2452" t="s">
        <v>1817</v>
      </c>
      <c r="AE4693" s="2452"/>
      <c r="AF4693" s="2452"/>
      <c r="AG4693" s="2452"/>
      <c r="AJ4693" s="2455" t="s">
        <v>12</v>
      </c>
      <c r="AK4693" s="2455"/>
      <c r="AL4693" s="2455"/>
    </row>
    <row r="4694" spans="2:38" ht="12" customHeight="1">
      <c r="B4694" s="2454"/>
      <c r="C4694" s="2454"/>
      <c r="D4694" s="2454"/>
      <c r="G4694" s="2455"/>
      <c r="H4694" s="2455"/>
      <c r="I4694" s="2455"/>
      <c r="J4694" s="2455"/>
      <c r="K4694" s="2455"/>
      <c r="L4694" s="2455"/>
      <c r="M4694" s="2455"/>
      <c r="N4694" s="2455"/>
      <c r="O4694" s="2455"/>
      <c r="P4694" s="2455"/>
      <c r="R4694" s="2443" t="s">
        <v>2844</v>
      </c>
      <c r="S4694" s="2443"/>
      <c r="T4694" s="2456"/>
      <c r="V4694" s="2457"/>
      <c r="X4694" s="2457"/>
      <c r="Z4694" s="2451"/>
      <c r="AA4694" s="2451"/>
      <c r="AB4694" s="2451"/>
      <c r="AC4694" s="2452"/>
      <c r="AD4694" s="2452"/>
      <c r="AE4694" s="2452"/>
      <c r="AF4694" s="2452"/>
      <c r="AG4694" s="2452"/>
      <c r="AJ4694" s="2455"/>
      <c r="AK4694" s="2455"/>
      <c r="AL4694" s="2455"/>
    </row>
    <row r="4695" spans="2:38" ht="6.75" customHeight="1">
      <c r="R4695" s="2443"/>
      <c r="S4695" s="2443"/>
    </row>
    <row r="4696" spans="2:38" ht="4.5" customHeight="1"/>
    <row r="4697" spans="2:38" ht="0.75" customHeight="1">
      <c r="B4697" s="2454" t="s">
        <v>2666</v>
      </c>
      <c r="C4697" s="2454"/>
      <c r="D4697" s="2454"/>
      <c r="G4697" s="2455" t="s">
        <v>834</v>
      </c>
      <c r="H4697" s="2455"/>
      <c r="I4697" s="2455"/>
      <c r="J4697" s="2455"/>
      <c r="K4697" s="2455"/>
      <c r="L4697" s="2455"/>
      <c r="M4697" s="2455"/>
      <c r="N4697" s="2455"/>
      <c r="O4697" s="2455"/>
      <c r="P4697" s="2455"/>
      <c r="S4697" s="2443" t="s">
        <v>2842</v>
      </c>
      <c r="T4697" s="2456">
        <v>1141</v>
      </c>
      <c r="V4697" s="2457">
        <v>2017</v>
      </c>
      <c r="X4697" s="2457">
        <v>1</v>
      </c>
      <c r="Z4697" s="2451">
        <v>94800</v>
      </c>
      <c r="AA4697" s="2451"/>
      <c r="AB4697" s="2451"/>
      <c r="AC4697" s="2452" t="s">
        <v>13</v>
      </c>
      <c r="AD4697" s="2452" t="s">
        <v>1817</v>
      </c>
      <c r="AE4697" s="2452"/>
      <c r="AF4697" s="2452"/>
      <c r="AG4697" s="2452"/>
      <c r="AJ4697" s="2455" t="s">
        <v>12</v>
      </c>
      <c r="AK4697" s="2455"/>
      <c r="AL4697" s="2455"/>
    </row>
    <row r="4698" spans="2:38" ht="12" customHeight="1">
      <c r="B4698" s="2454"/>
      <c r="C4698" s="2454"/>
      <c r="D4698" s="2454"/>
      <c r="G4698" s="2455"/>
      <c r="H4698" s="2455"/>
      <c r="I4698" s="2455"/>
      <c r="J4698" s="2455"/>
      <c r="K4698" s="2455"/>
      <c r="L4698" s="2455"/>
      <c r="M4698" s="2455"/>
      <c r="N4698" s="2455"/>
      <c r="O4698" s="2455"/>
      <c r="P4698" s="2455"/>
      <c r="R4698" s="2443" t="s">
        <v>2845</v>
      </c>
      <c r="S4698" s="2443"/>
      <c r="T4698" s="2456"/>
      <c r="V4698" s="2457"/>
      <c r="X4698" s="2457"/>
      <c r="Z4698" s="2451"/>
      <c r="AA4698" s="2451"/>
      <c r="AB4698" s="2451"/>
      <c r="AC4698" s="2452"/>
      <c r="AD4698" s="2452"/>
      <c r="AE4698" s="2452"/>
      <c r="AF4698" s="2452"/>
      <c r="AG4698" s="2452"/>
      <c r="AJ4698" s="2455"/>
      <c r="AK4698" s="2455"/>
      <c r="AL4698" s="2455"/>
    </row>
    <row r="4699" spans="2:38" ht="6.75" customHeight="1">
      <c r="R4699" s="2443"/>
      <c r="S4699" s="2443"/>
    </row>
    <row r="4700" spans="2:38" ht="9.75" customHeight="1">
      <c r="R4700" s="2443"/>
    </row>
    <row r="4701" spans="2:38" ht="9.75" customHeight="1">
      <c r="R4701" s="2443"/>
    </row>
    <row r="4702" spans="2:38" ht="4.5" customHeight="1"/>
    <row r="4703" spans="2:38" ht="0.75" customHeight="1">
      <c r="B4703" s="2454" t="s">
        <v>2846</v>
      </c>
      <c r="C4703" s="2454"/>
      <c r="D4703" s="2454"/>
      <c r="G4703" s="2455" t="s">
        <v>2071</v>
      </c>
      <c r="H4703" s="2455"/>
      <c r="I4703" s="2455"/>
      <c r="J4703" s="2455"/>
      <c r="K4703" s="2455"/>
      <c r="L4703" s="2455"/>
      <c r="M4703" s="2455"/>
      <c r="N4703" s="2455"/>
      <c r="O4703" s="2455"/>
      <c r="P4703" s="2455"/>
      <c r="S4703" s="2452" t="s">
        <v>12</v>
      </c>
      <c r="T4703" s="2456">
        <v>1142</v>
      </c>
      <c r="V4703" s="2457">
        <v>2011</v>
      </c>
      <c r="X4703" s="2457">
        <v>1</v>
      </c>
      <c r="Z4703" s="2451">
        <v>150000</v>
      </c>
      <c r="AA4703" s="2451"/>
      <c r="AB4703" s="2451"/>
      <c r="AC4703" s="2452" t="s">
        <v>13</v>
      </c>
      <c r="AD4703" s="2452" t="s">
        <v>1817</v>
      </c>
      <c r="AE4703" s="2452"/>
      <c r="AF4703" s="2452"/>
      <c r="AG4703" s="2452"/>
      <c r="AJ4703" s="2455" t="s">
        <v>12</v>
      </c>
      <c r="AK4703" s="2455"/>
      <c r="AL4703" s="2455"/>
    </row>
    <row r="4704" spans="2:38" ht="12" customHeight="1">
      <c r="B4704" s="2454"/>
      <c r="C4704" s="2454"/>
      <c r="D4704" s="2454"/>
      <c r="G4704" s="2455"/>
      <c r="H4704" s="2455"/>
      <c r="I4704" s="2455"/>
      <c r="J4704" s="2455"/>
      <c r="K4704" s="2455"/>
      <c r="L4704" s="2455"/>
      <c r="M4704" s="2455"/>
      <c r="N4704" s="2455"/>
      <c r="O4704" s="2455"/>
      <c r="P4704" s="2455"/>
      <c r="R4704" s="2443" t="s">
        <v>1411</v>
      </c>
      <c r="S4704" s="2452"/>
      <c r="T4704" s="2456"/>
      <c r="V4704" s="2457"/>
      <c r="X4704" s="2457"/>
      <c r="Z4704" s="2451"/>
      <c r="AA4704" s="2451"/>
      <c r="AB4704" s="2451"/>
      <c r="AC4704" s="2452"/>
      <c r="AD4704" s="2452"/>
      <c r="AE4704" s="2452"/>
      <c r="AF4704" s="2452"/>
      <c r="AG4704" s="2452"/>
      <c r="AJ4704" s="2455"/>
      <c r="AK4704" s="2455"/>
      <c r="AL4704" s="2455"/>
    </row>
    <row r="4705" spans="2:38" ht="6.75" customHeight="1">
      <c r="R4705" s="2443"/>
    </row>
    <row r="4706" spans="2:38" ht="4.5" customHeight="1"/>
    <row r="4707" spans="2:38" ht="0.75" customHeight="1">
      <c r="B4707" s="2454" t="s">
        <v>2847</v>
      </c>
      <c r="C4707" s="2454"/>
      <c r="D4707" s="2454"/>
      <c r="G4707" s="2455" t="s">
        <v>1503</v>
      </c>
      <c r="H4707" s="2455"/>
      <c r="I4707" s="2455"/>
      <c r="J4707" s="2455"/>
      <c r="K4707" s="2455"/>
      <c r="L4707" s="2455"/>
      <c r="M4707" s="2455"/>
      <c r="N4707" s="2455"/>
      <c r="O4707" s="2455"/>
      <c r="P4707" s="2455"/>
      <c r="S4707" s="2452" t="s">
        <v>12</v>
      </c>
      <c r="T4707" s="2456">
        <v>1143</v>
      </c>
      <c r="V4707" s="2457">
        <v>2015</v>
      </c>
      <c r="X4707" s="2457">
        <v>1</v>
      </c>
      <c r="Z4707" s="2451">
        <v>27000</v>
      </c>
      <c r="AA4707" s="2451"/>
      <c r="AB4707" s="2451"/>
      <c r="AC4707" s="2452" t="s">
        <v>13</v>
      </c>
      <c r="AD4707" s="2452" t="s">
        <v>1817</v>
      </c>
      <c r="AE4707" s="2452"/>
      <c r="AF4707" s="2452"/>
      <c r="AG4707" s="2452"/>
      <c r="AJ4707" s="2455" t="s">
        <v>2070</v>
      </c>
      <c r="AK4707" s="2455"/>
      <c r="AL4707" s="2455"/>
    </row>
    <row r="4708" spans="2:38" ht="12" customHeight="1">
      <c r="B4708" s="2454"/>
      <c r="C4708" s="2454"/>
      <c r="D4708" s="2454"/>
      <c r="G4708" s="2455"/>
      <c r="H4708" s="2455"/>
      <c r="I4708" s="2455"/>
      <c r="J4708" s="2455"/>
      <c r="K4708" s="2455"/>
      <c r="L4708" s="2455"/>
      <c r="M4708" s="2455"/>
      <c r="N4708" s="2455"/>
      <c r="O4708" s="2455"/>
      <c r="P4708" s="2455"/>
      <c r="R4708" s="2443" t="s">
        <v>987</v>
      </c>
      <c r="S4708" s="2452"/>
      <c r="T4708" s="2456"/>
      <c r="V4708" s="2457"/>
      <c r="X4708" s="2457"/>
      <c r="Z4708" s="2451"/>
      <c r="AA4708" s="2451"/>
      <c r="AB4708" s="2451"/>
      <c r="AC4708" s="2452"/>
      <c r="AD4708" s="2452"/>
      <c r="AE4708" s="2452"/>
      <c r="AF4708" s="2452"/>
      <c r="AG4708" s="2452"/>
      <c r="AJ4708" s="2455"/>
      <c r="AK4708" s="2455"/>
      <c r="AL4708" s="2455"/>
    </row>
    <row r="4709" spans="2:38" ht="6.75" customHeight="1">
      <c r="R4709" s="2443"/>
    </row>
    <row r="4710" spans="2:38" ht="4.5" customHeight="1"/>
    <row r="4711" spans="2:38" ht="0.75" customHeight="1">
      <c r="B4711" s="2454" t="s">
        <v>2847</v>
      </c>
      <c r="C4711" s="2454"/>
      <c r="D4711" s="2454"/>
      <c r="G4711" s="2455" t="s">
        <v>1503</v>
      </c>
      <c r="H4711" s="2455"/>
      <c r="I4711" s="2455"/>
      <c r="J4711" s="2455"/>
      <c r="K4711" s="2455"/>
      <c r="L4711" s="2455"/>
      <c r="M4711" s="2455"/>
      <c r="N4711" s="2455"/>
      <c r="O4711" s="2455"/>
      <c r="P4711" s="2455"/>
      <c r="S4711" s="2443" t="s">
        <v>2848</v>
      </c>
      <c r="T4711" s="2456">
        <v>1144</v>
      </c>
      <c r="V4711" s="2457">
        <v>2015</v>
      </c>
      <c r="X4711" s="2457">
        <v>1</v>
      </c>
      <c r="Z4711" s="2451">
        <v>11000</v>
      </c>
      <c r="AA4711" s="2451"/>
      <c r="AB4711" s="2451"/>
      <c r="AC4711" s="2452" t="s">
        <v>13</v>
      </c>
      <c r="AD4711" s="2452" t="s">
        <v>1817</v>
      </c>
      <c r="AE4711" s="2452"/>
      <c r="AF4711" s="2452"/>
      <c r="AG4711" s="2452"/>
      <c r="AJ4711" s="2455" t="s">
        <v>2070</v>
      </c>
      <c r="AK4711" s="2455"/>
      <c r="AL4711" s="2455"/>
    </row>
    <row r="4712" spans="2:38" ht="12" customHeight="1">
      <c r="B4712" s="2454"/>
      <c r="C4712" s="2454"/>
      <c r="D4712" s="2454"/>
      <c r="G4712" s="2455"/>
      <c r="H4712" s="2455"/>
      <c r="I4712" s="2455"/>
      <c r="J4712" s="2455"/>
      <c r="K4712" s="2455"/>
      <c r="L4712" s="2455"/>
      <c r="M4712" s="2455"/>
      <c r="N4712" s="2455"/>
      <c r="O4712" s="2455"/>
      <c r="P4712" s="2455"/>
      <c r="R4712" s="2443" t="s">
        <v>988</v>
      </c>
      <c r="S4712" s="2443"/>
      <c r="T4712" s="2456"/>
      <c r="V4712" s="2457"/>
      <c r="X4712" s="2457"/>
      <c r="Z4712" s="2451"/>
      <c r="AA4712" s="2451"/>
      <c r="AB4712" s="2451"/>
      <c r="AC4712" s="2452"/>
      <c r="AD4712" s="2452"/>
      <c r="AE4712" s="2452"/>
      <c r="AF4712" s="2452"/>
      <c r="AG4712" s="2452"/>
      <c r="AJ4712" s="2455"/>
      <c r="AK4712" s="2455"/>
      <c r="AL4712" s="2455"/>
    </row>
    <row r="4713" spans="2:38" ht="6.75" customHeight="1">
      <c r="R4713" s="2443"/>
      <c r="S4713" s="2443"/>
    </row>
    <row r="4714" spans="2:38" ht="4.5" customHeight="1"/>
    <row r="4715" spans="2:38" ht="0.75" customHeight="1">
      <c r="B4715" s="2454" t="s">
        <v>2847</v>
      </c>
      <c r="C4715" s="2454"/>
      <c r="D4715" s="2454"/>
      <c r="G4715" s="2455" t="s">
        <v>1503</v>
      </c>
      <c r="H4715" s="2455"/>
      <c r="I4715" s="2455"/>
      <c r="J4715" s="2455"/>
      <c r="K4715" s="2455"/>
      <c r="L4715" s="2455"/>
      <c r="M4715" s="2455"/>
      <c r="N4715" s="2455"/>
      <c r="O4715" s="2455"/>
      <c r="P4715" s="2455"/>
      <c r="S4715" s="2452" t="s">
        <v>2849</v>
      </c>
      <c r="T4715" s="2456">
        <v>1145</v>
      </c>
      <c r="V4715" s="2457">
        <v>2015</v>
      </c>
      <c r="X4715" s="2457">
        <v>1</v>
      </c>
      <c r="Z4715" s="2451">
        <v>40000</v>
      </c>
      <c r="AA4715" s="2451"/>
      <c r="AB4715" s="2451"/>
      <c r="AC4715" s="2452" t="s">
        <v>13</v>
      </c>
      <c r="AD4715" s="2452" t="s">
        <v>1817</v>
      </c>
      <c r="AE4715" s="2452"/>
      <c r="AF4715" s="2452"/>
      <c r="AG4715" s="2452"/>
      <c r="AJ4715" s="2455" t="s">
        <v>2070</v>
      </c>
      <c r="AK4715" s="2455"/>
      <c r="AL4715" s="2455"/>
    </row>
    <row r="4716" spans="2:38" ht="12" customHeight="1">
      <c r="B4716" s="2454"/>
      <c r="C4716" s="2454"/>
      <c r="D4716" s="2454"/>
      <c r="G4716" s="2455"/>
      <c r="H4716" s="2455"/>
      <c r="I4716" s="2455"/>
      <c r="J4716" s="2455"/>
      <c r="K4716" s="2455"/>
      <c r="L4716" s="2455"/>
      <c r="M4716" s="2455"/>
      <c r="N4716" s="2455"/>
      <c r="O4716" s="2455"/>
      <c r="P4716" s="2455"/>
      <c r="R4716" s="2443" t="s">
        <v>2850</v>
      </c>
      <c r="S4716" s="2452"/>
      <c r="T4716" s="2456"/>
      <c r="V4716" s="2457"/>
      <c r="X4716" s="2457"/>
      <c r="Z4716" s="2451"/>
      <c r="AA4716" s="2451"/>
      <c r="AB4716" s="2451"/>
      <c r="AC4716" s="2452"/>
      <c r="AD4716" s="2452"/>
      <c r="AE4716" s="2452"/>
      <c r="AF4716" s="2452"/>
      <c r="AG4716" s="2452"/>
      <c r="AJ4716" s="2455"/>
      <c r="AK4716" s="2455"/>
      <c r="AL4716" s="2455"/>
    </row>
    <row r="4717" spans="2:38" ht="6.75" customHeight="1">
      <c r="R4717" s="2443"/>
    </row>
    <row r="4718" spans="2:38" ht="9.75" customHeight="1">
      <c r="R4718" s="2443"/>
    </row>
    <row r="4719" spans="2:38" ht="4.5" customHeight="1"/>
    <row r="4720" spans="2:38" ht="0.75" customHeight="1">
      <c r="B4720" s="2454" t="s">
        <v>2847</v>
      </c>
      <c r="C4720" s="2454"/>
      <c r="D4720" s="2454"/>
      <c r="G4720" s="2455" t="s">
        <v>1503</v>
      </c>
      <c r="H4720" s="2455"/>
      <c r="I4720" s="2455"/>
      <c r="J4720" s="2455"/>
      <c r="K4720" s="2455"/>
      <c r="L4720" s="2455"/>
      <c r="M4720" s="2455"/>
      <c r="N4720" s="2455"/>
      <c r="O4720" s="2455"/>
      <c r="P4720" s="2455"/>
      <c r="S4720" s="2452" t="s">
        <v>2851</v>
      </c>
      <c r="T4720" s="2456">
        <v>1146</v>
      </c>
      <c r="V4720" s="2457">
        <v>2015</v>
      </c>
      <c r="X4720" s="2457">
        <v>1</v>
      </c>
      <c r="Z4720" s="2451">
        <v>22000</v>
      </c>
      <c r="AA4720" s="2451"/>
      <c r="AB4720" s="2451"/>
      <c r="AC4720" s="2452" t="s">
        <v>13</v>
      </c>
      <c r="AD4720" s="2452" t="s">
        <v>1817</v>
      </c>
      <c r="AE4720" s="2452"/>
      <c r="AF4720" s="2452"/>
      <c r="AG4720" s="2452"/>
      <c r="AJ4720" s="2455" t="s">
        <v>2070</v>
      </c>
      <c r="AK4720" s="2455"/>
      <c r="AL4720" s="2455"/>
    </row>
    <row r="4721" spans="2:38" ht="12" customHeight="1">
      <c r="B4721" s="2454"/>
      <c r="C4721" s="2454"/>
      <c r="D4721" s="2454"/>
      <c r="G4721" s="2455"/>
      <c r="H4721" s="2455"/>
      <c r="I4721" s="2455"/>
      <c r="J4721" s="2455"/>
      <c r="K4721" s="2455"/>
      <c r="L4721" s="2455"/>
      <c r="M4721" s="2455"/>
      <c r="N4721" s="2455"/>
      <c r="O4721" s="2455"/>
      <c r="P4721" s="2455"/>
      <c r="R4721" s="2443" t="s">
        <v>2852</v>
      </c>
      <c r="S4721" s="2452"/>
      <c r="T4721" s="2456"/>
      <c r="V4721" s="2457"/>
      <c r="X4721" s="2457"/>
      <c r="Z4721" s="2451"/>
      <c r="AA4721" s="2451"/>
      <c r="AB4721" s="2451"/>
      <c r="AC4721" s="2452"/>
      <c r="AD4721" s="2452"/>
      <c r="AE4721" s="2452"/>
      <c r="AF4721" s="2452"/>
      <c r="AG4721" s="2452"/>
      <c r="AJ4721" s="2455"/>
      <c r="AK4721" s="2455"/>
      <c r="AL4721" s="2455"/>
    </row>
    <row r="4722" spans="2:38" ht="6.75" customHeight="1">
      <c r="R4722" s="2443"/>
    </row>
    <row r="4723" spans="2:38" ht="4.5" customHeight="1"/>
    <row r="4724" spans="2:38" ht="0.75" customHeight="1">
      <c r="B4724" s="2454" t="s">
        <v>2847</v>
      </c>
      <c r="C4724" s="2454"/>
      <c r="D4724" s="2454"/>
      <c r="G4724" s="2455" t="s">
        <v>1503</v>
      </c>
      <c r="H4724" s="2455"/>
      <c r="I4724" s="2455"/>
      <c r="J4724" s="2455"/>
      <c r="K4724" s="2455"/>
      <c r="L4724" s="2455"/>
      <c r="M4724" s="2455"/>
      <c r="N4724" s="2455"/>
      <c r="O4724" s="2455"/>
      <c r="P4724" s="2455"/>
      <c r="S4724" s="2452" t="s">
        <v>12</v>
      </c>
      <c r="T4724" s="2456">
        <v>1147</v>
      </c>
      <c r="V4724" s="2457">
        <v>2015</v>
      </c>
      <c r="X4724" s="2457">
        <v>1</v>
      </c>
      <c r="Z4724" s="2451">
        <v>22000</v>
      </c>
      <c r="AA4724" s="2451"/>
      <c r="AB4724" s="2451"/>
      <c r="AC4724" s="2452" t="s">
        <v>13</v>
      </c>
      <c r="AD4724" s="2452" t="s">
        <v>1817</v>
      </c>
      <c r="AE4724" s="2452"/>
      <c r="AF4724" s="2452"/>
      <c r="AG4724" s="2452"/>
      <c r="AJ4724" s="2455" t="s">
        <v>2070</v>
      </c>
      <c r="AK4724" s="2455"/>
      <c r="AL4724" s="2455"/>
    </row>
    <row r="4725" spans="2:38" ht="12" customHeight="1">
      <c r="B4725" s="2454"/>
      <c r="C4725" s="2454"/>
      <c r="D4725" s="2454"/>
      <c r="G4725" s="2455"/>
      <c r="H4725" s="2455"/>
      <c r="I4725" s="2455"/>
      <c r="J4725" s="2455"/>
      <c r="K4725" s="2455"/>
      <c r="L4725" s="2455"/>
      <c r="M4725" s="2455"/>
      <c r="N4725" s="2455"/>
      <c r="O4725" s="2455"/>
      <c r="P4725" s="2455"/>
      <c r="R4725" s="2443" t="s">
        <v>2853</v>
      </c>
      <c r="S4725" s="2452"/>
      <c r="T4725" s="2456"/>
      <c r="V4725" s="2457"/>
      <c r="X4725" s="2457"/>
      <c r="Z4725" s="2451"/>
      <c r="AA4725" s="2451"/>
      <c r="AB4725" s="2451"/>
      <c r="AC4725" s="2452"/>
      <c r="AD4725" s="2452"/>
      <c r="AE4725" s="2452"/>
      <c r="AF4725" s="2452"/>
      <c r="AG4725" s="2452"/>
      <c r="AJ4725" s="2455"/>
      <c r="AK4725" s="2455"/>
      <c r="AL4725" s="2455"/>
    </row>
    <row r="4726" spans="2:38" ht="6.75" customHeight="1">
      <c r="R4726" s="2443"/>
    </row>
    <row r="4727" spans="2:38" ht="9.75" customHeight="1">
      <c r="R4727" s="2443"/>
    </row>
    <row r="4728" spans="2:38" ht="9.75" customHeight="1">
      <c r="R4728" s="2443"/>
    </row>
    <row r="4729" spans="2:38" ht="4.5" customHeight="1"/>
    <row r="4730" spans="2:38" ht="0.75" customHeight="1">
      <c r="B4730" s="2454" t="s">
        <v>2847</v>
      </c>
      <c r="C4730" s="2454"/>
      <c r="D4730" s="2454"/>
      <c r="G4730" s="2455" t="s">
        <v>1503</v>
      </c>
      <c r="H4730" s="2455"/>
      <c r="I4730" s="2455"/>
      <c r="J4730" s="2455"/>
      <c r="K4730" s="2455"/>
      <c r="L4730" s="2455"/>
      <c r="M4730" s="2455"/>
      <c r="N4730" s="2455"/>
      <c r="O4730" s="2455"/>
      <c r="P4730" s="2455"/>
      <c r="S4730" s="2452" t="s">
        <v>12</v>
      </c>
      <c r="T4730" s="2456">
        <v>1148</v>
      </c>
      <c r="V4730" s="2457">
        <v>2015</v>
      </c>
      <c r="X4730" s="2457">
        <v>1</v>
      </c>
      <c r="Z4730" s="2451">
        <v>16000</v>
      </c>
      <c r="AA4730" s="2451"/>
      <c r="AB4730" s="2451"/>
      <c r="AC4730" s="2452" t="s">
        <v>13</v>
      </c>
      <c r="AD4730" s="2452" t="s">
        <v>1817</v>
      </c>
      <c r="AE4730" s="2452"/>
      <c r="AF4730" s="2452"/>
      <c r="AG4730" s="2452"/>
      <c r="AJ4730" s="2455" t="s">
        <v>2070</v>
      </c>
      <c r="AK4730" s="2455"/>
      <c r="AL4730" s="2455"/>
    </row>
    <row r="4731" spans="2:38" ht="12" customHeight="1">
      <c r="B4731" s="2454"/>
      <c r="C4731" s="2454"/>
      <c r="D4731" s="2454"/>
      <c r="G4731" s="2455"/>
      <c r="H4731" s="2455"/>
      <c r="I4731" s="2455"/>
      <c r="J4731" s="2455"/>
      <c r="K4731" s="2455"/>
      <c r="L4731" s="2455"/>
      <c r="M4731" s="2455"/>
      <c r="N4731" s="2455"/>
      <c r="O4731" s="2455"/>
      <c r="P4731" s="2455"/>
      <c r="R4731" s="2443" t="s">
        <v>998</v>
      </c>
      <c r="S4731" s="2452"/>
      <c r="T4731" s="2456"/>
      <c r="V4731" s="2457"/>
      <c r="X4731" s="2457"/>
      <c r="Z4731" s="2451"/>
      <c r="AA4731" s="2451"/>
      <c r="AB4731" s="2451"/>
      <c r="AC4731" s="2452"/>
      <c r="AD4731" s="2452"/>
      <c r="AE4731" s="2452"/>
      <c r="AF4731" s="2452"/>
      <c r="AG4731" s="2452"/>
      <c r="AJ4731" s="2455"/>
      <c r="AK4731" s="2455"/>
      <c r="AL4731" s="2455"/>
    </row>
    <row r="4732" spans="2:38" ht="6.75" customHeight="1">
      <c r="R4732" s="2443"/>
    </row>
    <row r="4733" spans="2:38" ht="4.5" customHeight="1"/>
    <row r="4734" spans="2:38" ht="0.75" customHeight="1">
      <c r="B4734" s="2454" t="s">
        <v>2847</v>
      </c>
      <c r="C4734" s="2454"/>
      <c r="D4734" s="2454"/>
      <c r="G4734" s="2455" t="s">
        <v>1503</v>
      </c>
      <c r="H4734" s="2455"/>
      <c r="I4734" s="2455"/>
      <c r="J4734" s="2455"/>
      <c r="K4734" s="2455"/>
      <c r="L4734" s="2455"/>
      <c r="M4734" s="2455"/>
      <c r="N4734" s="2455"/>
      <c r="O4734" s="2455"/>
      <c r="P4734" s="2455"/>
      <c r="S4734" s="2452" t="s">
        <v>12</v>
      </c>
      <c r="T4734" s="2456">
        <v>1149</v>
      </c>
      <c r="V4734" s="2457">
        <v>2015</v>
      </c>
      <c r="X4734" s="2457">
        <v>1</v>
      </c>
      <c r="Z4734" s="2451">
        <v>19000</v>
      </c>
      <c r="AA4734" s="2451"/>
      <c r="AB4734" s="2451"/>
      <c r="AC4734" s="2452" t="s">
        <v>13</v>
      </c>
      <c r="AD4734" s="2452" t="s">
        <v>1817</v>
      </c>
      <c r="AE4734" s="2452"/>
      <c r="AF4734" s="2452"/>
      <c r="AG4734" s="2452"/>
      <c r="AJ4734" s="2455" t="s">
        <v>2070</v>
      </c>
      <c r="AK4734" s="2455"/>
      <c r="AL4734" s="2455"/>
    </row>
    <row r="4735" spans="2:38" ht="12" customHeight="1">
      <c r="B4735" s="2454"/>
      <c r="C4735" s="2454"/>
      <c r="D4735" s="2454"/>
      <c r="G4735" s="2455"/>
      <c r="H4735" s="2455"/>
      <c r="I4735" s="2455"/>
      <c r="J4735" s="2455"/>
      <c r="K4735" s="2455"/>
      <c r="L4735" s="2455"/>
      <c r="M4735" s="2455"/>
      <c r="N4735" s="2455"/>
      <c r="O4735" s="2455"/>
      <c r="P4735" s="2455"/>
      <c r="R4735" s="2443" t="s">
        <v>999</v>
      </c>
      <c r="S4735" s="2452"/>
      <c r="T4735" s="2456"/>
      <c r="V4735" s="2457"/>
      <c r="X4735" s="2457"/>
      <c r="Z4735" s="2451"/>
      <c r="AA4735" s="2451"/>
      <c r="AB4735" s="2451"/>
      <c r="AC4735" s="2452"/>
      <c r="AD4735" s="2452"/>
      <c r="AE4735" s="2452"/>
      <c r="AF4735" s="2452"/>
      <c r="AG4735" s="2452"/>
      <c r="AJ4735" s="2455"/>
      <c r="AK4735" s="2455"/>
      <c r="AL4735" s="2455"/>
    </row>
    <row r="4736" spans="2:38" ht="6.75" customHeight="1">
      <c r="R4736" s="2443"/>
    </row>
    <row r="4737" spans="2:38" ht="9.75" customHeight="1">
      <c r="R4737" s="2443"/>
    </row>
    <row r="4738" spans="2:38" ht="2.25" customHeight="1"/>
    <row r="4739" spans="2:38" ht="12.75" customHeight="1">
      <c r="B4739" s="2454" t="s">
        <v>2847</v>
      </c>
      <c r="C4739" s="2454"/>
      <c r="D4739" s="2454"/>
      <c r="G4739" s="2455" t="s">
        <v>1503</v>
      </c>
      <c r="H4739" s="2455"/>
      <c r="I4739" s="2455"/>
      <c r="J4739" s="2455"/>
      <c r="K4739" s="2455"/>
      <c r="L4739" s="2455"/>
      <c r="M4739" s="2455"/>
      <c r="N4739" s="2455"/>
      <c r="O4739" s="2455"/>
      <c r="P4739" s="2455"/>
      <c r="R4739" s="2443" t="s">
        <v>1000</v>
      </c>
      <c r="S4739" s="969" t="s">
        <v>12</v>
      </c>
      <c r="T4739" s="968">
        <v>1150</v>
      </c>
      <c r="V4739" s="967">
        <v>2015</v>
      </c>
      <c r="X4739" s="967">
        <v>1</v>
      </c>
      <c r="Z4739" s="2451">
        <v>25000</v>
      </c>
      <c r="AA4739" s="2451"/>
      <c r="AB4739" s="2451"/>
      <c r="AC4739" s="969" t="s">
        <v>13</v>
      </c>
      <c r="AD4739" s="2452" t="s">
        <v>1817</v>
      </c>
      <c r="AE4739" s="2452"/>
      <c r="AF4739" s="2452"/>
      <c r="AG4739" s="2452"/>
      <c r="AJ4739" s="2455" t="s">
        <v>2070</v>
      </c>
      <c r="AK4739" s="2455"/>
      <c r="AL4739" s="2455"/>
    </row>
    <row r="4740" spans="2:38" ht="6" customHeight="1">
      <c r="R4740" s="2443"/>
    </row>
    <row r="4741" spans="2:38" ht="9.75" customHeight="1">
      <c r="R4741" s="2443"/>
    </row>
    <row r="4742" spans="2:38" ht="4.5" customHeight="1"/>
    <row r="4743" spans="2:38" ht="0.75" customHeight="1">
      <c r="B4743" s="2454" t="s">
        <v>2847</v>
      </c>
      <c r="C4743" s="2454"/>
      <c r="D4743" s="2454"/>
      <c r="G4743" s="2455" t="s">
        <v>1503</v>
      </c>
      <c r="H4743" s="2455"/>
      <c r="I4743" s="2455"/>
      <c r="J4743" s="2455"/>
      <c r="K4743" s="2455"/>
      <c r="L4743" s="2455"/>
      <c r="M4743" s="2455"/>
      <c r="N4743" s="2455"/>
      <c r="O4743" s="2455"/>
      <c r="P4743" s="2455"/>
      <c r="S4743" s="2452" t="s">
        <v>12</v>
      </c>
      <c r="T4743" s="2456">
        <v>1151</v>
      </c>
      <c r="V4743" s="2457">
        <v>2015</v>
      </c>
      <c r="X4743" s="2457">
        <v>1</v>
      </c>
      <c r="Z4743" s="2451">
        <v>19000</v>
      </c>
      <c r="AA4743" s="2451"/>
      <c r="AB4743" s="2451"/>
      <c r="AC4743" s="2452" t="s">
        <v>13</v>
      </c>
      <c r="AD4743" s="2452" t="s">
        <v>1817</v>
      </c>
      <c r="AE4743" s="2452"/>
      <c r="AF4743" s="2452"/>
      <c r="AG4743" s="2452"/>
      <c r="AJ4743" s="2455" t="s">
        <v>2070</v>
      </c>
      <c r="AK4743" s="2455"/>
      <c r="AL4743" s="2455"/>
    </row>
    <row r="4744" spans="2:38" ht="12" customHeight="1">
      <c r="B4744" s="2454"/>
      <c r="C4744" s="2454"/>
      <c r="D4744" s="2454"/>
      <c r="G4744" s="2455"/>
      <c r="H4744" s="2455"/>
      <c r="I4744" s="2455"/>
      <c r="J4744" s="2455"/>
      <c r="K4744" s="2455"/>
      <c r="L4744" s="2455"/>
      <c r="M4744" s="2455"/>
      <c r="N4744" s="2455"/>
      <c r="O4744" s="2455"/>
      <c r="P4744" s="2455"/>
      <c r="R4744" s="2443" t="s">
        <v>1001</v>
      </c>
      <c r="S4744" s="2452"/>
      <c r="T4744" s="2456"/>
      <c r="V4744" s="2457"/>
      <c r="X4744" s="2457"/>
      <c r="Z4744" s="2451"/>
      <c r="AA4744" s="2451"/>
      <c r="AB4744" s="2451"/>
      <c r="AC4744" s="2452"/>
      <c r="AD4744" s="2452"/>
      <c r="AE4744" s="2452"/>
      <c r="AF4744" s="2452"/>
      <c r="AG4744" s="2452"/>
      <c r="AJ4744" s="2455"/>
      <c r="AK4744" s="2455"/>
      <c r="AL4744" s="2455"/>
    </row>
    <row r="4745" spans="2:38" ht="6.75" customHeight="1">
      <c r="R4745" s="2443"/>
    </row>
    <row r="4746" spans="2:38" ht="9.75" customHeight="1">
      <c r="R4746" s="2443"/>
    </row>
    <row r="4747" spans="2:38" ht="4.5" customHeight="1"/>
    <row r="4748" spans="2:38" ht="0.75" customHeight="1">
      <c r="B4748" s="2454" t="s">
        <v>2847</v>
      </c>
      <c r="C4748" s="2454"/>
      <c r="D4748" s="2454"/>
      <c r="G4748" s="2455" t="s">
        <v>1503</v>
      </c>
      <c r="H4748" s="2455"/>
      <c r="I4748" s="2455"/>
      <c r="J4748" s="2455"/>
      <c r="K4748" s="2455"/>
      <c r="L4748" s="2455"/>
      <c r="M4748" s="2455"/>
      <c r="N4748" s="2455"/>
      <c r="O4748" s="2455"/>
      <c r="P4748" s="2455"/>
      <c r="S4748" s="2452" t="s">
        <v>12</v>
      </c>
      <c r="T4748" s="2456">
        <v>1152</v>
      </c>
      <c r="V4748" s="2457">
        <v>2015</v>
      </c>
      <c r="X4748" s="2457">
        <v>1</v>
      </c>
      <c r="Z4748" s="2451">
        <v>15000</v>
      </c>
      <c r="AA4748" s="2451"/>
      <c r="AB4748" s="2451"/>
      <c r="AC4748" s="2452" t="s">
        <v>13</v>
      </c>
      <c r="AD4748" s="2452" t="s">
        <v>1817</v>
      </c>
      <c r="AE4748" s="2452"/>
      <c r="AF4748" s="2452"/>
      <c r="AG4748" s="2452"/>
      <c r="AJ4748" s="2455" t="s">
        <v>2070</v>
      </c>
      <c r="AK4748" s="2455"/>
      <c r="AL4748" s="2455"/>
    </row>
    <row r="4749" spans="2:38" ht="12" customHeight="1">
      <c r="B4749" s="2454"/>
      <c r="C4749" s="2454"/>
      <c r="D4749" s="2454"/>
      <c r="G4749" s="2455"/>
      <c r="H4749" s="2455"/>
      <c r="I4749" s="2455"/>
      <c r="J4749" s="2455"/>
      <c r="K4749" s="2455"/>
      <c r="L4749" s="2455"/>
      <c r="M4749" s="2455"/>
      <c r="N4749" s="2455"/>
      <c r="O4749" s="2455"/>
      <c r="P4749" s="2455"/>
      <c r="R4749" s="2443" t="s">
        <v>1002</v>
      </c>
      <c r="S4749" s="2452"/>
      <c r="T4749" s="2456"/>
      <c r="V4749" s="2457"/>
      <c r="X4749" s="2457"/>
      <c r="Z4749" s="2451"/>
      <c r="AA4749" s="2451"/>
      <c r="AB4749" s="2451"/>
      <c r="AC4749" s="2452"/>
      <c r="AD4749" s="2452"/>
      <c r="AE4749" s="2452"/>
      <c r="AF4749" s="2452"/>
      <c r="AG4749" s="2452"/>
      <c r="AJ4749" s="2455"/>
      <c r="AK4749" s="2455"/>
      <c r="AL4749" s="2455"/>
    </row>
    <row r="4750" spans="2:38" ht="6.75" customHeight="1">
      <c r="R4750" s="2443"/>
    </row>
    <row r="4751" spans="2:38" ht="4.5" customHeight="1"/>
    <row r="4752" spans="2:38" ht="0.75" customHeight="1">
      <c r="B4752" s="2454" t="s">
        <v>2847</v>
      </c>
      <c r="C4752" s="2454"/>
      <c r="D4752" s="2454"/>
      <c r="G4752" s="2455" t="s">
        <v>1503</v>
      </c>
      <c r="H4752" s="2455"/>
      <c r="I4752" s="2455"/>
      <c r="J4752" s="2455"/>
      <c r="K4752" s="2455"/>
      <c r="L4752" s="2455"/>
      <c r="M4752" s="2455"/>
      <c r="N4752" s="2455"/>
      <c r="O4752" s="2455"/>
      <c r="P4752" s="2455"/>
      <c r="S4752" s="2443" t="s">
        <v>2854</v>
      </c>
      <c r="T4752" s="2456">
        <v>1153</v>
      </c>
      <c r="V4752" s="2457">
        <v>2015</v>
      </c>
      <c r="X4752" s="2457">
        <v>1</v>
      </c>
      <c r="Z4752" s="2451">
        <v>22000</v>
      </c>
      <c r="AA4752" s="2451"/>
      <c r="AB4752" s="2451"/>
      <c r="AC4752" s="2452" t="s">
        <v>13</v>
      </c>
      <c r="AD4752" s="2452" t="s">
        <v>1817</v>
      </c>
      <c r="AE4752" s="2452"/>
      <c r="AF4752" s="2452"/>
      <c r="AG4752" s="2452"/>
      <c r="AJ4752" s="2455" t="s">
        <v>2070</v>
      </c>
      <c r="AK4752" s="2455"/>
      <c r="AL4752" s="2455"/>
    </row>
    <row r="4753" spans="2:38" ht="12" customHeight="1">
      <c r="B4753" s="2454"/>
      <c r="C4753" s="2454"/>
      <c r="D4753" s="2454"/>
      <c r="G4753" s="2455"/>
      <c r="H4753" s="2455"/>
      <c r="I4753" s="2455"/>
      <c r="J4753" s="2455"/>
      <c r="K4753" s="2455"/>
      <c r="L4753" s="2455"/>
      <c r="M4753" s="2455"/>
      <c r="N4753" s="2455"/>
      <c r="O4753" s="2455"/>
      <c r="P4753" s="2455"/>
      <c r="R4753" s="2443" t="s">
        <v>1003</v>
      </c>
      <c r="S4753" s="2443"/>
      <c r="T4753" s="2456"/>
      <c r="V4753" s="2457"/>
      <c r="X4753" s="2457"/>
      <c r="Z4753" s="2451"/>
      <c r="AA4753" s="2451"/>
      <c r="AB4753" s="2451"/>
      <c r="AC4753" s="2452"/>
      <c r="AD4753" s="2452"/>
      <c r="AE4753" s="2452"/>
      <c r="AF4753" s="2452"/>
      <c r="AG4753" s="2452"/>
      <c r="AJ4753" s="2455"/>
      <c r="AK4753" s="2455"/>
      <c r="AL4753" s="2455"/>
    </row>
    <row r="4754" spans="2:38" ht="6.75" customHeight="1">
      <c r="R4754" s="2443"/>
      <c r="S4754" s="2443"/>
    </row>
    <row r="4755" spans="2:38" ht="4.5" customHeight="1"/>
    <row r="4756" spans="2:38" ht="0.75" customHeight="1">
      <c r="B4756" s="2454" t="s">
        <v>2847</v>
      </c>
      <c r="C4756" s="2454"/>
      <c r="D4756" s="2454"/>
      <c r="G4756" s="2455" t="s">
        <v>1503</v>
      </c>
      <c r="H4756" s="2455"/>
      <c r="I4756" s="2455"/>
      <c r="J4756" s="2455"/>
      <c r="K4756" s="2455"/>
      <c r="L4756" s="2455"/>
      <c r="M4756" s="2455"/>
      <c r="N4756" s="2455"/>
      <c r="O4756" s="2455"/>
      <c r="P4756" s="2455"/>
      <c r="S4756" s="2452" t="s">
        <v>2855</v>
      </c>
      <c r="T4756" s="2456">
        <v>1154</v>
      </c>
      <c r="V4756" s="2457">
        <v>2005</v>
      </c>
      <c r="X4756" s="2457">
        <v>1</v>
      </c>
      <c r="Z4756" s="2451">
        <v>13400</v>
      </c>
      <c r="AA4756" s="2451"/>
      <c r="AB4756" s="2451"/>
      <c r="AC4756" s="2452" t="s">
        <v>13</v>
      </c>
      <c r="AD4756" s="2452" t="s">
        <v>1817</v>
      </c>
      <c r="AE4756" s="2452"/>
      <c r="AF4756" s="2452"/>
      <c r="AG4756" s="2452"/>
      <c r="AJ4756" s="2453" t="s">
        <v>2072</v>
      </c>
      <c r="AK4756" s="2453"/>
      <c r="AL4756" s="2453"/>
    </row>
    <row r="4757" spans="2:38" ht="12" customHeight="1">
      <c r="B4757" s="2454"/>
      <c r="C4757" s="2454"/>
      <c r="D4757" s="2454"/>
      <c r="G4757" s="2455"/>
      <c r="H4757" s="2455"/>
      <c r="I4757" s="2455"/>
      <c r="J4757" s="2455"/>
      <c r="K4757" s="2455"/>
      <c r="L4757" s="2455"/>
      <c r="M4757" s="2455"/>
      <c r="N4757" s="2455"/>
      <c r="O4757" s="2455"/>
      <c r="P4757" s="2455"/>
      <c r="R4757" s="2443" t="s">
        <v>2856</v>
      </c>
      <c r="S4757" s="2452"/>
      <c r="T4757" s="2456"/>
      <c r="V4757" s="2457"/>
      <c r="X4757" s="2457"/>
      <c r="Z4757" s="2451"/>
      <c r="AA4757" s="2451"/>
      <c r="AB4757" s="2451"/>
      <c r="AC4757" s="2452"/>
      <c r="AD4757" s="2452"/>
      <c r="AE4757" s="2452"/>
      <c r="AF4757" s="2452"/>
      <c r="AG4757" s="2452"/>
      <c r="AJ4757" s="2453"/>
      <c r="AK4757" s="2453"/>
      <c r="AL4757" s="2453"/>
    </row>
    <row r="4758" spans="2:38" ht="6.75" customHeight="1">
      <c r="R4758" s="2443"/>
      <c r="AJ4758" s="2453"/>
      <c r="AK4758" s="2453"/>
      <c r="AL4758" s="2453"/>
    </row>
    <row r="4759" spans="2:38" ht="9.75" customHeight="1">
      <c r="R4759" s="2443"/>
      <c r="AJ4759" s="2453"/>
      <c r="AK4759" s="2453"/>
      <c r="AL4759" s="2453"/>
    </row>
    <row r="4760" spans="2:38" ht="4.5" customHeight="1"/>
    <row r="4761" spans="2:38" ht="0.75" customHeight="1">
      <c r="B4761" s="2454" t="s">
        <v>2847</v>
      </c>
      <c r="C4761" s="2454"/>
      <c r="D4761" s="2454"/>
      <c r="G4761" s="2455" t="s">
        <v>1503</v>
      </c>
      <c r="H4761" s="2455"/>
      <c r="I4761" s="2455"/>
      <c r="J4761" s="2455"/>
      <c r="K4761" s="2455"/>
      <c r="L4761" s="2455"/>
      <c r="M4761" s="2455"/>
      <c r="N4761" s="2455"/>
      <c r="O4761" s="2455"/>
      <c r="P4761" s="2455"/>
      <c r="S4761" s="2452" t="s">
        <v>12</v>
      </c>
      <c r="T4761" s="2456">
        <v>1155</v>
      </c>
      <c r="V4761" s="2457">
        <v>2015</v>
      </c>
      <c r="X4761" s="2457">
        <v>1</v>
      </c>
      <c r="Z4761" s="2451">
        <v>11000</v>
      </c>
      <c r="AA4761" s="2451"/>
      <c r="AB4761" s="2451"/>
      <c r="AC4761" s="2452" t="s">
        <v>13</v>
      </c>
      <c r="AD4761" s="2452" t="s">
        <v>1817</v>
      </c>
      <c r="AE4761" s="2452"/>
      <c r="AF4761" s="2452"/>
      <c r="AG4761" s="2452"/>
      <c r="AJ4761" s="2455" t="s">
        <v>2070</v>
      </c>
      <c r="AK4761" s="2455"/>
      <c r="AL4761" s="2455"/>
    </row>
    <row r="4762" spans="2:38" ht="12" customHeight="1">
      <c r="B4762" s="2454"/>
      <c r="C4762" s="2454"/>
      <c r="D4762" s="2454"/>
      <c r="G4762" s="2455"/>
      <c r="H4762" s="2455"/>
      <c r="I4762" s="2455"/>
      <c r="J4762" s="2455"/>
      <c r="K4762" s="2455"/>
      <c r="L4762" s="2455"/>
      <c r="M4762" s="2455"/>
      <c r="N4762" s="2455"/>
      <c r="O4762" s="2455"/>
      <c r="P4762" s="2455"/>
      <c r="R4762" s="2443" t="s">
        <v>2857</v>
      </c>
      <c r="S4762" s="2452"/>
      <c r="T4762" s="2456"/>
      <c r="V4762" s="2457"/>
      <c r="X4762" s="2457"/>
      <c r="Z4762" s="2451"/>
      <c r="AA4762" s="2451"/>
      <c r="AB4762" s="2451"/>
      <c r="AC4762" s="2452"/>
      <c r="AD4762" s="2452"/>
      <c r="AE4762" s="2452"/>
      <c r="AF4762" s="2452"/>
      <c r="AG4762" s="2452"/>
      <c r="AJ4762" s="2455"/>
      <c r="AK4762" s="2455"/>
      <c r="AL4762" s="2455"/>
    </row>
    <row r="4763" spans="2:38" ht="6.75" customHeight="1">
      <c r="R4763" s="2443"/>
    </row>
    <row r="4764" spans="2:38" ht="9.75" customHeight="1">
      <c r="R4764" s="2443"/>
    </row>
    <row r="4765" spans="2:38" ht="4.5" customHeight="1"/>
    <row r="4766" spans="2:38" ht="0.75" customHeight="1">
      <c r="B4766" s="2454" t="s">
        <v>2847</v>
      </c>
      <c r="C4766" s="2454"/>
      <c r="D4766" s="2454"/>
      <c r="G4766" s="2455" t="s">
        <v>1503</v>
      </c>
      <c r="H4766" s="2455"/>
      <c r="I4766" s="2455"/>
      <c r="J4766" s="2455"/>
      <c r="K4766" s="2455"/>
      <c r="L4766" s="2455"/>
      <c r="M4766" s="2455"/>
      <c r="N4766" s="2455"/>
      <c r="O4766" s="2455"/>
      <c r="P4766" s="2455"/>
      <c r="S4766" s="2452" t="s">
        <v>2858</v>
      </c>
      <c r="T4766" s="2456">
        <v>1156</v>
      </c>
      <c r="V4766" s="2457">
        <v>2015</v>
      </c>
      <c r="X4766" s="2457">
        <v>1</v>
      </c>
      <c r="Z4766" s="2451">
        <v>18000</v>
      </c>
      <c r="AA4766" s="2451"/>
      <c r="AB4766" s="2451"/>
      <c r="AC4766" s="2452" t="s">
        <v>13</v>
      </c>
      <c r="AD4766" s="2452" t="s">
        <v>1817</v>
      </c>
      <c r="AE4766" s="2452"/>
      <c r="AF4766" s="2452"/>
      <c r="AG4766" s="2452"/>
      <c r="AJ4766" s="2455" t="s">
        <v>2070</v>
      </c>
      <c r="AK4766" s="2455"/>
      <c r="AL4766" s="2455"/>
    </row>
    <row r="4767" spans="2:38" ht="12" customHeight="1">
      <c r="B4767" s="2454"/>
      <c r="C4767" s="2454"/>
      <c r="D4767" s="2454"/>
      <c r="G4767" s="2455"/>
      <c r="H4767" s="2455"/>
      <c r="I4767" s="2455"/>
      <c r="J4767" s="2455"/>
      <c r="K4767" s="2455"/>
      <c r="L4767" s="2455"/>
      <c r="M4767" s="2455"/>
      <c r="N4767" s="2455"/>
      <c r="O4767" s="2455"/>
      <c r="P4767" s="2455"/>
      <c r="R4767" s="2443" t="s">
        <v>2859</v>
      </c>
      <c r="S4767" s="2452"/>
      <c r="T4767" s="2456"/>
      <c r="V4767" s="2457"/>
      <c r="X4767" s="2457"/>
      <c r="Z4767" s="2451"/>
      <c r="AA4767" s="2451"/>
      <c r="AB4767" s="2451"/>
      <c r="AC4767" s="2452"/>
      <c r="AD4767" s="2452"/>
      <c r="AE4767" s="2452"/>
      <c r="AF4767" s="2452"/>
      <c r="AG4767" s="2452"/>
      <c r="AJ4767" s="2455"/>
      <c r="AK4767" s="2455"/>
      <c r="AL4767" s="2455"/>
    </row>
    <row r="4768" spans="2:38" ht="6.75" customHeight="1">
      <c r="R4768" s="2443"/>
    </row>
    <row r="4769" spans="2:38" ht="9.75" customHeight="1">
      <c r="R4769" s="2443"/>
    </row>
    <row r="4770" spans="2:38" ht="4.5" customHeight="1"/>
    <row r="4771" spans="2:38" ht="0.75" customHeight="1">
      <c r="B4771" s="2454" t="s">
        <v>2847</v>
      </c>
      <c r="C4771" s="2454"/>
      <c r="D4771" s="2454"/>
      <c r="G4771" s="2455" t="s">
        <v>1503</v>
      </c>
      <c r="H4771" s="2455"/>
      <c r="I4771" s="2455"/>
      <c r="J4771" s="2455"/>
      <c r="K4771" s="2455"/>
      <c r="L4771" s="2455"/>
      <c r="M4771" s="2455"/>
      <c r="N4771" s="2455"/>
      <c r="O4771" s="2455"/>
      <c r="P4771" s="2455"/>
      <c r="S4771" s="2452" t="s">
        <v>2860</v>
      </c>
      <c r="T4771" s="2456">
        <v>1157</v>
      </c>
      <c r="V4771" s="2457">
        <v>2015</v>
      </c>
      <c r="X4771" s="2457">
        <v>1</v>
      </c>
      <c r="Z4771" s="2451">
        <v>33000</v>
      </c>
      <c r="AA4771" s="2451"/>
      <c r="AB4771" s="2451"/>
      <c r="AC4771" s="2452" t="s">
        <v>13</v>
      </c>
      <c r="AD4771" s="2452" t="s">
        <v>1817</v>
      </c>
      <c r="AE4771" s="2452"/>
      <c r="AF4771" s="2452"/>
      <c r="AG4771" s="2452"/>
      <c r="AJ4771" s="2455" t="s">
        <v>2070</v>
      </c>
      <c r="AK4771" s="2455"/>
      <c r="AL4771" s="2455"/>
    </row>
    <row r="4772" spans="2:38" ht="12" customHeight="1">
      <c r="B4772" s="2454"/>
      <c r="C4772" s="2454"/>
      <c r="D4772" s="2454"/>
      <c r="G4772" s="2455"/>
      <c r="H4772" s="2455"/>
      <c r="I4772" s="2455"/>
      <c r="J4772" s="2455"/>
      <c r="K4772" s="2455"/>
      <c r="L4772" s="2455"/>
      <c r="M4772" s="2455"/>
      <c r="N4772" s="2455"/>
      <c r="O4772" s="2455"/>
      <c r="P4772" s="2455"/>
      <c r="R4772" s="2443" t="s">
        <v>2861</v>
      </c>
      <c r="S4772" s="2452"/>
      <c r="T4772" s="2456"/>
      <c r="V4772" s="2457"/>
      <c r="X4772" s="2457"/>
      <c r="Z4772" s="2451"/>
      <c r="AA4772" s="2451"/>
      <c r="AB4772" s="2451"/>
      <c r="AC4772" s="2452"/>
      <c r="AD4772" s="2452"/>
      <c r="AE4772" s="2452"/>
      <c r="AF4772" s="2452"/>
      <c r="AG4772" s="2452"/>
      <c r="AJ4772" s="2455"/>
      <c r="AK4772" s="2455"/>
      <c r="AL4772" s="2455"/>
    </row>
    <row r="4773" spans="2:38" ht="6.75" customHeight="1">
      <c r="R4773" s="2443"/>
    </row>
    <row r="4774" spans="2:38" ht="4.5" customHeight="1"/>
    <row r="4775" spans="2:38" ht="0.75" customHeight="1">
      <c r="B4775" s="2454" t="s">
        <v>2847</v>
      </c>
      <c r="C4775" s="2454"/>
      <c r="D4775" s="2454"/>
      <c r="G4775" s="2455" t="s">
        <v>1503</v>
      </c>
      <c r="H4775" s="2455"/>
      <c r="I4775" s="2455"/>
      <c r="J4775" s="2455"/>
      <c r="K4775" s="2455"/>
      <c r="L4775" s="2455"/>
      <c r="M4775" s="2455"/>
      <c r="N4775" s="2455"/>
      <c r="O4775" s="2455"/>
      <c r="P4775" s="2455"/>
      <c r="S4775" s="2452" t="s">
        <v>2858</v>
      </c>
      <c r="T4775" s="2456">
        <v>1158</v>
      </c>
      <c r="V4775" s="2457">
        <v>2015</v>
      </c>
      <c r="X4775" s="2457">
        <v>1</v>
      </c>
      <c r="Z4775" s="2451">
        <v>15000</v>
      </c>
      <c r="AA4775" s="2451"/>
      <c r="AB4775" s="2451"/>
      <c r="AC4775" s="2452" t="s">
        <v>13</v>
      </c>
      <c r="AD4775" s="2452" t="s">
        <v>1817</v>
      </c>
      <c r="AE4775" s="2452"/>
      <c r="AF4775" s="2452"/>
      <c r="AG4775" s="2452"/>
      <c r="AJ4775" s="2455" t="s">
        <v>2070</v>
      </c>
      <c r="AK4775" s="2455"/>
      <c r="AL4775" s="2455"/>
    </row>
    <row r="4776" spans="2:38" ht="12" customHeight="1">
      <c r="B4776" s="2454"/>
      <c r="C4776" s="2454"/>
      <c r="D4776" s="2454"/>
      <c r="G4776" s="2455"/>
      <c r="H4776" s="2455"/>
      <c r="I4776" s="2455"/>
      <c r="J4776" s="2455"/>
      <c r="K4776" s="2455"/>
      <c r="L4776" s="2455"/>
      <c r="M4776" s="2455"/>
      <c r="N4776" s="2455"/>
      <c r="O4776" s="2455"/>
      <c r="P4776" s="2455"/>
      <c r="R4776" s="2443" t="s">
        <v>2862</v>
      </c>
      <c r="S4776" s="2452"/>
      <c r="T4776" s="2456"/>
      <c r="V4776" s="2457"/>
      <c r="X4776" s="2457"/>
      <c r="Z4776" s="2451"/>
      <c r="AA4776" s="2451"/>
      <c r="AB4776" s="2451"/>
      <c r="AC4776" s="2452"/>
      <c r="AD4776" s="2452"/>
      <c r="AE4776" s="2452"/>
      <c r="AF4776" s="2452"/>
      <c r="AG4776" s="2452"/>
      <c r="AJ4776" s="2455"/>
      <c r="AK4776" s="2455"/>
      <c r="AL4776" s="2455"/>
    </row>
    <row r="4777" spans="2:38" ht="6.75" customHeight="1">
      <c r="R4777" s="2443"/>
    </row>
    <row r="4778" spans="2:38" ht="9.75" customHeight="1">
      <c r="R4778" s="2443"/>
    </row>
    <row r="4779" spans="2:38" ht="4.5" customHeight="1"/>
    <row r="4780" spans="2:38" ht="0.75" customHeight="1">
      <c r="B4780" s="2454" t="s">
        <v>2847</v>
      </c>
      <c r="C4780" s="2454"/>
      <c r="D4780" s="2454"/>
      <c r="G4780" s="2455" t="s">
        <v>1503</v>
      </c>
      <c r="H4780" s="2455"/>
      <c r="I4780" s="2455"/>
      <c r="J4780" s="2455"/>
      <c r="K4780" s="2455"/>
      <c r="L4780" s="2455"/>
      <c r="M4780" s="2455"/>
      <c r="N4780" s="2455"/>
      <c r="O4780" s="2455"/>
      <c r="P4780" s="2455"/>
      <c r="S4780" s="2452" t="s">
        <v>12</v>
      </c>
      <c r="T4780" s="2456">
        <v>1159</v>
      </c>
      <c r="V4780" s="2457">
        <v>2015</v>
      </c>
      <c r="X4780" s="2457">
        <v>1</v>
      </c>
      <c r="Z4780" s="2451">
        <v>13000</v>
      </c>
      <c r="AA4780" s="2451"/>
      <c r="AB4780" s="2451"/>
      <c r="AC4780" s="2452" t="s">
        <v>13</v>
      </c>
      <c r="AD4780" s="2452" t="s">
        <v>1817</v>
      </c>
      <c r="AE4780" s="2452"/>
      <c r="AF4780" s="2452"/>
      <c r="AG4780" s="2452"/>
      <c r="AJ4780" s="2455" t="s">
        <v>2070</v>
      </c>
      <c r="AK4780" s="2455"/>
      <c r="AL4780" s="2455"/>
    </row>
    <row r="4781" spans="2:38" ht="12" customHeight="1">
      <c r="B4781" s="2454"/>
      <c r="C4781" s="2454"/>
      <c r="D4781" s="2454"/>
      <c r="G4781" s="2455"/>
      <c r="H4781" s="2455"/>
      <c r="I4781" s="2455"/>
      <c r="J4781" s="2455"/>
      <c r="K4781" s="2455"/>
      <c r="L4781" s="2455"/>
      <c r="M4781" s="2455"/>
      <c r="N4781" s="2455"/>
      <c r="O4781" s="2455"/>
      <c r="P4781" s="2455"/>
      <c r="R4781" s="2443" t="s">
        <v>2863</v>
      </c>
      <c r="S4781" s="2452"/>
      <c r="T4781" s="2456"/>
      <c r="V4781" s="2457"/>
      <c r="X4781" s="2457"/>
      <c r="Z4781" s="2451"/>
      <c r="AA4781" s="2451"/>
      <c r="AB4781" s="2451"/>
      <c r="AC4781" s="2452"/>
      <c r="AD4781" s="2452"/>
      <c r="AE4781" s="2452"/>
      <c r="AF4781" s="2452"/>
      <c r="AG4781" s="2452"/>
      <c r="AJ4781" s="2455"/>
      <c r="AK4781" s="2455"/>
      <c r="AL4781" s="2455"/>
    </row>
    <row r="4782" spans="2:38" ht="6.75" customHeight="1">
      <c r="R4782" s="2443"/>
    </row>
    <row r="4783" spans="2:38" ht="9.75" customHeight="1">
      <c r="R4783" s="2443"/>
    </row>
    <row r="4784" spans="2:38" ht="4.5" customHeight="1"/>
    <row r="4785" spans="2:38" ht="0.75" customHeight="1">
      <c r="B4785" s="2454" t="s">
        <v>2847</v>
      </c>
      <c r="C4785" s="2454"/>
      <c r="D4785" s="2454"/>
      <c r="G4785" s="2455" t="s">
        <v>1503</v>
      </c>
      <c r="H4785" s="2455"/>
      <c r="I4785" s="2455"/>
      <c r="J4785" s="2455"/>
      <c r="K4785" s="2455"/>
      <c r="L4785" s="2455"/>
      <c r="M4785" s="2455"/>
      <c r="N4785" s="2455"/>
      <c r="O4785" s="2455"/>
      <c r="P4785" s="2455"/>
      <c r="S4785" s="2452" t="s">
        <v>2864</v>
      </c>
      <c r="T4785" s="2456">
        <v>1160</v>
      </c>
      <c r="V4785" s="2457">
        <v>2015</v>
      </c>
      <c r="X4785" s="2457">
        <v>1</v>
      </c>
      <c r="Z4785" s="2451">
        <v>10000</v>
      </c>
      <c r="AA4785" s="2451"/>
      <c r="AB4785" s="2451"/>
      <c r="AC4785" s="2452" t="s">
        <v>13</v>
      </c>
      <c r="AD4785" s="2452" t="s">
        <v>1817</v>
      </c>
      <c r="AE4785" s="2452"/>
      <c r="AF4785" s="2452"/>
      <c r="AG4785" s="2452"/>
      <c r="AJ4785" s="2455" t="s">
        <v>2070</v>
      </c>
      <c r="AK4785" s="2455"/>
      <c r="AL4785" s="2455"/>
    </row>
    <row r="4786" spans="2:38" ht="12" customHeight="1">
      <c r="B4786" s="2454"/>
      <c r="C4786" s="2454"/>
      <c r="D4786" s="2454"/>
      <c r="G4786" s="2455"/>
      <c r="H4786" s="2455"/>
      <c r="I4786" s="2455"/>
      <c r="J4786" s="2455"/>
      <c r="K4786" s="2455"/>
      <c r="L4786" s="2455"/>
      <c r="M4786" s="2455"/>
      <c r="N4786" s="2455"/>
      <c r="O4786" s="2455"/>
      <c r="P4786" s="2455"/>
      <c r="R4786" s="2443" t="s">
        <v>2865</v>
      </c>
      <c r="S4786" s="2452"/>
      <c r="T4786" s="2456"/>
      <c r="V4786" s="2457"/>
      <c r="X4786" s="2457"/>
      <c r="Z4786" s="2451"/>
      <c r="AA4786" s="2451"/>
      <c r="AB4786" s="2451"/>
      <c r="AC4786" s="2452"/>
      <c r="AD4786" s="2452"/>
      <c r="AE4786" s="2452"/>
      <c r="AF4786" s="2452"/>
      <c r="AG4786" s="2452"/>
      <c r="AJ4786" s="2455"/>
      <c r="AK4786" s="2455"/>
      <c r="AL4786" s="2455"/>
    </row>
    <row r="4787" spans="2:38" ht="6.75" customHeight="1">
      <c r="R4787" s="2443"/>
    </row>
    <row r="4788" spans="2:38" ht="9.75" customHeight="1">
      <c r="R4788" s="2443"/>
    </row>
    <row r="4789" spans="2:38" ht="9.75" customHeight="1">
      <c r="R4789" s="2443"/>
    </row>
    <row r="4790" spans="2:38" ht="4.5" customHeight="1"/>
    <row r="4791" spans="2:38" ht="0.75" customHeight="1">
      <c r="B4791" s="2454" t="s">
        <v>2847</v>
      </c>
      <c r="C4791" s="2454"/>
      <c r="D4791" s="2454"/>
      <c r="G4791" s="2455" t="s">
        <v>1503</v>
      </c>
      <c r="H4791" s="2455"/>
      <c r="I4791" s="2455"/>
      <c r="J4791" s="2455"/>
      <c r="K4791" s="2455"/>
      <c r="L4791" s="2455"/>
      <c r="M4791" s="2455"/>
      <c r="N4791" s="2455"/>
      <c r="O4791" s="2455"/>
      <c r="P4791" s="2455"/>
      <c r="S4791" s="2452" t="s">
        <v>2866</v>
      </c>
      <c r="T4791" s="2456">
        <v>1161</v>
      </c>
      <c r="V4791" s="2457">
        <v>2015</v>
      </c>
      <c r="X4791" s="2457">
        <v>1</v>
      </c>
      <c r="Z4791" s="2451">
        <v>23000</v>
      </c>
      <c r="AA4791" s="2451"/>
      <c r="AB4791" s="2451"/>
      <c r="AC4791" s="2452" t="s">
        <v>13</v>
      </c>
      <c r="AD4791" s="2452" t="s">
        <v>1817</v>
      </c>
      <c r="AE4791" s="2452"/>
      <c r="AF4791" s="2452"/>
      <c r="AG4791" s="2452"/>
      <c r="AJ4791" s="2455" t="s">
        <v>2070</v>
      </c>
      <c r="AK4791" s="2455"/>
      <c r="AL4791" s="2455"/>
    </row>
    <row r="4792" spans="2:38" ht="12" customHeight="1">
      <c r="B4792" s="2454"/>
      <c r="C4792" s="2454"/>
      <c r="D4792" s="2454"/>
      <c r="G4792" s="2455"/>
      <c r="H4792" s="2455"/>
      <c r="I4792" s="2455"/>
      <c r="J4792" s="2455"/>
      <c r="K4792" s="2455"/>
      <c r="L4792" s="2455"/>
      <c r="M4792" s="2455"/>
      <c r="N4792" s="2455"/>
      <c r="O4792" s="2455"/>
      <c r="P4792" s="2455"/>
      <c r="R4792" s="2443" t="s">
        <v>2867</v>
      </c>
      <c r="S4792" s="2452"/>
      <c r="T4792" s="2456"/>
      <c r="V4792" s="2457"/>
      <c r="X4792" s="2457"/>
      <c r="Z4792" s="2451"/>
      <c r="AA4792" s="2451"/>
      <c r="AB4792" s="2451"/>
      <c r="AC4792" s="2452"/>
      <c r="AD4792" s="2452"/>
      <c r="AE4792" s="2452"/>
      <c r="AF4792" s="2452"/>
      <c r="AG4792" s="2452"/>
      <c r="AJ4792" s="2455"/>
      <c r="AK4792" s="2455"/>
      <c r="AL4792" s="2455"/>
    </row>
    <row r="4793" spans="2:38" ht="6.75" customHeight="1">
      <c r="R4793" s="2443"/>
    </row>
    <row r="4794" spans="2:38" ht="9.75" customHeight="1">
      <c r="R4794" s="2443"/>
    </row>
    <row r="4795" spans="2:38" ht="9.75" customHeight="1">
      <c r="R4795" s="2443"/>
    </row>
    <row r="4796" spans="2:38" ht="4.5" customHeight="1"/>
    <row r="4797" spans="2:38" ht="0.75" customHeight="1">
      <c r="B4797" s="2454" t="s">
        <v>2847</v>
      </c>
      <c r="C4797" s="2454"/>
      <c r="D4797" s="2454"/>
      <c r="G4797" s="2455" t="s">
        <v>1503</v>
      </c>
      <c r="H4797" s="2455"/>
      <c r="I4797" s="2455"/>
      <c r="J4797" s="2455"/>
      <c r="K4797" s="2455"/>
      <c r="L4797" s="2455"/>
      <c r="M4797" s="2455"/>
      <c r="N4797" s="2455"/>
      <c r="O4797" s="2455"/>
      <c r="P4797" s="2455"/>
      <c r="S4797" s="2452" t="s">
        <v>2868</v>
      </c>
      <c r="T4797" s="2456">
        <v>1162</v>
      </c>
      <c r="V4797" s="2457">
        <v>2015</v>
      </c>
      <c r="X4797" s="2457">
        <v>1</v>
      </c>
      <c r="Z4797" s="2451">
        <v>20000</v>
      </c>
      <c r="AA4797" s="2451"/>
      <c r="AB4797" s="2451"/>
      <c r="AC4797" s="2452" t="s">
        <v>13</v>
      </c>
      <c r="AD4797" s="2452" t="s">
        <v>1817</v>
      </c>
      <c r="AE4797" s="2452"/>
      <c r="AF4797" s="2452"/>
      <c r="AG4797" s="2452"/>
      <c r="AJ4797" s="2455" t="s">
        <v>2070</v>
      </c>
      <c r="AK4797" s="2455"/>
      <c r="AL4797" s="2455"/>
    </row>
    <row r="4798" spans="2:38" ht="12" customHeight="1">
      <c r="B4798" s="2454"/>
      <c r="C4798" s="2454"/>
      <c r="D4798" s="2454"/>
      <c r="G4798" s="2455"/>
      <c r="H4798" s="2455"/>
      <c r="I4798" s="2455"/>
      <c r="J4798" s="2455"/>
      <c r="K4798" s="2455"/>
      <c r="L4798" s="2455"/>
      <c r="M4798" s="2455"/>
      <c r="N4798" s="2455"/>
      <c r="O4798" s="2455"/>
      <c r="P4798" s="2455"/>
      <c r="R4798" s="2443" t="s">
        <v>2869</v>
      </c>
      <c r="S4798" s="2452"/>
      <c r="T4798" s="2456"/>
      <c r="V4798" s="2457"/>
      <c r="X4798" s="2457"/>
      <c r="Z4798" s="2451"/>
      <c r="AA4798" s="2451"/>
      <c r="AB4798" s="2451"/>
      <c r="AC4798" s="2452"/>
      <c r="AD4798" s="2452"/>
      <c r="AE4798" s="2452"/>
      <c r="AF4798" s="2452"/>
      <c r="AG4798" s="2452"/>
      <c r="AJ4798" s="2455"/>
      <c r="AK4798" s="2455"/>
      <c r="AL4798" s="2455"/>
    </row>
    <row r="4799" spans="2:38" ht="6.75" customHeight="1">
      <c r="R4799" s="2443"/>
    </row>
    <row r="4800" spans="2:38" ht="9.75" customHeight="1">
      <c r="R4800" s="2443"/>
    </row>
    <row r="4801" spans="2:38" ht="4.5" customHeight="1"/>
    <row r="4802" spans="2:38" ht="0.75" customHeight="1">
      <c r="B4802" s="2454" t="s">
        <v>2847</v>
      </c>
      <c r="C4802" s="2454"/>
      <c r="D4802" s="2454"/>
      <c r="G4802" s="2455" t="s">
        <v>1503</v>
      </c>
      <c r="H4802" s="2455"/>
      <c r="I4802" s="2455"/>
      <c r="J4802" s="2455"/>
      <c r="K4802" s="2455"/>
      <c r="L4802" s="2455"/>
      <c r="M4802" s="2455"/>
      <c r="N4802" s="2455"/>
      <c r="O4802" s="2455"/>
      <c r="P4802" s="2455"/>
      <c r="S4802" s="2452" t="s">
        <v>2870</v>
      </c>
      <c r="T4802" s="2456">
        <v>1163</v>
      </c>
      <c r="V4802" s="2457">
        <v>2015</v>
      </c>
      <c r="X4802" s="2457">
        <v>1</v>
      </c>
      <c r="Z4802" s="2451">
        <v>20000</v>
      </c>
      <c r="AA4802" s="2451"/>
      <c r="AB4802" s="2451"/>
      <c r="AC4802" s="2452" t="s">
        <v>13</v>
      </c>
      <c r="AD4802" s="2452" t="s">
        <v>1817</v>
      </c>
      <c r="AE4802" s="2452"/>
      <c r="AF4802" s="2452"/>
      <c r="AG4802" s="2452"/>
      <c r="AJ4802" s="2455" t="s">
        <v>2070</v>
      </c>
      <c r="AK4802" s="2455"/>
      <c r="AL4802" s="2455"/>
    </row>
    <row r="4803" spans="2:38" ht="8.25" customHeight="1">
      <c r="B4803" s="2454"/>
      <c r="C4803" s="2454"/>
      <c r="D4803" s="2454"/>
      <c r="G4803" s="2455"/>
      <c r="H4803" s="2455"/>
      <c r="I4803" s="2455"/>
      <c r="J4803" s="2455"/>
      <c r="K4803" s="2455"/>
      <c r="L4803" s="2455"/>
      <c r="M4803" s="2455"/>
      <c r="N4803" s="2455"/>
      <c r="O4803" s="2455"/>
      <c r="P4803" s="2455"/>
      <c r="R4803" s="2452" t="s">
        <v>1029</v>
      </c>
      <c r="S4803" s="2452"/>
      <c r="T4803" s="2456"/>
      <c r="V4803" s="2457"/>
      <c r="X4803" s="2457"/>
      <c r="Z4803" s="2451"/>
      <c r="AA4803" s="2451"/>
      <c r="AB4803" s="2451"/>
      <c r="AC4803" s="2452"/>
      <c r="AD4803" s="2452"/>
      <c r="AE4803" s="2452"/>
      <c r="AF4803" s="2452"/>
      <c r="AG4803" s="2452"/>
      <c r="AJ4803" s="2455"/>
      <c r="AK4803" s="2455"/>
      <c r="AL4803" s="2455"/>
    </row>
    <row r="4804" spans="2:38" ht="6" customHeight="1">
      <c r="B4804" s="2454"/>
      <c r="C4804" s="2454"/>
      <c r="D4804" s="2454"/>
      <c r="G4804" s="2455"/>
      <c r="H4804" s="2455"/>
      <c r="I4804" s="2455"/>
      <c r="J4804" s="2455"/>
      <c r="K4804" s="2455"/>
      <c r="L4804" s="2455"/>
      <c r="M4804" s="2455"/>
      <c r="N4804" s="2455"/>
      <c r="O4804" s="2455"/>
      <c r="P4804" s="2455"/>
      <c r="R4804" s="2452"/>
      <c r="S4804" s="2452"/>
      <c r="Z4804" s="2451"/>
      <c r="AA4804" s="2451"/>
      <c r="AB4804" s="2451"/>
    </row>
    <row r="4805" spans="2:38" ht="2.25" customHeight="1"/>
    <row r="4806" spans="2:38" ht="12.75" customHeight="1">
      <c r="B4806" s="2454" t="s">
        <v>2847</v>
      </c>
      <c r="C4806" s="2454"/>
      <c r="D4806" s="2454"/>
      <c r="G4806" s="2455" t="s">
        <v>1503</v>
      </c>
      <c r="H4806" s="2455"/>
      <c r="I4806" s="2455"/>
      <c r="J4806" s="2455"/>
      <c r="K4806" s="2455"/>
      <c r="L4806" s="2455"/>
      <c r="M4806" s="2455"/>
      <c r="N4806" s="2455"/>
      <c r="O4806" s="2455"/>
      <c r="P4806" s="2455"/>
      <c r="R4806" s="2443" t="s">
        <v>2871</v>
      </c>
      <c r="S4806" s="969" t="s">
        <v>2872</v>
      </c>
      <c r="T4806" s="968">
        <v>1164</v>
      </c>
      <c r="V4806" s="967">
        <v>2015</v>
      </c>
      <c r="X4806" s="967">
        <v>1</v>
      </c>
      <c r="Z4806" s="2451">
        <v>25000</v>
      </c>
      <c r="AA4806" s="2451"/>
      <c r="AB4806" s="2451"/>
      <c r="AC4806" s="969" t="s">
        <v>13</v>
      </c>
      <c r="AD4806" s="2452" t="s">
        <v>1817</v>
      </c>
      <c r="AE4806" s="2452"/>
      <c r="AF4806" s="2452"/>
      <c r="AG4806" s="2452"/>
      <c r="AJ4806" s="2455" t="s">
        <v>2070</v>
      </c>
      <c r="AK4806" s="2455"/>
      <c r="AL4806" s="2455"/>
    </row>
    <row r="4807" spans="2:38" ht="6" customHeight="1">
      <c r="R4807" s="2443"/>
    </row>
    <row r="4808" spans="2:38" ht="9.75" customHeight="1">
      <c r="R4808" s="2443"/>
    </row>
    <row r="4809" spans="2:38" ht="4.5" customHeight="1"/>
    <row r="4810" spans="2:38" ht="0.75" customHeight="1">
      <c r="B4810" s="2454" t="s">
        <v>2847</v>
      </c>
      <c r="C4810" s="2454"/>
      <c r="D4810" s="2454"/>
      <c r="G4810" s="2455" t="s">
        <v>1503</v>
      </c>
      <c r="H4810" s="2455"/>
      <c r="I4810" s="2455"/>
      <c r="J4810" s="2455"/>
      <c r="K4810" s="2455"/>
      <c r="L4810" s="2455"/>
      <c r="M4810" s="2455"/>
      <c r="N4810" s="2455"/>
      <c r="O4810" s="2455"/>
      <c r="P4810" s="2455"/>
      <c r="S4810" s="2452" t="s">
        <v>2873</v>
      </c>
      <c r="T4810" s="2456">
        <v>1165</v>
      </c>
      <c r="V4810" s="2457">
        <v>2015</v>
      </c>
      <c r="X4810" s="2457">
        <v>1</v>
      </c>
      <c r="Z4810" s="2451">
        <v>18000</v>
      </c>
      <c r="AA4810" s="2451"/>
      <c r="AB4810" s="2451"/>
      <c r="AC4810" s="2452" t="s">
        <v>13</v>
      </c>
      <c r="AD4810" s="2452" t="s">
        <v>1817</v>
      </c>
      <c r="AE4810" s="2452"/>
      <c r="AF4810" s="2452"/>
      <c r="AG4810" s="2452"/>
      <c r="AJ4810" s="2455" t="s">
        <v>2070</v>
      </c>
      <c r="AK4810" s="2455"/>
      <c r="AL4810" s="2455"/>
    </row>
    <row r="4811" spans="2:38" ht="12" customHeight="1">
      <c r="B4811" s="2454"/>
      <c r="C4811" s="2454"/>
      <c r="D4811" s="2454"/>
      <c r="G4811" s="2455"/>
      <c r="H4811" s="2455"/>
      <c r="I4811" s="2455"/>
      <c r="J4811" s="2455"/>
      <c r="K4811" s="2455"/>
      <c r="L4811" s="2455"/>
      <c r="M4811" s="2455"/>
      <c r="N4811" s="2455"/>
      <c r="O4811" s="2455"/>
      <c r="P4811" s="2455"/>
      <c r="R4811" s="2443" t="s">
        <v>1034</v>
      </c>
      <c r="S4811" s="2452"/>
      <c r="T4811" s="2456"/>
      <c r="V4811" s="2457"/>
      <c r="X4811" s="2457"/>
      <c r="Z4811" s="2451"/>
      <c r="AA4811" s="2451"/>
      <c r="AB4811" s="2451"/>
      <c r="AC4811" s="2452"/>
      <c r="AD4811" s="2452"/>
      <c r="AE4811" s="2452"/>
      <c r="AF4811" s="2452"/>
      <c r="AG4811" s="2452"/>
      <c r="AJ4811" s="2455"/>
      <c r="AK4811" s="2455"/>
      <c r="AL4811" s="2455"/>
    </row>
    <row r="4812" spans="2:38" ht="6.75" customHeight="1">
      <c r="R4812" s="2443"/>
    </row>
    <row r="4813" spans="2:38" ht="4.5" customHeight="1"/>
    <row r="4814" spans="2:38" ht="0.75" customHeight="1">
      <c r="B4814" s="2454" t="s">
        <v>2847</v>
      </c>
      <c r="C4814" s="2454"/>
      <c r="D4814" s="2454"/>
      <c r="G4814" s="2455" t="s">
        <v>1503</v>
      </c>
      <c r="H4814" s="2455"/>
      <c r="I4814" s="2455"/>
      <c r="J4814" s="2455"/>
      <c r="K4814" s="2455"/>
      <c r="L4814" s="2455"/>
      <c r="M4814" s="2455"/>
      <c r="N4814" s="2455"/>
      <c r="O4814" s="2455"/>
      <c r="P4814" s="2455"/>
      <c r="S4814" s="2452" t="s">
        <v>2874</v>
      </c>
      <c r="T4814" s="2456">
        <v>1166</v>
      </c>
      <c r="V4814" s="2457">
        <v>2015</v>
      </c>
      <c r="X4814" s="2457">
        <v>1</v>
      </c>
      <c r="Z4814" s="2451">
        <v>22000</v>
      </c>
      <c r="AA4814" s="2451"/>
      <c r="AB4814" s="2451"/>
      <c r="AC4814" s="2452" t="s">
        <v>13</v>
      </c>
      <c r="AD4814" s="2452" t="s">
        <v>1817</v>
      </c>
      <c r="AE4814" s="2452"/>
      <c r="AF4814" s="2452"/>
      <c r="AG4814" s="2452"/>
      <c r="AJ4814" s="2455" t="s">
        <v>2070</v>
      </c>
      <c r="AK4814" s="2455"/>
      <c r="AL4814" s="2455"/>
    </row>
    <row r="4815" spans="2:38" ht="12" customHeight="1">
      <c r="B4815" s="2454"/>
      <c r="C4815" s="2454"/>
      <c r="D4815" s="2454"/>
      <c r="G4815" s="2455"/>
      <c r="H4815" s="2455"/>
      <c r="I4815" s="2455"/>
      <c r="J4815" s="2455"/>
      <c r="K4815" s="2455"/>
      <c r="L4815" s="2455"/>
      <c r="M4815" s="2455"/>
      <c r="N4815" s="2455"/>
      <c r="O4815" s="2455"/>
      <c r="P4815" s="2455"/>
      <c r="R4815" s="2443" t="s">
        <v>2875</v>
      </c>
      <c r="S4815" s="2452"/>
      <c r="T4815" s="2456"/>
      <c r="V4815" s="2457"/>
      <c r="X4815" s="2457"/>
      <c r="Z4815" s="2451"/>
      <c r="AA4815" s="2451"/>
      <c r="AB4815" s="2451"/>
      <c r="AC4815" s="2452"/>
      <c r="AD4815" s="2452"/>
      <c r="AE4815" s="2452"/>
      <c r="AF4815" s="2452"/>
      <c r="AG4815" s="2452"/>
      <c r="AJ4815" s="2455"/>
      <c r="AK4815" s="2455"/>
      <c r="AL4815" s="2455"/>
    </row>
    <row r="4816" spans="2:38" ht="6.75" customHeight="1">
      <c r="R4816" s="2443"/>
    </row>
    <row r="4817" spans="2:38" ht="9.75" customHeight="1">
      <c r="R4817" s="2443"/>
    </row>
    <row r="4818" spans="2:38" ht="4.5" customHeight="1"/>
    <row r="4819" spans="2:38" ht="0.75" customHeight="1">
      <c r="B4819" s="2454" t="s">
        <v>2847</v>
      </c>
      <c r="C4819" s="2454"/>
      <c r="D4819" s="2454"/>
      <c r="G4819" s="2455" t="s">
        <v>1503</v>
      </c>
      <c r="H4819" s="2455"/>
      <c r="I4819" s="2455"/>
      <c r="J4819" s="2455"/>
      <c r="K4819" s="2455"/>
      <c r="L4819" s="2455"/>
      <c r="M4819" s="2455"/>
      <c r="N4819" s="2455"/>
      <c r="O4819" s="2455"/>
      <c r="P4819" s="2455"/>
      <c r="S4819" s="2452" t="s">
        <v>2876</v>
      </c>
      <c r="T4819" s="2456">
        <v>1167</v>
      </c>
      <c r="V4819" s="2457">
        <v>2005</v>
      </c>
      <c r="X4819" s="2457">
        <v>1</v>
      </c>
      <c r="Z4819" s="2451">
        <v>10900</v>
      </c>
      <c r="AA4819" s="2451"/>
      <c r="AB4819" s="2451"/>
      <c r="AC4819" s="2452" t="s">
        <v>13</v>
      </c>
      <c r="AD4819" s="2452" t="s">
        <v>1817</v>
      </c>
      <c r="AE4819" s="2452"/>
      <c r="AF4819" s="2452"/>
      <c r="AG4819" s="2452"/>
      <c r="AJ4819" s="2453" t="s">
        <v>2073</v>
      </c>
      <c r="AK4819" s="2453"/>
      <c r="AL4819" s="2453"/>
    </row>
    <row r="4820" spans="2:38" ht="9.75" customHeight="1">
      <c r="B4820" s="2454"/>
      <c r="C4820" s="2454"/>
      <c r="D4820" s="2454"/>
      <c r="G4820" s="2455"/>
      <c r="H4820" s="2455"/>
      <c r="I4820" s="2455"/>
      <c r="J4820" s="2455"/>
      <c r="K4820" s="2455"/>
      <c r="L4820" s="2455"/>
      <c r="M4820" s="2455"/>
      <c r="N4820" s="2455"/>
      <c r="O4820" s="2455"/>
      <c r="P4820" s="2455"/>
      <c r="R4820" s="2443" t="s">
        <v>1039</v>
      </c>
      <c r="S4820" s="2452"/>
      <c r="T4820" s="2456"/>
      <c r="V4820" s="2457"/>
      <c r="X4820" s="2457"/>
      <c r="Z4820" s="2451"/>
      <c r="AA4820" s="2451"/>
      <c r="AB4820" s="2451"/>
      <c r="AC4820" s="2452"/>
      <c r="AD4820" s="2452"/>
      <c r="AE4820" s="2452"/>
      <c r="AF4820" s="2452"/>
      <c r="AG4820" s="2452"/>
      <c r="AJ4820" s="2453"/>
      <c r="AK4820" s="2453"/>
      <c r="AL4820" s="2453"/>
    </row>
    <row r="4821" spans="2:38" ht="6" customHeight="1">
      <c r="B4821" s="2454"/>
      <c r="C4821" s="2454"/>
      <c r="D4821" s="2454"/>
      <c r="G4821" s="2455"/>
      <c r="H4821" s="2455"/>
      <c r="I4821" s="2455"/>
      <c r="J4821" s="2455"/>
      <c r="K4821" s="2455"/>
      <c r="L4821" s="2455"/>
      <c r="M4821" s="2455"/>
      <c r="N4821" s="2455"/>
      <c r="O4821" s="2455"/>
      <c r="P4821" s="2455"/>
      <c r="R4821" s="2443"/>
      <c r="S4821" s="2452"/>
      <c r="Z4821" s="2451"/>
      <c r="AA4821" s="2451"/>
      <c r="AB4821" s="2451"/>
      <c r="AJ4821" s="2453"/>
      <c r="AK4821" s="2453"/>
      <c r="AL4821" s="2453"/>
    </row>
    <row r="4822" spans="2:38" ht="3" customHeight="1">
      <c r="R4822" s="2443"/>
      <c r="AJ4822" s="2453"/>
      <c r="AK4822" s="2453"/>
      <c r="AL4822" s="2453"/>
    </row>
    <row r="4823" spans="2:38" ht="8.25" customHeight="1">
      <c r="AJ4823" s="2453"/>
      <c r="AK4823" s="2453"/>
      <c r="AL4823" s="2453"/>
    </row>
    <row r="4824" spans="2:38" ht="2.25" customHeight="1"/>
    <row r="4825" spans="2:38" ht="0.75" customHeight="1">
      <c r="B4825" s="2454" t="s">
        <v>2847</v>
      </c>
      <c r="C4825" s="2454"/>
      <c r="D4825" s="2454"/>
      <c r="G4825" s="2455" t="s">
        <v>1503</v>
      </c>
      <c r="H4825" s="2455"/>
      <c r="I4825" s="2455"/>
      <c r="J4825" s="2455"/>
      <c r="K4825" s="2455"/>
      <c r="L4825" s="2455"/>
      <c r="M4825" s="2455"/>
      <c r="N4825" s="2455"/>
      <c r="O4825" s="2455"/>
      <c r="P4825" s="2455"/>
      <c r="S4825" s="2443" t="s">
        <v>2877</v>
      </c>
      <c r="T4825" s="2456">
        <v>1168</v>
      </c>
      <c r="V4825" s="2457">
        <v>2015</v>
      </c>
      <c r="X4825" s="2457">
        <v>1</v>
      </c>
      <c r="Z4825" s="2451">
        <v>33000</v>
      </c>
      <c r="AA4825" s="2451"/>
      <c r="AB4825" s="2451"/>
      <c r="AC4825" s="2452" t="s">
        <v>13</v>
      </c>
      <c r="AD4825" s="2452" t="s">
        <v>1817</v>
      </c>
      <c r="AE4825" s="2452"/>
      <c r="AF4825" s="2452"/>
      <c r="AG4825" s="2452"/>
      <c r="AJ4825" s="2455" t="s">
        <v>2070</v>
      </c>
      <c r="AK4825" s="2455"/>
      <c r="AL4825" s="2455"/>
    </row>
    <row r="4826" spans="2:38" ht="12" customHeight="1">
      <c r="B4826" s="2454"/>
      <c r="C4826" s="2454"/>
      <c r="D4826" s="2454"/>
      <c r="G4826" s="2455"/>
      <c r="H4826" s="2455"/>
      <c r="I4826" s="2455"/>
      <c r="J4826" s="2455"/>
      <c r="K4826" s="2455"/>
      <c r="L4826" s="2455"/>
      <c r="M4826" s="2455"/>
      <c r="N4826" s="2455"/>
      <c r="O4826" s="2455"/>
      <c r="P4826" s="2455"/>
      <c r="R4826" s="2443" t="s">
        <v>2878</v>
      </c>
      <c r="S4826" s="2443"/>
      <c r="T4826" s="2456"/>
      <c r="V4826" s="2457"/>
      <c r="X4826" s="2457"/>
      <c r="Z4826" s="2451"/>
      <c r="AA4826" s="2451"/>
      <c r="AB4826" s="2451"/>
      <c r="AC4826" s="2452"/>
      <c r="AD4826" s="2452"/>
      <c r="AE4826" s="2452"/>
      <c r="AF4826" s="2452"/>
      <c r="AG4826" s="2452"/>
      <c r="AJ4826" s="2455"/>
      <c r="AK4826" s="2455"/>
      <c r="AL4826" s="2455"/>
    </row>
    <row r="4827" spans="2:38" ht="6.75" customHeight="1">
      <c r="R4827" s="2443"/>
      <c r="S4827" s="2443"/>
    </row>
    <row r="4828" spans="2:38" ht="9.75" customHeight="1">
      <c r="R4828" s="2443"/>
    </row>
    <row r="4829" spans="2:38" ht="4.5" customHeight="1"/>
    <row r="4830" spans="2:38" ht="0.75" customHeight="1">
      <c r="B4830" s="2454" t="s">
        <v>2847</v>
      </c>
      <c r="C4830" s="2454"/>
      <c r="D4830" s="2454"/>
      <c r="G4830" s="2455" t="s">
        <v>1503</v>
      </c>
      <c r="H4830" s="2455"/>
      <c r="I4830" s="2455"/>
      <c r="J4830" s="2455"/>
      <c r="K4830" s="2455"/>
      <c r="L4830" s="2455"/>
      <c r="M4830" s="2455"/>
      <c r="N4830" s="2455"/>
      <c r="O4830" s="2455"/>
      <c r="P4830" s="2455"/>
      <c r="S4830" s="2452" t="s">
        <v>2879</v>
      </c>
      <c r="T4830" s="2456">
        <v>1169</v>
      </c>
      <c r="V4830" s="2457">
        <v>2015</v>
      </c>
      <c r="X4830" s="2457">
        <v>1</v>
      </c>
      <c r="Z4830" s="2451">
        <v>20000</v>
      </c>
      <c r="AA4830" s="2451"/>
      <c r="AB4830" s="2451"/>
      <c r="AC4830" s="2452" t="s">
        <v>13</v>
      </c>
      <c r="AD4830" s="2452" t="s">
        <v>1817</v>
      </c>
      <c r="AE4830" s="2452"/>
      <c r="AF4830" s="2452"/>
      <c r="AG4830" s="2452"/>
      <c r="AJ4830" s="2455" t="s">
        <v>2070</v>
      </c>
      <c r="AK4830" s="2455"/>
      <c r="AL4830" s="2455"/>
    </row>
    <row r="4831" spans="2:38" ht="8.25" customHeight="1">
      <c r="B4831" s="2454"/>
      <c r="C4831" s="2454"/>
      <c r="D4831" s="2454"/>
      <c r="G4831" s="2455"/>
      <c r="H4831" s="2455"/>
      <c r="I4831" s="2455"/>
      <c r="J4831" s="2455"/>
      <c r="K4831" s="2455"/>
      <c r="L4831" s="2455"/>
      <c r="M4831" s="2455"/>
      <c r="N4831" s="2455"/>
      <c r="O4831" s="2455"/>
      <c r="P4831" s="2455"/>
      <c r="R4831" s="2452" t="s">
        <v>2880</v>
      </c>
      <c r="S4831" s="2452"/>
      <c r="T4831" s="2456"/>
      <c r="V4831" s="2457"/>
      <c r="X4831" s="2457"/>
      <c r="Z4831" s="2451"/>
      <c r="AA4831" s="2451"/>
      <c r="AB4831" s="2451"/>
      <c r="AC4831" s="2452"/>
      <c r="AD4831" s="2452"/>
      <c r="AE4831" s="2452"/>
      <c r="AF4831" s="2452"/>
      <c r="AG4831" s="2452"/>
      <c r="AJ4831" s="2455"/>
      <c r="AK4831" s="2455"/>
      <c r="AL4831" s="2455"/>
    </row>
    <row r="4832" spans="2:38" ht="6" customHeight="1">
      <c r="B4832" s="2454"/>
      <c r="C4832" s="2454"/>
      <c r="D4832" s="2454"/>
      <c r="G4832" s="2455"/>
      <c r="H4832" s="2455"/>
      <c r="I4832" s="2455"/>
      <c r="J4832" s="2455"/>
      <c r="K4832" s="2455"/>
      <c r="L4832" s="2455"/>
      <c r="M4832" s="2455"/>
      <c r="N4832" s="2455"/>
      <c r="O4832" s="2455"/>
      <c r="P4832" s="2455"/>
      <c r="R4832" s="2452"/>
      <c r="S4832" s="2452"/>
      <c r="Z4832" s="2451"/>
      <c r="AA4832" s="2451"/>
      <c r="AB4832" s="2451"/>
    </row>
    <row r="4833" spans="2:38" ht="4.5" customHeight="1"/>
    <row r="4834" spans="2:38" ht="0.75" customHeight="1">
      <c r="B4834" s="2454" t="s">
        <v>2847</v>
      </c>
      <c r="C4834" s="2454"/>
      <c r="D4834" s="2454"/>
      <c r="G4834" s="2455" t="s">
        <v>1503</v>
      </c>
      <c r="H4834" s="2455"/>
      <c r="I4834" s="2455"/>
      <c r="J4834" s="2455"/>
      <c r="K4834" s="2455"/>
      <c r="L4834" s="2455"/>
      <c r="M4834" s="2455"/>
      <c r="N4834" s="2455"/>
      <c r="O4834" s="2455"/>
      <c r="P4834" s="2455"/>
      <c r="S4834" s="2452" t="s">
        <v>2881</v>
      </c>
      <c r="T4834" s="2456">
        <v>1170</v>
      </c>
      <c r="V4834" s="2457">
        <v>2015</v>
      </c>
      <c r="X4834" s="2457">
        <v>1</v>
      </c>
      <c r="Z4834" s="2451">
        <v>24000</v>
      </c>
      <c r="AA4834" s="2451"/>
      <c r="AB4834" s="2451"/>
      <c r="AC4834" s="2452" t="s">
        <v>13</v>
      </c>
      <c r="AD4834" s="2452" t="s">
        <v>1817</v>
      </c>
      <c r="AE4834" s="2452"/>
      <c r="AF4834" s="2452"/>
      <c r="AG4834" s="2452"/>
      <c r="AJ4834" s="2455" t="s">
        <v>2070</v>
      </c>
      <c r="AK4834" s="2455"/>
      <c r="AL4834" s="2455"/>
    </row>
    <row r="4835" spans="2:38" ht="12" customHeight="1">
      <c r="B4835" s="2454"/>
      <c r="C4835" s="2454"/>
      <c r="D4835" s="2454"/>
      <c r="G4835" s="2455"/>
      <c r="H4835" s="2455"/>
      <c r="I4835" s="2455"/>
      <c r="J4835" s="2455"/>
      <c r="K4835" s="2455"/>
      <c r="L4835" s="2455"/>
      <c r="M4835" s="2455"/>
      <c r="N4835" s="2455"/>
      <c r="O4835" s="2455"/>
      <c r="P4835" s="2455"/>
      <c r="R4835" s="2443" t="s">
        <v>1046</v>
      </c>
      <c r="S4835" s="2452"/>
      <c r="T4835" s="2456"/>
      <c r="V4835" s="2457"/>
      <c r="X4835" s="2457"/>
      <c r="Z4835" s="2451"/>
      <c r="AA4835" s="2451"/>
      <c r="AB4835" s="2451"/>
      <c r="AC4835" s="2452"/>
      <c r="AD4835" s="2452"/>
      <c r="AE4835" s="2452"/>
      <c r="AF4835" s="2452"/>
      <c r="AG4835" s="2452"/>
      <c r="AJ4835" s="2455"/>
      <c r="AK4835" s="2455"/>
      <c r="AL4835" s="2455"/>
    </row>
    <row r="4836" spans="2:38" ht="6.75" customHeight="1">
      <c r="R4836" s="2443"/>
    </row>
    <row r="4837" spans="2:38" ht="4.5" customHeight="1"/>
    <row r="4838" spans="2:38" ht="0.75" customHeight="1">
      <c r="B4838" s="2454" t="s">
        <v>2847</v>
      </c>
      <c r="C4838" s="2454"/>
      <c r="D4838" s="2454"/>
      <c r="G4838" s="2455" t="s">
        <v>1503</v>
      </c>
      <c r="H4838" s="2455"/>
      <c r="I4838" s="2455"/>
      <c r="J4838" s="2455"/>
      <c r="K4838" s="2455"/>
      <c r="L4838" s="2455"/>
      <c r="M4838" s="2455"/>
      <c r="N4838" s="2455"/>
      <c r="O4838" s="2455"/>
      <c r="P4838" s="2455"/>
      <c r="S4838" s="2452" t="s">
        <v>2882</v>
      </c>
      <c r="T4838" s="2456">
        <v>1171</v>
      </c>
      <c r="V4838" s="2457">
        <v>2015</v>
      </c>
      <c r="X4838" s="2457">
        <v>1</v>
      </c>
      <c r="Z4838" s="2451">
        <v>24000</v>
      </c>
      <c r="AA4838" s="2451"/>
      <c r="AB4838" s="2451"/>
      <c r="AC4838" s="2452" t="s">
        <v>13</v>
      </c>
      <c r="AD4838" s="2452" t="s">
        <v>1817</v>
      </c>
      <c r="AE4838" s="2452"/>
      <c r="AF4838" s="2452"/>
      <c r="AG4838" s="2452"/>
      <c r="AJ4838" s="2455" t="s">
        <v>2070</v>
      </c>
      <c r="AK4838" s="2455"/>
      <c r="AL4838" s="2455"/>
    </row>
    <row r="4839" spans="2:38" ht="8.25" customHeight="1">
      <c r="B4839" s="2454"/>
      <c r="C4839" s="2454"/>
      <c r="D4839" s="2454"/>
      <c r="G4839" s="2455"/>
      <c r="H4839" s="2455"/>
      <c r="I4839" s="2455"/>
      <c r="J4839" s="2455"/>
      <c r="K4839" s="2455"/>
      <c r="L4839" s="2455"/>
      <c r="M4839" s="2455"/>
      <c r="N4839" s="2455"/>
      <c r="O4839" s="2455"/>
      <c r="P4839" s="2455"/>
      <c r="R4839" s="2452" t="s">
        <v>1048</v>
      </c>
      <c r="S4839" s="2452"/>
      <c r="T4839" s="2456"/>
      <c r="V4839" s="2457"/>
      <c r="X4839" s="2457"/>
      <c r="Z4839" s="2451"/>
      <c r="AA4839" s="2451"/>
      <c r="AB4839" s="2451"/>
      <c r="AC4839" s="2452"/>
      <c r="AD4839" s="2452"/>
      <c r="AE4839" s="2452"/>
      <c r="AF4839" s="2452"/>
      <c r="AG4839" s="2452"/>
      <c r="AJ4839" s="2455"/>
      <c r="AK4839" s="2455"/>
      <c r="AL4839" s="2455"/>
    </row>
    <row r="4840" spans="2:38" ht="6" customHeight="1">
      <c r="B4840" s="2454"/>
      <c r="C4840" s="2454"/>
      <c r="D4840" s="2454"/>
      <c r="G4840" s="2455"/>
      <c r="H4840" s="2455"/>
      <c r="I4840" s="2455"/>
      <c r="J4840" s="2455"/>
      <c r="K4840" s="2455"/>
      <c r="L4840" s="2455"/>
      <c r="M4840" s="2455"/>
      <c r="N4840" s="2455"/>
      <c r="O4840" s="2455"/>
      <c r="P4840" s="2455"/>
      <c r="R4840" s="2452"/>
      <c r="S4840" s="2452"/>
      <c r="Z4840" s="2451"/>
      <c r="AA4840" s="2451"/>
      <c r="AB4840" s="2451"/>
    </row>
    <row r="4841" spans="2:38" ht="4.5" customHeight="1"/>
    <row r="4842" spans="2:38" ht="0.75" customHeight="1">
      <c r="B4842" s="2454" t="s">
        <v>2847</v>
      </c>
      <c r="C4842" s="2454"/>
      <c r="D4842" s="2454"/>
      <c r="G4842" s="2455" t="s">
        <v>1503</v>
      </c>
      <c r="H4842" s="2455"/>
      <c r="I4842" s="2455"/>
      <c r="J4842" s="2455"/>
      <c r="K4842" s="2455"/>
      <c r="L4842" s="2455"/>
      <c r="M4842" s="2455"/>
      <c r="N4842" s="2455"/>
      <c r="O4842" s="2455"/>
      <c r="P4842" s="2455"/>
      <c r="S4842" s="2452" t="s">
        <v>2883</v>
      </c>
      <c r="T4842" s="2456">
        <v>1172</v>
      </c>
      <c r="V4842" s="2457">
        <v>2015</v>
      </c>
      <c r="X4842" s="2457">
        <v>1</v>
      </c>
      <c r="Z4842" s="2451">
        <v>30000</v>
      </c>
      <c r="AA4842" s="2451"/>
      <c r="AB4842" s="2451"/>
      <c r="AC4842" s="2452" t="s">
        <v>13</v>
      </c>
      <c r="AD4842" s="2452" t="s">
        <v>1817</v>
      </c>
      <c r="AE4842" s="2452"/>
      <c r="AF4842" s="2452"/>
      <c r="AG4842" s="2452"/>
      <c r="AJ4842" s="2455" t="s">
        <v>2070</v>
      </c>
      <c r="AK4842" s="2455"/>
      <c r="AL4842" s="2455"/>
    </row>
    <row r="4843" spans="2:38" ht="12" customHeight="1">
      <c r="B4843" s="2454"/>
      <c r="C4843" s="2454"/>
      <c r="D4843" s="2454"/>
      <c r="G4843" s="2455"/>
      <c r="H4843" s="2455"/>
      <c r="I4843" s="2455"/>
      <c r="J4843" s="2455"/>
      <c r="K4843" s="2455"/>
      <c r="L4843" s="2455"/>
      <c r="M4843" s="2455"/>
      <c r="N4843" s="2455"/>
      <c r="O4843" s="2455"/>
      <c r="P4843" s="2455"/>
      <c r="R4843" s="2443" t="s">
        <v>2884</v>
      </c>
      <c r="S4843" s="2452"/>
      <c r="T4843" s="2456"/>
      <c r="V4843" s="2457"/>
      <c r="X4843" s="2457"/>
      <c r="Z4843" s="2451"/>
      <c r="AA4843" s="2451"/>
      <c r="AB4843" s="2451"/>
      <c r="AC4843" s="2452"/>
      <c r="AD4843" s="2452"/>
      <c r="AE4843" s="2452"/>
      <c r="AF4843" s="2452"/>
      <c r="AG4843" s="2452"/>
      <c r="AJ4843" s="2455"/>
      <c r="AK4843" s="2455"/>
      <c r="AL4843" s="2455"/>
    </row>
    <row r="4844" spans="2:38" ht="6.75" customHeight="1">
      <c r="R4844" s="2443"/>
    </row>
    <row r="4845" spans="2:38" ht="9.75" customHeight="1">
      <c r="R4845" s="2443"/>
    </row>
    <row r="4846" spans="2:38" ht="4.5" customHeight="1"/>
    <row r="4847" spans="2:38" ht="0.75" customHeight="1">
      <c r="B4847" s="2454" t="s">
        <v>2847</v>
      </c>
      <c r="C4847" s="2454"/>
      <c r="D4847" s="2454"/>
      <c r="G4847" s="2455" t="s">
        <v>1503</v>
      </c>
      <c r="H4847" s="2455"/>
      <c r="I4847" s="2455"/>
      <c r="J4847" s="2455"/>
      <c r="K4847" s="2455"/>
      <c r="L4847" s="2455"/>
      <c r="M4847" s="2455"/>
      <c r="N4847" s="2455"/>
      <c r="O4847" s="2455"/>
      <c r="P4847" s="2455"/>
      <c r="S4847" s="2452" t="s">
        <v>12</v>
      </c>
      <c r="T4847" s="2456">
        <v>1173</v>
      </c>
      <c r="V4847" s="2457">
        <v>2015</v>
      </c>
      <c r="X4847" s="2457">
        <v>1</v>
      </c>
      <c r="Z4847" s="2451">
        <v>18000</v>
      </c>
      <c r="AA4847" s="2451"/>
      <c r="AB4847" s="2451"/>
      <c r="AC4847" s="2452" t="s">
        <v>13</v>
      </c>
      <c r="AD4847" s="2452" t="s">
        <v>1817</v>
      </c>
      <c r="AE4847" s="2452"/>
      <c r="AF4847" s="2452"/>
      <c r="AG4847" s="2452"/>
      <c r="AJ4847" s="2455" t="s">
        <v>2070</v>
      </c>
      <c r="AK4847" s="2455"/>
      <c r="AL4847" s="2455"/>
    </row>
    <row r="4848" spans="2:38" ht="12" customHeight="1">
      <c r="B4848" s="2454"/>
      <c r="C4848" s="2454"/>
      <c r="D4848" s="2454"/>
      <c r="G4848" s="2455"/>
      <c r="H4848" s="2455"/>
      <c r="I4848" s="2455"/>
      <c r="J4848" s="2455"/>
      <c r="K4848" s="2455"/>
      <c r="L4848" s="2455"/>
      <c r="M4848" s="2455"/>
      <c r="N4848" s="2455"/>
      <c r="O4848" s="2455"/>
      <c r="P4848" s="2455"/>
      <c r="R4848" s="2443" t="s">
        <v>1053</v>
      </c>
      <c r="S4848" s="2452"/>
      <c r="T4848" s="2456"/>
      <c r="V4848" s="2457"/>
      <c r="X4848" s="2457"/>
      <c r="Z4848" s="2451"/>
      <c r="AA4848" s="2451"/>
      <c r="AB4848" s="2451"/>
      <c r="AC4848" s="2452"/>
      <c r="AD4848" s="2452"/>
      <c r="AE4848" s="2452"/>
      <c r="AF4848" s="2452"/>
      <c r="AG4848" s="2452"/>
      <c r="AJ4848" s="2455"/>
      <c r="AK4848" s="2455"/>
      <c r="AL4848" s="2455"/>
    </row>
    <row r="4849" spans="2:38" ht="6.75" customHeight="1">
      <c r="R4849" s="2443"/>
    </row>
    <row r="4850" spans="2:38" ht="4.5" customHeight="1"/>
    <row r="4851" spans="2:38" ht="0.75" customHeight="1">
      <c r="B4851" s="2454" t="s">
        <v>2847</v>
      </c>
      <c r="C4851" s="2454"/>
      <c r="D4851" s="2454"/>
      <c r="G4851" s="2455" t="s">
        <v>1503</v>
      </c>
      <c r="H4851" s="2455"/>
      <c r="I4851" s="2455"/>
      <c r="J4851" s="2455"/>
      <c r="K4851" s="2455"/>
      <c r="L4851" s="2455"/>
      <c r="M4851" s="2455"/>
      <c r="N4851" s="2455"/>
      <c r="O4851" s="2455"/>
      <c r="P4851" s="2455"/>
      <c r="S4851" s="2452" t="s">
        <v>2885</v>
      </c>
      <c r="T4851" s="2456">
        <v>1174</v>
      </c>
      <c r="V4851" s="2457">
        <v>2015</v>
      </c>
      <c r="X4851" s="2457">
        <v>1</v>
      </c>
      <c r="Z4851" s="2451">
        <v>21000</v>
      </c>
      <c r="AA4851" s="2451"/>
      <c r="AB4851" s="2451"/>
      <c r="AC4851" s="2452" t="s">
        <v>13</v>
      </c>
      <c r="AD4851" s="2452" t="s">
        <v>1817</v>
      </c>
      <c r="AE4851" s="2452"/>
      <c r="AF4851" s="2452"/>
      <c r="AG4851" s="2452"/>
      <c r="AJ4851" s="2455" t="s">
        <v>2070</v>
      </c>
      <c r="AK4851" s="2455"/>
      <c r="AL4851" s="2455"/>
    </row>
    <row r="4852" spans="2:38" ht="12" customHeight="1">
      <c r="B4852" s="2454"/>
      <c r="C4852" s="2454"/>
      <c r="D4852" s="2454"/>
      <c r="G4852" s="2455"/>
      <c r="H4852" s="2455"/>
      <c r="I4852" s="2455"/>
      <c r="J4852" s="2455"/>
      <c r="K4852" s="2455"/>
      <c r="L4852" s="2455"/>
      <c r="M4852" s="2455"/>
      <c r="N4852" s="2455"/>
      <c r="O4852" s="2455"/>
      <c r="P4852" s="2455"/>
      <c r="R4852" s="2443" t="s">
        <v>2886</v>
      </c>
      <c r="S4852" s="2452"/>
      <c r="T4852" s="2456"/>
      <c r="V4852" s="2457"/>
      <c r="X4852" s="2457"/>
      <c r="Z4852" s="2451"/>
      <c r="AA4852" s="2451"/>
      <c r="AB4852" s="2451"/>
      <c r="AC4852" s="2452"/>
      <c r="AD4852" s="2452"/>
      <c r="AE4852" s="2452"/>
      <c r="AF4852" s="2452"/>
      <c r="AG4852" s="2452"/>
      <c r="AJ4852" s="2455"/>
      <c r="AK4852" s="2455"/>
      <c r="AL4852" s="2455"/>
    </row>
    <row r="4853" spans="2:38" ht="6.75" customHeight="1">
      <c r="R4853" s="2443"/>
    </row>
    <row r="4854" spans="2:38" ht="9.75" customHeight="1">
      <c r="R4854" s="2443"/>
    </row>
    <row r="4855" spans="2:38" ht="4.5" customHeight="1"/>
    <row r="4856" spans="2:38" ht="0.75" customHeight="1">
      <c r="B4856" s="2454" t="s">
        <v>2847</v>
      </c>
      <c r="C4856" s="2454"/>
      <c r="D4856" s="2454"/>
      <c r="G4856" s="2455" t="s">
        <v>1503</v>
      </c>
      <c r="H4856" s="2455"/>
      <c r="I4856" s="2455"/>
      <c r="J4856" s="2455"/>
      <c r="K4856" s="2455"/>
      <c r="L4856" s="2455"/>
      <c r="M4856" s="2455"/>
      <c r="N4856" s="2455"/>
      <c r="O4856" s="2455"/>
      <c r="P4856" s="2455"/>
      <c r="S4856" s="2443" t="s">
        <v>2887</v>
      </c>
      <c r="T4856" s="2456">
        <v>1175</v>
      </c>
      <c r="V4856" s="2457">
        <v>2015</v>
      </c>
      <c r="X4856" s="2457">
        <v>1</v>
      </c>
      <c r="Z4856" s="2451">
        <v>21000</v>
      </c>
      <c r="AA4856" s="2451"/>
      <c r="AB4856" s="2451"/>
      <c r="AC4856" s="2452" t="s">
        <v>13</v>
      </c>
      <c r="AD4856" s="2452" t="s">
        <v>1817</v>
      </c>
      <c r="AE4856" s="2452"/>
      <c r="AF4856" s="2452"/>
      <c r="AG4856" s="2452"/>
      <c r="AJ4856" s="2455" t="s">
        <v>2070</v>
      </c>
      <c r="AK4856" s="2455"/>
      <c r="AL4856" s="2455"/>
    </row>
    <row r="4857" spans="2:38" ht="12" customHeight="1">
      <c r="B4857" s="2454"/>
      <c r="C4857" s="2454"/>
      <c r="D4857" s="2454"/>
      <c r="G4857" s="2455"/>
      <c r="H4857" s="2455"/>
      <c r="I4857" s="2455"/>
      <c r="J4857" s="2455"/>
      <c r="K4857" s="2455"/>
      <c r="L4857" s="2455"/>
      <c r="M4857" s="2455"/>
      <c r="N4857" s="2455"/>
      <c r="O4857" s="2455"/>
      <c r="P4857" s="2455"/>
      <c r="R4857" s="2443" t="s">
        <v>2888</v>
      </c>
      <c r="S4857" s="2443"/>
      <c r="T4857" s="2456"/>
      <c r="V4857" s="2457"/>
      <c r="X4857" s="2457"/>
      <c r="Z4857" s="2451"/>
      <c r="AA4857" s="2451"/>
      <c r="AB4857" s="2451"/>
      <c r="AC4857" s="2452"/>
      <c r="AD4857" s="2452"/>
      <c r="AE4857" s="2452"/>
      <c r="AF4857" s="2452"/>
      <c r="AG4857" s="2452"/>
      <c r="AJ4857" s="2455"/>
      <c r="AK4857" s="2455"/>
      <c r="AL4857" s="2455"/>
    </row>
    <row r="4858" spans="2:38" ht="6.75" customHeight="1">
      <c r="R4858" s="2443"/>
      <c r="S4858" s="2443"/>
    </row>
    <row r="4859" spans="2:38" ht="9.75" customHeight="1">
      <c r="R4859" s="2443"/>
    </row>
    <row r="4860" spans="2:38" ht="4.5" customHeight="1"/>
    <row r="4861" spans="2:38" ht="0.75" customHeight="1">
      <c r="B4861" s="2454" t="s">
        <v>2847</v>
      </c>
      <c r="C4861" s="2454"/>
      <c r="D4861" s="2454"/>
      <c r="G4861" s="2455" t="s">
        <v>1503</v>
      </c>
      <c r="H4861" s="2455"/>
      <c r="I4861" s="2455"/>
      <c r="J4861" s="2455"/>
      <c r="K4861" s="2455"/>
      <c r="L4861" s="2455"/>
      <c r="M4861" s="2455"/>
      <c r="N4861" s="2455"/>
      <c r="O4861" s="2455"/>
      <c r="P4861" s="2455"/>
      <c r="S4861" s="2452" t="s">
        <v>2889</v>
      </c>
      <c r="T4861" s="2456">
        <v>1176</v>
      </c>
      <c r="V4861" s="2457">
        <v>2015</v>
      </c>
      <c r="X4861" s="2457">
        <v>1</v>
      </c>
      <c r="Z4861" s="2451">
        <v>11000</v>
      </c>
      <c r="AA4861" s="2451"/>
      <c r="AB4861" s="2451"/>
      <c r="AC4861" s="2452" t="s">
        <v>13</v>
      </c>
      <c r="AD4861" s="2452" t="s">
        <v>1817</v>
      </c>
      <c r="AE4861" s="2452"/>
      <c r="AF4861" s="2452"/>
      <c r="AG4861" s="2452"/>
      <c r="AJ4861" s="2455" t="s">
        <v>2070</v>
      </c>
      <c r="AK4861" s="2455"/>
      <c r="AL4861" s="2455"/>
    </row>
    <row r="4862" spans="2:38" ht="12" customHeight="1">
      <c r="B4862" s="2454"/>
      <c r="C4862" s="2454"/>
      <c r="D4862" s="2454"/>
      <c r="G4862" s="2455"/>
      <c r="H4862" s="2455"/>
      <c r="I4862" s="2455"/>
      <c r="J4862" s="2455"/>
      <c r="K4862" s="2455"/>
      <c r="L4862" s="2455"/>
      <c r="M4862" s="2455"/>
      <c r="N4862" s="2455"/>
      <c r="O4862" s="2455"/>
      <c r="P4862" s="2455"/>
      <c r="R4862" s="2443" t="s">
        <v>1060</v>
      </c>
      <c r="S4862" s="2452"/>
      <c r="T4862" s="2456"/>
      <c r="V4862" s="2457"/>
      <c r="X4862" s="2457"/>
      <c r="Z4862" s="2451"/>
      <c r="AA4862" s="2451"/>
      <c r="AB4862" s="2451"/>
      <c r="AC4862" s="2452"/>
      <c r="AD4862" s="2452"/>
      <c r="AE4862" s="2452"/>
      <c r="AF4862" s="2452"/>
      <c r="AG4862" s="2452"/>
      <c r="AJ4862" s="2455"/>
      <c r="AK4862" s="2455"/>
      <c r="AL4862" s="2455"/>
    </row>
    <row r="4863" spans="2:38" ht="6.75" customHeight="1">
      <c r="R4863" s="2443"/>
    </row>
    <row r="4864" spans="2:38" ht="4.5" customHeight="1"/>
    <row r="4865" spans="2:38" ht="0.75" customHeight="1">
      <c r="B4865" s="2454" t="s">
        <v>2847</v>
      </c>
      <c r="C4865" s="2454"/>
      <c r="D4865" s="2454"/>
      <c r="G4865" s="2455" t="s">
        <v>1503</v>
      </c>
      <c r="H4865" s="2455"/>
      <c r="I4865" s="2455"/>
      <c r="J4865" s="2455"/>
      <c r="K4865" s="2455"/>
      <c r="L4865" s="2455"/>
      <c r="M4865" s="2455"/>
      <c r="N4865" s="2455"/>
      <c r="O4865" s="2455"/>
      <c r="P4865" s="2455"/>
      <c r="S4865" s="2452" t="s">
        <v>2890</v>
      </c>
      <c r="T4865" s="2456">
        <v>1177</v>
      </c>
      <c r="V4865" s="2457">
        <v>2015</v>
      </c>
      <c r="X4865" s="2457">
        <v>1</v>
      </c>
      <c r="Z4865" s="2451">
        <v>19000</v>
      </c>
      <c r="AA4865" s="2451"/>
      <c r="AB4865" s="2451"/>
      <c r="AC4865" s="2452" t="s">
        <v>13</v>
      </c>
      <c r="AD4865" s="2452" t="s">
        <v>1817</v>
      </c>
      <c r="AE4865" s="2452"/>
      <c r="AF4865" s="2452"/>
      <c r="AG4865" s="2452"/>
      <c r="AJ4865" s="2455" t="s">
        <v>2070</v>
      </c>
      <c r="AK4865" s="2455"/>
      <c r="AL4865" s="2455"/>
    </row>
    <row r="4866" spans="2:38" ht="12" customHeight="1">
      <c r="B4866" s="2454"/>
      <c r="C4866" s="2454"/>
      <c r="D4866" s="2454"/>
      <c r="G4866" s="2455"/>
      <c r="H4866" s="2455"/>
      <c r="I4866" s="2455"/>
      <c r="J4866" s="2455"/>
      <c r="K4866" s="2455"/>
      <c r="L4866" s="2455"/>
      <c r="M4866" s="2455"/>
      <c r="N4866" s="2455"/>
      <c r="O4866" s="2455"/>
      <c r="P4866" s="2455"/>
      <c r="R4866" s="2443" t="s">
        <v>1062</v>
      </c>
      <c r="S4866" s="2452"/>
      <c r="T4866" s="2456"/>
      <c r="V4866" s="2457"/>
      <c r="X4866" s="2457"/>
      <c r="Z4866" s="2451"/>
      <c r="AA4866" s="2451"/>
      <c r="AB4866" s="2451"/>
      <c r="AC4866" s="2452"/>
      <c r="AD4866" s="2452"/>
      <c r="AE4866" s="2452"/>
      <c r="AF4866" s="2452"/>
      <c r="AG4866" s="2452"/>
      <c r="AJ4866" s="2455"/>
      <c r="AK4866" s="2455"/>
      <c r="AL4866" s="2455"/>
    </row>
    <row r="4867" spans="2:38" ht="6.75" customHeight="1">
      <c r="R4867" s="2443"/>
    </row>
    <row r="4868" spans="2:38" ht="9.75" customHeight="1">
      <c r="R4868" s="2443"/>
    </row>
    <row r="4869" spans="2:38" ht="4.5" customHeight="1"/>
    <row r="4870" spans="2:38" ht="0.75" customHeight="1">
      <c r="B4870" s="2454" t="s">
        <v>2847</v>
      </c>
      <c r="C4870" s="2454"/>
      <c r="D4870" s="2454"/>
      <c r="G4870" s="2455" t="s">
        <v>1503</v>
      </c>
      <c r="H4870" s="2455"/>
      <c r="I4870" s="2455"/>
      <c r="J4870" s="2455"/>
      <c r="K4870" s="2455"/>
      <c r="L4870" s="2455"/>
      <c r="M4870" s="2455"/>
      <c r="N4870" s="2455"/>
      <c r="O4870" s="2455"/>
      <c r="P4870" s="2455"/>
      <c r="S4870" s="2452" t="s">
        <v>2891</v>
      </c>
      <c r="T4870" s="2456">
        <v>1178</v>
      </c>
      <c r="V4870" s="2457">
        <v>2015</v>
      </c>
      <c r="X4870" s="2457">
        <v>1</v>
      </c>
      <c r="Z4870" s="2451">
        <v>27000</v>
      </c>
      <c r="AA4870" s="2451"/>
      <c r="AB4870" s="2451"/>
      <c r="AC4870" s="2452" t="s">
        <v>13</v>
      </c>
      <c r="AD4870" s="2452" t="s">
        <v>1817</v>
      </c>
      <c r="AE4870" s="2452"/>
      <c r="AF4870" s="2452"/>
      <c r="AG4870" s="2452"/>
      <c r="AJ4870" s="2455" t="s">
        <v>2070</v>
      </c>
      <c r="AK4870" s="2455"/>
      <c r="AL4870" s="2455"/>
    </row>
    <row r="4871" spans="2:38" ht="12" customHeight="1">
      <c r="B4871" s="2454"/>
      <c r="C4871" s="2454"/>
      <c r="D4871" s="2454"/>
      <c r="G4871" s="2455"/>
      <c r="H4871" s="2455"/>
      <c r="I4871" s="2455"/>
      <c r="J4871" s="2455"/>
      <c r="K4871" s="2455"/>
      <c r="L4871" s="2455"/>
      <c r="M4871" s="2455"/>
      <c r="N4871" s="2455"/>
      <c r="O4871" s="2455"/>
      <c r="P4871" s="2455"/>
      <c r="R4871" s="2443" t="s">
        <v>1064</v>
      </c>
      <c r="S4871" s="2452"/>
      <c r="T4871" s="2456"/>
      <c r="V4871" s="2457"/>
      <c r="X4871" s="2457"/>
      <c r="Z4871" s="2451"/>
      <c r="AA4871" s="2451"/>
      <c r="AB4871" s="2451"/>
      <c r="AC4871" s="2452"/>
      <c r="AD4871" s="2452"/>
      <c r="AE4871" s="2452"/>
      <c r="AF4871" s="2452"/>
      <c r="AG4871" s="2452"/>
      <c r="AJ4871" s="2455"/>
      <c r="AK4871" s="2455"/>
      <c r="AL4871" s="2455"/>
    </row>
    <row r="4872" spans="2:38" ht="6.75" customHeight="1">
      <c r="R4872" s="2443"/>
    </row>
    <row r="4873" spans="2:38" ht="4.5" customHeight="1"/>
    <row r="4874" spans="2:38" ht="0.75" customHeight="1">
      <c r="B4874" s="2454" t="s">
        <v>2847</v>
      </c>
      <c r="C4874" s="2454"/>
      <c r="D4874" s="2454"/>
      <c r="G4874" s="2455" t="s">
        <v>1503</v>
      </c>
      <c r="H4874" s="2455"/>
      <c r="I4874" s="2455"/>
      <c r="J4874" s="2455"/>
      <c r="K4874" s="2455"/>
      <c r="L4874" s="2455"/>
      <c r="M4874" s="2455"/>
      <c r="N4874" s="2455"/>
      <c r="O4874" s="2455"/>
      <c r="P4874" s="2455"/>
      <c r="S4874" s="2452" t="s">
        <v>2892</v>
      </c>
      <c r="T4874" s="2456">
        <v>1179</v>
      </c>
      <c r="V4874" s="2457">
        <v>2015</v>
      </c>
      <c r="X4874" s="2457">
        <v>1</v>
      </c>
      <c r="Z4874" s="2451">
        <v>24000</v>
      </c>
      <c r="AA4874" s="2451"/>
      <c r="AB4874" s="2451"/>
      <c r="AC4874" s="2452" t="s">
        <v>13</v>
      </c>
      <c r="AD4874" s="2452" t="s">
        <v>1817</v>
      </c>
      <c r="AE4874" s="2452"/>
      <c r="AF4874" s="2452"/>
      <c r="AG4874" s="2452"/>
      <c r="AJ4874" s="2455" t="s">
        <v>2070</v>
      </c>
      <c r="AK4874" s="2455"/>
      <c r="AL4874" s="2455"/>
    </row>
    <row r="4875" spans="2:38" ht="12" customHeight="1">
      <c r="B4875" s="2454"/>
      <c r="C4875" s="2454"/>
      <c r="D4875" s="2454"/>
      <c r="G4875" s="2455"/>
      <c r="H4875" s="2455"/>
      <c r="I4875" s="2455"/>
      <c r="J4875" s="2455"/>
      <c r="K4875" s="2455"/>
      <c r="L4875" s="2455"/>
      <c r="M4875" s="2455"/>
      <c r="N4875" s="2455"/>
      <c r="O4875" s="2455"/>
      <c r="P4875" s="2455"/>
      <c r="R4875" s="2443" t="s">
        <v>2893</v>
      </c>
      <c r="S4875" s="2452"/>
      <c r="T4875" s="2456"/>
      <c r="V4875" s="2457"/>
      <c r="X4875" s="2457"/>
      <c r="Z4875" s="2451"/>
      <c r="AA4875" s="2451"/>
      <c r="AB4875" s="2451"/>
      <c r="AC4875" s="2452"/>
      <c r="AD4875" s="2452"/>
      <c r="AE4875" s="2452"/>
      <c r="AF4875" s="2452"/>
      <c r="AG4875" s="2452"/>
      <c r="AJ4875" s="2455"/>
      <c r="AK4875" s="2455"/>
      <c r="AL4875" s="2455"/>
    </row>
    <row r="4876" spans="2:38" ht="6.75" customHeight="1">
      <c r="R4876" s="2443"/>
    </row>
    <row r="4877" spans="2:38" ht="0.75" customHeight="1">
      <c r="B4877" s="2454" t="s">
        <v>2847</v>
      </c>
      <c r="C4877" s="2454"/>
      <c r="D4877" s="2454"/>
      <c r="G4877" s="2455" t="s">
        <v>1503</v>
      </c>
      <c r="H4877" s="2455"/>
      <c r="I4877" s="2455"/>
      <c r="J4877" s="2455"/>
      <c r="K4877" s="2455"/>
      <c r="L4877" s="2455"/>
      <c r="M4877" s="2455"/>
      <c r="N4877" s="2455"/>
      <c r="O4877" s="2455"/>
      <c r="P4877" s="2455"/>
      <c r="S4877" s="2452" t="s">
        <v>2855</v>
      </c>
      <c r="T4877" s="2456">
        <v>1180</v>
      </c>
      <c r="V4877" s="2457">
        <v>2015</v>
      </c>
      <c r="X4877" s="2457">
        <v>1</v>
      </c>
      <c r="Z4877" s="2451">
        <v>14000</v>
      </c>
      <c r="AA4877" s="2451"/>
      <c r="AB4877" s="2451"/>
      <c r="AC4877" s="2452" t="s">
        <v>13</v>
      </c>
      <c r="AD4877" s="2452" t="s">
        <v>1817</v>
      </c>
      <c r="AE4877" s="2452"/>
      <c r="AF4877" s="2452"/>
      <c r="AG4877" s="2452"/>
      <c r="AJ4877" s="2455" t="s">
        <v>2070</v>
      </c>
      <c r="AK4877" s="2455"/>
      <c r="AL4877" s="2455"/>
    </row>
    <row r="4878" spans="2:38" ht="12" customHeight="1">
      <c r="B4878" s="2454"/>
      <c r="C4878" s="2454"/>
      <c r="D4878" s="2454"/>
      <c r="G4878" s="2455"/>
      <c r="H4878" s="2455"/>
      <c r="I4878" s="2455"/>
      <c r="J4878" s="2455"/>
      <c r="K4878" s="2455"/>
      <c r="L4878" s="2455"/>
      <c r="M4878" s="2455"/>
      <c r="N4878" s="2455"/>
      <c r="O4878" s="2455"/>
      <c r="P4878" s="2455"/>
      <c r="R4878" s="2443" t="s">
        <v>2894</v>
      </c>
      <c r="S4878" s="2452"/>
      <c r="T4878" s="2456"/>
      <c r="V4878" s="2457"/>
      <c r="X4878" s="2457"/>
      <c r="Z4878" s="2451"/>
      <c r="AA4878" s="2451"/>
      <c r="AB4878" s="2451"/>
      <c r="AC4878" s="2452"/>
      <c r="AD4878" s="2452"/>
      <c r="AE4878" s="2452"/>
      <c r="AF4878" s="2452"/>
      <c r="AG4878" s="2452"/>
      <c r="AJ4878" s="2455"/>
      <c r="AK4878" s="2455"/>
      <c r="AL4878" s="2455"/>
    </row>
    <row r="4879" spans="2:38" ht="6.75" customHeight="1">
      <c r="R4879" s="2443"/>
    </row>
    <row r="4880" spans="2:38" ht="9.75" customHeight="1">
      <c r="R4880" s="2443"/>
    </row>
    <row r="4881" spans="2:38" ht="4.5" customHeight="1"/>
    <row r="4882" spans="2:38" ht="0.75" customHeight="1">
      <c r="B4882" s="2454" t="s">
        <v>2847</v>
      </c>
      <c r="C4882" s="2454"/>
      <c r="D4882" s="2454"/>
      <c r="G4882" s="2455" t="s">
        <v>1503</v>
      </c>
      <c r="H4882" s="2455"/>
      <c r="I4882" s="2455"/>
      <c r="J4882" s="2455"/>
      <c r="K4882" s="2455"/>
      <c r="L4882" s="2455"/>
      <c r="M4882" s="2455"/>
      <c r="N4882" s="2455"/>
      <c r="O4882" s="2455"/>
      <c r="P4882" s="2455"/>
      <c r="S4882" s="2452" t="s">
        <v>2895</v>
      </c>
      <c r="T4882" s="2456">
        <v>1181</v>
      </c>
      <c r="V4882" s="2457">
        <v>2015</v>
      </c>
      <c r="X4882" s="2457">
        <v>1</v>
      </c>
      <c r="Z4882" s="2451">
        <v>21000</v>
      </c>
      <c r="AA4882" s="2451"/>
      <c r="AB4882" s="2451"/>
      <c r="AC4882" s="2452" t="s">
        <v>13</v>
      </c>
      <c r="AD4882" s="2452" t="s">
        <v>1817</v>
      </c>
      <c r="AE4882" s="2452"/>
      <c r="AF4882" s="2452"/>
      <c r="AG4882" s="2452"/>
      <c r="AJ4882" s="2455" t="s">
        <v>2070</v>
      </c>
      <c r="AK4882" s="2455"/>
      <c r="AL4882" s="2455"/>
    </row>
    <row r="4883" spans="2:38" ht="12" customHeight="1">
      <c r="B4883" s="2454"/>
      <c r="C4883" s="2454"/>
      <c r="D4883" s="2454"/>
      <c r="G4883" s="2455"/>
      <c r="H4883" s="2455"/>
      <c r="I4883" s="2455"/>
      <c r="J4883" s="2455"/>
      <c r="K4883" s="2455"/>
      <c r="L4883" s="2455"/>
      <c r="M4883" s="2455"/>
      <c r="N4883" s="2455"/>
      <c r="O4883" s="2455"/>
      <c r="P4883" s="2455"/>
      <c r="R4883" s="2443" t="s">
        <v>1070</v>
      </c>
      <c r="S4883" s="2452"/>
      <c r="T4883" s="2456"/>
      <c r="V4883" s="2457"/>
      <c r="X4883" s="2457"/>
      <c r="Z4883" s="2451"/>
      <c r="AA4883" s="2451"/>
      <c r="AB4883" s="2451"/>
      <c r="AC4883" s="2452"/>
      <c r="AD4883" s="2452"/>
      <c r="AE4883" s="2452"/>
      <c r="AF4883" s="2452"/>
      <c r="AG4883" s="2452"/>
      <c r="AJ4883" s="2455"/>
      <c r="AK4883" s="2455"/>
      <c r="AL4883" s="2455"/>
    </row>
    <row r="4884" spans="2:38" ht="6.75" customHeight="1">
      <c r="R4884" s="2443"/>
    </row>
    <row r="4885" spans="2:38" ht="4.5" customHeight="1"/>
    <row r="4886" spans="2:38" ht="0.75" customHeight="1">
      <c r="B4886" s="2454" t="s">
        <v>2847</v>
      </c>
      <c r="C4886" s="2454"/>
      <c r="D4886" s="2454"/>
      <c r="G4886" s="2455" t="s">
        <v>1503</v>
      </c>
      <c r="H4886" s="2455"/>
      <c r="I4886" s="2455"/>
      <c r="J4886" s="2455"/>
      <c r="K4886" s="2455"/>
      <c r="L4886" s="2455"/>
      <c r="M4886" s="2455"/>
      <c r="N4886" s="2455"/>
      <c r="O4886" s="2455"/>
      <c r="P4886" s="2455"/>
      <c r="S4886" s="2452" t="s">
        <v>2896</v>
      </c>
      <c r="T4886" s="2456">
        <v>1182</v>
      </c>
      <c r="V4886" s="2457">
        <v>2015</v>
      </c>
      <c r="X4886" s="2457">
        <v>1</v>
      </c>
      <c r="Z4886" s="2451">
        <v>20000</v>
      </c>
      <c r="AA4886" s="2451"/>
      <c r="AB4886" s="2451"/>
      <c r="AC4886" s="2452" t="s">
        <v>13</v>
      </c>
      <c r="AD4886" s="2452" t="s">
        <v>1817</v>
      </c>
      <c r="AE4886" s="2452"/>
      <c r="AF4886" s="2452"/>
      <c r="AG4886" s="2452"/>
      <c r="AJ4886" s="2455" t="s">
        <v>2070</v>
      </c>
      <c r="AK4886" s="2455"/>
      <c r="AL4886" s="2455"/>
    </row>
    <row r="4887" spans="2:38" ht="12" customHeight="1">
      <c r="B4887" s="2454"/>
      <c r="C4887" s="2454"/>
      <c r="D4887" s="2454"/>
      <c r="G4887" s="2455"/>
      <c r="H4887" s="2455"/>
      <c r="I4887" s="2455"/>
      <c r="J4887" s="2455"/>
      <c r="K4887" s="2455"/>
      <c r="L4887" s="2455"/>
      <c r="M4887" s="2455"/>
      <c r="N4887" s="2455"/>
      <c r="O4887" s="2455"/>
      <c r="P4887" s="2455"/>
      <c r="R4887" s="2443" t="s">
        <v>2897</v>
      </c>
      <c r="S4887" s="2452"/>
      <c r="T4887" s="2456"/>
      <c r="V4887" s="2457"/>
      <c r="X4887" s="2457"/>
      <c r="Z4887" s="2451"/>
      <c r="AA4887" s="2451"/>
      <c r="AB4887" s="2451"/>
      <c r="AC4887" s="2452"/>
      <c r="AD4887" s="2452"/>
      <c r="AE4887" s="2452"/>
      <c r="AF4887" s="2452"/>
      <c r="AG4887" s="2452"/>
      <c r="AJ4887" s="2455"/>
      <c r="AK4887" s="2455"/>
      <c r="AL4887" s="2455"/>
    </row>
    <row r="4888" spans="2:38" ht="6.75" customHeight="1">
      <c r="R4888" s="2443"/>
    </row>
    <row r="4889" spans="2:38" ht="9.75" customHeight="1">
      <c r="R4889" s="2443"/>
    </row>
    <row r="4890" spans="2:38" ht="4.5" customHeight="1"/>
    <row r="4891" spans="2:38" ht="0.75" customHeight="1">
      <c r="B4891" s="2454" t="s">
        <v>2847</v>
      </c>
      <c r="C4891" s="2454"/>
      <c r="D4891" s="2454"/>
      <c r="G4891" s="2455" t="s">
        <v>1503</v>
      </c>
      <c r="H4891" s="2455"/>
      <c r="I4891" s="2455"/>
      <c r="J4891" s="2455"/>
      <c r="K4891" s="2455"/>
      <c r="L4891" s="2455"/>
      <c r="M4891" s="2455"/>
      <c r="N4891" s="2455"/>
      <c r="O4891" s="2455"/>
      <c r="P4891" s="2455"/>
      <c r="S4891" s="2452" t="s">
        <v>2898</v>
      </c>
      <c r="T4891" s="2456">
        <v>1183</v>
      </c>
      <c r="V4891" s="2457">
        <v>2015</v>
      </c>
      <c r="X4891" s="2457">
        <v>1</v>
      </c>
      <c r="Z4891" s="2451">
        <v>27000</v>
      </c>
      <c r="AA4891" s="2451"/>
      <c r="AB4891" s="2451"/>
      <c r="AC4891" s="2452" t="s">
        <v>13</v>
      </c>
      <c r="AD4891" s="2452" t="s">
        <v>1817</v>
      </c>
      <c r="AE4891" s="2452"/>
      <c r="AF4891" s="2452"/>
      <c r="AG4891" s="2452"/>
      <c r="AJ4891" s="2455" t="s">
        <v>2070</v>
      </c>
      <c r="AK4891" s="2455"/>
      <c r="AL4891" s="2455"/>
    </row>
    <row r="4892" spans="2:38" ht="12" customHeight="1">
      <c r="B4892" s="2454"/>
      <c r="C4892" s="2454"/>
      <c r="D4892" s="2454"/>
      <c r="G4892" s="2455"/>
      <c r="H4892" s="2455"/>
      <c r="I4892" s="2455"/>
      <c r="J4892" s="2455"/>
      <c r="K4892" s="2455"/>
      <c r="L4892" s="2455"/>
      <c r="M4892" s="2455"/>
      <c r="N4892" s="2455"/>
      <c r="O4892" s="2455"/>
      <c r="P4892" s="2455"/>
      <c r="R4892" s="2443" t="s">
        <v>1075</v>
      </c>
      <c r="S4892" s="2452"/>
      <c r="T4892" s="2456"/>
      <c r="V4892" s="2457"/>
      <c r="X4892" s="2457"/>
      <c r="Z4892" s="2451"/>
      <c r="AA4892" s="2451"/>
      <c r="AB4892" s="2451"/>
      <c r="AC4892" s="2452"/>
      <c r="AD4892" s="2452"/>
      <c r="AE4892" s="2452"/>
      <c r="AF4892" s="2452"/>
      <c r="AG4892" s="2452"/>
      <c r="AJ4892" s="2455"/>
      <c r="AK4892" s="2455"/>
      <c r="AL4892" s="2455"/>
    </row>
    <row r="4893" spans="2:38" ht="6.75" customHeight="1">
      <c r="R4893" s="2443"/>
    </row>
    <row r="4894" spans="2:38" ht="4.5" customHeight="1"/>
    <row r="4895" spans="2:38" ht="0.75" customHeight="1">
      <c r="B4895" s="2454" t="s">
        <v>2847</v>
      </c>
      <c r="C4895" s="2454"/>
      <c r="D4895" s="2454"/>
      <c r="G4895" s="2455" t="s">
        <v>1503</v>
      </c>
      <c r="H4895" s="2455"/>
      <c r="I4895" s="2455"/>
      <c r="J4895" s="2455"/>
      <c r="K4895" s="2455"/>
      <c r="L4895" s="2455"/>
      <c r="M4895" s="2455"/>
      <c r="N4895" s="2455"/>
      <c r="O4895" s="2455"/>
      <c r="P4895" s="2455"/>
      <c r="S4895" s="2452" t="s">
        <v>2899</v>
      </c>
      <c r="T4895" s="2456">
        <v>1184</v>
      </c>
      <c r="V4895" s="2457">
        <v>2015</v>
      </c>
      <c r="X4895" s="2457">
        <v>1</v>
      </c>
      <c r="Z4895" s="2451">
        <v>24000</v>
      </c>
      <c r="AA4895" s="2451"/>
      <c r="AB4895" s="2451"/>
      <c r="AC4895" s="2452" t="s">
        <v>13</v>
      </c>
      <c r="AD4895" s="2452" t="s">
        <v>1817</v>
      </c>
      <c r="AE4895" s="2452"/>
      <c r="AF4895" s="2452"/>
      <c r="AG4895" s="2452"/>
      <c r="AJ4895" s="2455" t="s">
        <v>2070</v>
      </c>
      <c r="AK4895" s="2455"/>
      <c r="AL4895" s="2455"/>
    </row>
    <row r="4896" spans="2:38" ht="12" customHeight="1">
      <c r="B4896" s="2454"/>
      <c r="C4896" s="2454"/>
      <c r="D4896" s="2454"/>
      <c r="G4896" s="2455"/>
      <c r="H4896" s="2455"/>
      <c r="I4896" s="2455"/>
      <c r="J4896" s="2455"/>
      <c r="K4896" s="2455"/>
      <c r="L4896" s="2455"/>
      <c r="M4896" s="2455"/>
      <c r="N4896" s="2455"/>
      <c r="O4896" s="2455"/>
      <c r="P4896" s="2455"/>
      <c r="R4896" s="2443" t="s">
        <v>1077</v>
      </c>
      <c r="S4896" s="2452"/>
      <c r="T4896" s="2456"/>
      <c r="V4896" s="2457"/>
      <c r="X4896" s="2457"/>
      <c r="Z4896" s="2451"/>
      <c r="AA4896" s="2451"/>
      <c r="AB4896" s="2451"/>
      <c r="AC4896" s="2452"/>
      <c r="AD4896" s="2452"/>
      <c r="AE4896" s="2452"/>
      <c r="AF4896" s="2452"/>
      <c r="AG4896" s="2452"/>
      <c r="AJ4896" s="2455"/>
      <c r="AK4896" s="2455"/>
      <c r="AL4896" s="2455"/>
    </row>
    <row r="4897" spans="2:38" ht="6.75" customHeight="1">
      <c r="R4897" s="2443"/>
    </row>
    <row r="4898" spans="2:38" ht="4.5" customHeight="1"/>
    <row r="4899" spans="2:38" ht="0.75" customHeight="1">
      <c r="B4899" s="2454" t="s">
        <v>2847</v>
      </c>
      <c r="C4899" s="2454"/>
      <c r="D4899" s="2454"/>
      <c r="G4899" s="2455" t="s">
        <v>1503</v>
      </c>
      <c r="H4899" s="2455"/>
      <c r="I4899" s="2455"/>
      <c r="J4899" s="2455"/>
      <c r="K4899" s="2455"/>
      <c r="L4899" s="2455"/>
      <c r="M4899" s="2455"/>
      <c r="N4899" s="2455"/>
      <c r="O4899" s="2455"/>
      <c r="P4899" s="2455"/>
      <c r="S4899" s="2452" t="s">
        <v>2899</v>
      </c>
      <c r="T4899" s="2456">
        <v>1185</v>
      </c>
      <c r="V4899" s="2457">
        <v>2015</v>
      </c>
      <c r="X4899" s="2457">
        <v>1</v>
      </c>
      <c r="Z4899" s="2451">
        <v>24000</v>
      </c>
      <c r="AA4899" s="2451"/>
      <c r="AB4899" s="2451"/>
      <c r="AC4899" s="2452" t="s">
        <v>13</v>
      </c>
      <c r="AD4899" s="2452" t="s">
        <v>1817</v>
      </c>
      <c r="AE4899" s="2452"/>
      <c r="AF4899" s="2452"/>
      <c r="AG4899" s="2452"/>
      <c r="AJ4899" s="2455" t="s">
        <v>2070</v>
      </c>
      <c r="AK4899" s="2455"/>
      <c r="AL4899" s="2455"/>
    </row>
    <row r="4900" spans="2:38" ht="12" customHeight="1">
      <c r="B4900" s="2454"/>
      <c r="C4900" s="2454"/>
      <c r="D4900" s="2454"/>
      <c r="G4900" s="2455"/>
      <c r="H4900" s="2455"/>
      <c r="I4900" s="2455"/>
      <c r="J4900" s="2455"/>
      <c r="K4900" s="2455"/>
      <c r="L4900" s="2455"/>
      <c r="M4900" s="2455"/>
      <c r="N4900" s="2455"/>
      <c r="O4900" s="2455"/>
      <c r="P4900" s="2455"/>
      <c r="R4900" s="2443" t="s">
        <v>1079</v>
      </c>
      <c r="S4900" s="2452"/>
      <c r="T4900" s="2456"/>
      <c r="V4900" s="2457"/>
      <c r="X4900" s="2457"/>
      <c r="Z4900" s="2451"/>
      <c r="AA4900" s="2451"/>
      <c r="AB4900" s="2451"/>
      <c r="AC4900" s="2452"/>
      <c r="AD4900" s="2452"/>
      <c r="AE4900" s="2452"/>
      <c r="AF4900" s="2452"/>
      <c r="AG4900" s="2452"/>
      <c r="AJ4900" s="2455"/>
      <c r="AK4900" s="2455"/>
      <c r="AL4900" s="2455"/>
    </row>
    <row r="4901" spans="2:38" ht="6.75" customHeight="1">
      <c r="R4901" s="2443"/>
    </row>
    <row r="4902" spans="2:38" ht="4.5" customHeight="1"/>
    <row r="4903" spans="2:38" ht="0.75" customHeight="1">
      <c r="B4903" s="2454" t="s">
        <v>2847</v>
      </c>
      <c r="C4903" s="2454"/>
      <c r="D4903" s="2454"/>
      <c r="G4903" s="2455" t="s">
        <v>1503</v>
      </c>
      <c r="H4903" s="2455"/>
      <c r="I4903" s="2455"/>
      <c r="J4903" s="2455"/>
      <c r="K4903" s="2455"/>
      <c r="L4903" s="2455"/>
      <c r="M4903" s="2455"/>
      <c r="N4903" s="2455"/>
      <c r="O4903" s="2455"/>
      <c r="P4903" s="2455"/>
      <c r="S4903" s="2452" t="s">
        <v>2900</v>
      </c>
      <c r="T4903" s="2456">
        <v>1186</v>
      </c>
      <c r="V4903" s="2457">
        <v>2015</v>
      </c>
      <c r="X4903" s="2457">
        <v>1</v>
      </c>
      <c r="Z4903" s="2451">
        <v>17000</v>
      </c>
      <c r="AA4903" s="2451"/>
      <c r="AB4903" s="2451"/>
      <c r="AC4903" s="2452" t="s">
        <v>13</v>
      </c>
      <c r="AD4903" s="2452" t="s">
        <v>1817</v>
      </c>
      <c r="AE4903" s="2452"/>
      <c r="AF4903" s="2452"/>
      <c r="AG4903" s="2452"/>
      <c r="AJ4903" s="2455" t="s">
        <v>2070</v>
      </c>
      <c r="AK4903" s="2455"/>
      <c r="AL4903" s="2455"/>
    </row>
    <row r="4904" spans="2:38" ht="12" customHeight="1">
      <c r="B4904" s="2454"/>
      <c r="C4904" s="2454"/>
      <c r="D4904" s="2454"/>
      <c r="G4904" s="2455"/>
      <c r="H4904" s="2455"/>
      <c r="I4904" s="2455"/>
      <c r="J4904" s="2455"/>
      <c r="K4904" s="2455"/>
      <c r="L4904" s="2455"/>
      <c r="M4904" s="2455"/>
      <c r="N4904" s="2455"/>
      <c r="O4904" s="2455"/>
      <c r="P4904" s="2455"/>
      <c r="R4904" s="2443" t="s">
        <v>2901</v>
      </c>
      <c r="S4904" s="2452"/>
      <c r="T4904" s="2456"/>
      <c r="V4904" s="2457"/>
      <c r="X4904" s="2457"/>
      <c r="Z4904" s="2451"/>
      <c r="AA4904" s="2451"/>
      <c r="AB4904" s="2451"/>
      <c r="AC4904" s="2452"/>
      <c r="AD4904" s="2452"/>
      <c r="AE4904" s="2452"/>
      <c r="AF4904" s="2452"/>
      <c r="AG4904" s="2452"/>
      <c r="AJ4904" s="2455"/>
      <c r="AK4904" s="2455"/>
      <c r="AL4904" s="2455"/>
    </row>
    <row r="4905" spans="2:38" ht="6.75" customHeight="1">
      <c r="R4905" s="2443"/>
    </row>
    <row r="4906" spans="2:38" ht="9.75" customHeight="1">
      <c r="R4906" s="2443"/>
    </row>
    <row r="4907" spans="2:38" ht="9.75" customHeight="1">
      <c r="R4907" s="2443"/>
    </row>
    <row r="4908" spans="2:38" ht="4.5" customHeight="1"/>
    <row r="4909" spans="2:38" ht="0.75" customHeight="1">
      <c r="B4909" s="2454" t="s">
        <v>2847</v>
      </c>
      <c r="C4909" s="2454"/>
      <c r="D4909" s="2454"/>
      <c r="G4909" s="2455" t="s">
        <v>1503</v>
      </c>
      <c r="H4909" s="2455"/>
      <c r="I4909" s="2455"/>
      <c r="J4909" s="2455"/>
      <c r="K4909" s="2455"/>
      <c r="L4909" s="2455"/>
      <c r="M4909" s="2455"/>
      <c r="N4909" s="2455"/>
      <c r="O4909" s="2455"/>
      <c r="P4909" s="2455"/>
      <c r="S4909" s="2452" t="s">
        <v>12</v>
      </c>
      <c r="T4909" s="2456">
        <v>1187</v>
      </c>
      <c r="V4909" s="2457">
        <v>2015</v>
      </c>
      <c r="X4909" s="2457">
        <v>1</v>
      </c>
      <c r="Z4909" s="2451">
        <v>23000</v>
      </c>
      <c r="AA4909" s="2451"/>
      <c r="AB4909" s="2451"/>
      <c r="AC4909" s="2452" t="s">
        <v>13</v>
      </c>
      <c r="AD4909" s="2452" t="s">
        <v>1817</v>
      </c>
      <c r="AE4909" s="2452"/>
      <c r="AF4909" s="2452"/>
      <c r="AG4909" s="2452"/>
      <c r="AJ4909" s="2455" t="s">
        <v>2070</v>
      </c>
      <c r="AK4909" s="2455"/>
      <c r="AL4909" s="2455"/>
    </row>
    <row r="4910" spans="2:38" ht="12" customHeight="1">
      <c r="B4910" s="2454"/>
      <c r="C4910" s="2454"/>
      <c r="D4910" s="2454"/>
      <c r="G4910" s="2455"/>
      <c r="H4910" s="2455"/>
      <c r="I4910" s="2455"/>
      <c r="J4910" s="2455"/>
      <c r="K4910" s="2455"/>
      <c r="L4910" s="2455"/>
      <c r="M4910" s="2455"/>
      <c r="N4910" s="2455"/>
      <c r="O4910" s="2455"/>
      <c r="P4910" s="2455"/>
      <c r="R4910" s="2443" t="s">
        <v>2902</v>
      </c>
      <c r="S4910" s="2452"/>
      <c r="T4910" s="2456"/>
      <c r="V4910" s="2457"/>
      <c r="X4910" s="2457"/>
      <c r="Z4910" s="2451"/>
      <c r="AA4910" s="2451"/>
      <c r="AB4910" s="2451"/>
      <c r="AC4910" s="2452"/>
      <c r="AD4910" s="2452"/>
      <c r="AE4910" s="2452"/>
      <c r="AF4910" s="2452"/>
      <c r="AG4910" s="2452"/>
      <c r="AJ4910" s="2455"/>
      <c r="AK4910" s="2455"/>
      <c r="AL4910" s="2455"/>
    </row>
    <row r="4911" spans="2:38" ht="6.75" customHeight="1">
      <c r="R4911" s="2443"/>
    </row>
    <row r="4912" spans="2:38" ht="9.75" customHeight="1">
      <c r="R4912" s="2443"/>
    </row>
    <row r="4913" spans="2:38" ht="4.5" customHeight="1"/>
    <row r="4914" spans="2:38" ht="0.75" customHeight="1">
      <c r="B4914" s="2454" t="s">
        <v>2847</v>
      </c>
      <c r="C4914" s="2454"/>
      <c r="D4914" s="2454"/>
      <c r="G4914" s="2455" t="s">
        <v>1503</v>
      </c>
      <c r="H4914" s="2455"/>
      <c r="I4914" s="2455"/>
      <c r="J4914" s="2455"/>
      <c r="K4914" s="2455"/>
      <c r="L4914" s="2455"/>
      <c r="M4914" s="2455"/>
      <c r="N4914" s="2455"/>
      <c r="O4914" s="2455"/>
      <c r="P4914" s="2455"/>
      <c r="S4914" s="2443" t="s">
        <v>2887</v>
      </c>
      <c r="T4914" s="2456">
        <v>1188</v>
      </c>
      <c r="V4914" s="2457">
        <v>2005</v>
      </c>
      <c r="X4914" s="2457">
        <v>1</v>
      </c>
      <c r="Z4914" s="2451">
        <v>9500</v>
      </c>
      <c r="AA4914" s="2451"/>
      <c r="AB4914" s="2451"/>
      <c r="AC4914" s="2452" t="s">
        <v>13</v>
      </c>
      <c r="AD4914" s="2452" t="s">
        <v>1817</v>
      </c>
      <c r="AE4914" s="2452"/>
      <c r="AF4914" s="2452"/>
      <c r="AG4914" s="2452"/>
      <c r="AJ4914" s="2453" t="s">
        <v>2074</v>
      </c>
      <c r="AK4914" s="2453"/>
      <c r="AL4914" s="2453"/>
    </row>
    <row r="4915" spans="2:38" ht="12" customHeight="1">
      <c r="B4915" s="2454"/>
      <c r="C4915" s="2454"/>
      <c r="D4915" s="2454"/>
      <c r="G4915" s="2455"/>
      <c r="H4915" s="2455"/>
      <c r="I4915" s="2455"/>
      <c r="J4915" s="2455"/>
      <c r="K4915" s="2455"/>
      <c r="L4915" s="2455"/>
      <c r="M4915" s="2455"/>
      <c r="N4915" s="2455"/>
      <c r="O4915" s="2455"/>
      <c r="P4915" s="2455"/>
      <c r="R4915" s="2443" t="s">
        <v>1085</v>
      </c>
      <c r="S4915" s="2443"/>
      <c r="T4915" s="2456"/>
      <c r="V4915" s="2457"/>
      <c r="X4915" s="2457"/>
      <c r="Z4915" s="2451"/>
      <c r="AA4915" s="2451"/>
      <c r="AB4915" s="2451"/>
      <c r="AC4915" s="2452"/>
      <c r="AD4915" s="2452"/>
      <c r="AE4915" s="2452"/>
      <c r="AF4915" s="2452"/>
      <c r="AG4915" s="2452"/>
      <c r="AJ4915" s="2453"/>
      <c r="AK4915" s="2453"/>
      <c r="AL4915" s="2453"/>
    </row>
    <row r="4916" spans="2:38" ht="6.75" customHeight="1">
      <c r="R4916" s="2443"/>
      <c r="S4916" s="2443"/>
      <c r="AJ4916" s="2453"/>
      <c r="AK4916" s="2453"/>
      <c r="AL4916" s="2453"/>
    </row>
    <row r="4917" spans="2:38" ht="4.5" customHeight="1"/>
    <row r="4918" spans="2:38" ht="0.75" customHeight="1">
      <c r="B4918" s="2454" t="s">
        <v>2847</v>
      </c>
      <c r="C4918" s="2454"/>
      <c r="D4918" s="2454"/>
      <c r="G4918" s="2455" t="s">
        <v>1503</v>
      </c>
      <c r="H4918" s="2455"/>
      <c r="I4918" s="2455"/>
      <c r="J4918" s="2455"/>
      <c r="K4918" s="2455"/>
      <c r="L4918" s="2455"/>
      <c r="M4918" s="2455"/>
      <c r="N4918" s="2455"/>
      <c r="O4918" s="2455"/>
      <c r="P4918" s="2455"/>
      <c r="S4918" s="2452" t="s">
        <v>2903</v>
      </c>
      <c r="T4918" s="2456">
        <v>1189</v>
      </c>
      <c r="V4918" s="2457">
        <v>2015</v>
      </c>
      <c r="X4918" s="2457">
        <v>1</v>
      </c>
      <c r="Z4918" s="2451">
        <v>23000</v>
      </c>
      <c r="AA4918" s="2451"/>
      <c r="AB4918" s="2451"/>
      <c r="AC4918" s="2452" t="s">
        <v>13</v>
      </c>
      <c r="AD4918" s="2452" t="s">
        <v>1817</v>
      </c>
      <c r="AE4918" s="2452"/>
      <c r="AF4918" s="2452"/>
      <c r="AG4918" s="2452"/>
      <c r="AJ4918" s="2455" t="s">
        <v>2070</v>
      </c>
      <c r="AK4918" s="2455"/>
      <c r="AL4918" s="2455"/>
    </row>
    <row r="4919" spans="2:38" ht="12" customHeight="1">
      <c r="B4919" s="2454"/>
      <c r="C4919" s="2454"/>
      <c r="D4919" s="2454"/>
      <c r="G4919" s="2455"/>
      <c r="H4919" s="2455"/>
      <c r="I4919" s="2455"/>
      <c r="J4919" s="2455"/>
      <c r="K4919" s="2455"/>
      <c r="L4919" s="2455"/>
      <c r="M4919" s="2455"/>
      <c r="N4919" s="2455"/>
      <c r="O4919" s="2455"/>
      <c r="P4919" s="2455"/>
      <c r="R4919" s="2443" t="s">
        <v>1086</v>
      </c>
      <c r="S4919" s="2452"/>
      <c r="T4919" s="2456"/>
      <c r="V4919" s="2457"/>
      <c r="X4919" s="2457"/>
      <c r="Z4919" s="2451"/>
      <c r="AA4919" s="2451"/>
      <c r="AB4919" s="2451"/>
      <c r="AC4919" s="2452"/>
      <c r="AD4919" s="2452"/>
      <c r="AE4919" s="2452"/>
      <c r="AF4919" s="2452"/>
      <c r="AG4919" s="2452"/>
      <c r="AJ4919" s="2455"/>
      <c r="AK4919" s="2455"/>
      <c r="AL4919" s="2455"/>
    </row>
    <row r="4920" spans="2:38" ht="6.75" customHeight="1">
      <c r="R4920" s="2443"/>
    </row>
    <row r="4921" spans="2:38" ht="4.5" customHeight="1"/>
    <row r="4922" spans="2:38" ht="0.75" customHeight="1">
      <c r="B4922" s="2454" t="s">
        <v>2847</v>
      </c>
      <c r="C4922" s="2454"/>
      <c r="D4922" s="2454"/>
      <c r="G4922" s="2455" t="s">
        <v>1503</v>
      </c>
      <c r="H4922" s="2455"/>
      <c r="I4922" s="2455"/>
      <c r="J4922" s="2455"/>
      <c r="K4922" s="2455"/>
      <c r="L4922" s="2455"/>
      <c r="M4922" s="2455"/>
      <c r="N4922" s="2455"/>
      <c r="O4922" s="2455"/>
      <c r="P4922" s="2455"/>
      <c r="S4922" s="2452" t="s">
        <v>2904</v>
      </c>
      <c r="T4922" s="2456">
        <v>1190</v>
      </c>
      <c r="V4922" s="2457">
        <v>2015</v>
      </c>
      <c r="X4922" s="2457">
        <v>1</v>
      </c>
      <c r="Z4922" s="2451">
        <v>12000</v>
      </c>
      <c r="AA4922" s="2451"/>
      <c r="AB4922" s="2451"/>
      <c r="AC4922" s="2452" t="s">
        <v>13</v>
      </c>
      <c r="AD4922" s="2452" t="s">
        <v>1817</v>
      </c>
      <c r="AE4922" s="2452"/>
      <c r="AF4922" s="2452"/>
      <c r="AG4922" s="2452"/>
      <c r="AJ4922" s="2455" t="s">
        <v>2070</v>
      </c>
      <c r="AK4922" s="2455"/>
      <c r="AL4922" s="2455"/>
    </row>
    <row r="4923" spans="2:38" ht="8.25" customHeight="1">
      <c r="B4923" s="2454"/>
      <c r="C4923" s="2454"/>
      <c r="D4923" s="2454"/>
      <c r="G4923" s="2455"/>
      <c r="H4923" s="2455"/>
      <c r="I4923" s="2455"/>
      <c r="J4923" s="2455"/>
      <c r="K4923" s="2455"/>
      <c r="L4923" s="2455"/>
      <c r="M4923" s="2455"/>
      <c r="N4923" s="2455"/>
      <c r="O4923" s="2455"/>
      <c r="P4923" s="2455"/>
      <c r="R4923" s="2452" t="s">
        <v>1088</v>
      </c>
      <c r="S4923" s="2452"/>
      <c r="T4923" s="2456"/>
      <c r="V4923" s="2457"/>
      <c r="X4923" s="2457"/>
      <c r="Z4923" s="2451"/>
      <c r="AA4923" s="2451"/>
      <c r="AB4923" s="2451"/>
      <c r="AC4923" s="2452"/>
      <c r="AD4923" s="2452"/>
      <c r="AE4923" s="2452"/>
      <c r="AF4923" s="2452"/>
      <c r="AG4923" s="2452"/>
      <c r="AJ4923" s="2455"/>
      <c r="AK4923" s="2455"/>
      <c r="AL4923" s="2455"/>
    </row>
    <row r="4924" spans="2:38" ht="6" customHeight="1">
      <c r="B4924" s="2454"/>
      <c r="C4924" s="2454"/>
      <c r="D4924" s="2454"/>
      <c r="G4924" s="2455"/>
      <c r="H4924" s="2455"/>
      <c r="I4924" s="2455"/>
      <c r="J4924" s="2455"/>
      <c r="K4924" s="2455"/>
      <c r="L4924" s="2455"/>
      <c r="M4924" s="2455"/>
      <c r="N4924" s="2455"/>
      <c r="O4924" s="2455"/>
      <c r="P4924" s="2455"/>
      <c r="R4924" s="2452"/>
      <c r="S4924" s="2452"/>
      <c r="Z4924" s="2451"/>
      <c r="AA4924" s="2451"/>
      <c r="AB4924" s="2451"/>
    </row>
    <row r="4925" spans="2:38" ht="4.5" customHeight="1"/>
    <row r="4926" spans="2:38" ht="0.75" customHeight="1">
      <c r="B4926" s="2454" t="s">
        <v>2847</v>
      </c>
      <c r="C4926" s="2454"/>
      <c r="D4926" s="2454"/>
      <c r="G4926" s="2455" t="s">
        <v>1503</v>
      </c>
      <c r="H4926" s="2455"/>
      <c r="I4926" s="2455"/>
      <c r="J4926" s="2455"/>
      <c r="K4926" s="2455"/>
      <c r="L4926" s="2455"/>
      <c r="M4926" s="2455"/>
      <c r="N4926" s="2455"/>
      <c r="O4926" s="2455"/>
      <c r="P4926" s="2455"/>
      <c r="S4926" s="2452" t="s">
        <v>2905</v>
      </c>
      <c r="T4926" s="2456">
        <v>1191</v>
      </c>
      <c r="V4926" s="2457">
        <v>2015</v>
      </c>
      <c r="X4926" s="2457">
        <v>1</v>
      </c>
      <c r="Z4926" s="2451">
        <v>18000</v>
      </c>
      <c r="AA4926" s="2451"/>
      <c r="AB4926" s="2451"/>
      <c r="AC4926" s="2452" t="s">
        <v>13</v>
      </c>
      <c r="AD4926" s="2452" t="s">
        <v>1817</v>
      </c>
      <c r="AE4926" s="2452"/>
      <c r="AF4926" s="2452"/>
      <c r="AG4926" s="2452"/>
      <c r="AJ4926" s="2455" t="s">
        <v>2070</v>
      </c>
      <c r="AK4926" s="2455"/>
      <c r="AL4926" s="2455"/>
    </row>
    <row r="4927" spans="2:38" ht="8.25" customHeight="1">
      <c r="B4927" s="2454"/>
      <c r="C4927" s="2454"/>
      <c r="D4927" s="2454"/>
      <c r="G4927" s="2455"/>
      <c r="H4927" s="2455"/>
      <c r="I4927" s="2455"/>
      <c r="J4927" s="2455"/>
      <c r="K4927" s="2455"/>
      <c r="L4927" s="2455"/>
      <c r="M4927" s="2455"/>
      <c r="N4927" s="2455"/>
      <c r="O4927" s="2455"/>
      <c r="P4927" s="2455"/>
      <c r="R4927" s="2452" t="s">
        <v>1090</v>
      </c>
      <c r="S4927" s="2452"/>
      <c r="T4927" s="2456"/>
      <c r="V4927" s="2457"/>
      <c r="X4927" s="2457"/>
      <c r="Z4927" s="2451"/>
      <c r="AA4927" s="2451"/>
      <c r="AB4927" s="2451"/>
      <c r="AC4927" s="2452"/>
      <c r="AD4927" s="2452"/>
      <c r="AE4927" s="2452"/>
      <c r="AF4927" s="2452"/>
      <c r="AG4927" s="2452"/>
      <c r="AJ4927" s="2455"/>
      <c r="AK4927" s="2455"/>
      <c r="AL4927" s="2455"/>
    </row>
    <row r="4928" spans="2:38" ht="6" customHeight="1">
      <c r="B4928" s="2454"/>
      <c r="C4928" s="2454"/>
      <c r="D4928" s="2454"/>
      <c r="G4928" s="2455"/>
      <c r="H4928" s="2455"/>
      <c r="I4928" s="2455"/>
      <c r="J4928" s="2455"/>
      <c r="K4928" s="2455"/>
      <c r="L4928" s="2455"/>
      <c r="M4928" s="2455"/>
      <c r="N4928" s="2455"/>
      <c r="O4928" s="2455"/>
      <c r="P4928" s="2455"/>
      <c r="R4928" s="2452"/>
      <c r="S4928" s="2452"/>
      <c r="Z4928" s="2451"/>
      <c r="AA4928" s="2451"/>
      <c r="AB4928" s="2451"/>
    </row>
    <row r="4929" spans="2:38" ht="4.5" customHeight="1"/>
    <row r="4930" spans="2:38" ht="0.75" customHeight="1">
      <c r="B4930" s="2454" t="s">
        <v>2847</v>
      </c>
      <c r="C4930" s="2454"/>
      <c r="D4930" s="2454"/>
      <c r="G4930" s="2455" t="s">
        <v>1503</v>
      </c>
      <c r="H4930" s="2455"/>
      <c r="I4930" s="2455"/>
      <c r="J4930" s="2455"/>
      <c r="K4930" s="2455"/>
      <c r="L4930" s="2455"/>
      <c r="M4930" s="2455"/>
      <c r="N4930" s="2455"/>
      <c r="O4930" s="2455"/>
      <c r="P4930" s="2455"/>
      <c r="S4930" s="2452" t="s">
        <v>2906</v>
      </c>
      <c r="T4930" s="2456">
        <v>1192</v>
      </c>
      <c r="V4930" s="2457">
        <v>2015</v>
      </c>
      <c r="X4930" s="2457">
        <v>1</v>
      </c>
      <c r="Z4930" s="2451">
        <v>16000</v>
      </c>
      <c r="AA4930" s="2451"/>
      <c r="AB4930" s="2451"/>
      <c r="AC4930" s="2452" t="s">
        <v>13</v>
      </c>
      <c r="AD4930" s="2452" t="s">
        <v>1817</v>
      </c>
      <c r="AE4930" s="2452"/>
      <c r="AF4930" s="2452"/>
      <c r="AG4930" s="2452"/>
      <c r="AJ4930" s="2455" t="s">
        <v>2070</v>
      </c>
      <c r="AK4930" s="2455"/>
      <c r="AL4930" s="2455"/>
    </row>
    <row r="4931" spans="2:38" ht="12" customHeight="1">
      <c r="B4931" s="2454"/>
      <c r="C4931" s="2454"/>
      <c r="D4931" s="2454"/>
      <c r="G4931" s="2455"/>
      <c r="H4931" s="2455"/>
      <c r="I4931" s="2455"/>
      <c r="J4931" s="2455"/>
      <c r="K4931" s="2455"/>
      <c r="L4931" s="2455"/>
      <c r="M4931" s="2455"/>
      <c r="N4931" s="2455"/>
      <c r="O4931" s="2455"/>
      <c r="P4931" s="2455"/>
      <c r="R4931" s="2443" t="s">
        <v>2907</v>
      </c>
      <c r="S4931" s="2452"/>
      <c r="T4931" s="2456"/>
      <c r="V4931" s="2457"/>
      <c r="X4931" s="2457"/>
      <c r="Z4931" s="2451"/>
      <c r="AA4931" s="2451"/>
      <c r="AB4931" s="2451"/>
      <c r="AC4931" s="2452"/>
      <c r="AD4931" s="2452"/>
      <c r="AE4931" s="2452"/>
      <c r="AF4931" s="2452"/>
      <c r="AG4931" s="2452"/>
      <c r="AJ4931" s="2455"/>
      <c r="AK4931" s="2455"/>
      <c r="AL4931" s="2455"/>
    </row>
    <row r="4932" spans="2:38" ht="6.75" customHeight="1">
      <c r="R4932" s="2443"/>
    </row>
    <row r="4933" spans="2:38" ht="9.75" customHeight="1">
      <c r="R4933" s="2443"/>
    </row>
    <row r="4934" spans="2:38" ht="4.5" customHeight="1"/>
    <row r="4935" spans="2:38" ht="0.75" customHeight="1">
      <c r="B4935" s="2454" t="s">
        <v>2847</v>
      </c>
      <c r="C4935" s="2454"/>
      <c r="D4935" s="2454"/>
      <c r="G4935" s="2455" t="s">
        <v>1503</v>
      </c>
      <c r="H4935" s="2455"/>
      <c r="I4935" s="2455"/>
      <c r="J4935" s="2455"/>
      <c r="K4935" s="2455"/>
      <c r="L4935" s="2455"/>
      <c r="M4935" s="2455"/>
      <c r="N4935" s="2455"/>
      <c r="O4935" s="2455"/>
      <c r="P4935" s="2455"/>
      <c r="S4935" s="2452" t="s">
        <v>2908</v>
      </c>
      <c r="T4935" s="2456">
        <v>1193</v>
      </c>
      <c r="V4935" s="2457">
        <v>2005</v>
      </c>
      <c r="X4935" s="2457">
        <v>1</v>
      </c>
      <c r="Z4935" s="2451">
        <v>18900</v>
      </c>
      <c r="AA4935" s="2451"/>
      <c r="AB4935" s="2451"/>
      <c r="AC4935" s="2452" t="s">
        <v>13</v>
      </c>
      <c r="AD4935" s="2452" t="s">
        <v>1817</v>
      </c>
      <c r="AE4935" s="2452"/>
      <c r="AF4935" s="2452"/>
      <c r="AG4935" s="2452"/>
      <c r="AJ4935" s="2453" t="s">
        <v>2075</v>
      </c>
      <c r="AK4935" s="2453"/>
      <c r="AL4935" s="2453"/>
    </row>
    <row r="4936" spans="2:38" ht="12" customHeight="1">
      <c r="B4936" s="2454"/>
      <c r="C4936" s="2454"/>
      <c r="D4936" s="2454"/>
      <c r="G4936" s="2455"/>
      <c r="H4936" s="2455"/>
      <c r="I4936" s="2455"/>
      <c r="J4936" s="2455"/>
      <c r="K4936" s="2455"/>
      <c r="L4936" s="2455"/>
      <c r="M4936" s="2455"/>
      <c r="N4936" s="2455"/>
      <c r="O4936" s="2455"/>
      <c r="P4936" s="2455"/>
      <c r="R4936" s="2443" t="s">
        <v>2909</v>
      </c>
      <c r="S4936" s="2452"/>
      <c r="T4936" s="2456"/>
      <c r="V4936" s="2457"/>
      <c r="X4936" s="2457"/>
      <c r="Z4936" s="2451"/>
      <c r="AA4936" s="2451"/>
      <c r="AB4936" s="2451"/>
      <c r="AC4936" s="2452"/>
      <c r="AD4936" s="2452"/>
      <c r="AE4936" s="2452"/>
      <c r="AF4936" s="2452"/>
      <c r="AG4936" s="2452"/>
      <c r="AJ4936" s="2453"/>
      <c r="AK4936" s="2453"/>
      <c r="AL4936" s="2453"/>
    </row>
    <row r="4937" spans="2:38" ht="6.75" customHeight="1">
      <c r="R4937" s="2443"/>
      <c r="AJ4937" s="2453"/>
      <c r="AK4937" s="2453"/>
      <c r="AL4937" s="2453"/>
    </row>
    <row r="4938" spans="2:38" ht="9.75" customHeight="1">
      <c r="R4938" s="2443"/>
      <c r="AJ4938" s="2453"/>
      <c r="AK4938" s="2453"/>
      <c r="AL4938" s="2453"/>
    </row>
    <row r="4939" spans="2:38" ht="8.25" customHeight="1">
      <c r="AJ4939" s="2453"/>
      <c r="AK4939" s="2453"/>
      <c r="AL4939" s="2453"/>
    </row>
    <row r="4940" spans="2:38" ht="2.25" customHeight="1"/>
    <row r="4941" spans="2:38" ht="0.75" customHeight="1">
      <c r="B4941" s="2454" t="s">
        <v>2847</v>
      </c>
      <c r="C4941" s="2454"/>
      <c r="D4941" s="2454"/>
      <c r="G4941" s="2455" t="s">
        <v>1503</v>
      </c>
      <c r="H4941" s="2455"/>
      <c r="I4941" s="2455"/>
      <c r="J4941" s="2455"/>
      <c r="K4941" s="2455"/>
      <c r="L4941" s="2455"/>
      <c r="M4941" s="2455"/>
      <c r="N4941" s="2455"/>
      <c r="O4941" s="2455"/>
      <c r="P4941" s="2455"/>
      <c r="S4941" s="2452" t="s">
        <v>12</v>
      </c>
      <c r="T4941" s="2456">
        <v>1194</v>
      </c>
      <c r="V4941" s="2457">
        <v>2015</v>
      </c>
      <c r="X4941" s="2457">
        <v>1</v>
      </c>
      <c r="Z4941" s="2451">
        <v>13000</v>
      </c>
      <c r="AA4941" s="2451"/>
      <c r="AB4941" s="2451"/>
      <c r="AC4941" s="2452" t="s">
        <v>13</v>
      </c>
      <c r="AD4941" s="2452" t="s">
        <v>1817</v>
      </c>
      <c r="AE4941" s="2452"/>
      <c r="AF4941" s="2452"/>
      <c r="AG4941" s="2452"/>
      <c r="AJ4941" s="2455" t="s">
        <v>2070</v>
      </c>
      <c r="AK4941" s="2455"/>
      <c r="AL4941" s="2455"/>
    </row>
    <row r="4942" spans="2:38" ht="12" customHeight="1">
      <c r="B4942" s="2454"/>
      <c r="C4942" s="2454"/>
      <c r="D4942" s="2454"/>
      <c r="G4942" s="2455"/>
      <c r="H4942" s="2455"/>
      <c r="I4942" s="2455"/>
      <c r="J4942" s="2455"/>
      <c r="K4942" s="2455"/>
      <c r="L4942" s="2455"/>
      <c r="M4942" s="2455"/>
      <c r="N4942" s="2455"/>
      <c r="O4942" s="2455"/>
      <c r="P4942" s="2455"/>
      <c r="R4942" s="2443" t="s">
        <v>2910</v>
      </c>
      <c r="S4942" s="2452"/>
      <c r="T4942" s="2456"/>
      <c r="V4942" s="2457"/>
      <c r="X4942" s="2457"/>
      <c r="Z4942" s="2451"/>
      <c r="AA4942" s="2451"/>
      <c r="AB4942" s="2451"/>
      <c r="AC4942" s="2452"/>
      <c r="AD4942" s="2452"/>
      <c r="AE4942" s="2452"/>
      <c r="AF4942" s="2452"/>
      <c r="AG4942" s="2452"/>
      <c r="AJ4942" s="2455"/>
      <c r="AK4942" s="2455"/>
      <c r="AL4942" s="2455"/>
    </row>
    <row r="4943" spans="2:38" ht="6.75" customHeight="1">
      <c r="R4943" s="2443"/>
    </row>
    <row r="4944" spans="2:38" ht="9.75" customHeight="1">
      <c r="R4944" s="2443"/>
    </row>
    <row r="4945" spans="2:38" ht="2.25" customHeight="1"/>
    <row r="4946" spans="2:38" ht="12.75" customHeight="1">
      <c r="B4946" s="2454" t="s">
        <v>2847</v>
      </c>
      <c r="C4946" s="2454"/>
      <c r="D4946" s="2454"/>
      <c r="G4946" s="2455" t="s">
        <v>1503</v>
      </c>
      <c r="H4946" s="2455"/>
      <c r="I4946" s="2455"/>
      <c r="J4946" s="2455"/>
      <c r="K4946" s="2455"/>
      <c r="L4946" s="2455"/>
      <c r="M4946" s="2455"/>
      <c r="N4946" s="2455"/>
      <c r="O4946" s="2455"/>
      <c r="P4946" s="2455"/>
      <c r="R4946" s="2443" t="s">
        <v>2911</v>
      </c>
      <c r="S4946" s="2443" t="s">
        <v>2912</v>
      </c>
      <c r="T4946" s="968">
        <v>1195</v>
      </c>
      <c r="V4946" s="967">
        <v>2015</v>
      </c>
      <c r="X4946" s="967">
        <v>1</v>
      </c>
      <c r="Z4946" s="2451">
        <v>15000</v>
      </c>
      <c r="AA4946" s="2451"/>
      <c r="AB4946" s="2451"/>
      <c r="AC4946" s="969" t="s">
        <v>13</v>
      </c>
      <c r="AD4946" s="2452" t="s">
        <v>1817</v>
      </c>
      <c r="AE4946" s="2452"/>
      <c r="AF4946" s="2452"/>
      <c r="AG4946" s="2452"/>
      <c r="AJ4946" s="2455" t="s">
        <v>2070</v>
      </c>
      <c r="AK4946" s="2455"/>
      <c r="AL4946" s="2455"/>
    </row>
    <row r="4947" spans="2:38" ht="6" customHeight="1">
      <c r="R4947" s="2443"/>
      <c r="S4947" s="2443"/>
    </row>
    <row r="4948" spans="2:38" ht="9.75" customHeight="1">
      <c r="R4948" s="2443"/>
    </row>
    <row r="4949" spans="2:38" ht="9.75" customHeight="1">
      <c r="R4949" s="2443"/>
    </row>
    <row r="4950" spans="2:38" ht="4.5" customHeight="1"/>
    <row r="4951" spans="2:38" ht="0.75" customHeight="1">
      <c r="B4951" s="2454" t="s">
        <v>2847</v>
      </c>
      <c r="C4951" s="2454"/>
      <c r="D4951" s="2454"/>
      <c r="G4951" s="2455" t="s">
        <v>1503</v>
      </c>
      <c r="H4951" s="2455"/>
      <c r="I4951" s="2455"/>
      <c r="J4951" s="2455"/>
      <c r="K4951" s="2455"/>
      <c r="L4951" s="2455"/>
      <c r="M4951" s="2455"/>
      <c r="N4951" s="2455"/>
      <c r="O4951" s="2455"/>
      <c r="P4951" s="2455"/>
      <c r="S4951" s="2452" t="s">
        <v>2913</v>
      </c>
      <c r="T4951" s="2456">
        <v>1196</v>
      </c>
      <c r="V4951" s="2457">
        <v>2015</v>
      </c>
      <c r="X4951" s="2457">
        <v>1</v>
      </c>
      <c r="Z4951" s="2451">
        <v>38000</v>
      </c>
      <c r="AA4951" s="2451"/>
      <c r="AB4951" s="2451"/>
      <c r="AC4951" s="2452" t="s">
        <v>13</v>
      </c>
      <c r="AD4951" s="2452" t="s">
        <v>1817</v>
      </c>
      <c r="AE4951" s="2452"/>
      <c r="AF4951" s="2452"/>
      <c r="AG4951" s="2452"/>
      <c r="AJ4951" s="2455" t="s">
        <v>2070</v>
      </c>
      <c r="AK4951" s="2455"/>
      <c r="AL4951" s="2455"/>
    </row>
    <row r="4952" spans="2:38" ht="12" customHeight="1">
      <c r="B4952" s="2454"/>
      <c r="C4952" s="2454"/>
      <c r="D4952" s="2454"/>
      <c r="G4952" s="2455"/>
      <c r="H4952" s="2455"/>
      <c r="I4952" s="2455"/>
      <c r="J4952" s="2455"/>
      <c r="K4952" s="2455"/>
      <c r="L4952" s="2455"/>
      <c r="M4952" s="2455"/>
      <c r="N4952" s="2455"/>
      <c r="O4952" s="2455"/>
      <c r="P4952" s="2455"/>
      <c r="R4952" s="2443" t="s">
        <v>1232</v>
      </c>
      <c r="S4952" s="2452"/>
      <c r="T4952" s="2456"/>
      <c r="V4952" s="2457"/>
      <c r="X4952" s="2457"/>
      <c r="Z4952" s="2451"/>
      <c r="AA4952" s="2451"/>
      <c r="AB4952" s="2451"/>
      <c r="AC4952" s="2452"/>
      <c r="AD4952" s="2452"/>
      <c r="AE4952" s="2452"/>
      <c r="AF4952" s="2452"/>
      <c r="AG4952" s="2452"/>
      <c r="AJ4952" s="2455"/>
      <c r="AK4952" s="2455"/>
      <c r="AL4952" s="2455"/>
    </row>
    <row r="4953" spans="2:38" ht="6.75" customHeight="1">
      <c r="R4953" s="2443"/>
    </row>
    <row r="4954" spans="2:38" ht="4.5" customHeight="1"/>
    <row r="4955" spans="2:38" ht="0.75" customHeight="1">
      <c r="B4955" s="2454" t="s">
        <v>2847</v>
      </c>
      <c r="C4955" s="2454"/>
      <c r="D4955" s="2454"/>
      <c r="G4955" s="2455" t="s">
        <v>1503</v>
      </c>
      <c r="H4955" s="2455"/>
      <c r="I4955" s="2455"/>
      <c r="J4955" s="2455"/>
      <c r="K4955" s="2455"/>
      <c r="L4955" s="2455"/>
      <c r="M4955" s="2455"/>
      <c r="N4955" s="2455"/>
      <c r="O4955" s="2455"/>
      <c r="P4955" s="2455"/>
      <c r="S4955" s="2452" t="s">
        <v>12</v>
      </c>
      <c r="T4955" s="2456">
        <v>1197</v>
      </c>
      <c r="V4955" s="2457">
        <v>2005</v>
      </c>
      <c r="X4955" s="2457">
        <v>1</v>
      </c>
      <c r="Z4955" s="2451">
        <v>15700</v>
      </c>
      <c r="AA4955" s="2451"/>
      <c r="AB4955" s="2451"/>
      <c r="AC4955" s="2452" t="s">
        <v>13</v>
      </c>
      <c r="AD4955" s="2452" t="s">
        <v>1817</v>
      </c>
      <c r="AE4955" s="2452"/>
      <c r="AF4955" s="2452"/>
      <c r="AG4955" s="2452"/>
      <c r="AJ4955" s="2453" t="s">
        <v>2076</v>
      </c>
      <c r="AK4955" s="2453"/>
      <c r="AL4955" s="2453"/>
    </row>
    <row r="4956" spans="2:38" ht="12" customHeight="1">
      <c r="B4956" s="2454"/>
      <c r="C4956" s="2454"/>
      <c r="D4956" s="2454"/>
      <c r="G4956" s="2455"/>
      <c r="H4956" s="2455"/>
      <c r="I4956" s="2455"/>
      <c r="J4956" s="2455"/>
      <c r="K4956" s="2455"/>
      <c r="L4956" s="2455"/>
      <c r="M4956" s="2455"/>
      <c r="N4956" s="2455"/>
      <c r="O4956" s="2455"/>
      <c r="P4956" s="2455"/>
      <c r="R4956" s="2443" t="s">
        <v>2914</v>
      </c>
      <c r="S4956" s="2452"/>
      <c r="T4956" s="2456"/>
      <c r="V4956" s="2457"/>
      <c r="X4956" s="2457"/>
      <c r="Z4956" s="2451"/>
      <c r="AA4956" s="2451"/>
      <c r="AB4956" s="2451"/>
      <c r="AC4956" s="2452"/>
      <c r="AD4956" s="2452"/>
      <c r="AE4956" s="2452"/>
      <c r="AF4956" s="2452"/>
      <c r="AG4956" s="2452"/>
      <c r="AJ4956" s="2453"/>
      <c r="AK4956" s="2453"/>
      <c r="AL4956" s="2453"/>
    </row>
    <row r="4957" spans="2:38" ht="6.75" customHeight="1">
      <c r="R4957" s="2443"/>
      <c r="AJ4957" s="2453"/>
      <c r="AK4957" s="2453"/>
      <c r="AL4957" s="2453"/>
    </row>
    <row r="4958" spans="2:38" ht="9.75" customHeight="1">
      <c r="R4958" s="2443"/>
      <c r="AJ4958" s="2453"/>
      <c r="AK4958" s="2453"/>
      <c r="AL4958" s="2453"/>
    </row>
    <row r="4959" spans="2:38" ht="8.25" customHeight="1">
      <c r="AJ4959" s="2453"/>
      <c r="AK4959" s="2453"/>
      <c r="AL4959" s="2453"/>
    </row>
    <row r="4960" spans="2:38" ht="2.25" customHeight="1"/>
    <row r="4961" spans="2:38" ht="0.75" customHeight="1">
      <c r="B4961" s="2454" t="s">
        <v>2847</v>
      </c>
      <c r="C4961" s="2454"/>
      <c r="D4961" s="2454"/>
      <c r="G4961" s="2455" t="s">
        <v>1503</v>
      </c>
      <c r="H4961" s="2455"/>
      <c r="I4961" s="2455"/>
      <c r="J4961" s="2455"/>
      <c r="K4961" s="2455"/>
      <c r="L4961" s="2455"/>
      <c r="M4961" s="2455"/>
      <c r="N4961" s="2455"/>
      <c r="O4961" s="2455"/>
      <c r="P4961" s="2455"/>
      <c r="S4961" s="2452" t="s">
        <v>2913</v>
      </c>
      <c r="T4961" s="2456">
        <v>1198</v>
      </c>
      <c r="V4961" s="2457">
        <v>2005</v>
      </c>
      <c r="X4961" s="2457">
        <v>1</v>
      </c>
      <c r="Z4961" s="2451">
        <v>30000</v>
      </c>
      <c r="AA4961" s="2451"/>
      <c r="AB4961" s="2451"/>
      <c r="AC4961" s="2452" t="s">
        <v>13</v>
      </c>
      <c r="AD4961" s="2452" t="s">
        <v>1817</v>
      </c>
      <c r="AE4961" s="2452"/>
      <c r="AF4961" s="2452"/>
      <c r="AG4961" s="2452"/>
      <c r="AJ4961" s="2453" t="s">
        <v>2077</v>
      </c>
      <c r="AK4961" s="2453"/>
      <c r="AL4961" s="2453"/>
    </row>
    <row r="4962" spans="2:38" ht="12" customHeight="1">
      <c r="B4962" s="2454"/>
      <c r="C4962" s="2454"/>
      <c r="D4962" s="2454"/>
      <c r="G4962" s="2455"/>
      <c r="H4962" s="2455"/>
      <c r="I4962" s="2455"/>
      <c r="J4962" s="2455"/>
      <c r="K4962" s="2455"/>
      <c r="L4962" s="2455"/>
      <c r="M4962" s="2455"/>
      <c r="N4962" s="2455"/>
      <c r="O4962" s="2455"/>
      <c r="P4962" s="2455"/>
      <c r="R4962" s="2443" t="s">
        <v>2915</v>
      </c>
      <c r="S4962" s="2452"/>
      <c r="T4962" s="2456"/>
      <c r="V4962" s="2457"/>
      <c r="X4962" s="2457"/>
      <c r="Z4962" s="2451"/>
      <c r="AA4962" s="2451"/>
      <c r="AB4962" s="2451"/>
      <c r="AC4962" s="2452"/>
      <c r="AD4962" s="2452"/>
      <c r="AE4962" s="2452"/>
      <c r="AF4962" s="2452"/>
      <c r="AG4962" s="2452"/>
      <c r="AJ4962" s="2453"/>
      <c r="AK4962" s="2453"/>
      <c r="AL4962" s="2453"/>
    </row>
    <row r="4963" spans="2:38" ht="6.75" customHeight="1">
      <c r="R4963" s="2443"/>
      <c r="AJ4963" s="2453"/>
      <c r="AK4963" s="2453"/>
      <c r="AL4963" s="2453"/>
    </row>
    <row r="4964" spans="2:38" ht="9.75" customHeight="1">
      <c r="R4964" s="2443"/>
      <c r="AJ4964" s="2453"/>
      <c r="AK4964" s="2453"/>
      <c r="AL4964" s="2453"/>
    </row>
    <row r="4965" spans="2:38" ht="9.75" customHeight="1">
      <c r="R4965" s="2443"/>
      <c r="AJ4965" s="2453"/>
      <c r="AK4965" s="2453"/>
      <c r="AL4965" s="2453"/>
    </row>
    <row r="4966" spans="2:38" ht="9.75" customHeight="1">
      <c r="R4966" s="2443"/>
      <c r="AJ4966" s="2453"/>
      <c r="AK4966" s="2453"/>
      <c r="AL4966" s="2453"/>
    </row>
    <row r="4967" spans="2:38" ht="9.75" customHeight="1">
      <c r="R4967" s="2443"/>
      <c r="AJ4967" s="2453"/>
      <c r="AK4967" s="2453"/>
      <c r="AL4967" s="2453"/>
    </row>
    <row r="4968" spans="2:38" ht="9.75" customHeight="1">
      <c r="R4968" s="2443"/>
    </row>
    <row r="4969" spans="2:38" ht="4.5" customHeight="1"/>
    <row r="4970" spans="2:38" ht="0.75" customHeight="1">
      <c r="B4970" s="2454" t="s">
        <v>2847</v>
      </c>
      <c r="C4970" s="2454"/>
      <c r="D4970" s="2454"/>
      <c r="G4970" s="2455" t="s">
        <v>1503</v>
      </c>
      <c r="H4970" s="2455"/>
      <c r="I4970" s="2455"/>
      <c r="J4970" s="2455"/>
      <c r="K4970" s="2455"/>
      <c r="L4970" s="2455"/>
      <c r="M4970" s="2455"/>
      <c r="N4970" s="2455"/>
      <c r="O4970" s="2455"/>
      <c r="P4970" s="2455"/>
      <c r="S4970" s="2443" t="s">
        <v>2916</v>
      </c>
      <c r="T4970" s="2456">
        <v>1199</v>
      </c>
      <c r="V4970" s="2457">
        <v>2015</v>
      </c>
      <c r="X4970" s="2457">
        <v>1</v>
      </c>
      <c r="Z4970" s="2451">
        <v>22000</v>
      </c>
      <c r="AA4970" s="2451"/>
      <c r="AB4970" s="2451"/>
      <c r="AC4970" s="2452" t="s">
        <v>13</v>
      </c>
      <c r="AD4970" s="2452" t="s">
        <v>1817</v>
      </c>
      <c r="AE4970" s="2452"/>
      <c r="AF4970" s="2452"/>
      <c r="AG4970" s="2452"/>
      <c r="AJ4970" s="2455" t="s">
        <v>2070</v>
      </c>
      <c r="AK4970" s="2455"/>
      <c r="AL4970" s="2455"/>
    </row>
    <row r="4971" spans="2:38" ht="12" customHeight="1">
      <c r="B4971" s="2454"/>
      <c r="C4971" s="2454"/>
      <c r="D4971" s="2454"/>
      <c r="G4971" s="2455"/>
      <c r="H4971" s="2455"/>
      <c r="I4971" s="2455"/>
      <c r="J4971" s="2455"/>
      <c r="K4971" s="2455"/>
      <c r="L4971" s="2455"/>
      <c r="M4971" s="2455"/>
      <c r="N4971" s="2455"/>
      <c r="O4971" s="2455"/>
      <c r="P4971" s="2455"/>
      <c r="R4971" s="2443" t="s">
        <v>2917</v>
      </c>
      <c r="S4971" s="2443"/>
      <c r="T4971" s="2456"/>
      <c r="V4971" s="2457"/>
      <c r="X4971" s="2457"/>
      <c r="Z4971" s="2451"/>
      <c r="AA4971" s="2451"/>
      <c r="AB4971" s="2451"/>
      <c r="AC4971" s="2452"/>
      <c r="AD4971" s="2452"/>
      <c r="AE4971" s="2452"/>
      <c r="AF4971" s="2452"/>
      <c r="AG4971" s="2452"/>
      <c r="AJ4971" s="2455"/>
      <c r="AK4971" s="2455"/>
      <c r="AL4971" s="2455"/>
    </row>
    <row r="4972" spans="2:38" ht="6.75" customHeight="1">
      <c r="R4972" s="2443"/>
      <c r="S4972" s="2443"/>
    </row>
    <row r="4973" spans="2:38" ht="9.75" customHeight="1">
      <c r="R4973" s="2443"/>
    </row>
    <row r="4974" spans="2:38" ht="9.75" customHeight="1">
      <c r="R4974" s="2443"/>
    </row>
    <row r="4975" spans="2:38" ht="9.75" customHeight="1">
      <c r="R4975" s="2443"/>
    </row>
    <row r="4976" spans="2:38" ht="9.75" customHeight="1">
      <c r="R4976" s="2443"/>
    </row>
    <row r="4977" spans="2:38" ht="9.75" customHeight="1">
      <c r="R4977" s="2443"/>
    </row>
    <row r="4978" spans="2:38" ht="4.5" customHeight="1"/>
    <row r="4979" spans="2:38" ht="0.75" customHeight="1">
      <c r="B4979" s="2454" t="s">
        <v>2847</v>
      </c>
      <c r="C4979" s="2454"/>
      <c r="D4979" s="2454"/>
      <c r="G4979" s="2455" t="s">
        <v>1503</v>
      </c>
      <c r="H4979" s="2455"/>
      <c r="I4979" s="2455"/>
      <c r="J4979" s="2455"/>
      <c r="K4979" s="2455"/>
      <c r="L4979" s="2455"/>
      <c r="M4979" s="2455"/>
      <c r="N4979" s="2455"/>
      <c r="O4979" s="2455"/>
      <c r="P4979" s="2455"/>
      <c r="S4979" s="2443" t="s">
        <v>2916</v>
      </c>
      <c r="T4979" s="2456">
        <v>1200</v>
      </c>
      <c r="V4979" s="2457">
        <v>2015</v>
      </c>
      <c r="X4979" s="2457">
        <v>1</v>
      </c>
      <c r="Z4979" s="2451">
        <v>18000</v>
      </c>
      <c r="AA4979" s="2451"/>
      <c r="AB4979" s="2451"/>
      <c r="AC4979" s="2452" t="s">
        <v>13</v>
      </c>
      <c r="AD4979" s="2452" t="s">
        <v>1817</v>
      </c>
      <c r="AE4979" s="2452"/>
      <c r="AF4979" s="2452"/>
      <c r="AG4979" s="2452"/>
      <c r="AJ4979" s="2455" t="s">
        <v>2070</v>
      </c>
      <c r="AK4979" s="2455"/>
      <c r="AL4979" s="2455"/>
    </row>
    <row r="4980" spans="2:38" ht="12" customHeight="1">
      <c r="B4980" s="2454"/>
      <c r="C4980" s="2454"/>
      <c r="D4980" s="2454"/>
      <c r="G4980" s="2455"/>
      <c r="H4980" s="2455"/>
      <c r="I4980" s="2455"/>
      <c r="J4980" s="2455"/>
      <c r="K4980" s="2455"/>
      <c r="L4980" s="2455"/>
      <c r="M4980" s="2455"/>
      <c r="N4980" s="2455"/>
      <c r="O4980" s="2455"/>
      <c r="P4980" s="2455"/>
      <c r="R4980" s="2443" t="s">
        <v>2918</v>
      </c>
      <c r="S4980" s="2443"/>
      <c r="T4980" s="2456"/>
      <c r="V4980" s="2457"/>
      <c r="X4980" s="2457"/>
      <c r="Z4980" s="2451"/>
      <c r="AA4980" s="2451"/>
      <c r="AB4980" s="2451"/>
      <c r="AC4980" s="2452"/>
      <c r="AD4980" s="2452"/>
      <c r="AE4980" s="2452"/>
      <c r="AF4980" s="2452"/>
      <c r="AG4980" s="2452"/>
      <c r="AJ4980" s="2455"/>
      <c r="AK4980" s="2455"/>
      <c r="AL4980" s="2455"/>
    </row>
    <row r="4981" spans="2:38" ht="6.75" customHeight="1">
      <c r="R4981" s="2443"/>
      <c r="S4981" s="2443"/>
    </row>
    <row r="4982" spans="2:38" ht="9.75" customHeight="1">
      <c r="R4982" s="2443"/>
    </row>
    <row r="4983" spans="2:38" ht="9.75" customHeight="1">
      <c r="R4983" s="2443"/>
    </row>
    <row r="4984" spans="2:38" ht="4.5" customHeight="1"/>
    <row r="4985" spans="2:38" ht="0.75" customHeight="1">
      <c r="B4985" s="2454" t="s">
        <v>2847</v>
      </c>
      <c r="C4985" s="2454"/>
      <c r="D4985" s="2454"/>
      <c r="G4985" s="2455" t="s">
        <v>1503</v>
      </c>
      <c r="H4985" s="2455"/>
      <c r="I4985" s="2455"/>
      <c r="J4985" s="2455"/>
      <c r="K4985" s="2455"/>
      <c r="L4985" s="2455"/>
      <c r="M4985" s="2455"/>
      <c r="N4985" s="2455"/>
      <c r="O4985" s="2455"/>
      <c r="P4985" s="2455"/>
      <c r="S4985" s="2452" t="s">
        <v>12</v>
      </c>
      <c r="T4985" s="2456">
        <v>1201</v>
      </c>
      <c r="V4985" s="2457">
        <v>2015</v>
      </c>
      <c r="X4985" s="2457">
        <v>1</v>
      </c>
      <c r="Z4985" s="2451">
        <v>43000</v>
      </c>
      <c r="AA4985" s="2451"/>
      <c r="AB4985" s="2451"/>
      <c r="AC4985" s="2452" t="s">
        <v>13</v>
      </c>
      <c r="AD4985" s="2452" t="s">
        <v>1817</v>
      </c>
      <c r="AE4985" s="2452"/>
      <c r="AF4985" s="2452"/>
      <c r="AG4985" s="2452"/>
      <c r="AJ4985" s="2455" t="s">
        <v>2070</v>
      </c>
      <c r="AK4985" s="2455"/>
      <c r="AL4985" s="2455"/>
    </row>
    <row r="4986" spans="2:38" ht="12" customHeight="1">
      <c r="B4986" s="2454"/>
      <c r="C4986" s="2454"/>
      <c r="D4986" s="2454"/>
      <c r="G4986" s="2455"/>
      <c r="H4986" s="2455"/>
      <c r="I4986" s="2455"/>
      <c r="J4986" s="2455"/>
      <c r="K4986" s="2455"/>
      <c r="L4986" s="2455"/>
      <c r="M4986" s="2455"/>
      <c r="N4986" s="2455"/>
      <c r="O4986" s="2455"/>
      <c r="P4986" s="2455"/>
      <c r="R4986" s="2443" t="s">
        <v>2919</v>
      </c>
      <c r="S4986" s="2452"/>
      <c r="T4986" s="2456"/>
      <c r="V4986" s="2457"/>
      <c r="X4986" s="2457"/>
      <c r="Z4986" s="2451"/>
      <c r="AA4986" s="2451"/>
      <c r="AB4986" s="2451"/>
      <c r="AC4986" s="2452"/>
      <c r="AD4986" s="2452"/>
      <c r="AE4986" s="2452"/>
      <c r="AF4986" s="2452"/>
      <c r="AG4986" s="2452"/>
      <c r="AJ4986" s="2455"/>
      <c r="AK4986" s="2455"/>
      <c r="AL4986" s="2455"/>
    </row>
    <row r="4987" spans="2:38" ht="6.75" customHeight="1">
      <c r="R4987" s="2443"/>
    </row>
    <row r="4988" spans="2:38" ht="9.75" customHeight="1">
      <c r="R4988" s="2443"/>
    </row>
    <row r="4989" spans="2:38" ht="9.75" customHeight="1">
      <c r="R4989" s="2443"/>
    </row>
    <row r="4990" spans="2:38" ht="9.75" customHeight="1">
      <c r="R4990" s="2443"/>
    </row>
    <row r="4991" spans="2:38" ht="9.75" customHeight="1">
      <c r="R4991" s="2443"/>
    </row>
    <row r="4992" spans="2:38" ht="4.5" customHeight="1"/>
    <row r="4993" spans="2:38" ht="0.75" customHeight="1">
      <c r="B4993" s="2454" t="s">
        <v>2847</v>
      </c>
      <c r="C4993" s="2454"/>
      <c r="D4993" s="2454"/>
      <c r="G4993" s="2455" t="s">
        <v>1503</v>
      </c>
      <c r="H4993" s="2455"/>
      <c r="I4993" s="2455"/>
      <c r="J4993" s="2455"/>
      <c r="K4993" s="2455"/>
      <c r="L4993" s="2455"/>
      <c r="M4993" s="2455"/>
      <c r="N4993" s="2455"/>
      <c r="O4993" s="2455"/>
      <c r="P4993" s="2455"/>
      <c r="S4993" s="2452" t="s">
        <v>12</v>
      </c>
      <c r="T4993" s="2456">
        <v>1202</v>
      </c>
      <c r="V4993" s="2457">
        <v>2005</v>
      </c>
      <c r="X4993" s="2457">
        <v>1</v>
      </c>
      <c r="Z4993" s="2451">
        <v>14500</v>
      </c>
      <c r="AA4993" s="2451"/>
      <c r="AB4993" s="2451"/>
      <c r="AC4993" s="2452" t="s">
        <v>13</v>
      </c>
      <c r="AD4993" s="2452" t="s">
        <v>596</v>
      </c>
      <c r="AE4993" s="2452"/>
      <c r="AF4993" s="2452"/>
      <c r="AG4993" s="2452"/>
      <c r="AJ4993" s="2453" t="s">
        <v>2078</v>
      </c>
      <c r="AK4993" s="2453"/>
      <c r="AL4993" s="2453"/>
    </row>
    <row r="4994" spans="2:38" ht="12" customHeight="1">
      <c r="B4994" s="2454"/>
      <c r="C4994" s="2454"/>
      <c r="D4994" s="2454"/>
      <c r="G4994" s="2455"/>
      <c r="H4994" s="2455"/>
      <c r="I4994" s="2455"/>
      <c r="J4994" s="2455"/>
      <c r="K4994" s="2455"/>
      <c r="L4994" s="2455"/>
      <c r="M4994" s="2455"/>
      <c r="N4994" s="2455"/>
      <c r="O4994" s="2455"/>
      <c r="P4994" s="2455"/>
      <c r="R4994" s="2443" t="s">
        <v>2920</v>
      </c>
      <c r="S4994" s="2452"/>
      <c r="T4994" s="2456"/>
      <c r="V4994" s="2457"/>
      <c r="X4994" s="2457"/>
      <c r="Z4994" s="2451"/>
      <c r="AA4994" s="2451"/>
      <c r="AB4994" s="2451"/>
      <c r="AC4994" s="2452"/>
      <c r="AD4994" s="2452"/>
      <c r="AE4994" s="2452"/>
      <c r="AF4994" s="2452"/>
      <c r="AG4994" s="2452"/>
      <c r="AJ4994" s="2453"/>
      <c r="AK4994" s="2453"/>
      <c r="AL4994" s="2453"/>
    </row>
    <row r="4995" spans="2:38" ht="6.75" customHeight="1">
      <c r="R4995" s="2443"/>
      <c r="AJ4995" s="2453"/>
      <c r="AK4995" s="2453"/>
      <c r="AL4995" s="2453"/>
    </row>
    <row r="4996" spans="2:38" ht="9.75" customHeight="1">
      <c r="R4996" s="2443"/>
      <c r="AJ4996" s="2453"/>
      <c r="AK4996" s="2453"/>
      <c r="AL4996" s="2453"/>
    </row>
    <row r="4997" spans="2:38" ht="9.75" customHeight="1">
      <c r="R4997" s="2443"/>
      <c r="AJ4997" s="2453"/>
      <c r="AK4997" s="2453"/>
      <c r="AL4997" s="2453"/>
    </row>
    <row r="4998" spans="2:38" ht="9.75" customHeight="1">
      <c r="R4998" s="2443"/>
      <c r="AJ4998" s="2453"/>
      <c r="AK4998" s="2453"/>
      <c r="AL4998" s="2453"/>
    </row>
    <row r="4999" spans="2:38" ht="9.75" customHeight="1">
      <c r="R4999" s="2443"/>
      <c r="AJ4999" s="2453"/>
      <c r="AK4999" s="2453"/>
      <c r="AL4999" s="2453"/>
    </row>
    <row r="5000" spans="2:38" ht="9.75" customHeight="1">
      <c r="R5000" s="2443"/>
      <c r="AJ5000" s="2453"/>
      <c r="AK5000" s="2453"/>
      <c r="AL5000" s="2453"/>
    </row>
    <row r="5001" spans="2:38" ht="4.5" customHeight="1"/>
    <row r="5002" spans="2:38" ht="0.75" customHeight="1">
      <c r="B5002" s="2454" t="s">
        <v>2847</v>
      </c>
      <c r="C5002" s="2454"/>
      <c r="D5002" s="2454"/>
      <c r="G5002" s="2455" t="s">
        <v>1503</v>
      </c>
      <c r="H5002" s="2455"/>
      <c r="I5002" s="2455"/>
      <c r="J5002" s="2455"/>
      <c r="K5002" s="2455"/>
      <c r="L5002" s="2455"/>
      <c r="M5002" s="2455"/>
      <c r="N5002" s="2455"/>
      <c r="O5002" s="2455"/>
      <c r="P5002" s="2455"/>
      <c r="S5002" s="2452" t="s">
        <v>12</v>
      </c>
      <c r="T5002" s="2456">
        <v>1203</v>
      </c>
      <c r="V5002" s="2457">
        <v>2005</v>
      </c>
      <c r="X5002" s="2457">
        <v>1</v>
      </c>
      <c r="Z5002" s="2451">
        <v>14400</v>
      </c>
      <c r="AA5002" s="2451"/>
      <c r="AB5002" s="2451"/>
      <c r="AC5002" s="2452" t="s">
        <v>13</v>
      </c>
      <c r="AD5002" s="2452" t="s">
        <v>1817</v>
      </c>
      <c r="AE5002" s="2452"/>
      <c r="AF5002" s="2452"/>
      <c r="AG5002" s="2452"/>
      <c r="AJ5002" s="2453" t="s">
        <v>2079</v>
      </c>
      <c r="AK5002" s="2453"/>
      <c r="AL5002" s="2453"/>
    </row>
    <row r="5003" spans="2:38" ht="12" customHeight="1">
      <c r="B5003" s="2454"/>
      <c r="C5003" s="2454"/>
      <c r="D5003" s="2454"/>
      <c r="G5003" s="2455"/>
      <c r="H5003" s="2455"/>
      <c r="I5003" s="2455"/>
      <c r="J5003" s="2455"/>
      <c r="K5003" s="2455"/>
      <c r="L5003" s="2455"/>
      <c r="M5003" s="2455"/>
      <c r="N5003" s="2455"/>
      <c r="O5003" s="2455"/>
      <c r="P5003" s="2455"/>
      <c r="R5003" s="2443" t="s">
        <v>2921</v>
      </c>
      <c r="S5003" s="2452"/>
      <c r="T5003" s="2456"/>
      <c r="V5003" s="2457"/>
      <c r="X5003" s="2457"/>
      <c r="Z5003" s="2451"/>
      <c r="AA5003" s="2451"/>
      <c r="AB5003" s="2451"/>
      <c r="AC5003" s="2452"/>
      <c r="AD5003" s="2452"/>
      <c r="AE5003" s="2452"/>
      <c r="AF5003" s="2452"/>
      <c r="AG5003" s="2452"/>
      <c r="AJ5003" s="2453"/>
      <c r="AK5003" s="2453"/>
      <c r="AL5003" s="2453"/>
    </row>
    <row r="5004" spans="2:38" ht="6.75" customHeight="1">
      <c r="R5004" s="2443"/>
      <c r="AJ5004" s="2453"/>
      <c r="AK5004" s="2453"/>
      <c r="AL5004" s="2453"/>
    </row>
    <row r="5005" spans="2:38" ht="9.75" customHeight="1">
      <c r="R5005" s="2443"/>
      <c r="AJ5005" s="2453"/>
      <c r="AK5005" s="2453"/>
      <c r="AL5005" s="2453"/>
    </row>
    <row r="5006" spans="2:38" ht="0.75" customHeight="1">
      <c r="B5006" s="2454" t="s">
        <v>2847</v>
      </c>
      <c r="C5006" s="2454"/>
      <c r="D5006" s="2454"/>
      <c r="G5006" s="2455" t="s">
        <v>1503</v>
      </c>
      <c r="H5006" s="2455"/>
      <c r="I5006" s="2455"/>
      <c r="J5006" s="2455"/>
      <c r="K5006" s="2455"/>
      <c r="L5006" s="2455"/>
      <c r="M5006" s="2455"/>
      <c r="N5006" s="2455"/>
      <c r="O5006" s="2455"/>
      <c r="P5006" s="2455"/>
      <c r="S5006" s="2443" t="s">
        <v>2922</v>
      </c>
      <c r="T5006" s="2456">
        <v>1204</v>
      </c>
      <c r="V5006" s="2457">
        <v>2015</v>
      </c>
      <c r="X5006" s="2457">
        <v>1</v>
      </c>
      <c r="Z5006" s="2451">
        <v>24000</v>
      </c>
      <c r="AA5006" s="2451"/>
      <c r="AB5006" s="2451"/>
      <c r="AC5006" s="2452" t="s">
        <v>13</v>
      </c>
      <c r="AD5006" s="2452" t="s">
        <v>1817</v>
      </c>
      <c r="AE5006" s="2452"/>
      <c r="AF5006" s="2452"/>
      <c r="AG5006" s="2452"/>
      <c r="AJ5006" s="2455" t="s">
        <v>2070</v>
      </c>
      <c r="AK5006" s="2455"/>
      <c r="AL5006" s="2455"/>
    </row>
    <row r="5007" spans="2:38" ht="12" customHeight="1">
      <c r="B5007" s="2454"/>
      <c r="C5007" s="2454"/>
      <c r="D5007" s="2454"/>
      <c r="G5007" s="2455"/>
      <c r="H5007" s="2455"/>
      <c r="I5007" s="2455"/>
      <c r="J5007" s="2455"/>
      <c r="K5007" s="2455"/>
      <c r="L5007" s="2455"/>
      <c r="M5007" s="2455"/>
      <c r="N5007" s="2455"/>
      <c r="O5007" s="2455"/>
      <c r="P5007" s="2455"/>
      <c r="R5007" s="2443" t="s">
        <v>2923</v>
      </c>
      <c r="S5007" s="2443"/>
      <c r="T5007" s="2456"/>
      <c r="V5007" s="2457"/>
      <c r="X5007" s="2457"/>
      <c r="Z5007" s="2451"/>
      <c r="AA5007" s="2451"/>
      <c r="AB5007" s="2451"/>
      <c r="AC5007" s="2452"/>
      <c r="AD5007" s="2452"/>
      <c r="AE5007" s="2452"/>
      <c r="AF5007" s="2452"/>
      <c r="AG5007" s="2452"/>
      <c r="AJ5007" s="2455"/>
      <c r="AK5007" s="2455"/>
      <c r="AL5007" s="2455"/>
    </row>
    <row r="5008" spans="2:38" ht="6.75" customHeight="1">
      <c r="R5008" s="2443"/>
      <c r="S5008" s="2443"/>
    </row>
    <row r="5009" spans="2:38" ht="9.75" customHeight="1">
      <c r="R5009" s="2443"/>
    </row>
    <row r="5010" spans="2:38" ht="9.75" customHeight="1">
      <c r="R5010" s="2443"/>
    </row>
    <row r="5011" spans="2:38" ht="4.5" customHeight="1"/>
    <row r="5012" spans="2:38" ht="0.75" customHeight="1">
      <c r="B5012" s="2454" t="s">
        <v>2847</v>
      </c>
      <c r="C5012" s="2454"/>
      <c r="D5012" s="2454"/>
      <c r="G5012" s="2455" t="s">
        <v>1503</v>
      </c>
      <c r="H5012" s="2455"/>
      <c r="I5012" s="2455"/>
      <c r="J5012" s="2455"/>
      <c r="K5012" s="2455"/>
      <c r="L5012" s="2455"/>
      <c r="M5012" s="2455"/>
      <c r="N5012" s="2455"/>
      <c r="O5012" s="2455"/>
      <c r="P5012" s="2455"/>
      <c r="S5012" s="2452" t="s">
        <v>2924</v>
      </c>
      <c r="T5012" s="2456">
        <v>1205</v>
      </c>
      <c r="V5012" s="2457">
        <v>2015</v>
      </c>
      <c r="X5012" s="2457">
        <v>1</v>
      </c>
      <c r="Z5012" s="2451">
        <v>30000</v>
      </c>
      <c r="AA5012" s="2451"/>
      <c r="AB5012" s="2451"/>
      <c r="AC5012" s="2452" t="s">
        <v>13</v>
      </c>
      <c r="AD5012" s="2452" t="s">
        <v>1817</v>
      </c>
      <c r="AE5012" s="2452"/>
      <c r="AF5012" s="2452"/>
      <c r="AG5012" s="2452"/>
      <c r="AJ5012" s="2455" t="s">
        <v>2070</v>
      </c>
      <c r="AK5012" s="2455"/>
      <c r="AL5012" s="2455"/>
    </row>
    <row r="5013" spans="2:38" ht="12" customHeight="1">
      <c r="B5013" s="2454"/>
      <c r="C5013" s="2454"/>
      <c r="D5013" s="2454"/>
      <c r="G5013" s="2455"/>
      <c r="H5013" s="2455"/>
      <c r="I5013" s="2455"/>
      <c r="J5013" s="2455"/>
      <c r="K5013" s="2455"/>
      <c r="L5013" s="2455"/>
      <c r="M5013" s="2455"/>
      <c r="N5013" s="2455"/>
      <c r="O5013" s="2455"/>
      <c r="P5013" s="2455"/>
      <c r="R5013" s="2443" t="s">
        <v>1262</v>
      </c>
      <c r="S5013" s="2452"/>
      <c r="T5013" s="2456"/>
      <c r="V5013" s="2457"/>
      <c r="X5013" s="2457"/>
      <c r="Z5013" s="2451"/>
      <c r="AA5013" s="2451"/>
      <c r="AB5013" s="2451"/>
      <c r="AC5013" s="2452"/>
      <c r="AD5013" s="2452"/>
      <c r="AE5013" s="2452"/>
      <c r="AF5013" s="2452"/>
      <c r="AG5013" s="2452"/>
      <c r="AJ5013" s="2455"/>
      <c r="AK5013" s="2455"/>
      <c r="AL5013" s="2455"/>
    </row>
    <row r="5014" spans="2:38" ht="6.75" customHeight="1">
      <c r="R5014" s="2443"/>
    </row>
    <row r="5015" spans="2:38" ht="4.5" customHeight="1"/>
    <row r="5016" spans="2:38" ht="0.75" customHeight="1">
      <c r="B5016" s="2454" t="s">
        <v>2847</v>
      </c>
      <c r="C5016" s="2454"/>
      <c r="D5016" s="2454"/>
      <c r="G5016" s="2455" t="s">
        <v>1503</v>
      </c>
      <c r="H5016" s="2455"/>
      <c r="I5016" s="2455"/>
      <c r="J5016" s="2455"/>
      <c r="K5016" s="2455"/>
      <c r="L5016" s="2455"/>
      <c r="M5016" s="2455"/>
      <c r="N5016" s="2455"/>
      <c r="O5016" s="2455"/>
      <c r="P5016" s="2455"/>
      <c r="S5016" s="2443" t="s">
        <v>2925</v>
      </c>
      <c r="T5016" s="2456">
        <v>1206</v>
      </c>
      <c r="V5016" s="2457">
        <v>2015</v>
      </c>
      <c r="X5016" s="2457">
        <v>1</v>
      </c>
      <c r="Z5016" s="2451">
        <v>29000</v>
      </c>
      <c r="AA5016" s="2451"/>
      <c r="AB5016" s="2451"/>
      <c r="AC5016" s="2452" t="s">
        <v>13</v>
      </c>
      <c r="AD5016" s="2452" t="s">
        <v>1817</v>
      </c>
      <c r="AE5016" s="2452"/>
      <c r="AF5016" s="2452"/>
      <c r="AG5016" s="2452"/>
      <c r="AJ5016" s="2455" t="s">
        <v>2070</v>
      </c>
      <c r="AK5016" s="2455"/>
      <c r="AL5016" s="2455"/>
    </row>
    <row r="5017" spans="2:38" ht="12" customHeight="1">
      <c r="B5017" s="2454"/>
      <c r="C5017" s="2454"/>
      <c r="D5017" s="2454"/>
      <c r="G5017" s="2455"/>
      <c r="H5017" s="2455"/>
      <c r="I5017" s="2455"/>
      <c r="J5017" s="2455"/>
      <c r="K5017" s="2455"/>
      <c r="L5017" s="2455"/>
      <c r="M5017" s="2455"/>
      <c r="N5017" s="2455"/>
      <c r="O5017" s="2455"/>
      <c r="P5017" s="2455"/>
      <c r="R5017" s="2443" t="s">
        <v>2926</v>
      </c>
      <c r="S5017" s="2443"/>
      <c r="T5017" s="2456"/>
      <c r="V5017" s="2457"/>
      <c r="X5017" s="2457"/>
      <c r="Z5017" s="2451"/>
      <c r="AA5017" s="2451"/>
      <c r="AB5017" s="2451"/>
      <c r="AC5017" s="2452"/>
      <c r="AD5017" s="2452"/>
      <c r="AE5017" s="2452"/>
      <c r="AF5017" s="2452"/>
      <c r="AG5017" s="2452"/>
      <c r="AJ5017" s="2455"/>
      <c r="AK5017" s="2455"/>
      <c r="AL5017" s="2455"/>
    </row>
    <row r="5018" spans="2:38" ht="6.75" customHeight="1">
      <c r="R5018" s="2443"/>
      <c r="S5018" s="2443"/>
    </row>
    <row r="5019" spans="2:38" ht="9.75" customHeight="1">
      <c r="R5019" s="2443"/>
    </row>
    <row r="5020" spans="2:38" ht="9.75" customHeight="1">
      <c r="R5020" s="2443"/>
    </row>
    <row r="5021" spans="2:38" ht="4.5" customHeight="1"/>
    <row r="5022" spans="2:38" ht="0.75" customHeight="1">
      <c r="B5022" s="2454" t="s">
        <v>2847</v>
      </c>
      <c r="C5022" s="2454"/>
      <c r="D5022" s="2454"/>
      <c r="G5022" s="2455" t="s">
        <v>1503</v>
      </c>
      <c r="H5022" s="2455"/>
      <c r="I5022" s="2455"/>
      <c r="J5022" s="2455"/>
      <c r="K5022" s="2455"/>
      <c r="L5022" s="2455"/>
      <c r="M5022" s="2455"/>
      <c r="N5022" s="2455"/>
      <c r="O5022" s="2455"/>
      <c r="P5022" s="2455"/>
      <c r="S5022" s="2443" t="s">
        <v>2927</v>
      </c>
      <c r="T5022" s="2456">
        <v>1207</v>
      </c>
      <c r="V5022" s="2457">
        <v>2005</v>
      </c>
      <c r="X5022" s="2457">
        <v>1</v>
      </c>
      <c r="Z5022" s="2451">
        <v>9500</v>
      </c>
      <c r="AA5022" s="2451"/>
      <c r="AB5022" s="2451"/>
      <c r="AC5022" s="2452" t="s">
        <v>13</v>
      </c>
      <c r="AD5022" s="2452" t="s">
        <v>1817</v>
      </c>
      <c r="AE5022" s="2452"/>
      <c r="AF5022" s="2452"/>
      <c r="AG5022" s="2452"/>
      <c r="AJ5022" s="2453" t="s">
        <v>2080</v>
      </c>
      <c r="AK5022" s="2453"/>
      <c r="AL5022" s="2453"/>
    </row>
    <row r="5023" spans="2:38" ht="12" customHeight="1">
      <c r="B5023" s="2454"/>
      <c r="C5023" s="2454"/>
      <c r="D5023" s="2454"/>
      <c r="G5023" s="2455"/>
      <c r="H5023" s="2455"/>
      <c r="I5023" s="2455"/>
      <c r="J5023" s="2455"/>
      <c r="K5023" s="2455"/>
      <c r="L5023" s="2455"/>
      <c r="M5023" s="2455"/>
      <c r="N5023" s="2455"/>
      <c r="O5023" s="2455"/>
      <c r="P5023" s="2455"/>
      <c r="R5023" s="2443" t="s">
        <v>1267</v>
      </c>
      <c r="S5023" s="2443"/>
      <c r="T5023" s="2456"/>
      <c r="V5023" s="2457"/>
      <c r="X5023" s="2457"/>
      <c r="Z5023" s="2451"/>
      <c r="AA5023" s="2451"/>
      <c r="AB5023" s="2451"/>
      <c r="AC5023" s="2452"/>
      <c r="AD5023" s="2452"/>
      <c r="AE5023" s="2452"/>
      <c r="AF5023" s="2452"/>
      <c r="AG5023" s="2452"/>
      <c r="AJ5023" s="2453"/>
      <c r="AK5023" s="2453"/>
      <c r="AL5023" s="2453"/>
    </row>
    <row r="5024" spans="2:38" ht="6.75" customHeight="1">
      <c r="R5024" s="2443"/>
      <c r="S5024" s="2443"/>
      <c r="AJ5024" s="2453"/>
      <c r="AK5024" s="2453"/>
      <c r="AL5024" s="2453"/>
    </row>
    <row r="5025" spans="2:38" ht="8.25" customHeight="1">
      <c r="AJ5025" s="2453"/>
      <c r="AK5025" s="2453"/>
      <c r="AL5025" s="2453"/>
    </row>
    <row r="5026" spans="2:38" ht="2.25" customHeight="1"/>
    <row r="5027" spans="2:38" ht="0.75" customHeight="1">
      <c r="B5027" s="2454" t="s">
        <v>2847</v>
      </c>
      <c r="C5027" s="2454"/>
      <c r="D5027" s="2454"/>
      <c r="G5027" s="2455" t="s">
        <v>1503</v>
      </c>
      <c r="H5027" s="2455"/>
      <c r="I5027" s="2455"/>
      <c r="J5027" s="2455"/>
      <c r="K5027" s="2455"/>
      <c r="L5027" s="2455"/>
      <c r="M5027" s="2455"/>
      <c r="N5027" s="2455"/>
      <c r="O5027" s="2455"/>
      <c r="P5027" s="2455"/>
      <c r="S5027" s="2443" t="s">
        <v>2927</v>
      </c>
      <c r="T5027" s="2456">
        <v>1208</v>
      </c>
      <c r="V5027" s="2457">
        <v>2015</v>
      </c>
      <c r="X5027" s="2457">
        <v>1</v>
      </c>
      <c r="Z5027" s="2451">
        <v>14000</v>
      </c>
      <c r="AA5027" s="2451"/>
      <c r="AB5027" s="2451"/>
      <c r="AC5027" s="2452" t="s">
        <v>13</v>
      </c>
      <c r="AD5027" s="2452" t="s">
        <v>1817</v>
      </c>
      <c r="AE5027" s="2452"/>
      <c r="AF5027" s="2452"/>
      <c r="AG5027" s="2452"/>
      <c r="AJ5027" s="2455" t="s">
        <v>2070</v>
      </c>
      <c r="AK5027" s="2455"/>
      <c r="AL5027" s="2455"/>
    </row>
    <row r="5028" spans="2:38" ht="12" customHeight="1">
      <c r="B5028" s="2454"/>
      <c r="C5028" s="2454"/>
      <c r="D5028" s="2454"/>
      <c r="G5028" s="2455"/>
      <c r="H5028" s="2455"/>
      <c r="I5028" s="2455"/>
      <c r="J5028" s="2455"/>
      <c r="K5028" s="2455"/>
      <c r="L5028" s="2455"/>
      <c r="M5028" s="2455"/>
      <c r="N5028" s="2455"/>
      <c r="O5028" s="2455"/>
      <c r="P5028" s="2455"/>
      <c r="R5028" s="2443" t="s">
        <v>2928</v>
      </c>
      <c r="S5028" s="2443"/>
      <c r="T5028" s="2456"/>
      <c r="V5028" s="2457"/>
      <c r="X5028" s="2457"/>
      <c r="Z5028" s="2451"/>
      <c r="AA5028" s="2451"/>
      <c r="AB5028" s="2451"/>
      <c r="AC5028" s="2452"/>
      <c r="AD5028" s="2452"/>
      <c r="AE5028" s="2452"/>
      <c r="AF5028" s="2452"/>
      <c r="AG5028" s="2452"/>
      <c r="AJ5028" s="2455"/>
      <c r="AK5028" s="2455"/>
      <c r="AL5028" s="2455"/>
    </row>
    <row r="5029" spans="2:38" ht="6.75" customHeight="1">
      <c r="R5029" s="2443"/>
      <c r="S5029" s="2443"/>
    </row>
    <row r="5030" spans="2:38" ht="9.75" customHeight="1">
      <c r="R5030" s="2443"/>
    </row>
    <row r="5031" spans="2:38" ht="9.75" customHeight="1">
      <c r="R5031" s="2443"/>
    </row>
    <row r="5032" spans="2:38" ht="9.75" customHeight="1">
      <c r="R5032" s="2443"/>
    </row>
    <row r="5033" spans="2:38" ht="4.5" customHeight="1"/>
    <row r="5034" spans="2:38" ht="0.75" customHeight="1">
      <c r="B5034" s="2454" t="s">
        <v>2847</v>
      </c>
      <c r="C5034" s="2454"/>
      <c r="D5034" s="2454"/>
      <c r="G5034" s="2455" t="s">
        <v>1503</v>
      </c>
      <c r="H5034" s="2455"/>
      <c r="I5034" s="2455"/>
      <c r="J5034" s="2455"/>
      <c r="K5034" s="2455"/>
      <c r="L5034" s="2455"/>
      <c r="M5034" s="2455"/>
      <c r="N5034" s="2455"/>
      <c r="O5034" s="2455"/>
      <c r="P5034" s="2455"/>
      <c r="S5034" s="2452" t="s">
        <v>12</v>
      </c>
      <c r="T5034" s="2456">
        <v>1209</v>
      </c>
      <c r="V5034" s="2457">
        <v>2005</v>
      </c>
      <c r="X5034" s="2457">
        <v>1</v>
      </c>
      <c r="Z5034" s="2451">
        <v>11800</v>
      </c>
      <c r="AA5034" s="2451"/>
      <c r="AB5034" s="2451"/>
      <c r="AC5034" s="2452" t="s">
        <v>13</v>
      </c>
      <c r="AD5034" s="2452" t="s">
        <v>1817</v>
      </c>
      <c r="AE5034" s="2452"/>
      <c r="AF5034" s="2452"/>
      <c r="AG5034" s="2452"/>
      <c r="AJ5034" s="2453" t="s">
        <v>2081</v>
      </c>
      <c r="AK5034" s="2453"/>
      <c r="AL5034" s="2453"/>
    </row>
    <row r="5035" spans="2:38" ht="12" customHeight="1">
      <c r="B5035" s="2454"/>
      <c r="C5035" s="2454"/>
      <c r="D5035" s="2454"/>
      <c r="G5035" s="2455"/>
      <c r="H5035" s="2455"/>
      <c r="I5035" s="2455"/>
      <c r="J5035" s="2455"/>
      <c r="K5035" s="2455"/>
      <c r="L5035" s="2455"/>
      <c r="M5035" s="2455"/>
      <c r="N5035" s="2455"/>
      <c r="O5035" s="2455"/>
      <c r="P5035" s="2455"/>
      <c r="R5035" s="2443" t="s">
        <v>2929</v>
      </c>
      <c r="S5035" s="2452"/>
      <c r="T5035" s="2456"/>
      <c r="V5035" s="2457"/>
      <c r="X5035" s="2457"/>
      <c r="Z5035" s="2451"/>
      <c r="AA5035" s="2451"/>
      <c r="AB5035" s="2451"/>
      <c r="AC5035" s="2452"/>
      <c r="AD5035" s="2452"/>
      <c r="AE5035" s="2452"/>
      <c r="AF5035" s="2452"/>
      <c r="AG5035" s="2452"/>
      <c r="AJ5035" s="2453"/>
      <c r="AK5035" s="2453"/>
      <c r="AL5035" s="2453"/>
    </row>
    <row r="5036" spans="2:38" ht="6.75" customHeight="1">
      <c r="R5036" s="2443"/>
      <c r="AJ5036" s="2453"/>
      <c r="AK5036" s="2453"/>
      <c r="AL5036" s="2453"/>
    </row>
    <row r="5037" spans="2:38" ht="9.75" customHeight="1">
      <c r="R5037" s="2443"/>
      <c r="AJ5037" s="2453"/>
      <c r="AK5037" s="2453"/>
      <c r="AL5037" s="2453"/>
    </row>
    <row r="5038" spans="2:38" ht="9.75" customHeight="1">
      <c r="R5038" s="2443"/>
      <c r="AJ5038" s="2453"/>
      <c r="AK5038" s="2453"/>
      <c r="AL5038" s="2453"/>
    </row>
    <row r="5039" spans="2:38" ht="9.75" customHeight="1">
      <c r="R5039" s="2443"/>
      <c r="AJ5039" s="2453"/>
      <c r="AK5039" s="2453"/>
      <c r="AL5039" s="2453"/>
    </row>
    <row r="5040" spans="2:38" ht="4.5" customHeight="1"/>
    <row r="5041" spans="2:38" ht="0.75" customHeight="1">
      <c r="B5041" s="2454" t="s">
        <v>2847</v>
      </c>
      <c r="C5041" s="2454"/>
      <c r="D5041" s="2454"/>
      <c r="G5041" s="2455" t="s">
        <v>1503</v>
      </c>
      <c r="H5041" s="2455"/>
      <c r="I5041" s="2455"/>
      <c r="J5041" s="2455"/>
      <c r="K5041" s="2455"/>
      <c r="L5041" s="2455"/>
      <c r="M5041" s="2455"/>
      <c r="N5041" s="2455"/>
      <c r="O5041" s="2455"/>
      <c r="P5041" s="2455"/>
      <c r="S5041" s="2452" t="s">
        <v>12</v>
      </c>
      <c r="T5041" s="2456">
        <v>1210</v>
      </c>
      <c r="V5041" s="2457">
        <v>2005</v>
      </c>
      <c r="X5041" s="2457">
        <v>1</v>
      </c>
      <c r="Z5041" s="2451">
        <v>10900</v>
      </c>
      <c r="AA5041" s="2451"/>
      <c r="AB5041" s="2451"/>
      <c r="AC5041" s="2452" t="s">
        <v>13</v>
      </c>
      <c r="AD5041" s="2452" t="s">
        <v>1817</v>
      </c>
      <c r="AE5041" s="2452"/>
      <c r="AF5041" s="2452"/>
      <c r="AG5041" s="2452"/>
      <c r="AJ5041" s="2453" t="s">
        <v>2082</v>
      </c>
      <c r="AK5041" s="2453"/>
      <c r="AL5041" s="2453"/>
    </row>
    <row r="5042" spans="2:38" ht="12" customHeight="1">
      <c r="B5042" s="2454"/>
      <c r="C5042" s="2454"/>
      <c r="D5042" s="2454"/>
      <c r="G5042" s="2455"/>
      <c r="H5042" s="2455"/>
      <c r="I5042" s="2455"/>
      <c r="J5042" s="2455"/>
      <c r="K5042" s="2455"/>
      <c r="L5042" s="2455"/>
      <c r="M5042" s="2455"/>
      <c r="N5042" s="2455"/>
      <c r="O5042" s="2455"/>
      <c r="P5042" s="2455"/>
      <c r="R5042" s="2443" t="s">
        <v>2930</v>
      </c>
      <c r="S5042" s="2452"/>
      <c r="T5042" s="2456"/>
      <c r="V5042" s="2457"/>
      <c r="X5042" s="2457"/>
      <c r="Z5042" s="2451"/>
      <c r="AA5042" s="2451"/>
      <c r="AB5042" s="2451"/>
      <c r="AC5042" s="2452"/>
      <c r="AD5042" s="2452"/>
      <c r="AE5042" s="2452"/>
      <c r="AF5042" s="2452"/>
      <c r="AG5042" s="2452"/>
      <c r="AJ5042" s="2453"/>
      <c r="AK5042" s="2453"/>
      <c r="AL5042" s="2453"/>
    </row>
    <row r="5043" spans="2:38" ht="6.75" customHeight="1">
      <c r="R5043" s="2443"/>
      <c r="AJ5043" s="2453"/>
      <c r="AK5043" s="2453"/>
      <c r="AL5043" s="2453"/>
    </row>
    <row r="5044" spans="2:38" ht="9.75" customHeight="1">
      <c r="R5044" s="2443"/>
      <c r="AJ5044" s="2453"/>
      <c r="AK5044" s="2453"/>
      <c r="AL5044" s="2453"/>
    </row>
    <row r="5045" spans="2:38" ht="9.75" customHeight="1">
      <c r="R5045" s="2443"/>
      <c r="AJ5045" s="2453"/>
      <c r="AK5045" s="2453"/>
      <c r="AL5045" s="2453"/>
    </row>
    <row r="5046" spans="2:38" ht="4.5" customHeight="1"/>
    <row r="5047" spans="2:38" ht="0.75" customHeight="1">
      <c r="B5047" s="2454" t="s">
        <v>2847</v>
      </c>
      <c r="C5047" s="2454"/>
      <c r="D5047" s="2454"/>
      <c r="G5047" s="2455" t="s">
        <v>1503</v>
      </c>
      <c r="H5047" s="2455"/>
      <c r="I5047" s="2455"/>
      <c r="J5047" s="2455"/>
      <c r="K5047" s="2455"/>
      <c r="L5047" s="2455"/>
      <c r="M5047" s="2455"/>
      <c r="N5047" s="2455"/>
      <c r="O5047" s="2455"/>
      <c r="P5047" s="2455"/>
      <c r="S5047" s="2452" t="s">
        <v>2931</v>
      </c>
      <c r="T5047" s="2456">
        <v>1211</v>
      </c>
      <c r="V5047" s="2457">
        <v>2015</v>
      </c>
      <c r="X5047" s="2457">
        <v>1</v>
      </c>
      <c r="Z5047" s="2451">
        <v>36000</v>
      </c>
      <c r="AA5047" s="2451"/>
      <c r="AB5047" s="2451"/>
      <c r="AC5047" s="2452" t="s">
        <v>13</v>
      </c>
      <c r="AD5047" s="2452" t="s">
        <v>1817</v>
      </c>
      <c r="AE5047" s="2452"/>
      <c r="AF5047" s="2452"/>
      <c r="AG5047" s="2452"/>
      <c r="AJ5047" s="2455" t="s">
        <v>2070</v>
      </c>
      <c r="AK5047" s="2455"/>
      <c r="AL5047" s="2455"/>
    </row>
    <row r="5048" spans="2:38" ht="8.25" customHeight="1">
      <c r="B5048" s="2454"/>
      <c r="C5048" s="2454"/>
      <c r="D5048" s="2454"/>
      <c r="G5048" s="2455"/>
      <c r="H5048" s="2455"/>
      <c r="I5048" s="2455"/>
      <c r="J5048" s="2455"/>
      <c r="K5048" s="2455"/>
      <c r="L5048" s="2455"/>
      <c r="M5048" s="2455"/>
      <c r="N5048" s="2455"/>
      <c r="O5048" s="2455"/>
      <c r="P5048" s="2455"/>
      <c r="R5048" s="2452" t="s">
        <v>1275</v>
      </c>
      <c r="S5048" s="2452"/>
      <c r="T5048" s="2456"/>
      <c r="V5048" s="2457"/>
      <c r="X5048" s="2457"/>
      <c r="Z5048" s="2451"/>
      <c r="AA5048" s="2451"/>
      <c r="AB5048" s="2451"/>
      <c r="AC5048" s="2452"/>
      <c r="AD5048" s="2452"/>
      <c r="AE5048" s="2452"/>
      <c r="AF5048" s="2452"/>
      <c r="AG5048" s="2452"/>
      <c r="AJ5048" s="2455"/>
      <c r="AK5048" s="2455"/>
      <c r="AL5048" s="2455"/>
    </row>
    <row r="5049" spans="2:38" ht="6" customHeight="1">
      <c r="B5049" s="2454"/>
      <c r="C5049" s="2454"/>
      <c r="D5049" s="2454"/>
      <c r="G5049" s="2455"/>
      <c r="H5049" s="2455"/>
      <c r="I5049" s="2455"/>
      <c r="J5049" s="2455"/>
      <c r="K5049" s="2455"/>
      <c r="L5049" s="2455"/>
      <c r="M5049" s="2455"/>
      <c r="N5049" s="2455"/>
      <c r="O5049" s="2455"/>
      <c r="P5049" s="2455"/>
      <c r="R5049" s="2452"/>
      <c r="S5049" s="2452"/>
      <c r="Z5049" s="2451"/>
      <c r="AA5049" s="2451"/>
      <c r="AB5049" s="2451"/>
    </row>
    <row r="5050" spans="2:38" ht="4.5" customHeight="1"/>
    <row r="5051" spans="2:38" ht="0.75" customHeight="1">
      <c r="B5051" s="2454" t="s">
        <v>2847</v>
      </c>
      <c r="C5051" s="2454"/>
      <c r="D5051" s="2454"/>
      <c r="G5051" s="2455" t="s">
        <v>1503</v>
      </c>
      <c r="H5051" s="2455"/>
      <c r="I5051" s="2455"/>
      <c r="J5051" s="2455"/>
      <c r="K5051" s="2455"/>
      <c r="L5051" s="2455"/>
      <c r="M5051" s="2455"/>
      <c r="N5051" s="2455"/>
      <c r="O5051" s="2455"/>
      <c r="P5051" s="2455"/>
      <c r="S5051" s="2452" t="s">
        <v>12</v>
      </c>
      <c r="T5051" s="2456">
        <v>1212</v>
      </c>
      <c r="V5051" s="2457">
        <v>2007</v>
      </c>
      <c r="X5051" s="2457">
        <v>1</v>
      </c>
      <c r="Z5051" s="2451">
        <v>14400</v>
      </c>
      <c r="AA5051" s="2451"/>
      <c r="AB5051" s="2451"/>
      <c r="AC5051" s="2452" t="s">
        <v>13</v>
      </c>
      <c r="AD5051" s="2452" t="s">
        <v>596</v>
      </c>
      <c r="AE5051" s="2452"/>
      <c r="AF5051" s="2452"/>
      <c r="AG5051" s="2452"/>
      <c r="AJ5051" s="2453" t="s">
        <v>2083</v>
      </c>
      <c r="AK5051" s="2453"/>
      <c r="AL5051" s="2453"/>
    </row>
    <row r="5052" spans="2:38" ht="12" customHeight="1">
      <c r="B5052" s="2454"/>
      <c r="C5052" s="2454"/>
      <c r="D5052" s="2454"/>
      <c r="G5052" s="2455"/>
      <c r="H5052" s="2455"/>
      <c r="I5052" s="2455"/>
      <c r="J5052" s="2455"/>
      <c r="K5052" s="2455"/>
      <c r="L5052" s="2455"/>
      <c r="M5052" s="2455"/>
      <c r="N5052" s="2455"/>
      <c r="O5052" s="2455"/>
      <c r="P5052" s="2455"/>
      <c r="R5052" s="2443" t="s">
        <v>2932</v>
      </c>
      <c r="S5052" s="2452"/>
      <c r="T5052" s="2456"/>
      <c r="V5052" s="2457"/>
      <c r="X5052" s="2457"/>
      <c r="Z5052" s="2451"/>
      <c r="AA5052" s="2451"/>
      <c r="AB5052" s="2451"/>
      <c r="AC5052" s="2452"/>
      <c r="AD5052" s="2452"/>
      <c r="AE5052" s="2452"/>
      <c r="AF5052" s="2452"/>
      <c r="AG5052" s="2452"/>
      <c r="AJ5052" s="2453"/>
      <c r="AK5052" s="2453"/>
      <c r="AL5052" s="2453"/>
    </row>
    <row r="5053" spans="2:38" ht="6.75" customHeight="1">
      <c r="R5053" s="2443"/>
      <c r="AJ5053" s="2453"/>
      <c r="AK5053" s="2453"/>
      <c r="AL5053" s="2453"/>
    </row>
    <row r="5054" spans="2:38" ht="9.75" customHeight="1">
      <c r="R5054" s="2443"/>
      <c r="AJ5054" s="2453"/>
      <c r="AK5054" s="2453"/>
      <c r="AL5054" s="2453"/>
    </row>
    <row r="5055" spans="2:38" ht="9.75" customHeight="1">
      <c r="R5055" s="2443"/>
      <c r="AJ5055" s="2453"/>
      <c r="AK5055" s="2453"/>
      <c r="AL5055" s="2453"/>
    </row>
    <row r="5056" spans="2:38" ht="4.5" customHeight="1"/>
    <row r="5057" spans="2:38" ht="0.75" customHeight="1">
      <c r="B5057" s="2454" t="s">
        <v>2847</v>
      </c>
      <c r="C5057" s="2454"/>
      <c r="D5057" s="2454"/>
      <c r="G5057" s="2455" t="s">
        <v>1503</v>
      </c>
      <c r="H5057" s="2455"/>
      <c r="I5057" s="2455"/>
      <c r="J5057" s="2455"/>
      <c r="K5057" s="2455"/>
      <c r="L5057" s="2455"/>
      <c r="M5057" s="2455"/>
      <c r="N5057" s="2455"/>
      <c r="O5057" s="2455"/>
      <c r="P5057" s="2455"/>
      <c r="S5057" s="2452" t="s">
        <v>12</v>
      </c>
      <c r="T5057" s="2456">
        <v>1213</v>
      </c>
      <c r="V5057" s="2457">
        <v>2007</v>
      </c>
      <c r="X5057" s="2457">
        <v>1</v>
      </c>
      <c r="Z5057" s="2451">
        <v>32400</v>
      </c>
      <c r="AA5057" s="2451"/>
      <c r="AB5057" s="2451"/>
      <c r="AC5057" s="2452" t="s">
        <v>13</v>
      </c>
      <c r="AD5057" s="2452" t="s">
        <v>596</v>
      </c>
      <c r="AE5057" s="2452"/>
      <c r="AF5057" s="2452"/>
      <c r="AG5057" s="2452"/>
      <c r="AJ5057" s="2453" t="s">
        <v>2084</v>
      </c>
      <c r="AK5057" s="2453"/>
      <c r="AL5057" s="2453"/>
    </row>
    <row r="5058" spans="2:38" ht="12" customHeight="1">
      <c r="B5058" s="2454"/>
      <c r="C5058" s="2454"/>
      <c r="D5058" s="2454"/>
      <c r="G5058" s="2455"/>
      <c r="H5058" s="2455"/>
      <c r="I5058" s="2455"/>
      <c r="J5058" s="2455"/>
      <c r="K5058" s="2455"/>
      <c r="L5058" s="2455"/>
      <c r="M5058" s="2455"/>
      <c r="N5058" s="2455"/>
      <c r="O5058" s="2455"/>
      <c r="P5058" s="2455"/>
      <c r="R5058" s="2443" t="s">
        <v>2933</v>
      </c>
      <c r="S5058" s="2452"/>
      <c r="T5058" s="2456"/>
      <c r="V5058" s="2457"/>
      <c r="X5058" s="2457"/>
      <c r="Z5058" s="2451"/>
      <c r="AA5058" s="2451"/>
      <c r="AB5058" s="2451"/>
      <c r="AC5058" s="2452"/>
      <c r="AD5058" s="2452"/>
      <c r="AE5058" s="2452"/>
      <c r="AF5058" s="2452"/>
      <c r="AG5058" s="2452"/>
      <c r="AJ5058" s="2453"/>
      <c r="AK5058" s="2453"/>
      <c r="AL5058" s="2453"/>
    </row>
    <row r="5059" spans="2:38" ht="6.75" customHeight="1">
      <c r="R5059" s="2443"/>
      <c r="AJ5059" s="2453"/>
      <c r="AK5059" s="2453"/>
      <c r="AL5059" s="2453"/>
    </row>
    <row r="5060" spans="2:38" ht="9.75" customHeight="1">
      <c r="R5060" s="2443"/>
      <c r="AJ5060" s="2453"/>
      <c r="AK5060" s="2453"/>
      <c r="AL5060" s="2453"/>
    </row>
    <row r="5061" spans="2:38" ht="9.75" customHeight="1">
      <c r="R5061" s="2443"/>
      <c r="AJ5061" s="2453"/>
      <c r="AK5061" s="2453"/>
      <c r="AL5061" s="2453"/>
    </row>
    <row r="5062" spans="2:38" ht="9.75" customHeight="1">
      <c r="R5062" s="2443"/>
      <c r="AJ5062" s="2453"/>
      <c r="AK5062" s="2453"/>
      <c r="AL5062" s="2453"/>
    </row>
    <row r="5063" spans="2:38" ht="9.75" customHeight="1">
      <c r="R5063" s="2443"/>
      <c r="AJ5063" s="2453"/>
      <c r="AK5063" s="2453"/>
      <c r="AL5063" s="2453"/>
    </row>
    <row r="5064" spans="2:38" ht="9.75" customHeight="1">
      <c r="R5064" s="2443"/>
    </row>
    <row r="5065" spans="2:38" ht="2.25" customHeight="1"/>
    <row r="5066" spans="2:38" ht="12.75" customHeight="1">
      <c r="B5066" s="2454" t="s">
        <v>2847</v>
      </c>
      <c r="C5066" s="2454"/>
      <c r="D5066" s="2454"/>
      <c r="G5066" s="2455" t="s">
        <v>1503</v>
      </c>
      <c r="H5066" s="2455"/>
      <c r="I5066" s="2455"/>
      <c r="J5066" s="2455"/>
      <c r="K5066" s="2455"/>
      <c r="L5066" s="2455"/>
      <c r="M5066" s="2455"/>
      <c r="N5066" s="2455"/>
      <c r="O5066" s="2455"/>
      <c r="P5066" s="2455"/>
      <c r="R5066" s="2443" t="s">
        <v>2934</v>
      </c>
      <c r="S5066" s="969" t="s">
        <v>12</v>
      </c>
      <c r="T5066" s="968">
        <v>1214</v>
      </c>
      <c r="V5066" s="967">
        <v>2015</v>
      </c>
      <c r="X5066" s="967">
        <v>1</v>
      </c>
      <c r="Z5066" s="2451">
        <v>23000</v>
      </c>
      <c r="AA5066" s="2451"/>
      <c r="AB5066" s="2451"/>
      <c r="AC5066" s="969" t="s">
        <v>13</v>
      </c>
      <c r="AD5066" s="2452" t="s">
        <v>596</v>
      </c>
      <c r="AE5066" s="2452"/>
      <c r="AF5066" s="2452"/>
      <c r="AG5066" s="2452"/>
      <c r="AJ5066" s="2455" t="s">
        <v>2070</v>
      </c>
      <c r="AK5066" s="2455"/>
      <c r="AL5066" s="2455"/>
    </row>
    <row r="5067" spans="2:38" ht="6" customHeight="1">
      <c r="R5067" s="2443"/>
    </row>
    <row r="5068" spans="2:38" ht="9.75" customHeight="1">
      <c r="R5068" s="2443"/>
    </row>
    <row r="5069" spans="2:38" ht="9.75" customHeight="1">
      <c r="R5069" s="2443"/>
    </row>
    <row r="5070" spans="2:38" ht="9.75" customHeight="1">
      <c r="R5070" s="2443"/>
    </row>
    <row r="5071" spans="2:38" ht="9.75" customHeight="1">
      <c r="R5071" s="2443"/>
    </row>
    <row r="5072" spans="2:38" ht="9.75" customHeight="1">
      <c r="R5072" s="2443"/>
    </row>
    <row r="5073" spans="2:38" ht="9.75" customHeight="1">
      <c r="R5073" s="2443"/>
    </row>
    <row r="5074" spans="2:38" ht="9.75" customHeight="1">
      <c r="R5074" s="2443"/>
    </row>
    <row r="5075" spans="2:38" ht="9.75" customHeight="1">
      <c r="R5075" s="2443"/>
    </row>
    <row r="5076" spans="2:38" ht="9.75" customHeight="1">
      <c r="R5076" s="2443"/>
    </row>
    <row r="5077" spans="2:38" ht="9.75" customHeight="1">
      <c r="R5077" s="2443"/>
    </row>
    <row r="5078" spans="2:38" ht="4.5" customHeight="1"/>
    <row r="5079" spans="2:38" ht="0.75" customHeight="1">
      <c r="B5079" s="2454" t="s">
        <v>2847</v>
      </c>
      <c r="C5079" s="2454"/>
      <c r="D5079" s="2454"/>
      <c r="G5079" s="2455" t="s">
        <v>1503</v>
      </c>
      <c r="H5079" s="2455"/>
      <c r="I5079" s="2455"/>
      <c r="J5079" s="2455"/>
      <c r="K5079" s="2455"/>
      <c r="L5079" s="2455"/>
      <c r="M5079" s="2455"/>
      <c r="N5079" s="2455"/>
      <c r="O5079" s="2455"/>
      <c r="P5079" s="2455"/>
      <c r="S5079" s="2452" t="s">
        <v>12</v>
      </c>
      <c r="T5079" s="2456">
        <v>1215</v>
      </c>
      <c r="V5079" s="2457">
        <v>2007</v>
      </c>
      <c r="X5079" s="2457">
        <v>1</v>
      </c>
      <c r="Z5079" s="2451">
        <v>7700</v>
      </c>
      <c r="AA5079" s="2451"/>
      <c r="AB5079" s="2451"/>
      <c r="AC5079" s="2452" t="s">
        <v>13</v>
      </c>
      <c r="AD5079" s="2452" t="s">
        <v>596</v>
      </c>
      <c r="AE5079" s="2452"/>
      <c r="AF5079" s="2452"/>
      <c r="AG5079" s="2452"/>
      <c r="AJ5079" s="2453" t="s">
        <v>2085</v>
      </c>
      <c r="AK5079" s="2453"/>
      <c r="AL5079" s="2453"/>
    </row>
    <row r="5080" spans="2:38" ht="12" customHeight="1">
      <c r="B5080" s="2454"/>
      <c r="C5080" s="2454"/>
      <c r="D5080" s="2454"/>
      <c r="G5080" s="2455"/>
      <c r="H5080" s="2455"/>
      <c r="I5080" s="2455"/>
      <c r="J5080" s="2455"/>
      <c r="K5080" s="2455"/>
      <c r="L5080" s="2455"/>
      <c r="M5080" s="2455"/>
      <c r="N5080" s="2455"/>
      <c r="O5080" s="2455"/>
      <c r="P5080" s="2455"/>
      <c r="R5080" s="2443" t="s">
        <v>2935</v>
      </c>
      <c r="S5080" s="2452"/>
      <c r="T5080" s="2456"/>
      <c r="V5080" s="2457"/>
      <c r="X5080" s="2457"/>
      <c r="Z5080" s="2451"/>
      <c r="AA5080" s="2451"/>
      <c r="AB5080" s="2451"/>
      <c r="AC5080" s="2452"/>
      <c r="AD5080" s="2452"/>
      <c r="AE5080" s="2452"/>
      <c r="AF5080" s="2452"/>
      <c r="AG5080" s="2452"/>
      <c r="AJ5080" s="2453"/>
      <c r="AK5080" s="2453"/>
      <c r="AL5080" s="2453"/>
    </row>
    <row r="5081" spans="2:38" ht="6.75" customHeight="1">
      <c r="R5081" s="2443"/>
      <c r="AJ5081" s="2453"/>
      <c r="AK5081" s="2453"/>
      <c r="AL5081" s="2453"/>
    </row>
    <row r="5082" spans="2:38" ht="9.75" customHeight="1">
      <c r="R5082" s="2443"/>
      <c r="AJ5082" s="2453"/>
      <c r="AK5082" s="2453"/>
      <c r="AL5082" s="2453"/>
    </row>
    <row r="5083" spans="2:38" ht="9.75" customHeight="1">
      <c r="R5083" s="2443"/>
      <c r="AJ5083" s="2453"/>
      <c r="AK5083" s="2453"/>
      <c r="AL5083" s="2453"/>
    </row>
    <row r="5084" spans="2:38" ht="9.75" customHeight="1">
      <c r="R5084" s="2443"/>
    </row>
    <row r="5085" spans="2:38" ht="4.5" customHeight="1"/>
    <row r="5086" spans="2:38" ht="0.75" customHeight="1">
      <c r="B5086" s="2454" t="s">
        <v>2847</v>
      </c>
      <c r="C5086" s="2454"/>
      <c r="D5086" s="2454"/>
      <c r="G5086" s="2455" t="s">
        <v>1503</v>
      </c>
      <c r="H5086" s="2455"/>
      <c r="I5086" s="2455"/>
      <c r="J5086" s="2455"/>
      <c r="K5086" s="2455"/>
      <c r="L5086" s="2455"/>
      <c r="M5086" s="2455"/>
      <c r="N5086" s="2455"/>
      <c r="O5086" s="2455"/>
      <c r="P5086" s="2455"/>
      <c r="S5086" s="2452" t="s">
        <v>12</v>
      </c>
      <c r="T5086" s="2456">
        <v>1216</v>
      </c>
      <c r="V5086" s="2457">
        <v>2007</v>
      </c>
      <c r="X5086" s="2457">
        <v>1</v>
      </c>
      <c r="Z5086" s="2451">
        <v>15700</v>
      </c>
      <c r="AA5086" s="2451"/>
      <c r="AB5086" s="2451"/>
      <c r="AC5086" s="2452" t="s">
        <v>13</v>
      </c>
      <c r="AD5086" s="2452" t="s">
        <v>596</v>
      </c>
      <c r="AE5086" s="2452"/>
      <c r="AF5086" s="2452"/>
      <c r="AG5086" s="2452"/>
      <c r="AJ5086" s="2453" t="s">
        <v>2086</v>
      </c>
      <c r="AK5086" s="2453"/>
      <c r="AL5086" s="2453"/>
    </row>
    <row r="5087" spans="2:38" ht="12" customHeight="1">
      <c r="B5087" s="2454"/>
      <c r="C5087" s="2454"/>
      <c r="D5087" s="2454"/>
      <c r="G5087" s="2455"/>
      <c r="H5087" s="2455"/>
      <c r="I5087" s="2455"/>
      <c r="J5087" s="2455"/>
      <c r="K5087" s="2455"/>
      <c r="L5087" s="2455"/>
      <c r="M5087" s="2455"/>
      <c r="N5087" s="2455"/>
      <c r="O5087" s="2455"/>
      <c r="P5087" s="2455"/>
      <c r="R5087" s="2443" t="s">
        <v>2936</v>
      </c>
      <c r="S5087" s="2452"/>
      <c r="T5087" s="2456"/>
      <c r="V5087" s="2457"/>
      <c r="X5087" s="2457"/>
      <c r="Z5087" s="2451"/>
      <c r="AA5087" s="2451"/>
      <c r="AB5087" s="2451"/>
      <c r="AC5087" s="2452"/>
      <c r="AD5087" s="2452"/>
      <c r="AE5087" s="2452"/>
      <c r="AF5087" s="2452"/>
      <c r="AG5087" s="2452"/>
      <c r="AJ5087" s="2453"/>
      <c r="AK5087" s="2453"/>
      <c r="AL5087" s="2453"/>
    </row>
    <row r="5088" spans="2:38" ht="6.75" customHeight="1">
      <c r="R5088" s="2443"/>
      <c r="AJ5088" s="2453"/>
      <c r="AK5088" s="2453"/>
      <c r="AL5088" s="2453"/>
    </row>
    <row r="5089" spans="2:38" ht="9.75" customHeight="1">
      <c r="R5089" s="2443"/>
      <c r="AJ5089" s="2453"/>
      <c r="AK5089" s="2453"/>
      <c r="AL5089" s="2453"/>
    </row>
    <row r="5090" spans="2:38" ht="9.75" customHeight="1">
      <c r="R5090" s="2443"/>
      <c r="AJ5090" s="2453"/>
      <c r="AK5090" s="2453"/>
      <c r="AL5090" s="2453"/>
    </row>
    <row r="5091" spans="2:38" ht="9.75" customHeight="1">
      <c r="R5091" s="2443"/>
      <c r="AJ5091" s="2453"/>
      <c r="AK5091" s="2453"/>
      <c r="AL5091" s="2453"/>
    </row>
    <row r="5092" spans="2:38" ht="9.75" customHeight="1">
      <c r="R5092" s="2443"/>
      <c r="AJ5092" s="2453"/>
      <c r="AK5092" s="2453"/>
      <c r="AL5092" s="2453"/>
    </row>
    <row r="5093" spans="2:38" ht="9.75" customHeight="1">
      <c r="R5093" s="2443"/>
      <c r="AJ5093" s="2453"/>
      <c r="AK5093" s="2453"/>
      <c r="AL5093" s="2453"/>
    </row>
    <row r="5094" spans="2:38" ht="9.75" customHeight="1">
      <c r="R5094" s="2443"/>
      <c r="AJ5094" s="2453"/>
      <c r="AK5094" s="2453"/>
      <c r="AL5094" s="2453"/>
    </row>
    <row r="5095" spans="2:38" ht="4.5" customHeight="1"/>
    <row r="5096" spans="2:38" ht="0.75" customHeight="1">
      <c r="B5096" s="2454" t="s">
        <v>2847</v>
      </c>
      <c r="C5096" s="2454"/>
      <c r="D5096" s="2454"/>
      <c r="G5096" s="2455" t="s">
        <v>1503</v>
      </c>
      <c r="H5096" s="2455"/>
      <c r="I5096" s="2455"/>
      <c r="J5096" s="2455"/>
      <c r="K5096" s="2455"/>
      <c r="L5096" s="2455"/>
      <c r="M5096" s="2455"/>
      <c r="N5096" s="2455"/>
      <c r="O5096" s="2455"/>
      <c r="P5096" s="2455"/>
      <c r="S5096" s="2452" t="s">
        <v>12</v>
      </c>
      <c r="T5096" s="2456">
        <v>1217</v>
      </c>
      <c r="V5096" s="2457">
        <v>2007</v>
      </c>
      <c r="X5096" s="2457">
        <v>1</v>
      </c>
      <c r="Z5096" s="2451">
        <v>36500</v>
      </c>
      <c r="AA5096" s="2451"/>
      <c r="AB5096" s="2451"/>
      <c r="AC5096" s="2452" t="s">
        <v>13</v>
      </c>
      <c r="AD5096" s="2452" t="s">
        <v>596</v>
      </c>
      <c r="AE5096" s="2452"/>
      <c r="AF5096" s="2452"/>
      <c r="AG5096" s="2452"/>
      <c r="AJ5096" s="2453" t="s">
        <v>2087</v>
      </c>
      <c r="AK5096" s="2453"/>
      <c r="AL5096" s="2453"/>
    </row>
    <row r="5097" spans="2:38" ht="12" customHeight="1">
      <c r="B5097" s="2454"/>
      <c r="C5097" s="2454"/>
      <c r="D5097" s="2454"/>
      <c r="G5097" s="2455"/>
      <c r="H5097" s="2455"/>
      <c r="I5097" s="2455"/>
      <c r="J5097" s="2455"/>
      <c r="K5097" s="2455"/>
      <c r="L5097" s="2455"/>
      <c r="M5097" s="2455"/>
      <c r="N5097" s="2455"/>
      <c r="O5097" s="2455"/>
      <c r="P5097" s="2455"/>
      <c r="R5097" s="2443" t="s">
        <v>2937</v>
      </c>
      <c r="S5097" s="2452"/>
      <c r="T5097" s="2456"/>
      <c r="V5097" s="2457"/>
      <c r="X5097" s="2457"/>
      <c r="Z5097" s="2451"/>
      <c r="AA5097" s="2451"/>
      <c r="AB5097" s="2451"/>
      <c r="AC5097" s="2452"/>
      <c r="AD5097" s="2452"/>
      <c r="AE5097" s="2452"/>
      <c r="AF5097" s="2452"/>
      <c r="AG5097" s="2452"/>
      <c r="AJ5097" s="2453"/>
      <c r="AK5097" s="2453"/>
      <c r="AL5097" s="2453"/>
    </row>
    <row r="5098" spans="2:38" ht="6.75" customHeight="1">
      <c r="R5098" s="2443"/>
      <c r="AJ5098" s="2453"/>
      <c r="AK5098" s="2453"/>
      <c r="AL5098" s="2453"/>
    </row>
    <row r="5099" spans="2:38" ht="9.75" customHeight="1">
      <c r="R5099" s="2443"/>
      <c r="AJ5099" s="2453"/>
      <c r="AK5099" s="2453"/>
      <c r="AL5099" s="2453"/>
    </row>
    <row r="5100" spans="2:38" ht="9.75" customHeight="1">
      <c r="R5100" s="2443"/>
      <c r="AJ5100" s="2453"/>
      <c r="AK5100" s="2453"/>
      <c r="AL5100" s="2453"/>
    </row>
    <row r="5101" spans="2:38" ht="9.75" customHeight="1">
      <c r="R5101" s="2443"/>
      <c r="AJ5101" s="2453"/>
      <c r="AK5101" s="2453"/>
      <c r="AL5101" s="2453"/>
    </row>
    <row r="5102" spans="2:38" ht="9.75" customHeight="1">
      <c r="R5102" s="2443"/>
      <c r="AJ5102" s="2453"/>
      <c r="AK5102" s="2453"/>
      <c r="AL5102" s="2453"/>
    </row>
    <row r="5103" spans="2:38" ht="4.5" customHeight="1"/>
    <row r="5104" spans="2:38" ht="0.75" customHeight="1">
      <c r="B5104" s="2454" t="s">
        <v>2847</v>
      </c>
      <c r="C5104" s="2454"/>
      <c r="D5104" s="2454"/>
      <c r="G5104" s="2455" t="s">
        <v>1503</v>
      </c>
      <c r="H5104" s="2455"/>
      <c r="I5104" s="2455"/>
      <c r="J5104" s="2455"/>
      <c r="K5104" s="2455"/>
      <c r="L5104" s="2455"/>
      <c r="M5104" s="2455"/>
      <c r="N5104" s="2455"/>
      <c r="O5104" s="2455"/>
      <c r="P5104" s="2455"/>
      <c r="S5104" s="2452" t="s">
        <v>12</v>
      </c>
      <c r="T5104" s="2456">
        <v>1218</v>
      </c>
      <c r="V5104" s="2457">
        <v>2015</v>
      </c>
      <c r="X5104" s="2457">
        <v>1</v>
      </c>
      <c r="Z5104" s="2451">
        <v>33000</v>
      </c>
      <c r="AA5104" s="2451"/>
      <c r="AB5104" s="2451"/>
      <c r="AC5104" s="2452" t="s">
        <v>13</v>
      </c>
      <c r="AD5104" s="2452" t="s">
        <v>596</v>
      </c>
      <c r="AE5104" s="2452"/>
      <c r="AF5104" s="2452"/>
      <c r="AG5104" s="2452"/>
      <c r="AJ5104" s="2455" t="s">
        <v>2070</v>
      </c>
      <c r="AK5104" s="2455"/>
      <c r="AL5104" s="2455"/>
    </row>
    <row r="5105" spans="2:38" ht="12" customHeight="1">
      <c r="B5105" s="2454"/>
      <c r="C5105" s="2454"/>
      <c r="D5105" s="2454"/>
      <c r="G5105" s="2455"/>
      <c r="H5105" s="2455"/>
      <c r="I5105" s="2455"/>
      <c r="J5105" s="2455"/>
      <c r="K5105" s="2455"/>
      <c r="L5105" s="2455"/>
      <c r="M5105" s="2455"/>
      <c r="N5105" s="2455"/>
      <c r="O5105" s="2455"/>
      <c r="P5105" s="2455"/>
      <c r="R5105" s="2443" t="s">
        <v>2938</v>
      </c>
      <c r="S5105" s="2452"/>
      <c r="T5105" s="2456"/>
      <c r="V5105" s="2457"/>
      <c r="X5105" s="2457"/>
      <c r="Z5105" s="2451"/>
      <c r="AA5105" s="2451"/>
      <c r="AB5105" s="2451"/>
      <c r="AC5105" s="2452"/>
      <c r="AD5105" s="2452"/>
      <c r="AE5105" s="2452"/>
      <c r="AF5105" s="2452"/>
      <c r="AG5105" s="2452"/>
      <c r="AJ5105" s="2455"/>
      <c r="AK5105" s="2455"/>
      <c r="AL5105" s="2455"/>
    </row>
    <row r="5106" spans="2:38" ht="6.75" customHeight="1">
      <c r="R5106" s="2443"/>
    </row>
    <row r="5107" spans="2:38" ht="9.75" customHeight="1">
      <c r="R5107" s="2443"/>
    </row>
    <row r="5108" spans="2:38" ht="9.75" customHeight="1">
      <c r="R5108" s="2443"/>
    </row>
    <row r="5109" spans="2:38" ht="9.75" customHeight="1">
      <c r="R5109" s="2443"/>
    </row>
    <row r="5110" spans="2:38" ht="9.75" customHeight="1">
      <c r="R5110" s="2443"/>
    </row>
    <row r="5111" spans="2:38" ht="9.75" customHeight="1">
      <c r="R5111" s="2443"/>
    </row>
    <row r="5112" spans="2:38" ht="9.75" customHeight="1">
      <c r="R5112" s="2443"/>
    </row>
    <row r="5113" spans="2:38" ht="4.5" customHeight="1"/>
    <row r="5114" spans="2:38" ht="0.75" customHeight="1">
      <c r="B5114" s="2454" t="s">
        <v>2847</v>
      </c>
      <c r="C5114" s="2454"/>
      <c r="D5114" s="2454"/>
      <c r="G5114" s="2455" t="s">
        <v>1503</v>
      </c>
      <c r="H5114" s="2455"/>
      <c r="I5114" s="2455"/>
      <c r="J5114" s="2455"/>
      <c r="K5114" s="2455"/>
      <c r="L5114" s="2455"/>
      <c r="M5114" s="2455"/>
      <c r="N5114" s="2455"/>
      <c r="O5114" s="2455"/>
      <c r="P5114" s="2455"/>
      <c r="S5114" s="2452" t="s">
        <v>12</v>
      </c>
      <c r="T5114" s="2456">
        <v>1219</v>
      </c>
      <c r="V5114" s="2457">
        <v>2011</v>
      </c>
      <c r="X5114" s="2457">
        <v>1</v>
      </c>
      <c r="Z5114" s="2451">
        <v>31250</v>
      </c>
      <c r="AA5114" s="2451"/>
      <c r="AB5114" s="2451"/>
      <c r="AC5114" s="2452" t="s">
        <v>13</v>
      </c>
      <c r="AD5114" s="2452" t="s">
        <v>1817</v>
      </c>
      <c r="AE5114" s="2452"/>
      <c r="AF5114" s="2452"/>
      <c r="AG5114" s="2452"/>
      <c r="AJ5114" s="2455" t="s">
        <v>12</v>
      </c>
      <c r="AK5114" s="2455"/>
      <c r="AL5114" s="2455"/>
    </row>
    <row r="5115" spans="2:38" ht="8.25" customHeight="1">
      <c r="B5115" s="2454"/>
      <c r="C5115" s="2454"/>
      <c r="D5115" s="2454"/>
      <c r="G5115" s="2455"/>
      <c r="H5115" s="2455"/>
      <c r="I5115" s="2455"/>
      <c r="J5115" s="2455"/>
      <c r="K5115" s="2455"/>
      <c r="L5115" s="2455"/>
      <c r="M5115" s="2455"/>
      <c r="N5115" s="2455"/>
      <c r="O5115" s="2455"/>
      <c r="P5115" s="2455"/>
      <c r="R5115" s="2452" t="s">
        <v>1412</v>
      </c>
      <c r="S5115" s="2452"/>
      <c r="T5115" s="2456"/>
      <c r="V5115" s="2457"/>
      <c r="X5115" s="2457"/>
      <c r="Z5115" s="2451"/>
      <c r="AA5115" s="2451"/>
      <c r="AB5115" s="2451"/>
      <c r="AC5115" s="2452"/>
      <c r="AD5115" s="2452"/>
      <c r="AE5115" s="2452"/>
      <c r="AF5115" s="2452"/>
      <c r="AG5115" s="2452"/>
      <c r="AJ5115" s="2455"/>
      <c r="AK5115" s="2455"/>
      <c r="AL5115" s="2455"/>
    </row>
    <row r="5116" spans="2:38" ht="6" customHeight="1">
      <c r="B5116" s="2454"/>
      <c r="C5116" s="2454"/>
      <c r="D5116" s="2454"/>
      <c r="G5116" s="2455"/>
      <c r="H5116" s="2455"/>
      <c r="I5116" s="2455"/>
      <c r="J5116" s="2455"/>
      <c r="K5116" s="2455"/>
      <c r="L5116" s="2455"/>
      <c r="M5116" s="2455"/>
      <c r="N5116" s="2455"/>
      <c r="O5116" s="2455"/>
      <c r="P5116" s="2455"/>
      <c r="R5116" s="2452"/>
      <c r="S5116" s="2452"/>
      <c r="Z5116" s="2451"/>
      <c r="AA5116" s="2451"/>
      <c r="AB5116" s="2451"/>
    </row>
    <row r="5117" spans="2:38" ht="4.5" customHeight="1"/>
    <row r="5118" spans="2:38" ht="0.75" customHeight="1">
      <c r="B5118" s="2454" t="s">
        <v>2847</v>
      </c>
      <c r="C5118" s="2454"/>
      <c r="D5118" s="2454"/>
      <c r="G5118" s="2455" t="s">
        <v>1503</v>
      </c>
      <c r="H5118" s="2455"/>
      <c r="I5118" s="2455"/>
      <c r="J5118" s="2455"/>
      <c r="K5118" s="2455"/>
      <c r="L5118" s="2455"/>
      <c r="M5118" s="2455"/>
      <c r="N5118" s="2455"/>
      <c r="O5118" s="2455"/>
      <c r="P5118" s="2455"/>
      <c r="S5118" s="2452" t="s">
        <v>12</v>
      </c>
      <c r="T5118" s="2456">
        <v>1220</v>
      </c>
      <c r="V5118" s="2457">
        <v>2011</v>
      </c>
      <c r="X5118" s="2457">
        <v>1</v>
      </c>
      <c r="Z5118" s="2451">
        <v>34375</v>
      </c>
      <c r="AA5118" s="2451"/>
      <c r="AB5118" s="2451"/>
      <c r="AC5118" s="2452" t="s">
        <v>13</v>
      </c>
      <c r="AD5118" s="2452" t="s">
        <v>1817</v>
      </c>
      <c r="AE5118" s="2452"/>
      <c r="AF5118" s="2452"/>
      <c r="AG5118" s="2452"/>
      <c r="AJ5118" s="2455" t="s">
        <v>12</v>
      </c>
      <c r="AK5118" s="2455"/>
      <c r="AL5118" s="2455"/>
    </row>
    <row r="5119" spans="2:38" ht="8.25" customHeight="1">
      <c r="B5119" s="2454"/>
      <c r="C5119" s="2454"/>
      <c r="D5119" s="2454"/>
      <c r="G5119" s="2455"/>
      <c r="H5119" s="2455"/>
      <c r="I5119" s="2455"/>
      <c r="J5119" s="2455"/>
      <c r="K5119" s="2455"/>
      <c r="L5119" s="2455"/>
      <c r="M5119" s="2455"/>
      <c r="N5119" s="2455"/>
      <c r="O5119" s="2455"/>
      <c r="P5119" s="2455"/>
      <c r="R5119" s="2452" t="s">
        <v>1414</v>
      </c>
      <c r="S5119" s="2452"/>
      <c r="T5119" s="2456"/>
      <c r="V5119" s="2457"/>
      <c r="X5119" s="2457"/>
      <c r="Z5119" s="2451"/>
      <c r="AA5119" s="2451"/>
      <c r="AB5119" s="2451"/>
      <c r="AC5119" s="2452"/>
      <c r="AD5119" s="2452"/>
      <c r="AE5119" s="2452"/>
      <c r="AF5119" s="2452"/>
      <c r="AG5119" s="2452"/>
      <c r="AJ5119" s="2455"/>
      <c r="AK5119" s="2455"/>
      <c r="AL5119" s="2455"/>
    </row>
    <row r="5120" spans="2:38" ht="6" customHeight="1">
      <c r="B5120" s="2454"/>
      <c r="C5120" s="2454"/>
      <c r="D5120" s="2454"/>
      <c r="G5120" s="2455"/>
      <c r="H5120" s="2455"/>
      <c r="I5120" s="2455"/>
      <c r="J5120" s="2455"/>
      <c r="K5120" s="2455"/>
      <c r="L5120" s="2455"/>
      <c r="M5120" s="2455"/>
      <c r="N5120" s="2455"/>
      <c r="O5120" s="2455"/>
      <c r="P5120" s="2455"/>
      <c r="R5120" s="2452"/>
      <c r="S5120" s="2452"/>
      <c r="Z5120" s="2451"/>
      <c r="AA5120" s="2451"/>
      <c r="AB5120" s="2451"/>
    </row>
    <row r="5121" spans="2:38" ht="4.5" customHeight="1"/>
    <row r="5122" spans="2:38" ht="0.75" customHeight="1">
      <c r="B5122" s="2454" t="s">
        <v>2847</v>
      </c>
      <c r="C5122" s="2454"/>
      <c r="D5122" s="2454"/>
      <c r="G5122" s="2455" t="s">
        <v>1503</v>
      </c>
      <c r="H5122" s="2455"/>
      <c r="I5122" s="2455"/>
      <c r="J5122" s="2455"/>
      <c r="K5122" s="2455"/>
      <c r="L5122" s="2455"/>
      <c r="M5122" s="2455"/>
      <c r="N5122" s="2455"/>
      <c r="O5122" s="2455"/>
      <c r="P5122" s="2455"/>
      <c r="S5122" s="2452" t="s">
        <v>12</v>
      </c>
      <c r="T5122" s="2456">
        <v>1221</v>
      </c>
      <c r="V5122" s="2457">
        <v>2011</v>
      </c>
      <c r="X5122" s="2457">
        <v>1</v>
      </c>
      <c r="Z5122" s="2451">
        <v>35000</v>
      </c>
      <c r="AA5122" s="2451"/>
      <c r="AB5122" s="2451"/>
      <c r="AC5122" s="2452" t="s">
        <v>13</v>
      </c>
      <c r="AD5122" s="2452" t="s">
        <v>1817</v>
      </c>
      <c r="AE5122" s="2452"/>
      <c r="AF5122" s="2452"/>
      <c r="AG5122" s="2452"/>
      <c r="AJ5122" s="2455" t="s">
        <v>12</v>
      </c>
      <c r="AK5122" s="2455"/>
      <c r="AL5122" s="2455"/>
    </row>
    <row r="5123" spans="2:38" ht="12" customHeight="1">
      <c r="B5123" s="2454"/>
      <c r="C5123" s="2454"/>
      <c r="D5123" s="2454"/>
      <c r="G5123" s="2455"/>
      <c r="H5123" s="2455"/>
      <c r="I5123" s="2455"/>
      <c r="J5123" s="2455"/>
      <c r="K5123" s="2455"/>
      <c r="L5123" s="2455"/>
      <c r="M5123" s="2455"/>
      <c r="N5123" s="2455"/>
      <c r="O5123" s="2455"/>
      <c r="P5123" s="2455"/>
      <c r="R5123" s="2443" t="s">
        <v>1415</v>
      </c>
      <c r="S5123" s="2452"/>
      <c r="T5123" s="2456"/>
      <c r="V5123" s="2457"/>
      <c r="X5123" s="2457"/>
      <c r="Z5123" s="2451"/>
      <c r="AA5123" s="2451"/>
      <c r="AB5123" s="2451"/>
      <c r="AC5123" s="2452"/>
      <c r="AD5123" s="2452"/>
      <c r="AE5123" s="2452"/>
      <c r="AF5123" s="2452"/>
      <c r="AG5123" s="2452"/>
      <c r="AJ5123" s="2455"/>
      <c r="AK5123" s="2455"/>
      <c r="AL5123" s="2455"/>
    </row>
    <row r="5124" spans="2:38" ht="6.75" customHeight="1">
      <c r="R5124" s="2443"/>
    </row>
    <row r="5125" spans="2:38" ht="0.75" customHeight="1">
      <c r="B5125" s="2454" t="s">
        <v>2847</v>
      </c>
      <c r="C5125" s="2454"/>
      <c r="D5125" s="2454"/>
      <c r="G5125" s="2455" t="s">
        <v>1503</v>
      </c>
      <c r="H5125" s="2455"/>
      <c r="I5125" s="2455"/>
      <c r="J5125" s="2455"/>
      <c r="K5125" s="2455"/>
      <c r="L5125" s="2455"/>
      <c r="M5125" s="2455"/>
      <c r="N5125" s="2455"/>
      <c r="O5125" s="2455"/>
      <c r="P5125" s="2455"/>
      <c r="S5125" s="2452" t="s">
        <v>12</v>
      </c>
      <c r="T5125" s="2456">
        <v>1222</v>
      </c>
      <c r="V5125" s="2457">
        <v>2011</v>
      </c>
      <c r="X5125" s="2457">
        <v>1</v>
      </c>
      <c r="Z5125" s="2451">
        <v>35000</v>
      </c>
      <c r="AA5125" s="2451"/>
      <c r="AB5125" s="2451"/>
      <c r="AC5125" s="2452" t="s">
        <v>13</v>
      </c>
      <c r="AD5125" s="2452" t="s">
        <v>1817</v>
      </c>
      <c r="AE5125" s="2452"/>
      <c r="AF5125" s="2452"/>
      <c r="AG5125" s="2452"/>
      <c r="AJ5125" s="2455" t="s">
        <v>12</v>
      </c>
      <c r="AK5125" s="2455"/>
      <c r="AL5125" s="2455"/>
    </row>
    <row r="5126" spans="2:38" ht="12" customHeight="1">
      <c r="B5126" s="2454"/>
      <c r="C5126" s="2454"/>
      <c r="D5126" s="2454"/>
      <c r="G5126" s="2455"/>
      <c r="H5126" s="2455"/>
      <c r="I5126" s="2455"/>
      <c r="J5126" s="2455"/>
      <c r="K5126" s="2455"/>
      <c r="L5126" s="2455"/>
      <c r="M5126" s="2455"/>
      <c r="N5126" s="2455"/>
      <c r="O5126" s="2455"/>
      <c r="P5126" s="2455"/>
      <c r="R5126" s="2443" t="s">
        <v>1415</v>
      </c>
      <c r="S5126" s="2452"/>
      <c r="T5126" s="2456"/>
      <c r="V5126" s="2457"/>
      <c r="X5126" s="2457"/>
      <c r="Z5126" s="2451"/>
      <c r="AA5126" s="2451"/>
      <c r="AB5126" s="2451"/>
      <c r="AC5126" s="2452"/>
      <c r="AD5126" s="2452"/>
      <c r="AE5126" s="2452"/>
      <c r="AF5126" s="2452"/>
      <c r="AG5126" s="2452"/>
      <c r="AJ5126" s="2455"/>
      <c r="AK5126" s="2455"/>
      <c r="AL5126" s="2455"/>
    </row>
    <row r="5127" spans="2:38" ht="6.75" customHeight="1">
      <c r="R5127" s="2443"/>
    </row>
    <row r="5128" spans="2:38" ht="4.5" customHeight="1"/>
    <row r="5129" spans="2:38" ht="0.75" customHeight="1">
      <c r="B5129" s="2454" t="s">
        <v>2847</v>
      </c>
      <c r="C5129" s="2454"/>
      <c r="D5129" s="2454"/>
      <c r="G5129" s="2455" t="s">
        <v>1503</v>
      </c>
      <c r="H5129" s="2455"/>
      <c r="I5129" s="2455"/>
      <c r="J5129" s="2455"/>
      <c r="K5129" s="2455"/>
      <c r="L5129" s="2455"/>
      <c r="M5129" s="2455"/>
      <c r="N5129" s="2455"/>
      <c r="O5129" s="2455"/>
      <c r="P5129" s="2455"/>
      <c r="S5129" s="2452" t="s">
        <v>12</v>
      </c>
      <c r="T5129" s="2456">
        <v>1223</v>
      </c>
      <c r="V5129" s="2457">
        <v>2011</v>
      </c>
      <c r="X5129" s="2457">
        <v>1</v>
      </c>
      <c r="Z5129" s="2451">
        <v>93750</v>
      </c>
      <c r="AA5129" s="2451"/>
      <c r="AB5129" s="2451"/>
      <c r="AC5129" s="2452" t="s">
        <v>13</v>
      </c>
      <c r="AD5129" s="2452" t="s">
        <v>1817</v>
      </c>
      <c r="AE5129" s="2452"/>
      <c r="AF5129" s="2452"/>
      <c r="AG5129" s="2452"/>
      <c r="AJ5129" s="2455" t="s">
        <v>12</v>
      </c>
      <c r="AK5129" s="2455"/>
      <c r="AL5129" s="2455"/>
    </row>
    <row r="5130" spans="2:38" ht="12" customHeight="1">
      <c r="B5130" s="2454"/>
      <c r="C5130" s="2454"/>
      <c r="D5130" s="2454"/>
      <c r="G5130" s="2455"/>
      <c r="H5130" s="2455"/>
      <c r="I5130" s="2455"/>
      <c r="J5130" s="2455"/>
      <c r="K5130" s="2455"/>
      <c r="L5130" s="2455"/>
      <c r="M5130" s="2455"/>
      <c r="N5130" s="2455"/>
      <c r="O5130" s="2455"/>
      <c r="P5130" s="2455"/>
      <c r="R5130" s="2443" t="s">
        <v>1416</v>
      </c>
      <c r="S5130" s="2452"/>
      <c r="T5130" s="2456"/>
      <c r="V5130" s="2457"/>
      <c r="X5130" s="2457"/>
      <c r="Z5130" s="2451"/>
      <c r="AA5130" s="2451"/>
      <c r="AB5130" s="2451"/>
      <c r="AC5130" s="2452"/>
      <c r="AD5130" s="2452"/>
      <c r="AE5130" s="2452"/>
      <c r="AF5130" s="2452"/>
      <c r="AG5130" s="2452"/>
      <c r="AJ5130" s="2455"/>
      <c r="AK5130" s="2455"/>
      <c r="AL5130" s="2455"/>
    </row>
    <row r="5131" spans="2:38" ht="6.75" customHeight="1">
      <c r="R5131" s="2443"/>
    </row>
    <row r="5132" spans="2:38" ht="4.5" customHeight="1"/>
    <row r="5133" spans="2:38" ht="0.75" customHeight="1">
      <c r="B5133" s="2454" t="s">
        <v>2847</v>
      </c>
      <c r="C5133" s="2454"/>
      <c r="D5133" s="2454"/>
      <c r="G5133" s="2455" t="s">
        <v>1503</v>
      </c>
      <c r="H5133" s="2455"/>
      <c r="I5133" s="2455"/>
      <c r="J5133" s="2455"/>
      <c r="K5133" s="2455"/>
      <c r="L5133" s="2455"/>
      <c r="M5133" s="2455"/>
      <c r="N5133" s="2455"/>
      <c r="O5133" s="2455"/>
      <c r="P5133" s="2455"/>
      <c r="S5133" s="2452" t="s">
        <v>12</v>
      </c>
      <c r="T5133" s="2456">
        <v>1224</v>
      </c>
      <c r="V5133" s="2457">
        <v>2011</v>
      </c>
      <c r="X5133" s="2457">
        <v>1</v>
      </c>
      <c r="Z5133" s="2451">
        <v>93750</v>
      </c>
      <c r="AA5133" s="2451"/>
      <c r="AB5133" s="2451"/>
      <c r="AC5133" s="2452" t="s">
        <v>13</v>
      </c>
      <c r="AD5133" s="2452" t="s">
        <v>1817</v>
      </c>
      <c r="AE5133" s="2452"/>
      <c r="AF5133" s="2452"/>
      <c r="AG5133" s="2452"/>
      <c r="AJ5133" s="2455" t="s">
        <v>12</v>
      </c>
      <c r="AK5133" s="2455"/>
      <c r="AL5133" s="2455"/>
    </row>
    <row r="5134" spans="2:38" ht="12" customHeight="1">
      <c r="B5134" s="2454"/>
      <c r="C5134" s="2454"/>
      <c r="D5134" s="2454"/>
      <c r="G5134" s="2455"/>
      <c r="H5134" s="2455"/>
      <c r="I5134" s="2455"/>
      <c r="J5134" s="2455"/>
      <c r="K5134" s="2455"/>
      <c r="L5134" s="2455"/>
      <c r="M5134" s="2455"/>
      <c r="N5134" s="2455"/>
      <c r="O5134" s="2455"/>
      <c r="P5134" s="2455"/>
      <c r="R5134" s="2443" t="s">
        <v>1416</v>
      </c>
      <c r="S5134" s="2452"/>
      <c r="T5134" s="2456"/>
      <c r="V5134" s="2457"/>
      <c r="X5134" s="2457"/>
      <c r="Z5134" s="2451"/>
      <c r="AA5134" s="2451"/>
      <c r="AB5134" s="2451"/>
      <c r="AC5134" s="2452"/>
      <c r="AD5134" s="2452"/>
      <c r="AE5134" s="2452"/>
      <c r="AF5134" s="2452"/>
      <c r="AG5134" s="2452"/>
      <c r="AJ5134" s="2455"/>
      <c r="AK5134" s="2455"/>
      <c r="AL5134" s="2455"/>
    </row>
    <row r="5135" spans="2:38" ht="6.75" customHeight="1">
      <c r="R5135" s="2443"/>
    </row>
    <row r="5136" spans="2:38" ht="4.5" customHeight="1"/>
    <row r="5137" spans="2:38" ht="0.75" customHeight="1">
      <c r="B5137" s="2454" t="s">
        <v>2847</v>
      </c>
      <c r="C5137" s="2454"/>
      <c r="D5137" s="2454"/>
      <c r="G5137" s="2455" t="s">
        <v>1503</v>
      </c>
      <c r="H5137" s="2455"/>
      <c r="I5137" s="2455"/>
      <c r="J5137" s="2455"/>
      <c r="K5137" s="2455"/>
      <c r="L5137" s="2455"/>
      <c r="M5137" s="2455"/>
      <c r="N5137" s="2455"/>
      <c r="O5137" s="2455"/>
      <c r="P5137" s="2455"/>
      <c r="S5137" s="2452" t="s">
        <v>12</v>
      </c>
      <c r="T5137" s="2456">
        <v>1225</v>
      </c>
      <c r="V5137" s="2457">
        <v>2011</v>
      </c>
      <c r="X5137" s="2457">
        <v>1</v>
      </c>
      <c r="Z5137" s="2451">
        <v>93750</v>
      </c>
      <c r="AA5137" s="2451"/>
      <c r="AB5137" s="2451"/>
      <c r="AC5137" s="2452" t="s">
        <v>13</v>
      </c>
      <c r="AD5137" s="2452" t="s">
        <v>1817</v>
      </c>
      <c r="AE5137" s="2452"/>
      <c r="AF5137" s="2452"/>
      <c r="AG5137" s="2452"/>
      <c r="AJ5137" s="2455" t="s">
        <v>12</v>
      </c>
      <c r="AK5137" s="2455"/>
      <c r="AL5137" s="2455"/>
    </row>
    <row r="5138" spans="2:38" ht="12" customHeight="1">
      <c r="B5138" s="2454"/>
      <c r="C5138" s="2454"/>
      <c r="D5138" s="2454"/>
      <c r="G5138" s="2455"/>
      <c r="H5138" s="2455"/>
      <c r="I5138" s="2455"/>
      <c r="J5138" s="2455"/>
      <c r="K5138" s="2455"/>
      <c r="L5138" s="2455"/>
      <c r="M5138" s="2455"/>
      <c r="N5138" s="2455"/>
      <c r="O5138" s="2455"/>
      <c r="P5138" s="2455"/>
      <c r="R5138" s="2443" t="s">
        <v>1417</v>
      </c>
      <c r="S5138" s="2452"/>
      <c r="T5138" s="2456"/>
      <c r="V5138" s="2457"/>
      <c r="X5138" s="2457"/>
      <c r="Z5138" s="2451"/>
      <c r="AA5138" s="2451"/>
      <c r="AB5138" s="2451"/>
      <c r="AC5138" s="2452"/>
      <c r="AD5138" s="2452"/>
      <c r="AE5138" s="2452"/>
      <c r="AF5138" s="2452"/>
      <c r="AG5138" s="2452"/>
      <c r="AJ5138" s="2455"/>
      <c r="AK5138" s="2455"/>
      <c r="AL5138" s="2455"/>
    </row>
    <row r="5139" spans="2:38" ht="6.75" customHeight="1">
      <c r="R5139" s="2443"/>
    </row>
    <row r="5140" spans="2:38" ht="4.5" customHeight="1"/>
    <row r="5141" spans="2:38" ht="0.75" customHeight="1">
      <c r="B5141" s="2454" t="s">
        <v>2847</v>
      </c>
      <c r="C5141" s="2454"/>
      <c r="D5141" s="2454"/>
      <c r="G5141" s="2455" t="s">
        <v>1503</v>
      </c>
      <c r="H5141" s="2455"/>
      <c r="I5141" s="2455"/>
      <c r="J5141" s="2455"/>
      <c r="K5141" s="2455"/>
      <c r="L5141" s="2455"/>
      <c r="M5141" s="2455"/>
      <c r="N5141" s="2455"/>
      <c r="O5141" s="2455"/>
      <c r="P5141" s="2455"/>
      <c r="S5141" s="2452" t="s">
        <v>12</v>
      </c>
      <c r="T5141" s="2456">
        <v>1226</v>
      </c>
      <c r="V5141" s="2457">
        <v>2011</v>
      </c>
      <c r="X5141" s="2457">
        <v>1</v>
      </c>
      <c r="Z5141" s="2451">
        <v>93750</v>
      </c>
      <c r="AA5141" s="2451"/>
      <c r="AB5141" s="2451"/>
      <c r="AC5141" s="2452" t="s">
        <v>13</v>
      </c>
      <c r="AD5141" s="2452" t="s">
        <v>1817</v>
      </c>
      <c r="AE5141" s="2452"/>
      <c r="AF5141" s="2452"/>
      <c r="AG5141" s="2452"/>
      <c r="AJ5141" s="2455" t="s">
        <v>12</v>
      </c>
      <c r="AK5141" s="2455"/>
      <c r="AL5141" s="2455"/>
    </row>
    <row r="5142" spans="2:38" ht="12" customHeight="1">
      <c r="B5142" s="2454"/>
      <c r="C5142" s="2454"/>
      <c r="D5142" s="2454"/>
      <c r="G5142" s="2455"/>
      <c r="H5142" s="2455"/>
      <c r="I5142" s="2455"/>
      <c r="J5142" s="2455"/>
      <c r="K5142" s="2455"/>
      <c r="L5142" s="2455"/>
      <c r="M5142" s="2455"/>
      <c r="N5142" s="2455"/>
      <c r="O5142" s="2455"/>
      <c r="P5142" s="2455"/>
      <c r="R5142" s="2443" t="s">
        <v>1417</v>
      </c>
      <c r="S5142" s="2452"/>
      <c r="T5142" s="2456"/>
      <c r="V5142" s="2457"/>
      <c r="X5142" s="2457"/>
      <c r="Z5142" s="2451"/>
      <c r="AA5142" s="2451"/>
      <c r="AB5142" s="2451"/>
      <c r="AC5142" s="2452"/>
      <c r="AD5142" s="2452"/>
      <c r="AE5142" s="2452"/>
      <c r="AF5142" s="2452"/>
      <c r="AG5142" s="2452"/>
      <c r="AJ5142" s="2455"/>
      <c r="AK5142" s="2455"/>
      <c r="AL5142" s="2455"/>
    </row>
    <row r="5143" spans="2:38" ht="6.75" customHeight="1">
      <c r="R5143" s="2443"/>
    </row>
    <row r="5144" spans="2:38" ht="4.5" customHeight="1"/>
    <row r="5145" spans="2:38" ht="0.75" customHeight="1">
      <c r="B5145" s="2454" t="s">
        <v>2847</v>
      </c>
      <c r="C5145" s="2454"/>
      <c r="D5145" s="2454"/>
      <c r="G5145" s="2455" t="s">
        <v>1503</v>
      </c>
      <c r="H5145" s="2455"/>
      <c r="I5145" s="2455"/>
      <c r="J5145" s="2455"/>
      <c r="K5145" s="2455"/>
      <c r="L5145" s="2455"/>
      <c r="M5145" s="2455"/>
      <c r="N5145" s="2455"/>
      <c r="O5145" s="2455"/>
      <c r="P5145" s="2455"/>
      <c r="S5145" s="2452" t="s">
        <v>12</v>
      </c>
      <c r="T5145" s="2456">
        <v>1227</v>
      </c>
      <c r="V5145" s="2457">
        <v>2011</v>
      </c>
      <c r="X5145" s="2457">
        <v>1</v>
      </c>
      <c r="Z5145" s="2451">
        <v>75000</v>
      </c>
      <c r="AA5145" s="2451"/>
      <c r="AB5145" s="2451"/>
      <c r="AC5145" s="2452" t="s">
        <v>13</v>
      </c>
      <c r="AD5145" s="2452" t="s">
        <v>1817</v>
      </c>
      <c r="AE5145" s="2452"/>
      <c r="AF5145" s="2452"/>
      <c r="AG5145" s="2452"/>
      <c r="AJ5145" s="2455" t="s">
        <v>12</v>
      </c>
      <c r="AK5145" s="2455"/>
      <c r="AL5145" s="2455"/>
    </row>
    <row r="5146" spans="2:38" ht="12" customHeight="1">
      <c r="B5146" s="2454"/>
      <c r="C5146" s="2454"/>
      <c r="D5146" s="2454"/>
      <c r="G5146" s="2455"/>
      <c r="H5146" s="2455"/>
      <c r="I5146" s="2455"/>
      <c r="J5146" s="2455"/>
      <c r="K5146" s="2455"/>
      <c r="L5146" s="2455"/>
      <c r="M5146" s="2455"/>
      <c r="N5146" s="2455"/>
      <c r="O5146" s="2455"/>
      <c r="P5146" s="2455"/>
      <c r="R5146" s="2443" t="s">
        <v>1419</v>
      </c>
      <c r="S5146" s="2452"/>
      <c r="T5146" s="2456"/>
      <c r="V5146" s="2457"/>
      <c r="X5146" s="2457"/>
      <c r="Z5146" s="2451"/>
      <c r="AA5146" s="2451"/>
      <c r="AB5146" s="2451"/>
      <c r="AC5146" s="2452"/>
      <c r="AD5146" s="2452"/>
      <c r="AE5146" s="2452"/>
      <c r="AF5146" s="2452"/>
      <c r="AG5146" s="2452"/>
      <c r="AJ5146" s="2455"/>
      <c r="AK5146" s="2455"/>
      <c r="AL5146" s="2455"/>
    </row>
    <row r="5147" spans="2:38" ht="6.75" customHeight="1">
      <c r="R5147" s="2443"/>
    </row>
    <row r="5148" spans="2:38" ht="4.5" customHeight="1"/>
    <row r="5149" spans="2:38" ht="0.75" customHeight="1">
      <c r="B5149" s="2454" t="s">
        <v>2847</v>
      </c>
      <c r="C5149" s="2454"/>
      <c r="D5149" s="2454"/>
      <c r="G5149" s="2455" t="s">
        <v>1503</v>
      </c>
      <c r="H5149" s="2455"/>
      <c r="I5149" s="2455"/>
      <c r="J5149" s="2455"/>
      <c r="K5149" s="2455"/>
      <c r="L5149" s="2455"/>
      <c r="M5149" s="2455"/>
      <c r="N5149" s="2455"/>
      <c r="O5149" s="2455"/>
      <c r="P5149" s="2455"/>
      <c r="S5149" s="2452" t="s">
        <v>12</v>
      </c>
      <c r="T5149" s="2456">
        <v>1228</v>
      </c>
      <c r="V5149" s="2457">
        <v>2011</v>
      </c>
      <c r="X5149" s="2457">
        <v>1</v>
      </c>
      <c r="Z5149" s="2451">
        <v>75000</v>
      </c>
      <c r="AA5149" s="2451"/>
      <c r="AB5149" s="2451"/>
      <c r="AC5149" s="2452" t="s">
        <v>13</v>
      </c>
      <c r="AD5149" s="2452" t="s">
        <v>1817</v>
      </c>
      <c r="AE5149" s="2452"/>
      <c r="AF5149" s="2452"/>
      <c r="AG5149" s="2452"/>
      <c r="AJ5149" s="2455" t="s">
        <v>12</v>
      </c>
      <c r="AK5149" s="2455"/>
      <c r="AL5149" s="2455"/>
    </row>
    <row r="5150" spans="2:38" ht="12" customHeight="1">
      <c r="B5150" s="2454"/>
      <c r="C5150" s="2454"/>
      <c r="D5150" s="2454"/>
      <c r="G5150" s="2455"/>
      <c r="H5150" s="2455"/>
      <c r="I5150" s="2455"/>
      <c r="J5150" s="2455"/>
      <c r="K5150" s="2455"/>
      <c r="L5150" s="2455"/>
      <c r="M5150" s="2455"/>
      <c r="N5150" s="2455"/>
      <c r="O5150" s="2455"/>
      <c r="P5150" s="2455"/>
      <c r="R5150" s="2443" t="s">
        <v>1419</v>
      </c>
      <c r="S5150" s="2452"/>
      <c r="T5150" s="2456"/>
      <c r="V5150" s="2457"/>
      <c r="X5150" s="2457"/>
      <c r="Z5150" s="2451"/>
      <c r="AA5150" s="2451"/>
      <c r="AB5150" s="2451"/>
      <c r="AC5150" s="2452"/>
      <c r="AD5150" s="2452"/>
      <c r="AE5150" s="2452"/>
      <c r="AF5150" s="2452"/>
      <c r="AG5150" s="2452"/>
      <c r="AJ5150" s="2455"/>
      <c r="AK5150" s="2455"/>
      <c r="AL5150" s="2455"/>
    </row>
    <row r="5151" spans="2:38" ht="6.75" customHeight="1">
      <c r="R5151" s="2443"/>
    </row>
    <row r="5152" spans="2:38" ht="4.5" customHeight="1"/>
    <row r="5153" spans="2:38" ht="0.75" customHeight="1">
      <c r="B5153" s="2454" t="s">
        <v>2847</v>
      </c>
      <c r="C5153" s="2454"/>
      <c r="D5153" s="2454"/>
      <c r="G5153" s="2455" t="s">
        <v>1503</v>
      </c>
      <c r="H5153" s="2455"/>
      <c r="I5153" s="2455"/>
      <c r="J5153" s="2455"/>
      <c r="K5153" s="2455"/>
      <c r="L5153" s="2455"/>
      <c r="M5153" s="2455"/>
      <c r="N5153" s="2455"/>
      <c r="O5153" s="2455"/>
      <c r="P5153" s="2455"/>
      <c r="S5153" s="2452" t="s">
        <v>12</v>
      </c>
      <c r="T5153" s="2456">
        <v>1229</v>
      </c>
      <c r="V5153" s="2457">
        <v>2011</v>
      </c>
      <c r="X5153" s="2457">
        <v>1</v>
      </c>
      <c r="Z5153" s="2451">
        <v>174750</v>
      </c>
      <c r="AA5153" s="2451"/>
      <c r="AB5153" s="2451"/>
      <c r="AC5153" s="2452" t="s">
        <v>13</v>
      </c>
      <c r="AD5153" s="2452" t="s">
        <v>1817</v>
      </c>
      <c r="AE5153" s="2452"/>
      <c r="AF5153" s="2452"/>
      <c r="AG5153" s="2452"/>
      <c r="AJ5153" s="2455" t="s">
        <v>12</v>
      </c>
      <c r="AK5153" s="2455"/>
      <c r="AL5153" s="2455"/>
    </row>
    <row r="5154" spans="2:38" ht="12" customHeight="1">
      <c r="B5154" s="2454"/>
      <c r="C5154" s="2454"/>
      <c r="D5154" s="2454"/>
      <c r="G5154" s="2455"/>
      <c r="H5154" s="2455"/>
      <c r="I5154" s="2455"/>
      <c r="J5154" s="2455"/>
      <c r="K5154" s="2455"/>
      <c r="L5154" s="2455"/>
      <c r="M5154" s="2455"/>
      <c r="N5154" s="2455"/>
      <c r="O5154" s="2455"/>
      <c r="P5154" s="2455"/>
      <c r="R5154" s="2443" t="s">
        <v>1421</v>
      </c>
      <c r="S5154" s="2452"/>
      <c r="T5154" s="2456"/>
      <c r="V5154" s="2457"/>
      <c r="X5154" s="2457"/>
      <c r="Z5154" s="2451"/>
      <c r="AA5154" s="2451"/>
      <c r="AB5154" s="2451"/>
      <c r="AC5154" s="2452"/>
      <c r="AD5154" s="2452"/>
      <c r="AE5154" s="2452"/>
      <c r="AF5154" s="2452"/>
      <c r="AG5154" s="2452"/>
      <c r="AJ5154" s="2455"/>
      <c r="AK5154" s="2455"/>
      <c r="AL5154" s="2455"/>
    </row>
    <row r="5155" spans="2:38" ht="6.75" customHeight="1">
      <c r="R5155" s="2443"/>
    </row>
    <row r="5156" spans="2:38" ht="9.75" customHeight="1">
      <c r="R5156" s="2443"/>
    </row>
    <row r="5157" spans="2:38" ht="4.5" customHeight="1"/>
    <row r="5158" spans="2:38" ht="0.75" customHeight="1">
      <c r="B5158" s="2454" t="s">
        <v>2847</v>
      </c>
      <c r="C5158" s="2454"/>
      <c r="D5158" s="2454"/>
      <c r="G5158" s="2455" t="s">
        <v>1503</v>
      </c>
      <c r="H5158" s="2455"/>
      <c r="I5158" s="2455"/>
      <c r="J5158" s="2455"/>
      <c r="K5158" s="2455"/>
      <c r="L5158" s="2455"/>
      <c r="M5158" s="2455"/>
      <c r="N5158" s="2455"/>
      <c r="O5158" s="2455"/>
      <c r="P5158" s="2455"/>
      <c r="S5158" s="2452" t="s">
        <v>12</v>
      </c>
      <c r="T5158" s="2456">
        <v>1230</v>
      </c>
      <c r="V5158" s="2457">
        <v>2011</v>
      </c>
      <c r="X5158" s="2457">
        <v>1</v>
      </c>
      <c r="Z5158" s="2451">
        <v>106250</v>
      </c>
      <c r="AA5158" s="2451"/>
      <c r="AB5158" s="2451"/>
      <c r="AC5158" s="2452" t="s">
        <v>13</v>
      </c>
      <c r="AD5158" s="2452" t="s">
        <v>1817</v>
      </c>
      <c r="AE5158" s="2452"/>
      <c r="AF5158" s="2452"/>
      <c r="AG5158" s="2452"/>
      <c r="AJ5158" s="2455" t="s">
        <v>12</v>
      </c>
      <c r="AK5158" s="2455"/>
      <c r="AL5158" s="2455"/>
    </row>
    <row r="5159" spans="2:38" ht="8.25" customHeight="1">
      <c r="B5159" s="2454"/>
      <c r="C5159" s="2454"/>
      <c r="D5159" s="2454"/>
      <c r="G5159" s="2455"/>
      <c r="H5159" s="2455"/>
      <c r="I5159" s="2455"/>
      <c r="J5159" s="2455"/>
      <c r="K5159" s="2455"/>
      <c r="L5159" s="2455"/>
      <c r="M5159" s="2455"/>
      <c r="N5159" s="2455"/>
      <c r="O5159" s="2455"/>
      <c r="P5159" s="2455"/>
      <c r="R5159" s="2452" t="s">
        <v>1422</v>
      </c>
      <c r="S5159" s="2452"/>
      <c r="T5159" s="2456"/>
      <c r="V5159" s="2457"/>
      <c r="X5159" s="2457"/>
      <c r="Z5159" s="2451"/>
      <c r="AA5159" s="2451"/>
      <c r="AB5159" s="2451"/>
      <c r="AC5159" s="2452"/>
      <c r="AD5159" s="2452"/>
      <c r="AE5159" s="2452"/>
      <c r="AF5159" s="2452"/>
      <c r="AG5159" s="2452"/>
      <c r="AJ5159" s="2455"/>
      <c r="AK5159" s="2455"/>
      <c r="AL5159" s="2455"/>
    </row>
    <row r="5160" spans="2:38" ht="6" customHeight="1">
      <c r="B5160" s="2454"/>
      <c r="C5160" s="2454"/>
      <c r="D5160" s="2454"/>
      <c r="G5160" s="2455"/>
      <c r="H5160" s="2455"/>
      <c r="I5160" s="2455"/>
      <c r="J5160" s="2455"/>
      <c r="K5160" s="2455"/>
      <c r="L5160" s="2455"/>
      <c r="M5160" s="2455"/>
      <c r="N5160" s="2455"/>
      <c r="O5160" s="2455"/>
      <c r="P5160" s="2455"/>
      <c r="R5160" s="2452"/>
      <c r="S5160" s="2452"/>
      <c r="Z5160" s="2451"/>
      <c r="AA5160" s="2451"/>
      <c r="AB5160" s="2451"/>
    </row>
    <row r="5161" spans="2:38" ht="4.5" customHeight="1"/>
    <row r="5162" spans="2:38" ht="0.75" customHeight="1">
      <c r="B5162" s="2454" t="s">
        <v>2847</v>
      </c>
      <c r="C5162" s="2454"/>
      <c r="D5162" s="2454"/>
      <c r="G5162" s="2455" t="s">
        <v>1503</v>
      </c>
      <c r="H5162" s="2455"/>
      <c r="I5162" s="2455"/>
      <c r="J5162" s="2455"/>
      <c r="K5162" s="2455"/>
      <c r="L5162" s="2455"/>
      <c r="M5162" s="2455"/>
      <c r="N5162" s="2455"/>
      <c r="O5162" s="2455"/>
      <c r="P5162" s="2455"/>
      <c r="S5162" s="2452" t="s">
        <v>12</v>
      </c>
      <c r="T5162" s="2456">
        <v>1231</v>
      </c>
      <c r="V5162" s="2457">
        <v>2014</v>
      </c>
      <c r="X5162" s="2457">
        <v>1</v>
      </c>
      <c r="Z5162" s="2451">
        <v>237000</v>
      </c>
      <c r="AA5162" s="2451"/>
      <c r="AB5162" s="2451"/>
      <c r="AC5162" s="2452" t="s">
        <v>13</v>
      </c>
      <c r="AD5162" s="2452" t="s">
        <v>1817</v>
      </c>
      <c r="AE5162" s="2452"/>
      <c r="AF5162" s="2452"/>
      <c r="AG5162" s="2452"/>
      <c r="AJ5162" s="2455" t="s">
        <v>12</v>
      </c>
      <c r="AK5162" s="2455"/>
      <c r="AL5162" s="2455"/>
    </row>
    <row r="5163" spans="2:38" ht="12" customHeight="1">
      <c r="B5163" s="2454"/>
      <c r="C5163" s="2454"/>
      <c r="D5163" s="2454"/>
      <c r="G5163" s="2455"/>
      <c r="H5163" s="2455"/>
      <c r="I5163" s="2455"/>
      <c r="J5163" s="2455"/>
      <c r="K5163" s="2455"/>
      <c r="L5163" s="2455"/>
      <c r="M5163" s="2455"/>
      <c r="N5163" s="2455"/>
      <c r="O5163" s="2455"/>
      <c r="P5163" s="2455"/>
      <c r="R5163" s="2443" t="s">
        <v>2939</v>
      </c>
      <c r="S5163" s="2452"/>
      <c r="T5163" s="2456"/>
      <c r="V5163" s="2457"/>
      <c r="X5163" s="2457"/>
      <c r="Z5163" s="2451"/>
      <c r="AA5163" s="2451"/>
      <c r="AB5163" s="2451"/>
      <c r="AC5163" s="2452"/>
      <c r="AD5163" s="2452"/>
      <c r="AE5163" s="2452"/>
      <c r="AF5163" s="2452"/>
      <c r="AG5163" s="2452"/>
      <c r="AJ5163" s="2455"/>
      <c r="AK5163" s="2455"/>
      <c r="AL5163" s="2455"/>
    </row>
    <row r="5164" spans="2:38" ht="6.75" customHeight="1">
      <c r="R5164" s="2443"/>
    </row>
    <row r="5165" spans="2:38" ht="4.5" customHeight="1"/>
    <row r="5166" spans="2:38" ht="0.75" customHeight="1">
      <c r="B5166" s="2454" t="s">
        <v>2847</v>
      </c>
      <c r="C5166" s="2454"/>
      <c r="D5166" s="2454"/>
      <c r="G5166" s="2455" t="s">
        <v>1503</v>
      </c>
      <c r="H5166" s="2455"/>
      <c r="I5166" s="2455"/>
      <c r="J5166" s="2455"/>
      <c r="K5166" s="2455"/>
      <c r="L5166" s="2455"/>
      <c r="M5166" s="2455"/>
      <c r="N5166" s="2455"/>
      <c r="O5166" s="2455"/>
      <c r="P5166" s="2455"/>
      <c r="S5166" s="2452" t="s">
        <v>12</v>
      </c>
      <c r="T5166" s="2456">
        <v>1232</v>
      </c>
      <c r="V5166" s="2457">
        <v>2014</v>
      </c>
      <c r="X5166" s="2457">
        <v>1</v>
      </c>
      <c r="Z5166" s="2451">
        <v>98500</v>
      </c>
      <c r="AA5166" s="2451"/>
      <c r="AB5166" s="2451"/>
      <c r="AC5166" s="2452" t="s">
        <v>13</v>
      </c>
      <c r="AD5166" s="2452" t="s">
        <v>1817</v>
      </c>
      <c r="AE5166" s="2452"/>
      <c r="AF5166" s="2452"/>
      <c r="AG5166" s="2452"/>
      <c r="AJ5166" s="2455" t="s">
        <v>12</v>
      </c>
      <c r="AK5166" s="2455"/>
      <c r="AL5166" s="2455"/>
    </row>
    <row r="5167" spans="2:38" ht="12" customHeight="1">
      <c r="B5167" s="2454"/>
      <c r="C5167" s="2454"/>
      <c r="D5167" s="2454"/>
      <c r="G5167" s="2455"/>
      <c r="H5167" s="2455"/>
      <c r="I5167" s="2455"/>
      <c r="J5167" s="2455"/>
      <c r="K5167" s="2455"/>
      <c r="L5167" s="2455"/>
      <c r="M5167" s="2455"/>
      <c r="N5167" s="2455"/>
      <c r="O5167" s="2455"/>
      <c r="P5167" s="2455"/>
      <c r="R5167" s="2443" t="s">
        <v>2940</v>
      </c>
      <c r="S5167" s="2452"/>
      <c r="T5167" s="2456"/>
      <c r="V5167" s="2457"/>
      <c r="X5167" s="2457"/>
      <c r="Z5167" s="2451"/>
      <c r="AA5167" s="2451"/>
      <c r="AB5167" s="2451"/>
      <c r="AC5167" s="2452"/>
      <c r="AD5167" s="2452"/>
      <c r="AE5167" s="2452"/>
      <c r="AF5167" s="2452"/>
      <c r="AG5167" s="2452"/>
      <c r="AJ5167" s="2455"/>
      <c r="AK5167" s="2455"/>
      <c r="AL5167" s="2455"/>
    </row>
    <row r="5168" spans="2:38" ht="6.75" customHeight="1">
      <c r="R5168" s="2443"/>
    </row>
    <row r="5169" spans="2:38" ht="4.5" customHeight="1"/>
    <row r="5170" spans="2:38" ht="0.75" customHeight="1">
      <c r="B5170" s="2454" t="s">
        <v>2847</v>
      </c>
      <c r="C5170" s="2454"/>
      <c r="D5170" s="2454"/>
      <c r="G5170" s="2455" t="s">
        <v>1503</v>
      </c>
      <c r="H5170" s="2455"/>
      <c r="I5170" s="2455"/>
      <c r="J5170" s="2455"/>
      <c r="K5170" s="2455"/>
      <c r="L5170" s="2455"/>
      <c r="M5170" s="2455"/>
      <c r="N5170" s="2455"/>
      <c r="O5170" s="2455"/>
      <c r="P5170" s="2455"/>
      <c r="S5170" s="2452" t="s">
        <v>12</v>
      </c>
      <c r="T5170" s="2456">
        <v>1233</v>
      </c>
      <c r="V5170" s="2457">
        <v>2014</v>
      </c>
      <c r="X5170" s="2457">
        <v>1</v>
      </c>
      <c r="Z5170" s="2451">
        <v>71500</v>
      </c>
      <c r="AA5170" s="2451"/>
      <c r="AB5170" s="2451"/>
      <c r="AC5170" s="2452" t="s">
        <v>13</v>
      </c>
      <c r="AD5170" s="2452" t="s">
        <v>1817</v>
      </c>
      <c r="AE5170" s="2452"/>
      <c r="AF5170" s="2452"/>
      <c r="AG5170" s="2452"/>
      <c r="AJ5170" s="2455" t="s">
        <v>12</v>
      </c>
      <c r="AK5170" s="2455"/>
      <c r="AL5170" s="2455"/>
    </row>
    <row r="5171" spans="2:38" ht="12" customHeight="1">
      <c r="B5171" s="2454"/>
      <c r="C5171" s="2454"/>
      <c r="D5171" s="2454"/>
      <c r="G5171" s="2455"/>
      <c r="H5171" s="2455"/>
      <c r="I5171" s="2455"/>
      <c r="J5171" s="2455"/>
      <c r="K5171" s="2455"/>
      <c r="L5171" s="2455"/>
      <c r="M5171" s="2455"/>
      <c r="N5171" s="2455"/>
      <c r="O5171" s="2455"/>
      <c r="P5171" s="2455"/>
      <c r="R5171" s="2443" t="s">
        <v>2941</v>
      </c>
      <c r="S5171" s="2452"/>
      <c r="T5171" s="2456"/>
      <c r="V5171" s="2457"/>
      <c r="X5171" s="2457"/>
      <c r="Z5171" s="2451"/>
      <c r="AA5171" s="2451"/>
      <c r="AB5171" s="2451"/>
      <c r="AC5171" s="2452"/>
      <c r="AD5171" s="2452"/>
      <c r="AE5171" s="2452"/>
      <c r="AF5171" s="2452"/>
      <c r="AG5171" s="2452"/>
      <c r="AJ5171" s="2455"/>
      <c r="AK5171" s="2455"/>
      <c r="AL5171" s="2455"/>
    </row>
    <row r="5172" spans="2:38" ht="6.75" customHeight="1">
      <c r="R5172" s="2443"/>
    </row>
    <row r="5173" spans="2:38" ht="4.5" customHeight="1"/>
    <row r="5174" spans="2:38" ht="0.75" customHeight="1">
      <c r="B5174" s="2454" t="s">
        <v>2847</v>
      </c>
      <c r="C5174" s="2454"/>
      <c r="D5174" s="2454"/>
      <c r="G5174" s="2455" t="s">
        <v>1503</v>
      </c>
      <c r="H5174" s="2455"/>
      <c r="I5174" s="2455"/>
      <c r="J5174" s="2455"/>
      <c r="K5174" s="2455"/>
      <c r="L5174" s="2455"/>
      <c r="M5174" s="2455"/>
      <c r="N5174" s="2455"/>
      <c r="O5174" s="2455"/>
      <c r="P5174" s="2455"/>
      <c r="S5174" s="2452" t="s">
        <v>12</v>
      </c>
      <c r="T5174" s="2456">
        <v>1234</v>
      </c>
      <c r="V5174" s="2457">
        <v>2014</v>
      </c>
      <c r="X5174" s="2457">
        <v>1</v>
      </c>
      <c r="Z5174" s="2451">
        <v>89000</v>
      </c>
      <c r="AA5174" s="2451"/>
      <c r="AB5174" s="2451"/>
      <c r="AC5174" s="2452" t="s">
        <v>13</v>
      </c>
      <c r="AD5174" s="2452" t="s">
        <v>1817</v>
      </c>
      <c r="AE5174" s="2452"/>
      <c r="AF5174" s="2452"/>
      <c r="AG5174" s="2452"/>
      <c r="AJ5174" s="2455" t="s">
        <v>12</v>
      </c>
      <c r="AK5174" s="2455"/>
      <c r="AL5174" s="2455"/>
    </row>
    <row r="5175" spans="2:38" ht="8.25" customHeight="1">
      <c r="B5175" s="2454"/>
      <c r="C5175" s="2454"/>
      <c r="D5175" s="2454"/>
      <c r="G5175" s="2455"/>
      <c r="H5175" s="2455"/>
      <c r="I5175" s="2455"/>
      <c r="J5175" s="2455"/>
      <c r="K5175" s="2455"/>
      <c r="L5175" s="2455"/>
      <c r="M5175" s="2455"/>
      <c r="N5175" s="2455"/>
      <c r="O5175" s="2455"/>
      <c r="P5175" s="2455"/>
      <c r="R5175" s="2452" t="s">
        <v>1412</v>
      </c>
      <c r="S5175" s="2452"/>
      <c r="T5175" s="2456"/>
      <c r="V5175" s="2457"/>
      <c r="X5175" s="2457"/>
      <c r="Z5175" s="2451"/>
      <c r="AA5175" s="2451"/>
      <c r="AB5175" s="2451"/>
      <c r="AC5175" s="2452"/>
      <c r="AD5175" s="2452"/>
      <c r="AE5175" s="2452"/>
      <c r="AF5175" s="2452"/>
      <c r="AG5175" s="2452"/>
      <c r="AJ5175" s="2455"/>
      <c r="AK5175" s="2455"/>
      <c r="AL5175" s="2455"/>
    </row>
    <row r="5176" spans="2:38" ht="6" customHeight="1">
      <c r="B5176" s="2454"/>
      <c r="C5176" s="2454"/>
      <c r="D5176" s="2454"/>
      <c r="G5176" s="2455"/>
      <c r="H5176" s="2455"/>
      <c r="I5176" s="2455"/>
      <c r="J5176" s="2455"/>
      <c r="K5176" s="2455"/>
      <c r="L5176" s="2455"/>
      <c r="M5176" s="2455"/>
      <c r="N5176" s="2455"/>
      <c r="O5176" s="2455"/>
      <c r="P5176" s="2455"/>
      <c r="R5176" s="2452"/>
      <c r="S5176" s="2452"/>
      <c r="Z5176" s="2451"/>
      <c r="AA5176" s="2451"/>
      <c r="AB5176" s="2451"/>
    </row>
    <row r="5177" spans="2:38" ht="4.5" customHeight="1"/>
    <row r="5178" spans="2:38" ht="0.75" customHeight="1">
      <c r="B5178" s="2454" t="s">
        <v>2847</v>
      </c>
      <c r="C5178" s="2454"/>
      <c r="D5178" s="2454"/>
      <c r="G5178" s="2455" t="s">
        <v>1503</v>
      </c>
      <c r="H5178" s="2455"/>
      <c r="I5178" s="2455"/>
      <c r="J5178" s="2455"/>
      <c r="K5178" s="2455"/>
      <c r="L5178" s="2455"/>
      <c r="M5178" s="2455"/>
      <c r="N5178" s="2455"/>
      <c r="O5178" s="2455"/>
      <c r="P5178" s="2455"/>
      <c r="S5178" s="2452" t="s">
        <v>12</v>
      </c>
      <c r="T5178" s="2456">
        <v>1235</v>
      </c>
      <c r="V5178" s="2457">
        <v>2014</v>
      </c>
      <c r="X5178" s="2457">
        <v>1</v>
      </c>
      <c r="Z5178" s="2451">
        <v>178000</v>
      </c>
      <c r="AA5178" s="2451"/>
      <c r="AB5178" s="2451"/>
      <c r="AC5178" s="2452" t="s">
        <v>13</v>
      </c>
      <c r="AD5178" s="2452" t="s">
        <v>1817</v>
      </c>
      <c r="AE5178" s="2452"/>
      <c r="AF5178" s="2452"/>
      <c r="AG5178" s="2452"/>
      <c r="AJ5178" s="2455" t="s">
        <v>12</v>
      </c>
      <c r="AK5178" s="2455"/>
      <c r="AL5178" s="2455"/>
    </row>
    <row r="5179" spans="2:38" ht="12" customHeight="1">
      <c r="B5179" s="2454"/>
      <c r="C5179" s="2454"/>
      <c r="D5179" s="2454"/>
      <c r="G5179" s="2455"/>
      <c r="H5179" s="2455"/>
      <c r="I5179" s="2455"/>
      <c r="J5179" s="2455"/>
      <c r="K5179" s="2455"/>
      <c r="L5179" s="2455"/>
      <c r="M5179" s="2455"/>
      <c r="N5179" s="2455"/>
      <c r="O5179" s="2455"/>
      <c r="P5179" s="2455"/>
      <c r="R5179" s="2443" t="s">
        <v>2942</v>
      </c>
      <c r="S5179" s="2452"/>
      <c r="T5179" s="2456"/>
      <c r="V5179" s="2457"/>
      <c r="X5179" s="2457"/>
      <c r="Z5179" s="2451"/>
      <c r="AA5179" s="2451"/>
      <c r="AB5179" s="2451"/>
      <c r="AC5179" s="2452"/>
      <c r="AD5179" s="2452"/>
      <c r="AE5179" s="2452"/>
      <c r="AF5179" s="2452"/>
      <c r="AG5179" s="2452"/>
      <c r="AJ5179" s="2455"/>
      <c r="AK5179" s="2455"/>
      <c r="AL5179" s="2455"/>
    </row>
    <row r="5180" spans="2:38" ht="6.75" customHeight="1">
      <c r="R5180" s="2443"/>
    </row>
    <row r="5181" spans="2:38" ht="9.75" customHeight="1">
      <c r="R5181" s="2443"/>
    </row>
    <row r="5182" spans="2:38" ht="4.5" customHeight="1"/>
    <row r="5183" spans="2:38" ht="0.75" customHeight="1">
      <c r="B5183" s="2454" t="s">
        <v>2847</v>
      </c>
      <c r="C5183" s="2454"/>
      <c r="D5183" s="2454"/>
      <c r="G5183" s="2455" t="s">
        <v>1503</v>
      </c>
      <c r="H5183" s="2455"/>
      <c r="I5183" s="2455"/>
      <c r="J5183" s="2455"/>
      <c r="K5183" s="2455"/>
      <c r="L5183" s="2455"/>
      <c r="M5183" s="2455"/>
      <c r="N5183" s="2455"/>
      <c r="O5183" s="2455"/>
      <c r="P5183" s="2455"/>
      <c r="S5183" s="2452" t="s">
        <v>12</v>
      </c>
      <c r="T5183" s="2456">
        <v>1236</v>
      </c>
      <c r="V5183" s="2457">
        <v>2014</v>
      </c>
      <c r="X5183" s="2457">
        <v>1</v>
      </c>
      <c r="Z5183" s="2451">
        <v>78000</v>
      </c>
      <c r="AA5183" s="2451"/>
      <c r="AB5183" s="2451"/>
      <c r="AC5183" s="2452" t="s">
        <v>13</v>
      </c>
      <c r="AD5183" s="2452" t="s">
        <v>1817</v>
      </c>
      <c r="AE5183" s="2452"/>
      <c r="AF5183" s="2452"/>
      <c r="AG5183" s="2452"/>
      <c r="AJ5183" s="2455" t="s">
        <v>12</v>
      </c>
      <c r="AK5183" s="2455"/>
      <c r="AL5183" s="2455"/>
    </row>
    <row r="5184" spans="2:38" ht="8.25" customHeight="1">
      <c r="B5184" s="2454"/>
      <c r="C5184" s="2454"/>
      <c r="D5184" s="2454"/>
      <c r="G5184" s="2455"/>
      <c r="H5184" s="2455"/>
      <c r="I5184" s="2455"/>
      <c r="J5184" s="2455"/>
      <c r="K5184" s="2455"/>
      <c r="L5184" s="2455"/>
      <c r="M5184" s="2455"/>
      <c r="N5184" s="2455"/>
      <c r="O5184" s="2455"/>
      <c r="P5184" s="2455"/>
      <c r="R5184" s="2452" t="s">
        <v>139</v>
      </c>
      <c r="S5184" s="2452"/>
      <c r="T5184" s="2456"/>
      <c r="V5184" s="2457"/>
      <c r="X5184" s="2457"/>
      <c r="Z5184" s="2451"/>
      <c r="AA5184" s="2451"/>
      <c r="AB5184" s="2451"/>
      <c r="AC5184" s="2452"/>
      <c r="AD5184" s="2452"/>
      <c r="AE5184" s="2452"/>
      <c r="AF5184" s="2452"/>
      <c r="AG5184" s="2452"/>
      <c r="AJ5184" s="2455"/>
      <c r="AK5184" s="2455"/>
      <c r="AL5184" s="2455"/>
    </row>
    <row r="5185" spans="2:38" ht="6" customHeight="1">
      <c r="B5185" s="2454"/>
      <c r="C5185" s="2454"/>
      <c r="D5185" s="2454"/>
      <c r="G5185" s="2455"/>
      <c r="H5185" s="2455"/>
      <c r="I5185" s="2455"/>
      <c r="J5185" s="2455"/>
      <c r="K5185" s="2455"/>
      <c r="L5185" s="2455"/>
      <c r="M5185" s="2455"/>
      <c r="N5185" s="2455"/>
      <c r="O5185" s="2455"/>
      <c r="P5185" s="2455"/>
      <c r="R5185" s="2452"/>
      <c r="S5185" s="2452"/>
      <c r="Z5185" s="2451"/>
      <c r="AA5185" s="2451"/>
      <c r="AB5185" s="2451"/>
    </row>
    <row r="5186" spans="2:38" ht="4.5" customHeight="1"/>
    <row r="5187" spans="2:38" ht="0.75" customHeight="1">
      <c r="B5187" s="2454" t="s">
        <v>2847</v>
      </c>
      <c r="C5187" s="2454"/>
      <c r="D5187" s="2454"/>
      <c r="G5187" s="2455" t="s">
        <v>1503</v>
      </c>
      <c r="H5187" s="2455"/>
      <c r="I5187" s="2455"/>
      <c r="J5187" s="2455"/>
      <c r="K5187" s="2455"/>
      <c r="L5187" s="2455"/>
      <c r="M5187" s="2455"/>
      <c r="N5187" s="2455"/>
      <c r="O5187" s="2455"/>
      <c r="P5187" s="2455"/>
      <c r="S5187" s="2452" t="s">
        <v>12</v>
      </c>
      <c r="T5187" s="2456">
        <v>1237</v>
      </c>
      <c r="V5187" s="2457">
        <v>2014</v>
      </c>
      <c r="X5187" s="2457">
        <v>1</v>
      </c>
      <c r="Z5187" s="2451">
        <v>205000</v>
      </c>
      <c r="AA5187" s="2451"/>
      <c r="AB5187" s="2451"/>
      <c r="AC5187" s="2452" t="s">
        <v>13</v>
      </c>
      <c r="AD5187" s="2452" t="s">
        <v>1817</v>
      </c>
      <c r="AE5187" s="2452"/>
      <c r="AF5187" s="2452"/>
      <c r="AG5187" s="2452"/>
      <c r="AJ5187" s="2455" t="s">
        <v>12</v>
      </c>
      <c r="AK5187" s="2455"/>
      <c r="AL5187" s="2455"/>
    </row>
    <row r="5188" spans="2:38" ht="12" customHeight="1">
      <c r="B5188" s="2454"/>
      <c r="C5188" s="2454"/>
      <c r="D5188" s="2454"/>
      <c r="G5188" s="2455"/>
      <c r="H5188" s="2455"/>
      <c r="I5188" s="2455"/>
      <c r="J5188" s="2455"/>
      <c r="K5188" s="2455"/>
      <c r="L5188" s="2455"/>
      <c r="M5188" s="2455"/>
      <c r="N5188" s="2455"/>
      <c r="O5188" s="2455"/>
      <c r="P5188" s="2455"/>
      <c r="R5188" s="2443" t="s">
        <v>2943</v>
      </c>
      <c r="S5188" s="2452"/>
      <c r="T5188" s="2456"/>
      <c r="V5188" s="2457"/>
      <c r="X5188" s="2457"/>
      <c r="Z5188" s="2451"/>
      <c r="AA5188" s="2451"/>
      <c r="AB5188" s="2451"/>
      <c r="AC5188" s="2452"/>
      <c r="AD5188" s="2452"/>
      <c r="AE5188" s="2452"/>
      <c r="AF5188" s="2452"/>
      <c r="AG5188" s="2452"/>
      <c r="AJ5188" s="2455"/>
      <c r="AK5188" s="2455"/>
      <c r="AL5188" s="2455"/>
    </row>
    <row r="5189" spans="2:38" ht="6.75" customHeight="1">
      <c r="R5189" s="2443"/>
    </row>
    <row r="5190" spans="2:38" ht="9.75" customHeight="1">
      <c r="R5190" s="2443"/>
    </row>
    <row r="5191" spans="2:38" ht="9.75" customHeight="1">
      <c r="R5191" s="2443"/>
    </row>
    <row r="5192" spans="2:38" ht="9.75" customHeight="1">
      <c r="R5192" s="2443"/>
    </row>
    <row r="5193" spans="2:38" ht="9.75" customHeight="1">
      <c r="R5193" s="2443"/>
    </row>
    <row r="5194" spans="2:38" ht="4.5" customHeight="1"/>
    <row r="5195" spans="2:38" ht="0.75" customHeight="1">
      <c r="B5195" s="2454" t="s">
        <v>2847</v>
      </c>
      <c r="C5195" s="2454"/>
      <c r="D5195" s="2454"/>
      <c r="G5195" s="2455" t="s">
        <v>1503</v>
      </c>
      <c r="H5195" s="2455"/>
      <c r="I5195" s="2455"/>
      <c r="J5195" s="2455"/>
      <c r="K5195" s="2455"/>
      <c r="L5195" s="2455"/>
      <c r="M5195" s="2455"/>
      <c r="N5195" s="2455"/>
      <c r="O5195" s="2455"/>
      <c r="P5195" s="2455"/>
      <c r="S5195" s="2452" t="s">
        <v>12</v>
      </c>
      <c r="T5195" s="2456">
        <v>1238</v>
      </c>
      <c r="V5195" s="2457">
        <v>2014</v>
      </c>
      <c r="X5195" s="2457">
        <v>1</v>
      </c>
      <c r="Z5195" s="2451">
        <v>95000</v>
      </c>
      <c r="AA5195" s="2451"/>
      <c r="AB5195" s="2451"/>
      <c r="AC5195" s="2452" t="s">
        <v>13</v>
      </c>
      <c r="AD5195" s="2452" t="s">
        <v>1817</v>
      </c>
      <c r="AE5195" s="2452"/>
      <c r="AF5195" s="2452"/>
      <c r="AG5195" s="2452"/>
      <c r="AJ5195" s="2455" t="s">
        <v>12</v>
      </c>
      <c r="AK5195" s="2455"/>
      <c r="AL5195" s="2455"/>
    </row>
    <row r="5196" spans="2:38" ht="12" customHeight="1">
      <c r="B5196" s="2454"/>
      <c r="C5196" s="2454"/>
      <c r="D5196" s="2454"/>
      <c r="G5196" s="2455"/>
      <c r="H5196" s="2455"/>
      <c r="I5196" s="2455"/>
      <c r="J5196" s="2455"/>
      <c r="K5196" s="2455"/>
      <c r="L5196" s="2455"/>
      <c r="M5196" s="2455"/>
      <c r="N5196" s="2455"/>
      <c r="O5196" s="2455"/>
      <c r="P5196" s="2455"/>
      <c r="R5196" s="2443" t="s">
        <v>2944</v>
      </c>
      <c r="S5196" s="2452"/>
      <c r="T5196" s="2456"/>
      <c r="V5196" s="2457"/>
      <c r="X5196" s="2457"/>
      <c r="Z5196" s="2451"/>
      <c r="AA5196" s="2451"/>
      <c r="AB5196" s="2451"/>
      <c r="AC5196" s="2452"/>
      <c r="AD5196" s="2452"/>
      <c r="AE5196" s="2452"/>
      <c r="AF5196" s="2452"/>
      <c r="AG5196" s="2452"/>
      <c r="AJ5196" s="2455"/>
      <c r="AK5196" s="2455"/>
      <c r="AL5196" s="2455"/>
    </row>
    <row r="5197" spans="2:38" ht="6.75" customHeight="1">
      <c r="R5197" s="2443"/>
    </row>
    <row r="5198" spans="2:38" ht="0.75" customHeight="1">
      <c r="B5198" s="2454" t="s">
        <v>2847</v>
      </c>
      <c r="C5198" s="2454"/>
      <c r="D5198" s="2454"/>
      <c r="G5198" s="2455" t="s">
        <v>1503</v>
      </c>
      <c r="H5198" s="2455"/>
      <c r="I5198" s="2455"/>
      <c r="J5198" s="2455"/>
      <c r="K5198" s="2455"/>
      <c r="L5198" s="2455"/>
      <c r="M5198" s="2455"/>
      <c r="N5198" s="2455"/>
      <c r="O5198" s="2455"/>
      <c r="P5198" s="2455"/>
      <c r="S5198" s="2452" t="s">
        <v>12</v>
      </c>
      <c r="T5198" s="2456">
        <v>1239</v>
      </c>
      <c r="V5198" s="2457">
        <v>2014</v>
      </c>
      <c r="X5198" s="2457">
        <v>1</v>
      </c>
      <c r="Z5198" s="2451">
        <v>128000</v>
      </c>
      <c r="AA5198" s="2451"/>
      <c r="AB5198" s="2451"/>
      <c r="AC5198" s="2452" t="s">
        <v>13</v>
      </c>
      <c r="AD5198" s="2452" t="s">
        <v>1817</v>
      </c>
      <c r="AE5198" s="2452"/>
      <c r="AF5198" s="2452"/>
      <c r="AG5198" s="2452"/>
      <c r="AJ5198" s="2455" t="s">
        <v>12</v>
      </c>
      <c r="AK5198" s="2455"/>
      <c r="AL5198" s="2455"/>
    </row>
    <row r="5199" spans="2:38" ht="12" customHeight="1">
      <c r="B5199" s="2454"/>
      <c r="C5199" s="2454"/>
      <c r="D5199" s="2454"/>
      <c r="G5199" s="2455"/>
      <c r="H5199" s="2455"/>
      <c r="I5199" s="2455"/>
      <c r="J5199" s="2455"/>
      <c r="K5199" s="2455"/>
      <c r="L5199" s="2455"/>
      <c r="M5199" s="2455"/>
      <c r="N5199" s="2455"/>
      <c r="O5199" s="2455"/>
      <c r="P5199" s="2455"/>
      <c r="R5199" s="2443" t="s">
        <v>2945</v>
      </c>
      <c r="S5199" s="2452"/>
      <c r="T5199" s="2456"/>
      <c r="V5199" s="2457"/>
      <c r="X5199" s="2457"/>
      <c r="Z5199" s="2451"/>
      <c r="AA5199" s="2451"/>
      <c r="AB5199" s="2451"/>
      <c r="AC5199" s="2452"/>
      <c r="AD5199" s="2452"/>
      <c r="AE5199" s="2452"/>
      <c r="AF5199" s="2452"/>
      <c r="AG5199" s="2452"/>
      <c r="AJ5199" s="2455"/>
      <c r="AK5199" s="2455"/>
      <c r="AL5199" s="2455"/>
    </row>
    <row r="5200" spans="2:38" ht="6.75" customHeight="1">
      <c r="R5200" s="2443"/>
    </row>
    <row r="5201" spans="2:38" ht="9.75" customHeight="1">
      <c r="R5201" s="2443"/>
    </row>
    <row r="5202" spans="2:38" ht="9.75" customHeight="1">
      <c r="R5202" s="2443"/>
    </row>
    <row r="5203" spans="2:38" ht="9.75" customHeight="1">
      <c r="R5203" s="2443"/>
    </row>
    <row r="5204" spans="2:38" ht="4.5" customHeight="1"/>
    <row r="5205" spans="2:38" ht="0.75" customHeight="1">
      <c r="B5205" s="2454" t="s">
        <v>2847</v>
      </c>
      <c r="C5205" s="2454"/>
      <c r="D5205" s="2454"/>
      <c r="G5205" s="2455" t="s">
        <v>1503</v>
      </c>
      <c r="H5205" s="2455"/>
      <c r="I5205" s="2455"/>
      <c r="J5205" s="2455"/>
      <c r="K5205" s="2455"/>
      <c r="L5205" s="2455"/>
      <c r="M5205" s="2455"/>
      <c r="N5205" s="2455"/>
      <c r="O5205" s="2455"/>
      <c r="P5205" s="2455"/>
      <c r="S5205" s="2452" t="s">
        <v>12</v>
      </c>
      <c r="T5205" s="2456">
        <v>1240</v>
      </c>
      <c r="V5205" s="2457">
        <v>2014</v>
      </c>
      <c r="X5205" s="2457">
        <v>1</v>
      </c>
      <c r="Z5205" s="2451">
        <v>105000</v>
      </c>
      <c r="AA5205" s="2451"/>
      <c r="AB5205" s="2451"/>
      <c r="AC5205" s="2452" t="s">
        <v>13</v>
      </c>
      <c r="AD5205" s="2452" t="s">
        <v>1817</v>
      </c>
      <c r="AE5205" s="2452"/>
      <c r="AF5205" s="2452"/>
      <c r="AG5205" s="2452"/>
      <c r="AJ5205" s="2455" t="s">
        <v>12</v>
      </c>
      <c r="AK5205" s="2455"/>
      <c r="AL5205" s="2455"/>
    </row>
    <row r="5206" spans="2:38" ht="12" customHeight="1">
      <c r="B5206" s="2454"/>
      <c r="C5206" s="2454"/>
      <c r="D5206" s="2454"/>
      <c r="G5206" s="2455"/>
      <c r="H5206" s="2455"/>
      <c r="I5206" s="2455"/>
      <c r="J5206" s="2455"/>
      <c r="K5206" s="2455"/>
      <c r="L5206" s="2455"/>
      <c r="M5206" s="2455"/>
      <c r="N5206" s="2455"/>
      <c r="O5206" s="2455"/>
      <c r="P5206" s="2455"/>
      <c r="R5206" s="2443" t="s">
        <v>2946</v>
      </c>
      <c r="S5206" s="2452"/>
      <c r="T5206" s="2456"/>
      <c r="V5206" s="2457"/>
      <c r="X5206" s="2457"/>
      <c r="Z5206" s="2451"/>
      <c r="AA5206" s="2451"/>
      <c r="AB5206" s="2451"/>
      <c r="AC5206" s="2452"/>
      <c r="AD5206" s="2452"/>
      <c r="AE5206" s="2452"/>
      <c r="AF5206" s="2452"/>
      <c r="AG5206" s="2452"/>
      <c r="AJ5206" s="2455"/>
      <c r="AK5206" s="2455"/>
      <c r="AL5206" s="2455"/>
    </row>
    <row r="5207" spans="2:38" ht="6.75" customHeight="1">
      <c r="R5207" s="2443"/>
    </row>
    <row r="5208" spans="2:38" ht="4.5" customHeight="1"/>
    <row r="5209" spans="2:38" ht="0.75" customHeight="1">
      <c r="B5209" s="2454" t="s">
        <v>2847</v>
      </c>
      <c r="C5209" s="2454"/>
      <c r="D5209" s="2454"/>
      <c r="G5209" s="2455" t="s">
        <v>1503</v>
      </c>
      <c r="H5209" s="2455"/>
      <c r="I5209" s="2455"/>
      <c r="J5209" s="2455"/>
      <c r="K5209" s="2455"/>
      <c r="L5209" s="2455"/>
      <c r="M5209" s="2455"/>
      <c r="N5209" s="2455"/>
      <c r="O5209" s="2455"/>
      <c r="P5209" s="2455"/>
      <c r="S5209" s="2452" t="s">
        <v>12</v>
      </c>
      <c r="T5209" s="2456">
        <v>1241</v>
      </c>
      <c r="V5209" s="2457">
        <v>2014</v>
      </c>
      <c r="X5209" s="2457">
        <v>1</v>
      </c>
      <c r="Z5209" s="2451">
        <v>65000</v>
      </c>
      <c r="AA5209" s="2451"/>
      <c r="AB5209" s="2451"/>
      <c r="AC5209" s="2452" t="s">
        <v>13</v>
      </c>
      <c r="AD5209" s="2452" t="s">
        <v>1817</v>
      </c>
      <c r="AE5209" s="2452"/>
      <c r="AF5209" s="2452"/>
      <c r="AG5209" s="2452"/>
      <c r="AJ5209" s="2455" t="s">
        <v>12</v>
      </c>
      <c r="AK5209" s="2455"/>
      <c r="AL5209" s="2455"/>
    </row>
    <row r="5210" spans="2:38" ht="12" customHeight="1">
      <c r="B5210" s="2454"/>
      <c r="C5210" s="2454"/>
      <c r="D5210" s="2454"/>
      <c r="G5210" s="2455"/>
      <c r="H5210" s="2455"/>
      <c r="I5210" s="2455"/>
      <c r="J5210" s="2455"/>
      <c r="K5210" s="2455"/>
      <c r="L5210" s="2455"/>
      <c r="M5210" s="2455"/>
      <c r="N5210" s="2455"/>
      <c r="O5210" s="2455"/>
      <c r="P5210" s="2455"/>
      <c r="R5210" s="2443" t="s">
        <v>2947</v>
      </c>
      <c r="S5210" s="2452"/>
      <c r="T5210" s="2456"/>
      <c r="V5210" s="2457"/>
      <c r="X5210" s="2457"/>
      <c r="Z5210" s="2451"/>
      <c r="AA5210" s="2451"/>
      <c r="AB5210" s="2451"/>
      <c r="AC5210" s="2452"/>
      <c r="AD5210" s="2452"/>
      <c r="AE5210" s="2452"/>
      <c r="AF5210" s="2452"/>
      <c r="AG5210" s="2452"/>
      <c r="AJ5210" s="2455"/>
      <c r="AK5210" s="2455"/>
      <c r="AL5210" s="2455"/>
    </row>
    <row r="5211" spans="2:38" ht="6.75" customHeight="1">
      <c r="R5211" s="2443"/>
    </row>
    <row r="5212" spans="2:38" ht="9.75" customHeight="1">
      <c r="R5212" s="2443"/>
    </row>
    <row r="5213" spans="2:38" ht="4.5" customHeight="1"/>
    <row r="5214" spans="2:38" ht="0.75" customHeight="1">
      <c r="B5214" s="2454" t="s">
        <v>2847</v>
      </c>
      <c r="C5214" s="2454"/>
      <c r="D5214" s="2454"/>
      <c r="G5214" s="2455" t="s">
        <v>1503</v>
      </c>
      <c r="H5214" s="2455"/>
      <c r="I5214" s="2455"/>
      <c r="J5214" s="2455"/>
      <c r="K5214" s="2455"/>
      <c r="L5214" s="2455"/>
      <c r="M5214" s="2455"/>
      <c r="N5214" s="2455"/>
      <c r="O5214" s="2455"/>
      <c r="P5214" s="2455"/>
      <c r="S5214" s="2452" t="s">
        <v>12</v>
      </c>
      <c r="T5214" s="2456">
        <v>1242</v>
      </c>
      <c r="V5214" s="2457">
        <v>2013</v>
      </c>
      <c r="X5214" s="2457">
        <v>1</v>
      </c>
      <c r="Z5214" s="2451">
        <v>62250</v>
      </c>
      <c r="AA5214" s="2451"/>
      <c r="AB5214" s="2451"/>
      <c r="AC5214" s="2452" t="s">
        <v>13</v>
      </c>
      <c r="AD5214" s="2452" t="s">
        <v>1817</v>
      </c>
      <c r="AE5214" s="2452"/>
      <c r="AF5214" s="2452"/>
      <c r="AG5214" s="2452"/>
      <c r="AJ5214" s="2455" t="s">
        <v>12</v>
      </c>
      <c r="AK5214" s="2455"/>
      <c r="AL5214" s="2455"/>
    </row>
    <row r="5215" spans="2:38" ht="12" customHeight="1">
      <c r="B5215" s="2454"/>
      <c r="C5215" s="2454"/>
      <c r="D5215" s="2454"/>
      <c r="G5215" s="2455"/>
      <c r="H5215" s="2455"/>
      <c r="I5215" s="2455"/>
      <c r="J5215" s="2455"/>
      <c r="K5215" s="2455"/>
      <c r="L5215" s="2455"/>
      <c r="M5215" s="2455"/>
      <c r="N5215" s="2455"/>
      <c r="O5215" s="2455"/>
      <c r="P5215" s="2455"/>
      <c r="R5215" s="2443" t="s">
        <v>1504</v>
      </c>
      <c r="S5215" s="2452"/>
      <c r="T5215" s="2456"/>
      <c r="V5215" s="2457"/>
      <c r="X5215" s="2457"/>
      <c r="Z5215" s="2451"/>
      <c r="AA5215" s="2451"/>
      <c r="AB5215" s="2451"/>
      <c r="AC5215" s="2452"/>
      <c r="AD5215" s="2452"/>
      <c r="AE5215" s="2452"/>
      <c r="AF5215" s="2452"/>
      <c r="AG5215" s="2452"/>
      <c r="AJ5215" s="2455"/>
      <c r="AK5215" s="2455"/>
      <c r="AL5215" s="2455"/>
    </row>
    <row r="5216" spans="2:38" ht="6.75" customHeight="1">
      <c r="R5216" s="2443"/>
    </row>
    <row r="5217" spans="2:38" ht="4.5" customHeight="1"/>
    <row r="5218" spans="2:38" ht="0.75" customHeight="1">
      <c r="B5218" s="2454" t="s">
        <v>2847</v>
      </c>
      <c r="C5218" s="2454"/>
      <c r="D5218" s="2454"/>
      <c r="G5218" s="2455" t="s">
        <v>1503</v>
      </c>
      <c r="H5218" s="2455"/>
      <c r="I5218" s="2455"/>
      <c r="J5218" s="2455"/>
      <c r="K5218" s="2455"/>
      <c r="L5218" s="2455"/>
      <c r="M5218" s="2455"/>
      <c r="N5218" s="2455"/>
      <c r="O5218" s="2455"/>
      <c r="P5218" s="2455"/>
      <c r="S5218" s="2452" t="s">
        <v>12</v>
      </c>
      <c r="T5218" s="2456">
        <v>1243</v>
      </c>
      <c r="V5218" s="2457">
        <v>2013</v>
      </c>
      <c r="X5218" s="2457">
        <v>1</v>
      </c>
      <c r="Z5218" s="2451">
        <v>71625</v>
      </c>
      <c r="AA5218" s="2451"/>
      <c r="AB5218" s="2451"/>
      <c r="AC5218" s="2452" t="s">
        <v>13</v>
      </c>
      <c r="AD5218" s="2452" t="s">
        <v>1817</v>
      </c>
      <c r="AE5218" s="2452"/>
      <c r="AF5218" s="2452"/>
      <c r="AG5218" s="2452"/>
      <c r="AJ5218" s="2455" t="s">
        <v>12</v>
      </c>
      <c r="AK5218" s="2455"/>
      <c r="AL5218" s="2455"/>
    </row>
    <row r="5219" spans="2:38" ht="8.25" customHeight="1">
      <c r="B5219" s="2454"/>
      <c r="C5219" s="2454"/>
      <c r="D5219" s="2454"/>
      <c r="G5219" s="2455"/>
      <c r="H5219" s="2455"/>
      <c r="I5219" s="2455"/>
      <c r="J5219" s="2455"/>
      <c r="K5219" s="2455"/>
      <c r="L5219" s="2455"/>
      <c r="M5219" s="2455"/>
      <c r="N5219" s="2455"/>
      <c r="O5219" s="2455"/>
      <c r="P5219" s="2455"/>
      <c r="R5219" s="2452" t="s">
        <v>1505</v>
      </c>
      <c r="S5219" s="2452"/>
      <c r="T5219" s="2456"/>
      <c r="V5219" s="2457"/>
      <c r="X5219" s="2457"/>
      <c r="Z5219" s="2451"/>
      <c r="AA5219" s="2451"/>
      <c r="AB5219" s="2451"/>
      <c r="AC5219" s="2452"/>
      <c r="AD5219" s="2452"/>
      <c r="AE5219" s="2452"/>
      <c r="AF5219" s="2452"/>
      <c r="AG5219" s="2452"/>
      <c r="AJ5219" s="2455"/>
      <c r="AK5219" s="2455"/>
      <c r="AL5219" s="2455"/>
    </row>
    <row r="5220" spans="2:38" ht="6" customHeight="1">
      <c r="B5220" s="2454"/>
      <c r="C5220" s="2454"/>
      <c r="D5220" s="2454"/>
      <c r="G5220" s="2455"/>
      <c r="H5220" s="2455"/>
      <c r="I5220" s="2455"/>
      <c r="J5220" s="2455"/>
      <c r="K5220" s="2455"/>
      <c r="L5220" s="2455"/>
      <c r="M5220" s="2455"/>
      <c r="N5220" s="2455"/>
      <c r="O5220" s="2455"/>
      <c r="P5220" s="2455"/>
      <c r="R5220" s="2452"/>
      <c r="S5220" s="2452"/>
      <c r="Z5220" s="2451"/>
      <c r="AA5220" s="2451"/>
      <c r="AB5220" s="2451"/>
    </row>
    <row r="5221" spans="2:38" ht="4.5" customHeight="1"/>
    <row r="5222" spans="2:38" ht="0.75" customHeight="1">
      <c r="B5222" s="2454" t="s">
        <v>2847</v>
      </c>
      <c r="C5222" s="2454"/>
      <c r="D5222" s="2454"/>
      <c r="G5222" s="2455" t="s">
        <v>1503</v>
      </c>
      <c r="H5222" s="2455"/>
      <c r="I5222" s="2455"/>
      <c r="J5222" s="2455"/>
      <c r="K5222" s="2455"/>
      <c r="L5222" s="2455"/>
      <c r="M5222" s="2455"/>
      <c r="N5222" s="2455"/>
      <c r="O5222" s="2455"/>
      <c r="P5222" s="2455"/>
      <c r="S5222" s="2452" t="s">
        <v>12</v>
      </c>
      <c r="T5222" s="2456">
        <v>1244</v>
      </c>
      <c r="V5222" s="2457">
        <v>2013</v>
      </c>
      <c r="X5222" s="2457">
        <v>1</v>
      </c>
      <c r="Z5222" s="2451">
        <v>79250</v>
      </c>
      <c r="AA5222" s="2451"/>
      <c r="AB5222" s="2451"/>
      <c r="AC5222" s="2452" t="s">
        <v>13</v>
      </c>
      <c r="AD5222" s="2452" t="s">
        <v>1817</v>
      </c>
      <c r="AE5222" s="2452"/>
      <c r="AF5222" s="2452"/>
      <c r="AG5222" s="2452"/>
      <c r="AJ5222" s="2455" t="s">
        <v>12</v>
      </c>
      <c r="AK5222" s="2455"/>
      <c r="AL5222" s="2455"/>
    </row>
    <row r="5223" spans="2:38" ht="12" customHeight="1">
      <c r="B5223" s="2454"/>
      <c r="C5223" s="2454"/>
      <c r="D5223" s="2454"/>
      <c r="G5223" s="2455"/>
      <c r="H5223" s="2455"/>
      <c r="I5223" s="2455"/>
      <c r="J5223" s="2455"/>
      <c r="K5223" s="2455"/>
      <c r="L5223" s="2455"/>
      <c r="M5223" s="2455"/>
      <c r="N5223" s="2455"/>
      <c r="O5223" s="2455"/>
      <c r="P5223" s="2455"/>
      <c r="R5223" s="2443" t="s">
        <v>1506</v>
      </c>
      <c r="S5223" s="2452"/>
      <c r="T5223" s="2456"/>
      <c r="V5223" s="2457"/>
      <c r="X5223" s="2457"/>
      <c r="Z5223" s="2451"/>
      <c r="AA5223" s="2451"/>
      <c r="AB5223" s="2451"/>
      <c r="AC5223" s="2452"/>
      <c r="AD5223" s="2452"/>
      <c r="AE5223" s="2452"/>
      <c r="AF5223" s="2452"/>
      <c r="AG5223" s="2452"/>
      <c r="AJ5223" s="2455"/>
      <c r="AK5223" s="2455"/>
      <c r="AL5223" s="2455"/>
    </row>
    <row r="5224" spans="2:38" ht="6.75" customHeight="1">
      <c r="R5224" s="2443"/>
    </row>
    <row r="5225" spans="2:38" ht="9.75" customHeight="1">
      <c r="R5225" s="2443"/>
    </row>
    <row r="5226" spans="2:38" ht="4.5" customHeight="1"/>
    <row r="5227" spans="2:38" ht="0.75" customHeight="1">
      <c r="B5227" s="2454" t="s">
        <v>2847</v>
      </c>
      <c r="C5227" s="2454"/>
      <c r="D5227" s="2454"/>
      <c r="G5227" s="2455" t="s">
        <v>1503</v>
      </c>
      <c r="H5227" s="2455"/>
      <c r="I5227" s="2455"/>
      <c r="J5227" s="2455"/>
      <c r="K5227" s="2455"/>
      <c r="L5227" s="2455"/>
      <c r="M5227" s="2455"/>
      <c r="N5227" s="2455"/>
      <c r="O5227" s="2455"/>
      <c r="P5227" s="2455"/>
      <c r="S5227" s="2452" t="s">
        <v>12</v>
      </c>
      <c r="T5227" s="2456">
        <v>1245</v>
      </c>
      <c r="V5227" s="2457">
        <v>2013</v>
      </c>
      <c r="X5227" s="2457">
        <v>1</v>
      </c>
      <c r="Z5227" s="2451">
        <v>202750</v>
      </c>
      <c r="AA5227" s="2451"/>
      <c r="AB5227" s="2451"/>
      <c r="AC5227" s="2452" t="s">
        <v>13</v>
      </c>
      <c r="AD5227" s="2452" t="s">
        <v>1817</v>
      </c>
      <c r="AE5227" s="2452"/>
      <c r="AF5227" s="2452"/>
      <c r="AG5227" s="2452"/>
      <c r="AJ5227" s="2455" t="s">
        <v>12</v>
      </c>
      <c r="AK5227" s="2455"/>
      <c r="AL5227" s="2455"/>
    </row>
    <row r="5228" spans="2:38" ht="12" customHeight="1">
      <c r="B5228" s="2454"/>
      <c r="C5228" s="2454"/>
      <c r="D5228" s="2454"/>
      <c r="G5228" s="2455"/>
      <c r="H5228" s="2455"/>
      <c r="I5228" s="2455"/>
      <c r="J5228" s="2455"/>
      <c r="K5228" s="2455"/>
      <c r="L5228" s="2455"/>
      <c r="M5228" s="2455"/>
      <c r="N5228" s="2455"/>
      <c r="O5228" s="2455"/>
      <c r="P5228" s="2455"/>
      <c r="R5228" s="2443" t="s">
        <v>1504</v>
      </c>
      <c r="S5228" s="2452"/>
      <c r="T5228" s="2456"/>
      <c r="V5228" s="2457"/>
      <c r="X5228" s="2457"/>
      <c r="Z5228" s="2451"/>
      <c r="AA5228" s="2451"/>
      <c r="AB5228" s="2451"/>
      <c r="AC5228" s="2452"/>
      <c r="AD5228" s="2452"/>
      <c r="AE5228" s="2452"/>
      <c r="AF5228" s="2452"/>
      <c r="AG5228" s="2452"/>
      <c r="AJ5228" s="2455"/>
      <c r="AK5228" s="2455"/>
      <c r="AL5228" s="2455"/>
    </row>
    <row r="5229" spans="2:38" ht="6.75" customHeight="1">
      <c r="R5229" s="2443"/>
    </row>
    <row r="5230" spans="2:38" ht="4.5" customHeight="1"/>
    <row r="5231" spans="2:38" ht="0.75" customHeight="1">
      <c r="B5231" s="2454" t="s">
        <v>2847</v>
      </c>
      <c r="C5231" s="2454"/>
      <c r="D5231" s="2454"/>
      <c r="G5231" s="2455" t="s">
        <v>1503</v>
      </c>
      <c r="H5231" s="2455"/>
      <c r="I5231" s="2455"/>
      <c r="J5231" s="2455"/>
      <c r="K5231" s="2455"/>
      <c r="L5231" s="2455"/>
      <c r="M5231" s="2455"/>
      <c r="N5231" s="2455"/>
      <c r="O5231" s="2455"/>
      <c r="P5231" s="2455"/>
      <c r="S5231" s="2452" t="s">
        <v>12</v>
      </c>
      <c r="T5231" s="2456">
        <v>1246</v>
      </c>
      <c r="V5231" s="2457">
        <v>2013</v>
      </c>
      <c r="X5231" s="2457">
        <v>1</v>
      </c>
      <c r="Z5231" s="2451">
        <v>170775</v>
      </c>
      <c r="AA5231" s="2451"/>
      <c r="AB5231" s="2451"/>
      <c r="AC5231" s="2452" t="s">
        <v>13</v>
      </c>
      <c r="AD5231" s="2452" t="s">
        <v>1817</v>
      </c>
      <c r="AE5231" s="2452"/>
      <c r="AF5231" s="2452"/>
      <c r="AG5231" s="2452"/>
      <c r="AJ5231" s="2455" t="s">
        <v>12</v>
      </c>
      <c r="AK5231" s="2455"/>
      <c r="AL5231" s="2455"/>
    </row>
    <row r="5232" spans="2:38" ht="12" customHeight="1">
      <c r="B5232" s="2454"/>
      <c r="C5232" s="2454"/>
      <c r="D5232" s="2454"/>
      <c r="G5232" s="2455"/>
      <c r="H5232" s="2455"/>
      <c r="I5232" s="2455"/>
      <c r="J5232" s="2455"/>
      <c r="K5232" s="2455"/>
      <c r="L5232" s="2455"/>
      <c r="M5232" s="2455"/>
      <c r="N5232" s="2455"/>
      <c r="O5232" s="2455"/>
      <c r="P5232" s="2455"/>
      <c r="R5232" s="2443" t="s">
        <v>1507</v>
      </c>
      <c r="S5232" s="2452"/>
      <c r="T5232" s="2456"/>
      <c r="V5232" s="2457"/>
      <c r="X5232" s="2457"/>
      <c r="Z5232" s="2451"/>
      <c r="AA5232" s="2451"/>
      <c r="AB5232" s="2451"/>
      <c r="AC5232" s="2452"/>
      <c r="AD5232" s="2452"/>
      <c r="AE5232" s="2452"/>
      <c r="AF5232" s="2452"/>
      <c r="AG5232" s="2452"/>
      <c r="AJ5232" s="2455"/>
      <c r="AK5232" s="2455"/>
      <c r="AL5232" s="2455"/>
    </row>
    <row r="5233" spans="2:38" ht="6.75" customHeight="1">
      <c r="R5233" s="2443"/>
    </row>
    <row r="5234" spans="2:38" ht="9.75" customHeight="1">
      <c r="R5234" s="2443"/>
    </row>
    <row r="5235" spans="2:38" ht="4.5" customHeight="1"/>
    <row r="5236" spans="2:38" ht="0.75" customHeight="1">
      <c r="B5236" s="2454" t="s">
        <v>2847</v>
      </c>
      <c r="C5236" s="2454"/>
      <c r="D5236" s="2454"/>
      <c r="G5236" s="2455" t="s">
        <v>1503</v>
      </c>
      <c r="H5236" s="2455"/>
      <c r="I5236" s="2455"/>
      <c r="J5236" s="2455"/>
      <c r="K5236" s="2455"/>
      <c r="L5236" s="2455"/>
      <c r="M5236" s="2455"/>
      <c r="N5236" s="2455"/>
      <c r="O5236" s="2455"/>
      <c r="P5236" s="2455"/>
      <c r="S5236" s="2452" t="s">
        <v>12</v>
      </c>
      <c r="T5236" s="2456">
        <v>1247</v>
      </c>
      <c r="V5236" s="2457">
        <v>2013</v>
      </c>
      <c r="X5236" s="2457">
        <v>1</v>
      </c>
      <c r="Z5236" s="2451">
        <v>146750</v>
      </c>
      <c r="AA5236" s="2451"/>
      <c r="AB5236" s="2451"/>
      <c r="AC5236" s="2452" t="s">
        <v>13</v>
      </c>
      <c r="AD5236" s="2452" t="s">
        <v>1817</v>
      </c>
      <c r="AE5236" s="2452"/>
      <c r="AF5236" s="2452"/>
      <c r="AG5236" s="2452"/>
      <c r="AJ5236" s="2455" t="s">
        <v>12</v>
      </c>
      <c r="AK5236" s="2455"/>
      <c r="AL5236" s="2455"/>
    </row>
    <row r="5237" spans="2:38" ht="12" customHeight="1">
      <c r="B5237" s="2454"/>
      <c r="C5237" s="2454"/>
      <c r="D5237" s="2454"/>
      <c r="G5237" s="2455"/>
      <c r="H5237" s="2455"/>
      <c r="I5237" s="2455"/>
      <c r="J5237" s="2455"/>
      <c r="K5237" s="2455"/>
      <c r="L5237" s="2455"/>
      <c r="M5237" s="2455"/>
      <c r="N5237" s="2455"/>
      <c r="O5237" s="2455"/>
      <c r="P5237" s="2455"/>
      <c r="R5237" s="2443" t="s">
        <v>1508</v>
      </c>
      <c r="S5237" s="2452"/>
      <c r="T5237" s="2456"/>
      <c r="V5237" s="2457"/>
      <c r="X5237" s="2457"/>
      <c r="Z5237" s="2451"/>
      <c r="AA5237" s="2451"/>
      <c r="AB5237" s="2451"/>
      <c r="AC5237" s="2452"/>
      <c r="AD5237" s="2452"/>
      <c r="AE5237" s="2452"/>
      <c r="AF5237" s="2452"/>
      <c r="AG5237" s="2452"/>
      <c r="AJ5237" s="2455"/>
      <c r="AK5237" s="2455"/>
      <c r="AL5237" s="2455"/>
    </row>
    <row r="5238" spans="2:38" ht="6.75" customHeight="1">
      <c r="R5238" s="2443"/>
    </row>
    <row r="5239" spans="2:38" ht="9.75" customHeight="1">
      <c r="R5239" s="2443"/>
    </row>
    <row r="5240" spans="2:38" ht="4.5" customHeight="1"/>
    <row r="5241" spans="2:38" ht="0.75" customHeight="1">
      <c r="B5241" s="2454" t="s">
        <v>2847</v>
      </c>
      <c r="C5241" s="2454"/>
      <c r="D5241" s="2454"/>
      <c r="G5241" s="2455" t="s">
        <v>1503</v>
      </c>
      <c r="H5241" s="2455"/>
      <c r="I5241" s="2455"/>
      <c r="J5241" s="2455"/>
      <c r="K5241" s="2455"/>
      <c r="L5241" s="2455"/>
      <c r="M5241" s="2455"/>
      <c r="N5241" s="2455"/>
      <c r="O5241" s="2455"/>
      <c r="P5241" s="2455"/>
      <c r="S5241" s="2452" t="s">
        <v>12</v>
      </c>
      <c r="T5241" s="2456">
        <v>1248</v>
      </c>
      <c r="V5241" s="2457">
        <v>2013</v>
      </c>
      <c r="X5241" s="2457">
        <v>1</v>
      </c>
      <c r="Z5241" s="2451">
        <v>75375</v>
      </c>
      <c r="AA5241" s="2451"/>
      <c r="AB5241" s="2451"/>
      <c r="AC5241" s="2452" t="s">
        <v>13</v>
      </c>
      <c r="AD5241" s="2452" t="s">
        <v>1817</v>
      </c>
      <c r="AE5241" s="2452"/>
      <c r="AF5241" s="2452"/>
      <c r="AG5241" s="2452"/>
      <c r="AJ5241" s="2455" t="s">
        <v>12</v>
      </c>
      <c r="AK5241" s="2455"/>
      <c r="AL5241" s="2455"/>
    </row>
    <row r="5242" spans="2:38" ht="12" customHeight="1">
      <c r="B5242" s="2454"/>
      <c r="C5242" s="2454"/>
      <c r="D5242" s="2454"/>
      <c r="G5242" s="2455"/>
      <c r="H5242" s="2455"/>
      <c r="I5242" s="2455"/>
      <c r="J5242" s="2455"/>
      <c r="K5242" s="2455"/>
      <c r="L5242" s="2455"/>
      <c r="M5242" s="2455"/>
      <c r="N5242" s="2455"/>
      <c r="O5242" s="2455"/>
      <c r="P5242" s="2455"/>
      <c r="R5242" s="2443" t="s">
        <v>1509</v>
      </c>
      <c r="S5242" s="2452"/>
      <c r="T5242" s="2456"/>
      <c r="V5242" s="2457"/>
      <c r="X5242" s="2457"/>
      <c r="Z5242" s="2451"/>
      <c r="AA5242" s="2451"/>
      <c r="AB5242" s="2451"/>
      <c r="AC5242" s="2452"/>
      <c r="AD5242" s="2452"/>
      <c r="AE5242" s="2452"/>
      <c r="AF5242" s="2452"/>
      <c r="AG5242" s="2452"/>
      <c r="AJ5242" s="2455"/>
      <c r="AK5242" s="2455"/>
      <c r="AL5242" s="2455"/>
    </row>
    <row r="5243" spans="2:38" ht="6.75" customHeight="1">
      <c r="R5243" s="2443"/>
    </row>
    <row r="5244" spans="2:38" ht="4.5" customHeight="1"/>
    <row r="5245" spans="2:38" ht="0.75" customHeight="1">
      <c r="B5245" s="2454" t="s">
        <v>2847</v>
      </c>
      <c r="C5245" s="2454"/>
      <c r="D5245" s="2454"/>
      <c r="G5245" s="2455" t="s">
        <v>1503</v>
      </c>
      <c r="H5245" s="2455"/>
      <c r="I5245" s="2455"/>
      <c r="J5245" s="2455"/>
      <c r="K5245" s="2455"/>
      <c r="L5245" s="2455"/>
      <c r="M5245" s="2455"/>
      <c r="N5245" s="2455"/>
      <c r="O5245" s="2455"/>
      <c r="P5245" s="2455"/>
      <c r="S5245" s="2452" t="s">
        <v>12</v>
      </c>
      <c r="T5245" s="2456">
        <v>1249</v>
      </c>
      <c r="V5245" s="2457">
        <v>2013</v>
      </c>
      <c r="X5245" s="2457">
        <v>1</v>
      </c>
      <c r="Z5245" s="2451">
        <v>75375</v>
      </c>
      <c r="AA5245" s="2451"/>
      <c r="AB5245" s="2451"/>
      <c r="AC5245" s="2452" t="s">
        <v>13</v>
      </c>
      <c r="AD5245" s="2452" t="s">
        <v>1817</v>
      </c>
      <c r="AE5245" s="2452"/>
      <c r="AF5245" s="2452"/>
      <c r="AG5245" s="2452"/>
      <c r="AJ5245" s="2455" t="s">
        <v>12</v>
      </c>
      <c r="AK5245" s="2455"/>
      <c r="AL5245" s="2455"/>
    </row>
    <row r="5246" spans="2:38" ht="12" customHeight="1">
      <c r="B5246" s="2454"/>
      <c r="C5246" s="2454"/>
      <c r="D5246" s="2454"/>
      <c r="G5246" s="2455"/>
      <c r="H5246" s="2455"/>
      <c r="I5246" s="2455"/>
      <c r="J5246" s="2455"/>
      <c r="K5246" s="2455"/>
      <c r="L5246" s="2455"/>
      <c r="M5246" s="2455"/>
      <c r="N5246" s="2455"/>
      <c r="O5246" s="2455"/>
      <c r="P5246" s="2455"/>
      <c r="R5246" s="2443" t="s">
        <v>1509</v>
      </c>
      <c r="S5246" s="2452"/>
      <c r="T5246" s="2456"/>
      <c r="V5246" s="2457"/>
      <c r="X5246" s="2457"/>
      <c r="Z5246" s="2451"/>
      <c r="AA5246" s="2451"/>
      <c r="AB5246" s="2451"/>
      <c r="AC5246" s="2452"/>
      <c r="AD5246" s="2452"/>
      <c r="AE5246" s="2452"/>
      <c r="AF5246" s="2452"/>
      <c r="AG5246" s="2452"/>
      <c r="AJ5246" s="2455"/>
      <c r="AK5246" s="2455"/>
      <c r="AL5246" s="2455"/>
    </row>
    <row r="5247" spans="2:38" ht="6.75" customHeight="1">
      <c r="R5247" s="2443"/>
    </row>
    <row r="5248" spans="2:38" ht="4.5" customHeight="1"/>
    <row r="5249" spans="2:38" ht="0.75" customHeight="1">
      <c r="B5249" s="2454" t="s">
        <v>2948</v>
      </c>
      <c r="C5249" s="2454"/>
      <c r="D5249" s="2454"/>
      <c r="G5249" s="2455" t="s">
        <v>2088</v>
      </c>
      <c r="H5249" s="2455"/>
      <c r="I5249" s="2455"/>
      <c r="J5249" s="2455"/>
      <c r="K5249" s="2455"/>
      <c r="L5249" s="2455"/>
      <c r="M5249" s="2455"/>
      <c r="N5249" s="2455"/>
      <c r="O5249" s="2455"/>
      <c r="P5249" s="2455"/>
      <c r="S5249" s="2452" t="s">
        <v>2949</v>
      </c>
      <c r="T5249" s="2456">
        <v>1250</v>
      </c>
      <c r="V5249" s="2457">
        <v>2015</v>
      </c>
      <c r="X5249" s="2457">
        <v>1</v>
      </c>
      <c r="Z5249" s="2451">
        <v>28000</v>
      </c>
      <c r="AA5249" s="2451"/>
      <c r="AB5249" s="2451"/>
      <c r="AC5249" s="2452" t="s">
        <v>13</v>
      </c>
      <c r="AD5249" s="2452" t="s">
        <v>1817</v>
      </c>
      <c r="AE5249" s="2452"/>
      <c r="AF5249" s="2452"/>
      <c r="AG5249" s="2452"/>
      <c r="AJ5249" s="2455" t="s">
        <v>2070</v>
      </c>
      <c r="AK5249" s="2455"/>
      <c r="AL5249" s="2455"/>
    </row>
    <row r="5250" spans="2:38" ht="12" customHeight="1">
      <c r="B5250" s="2454"/>
      <c r="C5250" s="2454"/>
      <c r="D5250" s="2454"/>
      <c r="G5250" s="2455"/>
      <c r="H5250" s="2455"/>
      <c r="I5250" s="2455"/>
      <c r="J5250" s="2455"/>
      <c r="K5250" s="2455"/>
      <c r="L5250" s="2455"/>
      <c r="M5250" s="2455"/>
      <c r="N5250" s="2455"/>
      <c r="O5250" s="2455"/>
      <c r="P5250" s="2455"/>
      <c r="R5250" s="2443" t="s">
        <v>1098</v>
      </c>
      <c r="S5250" s="2452"/>
      <c r="T5250" s="2456"/>
      <c r="V5250" s="2457"/>
      <c r="X5250" s="2457"/>
      <c r="Z5250" s="2451"/>
      <c r="AA5250" s="2451"/>
      <c r="AB5250" s="2451"/>
      <c r="AC5250" s="2452"/>
      <c r="AD5250" s="2452"/>
      <c r="AE5250" s="2452"/>
      <c r="AF5250" s="2452"/>
      <c r="AG5250" s="2452"/>
      <c r="AJ5250" s="2455"/>
      <c r="AK5250" s="2455"/>
      <c r="AL5250" s="2455"/>
    </row>
    <row r="5251" spans="2:38" ht="6.75" customHeight="1">
      <c r="R5251" s="2443"/>
    </row>
    <row r="5252" spans="2:38" ht="4.5" customHeight="1"/>
    <row r="5253" spans="2:38" ht="0.75" customHeight="1">
      <c r="B5253" s="2454" t="s">
        <v>2948</v>
      </c>
      <c r="C5253" s="2454"/>
      <c r="D5253" s="2454"/>
      <c r="G5253" s="2455" t="s">
        <v>2088</v>
      </c>
      <c r="H5253" s="2455"/>
      <c r="I5253" s="2455"/>
      <c r="J5253" s="2455"/>
      <c r="K5253" s="2455"/>
      <c r="L5253" s="2455"/>
      <c r="M5253" s="2455"/>
      <c r="N5253" s="2455"/>
      <c r="O5253" s="2455"/>
      <c r="P5253" s="2455"/>
      <c r="S5253" s="2452" t="s">
        <v>2950</v>
      </c>
      <c r="T5253" s="2456">
        <v>1251</v>
      </c>
      <c r="V5253" s="2457">
        <v>2015</v>
      </c>
      <c r="X5253" s="2457">
        <v>1</v>
      </c>
      <c r="Z5253" s="2451">
        <v>23000</v>
      </c>
      <c r="AA5253" s="2451"/>
      <c r="AB5253" s="2451"/>
      <c r="AC5253" s="2452" t="s">
        <v>13</v>
      </c>
      <c r="AD5253" s="2452" t="s">
        <v>1817</v>
      </c>
      <c r="AE5253" s="2452"/>
      <c r="AF5253" s="2452"/>
      <c r="AG5253" s="2452"/>
      <c r="AJ5253" s="2455" t="s">
        <v>2070</v>
      </c>
      <c r="AK5253" s="2455"/>
      <c r="AL5253" s="2455"/>
    </row>
    <row r="5254" spans="2:38" ht="8.25" customHeight="1">
      <c r="B5254" s="2454"/>
      <c r="C5254" s="2454"/>
      <c r="D5254" s="2454"/>
      <c r="G5254" s="2455"/>
      <c r="H5254" s="2455"/>
      <c r="I5254" s="2455"/>
      <c r="J5254" s="2455"/>
      <c r="K5254" s="2455"/>
      <c r="L5254" s="2455"/>
      <c r="M5254" s="2455"/>
      <c r="N5254" s="2455"/>
      <c r="O5254" s="2455"/>
      <c r="P5254" s="2455"/>
      <c r="R5254" s="2452" t="s">
        <v>2951</v>
      </c>
      <c r="S5254" s="2452"/>
      <c r="T5254" s="2456"/>
      <c r="V5254" s="2457"/>
      <c r="X5254" s="2457"/>
      <c r="Z5254" s="2451"/>
      <c r="AA5254" s="2451"/>
      <c r="AB5254" s="2451"/>
      <c r="AC5254" s="2452"/>
      <c r="AD5254" s="2452"/>
      <c r="AE5254" s="2452"/>
      <c r="AF5254" s="2452"/>
      <c r="AG5254" s="2452"/>
      <c r="AJ5254" s="2455"/>
      <c r="AK5254" s="2455"/>
      <c r="AL5254" s="2455"/>
    </row>
    <row r="5255" spans="2:38" ht="6" customHeight="1">
      <c r="B5255" s="2454"/>
      <c r="C5255" s="2454"/>
      <c r="D5255" s="2454"/>
      <c r="G5255" s="2455"/>
      <c r="H5255" s="2455"/>
      <c r="I5255" s="2455"/>
      <c r="J5255" s="2455"/>
      <c r="K5255" s="2455"/>
      <c r="L5255" s="2455"/>
      <c r="M5255" s="2455"/>
      <c r="N5255" s="2455"/>
      <c r="O5255" s="2455"/>
      <c r="P5255" s="2455"/>
      <c r="R5255" s="2452"/>
      <c r="S5255" s="2452"/>
      <c r="Z5255" s="2451"/>
      <c r="AA5255" s="2451"/>
      <c r="AB5255" s="2451"/>
    </row>
    <row r="5256" spans="2:38" ht="4.5" customHeight="1"/>
    <row r="5257" spans="2:38" ht="0.75" customHeight="1">
      <c r="B5257" s="2454" t="s">
        <v>2948</v>
      </c>
      <c r="C5257" s="2454"/>
      <c r="D5257" s="2454"/>
      <c r="G5257" s="2455" t="s">
        <v>2088</v>
      </c>
      <c r="H5257" s="2455"/>
      <c r="I5257" s="2455"/>
      <c r="J5257" s="2455"/>
      <c r="K5257" s="2455"/>
      <c r="L5257" s="2455"/>
      <c r="M5257" s="2455"/>
      <c r="N5257" s="2455"/>
      <c r="O5257" s="2455"/>
      <c r="P5257" s="2455"/>
      <c r="S5257" s="2452" t="s">
        <v>2950</v>
      </c>
      <c r="T5257" s="2456">
        <v>1252</v>
      </c>
      <c r="V5257" s="2457">
        <v>2015</v>
      </c>
      <c r="X5257" s="2457">
        <v>1</v>
      </c>
      <c r="Z5257" s="2451">
        <v>61000</v>
      </c>
      <c r="AA5257" s="2451"/>
      <c r="AB5257" s="2451"/>
      <c r="AC5257" s="2452" t="s">
        <v>13</v>
      </c>
      <c r="AD5257" s="2452" t="s">
        <v>1817</v>
      </c>
      <c r="AE5257" s="2452"/>
      <c r="AF5257" s="2452"/>
      <c r="AG5257" s="2452"/>
      <c r="AJ5257" s="2455" t="s">
        <v>2070</v>
      </c>
      <c r="AK5257" s="2455"/>
      <c r="AL5257" s="2455"/>
    </row>
    <row r="5258" spans="2:38" ht="12" customHeight="1">
      <c r="B5258" s="2454"/>
      <c r="C5258" s="2454"/>
      <c r="D5258" s="2454"/>
      <c r="G5258" s="2455"/>
      <c r="H5258" s="2455"/>
      <c r="I5258" s="2455"/>
      <c r="J5258" s="2455"/>
      <c r="K5258" s="2455"/>
      <c r="L5258" s="2455"/>
      <c r="M5258" s="2455"/>
      <c r="N5258" s="2455"/>
      <c r="O5258" s="2455"/>
      <c r="P5258" s="2455"/>
      <c r="R5258" s="2443" t="s">
        <v>2952</v>
      </c>
      <c r="S5258" s="2452"/>
      <c r="T5258" s="2456"/>
      <c r="V5258" s="2457"/>
      <c r="X5258" s="2457"/>
      <c r="Z5258" s="2451"/>
      <c r="AA5258" s="2451"/>
      <c r="AB5258" s="2451"/>
      <c r="AC5258" s="2452"/>
      <c r="AD5258" s="2452"/>
      <c r="AE5258" s="2452"/>
      <c r="AF5258" s="2452"/>
      <c r="AG5258" s="2452"/>
      <c r="AJ5258" s="2455"/>
      <c r="AK5258" s="2455"/>
      <c r="AL5258" s="2455"/>
    </row>
    <row r="5259" spans="2:38" ht="6.75" customHeight="1">
      <c r="R5259" s="2443"/>
    </row>
    <row r="5260" spans="2:38" ht="4.5" customHeight="1"/>
    <row r="5261" spans="2:38" ht="0.75" customHeight="1">
      <c r="B5261" s="2454" t="s">
        <v>2948</v>
      </c>
      <c r="C5261" s="2454"/>
      <c r="D5261" s="2454"/>
      <c r="G5261" s="2455" t="s">
        <v>2088</v>
      </c>
      <c r="H5261" s="2455"/>
      <c r="I5261" s="2455"/>
      <c r="J5261" s="2455"/>
      <c r="K5261" s="2455"/>
      <c r="L5261" s="2455"/>
      <c r="M5261" s="2455"/>
      <c r="N5261" s="2455"/>
      <c r="O5261" s="2455"/>
      <c r="P5261" s="2455"/>
      <c r="S5261" s="2452" t="s">
        <v>2851</v>
      </c>
      <c r="T5261" s="2456">
        <v>1253</v>
      </c>
      <c r="V5261" s="2457">
        <v>2015</v>
      </c>
      <c r="X5261" s="2457">
        <v>1</v>
      </c>
      <c r="Z5261" s="2451">
        <v>28000</v>
      </c>
      <c r="AA5261" s="2451"/>
      <c r="AB5261" s="2451"/>
      <c r="AC5261" s="2452" t="s">
        <v>13</v>
      </c>
      <c r="AD5261" s="2452" t="s">
        <v>1817</v>
      </c>
      <c r="AE5261" s="2452"/>
      <c r="AF5261" s="2452"/>
      <c r="AG5261" s="2452"/>
      <c r="AJ5261" s="2455" t="s">
        <v>2070</v>
      </c>
      <c r="AK5261" s="2455"/>
      <c r="AL5261" s="2455"/>
    </row>
    <row r="5262" spans="2:38" ht="12" customHeight="1">
      <c r="B5262" s="2454"/>
      <c r="C5262" s="2454"/>
      <c r="D5262" s="2454"/>
      <c r="G5262" s="2455"/>
      <c r="H5262" s="2455"/>
      <c r="I5262" s="2455"/>
      <c r="J5262" s="2455"/>
      <c r="K5262" s="2455"/>
      <c r="L5262" s="2455"/>
      <c r="M5262" s="2455"/>
      <c r="N5262" s="2455"/>
      <c r="O5262" s="2455"/>
      <c r="P5262" s="2455"/>
      <c r="R5262" s="2443" t="s">
        <v>2953</v>
      </c>
      <c r="S5262" s="2452"/>
      <c r="T5262" s="2456"/>
      <c r="V5262" s="2457"/>
      <c r="X5262" s="2457"/>
      <c r="Z5262" s="2451"/>
      <c r="AA5262" s="2451"/>
      <c r="AB5262" s="2451"/>
      <c r="AC5262" s="2452"/>
      <c r="AD5262" s="2452"/>
      <c r="AE5262" s="2452"/>
      <c r="AF5262" s="2452"/>
      <c r="AG5262" s="2452"/>
      <c r="AJ5262" s="2455"/>
      <c r="AK5262" s="2455"/>
      <c r="AL5262" s="2455"/>
    </row>
    <row r="5263" spans="2:38" ht="6.75" customHeight="1">
      <c r="R5263" s="2443"/>
    </row>
    <row r="5264" spans="2:38" ht="9.75" customHeight="1">
      <c r="R5264" s="2443"/>
    </row>
    <row r="5265" spans="2:38" ht="4.5" customHeight="1"/>
    <row r="5266" spans="2:38" ht="0.75" customHeight="1">
      <c r="B5266" s="2454" t="s">
        <v>2948</v>
      </c>
      <c r="C5266" s="2454"/>
      <c r="D5266" s="2454"/>
      <c r="G5266" s="2455" t="s">
        <v>2088</v>
      </c>
      <c r="H5266" s="2455"/>
      <c r="I5266" s="2455"/>
      <c r="J5266" s="2455"/>
      <c r="K5266" s="2455"/>
      <c r="L5266" s="2455"/>
      <c r="M5266" s="2455"/>
      <c r="N5266" s="2455"/>
      <c r="O5266" s="2455"/>
      <c r="P5266" s="2455"/>
      <c r="S5266" s="2452" t="s">
        <v>2851</v>
      </c>
      <c r="T5266" s="2456">
        <v>1254</v>
      </c>
      <c r="V5266" s="2457">
        <v>2015</v>
      </c>
      <c r="X5266" s="2457">
        <v>1</v>
      </c>
      <c r="Z5266" s="2451">
        <v>20000</v>
      </c>
      <c r="AA5266" s="2451"/>
      <c r="AB5266" s="2451"/>
      <c r="AC5266" s="2452" t="s">
        <v>13</v>
      </c>
      <c r="AD5266" s="2452" t="s">
        <v>1817</v>
      </c>
      <c r="AE5266" s="2452"/>
      <c r="AF5266" s="2452"/>
      <c r="AG5266" s="2452"/>
      <c r="AJ5266" s="2455" t="s">
        <v>2070</v>
      </c>
      <c r="AK5266" s="2455"/>
      <c r="AL5266" s="2455"/>
    </row>
    <row r="5267" spans="2:38" ht="12" customHeight="1">
      <c r="B5267" s="2454"/>
      <c r="C5267" s="2454"/>
      <c r="D5267" s="2454"/>
      <c r="G5267" s="2455"/>
      <c r="H5267" s="2455"/>
      <c r="I5267" s="2455"/>
      <c r="J5267" s="2455"/>
      <c r="K5267" s="2455"/>
      <c r="L5267" s="2455"/>
      <c r="M5267" s="2455"/>
      <c r="N5267" s="2455"/>
      <c r="O5267" s="2455"/>
      <c r="P5267" s="2455"/>
      <c r="R5267" s="2443" t="s">
        <v>2954</v>
      </c>
      <c r="S5267" s="2452"/>
      <c r="T5267" s="2456"/>
      <c r="V5267" s="2457"/>
      <c r="X5267" s="2457"/>
      <c r="Z5267" s="2451"/>
      <c r="AA5267" s="2451"/>
      <c r="AB5267" s="2451"/>
      <c r="AC5267" s="2452"/>
      <c r="AD5267" s="2452"/>
      <c r="AE5267" s="2452"/>
      <c r="AF5267" s="2452"/>
      <c r="AG5267" s="2452"/>
      <c r="AJ5267" s="2455"/>
      <c r="AK5267" s="2455"/>
      <c r="AL5267" s="2455"/>
    </row>
    <row r="5268" spans="2:38" ht="6.75" customHeight="1">
      <c r="R5268" s="2443"/>
    </row>
    <row r="5269" spans="2:38" ht="9.75" customHeight="1">
      <c r="R5269" s="2443"/>
    </row>
    <row r="5270" spans="2:38" ht="0.75" customHeight="1">
      <c r="B5270" s="2454" t="s">
        <v>2948</v>
      </c>
      <c r="C5270" s="2454"/>
      <c r="D5270" s="2454"/>
      <c r="G5270" s="2455" t="s">
        <v>2088</v>
      </c>
      <c r="H5270" s="2455"/>
      <c r="I5270" s="2455"/>
      <c r="J5270" s="2455"/>
      <c r="K5270" s="2455"/>
      <c r="L5270" s="2455"/>
      <c r="M5270" s="2455"/>
      <c r="N5270" s="2455"/>
      <c r="O5270" s="2455"/>
      <c r="P5270" s="2455"/>
      <c r="S5270" s="2452" t="s">
        <v>2955</v>
      </c>
      <c r="T5270" s="2456">
        <v>1255</v>
      </c>
      <c r="V5270" s="2457">
        <v>2015</v>
      </c>
      <c r="X5270" s="2457">
        <v>1</v>
      </c>
      <c r="Z5270" s="2451">
        <v>12000</v>
      </c>
      <c r="AA5270" s="2451"/>
      <c r="AB5270" s="2451"/>
      <c r="AC5270" s="2452" t="s">
        <v>13</v>
      </c>
      <c r="AD5270" s="2452" t="s">
        <v>1817</v>
      </c>
      <c r="AE5270" s="2452"/>
      <c r="AF5270" s="2452"/>
      <c r="AG5270" s="2452"/>
      <c r="AJ5270" s="2455" t="s">
        <v>2070</v>
      </c>
      <c r="AK5270" s="2455"/>
      <c r="AL5270" s="2455"/>
    </row>
    <row r="5271" spans="2:38" ht="8.25" customHeight="1">
      <c r="B5271" s="2454"/>
      <c r="C5271" s="2454"/>
      <c r="D5271" s="2454"/>
      <c r="G5271" s="2455"/>
      <c r="H5271" s="2455"/>
      <c r="I5271" s="2455"/>
      <c r="J5271" s="2455"/>
      <c r="K5271" s="2455"/>
      <c r="L5271" s="2455"/>
      <c r="M5271" s="2455"/>
      <c r="N5271" s="2455"/>
      <c r="O5271" s="2455"/>
      <c r="P5271" s="2455"/>
      <c r="R5271" s="2452" t="s">
        <v>1108</v>
      </c>
      <c r="S5271" s="2452"/>
      <c r="T5271" s="2456"/>
      <c r="V5271" s="2457"/>
      <c r="X5271" s="2457"/>
      <c r="Z5271" s="2451"/>
      <c r="AA5271" s="2451"/>
      <c r="AB5271" s="2451"/>
      <c r="AC5271" s="2452"/>
      <c r="AD5271" s="2452"/>
      <c r="AE5271" s="2452"/>
      <c r="AF5271" s="2452"/>
      <c r="AG5271" s="2452"/>
      <c r="AJ5271" s="2455"/>
      <c r="AK5271" s="2455"/>
      <c r="AL5271" s="2455"/>
    </row>
    <row r="5272" spans="2:38" ht="6" customHeight="1">
      <c r="B5272" s="2454"/>
      <c r="C5272" s="2454"/>
      <c r="D5272" s="2454"/>
      <c r="G5272" s="2455"/>
      <c r="H5272" s="2455"/>
      <c r="I5272" s="2455"/>
      <c r="J5272" s="2455"/>
      <c r="K5272" s="2455"/>
      <c r="L5272" s="2455"/>
      <c r="M5272" s="2455"/>
      <c r="N5272" s="2455"/>
      <c r="O5272" s="2455"/>
      <c r="P5272" s="2455"/>
      <c r="R5272" s="2452"/>
      <c r="S5272" s="2452"/>
      <c r="Z5272" s="2451"/>
      <c r="AA5272" s="2451"/>
      <c r="AB5272" s="2451"/>
    </row>
    <row r="5273" spans="2:38" ht="4.5" customHeight="1"/>
    <row r="5274" spans="2:38" ht="0.75" customHeight="1">
      <c r="B5274" s="2454" t="s">
        <v>2948</v>
      </c>
      <c r="C5274" s="2454"/>
      <c r="D5274" s="2454"/>
      <c r="G5274" s="2455" t="s">
        <v>2088</v>
      </c>
      <c r="H5274" s="2455"/>
      <c r="I5274" s="2455"/>
      <c r="J5274" s="2455"/>
      <c r="K5274" s="2455"/>
      <c r="L5274" s="2455"/>
      <c r="M5274" s="2455"/>
      <c r="N5274" s="2455"/>
      <c r="O5274" s="2455"/>
      <c r="P5274" s="2455"/>
      <c r="S5274" s="2452" t="s">
        <v>2956</v>
      </c>
      <c r="T5274" s="2456">
        <v>1256</v>
      </c>
      <c r="V5274" s="2457">
        <v>2015</v>
      </c>
      <c r="X5274" s="2457">
        <v>1</v>
      </c>
      <c r="Z5274" s="2451">
        <v>23000</v>
      </c>
      <c r="AA5274" s="2451"/>
      <c r="AB5274" s="2451"/>
      <c r="AC5274" s="2452" t="s">
        <v>13</v>
      </c>
      <c r="AD5274" s="2452" t="s">
        <v>1817</v>
      </c>
      <c r="AE5274" s="2452"/>
      <c r="AF5274" s="2452"/>
      <c r="AG5274" s="2452"/>
      <c r="AJ5274" s="2455" t="s">
        <v>2070</v>
      </c>
      <c r="AK5274" s="2455"/>
      <c r="AL5274" s="2455"/>
    </row>
    <row r="5275" spans="2:38" ht="8.25" customHeight="1">
      <c r="B5275" s="2454"/>
      <c r="C5275" s="2454"/>
      <c r="D5275" s="2454"/>
      <c r="G5275" s="2455"/>
      <c r="H5275" s="2455"/>
      <c r="I5275" s="2455"/>
      <c r="J5275" s="2455"/>
      <c r="K5275" s="2455"/>
      <c r="L5275" s="2455"/>
      <c r="M5275" s="2455"/>
      <c r="N5275" s="2455"/>
      <c r="O5275" s="2455"/>
      <c r="P5275" s="2455"/>
      <c r="R5275" s="2452" t="s">
        <v>2951</v>
      </c>
      <c r="S5275" s="2452"/>
      <c r="T5275" s="2456"/>
      <c r="V5275" s="2457"/>
      <c r="X5275" s="2457"/>
      <c r="Z5275" s="2451"/>
      <c r="AA5275" s="2451"/>
      <c r="AB5275" s="2451"/>
      <c r="AC5275" s="2452"/>
      <c r="AD5275" s="2452"/>
      <c r="AE5275" s="2452"/>
      <c r="AF5275" s="2452"/>
      <c r="AG5275" s="2452"/>
      <c r="AJ5275" s="2455"/>
      <c r="AK5275" s="2455"/>
      <c r="AL5275" s="2455"/>
    </row>
    <row r="5276" spans="2:38" ht="6" customHeight="1">
      <c r="B5276" s="2454"/>
      <c r="C5276" s="2454"/>
      <c r="D5276" s="2454"/>
      <c r="G5276" s="2455"/>
      <c r="H5276" s="2455"/>
      <c r="I5276" s="2455"/>
      <c r="J5276" s="2455"/>
      <c r="K5276" s="2455"/>
      <c r="L5276" s="2455"/>
      <c r="M5276" s="2455"/>
      <c r="N5276" s="2455"/>
      <c r="O5276" s="2455"/>
      <c r="P5276" s="2455"/>
      <c r="R5276" s="2452"/>
      <c r="S5276" s="2452"/>
      <c r="Z5276" s="2451"/>
      <c r="AA5276" s="2451"/>
      <c r="AB5276" s="2451"/>
    </row>
    <row r="5277" spans="2:38" ht="4.5" customHeight="1"/>
    <row r="5278" spans="2:38" ht="0.75" customHeight="1">
      <c r="B5278" s="2454" t="s">
        <v>2948</v>
      </c>
      <c r="C5278" s="2454"/>
      <c r="D5278" s="2454"/>
      <c r="G5278" s="2455" t="s">
        <v>2088</v>
      </c>
      <c r="H5278" s="2455"/>
      <c r="I5278" s="2455"/>
      <c r="J5278" s="2455"/>
      <c r="K5278" s="2455"/>
      <c r="L5278" s="2455"/>
      <c r="M5278" s="2455"/>
      <c r="N5278" s="2455"/>
      <c r="O5278" s="2455"/>
      <c r="P5278" s="2455"/>
      <c r="S5278" s="2452" t="s">
        <v>2957</v>
      </c>
      <c r="T5278" s="2456">
        <v>1257</v>
      </c>
      <c r="V5278" s="2457">
        <v>2015</v>
      </c>
      <c r="X5278" s="2457">
        <v>1</v>
      </c>
      <c r="Z5278" s="2451">
        <v>16000</v>
      </c>
      <c r="AA5278" s="2451"/>
      <c r="AB5278" s="2451"/>
      <c r="AC5278" s="2452" t="s">
        <v>13</v>
      </c>
      <c r="AD5278" s="2452" t="s">
        <v>1817</v>
      </c>
      <c r="AE5278" s="2452"/>
      <c r="AF5278" s="2452"/>
      <c r="AG5278" s="2452"/>
      <c r="AJ5278" s="2455" t="s">
        <v>2070</v>
      </c>
      <c r="AK5278" s="2455"/>
      <c r="AL5278" s="2455"/>
    </row>
    <row r="5279" spans="2:38" ht="12" customHeight="1">
      <c r="B5279" s="2454"/>
      <c r="C5279" s="2454"/>
      <c r="D5279" s="2454"/>
      <c r="G5279" s="2455"/>
      <c r="H5279" s="2455"/>
      <c r="I5279" s="2455"/>
      <c r="J5279" s="2455"/>
      <c r="K5279" s="2455"/>
      <c r="L5279" s="2455"/>
      <c r="M5279" s="2455"/>
      <c r="N5279" s="2455"/>
      <c r="O5279" s="2455"/>
      <c r="P5279" s="2455"/>
      <c r="R5279" s="2443" t="s">
        <v>1111</v>
      </c>
      <c r="S5279" s="2452"/>
      <c r="T5279" s="2456"/>
      <c r="V5279" s="2457"/>
      <c r="X5279" s="2457"/>
      <c r="Z5279" s="2451"/>
      <c r="AA5279" s="2451"/>
      <c r="AB5279" s="2451"/>
      <c r="AC5279" s="2452"/>
      <c r="AD5279" s="2452"/>
      <c r="AE5279" s="2452"/>
      <c r="AF5279" s="2452"/>
      <c r="AG5279" s="2452"/>
      <c r="AJ5279" s="2455"/>
      <c r="AK5279" s="2455"/>
      <c r="AL5279" s="2455"/>
    </row>
    <row r="5280" spans="2:38" ht="6.75" customHeight="1">
      <c r="R5280" s="2443"/>
    </row>
    <row r="5281" spans="2:38" ht="4.5" customHeight="1"/>
    <row r="5282" spans="2:38" ht="0.75" customHeight="1">
      <c r="B5282" s="2454" t="s">
        <v>2948</v>
      </c>
      <c r="C5282" s="2454"/>
      <c r="D5282" s="2454"/>
      <c r="G5282" s="2455" t="s">
        <v>2088</v>
      </c>
      <c r="H5282" s="2455"/>
      <c r="I5282" s="2455"/>
      <c r="J5282" s="2455"/>
      <c r="K5282" s="2455"/>
      <c r="L5282" s="2455"/>
      <c r="M5282" s="2455"/>
      <c r="N5282" s="2455"/>
      <c r="O5282" s="2455"/>
      <c r="P5282" s="2455"/>
      <c r="S5282" s="2452" t="s">
        <v>2958</v>
      </c>
      <c r="T5282" s="2456">
        <v>1258</v>
      </c>
      <c r="V5282" s="2457">
        <v>2015</v>
      </c>
      <c r="X5282" s="2457">
        <v>1</v>
      </c>
      <c r="Z5282" s="2451">
        <v>37000</v>
      </c>
      <c r="AA5282" s="2451"/>
      <c r="AB5282" s="2451"/>
      <c r="AC5282" s="2452" t="s">
        <v>13</v>
      </c>
      <c r="AD5282" s="2452" t="s">
        <v>1817</v>
      </c>
      <c r="AE5282" s="2452"/>
      <c r="AF5282" s="2452"/>
      <c r="AG5282" s="2452"/>
      <c r="AJ5282" s="2455" t="s">
        <v>2070</v>
      </c>
      <c r="AK5282" s="2455"/>
      <c r="AL5282" s="2455"/>
    </row>
    <row r="5283" spans="2:38" ht="12" customHeight="1">
      <c r="B5283" s="2454"/>
      <c r="C5283" s="2454"/>
      <c r="D5283" s="2454"/>
      <c r="G5283" s="2455"/>
      <c r="H5283" s="2455"/>
      <c r="I5283" s="2455"/>
      <c r="J5283" s="2455"/>
      <c r="K5283" s="2455"/>
      <c r="L5283" s="2455"/>
      <c r="M5283" s="2455"/>
      <c r="N5283" s="2455"/>
      <c r="O5283" s="2455"/>
      <c r="P5283" s="2455"/>
      <c r="R5283" s="2443" t="s">
        <v>1113</v>
      </c>
      <c r="S5283" s="2452"/>
      <c r="T5283" s="2456"/>
      <c r="V5283" s="2457"/>
      <c r="X5283" s="2457"/>
      <c r="Z5283" s="2451"/>
      <c r="AA5283" s="2451"/>
      <c r="AB5283" s="2451"/>
      <c r="AC5283" s="2452"/>
      <c r="AD5283" s="2452"/>
      <c r="AE5283" s="2452"/>
      <c r="AF5283" s="2452"/>
      <c r="AG5283" s="2452"/>
      <c r="AJ5283" s="2455"/>
      <c r="AK5283" s="2455"/>
      <c r="AL5283" s="2455"/>
    </row>
    <row r="5284" spans="2:38" ht="6.75" customHeight="1">
      <c r="R5284" s="2443"/>
    </row>
    <row r="5285" spans="2:38" ht="4.5" customHeight="1"/>
    <row r="5286" spans="2:38" ht="0.75" customHeight="1">
      <c r="B5286" s="2454" t="s">
        <v>2948</v>
      </c>
      <c r="C5286" s="2454"/>
      <c r="D5286" s="2454"/>
      <c r="G5286" s="2455" t="s">
        <v>2088</v>
      </c>
      <c r="H5286" s="2455"/>
      <c r="I5286" s="2455"/>
      <c r="J5286" s="2455"/>
      <c r="K5286" s="2455"/>
      <c r="L5286" s="2455"/>
      <c r="M5286" s="2455"/>
      <c r="N5286" s="2455"/>
      <c r="O5286" s="2455"/>
      <c r="P5286" s="2455"/>
      <c r="S5286" s="2452" t="s">
        <v>2959</v>
      </c>
      <c r="T5286" s="2456">
        <v>1259</v>
      </c>
      <c r="V5286" s="2457">
        <v>2015</v>
      </c>
      <c r="X5286" s="2457">
        <v>1</v>
      </c>
      <c r="Z5286" s="2451">
        <v>23000</v>
      </c>
      <c r="AA5286" s="2451"/>
      <c r="AB5286" s="2451"/>
      <c r="AC5286" s="2452" t="s">
        <v>13</v>
      </c>
      <c r="AD5286" s="2452" t="s">
        <v>1817</v>
      </c>
      <c r="AE5286" s="2452"/>
      <c r="AF5286" s="2452"/>
      <c r="AG5286" s="2452"/>
      <c r="AJ5286" s="2455" t="s">
        <v>2070</v>
      </c>
      <c r="AK5286" s="2455"/>
      <c r="AL5286" s="2455"/>
    </row>
    <row r="5287" spans="2:38" ht="12" customHeight="1">
      <c r="B5287" s="2454"/>
      <c r="C5287" s="2454"/>
      <c r="D5287" s="2454"/>
      <c r="G5287" s="2455"/>
      <c r="H5287" s="2455"/>
      <c r="I5287" s="2455"/>
      <c r="J5287" s="2455"/>
      <c r="K5287" s="2455"/>
      <c r="L5287" s="2455"/>
      <c r="M5287" s="2455"/>
      <c r="N5287" s="2455"/>
      <c r="O5287" s="2455"/>
      <c r="P5287" s="2455"/>
      <c r="R5287" s="2443" t="s">
        <v>1115</v>
      </c>
      <c r="S5287" s="2452"/>
      <c r="T5287" s="2456"/>
      <c r="V5287" s="2457"/>
      <c r="X5287" s="2457"/>
      <c r="Z5287" s="2451"/>
      <c r="AA5287" s="2451"/>
      <c r="AB5287" s="2451"/>
      <c r="AC5287" s="2452"/>
      <c r="AD5287" s="2452"/>
      <c r="AE5287" s="2452"/>
      <c r="AF5287" s="2452"/>
      <c r="AG5287" s="2452"/>
      <c r="AJ5287" s="2455"/>
      <c r="AK5287" s="2455"/>
      <c r="AL5287" s="2455"/>
    </row>
    <row r="5288" spans="2:38" ht="6.75" customHeight="1">
      <c r="R5288" s="2443"/>
    </row>
    <row r="5289" spans="2:38" ht="4.5" customHeight="1"/>
    <row r="5290" spans="2:38" ht="0.75" customHeight="1">
      <c r="B5290" s="2454" t="s">
        <v>2948</v>
      </c>
      <c r="C5290" s="2454"/>
      <c r="D5290" s="2454"/>
      <c r="G5290" s="2455" t="s">
        <v>2088</v>
      </c>
      <c r="H5290" s="2455"/>
      <c r="I5290" s="2455"/>
      <c r="J5290" s="2455"/>
      <c r="K5290" s="2455"/>
      <c r="L5290" s="2455"/>
      <c r="M5290" s="2455"/>
      <c r="N5290" s="2455"/>
      <c r="O5290" s="2455"/>
      <c r="P5290" s="2455"/>
      <c r="S5290" s="2452" t="s">
        <v>2960</v>
      </c>
      <c r="T5290" s="2456">
        <v>1260</v>
      </c>
      <c r="V5290" s="2457">
        <v>2015</v>
      </c>
      <c r="X5290" s="2457">
        <v>1</v>
      </c>
      <c r="Z5290" s="2451">
        <v>23000</v>
      </c>
      <c r="AA5290" s="2451"/>
      <c r="AB5290" s="2451"/>
      <c r="AC5290" s="2452" t="s">
        <v>13</v>
      </c>
      <c r="AD5290" s="2452" t="s">
        <v>1817</v>
      </c>
      <c r="AE5290" s="2452"/>
      <c r="AF5290" s="2452"/>
      <c r="AG5290" s="2452"/>
      <c r="AJ5290" s="2455" t="s">
        <v>2070</v>
      </c>
      <c r="AK5290" s="2455"/>
      <c r="AL5290" s="2455"/>
    </row>
    <row r="5291" spans="2:38" ht="12" customHeight="1">
      <c r="B5291" s="2454"/>
      <c r="C5291" s="2454"/>
      <c r="D5291" s="2454"/>
      <c r="G5291" s="2455"/>
      <c r="H5291" s="2455"/>
      <c r="I5291" s="2455"/>
      <c r="J5291" s="2455"/>
      <c r="K5291" s="2455"/>
      <c r="L5291" s="2455"/>
      <c r="M5291" s="2455"/>
      <c r="N5291" s="2455"/>
      <c r="O5291" s="2455"/>
      <c r="P5291" s="2455"/>
      <c r="R5291" s="2443" t="s">
        <v>1117</v>
      </c>
      <c r="S5291" s="2452"/>
      <c r="T5291" s="2456"/>
      <c r="V5291" s="2457"/>
      <c r="X5291" s="2457"/>
      <c r="Z5291" s="2451"/>
      <c r="AA5291" s="2451"/>
      <c r="AB5291" s="2451"/>
      <c r="AC5291" s="2452"/>
      <c r="AD5291" s="2452"/>
      <c r="AE5291" s="2452"/>
      <c r="AF5291" s="2452"/>
      <c r="AG5291" s="2452"/>
      <c r="AJ5291" s="2455"/>
      <c r="AK5291" s="2455"/>
      <c r="AL5291" s="2455"/>
    </row>
    <row r="5292" spans="2:38" ht="6.75" customHeight="1">
      <c r="R5292" s="2443"/>
    </row>
    <row r="5293" spans="2:38" ht="4.5" customHeight="1"/>
    <row r="5294" spans="2:38" ht="0.75" customHeight="1">
      <c r="B5294" s="2454" t="s">
        <v>2948</v>
      </c>
      <c r="C5294" s="2454"/>
      <c r="D5294" s="2454"/>
      <c r="G5294" s="2455" t="s">
        <v>2088</v>
      </c>
      <c r="H5294" s="2455"/>
      <c r="I5294" s="2455"/>
      <c r="J5294" s="2455"/>
      <c r="K5294" s="2455"/>
      <c r="L5294" s="2455"/>
      <c r="M5294" s="2455"/>
      <c r="N5294" s="2455"/>
      <c r="O5294" s="2455"/>
      <c r="P5294" s="2455"/>
      <c r="S5294" s="2443" t="s">
        <v>2961</v>
      </c>
      <c r="T5294" s="2456">
        <v>1261</v>
      </c>
      <c r="V5294" s="2457">
        <v>2015</v>
      </c>
      <c r="X5294" s="2457">
        <v>1</v>
      </c>
      <c r="Z5294" s="2451">
        <v>24000</v>
      </c>
      <c r="AA5294" s="2451"/>
      <c r="AB5294" s="2451"/>
      <c r="AC5294" s="2452" t="s">
        <v>13</v>
      </c>
      <c r="AD5294" s="2452" t="s">
        <v>1817</v>
      </c>
      <c r="AE5294" s="2452"/>
      <c r="AF5294" s="2452"/>
      <c r="AG5294" s="2452"/>
      <c r="AJ5294" s="2455" t="s">
        <v>2070</v>
      </c>
      <c r="AK5294" s="2455"/>
      <c r="AL5294" s="2455"/>
    </row>
    <row r="5295" spans="2:38" ht="12" customHeight="1">
      <c r="B5295" s="2454"/>
      <c r="C5295" s="2454"/>
      <c r="D5295" s="2454"/>
      <c r="G5295" s="2455"/>
      <c r="H5295" s="2455"/>
      <c r="I5295" s="2455"/>
      <c r="J5295" s="2455"/>
      <c r="K5295" s="2455"/>
      <c r="L5295" s="2455"/>
      <c r="M5295" s="2455"/>
      <c r="N5295" s="2455"/>
      <c r="O5295" s="2455"/>
      <c r="P5295" s="2455"/>
      <c r="R5295" s="2443" t="s">
        <v>2962</v>
      </c>
      <c r="S5295" s="2443"/>
      <c r="T5295" s="2456"/>
      <c r="V5295" s="2457"/>
      <c r="X5295" s="2457"/>
      <c r="Z5295" s="2451"/>
      <c r="AA5295" s="2451"/>
      <c r="AB5295" s="2451"/>
      <c r="AC5295" s="2452"/>
      <c r="AD5295" s="2452"/>
      <c r="AE5295" s="2452"/>
      <c r="AF5295" s="2452"/>
      <c r="AG5295" s="2452"/>
      <c r="AJ5295" s="2455"/>
      <c r="AK5295" s="2455"/>
      <c r="AL5295" s="2455"/>
    </row>
    <row r="5296" spans="2:38" ht="6.75" customHeight="1">
      <c r="R5296" s="2443"/>
      <c r="S5296" s="2443"/>
    </row>
    <row r="5297" spans="2:38" ht="9.75" customHeight="1">
      <c r="R5297" s="2443"/>
    </row>
    <row r="5298" spans="2:38" ht="4.5" customHeight="1"/>
    <row r="5299" spans="2:38" ht="0.75" customHeight="1">
      <c r="B5299" s="2454" t="s">
        <v>2948</v>
      </c>
      <c r="C5299" s="2454"/>
      <c r="D5299" s="2454"/>
      <c r="G5299" s="2455" t="s">
        <v>2088</v>
      </c>
      <c r="H5299" s="2455"/>
      <c r="I5299" s="2455"/>
      <c r="J5299" s="2455"/>
      <c r="K5299" s="2455"/>
      <c r="L5299" s="2455"/>
      <c r="M5299" s="2455"/>
      <c r="N5299" s="2455"/>
      <c r="O5299" s="2455"/>
      <c r="P5299" s="2455"/>
      <c r="S5299" s="2452" t="s">
        <v>2855</v>
      </c>
      <c r="T5299" s="2456">
        <v>1262</v>
      </c>
      <c r="V5299" s="2457">
        <v>2015</v>
      </c>
      <c r="X5299" s="2457">
        <v>1</v>
      </c>
      <c r="Z5299" s="2451">
        <v>22000</v>
      </c>
      <c r="AA5299" s="2451"/>
      <c r="AB5299" s="2451"/>
      <c r="AC5299" s="2452" t="s">
        <v>13</v>
      </c>
      <c r="AD5299" s="2452" t="s">
        <v>1817</v>
      </c>
      <c r="AE5299" s="2452"/>
      <c r="AF5299" s="2452"/>
      <c r="AG5299" s="2452"/>
      <c r="AJ5299" s="2455" t="s">
        <v>2070</v>
      </c>
      <c r="AK5299" s="2455"/>
      <c r="AL5299" s="2455"/>
    </row>
    <row r="5300" spans="2:38" ht="12" customHeight="1">
      <c r="B5300" s="2454"/>
      <c r="C5300" s="2454"/>
      <c r="D5300" s="2454"/>
      <c r="G5300" s="2455"/>
      <c r="H5300" s="2455"/>
      <c r="I5300" s="2455"/>
      <c r="J5300" s="2455"/>
      <c r="K5300" s="2455"/>
      <c r="L5300" s="2455"/>
      <c r="M5300" s="2455"/>
      <c r="N5300" s="2455"/>
      <c r="O5300" s="2455"/>
      <c r="P5300" s="2455"/>
      <c r="R5300" s="2443" t="s">
        <v>1122</v>
      </c>
      <c r="S5300" s="2452"/>
      <c r="T5300" s="2456"/>
      <c r="V5300" s="2457"/>
      <c r="X5300" s="2457"/>
      <c r="Z5300" s="2451"/>
      <c r="AA5300" s="2451"/>
      <c r="AB5300" s="2451"/>
      <c r="AC5300" s="2452"/>
      <c r="AD5300" s="2452"/>
      <c r="AE5300" s="2452"/>
      <c r="AF5300" s="2452"/>
      <c r="AG5300" s="2452"/>
      <c r="AJ5300" s="2455"/>
      <c r="AK5300" s="2455"/>
      <c r="AL5300" s="2455"/>
    </row>
    <row r="5301" spans="2:38" ht="6.75" customHeight="1">
      <c r="R5301" s="2443"/>
    </row>
    <row r="5302" spans="2:38" ht="4.5" customHeight="1"/>
    <row r="5303" spans="2:38" ht="0.75" customHeight="1">
      <c r="B5303" s="2454" t="s">
        <v>2948</v>
      </c>
      <c r="C5303" s="2454"/>
      <c r="D5303" s="2454"/>
      <c r="G5303" s="2455" t="s">
        <v>2088</v>
      </c>
      <c r="H5303" s="2455"/>
      <c r="I5303" s="2455"/>
      <c r="J5303" s="2455"/>
      <c r="K5303" s="2455"/>
      <c r="L5303" s="2455"/>
      <c r="M5303" s="2455"/>
      <c r="N5303" s="2455"/>
      <c r="O5303" s="2455"/>
      <c r="P5303" s="2455"/>
      <c r="S5303" s="2452" t="s">
        <v>2858</v>
      </c>
      <c r="T5303" s="2456">
        <v>1263</v>
      </c>
      <c r="V5303" s="2457">
        <v>2015</v>
      </c>
      <c r="X5303" s="2457">
        <v>1</v>
      </c>
      <c r="Z5303" s="2451">
        <v>8000</v>
      </c>
      <c r="AA5303" s="2451"/>
      <c r="AB5303" s="2451"/>
      <c r="AC5303" s="2452" t="s">
        <v>13</v>
      </c>
      <c r="AD5303" s="2452" t="s">
        <v>1817</v>
      </c>
      <c r="AE5303" s="2452"/>
      <c r="AF5303" s="2452"/>
      <c r="AG5303" s="2452"/>
      <c r="AJ5303" s="2455" t="s">
        <v>2070</v>
      </c>
      <c r="AK5303" s="2455"/>
      <c r="AL5303" s="2455"/>
    </row>
    <row r="5304" spans="2:38" ht="12" customHeight="1">
      <c r="B5304" s="2454"/>
      <c r="C5304" s="2454"/>
      <c r="D5304" s="2454"/>
      <c r="G5304" s="2455"/>
      <c r="H5304" s="2455"/>
      <c r="I5304" s="2455"/>
      <c r="J5304" s="2455"/>
      <c r="K5304" s="2455"/>
      <c r="L5304" s="2455"/>
      <c r="M5304" s="2455"/>
      <c r="N5304" s="2455"/>
      <c r="O5304" s="2455"/>
      <c r="P5304" s="2455"/>
      <c r="R5304" s="2443" t="s">
        <v>2963</v>
      </c>
      <c r="S5304" s="2452"/>
      <c r="T5304" s="2456"/>
      <c r="V5304" s="2457"/>
      <c r="X5304" s="2457"/>
      <c r="Z5304" s="2451"/>
      <c r="AA5304" s="2451"/>
      <c r="AB5304" s="2451"/>
      <c r="AC5304" s="2452"/>
      <c r="AD5304" s="2452"/>
      <c r="AE5304" s="2452"/>
      <c r="AF5304" s="2452"/>
      <c r="AG5304" s="2452"/>
      <c r="AJ5304" s="2455"/>
      <c r="AK5304" s="2455"/>
      <c r="AL5304" s="2455"/>
    </row>
    <row r="5305" spans="2:38" ht="6.75" customHeight="1">
      <c r="R5305" s="2443"/>
    </row>
    <row r="5306" spans="2:38" ht="9.75" customHeight="1">
      <c r="R5306" s="2443"/>
    </row>
    <row r="5307" spans="2:38" ht="4.5" customHeight="1"/>
    <row r="5308" spans="2:38" ht="0.75" customHeight="1">
      <c r="B5308" s="2454" t="s">
        <v>2948</v>
      </c>
      <c r="C5308" s="2454"/>
      <c r="D5308" s="2454"/>
      <c r="G5308" s="2455" t="s">
        <v>2088</v>
      </c>
      <c r="H5308" s="2455"/>
      <c r="I5308" s="2455"/>
      <c r="J5308" s="2455"/>
      <c r="K5308" s="2455"/>
      <c r="L5308" s="2455"/>
      <c r="M5308" s="2455"/>
      <c r="N5308" s="2455"/>
      <c r="O5308" s="2455"/>
      <c r="P5308" s="2455"/>
      <c r="S5308" s="2443" t="s">
        <v>2964</v>
      </c>
      <c r="T5308" s="2456">
        <v>1264</v>
      </c>
      <c r="V5308" s="2457">
        <v>2015</v>
      </c>
      <c r="X5308" s="2457">
        <v>1</v>
      </c>
      <c r="Z5308" s="2451">
        <v>19000</v>
      </c>
      <c r="AA5308" s="2451"/>
      <c r="AB5308" s="2451"/>
      <c r="AC5308" s="2452" t="s">
        <v>13</v>
      </c>
      <c r="AD5308" s="2452" t="s">
        <v>1817</v>
      </c>
      <c r="AE5308" s="2452"/>
      <c r="AF5308" s="2452"/>
      <c r="AG5308" s="2452"/>
      <c r="AJ5308" s="2455" t="s">
        <v>2070</v>
      </c>
      <c r="AK5308" s="2455"/>
      <c r="AL5308" s="2455"/>
    </row>
    <row r="5309" spans="2:38" ht="12" customHeight="1">
      <c r="B5309" s="2454"/>
      <c r="C5309" s="2454"/>
      <c r="D5309" s="2454"/>
      <c r="G5309" s="2455"/>
      <c r="H5309" s="2455"/>
      <c r="I5309" s="2455"/>
      <c r="J5309" s="2455"/>
      <c r="K5309" s="2455"/>
      <c r="L5309" s="2455"/>
      <c r="M5309" s="2455"/>
      <c r="N5309" s="2455"/>
      <c r="O5309" s="2455"/>
      <c r="P5309" s="2455"/>
      <c r="R5309" s="2443" t="s">
        <v>1125</v>
      </c>
      <c r="S5309" s="2443"/>
      <c r="T5309" s="2456"/>
      <c r="V5309" s="2457"/>
      <c r="X5309" s="2457"/>
      <c r="Z5309" s="2451"/>
      <c r="AA5309" s="2451"/>
      <c r="AB5309" s="2451"/>
      <c r="AC5309" s="2452"/>
      <c r="AD5309" s="2452"/>
      <c r="AE5309" s="2452"/>
      <c r="AF5309" s="2452"/>
      <c r="AG5309" s="2452"/>
      <c r="AJ5309" s="2455"/>
      <c r="AK5309" s="2455"/>
      <c r="AL5309" s="2455"/>
    </row>
    <row r="5310" spans="2:38" ht="6.75" customHeight="1">
      <c r="R5310" s="2443"/>
      <c r="S5310" s="2443"/>
    </row>
    <row r="5311" spans="2:38" ht="4.5" customHeight="1"/>
    <row r="5312" spans="2:38" ht="0.75" customHeight="1">
      <c r="B5312" s="2454" t="s">
        <v>2948</v>
      </c>
      <c r="C5312" s="2454"/>
      <c r="D5312" s="2454"/>
      <c r="G5312" s="2455" t="s">
        <v>2088</v>
      </c>
      <c r="H5312" s="2455"/>
      <c r="I5312" s="2455"/>
      <c r="J5312" s="2455"/>
      <c r="K5312" s="2455"/>
      <c r="L5312" s="2455"/>
      <c r="M5312" s="2455"/>
      <c r="N5312" s="2455"/>
      <c r="O5312" s="2455"/>
      <c r="P5312" s="2455"/>
      <c r="S5312" s="2443" t="s">
        <v>2965</v>
      </c>
      <c r="T5312" s="2456">
        <v>1265</v>
      </c>
      <c r="V5312" s="2457">
        <v>2015</v>
      </c>
      <c r="X5312" s="2457">
        <v>1</v>
      </c>
      <c r="Z5312" s="2451">
        <v>24000</v>
      </c>
      <c r="AA5312" s="2451"/>
      <c r="AB5312" s="2451"/>
      <c r="AC5312" s="2452" t="s">
        <v>13</v>
      </c>
      <c r="AD5312" s="2452" t="s">
        <v>1817</v>
      </c>
      <c r="AE5312" s="2452"/>
      <c r="AF5312" s="2452"/>
      <c r="AG5312" s="2452"/>
      <c r="AJ5312" s="2455" t="s">
        <v>2070</v>
      </c>
      <c r="AK5312" s="2455"/>
      <c r="AL5312" s="2455"/>
    </row>
    <row r="5313" spans="2:38" ht="12" customHeight="1">
      <c r="B5313" s="2454"/>
      <c r="C5313" s="2454"/>
      <c r="D5313" s="2454"/>
      <c r="G5313" s="2455"/>
      <c r="H5313" s="2455"/>
      <c r="I5313" s="2455"/>
      <c r="J5313" s="2455"/>
      <c r="K5313" s="2455"/>
      <c r="L5313" s="2455"/>
      <c r="M5313" s="2455"/>
      <c r="N5313" s="2455"/>
      <c r="O5313" s="2455"/>
      <c r="P5313" s="2455"/>
      <c r="R5313" s="2443" t="s">
        <v>2966</v>
      </c>
      <c r="S5313" s="2443"/>
      <c r="T5313" s="2456"/>
      <c r="V5313" s="2457"/>
      <c r="X5313" s="2457"/>
      <c r="Z5313" s="2451"/>
      <c r="AA5313" s="2451"/>
      <c r="AB5313" s="2451"/>
      <c r="AC5313" s="2452"/>
      <c r="AD5313" s="2452"/>
      <c r="AE5313" s="2452"/>
      <c r="AF5313" s="2452"/>
      <c r="AG5313" s="2452"/>
      <c r="AJ5313" s="2455"/>
      <c r="AK5313" s="2455"/>
      <c r="AL5313" s="2455"/>
    </row>
    <row r="5314" spans="2:38" ht="6.75" customHeight="1">
      <c r="R5314" s="2443"/>
      <c r="S5314" s="2443"/>
    </row>
    <row r="5315" spans="2:38" ht="9.75" customHeight="1">
      <c r="R5315" s="2443"/>
    </row>
    <row r="5316" spans="2:38" ht="4.5" customHeight="1"/>
    <row r="5317" spans="2:38" ht="0.75" customHeight="1">
      <c r="B5317" s="2454" t="s">
        <v>2948</v>
      </c>
      <c r="C5317" s="2454"/>
      <c r="D5317" s="2454"/>
      <c r="G5317" s="2455" t="s">
        <v>2088</v>
      </c>
      <c r="H5317" s="2455"/>
      <c r="I5317" s="2455"/>
      <c r="J5317" s="2455"/>
      <c r="K5317" s="2455"/>
      <c r="L5317" s="2455"/>
      <c r="M5317" s="2455"/>
      <c r="N5317" s="2455"/>
      <c r="O5317" s="2455"/>
      <c r="P5317" s="2455"/>
      <c r="S5317" s="2452" t="s">
        <v>2967</v>
      </c>
      <c r="T5317" s="2456">
        <v>1266</v>
      </c>
      <c r="V5317" s="2457">
        <v>2015</v>
      </c>
      <c r="X5317" s="2457">
        <v>1</v>
      </c>
      <c r="Z5317" s="2451">
        <v>22000</v>
      </c>
      <c r="AA5317" s="2451"/>
      <c r="AB5317" s="2451"/>
      <c r="AC5317" s="2452" t="s">
        <v>13</v>
      </c>
      <c r="AD5317" s="2452" t="s">
        <v>1817</v>
      </c>
      <c r="AE5317" s="2452"/>
      <c r="AF5317" s="2452"/>
      <c r="AG5317" s="2452"/>
      <c r="AJ5317" s="2455" t="s">
        <v>2070</v>
      </c>
      <c r="AK5317" s="2455"/>
      <c r="AL5317" s="2455"/>
    </row>
    <row r="5318" spans="2:38" ht="12" customHeight="1">
      <c r="B5318" s="2454"/>
      <c r="C5318" s="2454"/>
      <c r="D5318" s="2454"/>
      <c r="G5318" s="2455"/>
      <c r="H5318" s="2455"/>
      <c r="I5318" s="2455"/>
      <c r="J5318" s="2455"/>
      <c r="K5318" s="2455"/>
      <c r="L5318" s="2455"/>
      <c r="M5318" s="2455"/>
      <c r="N5318" s="2455"/>
      <c r="O5318" s="2455"/>
      <c r="P5318" s="2455"/>
      <c r="R5318" s="2443" t="s">
        <v>1130</v>
      </c>
      <c r="S5318" s="2452"/>
      <c r="T5318" s="2456"/>
      <c r="V5318" s="2457"/>
      <c r="X5318" s="2457"/>
      <c r="Z5318" s="2451"/>
      <c r="AA5318" s="2451"/>
      <c r="AB5318" s="2451"/>
      <c r="AC5318" s="2452"/>
      <c r="AD5318" s="2452"/>
      <c r="AE5318" s="2452"/>
      <c r="AF5318" s="2452"/>
      <c r="AG5318" s="2452"/>
      <c r="AJ5318" s="2455"/>
      <c r="AK5318" s="2455"/>
      <c r="AL5318" s="2455"/>
    </row>
    <row r="5319" spans="2:38" ht="6.75" customHeight="1">
      <c r="R5319" s="2443"/>
    </row>
    <row r="5320" spans="2:38" ht="4.5" customHeight="1"/>
    <row r="5321" spans="2:38" ht="0.75" customHeight="1">
      <c r="B5321" s="2454" t="s">
        <v>2948</v>
      </c>
      <c r="C5321" s="2454"/>
      <c r="D5321" s="2454"/>
      <c r="G5321" s="2455" t="s">
        <v>2088</v>
      </c>
      <c r="H5321" s="2455"/>
      <c r="I5321" s="2455"/>
      <c r="J5321" s="2455"/>
      <c r="K5321" s="2455"/>
      <c r="L5321" s="2455"/>
      <c r="M5321" s="2455"/>
      <c r="N5321" s="2455"/>
      <c r="O5321" s="2455"/>
      <c r="P5321" s="2455"/>
      <c r="S5321" s="2452" t="s">
        <v>2968</v>
      </c>
      <c r="T5321" s="2456">
        <v>1267</v>
      </c>
      <c r="V5321" s="2457">
        <v>2015</v>
      </c>
      <c r="X5321" s="2457">
        <v>1</v>
      </c>
      <c r="Z5321" s="2451">
        <v>20000</v>
      </c>
      <c r="AA5321" s="2451"/>
      <c r="AB5321" s="2451"/>
      <c r="AC5321" s="2452" t="s">
        <v>13</v>
      </c>
      <c r="AD5321" s="2452" t="s">
        <v>1817</v>
      </c>
      <c r="AE5321" s="2452"/>
      <c r="AF5321" s="2452"/>
      <c r="AG5321" s="2452"/>
      <c r="AJ5321" s="2455" t="s">
        <v>2070</v>
      </c>
      <c r="AK5321" s="2455"/>
      <c r="AL5321" s="2455"/>
    </row>
    <row r="5322" spans="2:38" ht="12" customHeight="1">
      <c r="B5322" s="2454"/>
      <c r="C5322" s="2454"/>
      <c r="D5322" s="2454"/>
      <c r="G5322" s="2455"/>
      <c r="H5322" s="2455"/>
      <c r="I5322" s="2455"/>
      <c r="J5322" s="2455"/>
      <c r="K5322" s="2455"/>
      <c r="L5322" s="2455"/>
      <c r="M5322" s="2455"/>
      <c r="N5322" s="2455"/>
      <c r="O5322" s="2455"/>
      <c r="P5322" s="2455"/>
      <c r="R5322" s="2443" t="s">
        <v>2969</v>
      </c>
      <c r="S5322" s="2452"/>
      <c r="T5322" s="2456"/>
      <c r="V5322" s="2457"/>
      <c r="X5322" s="2457"/>
      <c r="Z5322" s="2451"/>
      <c r="AA5322" s="2451"/>
      <c r="AB5322" s="2451"/>
      <c r="AC5322" s="2452"/>
      <c r="AD5322" s="2452"/>
      <c r="AE5322" s="2452"/>
      <c r="AF5322" s="2452"/>
      <c r="AG5322" s="2452"/>
      <c r="AJ5322" s="2455"/>
      <c r="AK5322" s="2455"/>
      <c r="AL5322" s="2455"/>
    </row>
    <row r="5323" spans="2:38" ht="6.75" customHeight="1">
      <c r="R5323" s="2443"/>
    </row>
    <row r="5324" spans="2:38" ht="9.75" customHeight="1">
      <c r="R5324" s="2443"/>
    </row>
    <row r="5325" spans="2:38" ht="9.75" customHeight="1">
      <c r="R5325" s="2443"/>
    </row>
    <row r="5326" spans="2:38" ht="4.5" customHeight="1"/>
    <row r="5327" spans="2:38" ht="0.75" customHeight="1">
      <c r="B5327" s="2454" t="s">
        <v>2948</v>
      </c>
      <c r="C5327" s="2454"/>
      <c r="D5327" s="2454"/>
      <c r="G5327" s="2455" t="s">
        <v>2088</v>
      </c>
      <c r="H5327" s="2455"/>
      <c r="I5327" s="2455"/>
      <c r="J5327" s="2455"/>
      <c r="K5327" s="2455"/>
      <c r="L5327" s="2455"/>
      <c r="M5327" s="2455"/>
      <c r="N5327" s="2455"/>
      <c r="O5327" s="2455"/>
      <c r="P5327" s="2455"/>
      <c r="S5327" s="2452" t="s">
        <v>2858</v>
      </c>
      <c r="T5327" s="2456">
        <v>1268</v>
      </c>
      <c r="V5327" s="2457">
        <v>2015</v>
      </c>
      <c r="X5327" s="2457">
        <v>1</v>
      </c>
      <c r="Z5327" s="2451">
        <v>22000</v>
      </c>
      <c r="AA5327" s="2451"/>
      <c r="AB5327" s="2451"/>
      <c r="AC5327" s="2452" t="s">
        <v>13</v>
      </c>
      <c r="AD5327" s="2452" t="s">
        <v>1817</v>
      </c>
      <c r="AE5327" s="2452"/>
      <c r="AF5327" s="2452"/>
      <c r="AG5327" s="2452"/>
      <c r="AJ5327" s="2455" t="s">
        <v>2070</v>
      </c>
      <c r="AK5327" s="2455"/>
      <c r="AL5327" s="2455"/>
    </row>
    <row r="5328" spans="2:38" ht="12" customHeight="1">
      <c r="B5328" s="2454"/>
      <c r="C5328" s="2454"/>
      <c r="D5328" s="2454"/>
      <c r="G5328" s="2455"/>
      <c r="H5328" s="2455"/>
      <c r="I5328" s="2455"/>
      <c r="J5328" s="2455"/>
      <c r="K5328" s="2455"/>
      <c r="L5328" s="2455"/>
      <c r="M5328" s="2455"/>
      <c r="N5328" s="2455"/>
      <c r="O5328" s="2455"/>
      <c r="P5328" s="2455"/>
      <c r="R5328" s="2443" t="s">
        <v>2970</v>
      </c>
      <c r="S5328" s="2452"/>
      <c r="T5328" s="2456"/>
      <c r="V5328" s="2457"/>
      <c r="X5328" s="2457"/>
      <c r="Z5328" s="2451"/>
      <c r="AA5328" s="2451"/>
      <c r="AB5328" s="2451"/>
      <c r="AC5328" s="2452"/>
      <c r="AD5328" s="2452"/>
      <c r="AE5328" s="2452"/>
      <c r="AF5328" s="2452"/>
      <c r="AG5328" s="2452"/>
      <c r="AJ5328" s="2455"/>
      <c r="AK5328" s="2455"/>
      <c r="AL5328" s="2455"/>
    </row>
    <row r="5329" spans="2:38" ht="6.75" customHeight="1">
      <c r="R5329" s="2443"/>
    </row>
    <row r="5330" spans="2:38" ht="9.75" customHeight="1">
      <c r="R5330" s="2443"/>
    </row>
    <row r="5331" spans="2:38" ht="4.5" customHeight="1"/>
    <row r="5332" spans="2:38" ht="0.75" customHeight="1">
      <c r="B5332" s="2454" t="s">
        <v>2948</v>
      </c>
      <c r="C5332" s="2454"/>
      <c r="D5332" s="2454"/>
      <c r="G5332" s="2455" t="s">
        <v>2088</v>
      </c>
      <c r="H5332" s="2455"/>
      <c r="I5332" s="2455"/>
      <c r="J5332" s="2455"/>
      <c r="K5332" s="2455"/>
      <c r="L5332" s="2455"/>
      <c r="M5332" s="2455"/>
      <c r="N5332" s="2455"/>
      <c r="O5332" s="2455"/>
      <c r="P5332" s="2455"/>
      <c r="S5332" s="2452" t="s">
        <v>2971</v>
      </c>
      <c r="T5332" s="2456">
        <v>1269</v>
      </c>
      <c r="V5332" s="2457">
        <v>2015</v>
      </c>
      <c r="X5332" s="2457">
        <v>1</v>
      </c>
      <c r="Z5332" s="2451">
        <v>17000</v>
      </c>
      <c r="AA5332" s="2451"/>
      <c r="AB5332" s="2451"/>
      <c r="AC5332" s="2452" t="s">
        <v>13</v>
      </c>
      <c r="AD5332" s="2452" t="s">
        <v>1817</v>
      </c>
      <c r="AE5332" s="2452"/>
      <c r="AF5332" s="2452"/>
      <c r="AG5332" s="2452"/>
      <c r="AJ5332" s="2455" t="s">
        <v>2070</v>
      </c>
      <c r="AK5332" s="2455"/>
      <c r="AL5332" s="2455"/>
    </row>
    <row r="5333" spans="2:38" ht="12" customHeight="1">
      <c r="B5333" s="2454"/>
      <c r="C5333" s="2454"/>
      <c r="D5333" s="2454"/>
      <c r="G5333" s="2455"/>
      <c r="H5333" s="2455"/>
      <c r="I5333" s="2455"/>
      <c r="J5333" s="2455"/>
      <c r="K5333" s="2455"/>
      <c r="L5333" s="2455"/>
      <c r="M5333" s="2455"/>
      <c r="N5333" s="2455"/>
      <c r="O5333" s="2455"/>
      <c r="P5333" s="2455"/>
      <c r="R5333" s="2443" t="s">
        <v>2972</v>
      </c>
      <c r="S5333" s="2452"/>
      <c r="T5333" s="2456"/>
      <c r="V5333" s="2457"/>
      <c r="X5333" s="2457"/>
      <c r="Z5333" s="2451"/>
      <c r="AA5333" s="2451"/>
      <c r="AB5333" s="2451"/>
      <c r="AC5333" s="2452"/>
      <c r="AD5333" s="2452"/>
      <c r="AE5333" s="2452"/>
      <c r="AF5333" s="2452"/>
      <c r="AG5333" s="2452"/>
      <c r="AJ5333" s="2455"/>
      <c r="AK5333" s="2455"/>
      <c r="AL5333" s="2455"/>
    </row>
    <row r="5334" spans="2:38" ht="6.75" customHeight="1">
      <c r="R5334" s="2443"/>
    </row>
    <row r="5335" spans="2:38" ht="9.75" customHeight="1">
      <c r="R5335" s="2443"/>
    </row>
    <row r="5336" spans="2:38" ht="4.5" customHeight="1"/>
    <row r="5337" spans="2:38" ht="0.75" customHeight="1">
      <c r="B5337" s="2454" t="s">
        <v>2948</v>
      </c>
      <c r="C5337" s="2454"/>
      <c r="D5337" s="2454"/>
      <c r="G5337" s="2455" t="s">
        <v>2088</v>
      </c>
      <c r="H5337" s="2455"/>
      <c r="I5337" s="2455"/>
      <c r="J5337" s="2455"/>
      <c r="K5337" s="2455"/>
      <c r="L5337" s="2455"/>
      <c r="M5337" s="2455"/>
      <c r="N5337" s="2455"/>
      <c r="O5337" s="2455"/>
      <c r="P5337" s="2455"/>
      <c r="S5337" s="2452" t="s">
        <v>2973</v>
      </c>
      <c r="T5337" s="2456">
        <v>1270</v>
      </c>
      <c r="V5337" s="2457">
        <v>2015</v>
      </c>
      <c r="X5337" s="2457">
        <v>1</v>
      </c>
      <c r="Z5337" s="2451">
        <v>32000</v>
      </c>
      <c r="AA5337" s="2451"/>
      <c r="AB5337" s="2451"/>
      <c r="AC5337" s="2452" t="s">
        <v>13</v>
      </c>
      <c r="AD5337" s="2452" t="s">
        <v>1817</v>
      </c>
      <c r="AE5337" s="2452"/>
      <c r="AF5337" s="2452"/>
      <c r="AG5337" s="2452"/>
      <c r="AJ5337" s="2455" t="s">
        <v>2070</v>
      </c>
      <c r="AK5337" s="2455"/>
      <c r="AL5337" s="2455"/>
    </row>
    <row r="5338" spans="2:38" ht="12" customHeight="1">
      <c r="B5338" s="2454"/>
      <c r="C5338" s="2454"/>
      <c r="D5338" s="2454"/>
      <c r="G5338" s="2455"/>
      <c r="H5338" s="2455"/>
      <c r="I5338" s="2455"/>
      <c r="J5338" s="2455"/>
      <c r="K5338" s="2455"/>
      <c r="L5338" s="2455"/>
      <c r="M5338" s="2455"/>
      <c r="N5338" s="2455"/>
      <c r="O5338" s="2455"/>
      <c r="P5338" s="2455"/>
      <c r="R5338" s="2443" t="s">
        <v>2974</v>
      </c>
      <c r="S5338" s="2452"/>
      <c r="T5338" s="2456"/>
      <c r="V5338" s="2457"/>
      <c r="X5338" s="2457"/>
      <c r="Z5338" s="2451"/>
      <c r="AA5338" s="2451"/>
      <c r="AB5338" s="2451"/>
      <c r="AC5338" s="2452"/>
      <c r="AD5338" s="2452"/>
      <c r="AE5338" s="2452"/>
      <c r="AF5338" s="2452"/>
      <c r="AG5338" s="2452"/>
      <c r="AJ5338" s="2455"/>
      <c r="AK5338" s="2455"/>
      <c r="AL5338" s="2455"/>
    </row>
    <row r="5339" spans="2:38" ht="6.75" customHeight="1">
      <c r="R5339" s="2443"/>
    </row>
    <row r="5340" spans="2:38" ht="9.75" customHeight="1">
      <c r="R5340" s="2443"/>
    </row>
    <row r="5341" spans="2:38" ht="0.75" customHeight="1">
      <c r="B5341" s="2454" t="s">
        <v>2948</v>
      </c>
      <c r="C5341" s="2454"/>
      <c r="D5341" s="2454"/>
      <c r="G5341" s="2455" t="s">
        <v>2088</v>
      </c>
      <c r="H5341" s="2455"/>
      <c r="I5341" s="2455"/>
      <c r="J5341" s="2455"/>
      <c r="K5341" s="2455"/>
      <c r="L5341" s="2455"/>
      <c r="M5341" s="2455"/>
      <c r="N5341" s="2455"/>
      <c r="O5341" s="2455"/>
      <c r="P5341" s="2455"/>
      <c r="S5341" s="2452" t="s">
        <v>2975</v>
      </c>
      <c r="T5341" s="2456">
        <v>1271</v>
      </c>
      <c r="V5341" s="2457">
        <v>2015</v>
      </c>
      <c r="X5341" s="2457">
        <v>1</v>
      </c>
      <c r="Z5341" s="2451">
        <v>18000</v>
      </c>
      <c r="AA5341" s="2451"/>
      <c r="AB5341" s="2451"/>
      <c r="AC5341" s="2452" t="s">
        <v>13</v>
      </c>
      <c r="AD5341" s="2452" t="s">
        <v>1817</v>
      </c>
      <c r="AE5341" s="2452"/>
      <c r="AF5341" s="2452"/>
      <c r="AG5341" s="2452"/>
      <c r="AJ5341" s="2455" t="s">
        <v>2070</v>
      </c>
      <c r="AK5341" s="2455"/>
      <c r="AL5341" s="2455"/>
    </row>
    <row r="5342" spans="2:38" ht="12" customHeight="1">
      <c r="B5342" s="2454"/>
      <c r="C5342" s="2454"/>
      <c r="D5342" s="2454"/>
      <c r="G5342" s="2455"/>
      <c r="H5342" s="2455"/>
      <c r="I5342" s="2455"/>
      <c r="J5342" s="2455"/>
      <c r="K5342" s="2455"/>
      <c r="L5342" s="2455"/>
      <c r="M5342" s="2455"/>
      <c r="N5342" s="2455"/>
      <c r="O5342" s="2455"/>
      <c r="P5342" s="2455"/>
      <c r="R5342" s="2443" t="s">
        <v>2976</v>
      </c>
      <c r="S5342" s="2452"/>
      <c r="T5342" s="2456"/>
      <c r="V5342" s="2457"/>
      <c r="X5342" s="2457"/>
      <c r="Z5342" s="2451"/>
      <c r="AA5342" s="2451"/>
      <c r="AB5342" s="2451"/>
      <c r="AC5342" s="2452"/>
      <c r="AD5342" s="2452"/>
      <c r="AE5342" s="2452"/>
      <c r="AF5342" s="2452"/>
      <c r="AG5342" s="2452"/>
      <c r="AJ5342" s="2455"/>
      <c r="AK5342" s="2455"/>
      <c r="AL5342" s="2455"/>
    </row>
    <row r="5343" spans="2:38" ht="6.75" customHeight="1">
      <c r="R5343" s="2443"/>
    </row>
    <row r="5344" spans="2:38" ht="9.75" customHeight="1">
      <c r="R5344" s="2443"/>
    </row>
    <row r="5345" spans="2:38" ht="4.5" customHeight="1"/>
    <row r="5346" spans="2:38" ht="0.75" customHeight="1">
      <c r="B5346" s="2454" t="s">
        <v>2948</v>
      </c>
      <c r="C5346" s="2454"/>
      <c r="D5346" s="2454"/>
      <c r="G5346" s="2455" t="s">
        <v>2088</v>
      </c>
      <c r="H5346" s="2455"/>
      <c r="I5346" s="2455"/>
      <c r="J5346" s="2455"/>
      <c r="K5346" s="2455"/>
      <c r="L5346" s="2455"/>
      <c r="M5346" s="2455"/>
      <c r="N5346" s="2455"/>
      <c r="O5346" s="2455"/>
      <c r="P5346" s="2455"/>
      <c r="S5346" s="2452" t="s">
        <v>12</v>
      </c>
      <c r="T5346" s="2456">
        <v>1272</v>
      </c>
      <c r="V5346" s="2457">
        <v>2015</v>
      </c>
      <c r="X5346" s="2457">
        <v>1</v>
      </c>
      <c r="Z5346" s="2451">
        <v>39000</v>
      </c>
      <c r="AA5346" s="2451"/>
      <c r="AB5346" s="2451"/>
      <c r="AC5346" s="2452" t="s">
        <v>13</v>
      </c>
      <c r="AD5346" s="2452" t="s">
        <v>1817</v>
      </c>
      <c r="AE5346" s="2452"/>
      <c r="AF5346" s="2452"/>
      <c r="AG5346" s="2452"/>
      <c r="AJ5346" s="2455" t="s">
        <v>2070</v>
      </c>
      <c r="AK5346" s="2455"/>
      <c r="AL5346" s="2455"/>
    </row>
    <row r="5347" spans="2:38" ht="12" customHeight="1">
      <c r="B5347" s="2454"/>
      <c r="C5347" s="2454"/>
      <c r="D5347" s="2454"/>
      <c r="G5347" s="2455"/>
      <c r="H5347" s="2455"/>
      <c r="I5347" s="2455"/>
      <c r="J5347" s="2455"/>
      <c r="K5347" s="2455"/>
      <c r="L5347" s="2455"/>
      <c r="M5347" s="2455"/>
      <c r="N5347" s="2455"/>
      <c r="O5347" s="2455"/>
      <c r="P5347" s="2455"/>
      <c r="R5347" s="2443" t="s">
        <v>2977</v>
      </c>
      <c r="S5347" s="2452"/>
      <c r="T5347" s="2456"/>
      <c r="V5347" s="2457"/>
      <c r="X5347" s="2457"/>
      <c r="Z5347" s="2451"/>
      <c r="AA5347" s="2451"/>
      <c r="AB5347" s="2451"/>
      <c r="AC5347" s="2452"/>
      <c r="AD5347" s="2452"/>
      <c r="AE5347" s="2452"/>
      <c r="AF5347" s="2452"/>
      <c r="AG5347" s="2452"/>
      <c r="AJ5347" s="2455"/>
      <c r="AK5347" s="2455"/>
      <c r="AL5347" s="2455"/>
    </row>
    <row r="5348" spans="2:38" ht="6.75" customHeight="1">
      <c r="R5348" s="2443"/>
    </row>
    <row r="5349" spans="2:38" ht="9.75" customHeight="1">
      <c r="R5349" s="2443"/>
    </row>
    <row r="5350" spans="2:38" ht="4.5" customHeight="1"/>
    <row r="5351" spans="2:38" ht="0.75" customHeight="1">
      <c r="B5351" s="2454" t="s">
        <v>2948</v>
      </c>
      <c r="C5351" s="2454"/>
      <c r="D5351" s="2454"/>
      <c r="G5351" s="2455" t="s">
        <v>2088</v>
      </c>
      <c r="H5351" s="2455"/>
      <c r="I5351" s="2455"/>
      <c r="J5351" s="2455"/>
      <c r="K5351" s="2455"/>
      <c r="L5351" s="2455"/>
      <c r="M5351" s="2455"/>
      <c r="N5351" s="2455"/>
      <c r="O5351" s="2455"/>
      <c r="P5351" s="2455"/>
      <c r="S5351" s="2452" t="s">
        <v>2978</v>
      </c>
      <c r="T5351" s="2456">
        <v>1273</v>
      </c>
      <c r="V5351" s="2457">
        <v>2015</v>
      </c>
      <c r="X5351" s="2457">
        <v>1</v>
      </c>
      <c r="Z5351" s="2451">
        <v>32000</v>
      </c>
      <c r="AA5351" s="2451"/>
      <c r="AB5351" s="2451"/>
      <c r="AC5351" s="2452" t="s">
        <v>13</v>
      </c>
      <c r="AD5351" s="2452" t="s">
        <v>1817</v>
      </c>
      <c r="AE5351" s="2452"/>
      <c r="AF5351" s="2452"/>
      <c r="AG5351" s="2452"/>
      <c r="AJ5351" s="2455" t="s">
        <v>2070</v>
      </c>
      <c r="AK5351" s="2455"/>
      <c r="AL5351" s="2455"/>
    </row>
    <row r="5352" spans="2:38" ht="12" customHeight="1">
      <c r="B5352" s="2454"/>
      <c r="C5352" s="2454"/>
      <c r="D5352" s="2454"/>
      <c r="G5352" s="2455"/>
      <c r="H5352" s="2455"/>
      <c r="I5352" s="2455"/>
      <c r="J5352" s="2455"/>
      <c r="K5352" s="2455"/>
      <c r="L5352" s="2455"/>
      <c r="M5352" s="2455"/>
      <c r="N5352" s="2455"/>
      <c r="O5352" s="2455"/>
      <c r="P5352" s="2455"/>
      <c r="R5352" s="2443" t="s">
        <v>2979</v>
      </c>
      <c r="S5352" s="2452"/>
      <c r="T5352" s="2456"/>
      <c r="V5352" s="2457"/>
      <c r="X5352" s="2457"/>
      <c r="Z5352" s="2451"/>
      <c r="AA5352" s="2451"/>
      <c r="AB5352" s="2451"/>
      <c r="AC5352" s="2452"/>
      <c r="AD5352" s="2452"/>
      <c r="AE5352" s="2452"/>
      <c r="AF5352" s="2452"/>
      <c r="AG5352" s="2452"/>
      <c r="AJ5352" s="2455"/>
      <c r="AK5352" s="2455"/>
      <c r="AL5352" s="2455"/>
    </row>
    <row r="5353" spans="2:38" ht="6.75" customHeight="1">
      <c r="R5353" s="2443"/>
    </row>
    <row r="5354" spans="2:38" ht="9.75" customHeight="1">
      <c r="R5354" s="2443"/>
    </row>
    <row r="5355" spans="2:38" ht="4.5" customHeight="1"/>
    <row r="5356" spans="2:38" ht="0.75" customHeight="1">
      <c r="B5356" s="2454" t="s">
        <v>2948</v>
      </c>
      <c r="C5356" s="2454"/>
      <c r="D5356" s="2454"/>
      <c r="G5356" s="2455" t="s">
        <v>2088</v>
      </c>
      <c r="H5356" s="2455"/>
      <c r="I5356" s="2455"/>
      <c r="J5356" s="2455"/>
      <c r="K5356" s="2455"/>
      <c r="L5356" s="2455"/>
      <c r="M5356" s="2455"/>
      <c r="N5356" s="2455"/>
      <c r="O5356" s="2455"/>
      <c r="P5356" s="2455"/>
      <c r="S5356" s="2452" t="s">
        <v>2980</v>
      </c>
      <c r="T5356" s="2456">
        <v>1274</v>
      </c>
      <c r="V5356" s="2457">
        <v>2015</v>
      </c>
      <c r="X5356" s="2457">
        <v>1</v>
      </c>
      <c r="Z5356" s="2451">
        <v>22000</v>
      </c>
      <c r="AA5356" s="2451"/>
      <c r="AB5356" s="2451"/>
      <c r="AC5356" s="2452" t="s">
        <v>13</v>
      </c>
      <c r="AD5356" s="2452" t="s">
        <v>1817</v>
      </c>
      <c r="AE5356" s="2452"/>
      <c r="AF5356" s="2452"/>
      <c r="AG5356" s="2452"/>
      <c r="AJ5356" s="2455" t="s">
        <v>2070</v>
      </c>
      <c r="AK5356" s="2455"/>
      <c r="AL5356" s="2455"/>
    </row>
    <row r="5357" spans="2:38" ht="12" customHeight="1">
      <c r="B5357" s="2454"/>
      <c r="C5357" s="2454"/>
      <c r="D5357" s="2454"/>
      <c r="G5357" s="2455"/>
      <c r="H5357" s="2455"/>
      <c r="I5357" s="2455"/>
      <c r="J5357" s="2455"/>
      <c r="K5357" s="2455"/>
      <c r="L5357" s="2455"/>
      <c r="M5357" s="2455"/>
      <c r="N5357" s="2455"/>
      <c r="O5357" s="2455"/>
      <c r="P5357" s="2455"/>
      <c r="R5357" s="2443" t="s">
        <v>2981</v>
      </c>
      <c r="S5357" s="2452"/>
      <c r="T5357" s="2456"/>
      <c r="V5357" s="2457"/>
      <c r="X5357" s="2457"/>
      <c r="Z5357" s="2451"/>
      <c r="AA5357" s="2451"/>
      <c r="AB5357" s="2451"/>
      <c r="AC5357" s="2452"/>
      <c r="AD5357" s="2452"/>
      <c r="AE5357" s="2452"/>
      <c r="AF5357" s="2452"/>
      <c r="AG5357" s="2452"/>
      <c r="AJ5357" s="2455"/>
      <c r="AK5357" s="2455"/>
      <c r="AL5357" s="2455"/>
    </row>
    <row r="5358" spans="2:38" ht="6.75" customHeight="1">
      <c r="R5358" s="2443"/>
    </row>
    <row r="5359" spans="2:38" ht="9.75" customHeight="1">
      <c r="R5359" s="2443"/>
    </row>
    <row r="5360" spans="2:38" ht="9.75" customHeight="1">
      <c r="R5360" s="2443"/>
    </row>
    <row r="5361" spans="2:38" ht="4.5" customHeight="1"/>
    <row r="5362" spans="2:38" ht="0.75" customHeight="1">
      <c r="B5362" s="2454" t="s">
        <v>2948</v>
      </c>
      <c r="C5362" s="2454"/>
      <c r="D5362" s="2454"/>
      <c r="G5362" s="2455" t="s">
        <v>2088</v>
      </c>
      <c r="H5362" s="2455"/>
      <c r="I5362" s="2455"/>
      <c r="J5362" s="2455"/>
      <c r="K5362" s="2455"/>
      <c r="L5362" s="2455"/>
      <c r="M5362" s="2455"/>
      <c r="N5362" s="2455"/>
      <c r="O5362" s="2455"/>
      <c r="P5362" s="2455"/>
      <c r="S5362" s="2452" t="s">
        <v>2982</v>
      </c>
      <c r="T5362" s="2456">
        <v>1275</v>
      </c>
      <c r="V5362" s="2457">
        <v>2015</v>
      </c>
      <c r="X5362" s="2457">
        <v>1</v>
      </c>
      <c r="Z5362" s="2451">
        <v>17000</v>
      </c>
      <c r="AA5362" s="2451"/>
      <c r="AB5362" s="2451"/>
      <c r="AC5362" s="2452" t="s">
        <v>13</v>
      </c>
      <c r="AD5362" s="2452" t="s">
        <v>1817</v>
      </c>
      <c r="AE5362" s="2452"/>
      <c r="AF5362" s="2452"/>
      <c r="AG5362" s="2452"/>
      <c r="AJ5362" s="2455" t="s">
        <v>2070</v>
      </c>
      <c r="AK5362" s="2455"/>
      <c r="AL5362" s="2455"/>
    </row>
    <row r="5363" spans="2:38" ht="12" customHeight="1">
      <c r="B5363" s="2454"/>
      <c r="C5363" s="2454"/>
      <c r="D5363" s="2454"/>
      <c r="G5363" s="2455"/>
      <c r="H5363" s="2455"/>
      <c r="I5363" s="2455"/>
      <c r="J5363" s="2455"/>
      <c r="K5363" s="2455"/>
      <c r="L5363" s="2455"/>
      <c r="M5363" s="2455"/>
      <c r="N5363" s="2455"/>
      <c r="O5363" s="2455"/>
      <c r="P5363" s="2455"/>
      <c r="R5363" s="2443" t="s">
        <v>2983</v>
      </c>
      <c r="S5363" s="2452"/>
      <c r="T5363" s="2456"/>
      <c r="V5363" s="2457"/>
      <c r="X5363" s="2457"/>
      <c r="Z5363" s="2451"/>
      <c r="AA5363" s="2451"/>
      <c r="AB5363" s="2451"/>
      <c r="AC5363" s="2452"/>
      <c r="AD5363" s="2452"/>
      <c r="AE5363" s="2452"/>
      <c r="AF5363" s="2452"/>
      <c r="AG5363" s="2452"/>
      <c r="AJ5363" s="2455"/>
      <c r="AK5363" s="2455"/>
      <c r="AL5363" s="2455"/>
    </row>
    <row r="5364" spans="2:38" ht="6.75" customHeight="1">
      <c r="R5364" s="2443"/>
    </row>
    <row r="5365" spans="2:38" ht="9.75" customHeight="1">
      <c r="R5365" s="2443"/>
    </row>
    <row r="5366" spans="2:38" ht="4.5" customHeight="1"/>
    <row r="5367" spans="2:38" ht="0.75" customHeight="1">
      <c r="B5367" s="2454" t="s">
        <v>2948</v>
      </c>
      <c r="C5367" s="2454"/>
      <c r="D5367" s="2454"/>
      <c r="G5367" s="2455" t="s">
        <v>2088</v>
      </c>
      <c r="H5367" s="2455"/>
      <c r="I5367" s="2455"/>
      <c r="J5367" s="2455"/>
      <c r="K5367" s="2455"/>
      <c r="L5367" s="2455"/>
      <c r="M5367" s="2455"/>
      <c r="N5367" s="2455"/>
      <c r="O5367" s="2455"/>
      <c r="P5367" s="2455"/>
      <c r="S5367" s="2452" t="s">
        <v>2984</v>
      </c>
      <c r="T5367" s="2456">
        <v>1276</v>
      </c>
      <c r="V5367" s="2457">
        <v>2015</v>
      </c>
      <c r="X5367" s="2457">
        <v>1</v>
      </c>
      <c r="Z5367" s="2451">
        <v>27000</v>
      </c>
      <c r="AA5367" s="2451"/>
      <c r="AB5367" s="2451"/>
      <c r="AC5367" s="2452" t="s">
        <v>13</v>
      </c>
      <c r="AD5367" s="2452" t="s">
        <v>1817</v>
      </c>
      <c r="AE5367" s="2452"/>
      <c r="AF5367" s="2452"/>
      <c r="AG5367" s="2452"/>
      <c r="AJ5367" s="2455" t="s">
        <v>2070</v>
      </c>
      <c r="AK5367" s="2455"/>
      <c r="AL5367" s="2455"/>
    </row>
    <row r="5368" spans="2:38" ht="12" customHeight="1">
      <c r="B5368" s="2454"/>
      <c r="C5368" s="2454"/>
      <c r="D5368" s="2454"/>
      <c r="G5368" s="2455"/>
      <c r="H5368" s="2455"/>
      <c r="I5368" s="2455"/>
      <c r="J5368" s="2455"/>
      <c r="K5368" s="2455"/>
      <c r="L5368" s="2455"/>
      <c r="M5368" s="2455"/>
      <c r="N5368" s="2455"/>
      <c r="O5368" s="2455"/>
      <c r="P5368" s="2455"/>
      <c r="R5368" s="2443" t="s">
        <v>2985</v>
      </c>
      <c r="S5368" s="2452"/>
      <c r="T5368" s="2456"/>
      <c r="V5368" s="2457"/>
      <c r="X5368" s="2457"/>
      <c r="Z5368" s="2451"/>
      <c r="AA5368" s="2451"/>
      <c r="AB5368" s="2451"/>
      <c r="AC5368" s="2452"/>
      <c r="AD5368" s="2452"/>
      <c r="AE5368" s="2452"/>
      <c r="AF5368" s="2452"/>
      <c r="AG5368" s="2452"/>
      <c r="AJ5368" s="2455"/>
      <c r="AK5368" s="2455"/>
      <c r="AL5368" s="2455"/>
    </row>
    <row r="5369" spans="2:38" ht="6.75" customHeight="1">
      <c r="R5369" s="2443"/>
    </row>
    <row r="5370" spans="2:38" ht="9.75" customHeight="1">
      <c r="R5370" s="2443"/>
    </row>
    <row r="5371" spans="2:38" ht="9.75" customHeight="1">
      <c r="R5371" s="2443"/>
    </row>
    <row r="5372" spans="2:38" ht="4.5" customHeight="1"/>
    <row r="5373" spans="2:38" ht="0.75" customHeight="1">
      <c r="B5373" s="2454" t="s">
        <v>2948</v>
      </c>
      <c r="C5373" s="2454"/>
      <c r="D5373" s="2454"/>
      <c r="G5373" s="2455" t="s">
        <v>2088</v>
      </c>
      <c r="H5373" s="2455"/>
      <c r="I5373" s="2455"/>
      <c r="J5373" s="2455"/>
      <c r="K5373" s="2455"/>
      <c r="L5373" s="2455"/>
      <c r="M5373" s="2455"/>
      <c r="N5373" s="2455"/>
      <c r="O5373" s="2455"/>
      <c r="P5373" s="2455"/>
      <c r="S5373" s="2452" t="s">
        <v>2986</v>
      </c>
      <c r="T5373" s="2456">
        <v>1277</v>
      </c>
      <c r="V5373" s="2457">
        <v>2015</v>
      </c>
      <c r="X5373" s="2457">
        <v>1</v>
      </c>
      <c r="Z5373" s="2451">
        <v>16000</v>
      </c>
      <c r="AA5373" s="2451"/>
      <c r="AB5373" s="2451"/>
      <c r="AC5373" s="2452" t="s">
        <v>13</v>
      </c>
      <c r="AD5373" s="2452" t="s">
        <v>1817</v>
      </c>
      <c r="AE5373" s="2452"/>
      <c r="AF5373" s="2452"/>
      <c r="AG5373" s="2452"/>
      <c r="AJ5373" s="2455" t="s">
        <v>2070</v>
      </c>
      <c r="AK5373" s="2455"/>
      <c r="AL5373" s="2455"/>
    </row>
    <row r="5374" spans="2:38" ht="12" customHeight="1">
      <c r="B5374" s="2454"/>
      <c r="C5374" s="2454"/>
      <c r="D5374" s="2454"/>
      <c r="G5374" s="2455"/>
      <c r="H5374" s="2455"/>
      <c r="I5374" s="2455"/>
      <c r="J5374" s="2455"/>
      <c r="K5374" s="2455"/>
      <c r="L5374" s="2455"/>
      <c r="M5374" s="2455"/>
      <c r="N5374" s="2455"/>
      <c r="O5374" s="2455"/>
      <c r="P5374" s="2455"/>
      <c r="R5374" s="2443" t="s">
        <v>1160</v>
      </c>
      <c r="S5374" s="2452"/>
      <c r="T5374" s="2456"/>
      <c r="V5374" s="2457"/>
      <c r="X5374" s="2457"/>
      <c r="Z5374" s="2451"/>
      <c r="AA5374" s="2451"/>
      <c r="AB5374" s="2451"/>
      <c r="AC5374" s="2452"/>
      <c r="AD5374" s="2452"/>
      <c r="AE5374" s="2452"/>
      <c r="AF5374" s="2452"/>
      <c r="AG5374" s="2452"/>
      <c r="AJ5374" s="2455"/>
      <c r="AK5374" s="2455"/>
      <c r="AL5374" s="2455"/>
    </row>
    <row r="5375" spans="2:38" ht="6.75" customHeight="1">
      <c r="R5375" s="2443"/>
    </row>
    <row r="5376" spans="2:38" ht="4.5" customHeight="1"/>
    <row r="5377" spans="2:38" ht="0.75" customHeight="1">
      <c r="B5377" s="2454" t="s">
        <v>2948</v>
      </c>
      <c r="C5377" s="2454"/>
      <c r="D5377" s="2454"/>
      <c r="G5377" s="2455" t="s">
        <v>2088</v>
      </c>
      <c r="H5377" s="2455"/>
      <c r="I5377" s="2455"/>
      <c r="J5377" s="2455"/>
      <c r="K5377" s="2455"/>
      <c r="L5377" s="2455"/>
      <c r="M5377" s="2455"/>
      <c r="N5377" s="2455"/>
      <c r="O5377" s="2455"/>
      <c r="P5377" s="2455"/>
      <c r="S5377" s="2443" t="s">
        <v>2887</v>
      </c>
      <c r="T5377" s="2456">
        <v>1278</v>
      </c>
      <c r="V5377" s="2457">
        <v>2015</v>
      </c>
      <c r="X5377" s="2457">
        <v>1</v>
      </c>
      <c r="Z5377" s="2451">
        <v>23000</v>
      </c>
      <c r="AA5377" s="2451"/>
      <c r="AB5377" s="2451"/>
      <c r="AC5377" s="2452" t="s">
        <v>13</v>
      </c>
      <c r="AD5377" s="2452" t="s">
        <v>1817</v>
      </c>
      <c r="AE5377" s="2452"/>
      <c r="AF5377" s="2452"/>
      <c r="AG5377" s="2452"/>
      <c r="AJ5377" s="2455" t="s">
        <v>2070</v>
      </c>
      <c r="AK5377" s="2455"/>
      <c r="AL5377" s="2455"/>
    </row>
    <row r="5378" spans="2:38" ht="12" customHeight="1">
      <c r="B5378" s="2454"/>
      <c r="C5378" s="2454"/>
      <c r="D5378" s="2454"/>
      <c r="G5378" s="2455"/>
      <c r="H5378" s="2455"/>
      <c r="I5378" s="2455"/>
      <c r="J5378" s="2455"/>
      <c r="K5378" s="2455"/>
      <c r="L5378" s="2455"/>
      <c r="M5378" s="2455"/>
      <c r="N5378" s="2455"/>
      <c r="O5378" s="2455"/>
      <c r="P5378" s="2455"/>
      <c r="R5378" s="2443" t="s">
        <v>2987</v>
      </c>
      <c r="S5378" s="2443"/>
      <c r="T5378" s="2456"/>
      <c r="V5378" s="2457"/>
      <c r="X5378" s="2457"/>
      <c r="Z5378" s="2451"/>
      <c r="AA5378" s="2451"/>
      <c r="AB5378" s="2451"/>
      <c r="AC5378" s="2452"/>
      <c r="AD5378" s="2452"/>
      <c r="AE5378" s="2452"/>
      <c r="AF5378" s="2452"/>
      <c r="AG5378" s="2452"/>
      <c r="AJ5378" s="2455"/>
      <c r="AK5378" s="2455"/>
      <c r="AL5378" s="2455"/>
    </row>
    <row r="5379" spans="2:38" ht="6.75" customHeight="1">
      <c r="R5379" s="2443"/>
      <c r="S5379" s="2443"/>
    </row>
    <row r="5380" spans="2:38" ht="9.75" customHeight="1">
      <c r="R5380" s="2443"/>
    </row>
    <row r="5381" spans="2:38" ht="9.75" customHeight="1">
      <c r="R5381" s="2443"/>
    </row>
    <row r="5382" spans="2:38" ht="4.5" customHeight="1"/>
    <row r="5383" spans="2:38" ht="0.75" customHeight="1">
      <c r="B5383" s="2454" t="s">
        <v>2948</v>
      </c>
      <c r="C5383" s="2454"/>
      <c r="D5383" s="2454"/>
      <c r="G5383" s="2455" t="s">
        <v>2088</v>
      </c>
      <c r="H5383" s="2455"/>
      <c r="I5383" s="2455"/>
      <c r="J5383" s="2455"/>
      <c r="K5383" s="2455"/>
      <c r="L5383" s="2455"/>
      <c r="M5383" s="2455"/>
      <c r="N5383" s="2455"/>
      <c r="O5383" s="2455"/>
      <c r="P5383" s="2455"/>
      <c r="S5383" s="2452" t="s">
        <v>2988</v>
      </c>
      <c r="T5383" s="2456">
        <v>1279</v>
      </c>
      <c r="V5383" s="2457">
        <v>2015</v>
      </c>
      <c r="X5383" s="2457">
        <v>1</v>
      </c>
      <c r="Z5383" s="2451">
        <v>45000</v>
      </c>
      <c r="AA5383" s="2451"/>
      <c r="AB5383" s="2451"/>
      <c r="AC5383" s="2452" t="s">
        <v>13</v>
      </c>
      <c r="AD5383" s="2452" t="s">
        <v>1817</v>
      </c>
      <c r="AE5383" s="2452"/>
      <c r="AF5383" s="2452"/>
      <c r="AG5383" s="2452"/>
      <c r="AJ5383" s="2455" t="s">
        <v>2070</v>
      </c>
      <c r="AK5383" s="2455"/>
      <c r="AL5383" s="2455"/>
    </row>
    <row r="5384" spans="2:38" ht="12" customHeight="1">
      <c r="B5384" s="2454"/>
      <c r="C5384" s="2454"/>
      <c r="D5384" s="2454"/>
      <c r="G5384" s="2455"/>
      <c r="H5384" s="2455"/>
      <c r="I5384" s="2455"/>
      <c r="J5384" s="2455"/>
      <c r="K5384" s="2455"/>
      <c r="L5384" s="2455"/>
      <c r="M5384" s="2455"/>
      <c r="N5384" s="2455"/>
      <c r="O5384" s="2455"/>
      <c r="P5384" s="2455"/>
      <c r="R5384" s="2443" t="s">
        <v>1163</v>
      </c>
      <c r="S5384" s="2452"/>
      <c r="T5384" s="2456"/>
      <c r="V5384" s="2457"/>
      <c r="X5384" s="2457"/>
      <c r="Z5384" s="2451"/>
      <c r="AA5384" s="2451"/>
      <c r="AB5384" s="2451"/>
      <c r="AC5384" s="2452"/>
      <c r="AD5384" s="2452"/>
      <c r="AE5384" s="2452"/>
      <c r="AF5384" s="2452"/>
      <c r="AG5384" s="2452"/>
      <c r="AJ5384" s="2455"/>
      <c r="AK5384" s="2455"/>
      <c r="AL5384" s="2455"/>
    </row>
    <row r="5385" spans="2:38" ht="6.75" customHeight="1">
      <c r="R5385" s="2443"/>
    </row>
    <row r="5386" spans="2:38" ht="4.5" customHeight="1"/>
    <row r="5387" spans="2:38" ht="0.75" customHeight="1">
      <c r="B5387" s="2454" t="s">
        <v>2948</v>
      </c>
      <c r="C5387" s="2454"/>
      <c r="D5387" s="2454"/>
      <c r="G5387" s="2455" t="s">
        <v>2088</v>
      </c>
      <c r="H5387" s="2455"/>
      <c r="I5387" s="2455"/>
      <c r="J5387" s="2455"/>
      <c r="K5387" s="2455"/>
      <c r="L5387" s="2455"/>
      <c r="M5387" s="2455"/>
      <c r="N5387" s="2455"/>
      <c r="O5387" s="2455"/>
      <c r="P5387" s="2455"/>
      <c r="S5387" s="2452" t="s">
        <v>2989</v>
      </c>
      <c r="T5387" s="2456">
        <v>1280</v>
      </c>
      <c r="V5387" s="2457">
        <v>2015</v>
      </c>
      <c r="X5387" s="2457">
        <v>1</v>
      </c>
      <c r="Z5387" s="2451">
        <v>32000</v>
      </c>
      <c r="AA5387" s="2451"/>
      <c r="AB5387" s="2451"/>
      <c r="AC5387" s="2452" t="s">
        <v>13</v>
      </c>
      <c r="AD5387" s="2452" t="s">
        <v>1817</v>
      </c>
      <c r="AE5387" s="2452"/>
      <c r="AF5387" s="2452"/>
      <c r="AG5387" s="2452"/>
      <c r="AJ5387" s="2455" t="s">
        <v>2070</v>
      </c>
      <c r="AK5387" s="2455"/>
      <c r="AL5387" s="2455"/>
    </row>
    <row r="5388" spans="2:38" ht="12" customHeight="1">
      <c r="B5388" s="2454"/>
      <c r="C5388" s="2454"/>
      <c r="D5388" s="2454"/>
      <c r="G5388" s="2455"/>
      <c r="H5388" s="2455"/>
      <c r="I5388" s="2455"/>
      <c r="J5388" s="2455"/>
      <c r="K5388" s="2455"/>
      <c r="L5388" s="2455"/>
      <c r="M5388" s="2455"/>
      <c r="N5388" s="2455"/>
      <c r="O5388" s="2455"/>
      <c r="P5388" s="2455"/>
      <c r="R5388" s="2443" t="s">
        <v>1165</v>
      </c>
      <c r="S5388" s="2452"/>
      <c r="T5388" s="2456"/>
      <c r="V5388" s="2457"/>
      <c r="X5388" s="2457"/>
      <c r="Z5388" s="2451"/>
      <c r="AA5388" s="2451"/>
      <c r="AB5388" s="2451"/>
      <c r="AC5388" s="2452"/>
      <c r="AD5388" s="2452"/>
      <c r="AE5388" s="2452"/>
      <c r="AF5388" s="2452"/>
      <c r="AG5388" s="2452"/>
      <c r="AJ5388" s="2455"/>
      <c r="AK5388" s="2455"/>
      <c r="AL5388" s="2455"/>
    </row>
    <row r="5389" spans="2:38" ht="6.75" customHeight="1">
      <c r="R5389" s="2443"/>
    </row>
    <row r="5390" spans="2:38" ht="4.5" customHeight="1"/>
    <row r="5391" spans="2:38" ht="0.75" customHeight="1">
      <c r="B5391" s="2454" t="s">
        <v>2948</v>
      </c>
      <c r="C5391" s="2454"/>
      <c r="D5391" s="2454"/>
      <c r="G5391" s="2455" t="s">
        <v>2088</v>
      </c>
      <c r="H5391" s="2455"/>
      <c r="I5391" s="2455"/>
      <c r="J5391" s="2455"/>
      <c r="K5391" s="2455"/>
      <c r="L5391" s="2455"/>
      <c r="M5391" s="2455"/>
      <c r="N5391" s="2455"/>
      <c r="O5391" s="2455"/>
      <c r="P5391" s="2455"/>
      <c r="S5391" s="2452" t="s">
        <v>2958</v>
      </c>
      <c r="T5391" s="2456">
        <v>1281</v>
      </c>
      <c r="V5391" s="2457">
        <v>2015</v>
      </c>
      <c r="X5391" s="2457">
        <v>1</v>
      </c>
      <c r="Z5391" s="2451">
        <v>60000</v>
      </c>
      <c r="AA5391" s="2451"/>
      <c r="AB5391" s="2451"/>
      <c r="AC5391" s="2452" t="s">
        <v>13</v>
      </c>
      <c r="AD5391" s="2452" t="s">
        <v>1817</v>
      </c>
      <c r="AE5391" s="2452"/>
      <c r="AF5391" s="2452"/>
      <c r="AG5391" s="2452"/>
      <c r="AJ5391" s="2455" t="s">
        <v>2070</v>
      </c>
      <c r="AK5391" s="2455"/>
      <c r="AL5391" s="2455"/>
    </row>
    <row r="5392" spans="2:38" ht="12" customHeight="1">
      <c r="B5392" s="2454"/>
      <c r="C5392" s="2454"/>
      <c r="D5392" s="2454"/>
      <c r="G5392" s="2455"/>
      <c r="H5392" s="2455"/>
      <c r="I5392" s="2455"/>
      <c r="J5392" s="2455"/>
      <c r="K5392" s="2455"/>
      <c r="L5392" s="2455"/>
      <c r="M5392" s="2455"/>
      <c r="N5392" s="2455"/>
      <c r="O5392" s="2455"/>
      <c r="P5392" s="2455"/>
      <c r="R5392" s="2443" t="s">
        <v>2990</v>
      </c>
      <c r="S5392" s="2452"/>
      <c r="T5392" s="2456"/>
      <c r="V5392" s="2457"/>
      <c r="X5392" s="2457"/>
      <c r="Z5392" s="2451"/>
      <c r="AA5392" s="2451"/>
      <c r="AB5392" s="2451"/>
      <c r="AC5392" s="2452"/>
      <c r="AD5392" s="2452"/>
      <c r="AE5392" s="2452"/>
      <c r="AF5392" s="2452"/>
      <c r="AG5392" s="2452"/>
      <c r="AJ5392" s="2455"/>
      <c r="AK5392" s="2455"/>
      <c r="AL5392" s="2455"/>
    </row>
    <row r="5393" spans="2:38" ht="6.75" customHeight="1">
      <c r="R5393" s="2443"/>
    </row>
    <row r="5394" spans="2:38" ht="9.75" customHeight="1">
      <c r="R5394" s="2443"/>
    </row>
    <row r="5395" spans="2:38" ht="4.5" customHeight="1"/>
    <row r="5396" spans="2:38" ht="0.75" customHeight="1">
      <c r="B5396" s="2454" t="s">
        <v>2948</v>
      </c>
      <c r="C5396" s="2454"/>
      <c r="D5396" s="2454"/>
      <c r="G5396" s="2455" t="s">
        <v>2088</v>
      </c>
      <c r="H5396" s="2455"/>
      <c r="I5396" s="2455"/>
      <c r="J5396" s="2455"/>
      <c r="K5396" s="2455"/>
      <c r="L5396" s="2455"/>
      <c r="M5396" s="2455"/>
      <c r="N5396" s="2455"/>
      <c r="O5396" s="2455"/>
      <c r="P5396" s="2455"/>
      <c r="S5396" s="2452" t="s">
        <v>2991</v>
      </c>
      <c r="T5396" s="2456">
        <v>1282</v>
      </c>
      <c r="V5396" s="2457">
        <v>2015</v>
      </c>
      <c r="X5396" s="2457">
        <v>1</v>
      </c>
      <c r="Z5396" s="2451">
        <v>44000</v>
      </c>
      <c r="AA5396" s="2451"/>
      <c r="AB5396" s="2451"/>
      <c r="AC5396" s="2452" t="s">
        <v>13</v>
      </c>
      <c r="AD5396" s="2452" t="s">
        <v>1817</v>
      </c>
      <c r="AE5396" s="2452"/>
      <c r="AF5396" s="2452"/>
      <c r="AG5396" s="2452"/>
      <c r="AJ5396" s="2455" t="s">
        <v>2070</v>
      </c>
      <c r="AK5396" s="2455"/>
      <c r="AL5396" s="2455"/>
    </row>
    <row r="5397" spans="2:38" ht="12" customHeight="1">
      <c r="B5397" s="2454"/>
      <c r="C5397" s="2454"/>
      <c r="D5397" s="2454"/>
      <c r="G5397" s="2455"/>
      <c r="H5397" s="2455"/>
      <c r="I5397" s="2455"/>
      <c r="J5397" s="2455"/>
      <c r="K5397" s="2455"/>
      <c r="L5397" s="2455"/>
      <c r="M5397" s="2455"/>
      <c r="N5397" s="2455"/>
      <c r="O5397" s="2455"/>
      <c r="P5397" s="2455"/>
      <c r="R5397" s="2443" t="s">
        <v>2992</v>
      </c>
      <c r="S5397" s="2452"/>
      <c r="T5397" s="2456"/>
      <c r="V5397" s="2457"/>
      <c r="X5397" s="2457"/>
      <c r="Z5397" s="2451"/>
      <c r="AA5397" s="2451"/>
      <c r="AB5397" s="2451"/>
      <c r="AC5397" s="2452"/>
      <c r="AD5397" s="2452"/>
      <c r="AE5397" s="2452"/>
      <c r="AF5397" s="2452"/>
      <c r="AG5397" s="2452"/>
      <c r="AJ5397" s="2455"/>
      <c r="AK5397" s="2455"/>
      <c r="AL5397" s="2455"/>
    </row>
    <row r="5398" spans="2:38" ht="6.75" customHeight="1">
      <c r="R5398" s="2443"/>
    </row>
    <row r="5399" spans="2:38" ht="9.75" customHeight="1">
      <c r="R5399" s="2443"/>
    </row>
    <row r="5400" spans="2:38" ht="4.5" customHeight="1"/>
    <row r="5401" spans="2:38" ht="0.75" customHeight="1">
      <c r="B5401" s="2454" t="s">
        <v>2948</v>
      </c>
      <c r="C5401" s="2454"/>
      <c r="D5401" s="2454"/>
      <c r="G5401" s="2455" t="s">
        <v>2088</v>
      </c>
      <c r="H5401" s="2455"/>
      <c r="I5401" s="2455"/>
      <c r="J5401" s="2455"/>
      <c r="K5401" s="2455"/>
      <c r="L5401" s="2455"/>
      <c r="M5401" s="2455"/>
      <c r="N5401" s="2455"/>
      <c r="O5401" s="2455"/>
      <c r="P5401" s="2455"/>
      <c r="S5401" s="2443" t="s">
        <v>2993</v>
      </c>
      <c r="T5401" s="2456">
        <v>1283</v>
      </c>
      <c r="V5401" s="2457">
        <v>2007</v>
      </c>
      <c r="X5401" s="2457">
        <v>1</v>
      </c>
      <c r="Z5401" s="2451">
        <v>27600</v>
      </c>
      <c r="AA5401" s="2451"/>
      <c r="AB5401" s="2451"/>
      <c r="AC5401" s="2452" t="s">
        <v>13</v>
      </c>
      <c r="AD5401" s="2452" t="s">
        <v>1817</v>
      </c>
      <c r="AE5401" s="2452"/>
      <c r="AF5401" s="2452"/>
      <c r="AG5401" s="2452"/>
      <c r="AJ5401" s="2453" t="s">
        <v>2089</v>
      </c>
      <c r="AK5401" s="2453"/>
      <c r="AL5401" s="2453"/>
    </row>
    <row r="5402" spans="2:38" ht="12" customHeight="1">
      <c r="B5402" s="2454"/>
      <c r="C5402" s="2454"/>
      <c r="D5402" s="2454"/>
      <c r="G5402" s="2455"/>
      <c r="H5402" s="2455"/>
      <c r="I5402" s="2455"/>
      <c r="J5402" s="2455"/>
      <c r="K5402" s="2455"/>
      <c r="L5402" s="2455"/>
      <c r="M5402" s="2455"/>
      <c r="N5402" s="2455"/>
      <c r="O5402" s="2455"/>
      <c r="P5402" s="2455"/>
      <c r="R5402" s="2443" t="s">
        <v>2994</v>
      </c>
      <c r="S5402" s="2443"/>
      <c r="T5402" s="2456"/>
      <c r="V5402" s="2457"/>
      <c r="X5402" s="2457"/>
      <c r="Z5402" s="2451"/>
      <c r="AA5402" s="2451"/>
      <c r="AB5402" s="2451"/>
      <c r="AC5402" s="2452"/>
      <c r="AD5402" s="2452"/>
      <c r="AE5402" s="2452"/>
      <c r="AF5402" s="2452"/>
      <c r="AG5402" s="2452"/>
      <c r="AJ5402" s="2453"/>
      <c r="AK5402" s="2453"/>
      <c r="AL5402" s="2453"/>
    </row>
    <row r="5403" spans="2:38" ht="6.75" customHeight="1">
      <c r="R5403" s="2443"/>
      <c r="S5403" s="2443"/>
      <c r="AJ5403" s="2453"/>
      <c r="AK5403" s="2453"/>
      <c r="AL5403" s="2453"/>
    </row>
    <row r="5404" spans="2:38" ht="9.75" customHeight="1">
      <c r="R5404" s="2443"/>
      <c r="AJ5404" s="2453"/>
      <c r="AK5404" s="2453"/>
      <c r="AL5404" s="2453"/>
    </row>
    <row r="5405" spans="2:38" ht="9.75" customHeight="1">
      <c r="R5405" s="2443"/>
      <c r="AJ5405" s="2453"/>
      <c r="AK5405" s="2453"/>
      <c r="AL5405" s="2453"/>
    </row>
    <row r="5406" spans="2:38" ht="2.25" customHeight="1"/>
    <row r="5407" spans="2:38" ht="12.75" customHeight="1">
      <c r="B5407" s="2454" t="s">
        <v>2948</v>
      </c>
      <c r="C5407" s="2454"/>
      <c r="D5407" s="2454"/>
      <c r="G5407" s="2455" t="s">
        <v>2088</v>
      </c>
      <c r="H5407" s="2455"/>
      <c r="I5407" s="2455"/>
      <c r="J5407" s="2455"/>
      <c r="K5407" s="2455"/>
      <c r="L5407" s="2455"/>
      <c r="M5407" s="2455"/>
      <c r="N5407" s="2455"/>
      <c r="O5407" s="2455"/>
      <c r="P5407" s="2455"/>
      <c r="R5407" s="2443" t="s">
        <v>2995</v>
      </c>
      <c r="S5407" s="2443" t="s">
        <v>2996</v>
      </c>
      <c r="T5407" s="968">
        <v>1284</v>
      </c>
      <c r="V5407" s="967">
        <v>2015</v>
      </c>
      <c r="X5407" s="967">
        <v>1</v>
      </c>
      <c r="Z5407" s="2451">
        <v>29000</v>
      </c>
      <c r="AA5407" s="2451"/>
      <c r="AB5407" s="2451"/>
      <c r="AC5407" s="969" t="s">
        <v>13</v>
      </c>
      <c r="AD5407" s="2452" t="s">
        <v>1817</v>
      </c>
      <c r="AE5407" s="2452"/>
      <c r="AF5407" s="2452"/>
      <c r="AG5407" s="2452"/>
      <c r="AJ5407" s="2455" t="s">
        <v>2070</v>
      </c>
      <c r="AK5407" s="2455"/>
      <c r="AL5407" s="2455"/>
    </row>
    <row r="5408" spans="2:38" ht="6" customHeight="1">
      <c r="R5408" s="2443"/>
      <c r="S5408" s="2443"/>
    </row>
    <row r="5409" spans="2:38" ht="9.75" customHeight="1">
      <c r="R5409" s="2443"/>
    </row>
    <row r="5410" spans="2:38" ht="4.5" customHeight="1"/>
    <row r="5411" spans="2:38" ht="0.75" customHeight="1">
      <c r="B5411" s="2454" t="s">
        <v>2948</v>
      </c>
      <c r="C5411" s="2454"/>
      <c r="D5411" s="2454"/>
      <c r="G5411" s="2455" t="s">
        <v>2088</v>
      </c>
      <c r="H5411" s="2455"/>
      <c r="I5411" s="2455"/>
      <c r="J5411" s="2455"/>
      <c r="K5411" s="2455"/>
      <c r="L5411" s="2455"/>
      <c r="M5411" s="2455"/>
      <c r="N5411" s="2455"/>
      <c r="O5411" s="2455"/>
      <c r="P5411" s="2455"/>
      <c r="S5411" s="2452" t="s">
        <v>12</v>
      </c>
      <c r="T5411" s="2456">
        <v>1285</v>
      </c>
      <c r="V5411" s="2457">
        <v>2015</v>
      </c>
      <c r="X5411" s="2457">
        <v>1</v>
      </c>
      <c r="Z5411" s="2451">
        <v>50000</v>
      </c>
      <c r="AA5411" s="2451"/>
      <c r="AB5411" s="2451"/>
      <c r="AC5411" s="2452" t="s">
        <v>13</v>
      </c>
      <c r="AD5411" s="2452" t="s">
        <v>1817</v>
      </c>
      <c r="AE5411" s="2452"/>
      <c r="AF5411" s="2452"/>
      <c r="AG5411" s="2452"/>
      <c r="AJ5411" s="2455" t="s">
        <v>2070</v>
      </c>
      <c r="AK5411" s="2455"/>
      <c r="AL5411" s="2455"/>
    </row>
    <row r="5412" spans="2:38" ht="12" customHeight="1">
      <c r="B5412" s="2454"/>
      <c r="C5412" s="2454"/>
      <c r="D5412" s="2454"/>
      <c r="G5412" s="2455"/>
      <c r="H5412" s="2455"/>
      <c r="I5412" s="2455"/>
      <c r="J5412" s="2455"/>
      <c r="K5412" s="2455"/>
      <c r="L5412" s="2455"/>
      <c r="M5412" s="2455"/>
      <c r="N5412" s="2455"/>
      <c r="O5412" s="2455"/>
      <c r="P5412" s="2455"/>
      <c r="R5412" s="2443" t="s">
        <v>1179</v>
      </c>
      <c r="S5412" s="2452"/>
      <c r="T5412" s="2456"/>
      <c r="V5412" s="2457"/>
      <c r="X5412" s="2457"/>
      <c r="Z5412" s="2451"/>
      <c r="AA5412" s="2451"/>
      <c r="AB5412" s="2451"/>
      <c r="AC5412" s="2452"/>
      <c r="AD5412" s="2452"/>
      <c r="AE5412" s="2452"/>
      <c r="AF5412" s="2452"/>
      <c r="AG5412" s="2452"/>
      <c r="AJ5412" s="2455"/>
      <c r="AK5412" s="2455"/>
      <c r="AL5412" s="2455"/>
    </row>
    <row r="5413" spans="2:38" ht="6.75" customHeight="1">
      <c r="R5413" s="2443"/>
    </row>
    <row r="5414" spans="2:38" ht="4.5" customHeight="1"/>
    <row r="5415" spans="2:38" ht="0.75" customHeight="1">
      <c r="B5415" s="2454" t="s">
        <v>2948</v>
      </c>
      <c r="C5415" s="2454"/>
      <c r="D5415" s="2454"/>
      <c r="G5415" s="2455" t="s">
        <v>2088</v>
      </c>
      <c r="H5415" s="2455"/>
      <c r="I5415" s="2455"/>
      <c r="J5415" s="2455"/>
      <c r="K5415" s="2455"/>
      <c r="L5415" s="2455"/>
      <c r="M5415" s="2455"/>
      <c r="N5415" s="2455"/>
      <c r="O5415" s="2455"/>
      <c r="P5415" s="2455"/>
      <c r="S5415" s="2443" t="s">
        <v>2735</v>
      </c>
      <c r="T5415" s="2456">
        <v>1286</v>
      </c>
      <c r="V5415" s="2457">
        <v>2007</v>
      </c>
      <c r="X5415" s="2457">
        <v>1</v>
      </c>
      <c r="Z5415" s="2451">
        <v>19500</v>
      </c>
      <c r="AA5415" s="2451"/>
      <c r="AB5415" s="2451"/>
      <c r="AC5415" s="2452" t="s">
        <v>13</v>
      </c>
      <c r="AD5415" s="2452" t="s">
        <v>1817</v>
      </c>
      <c r="AE5415" s="2452"/>
      <c r="AF5415" s="2452"/>
      <c r="AG5415" s="2452"/>
      <c r="AJ5415" s="2453" t="s">
        <v>2090</v>
      </c>
      <c r="AK5415" s="2453"/>
      <c r="AL5415" s="2453"/>
    </row>
    <row r="5416" spans="2:38" ht="12" customHeight="1">
      <c r="B5416" s="2454"/>
      <c r="C5416" s="2454"/>
      <c r="D5416" s="2454"/>
      <c r="G5416" s="2455"/>
      <c r="H5416" s="2455"/>
      <c r="I5416" s="2455"/>
      <c r="J5416" s="2455"/>
      <c r="K5416" s="2455"/>
      <c r="L5416" s="2455"/>
      <c r="M5416" s="2455"/>
      <c r="N5416" s="2455"/>
      <c r="O5416" s="2455"/>
      <c r="P5416" s="2455"/>
      <c r="R5416" s="2443" t="s">
        <v>2736</v>
      </c>
      <c r="S5416" s="2443"/>
      <c r="T5416" s="2456"/>
      <c r="V5416" s="2457"/>
      <c r="X5416" s="2457"/>
      <c r="Z5416" s="2451"/>
      <c r="AA5416" s="2451"/>
      <c r="AB5416" s="2451"/>
      <c r="AC5416" s="2452"/>
      <c r="AD5416" s="2452"/>
      <c r="AE5416" s="2452"/>
      <c r="AF5416" s="2452"/>
      <c r="AG5416" s="2452"/>
      <c r="AJ5416" s="2453"/>
      <c r="AK5416" s="2453"/>
      <c r="AL5416" s="2453"/>
    </row>
    <row r="5417" spans="2:38" ht="6.75" customHeight="1">
      <c r="R5417" s="2443"/>
      <c r="S5417" s="2443"/>
      <c r="AJ5417" s="2453"/>
      <c r="AK5417" s="2453"/>
      <c r="AL5417" s="2453"/>
    </row>
    <row r="5418" spans="2:38" ht="9.75" customHeight="1">
      <c r="R5418" s="2443"/>
      <c r="AJ5418" s="2453"/>
      <c r="AK5418" s="2453"/>
      <c r="AL5418" s="2453"/>
    </row>
    <row r="5419" spans="2:38" ht="4.5" customHeight="1"/>
    <row r="5420" spans="2:38" ht="0.75" customHeight="1">
      <c r="B5420" s="2454" t="s">
        <v>2948</v>
      </c>
      <c r="C5420" s="2454"/>
      <c r="D5420" s="2454"/>
      <c r="G5420" s="2455" t="s">
        <v>2088</v>
      </c>
      <c r="H5420" s="2455"/>
      <c r="I5420" s="2455"/>
      <c r="J5420" s="2455"/>
      <c r="K5420" s="2455"/>
      <c r="L5420" s="2455"/>
      <c r="M5420" s="2455"/>
      <c r="N5420" s="2455"/>
      <c r="O5420" s="2455"/>
      <c r="P5420" s="2455"/>
      <c r="S5420" s="2452" t="s">
        <v>12</v>
      </c>
      <c r="T5420" s="2456">
        <v>1287</v>
      </c>
      <c r="V5420" s="2457">
        <v>2007</v>
      </c>
      <c r="X5420" s="2457">
        <v>1</v>
      </c>
      <c r="Z5420" s="2451">
        <v>10200</v>
      </c>
      <c r="AA5420" s="2451"/>
      <c r="AB5420" s="2451"/>
      <c r="AC5420" s="2452" t="s">
        <v>13</v>
      </c>
      <c r="AD5420" s="2452" t="s">
        <v>1817</v>
      </c>
      <c r="AE5420" s="2452"/>
      <c r="AF5420" s="2452"/>
      <c r="AG5420" s="2452"/>
      <c r="AJ5420" s="2453" t="s">
        <v>2091</v>
      </c>
      <c r="AK5420" s="2453"/>
      <c r="AL5420" s="2453"/>
    </row>
    <row r="5421" spans="2:38" ht="12" customHeight="1">
      <c r="B5421" s="2454"/>
      <c r="C5421" s="2454"/>
      <c r="D5421" s="2454"/>
      <c r="G5421" s="2455"/>
      <c r="H5421" s="2455"/>
      <c r="I5421" s="2455"/>
      <c r="J5421" s="2455"/>
      <c r="K5421" s="2455"/>
      <c r="L5421" s="2455"/>
      <c r="M5421" s="2455"/>
      <c r="N5421" s="2455"/>
      <c r="O5421" s="2455"/>
      <c r="P5421" s="2455"/>
      <c r="R5421" s="2443" t="s">
        <v>2997</v>
      </c>
      <c r="S5421" s="2452"/>
      <c r="T5421" s="2456"/>
      <c r="V5421" s="2457"/>
      <c r="X5421" s="2457"/>
      <c r="Z5421" s="2451"/>
      <c r="AA5421" s="2451"/>
      <c r="AB5421" s="2451"/>
      <c r="AC5421" s="2452"/>
      <c r="AD5421" s="2452"/>
      <c r="AE5421" s="2452"/>
      <c r="AF5421" s="2452"/>
      <c r="AG5421" s="2452"/>
      <c r="AJ5421" s="2453"/>
      <c r="AK5421" s="2453"/>
      <c r="AL5421" s="2453"/>
    </row>
    <row r="5422" spans="2:38" ht="6.75" customHeight="1">
      <c r="R5422" s="2443"/>
      <c r="AJ5422" s="2453"/>
      <c r="AK5422" s="2453"/>
      <c r="AL5422" s="2453"/>
    </row>
    <row r="5423" spans="2:38" ht="9.75" customHeight="1">
      <c r="R5423" s="2443"/>
      <c r="AJ5423" s="2453"/>
      <c r="AK5423" s="2453"/>
      <c r="AL5423" s="2453"/>
    </row>
    <row r="5424" spans="2:38" ht="8.25" customHeight="1">
      <c r="AJ5424" s="2453"/>
      <c r="AK5424" s="2453"/>
      <c r="AL5424" s="2453"/>
    </row>
    <row r="5425" spans="2:38" ht="2.25" customHeight="1"/>
    <row r="5426" spans="2:38" ht="0.75" customHeight="1">
      <c r="B5426" s="2454" t="s">
        <v>2948</v>
      </c>
      <c r="C5426" s="2454"/>
      <c r="D5426" s="2454"/>
      <c r="G5426" s="2455" t="s">
        <v>2088</v>
      </c>
      <c r="H5426" s="2455"/>
      <c r="I5426" s="2455"/>
      <c r="J5426" s="2455"/>
      <c r="K5426" s="2455"/>
      <c r="L5426" s="2455"/>
      <c r="M5426" s="2455"/>
      <c r="N5426" s="2455"/>
      <c r="O5426" s="2455"/>
      <c r="P5426" s="2455"/>
      <c r="S5426" s="2452" t="s">
        <v>2998</v>
      </c>
      <c r="T5426" s="2456">
        <v>1288</v>
      </c>
      <c r="V5426" s="2457">
        <v>2015</v>
      </c>
      <c r="X5426" s="2457">
        <v>1</v>
      </c>
      <c r="Z5426" s="2451">
        <v>17000</v>
      </c>
      <c r="AA5426" s="2451"/>
      <c r="AB5426" s="2451"/>
      <c r="AC5426" s="2452" t="s">
        <v>13</v>
      </c>
      <c r="AD5426" s="2452" t="s">
        <v>1817</v>
      </c>
      <c r="AE5426" s="2452"/>
      <c r="AF5426" s="2452"/>
      <c r="AG5426" s="2452"/>
      <c r="AJ5426" s="2455" t="s">
        <v>2070</v>
      </c>
      <c r="AK5426" s="2455"/>
      <c r="AL5426" s="2455"/>
    </row>
    <row r="5427" spans="2:38" ht="12" customHeight="1">
      <c r="B5427" s="2454"/>
      <c r="C5427" s="2454"/>
      <c r="D5427" s="2454"/>
      <c r="G5427" s="2455"/>
      <c r="H5427" s="2455"/>
      <c r="I5427" s="2455"/>
      <c r="J5427" s="2455"/>
      <c r="K5427" s="2455"/>
      <c r="L5427" s="2455"/>
      <c r="M5427" s="2455"/>
      <c r="N5427" s="2455"/>
      <c r="O5427" s="2455"/>
      <c r="P5427" s="2455"/>
      <c r="R5427" s="2443" t="s">
        <v>1182</v>
      </c>
      <c r="S5427" s="2452"/>
      <c r="T5427" s="2456"/>
      <c r="V5427" s="2457"/>
      <c r="X5427" s="2457"/>
      <c r="Z5427" s="2451"/>
      <c r="AA5427" s="2451"/>
      <c r="AB5427" s="2451"/>
      <c r="AC5427" s="2452"/>
      <c r="AD5427" s="2452"/>
      <c r="AE5427" s="2452"/>
      <c r="AF5427" s="2452"/>
      <c r="AG5427" s="2452"/>
      <c r="AJ5427" s="2455"/>
      <c r="AK5427" s="2455"/>
      <c r="AL5427" s="2455"/>
    </row>
    <row r="5428" spans="2:38" ht="6.75" customHeight="1">
      <c r="R5428" s="2443"/>
    </row>
    <row r="5429" spans="2:38" ht="4.5" customHeight="1"/>
    <row r="5430" spans="2:38" ht="0.75" customHeight="1">
      <c r="B5430" s="2454" t="s">
        <v>2948</v>
      </c>
      <c r="C5430" s="2454"/>
      <c r="D5430" s="2454"/>
      <c r="G5430" s="2455" t="s">
        <v>2088</v>
      </c>
      <c r="H5430" s="2455"/>
      <c r="I5430" s="2455"/>
      <c r="J5430" s="2455"/>
      <c r="K5430" s="2455"/>
      <c r="L5430" s="2455"/>
      <c r="M5430" s="2455"/>
      <c r="N5430" s="2455"/>
      <c r="O5430" s="2455"/>
      <c r="P5430" s="2455"/>
      <c r="S5430" s="2452" t="s">
        <v>2960</v>
      </c>
      <c r="T5430" s="2456">
        <v>1289</v>
      </c>
      <c r="V5430" s="2457">
        <v>2015</v>
      </c>
      <c r="X5430" s="2457">
        <v>1</v>
      </c>
      <c r="Z5430" s="2451">
        <v>18000</v>
      </c>
      <c r="AA5430" s="2451"/>
      <c r="AB5430" s="2451"/>
      <c r="AC5430" s="2452" t="s">
        <v>13</v>
      </c>
      <c r="AD5430" s="2452" t="s">
        <v>1817</v>
      </c>
      <c r="AE5430" s="2452"/>
      <c r="AF5430" s="2452"/>
      <c r="AG5430" s="2452"/>
      <c r="AJ5430" s="2455" t="s">
        <v>2070</v>
      </c>
      <c r="AK5430" s="2455"/>
      <c r="AL5430" s="2455"/>
    </row>
    <row r="5431" spans="2:38" ht="8.25" customHeight="1">
      <c r="B5431" s="2454"/>
      <c r="C5431" s="2454"/>
      <c r="D5431" s="2454"/>
      <c r="G5431" s="2455"/>
      <c r="H5431" s="2455"/>
      <c r="I5431" s="2455"/>
      <c r="J5431" s="2455"/>
      <c r="K5431" s="2455"/>
      <c r="L5431" s="2455"/>
      <c r="M5431" s="2455"/>
      <c r="N5431" s="2455"/>
      <c r="O5431" s="2455"/>
      <c r="P5431" s="2455"/>
      <c r="R5431" s="2452" t="s">
        <v>1184</v>
      </c>
      <c r="S5431" s="2452"/>
      <c r="T5431" s="2456"/>
      <c r="V5431" s="2457"/>
      <c r="X5431" s="2457"/>
      <c r="Z5431" s="2451"/>
      <c r="AA5431" s="2451"/>
      <c r="AB5431" s="2451"/>
      <c r="AC5431" s="2452"/>
      <c r="AD5431" s="2452"/>
      <c r="AE5431" s="2452"/>
      <c r="AF5431" s="2452"/>
      <c r="AG5431" s="2452"/>
      <c r="AJ5431" s="2455"/>
      <c r="AK5431" s="2455"/>
      <c r="AL5431" s="2455"/>
    </row>
    <row r="5432" spans="2:38" ht="6" customHeight="1">
      <c r="B5432" s="2454"/>
      <c r="C5432" s="2454"/>
      <c r="D5432" s="2454"/>
      <c r="G5432" s="2455"/>
      <c r="H5432" s="2455"/>
      <c r="I5432" s="2455"/>
      <c r="J5432" s="2455"/>
      <c r="K5432" s="2455"/>
      <c r="L5432" s="2455"/>
      <c r="M5432" s="2455"/>
      <c r="N5432" s="2455"/>
      <c r="O5432" s="2455"/>
      <c r="P5432" s="2455"/>
      <c r="R5432" s="2452"/>
      <c r="S5432" s="2452"/>
      <c r="Z5432" s="2451"/>
      <c r="AA5432" s="2451"/>
      <c r="AB5432" s="2451"/>
    </row>
    <row r="5433" spans="2:38" ht="4.5" customHeight="1"/>
    <row r="5434" spans="2:38" ht="0.75" customHeight="1">
      <c r="B5434" s="2454" t="s">
        <v>2948</v>
      </c>
      <c r="C5434" s="2454"/>
      <c r="D5434" s="2454"/>
      <c r="G5434" s="2455" t="s">
        <v>2088</v>
      </c>
      <c r="H5434" s="2455"/>
      <c r="I5434" s="2455"/>
      <c r="J5434" s="2455"/>
      <c r="K5434" s="2455"/>
      <c r="L5434" s="2455"/>
      <c r="M5434" s="2455"/>
      <c r="N5434" s="2455"/>
      <c r="O5434" s="2455"/>
      <c r="P5434" s="2455"/>
      <c r="S5434" s="2443" t="s">
        <v>2999</v>
      </c>
      <c r="T5434" s="2456">
        <v>1290</v>
      </c>
      <c r="V5434" s="2457">
        <v>2015</v>
      </c>
      <c r="X5434" s="2457">
        <v>1</v>
      </c>
      <c r="Z5434" s="2451">
        <v>18000</v>
      </c>
      <c r="AA5434" s="2451"/>
      <c r="AB5434" s="2451"/>
      <c r="AC5434" s="2452" t="s">
        <v>13</v>
      </c>
      <c r="AD5434" s="2452" t="s">
        <v>1817</v>
      </c>
      <c r="AE5434" s="2452"/>
      <c r="AF5434" s="2452"/>
      <c r="AG5434" s="2452"/>
      <c r="AJ5434" s="2455" t="s">
        <v>2070</v>
      </c>
      <c r="AK5434" s="2455"/>
      <c r="AL5434" s="2455"/>
    </row>
    <row r="5435" spans="2:38" ht="12" customHeight="1">
      <c r="B5435" s="2454"/>
      <c r="C5435" s="2454"/>
      <c r="D5435" s="2454"/>
      <c r="G5435" s="2455"/>
      <c r="H5435" s="2455"/>
      <c r="I5435" s="2455"/>
      <c r="J5435" s="2455"/>
      <c r="K5435" s="2455"/>
      <c r="L5435" s="2455"/>
      <c r="M5435" s="2455"/>
      <c r="N5435" s="2455"/>
      <c r="O5435" s="2455"/>
      <c r="P5435" s="2455"/>
      <c r="R5435" s="2443" t="s">
        <v>1185</v>
      </c>
      <c r="S5435" s="2443"/>
      <c r="T5435" s="2456"/>
      <c r="V5435" s="2457"/>
      <c r="X5435" s="2457"/>
      <c r="Z5435" s="2451"/>
      <c r="AA5435" s="2451"/>
      <c r="AB5435" s="2451"/>
      <c r="AC5435" s="2452"/>
      <c r="AD5435" s="2452"/>
      <c r="AE5435" s="2452"/>
      <c r="AF5435" s="2452"/>
      <c r="AG5435" s="2452"/>
      <c r="AJ5435" s="2455"/>
      <c r="AK5435" s="2455"/>
      <c r="AL5435" s="2455"/>
    </row>
    <row r="5436" spans="2:38" ht="6.75" customHeight="1">
      <c r="R5436" s="2443"/>
      <c r="S5436" s="2443"/>
    </row>
    <row r="5437" spans="2:38" ht="4.5" customHeight="1"/>
    <row r="5438" spans="2:38" ht="0.75" customHeight="1">
      <c r="B5438" s="2454" t="s">
        <v>2948</v>
      </c>
      <c r="C5438" s="2454"/>
      <c r="D5438" s="2454"/>
      <c r="G5438" s="2455" t="s">
        <v>2088</v>
      </c>
      <c r="H5438" s="2455"/>
      <c r="I5438" s="2455"/>
      <c r="J5438" s="2455"/>
      <c r="K5438" s="2455"/>
      <c r="L5438" s="2455"/>
      <c r="M5438" s="2455"/>
      <c r="N5438" s="2455"/>
      <c r="O5438" s="2455"/>
      <c r="P5438" s="2455"/>
      <c r="S5438" s="2452" t="s">
        <v>3000</v>
      </c>
      <c r="T5438" s="2456">
        <v>1291</v>
      </c>
      <c r="V5438" s="2457">
        <v>2015</v>
      </c>
      <c r="X5438" s="2457">
        <v>1</v>
      </c>
      <c r="Z5438" s="2451">
        <v>10000</v>
      </c>
      <c r="AA5438" s="2451"/>
      <c r="AB5438" s="2451"/>
      <c r="AC5438" s="2452" t="s">
        <v>13</v>
      </c>
      <c r="AD5438" s="2452" t="s">
        <v>1817</v>
      </c>
      <c r="AE5438" s="2452"/>
      <c r="AF5438" s="2452"/>
      <c r="AG5438" s="2452"/>
      <c r="AJ5438" s="2455" t="s">
        <v>2070</v>
      </c>
      <c r="AK5438" s="2455"/>
      <c r="AL5438" s="2455"/>
    </row>
    <row r="5439" spans="2:38" ht="12" customHeight="1">
      <c r="B5439" s="2454"/>
      <c r="C5439" s="2454"/>
      <c r="D5439" s="2454"/>
      <c r="G5439" s="2455"/>
      <c r="H5439" s="2455"/>
      <c r="I5439" s="2455"/>
      <c r="J5439" s="2455"/>
      <c r="K5439" s="2455"/>
      <c r="L5439" s="2455"/>
      <c r="M5439" s="2455"/>
      <c r="N5439" s="2455"/>
      <c r="O5439" s="2455"/>
      <c r="P5439" s="2455"/>
      <c r="R5439" s="2443" t="s">
        <v>3001</v>
      </c>
      <c r="S5439" s="2452"/>
      <c r="T5439" s="2456"/>
      <c r="V5439" s="2457"/>
      <c r="X5439" s="2457"/>
      <c r="Z5439" s="2451"/>
      <c r="AA5439" s="2451"/>
      <c r="AB5439" s="2451"/>
      <c r="AC5439" s="2452"/>
      <c r="AD5439" s="2452"/>
      <c r="AE5439" s="2452"/>
      <c r="AF5439" s="2452"/>
      <c r="AG5439" s="2452"/>
      <c r="AJ5439" s="2455"/>
      <c r="AK5439" s="2455"/>
      <c r="AL5439" s="2455"/>
    </row>
    <row r="5440" spans="2:38" ht="6.75" customHeight="1">
      <c r="R5440" s="2443"/>
    </row>
    <row r="5441" spans="2:38" ht="9.75" customHeight="1">
      <c r="R5441" s="2443"/>
    </row>
    <row r="5442" spans="2:38" ht="4.5" customHeight="1"/>
    <row r="5443" spans="2:38" ht="0.75" customHeight="1">
      <c r="B5443" s="2454" t="s">
        <v>2948</v>
      </c>
      <c r="C5443" s="2454"/>
      <c r="D5443" s="2454"/>
      <c r="G5443" s="2455" t="s">
        <v>2088</v>
      </c>
      <c r="H5443" s="2455"/>
      <c r="I5443" s="2455"/>
      <c r="J5443" s="2455"/>
      <c r="K5443" s="2455"/>
      <c r="L5443" s="2455"/>
      <c r="M5443" s="2455"/>
      <c r="N5443" s="2455"/>
      <c r="O5443" s="2455"/>
      <c r="P5443" s="2455"/>
      <c r="S5443" s="2452" t="s">
        <v>3002</v>
      </c>
      <c r="T5443" s="2456">
        <v>1292</v>
      </c>
      <c r="V5443" s="2457">
        <v>2015</v>
      </c>
      <c r="X5443" s="2457">
        <v>1</v>
      </c>
      <c r="Z5443" s="2451">
        <v>19000</v>
      </c>
      <c r="AA5443" s="2451"/>
      <c r="AB5443" s="2451"/>
      <c r="AC5443" s="2452" t="s">
        <v>13</v>
      </c>
      <c r="AD5443" s="2452" t="s">
        <v>1817</v>
      </c>
      <c r="AE5443" s="2452"/>
      <c r="AF5443" s="2452"/>
      <c r="AG5443" s="2452"/>
      <c r="AJ5443" s="2455" t="s">
        <v>2070</v>
      </c>
      <c r="AK5443" s="2455"/>
      <c r="AL5443" s="2455"/>
    </row>
    <row r="5444" spans="2:38" ht="8.25" customHeight="1">
      <c r="B5444" s="2454"/>
      <c r="C5444" s="2454"/>
      <c r="D5444" s="2454"/>
      <c r="G5444" s="2455"/>
      <c r="H5444" s="2455"/>
      <c r="I5444" s="2455"/>
      <c r="J5444" s="2455"/>
      <c r="K5444" s="2455"/>
      <c r="L5444" s="2455"/>
      <c r="M5444" s="2455"/>
      <c r="N5444" s="2455"/>
      <c r="O5444" s="2455"/>
      <c r="P5444" s="2455"/>
      <c r="R5444" s="2452" t="s">
        <v>1190</v>
      </c>
      <c r="S5444" s="2452"/>
      <c r="T5444" s="2456"/>
      <c r="V5444" s="2457"/>
      <c r="X5444" s="2457"/>
      <c r="Z5444" s="2451"/>
      <c r="AA5444" s="2451"/>
      <c r="AB5444" s="2451"/>
      <c r="AC5444" s="2452"/>
      <c r="AD5444" s="2452"/>
      <c r="AE5444" s="2452"/>
      <c r="AF5444" s="2452"/>
      <c r="AG5444" s="2452"/>
      <c r="AJ5444" s="2455"/>
      <c r="AK5444" s="2455"/>
      <c r="AL5444" s="2455"/>
    </row>
    <row r="5445" spans="2:38" ht="6" customHeight="1">
      <c r="B5445" s="2454"/>
      <c r="C5445" s="2454"/>
      <c r="D5445" s="2454"/>
      <c r="G5445" s="2455"/>
      <c r="H5445" s="2455"/>
      <c r="I5445" s="2455"/>
      <c r="J5445" s="2455"/>
      <c r="K5445" s="2455"/>
      <c r="L5445" s="2455"/>
      <c r="M5445" s="2455"/>
      <c r="N5445" s="2455"/>
      <c r="O5445" s="2455"/>
      <c r="P5445" s="2455"/>
      <c r="R5445" s="2452"/>
      <c r="S5445" s="2452"/>
      <c r="Z5445" s="2451"/>
      <c r="AA5445" s="2451"/>
      <c r="AB5445" s="2451"/>
    </row>
    <row r="5446" spans="2:38" ht="4.5" customHeight="1"/>
    <row r="5447" spans="2:38" ht="0.75" customHeight="1">
      <c r="B5447" s="2454" t="s">
        <v>2948</v>
      </c>
      <c r="C5447" s="2454"/>
      <c r="D5447" s="2454"/>
      <c r="G5447" s="2455" t="s">
        <v>2088</v>
      </c>
      <c r="H5447" s="2455"/>
      <c r="I5447" s="2455"/>
      <c r="J5447" s="2455"/>
      <c r="K5447" s="2455"/>
      <c r="L5447" s="2455"/>
      <c r="M5447" s="2455"/>
      <c r="N5447" s="2455"/>
      <c r="O5447" s="2455"/>
      <c r="P5447" s="2455"/>
      <c r="S5447" s="2452" t="s">
        <v>3003</v>
      </c>
      <c r="T5447" s="2456">
        <v>1293</v>
      </c>
      <c r="V5447" s="2457">
        <v>2007</v>
      </c>
      <c r="X5447" s="2457">
        <v>1</v>
      </c>
      <c r="Z5447" s="2451">
        <v>15800</v>
      </c>
      <c r="AA5447" s="2451"/>
      <c r="AB5447" s="2451"/>
      <c r="AC5447" s="2452" t="s">
        <v>13</v>
      </c>
      <c r="AD5447" s="2452" t="s">
        <v>1817</v>
      </c>
      <c r="AE5447" s="2452"/>
      <c r="AF5447" s="2452"/>
      <c r="AG5447" s="2452"/>
      <c r="AJ5447" s="2453" t="s">
        <v>2092</v>
      </c>
      <c r="AK5447" s="2453"/>
      <c r="AL5447" s="2453"/>
    </row>
    <row r="5448" spans="2:38" ht="12" customHeight="1">
      <c r="B5448" s="2454"/>
      <c r="C5448" s="2454"/>
      <c r="D5448" s="2454"/>
      <c r="G5448" s="2455"/>
      <c r="H5448" s="2455"/>
      <c r="I5448" s="2455"/>
      <c r="J5448" s="2455"/>
      <c r="K5448" s="2455"/>
      <c r="L5448" s="2455"/>
      <c r="M5448" s="2455"/>
      <c r="N5448" s="2455"/>
      <c r="O5448" s="2455"/>
      <c r="P5448" s="2455"/>
      <c r="R5448" s="2443" t="s">
        <v>3004</v>
      </c>
      <c r="S5448" s="2452"/>
      <c r="T5448" s="2456"/>
      <c r="V5448" s="2457"/>
      <c r="X5448" s="2457"/>
      <c r="Z5448" s="2451"/>
      <c r="AA5448" s="2451"/>
      <c r="AB5448" s="2451"/>
      <c r="AC5448" s="2452"/>
      <c r="AD5448" s="2452"/>
      <c r="AE5448" s="2452"/>
      <c r="AF5448" s="2452"/>
      <c r="AG5448" s="2452"/>
      <c r="AJ5448" s="2453"/>
      <c r="AK5448" s="2453"/>
      <c r="AL5448" s="2453"/>
    </row>
    <row r="5449" spans="2:38" ht="6.75" customHeight="1">
      <c r="R5449" s="2443"/>
      <c r="AJ5449" s="2453"/>
      <c r="AK5449" s="2453"/>
      <c r="AL5449" s="2453"/>
    </row>
    <row r="5450" spans="2:38" ht="9.75" customHeight="1">
      <c r="R5450" s="2443"/>
      <c r="AJ5450" s="2453"/>
      <c r="AK5450" s="2453"/>
      <c r="AL5450" s="2453"/>
    </row>
    <row r="5451" spans="2:38" ht="8.25" customHeight="1">
      <c r="AJ5451" s="2453"/>
      <c r="AK5451" s="2453"/>
      <c r="AL5451" s="2453"/>
    </row>
    <row r="5452" spans="2:38" ht="2.25" customHeight="1"/>
    <row r="5453" spans="2:38" ht="0.75" customHeight="1">
      <c r="B5453" s="2454" t="s">
        <v>2948</v>
      </c>
      <c r="C5453" s="2454"/>
      <c r="D5453" s="2454"/>
      <c r="G5453" s="2455" t="s">
        <v>2088</v>
      </c>
      <c r="H5453" s="2455"/>
      <c r="I5453" s="2455"/>
      <c r="J5453" s="2455"/>
      <c r="K5453" s="2455"/>
      <c r="L5453" s="2455"/>
      <c r="M5453" s="2455"/>
      <c r="N5453" s="2455"/>
      <c r="O5453" s="2455"/>
      <c r="P5453" s="2455"/>
      <c r="S5453" s="2452" t="s">
        <v>3005</v>
      </c>
      <c r="T5453" s="2456">
        <v>1294</v>
      </c>
      <c r="V5453" s="2457">
        <v>2015</v>
      </c>
      <c r="X5453" s="2457">
        <v>1</v>
      </c>
      <c r="Z5453" s="2451">
        <v>18000</v>
      </c>
      <c r="AA5453" s="2451"/>
      <c r="AB5453" s="2451"/>
      <c r="AC5453" s="2452" t="s">
        <v>13</v>
      </c>
      <c r="AD5453" s="2452" t="s">
        <v>1817</v>
      </c>
      <c r="AE5453" s="2452"/>
      <c r="AF5453" s="2452"/>
      <c r="AG5453" s="2452"/>
      <c r="AJ5453" s="2455" t="s">
        <v>2070</v>
      </c>
      <c r="AK5453" s="2455"/>
      <c r="AL5453" s="2455"/>
    </row>
    <row r="5454" spans="2:38" ht="12" customHeight="1">
      <c r="B5454" s="2454"/>
      <c r="C5454" s="2454"/>
      <c r="D5454" s="2454"/>
      <c r="G5454" s="2455"/>
      <c r="H5454" s="2455"/>
      <c r="I5454" s="2455"/>
      <c r="J5454" s="2455"/>
      <c r="K5454" s="2455"/>
      <c r="L5454" s="2455"/>
      <c r="M5454" s="2455"/>
      <c r="N5454" s="2455"/>
      <c r="O5454" s="2455"/>
      <c r="P5454" s="2455"/>
      <c r="R5454" s="2443" t="s">
        <v>1195</v>
      </c>
      <c r="S5454" s="2452"/>
      <c r="T5454" s="2456"/>
      <c r="V5454" s="2457"/>
      <c r="X5454" s="2457"/>
      <c r="Z5454" s="2451"/>
      <c r="AA5454" s="2451"/>
      <c r="AB5454" s="2451"/>
      <c r="AC5454" s="2452"/>
      <c r="AD5454" s="2452"/>
      <c r="AE5454" s="2452"/>
      <c r="AF5454" s="2452"/>
      <c r="AG5454" s="2452"/>
      <c r="AJ5454" s="2455"/>
      <c r="AK5454" s="2455"/>
      <c r="AL5454" s="2455"/>
    </row>
    <row r="5455" spans="2:38" ht="6.75" customHeight="1">
      <c r="R5455" s="2443"/>
    </row>
    <row r="5456" spans="2:38" ht="9.75" customHeight="1">
      <c r="R5456" s="2443"/>
    </row>
    <row r="5457" spans="2:38" ht="4.5" customHeight="1"/>
    <row r="5458" spans="2:38" ht="0.75" customHeight="1">
      <c r="B5458" s="2454" t="s">
        <v>2948</v>
      </c>
      <c r="C5458" s="2454"/>
      <c r="D5458" s="2454"/>
      <c r="G5458" s="2455" t="s">
        <v>2088</v>
      </c>
      <c r="H5458" s="2455"/>
      <c r="I5458" s="2455"/>
      <c r="J5458" s="2455"/>
      <c r="K5458" s="2455"/>
      <c r="L5458" s="2455"/>
      <c r="M5458" s="2455"/>
      <c r="N5458" s="2455"/>
      <c r="O5458" s="2455"/>
      <c r="P5458" s="2455"/>
      <c r="S5458" s="2443" t="s">
        <v>3006</v>
      </c>
      <c r="T5458" s="2456">
        <v>1295</v>
      </c>
      <c r="V5458" s="2457">
        <v>2015</v>
      </c>
      <c r="X5458" s="2457">
        <v>1</v>
      </c>
      <c r="Z5458" s="2451">
        <v>10000</v>
      </c>
      <c r="AA5458" s="2451"/>
      <c r="AB5458" s="2451"/>
      <c r="AC5458" s="2452" t="s">
        <v>13</v>
      </c>
      <c r="AD5458" s="2452" t="s">
        <v>1817</v>
      </c>
      <c r="AE5458" s="2452"/>
      <c r="AF5458" s="2452"/>
      <c r="AG5458" s="2452"/>
      <c r="AJ5458" s="2455" t="s">
        <v>2070</v>
      </c>
      <c r="AK5458" s="2455"/>
      <c r="AL5458" s="2455"/>
    </row>
    <row r="5459" spans="2:38" ht="12" customHeight="1">
      <c r="B5459" s="2454"/>
      <c r="C5459" s="2454"/>
      <c r="D5459" s="2454"/>
      <c r="G5459" s="2455"/>
      <c r="H5459" s="2455"/>
      <c r="I5459" s="2455"/>
      <c r="J5459" s="2455"/>
      <c r="K5459" s="2455"/>
      <c r="L5459" s="2455"/>
      <c r="M5459" s="2455"/>
      <c r="N5459" s="2455"/>
      <c r="O5459" s="2455"/>
      <c r="P5459" s="2455"/>
      <c r="R5459" s="2443" t="s">
        <v>1197</v>
      </c>
      <c r="S5459" s="2443"/>
      <c r="T5459" s="2456"/>
      <c r="V5459" s="2457"/>
      <c r="X5459" s="2457"/>
      <c r="Z5459" s="2451"/>
      <c r="AA5459" s="2451"/>
      <c r="AB5459" s="2451"/>
      <c r="AC5459" s="2452"/>
      <c r="AD5459" s="2452"/>
      <c r="AE5459" s="2452"/>
      <c r="AF5459" s="2452"/>
      <c r="AG5459" s="2452"/>
      <c r="AJ5459" s="2455"/>
      <c r="AK5459" s="2455"/>
      <c r="AL5459" s="2455"/>
    </row>
    <row r="5460" spans="2:38" ht="6.75" customHeight="1">
      <c r="R5460" s="2443"/>
      <c r="S5460" s="2443"/>
    </row>
    <row r="5461" spans="2:38" ht="4.5" customHeight="1"/>
    <row r="5462" spans="2:38" ht="0.75" customHeight="1">
      <c r="B5462" s="2454" t="s">
        <v>2948</v>
      </c>
      <c r="C5462" s="2454"/>
      <c r="D5462" s="2454"/>
      <c r="G5462" s="2455" t="s">
        <v>2088</v>
      </c>
      <c r="H5462" s="2455"/>
      <c r="I5462" s="2455"/>
      <c r="J5462" s="2455"/>
      <c r="K5462" s="2455"/>
      <c r="L5462" s="2455"/>
      <c r="M5462" s="2455"/>
      <c r="N5462" s="2455"/>
      <c r="O5462" s="2455"/>
      <c r="P5462" s="2455"/>
      <c r="S5462" s="2443" t="s">
        <v>2922</v>
      </c>
      <c r="T5462" s="2456">
        <v>1296</v>
      </c>
      <c r="V5462" s="2457">
        <v>2015</v>
      </c>
      <c r="X5462" s="2457">
        <v>1</v>
      </c>
      <c r="Z5462" s="2451">
        <v>19000</v>
      </c>
      <c r="AA5462" s="2451"/>
      <c r="AB5462" s="2451"/>
      <c r="AC5462" s="2452" t="s">
        <v>13</v>
      </c>
      <c r="AD5462" s="2452" t="s">
        <v>1817</v>
      </c>
      <c r="AE5462" s="2452"/>
      <c r="AF5462" s="2452"/>
      <c r="AG5462" s="2452"/>
      <c r="AJ5462" s="2455" t="s">
        <v>2070</v>
      </c>
      <c r="AK5462" s="2455"/>
      <c r="AL5462" s="2455"/>
    </row>
    <row r="5463" spans="2:38" ht="12" customHeight="1">
      <c r="B5463" s="2454"/>
      <c r="C5463" s="2454"/>
      <c r="D5463" s="2454"/>
      <c r="G5463" s="2455"/>
      <c r="H5463" s="2455"/>
      <c r="I5463" s="2455"/>
      <c r="J5463" s="2455"/>
      <c r="K5463" s="2455"/>
      <c r="L5463" s="2455"/>
      <c r="M5463" s="2455"/>
      <c r="N5463" s="2455"/>
      <c r="O5463" s="2455"/>
      <c r="P5463" s="2455"/>
      <c r="R5463" s="2443" t="s">
        <v>3007</v>
      </c>
      <c r="S5463" s="2443"/>
      <c r="T5463" s="2456"/>
      <c r="V5463" s="2457"/>
      <c r="X5463" s="2457"/>
      <c r="Z5463" s="2451"/>
      <c r="AA5463" s="2451"/>
      <c r="AB5463" s="2451"/>
      <c r="AC5463" s="2452"/>
      <c r="AD5463" s="2452"/>
      <c r="AE5463" s="2452"/>
      <c r="AF5463" s="2452"/>
      <c r="AG5463" s="2452"/>
      <c r="AJ5463" s="2455"/>
      <c r="AK5463" s="2455"/>
      <c r="AL5463" s="2455"/>
    </row>
    <row r="5464" spans="2:38" ht="6.75" customHeight="1">
      <c r="R5464" s="2443"/>
      <c r="S5464" s="2443"/>
    </row>
    <row r="5465" spans="2:38" ht="9.75" customHeight="1">
      <c r="R5465" s="2443"/>
    </row>
    <row r="5466" spans="2:38" ht="4.5" customHeight="1"/>
    <row r="5467" spans="2:38" ht="0.75" customHeight="1">
      <c r="B5467" s="2454" t="s">
        <v>2948</v>
      </c>
      <c r="C5467" s="2454"/>
      <c r="D5467" s="2454"/>
      <c r="G5467" s="2455" t="s">
        <v>2088</v>
      </c>
      <c r="H5467" s="2455"/>
      <c r="I5467" s="2455"/>
      <c r="J5467" s="2455"/>
      <c r="K5467" s="2455"/>
      <c r="L5467" s="2455"/>
      <c r="M5467" s="2455"/>
      <c r="N5467" s="2455"/>
      <c r="O5467" s="2455"/>
      <c r="P5467" s="2455"/>
      <c r="S5467" s="2452" t="s">
        <v>3008</v>
      </c>
      <c r="T5467" s="2456">
        <v>1297</v>
      </c>
      <c r="V5467" s="2457">
        <v>2015</v>
      </c>
      <c r="X5467" s="2457">
        <v>1</v>
      </c>
      <c r="Z5467" s="2451">
        <v>14000</v>
      </c>
      <c r="AA5467" s="2451"/>
      <c r="AB5467" s="2451"/>
      <c r="AC5467" s="2452" t="s">
        <v>13</v>
      </c>
      <c r="AD5467" s="2452" t="s">
        <v>1817</v>
      </c>
      <c r="AE5467" s="2452"/>
      <c r="AF5467" s="2452"/>
      <c r="AG5467" s="2452"/>
      <c r="AJ5467" s="2455" t="s">
        <v>2070</v>
      </c>
      <c r="AK5467" s="2455"/>
      <c r="AL5467" s="2455"/>
    </row>
    <row r="5468" spans="2:38" ht="12" customHeight="1">
      <c r="B5468" s="2454"/>
      <c r="C5468" s="2454"/>
      <c r="D5468" s="2454"/>
      <c r="G5468" s="2455"/>
      <c r="H5468" s="2455"/>
      <c r="I5468" s="2455"/>
      <c r="J5468" s="2455"/>
      <c r="K5468" s="2455"/>
      <c r="L5468" s="2455"/>
      <c r="M5468" s="2455"/>
      <c r="N5468" s="2455"/>
      <c r="O5468" s="2455"/>
      <c r="P5468" s="2455"/>
      <c r="R5468" s="2443" t="s">
        <v>3009</v>
      </c>
      <c r="S5468" s="2452"/>
      <c r="T5468" s="2456"/>
      <c r="V5468" s="2457"/>
      <c r="X5468" s="2457"/>
      <c r="Z5468" s="2451"/>
      <c r="AA5468" s="2451"/>
      <c r="AB5468" s="2451"/>
      <c r="AC5468" s="2452"/>
      <c r="AD5468" s="2452"/>
      <c r="AE5468" s="2452"/>
      <c r="AF5468" s="2452"/>
      <c r="AG5468" s="2452"/>
      <c r="AJ5468" s="2455"/>
      <c r="AK5468" s="2455"/>
      <c r="AL5468" s="2455"/>
    </row>
    <row r="5469" spans="2:38" ht="6.75" customHeight="1">
      <c r="R5469" s="2443"/>
    </row>
    <row r="5470" spans="2:38" ht="4.5" customHeight="1"/>
    <row r="5471" spans="2:38" ht="0.75" customHeight="1">
      <c r="B5471" s="2454" t="s">
        <v>2948</v>
      </c>
      <c r="C5471" s="2454"/>
      <c r="D5471" s="2454"/>
      <c r="G5471" s="2455" t="s">
        <v>2088</v>
      </c>
      <c r="H5471" s="2455"/>
      <c r="I5471" s="2455"/>
      <c r="J5471" s="2455"/>
      <c r="K5471" s="2455"/>
      <c r="L5471" s="2455"/>
      <c r="M5471" s="2455"/>
      <c r="N5471" s="2455"/>
      <c r="O5471" s="2455"/>
      <c r="P5471" s="2455"/>
      <c r="S5471" s="2443" t="s">
        <v>2922</v>
      </c>
      <c r="T5471" s="2456">
        <v>1298</v>
      </c>
      <c r="V5471" s="2457">
        <v>2015</v>
      </c>
      <c r="X5471" s="2457">
        <v>1</v>
      </c>
      <c r="Z5471" s="2451">
        <v>16000</v>
      </c>
      <c r="AA5471" s="2451"/>
      <c r="AB5471" s="2451"/>
      <c r="AC5471" s="2452" t="s">
        <v>13</v>
      </c>
      <c r="AD5471" s="2452" t="s">
        <v>1817</v>
      </c>
      <c r="AE5471" s="2452"/>
      <c r="AF5471" s="2452"/>
      <c r="AG5471" s="2452"/>
      <c r="AJ5471" s="2455" t="s">
        <v>2070</v>
      </c>
      <c r="AK5471" s="2455"/>
      <c r="AL5471" s="2455"/>
    </row>
    <row r="5472" spans="2:38" ht="12" customHeight="1">
      <c r="B5472" s="2454"/>
      <c r="C5472" s="2454"/>
      <c r="D5472" s="2454"/>
      <c r="G5472" s="2455"/>
      <c r="H5472" s="2455"/>
      <c r="I5472" s="2455"/>
      <c r="J5472" s="2455"/>
      <c r="K5472" s="2455"/>
      <c r="L5472" s="2455"/>
      <c r="M5472" s="2455"/>
      <c r="N5472" s="2455"/>
      <c r="O5472" s="2455"/>
      <c r="P5472" s="2455"/>
      <c r="R5472" s="2443" t="s">
        <v>1111</v>
      </c>
      <c r="S5472" s="2443"/>
      <c r="T5472" s="2456"/>
      <c r="V5472" s="2457"/>
      <c r="X5472" s="2457"/>
      <c r="Z5472" s="2451"/>
      <c r="AA5472" s="2451"/>
      <c r="AB5472" s="2451"/>
      <c r="AC5472" s="2452"/>
      <c r="AD5472" s="2452"/>
      <c r="AE5472" s="2452"/>
      <c r="AF5472" s="2452"/>
      <c r="AG5472" s="2452"/>
      <c r="AJ5472" s="2455"/>
      <c r="AK5472" s="2455"/>
      <c r="AL5472" s="2455"/>
    </row>
    <row r="5473" spans="2:38" ht="6.75" customHeight="1">
      <c r="R5473" s="2443"/>
      <c r="S5473" s="2443"/>
    </row>
    <row r="5474" spans="2:38" ht="2.25" customHeight="1"/>
    <row r="5475" spans="2:38" ht="12.75" customHeight="1">
      <c r="B5475" s="2454" t="s">
        <v>2948</v>
      </c>
      <c r="C5475" s="2454"/>
      <c r="D5475" s="2454"/>
      <c r="G5475" s="2455" t="s">
        <v>2088</v>
      </c>
      <c r="H5475" s="2455"/>
      <c r="I5475" s="2455"/>
      <c r="J5475" s="2455"/>
      <c r="K5475" s="2455"/>
      <c r="L5475" s="2455"/>
      <c r="M5475" s="2455"/>
      <c r="N5475" s="2455"/>
      <c r="O5475" s="2455"/>
      <c r="P5475" s="2455"/>
      <c r="R5475" s="2443" t="s">
        <v>3010</v>
      </c>
      <c r="S5475" s="2443" t="s">
        <v>3011</v>
      </c>
      <c r="T5475" s="968">
        <v>1299</v>
      </c>
      <c r="V5475" s="967">
        <v>2007</v>
      </c>
      <c r="X5475" s="967">
        <v>1</v>
      </c>
      <c r="Z5475" s="2451">
        <v>44200</v>
      </c>
      <c r="AA5475" s="2451"/>
      <c r="AB5475" s="2451"/>
      <c r="AC5475" s="969" t="s">
        <v>13</v>
      </c>
      <c r="AD5475" s="2452" t="s">
        <v>1817</v>
      </c>
      <c r="AE5475" s="2452"/>
      <c r="AF5475" s="2452"/>
      <c r="AG5475" s="2452"/>
      <c r="AJ5475" s="2453" t="s">
        <v>2093</v>
      </c>
      <c r="AK5475" s="2453"/>
      <c r="AL5475" s="2453"/>
    </row>
    <row r="5476" spans="2:38" ht="6" customHeight="1">
      <c r="R5476" s="2443"/>
      <c r="S5476" s="2443"/>
      <c r="AJ5476" s="2453"/>
      <c r="AK5476" s="2453"/>
      <c r="AL5476" s="2453"/>
    </row>
    <row r="5477" spans="2:38" ht="9.75" customHeight="1">
      <c r="R5477" s="2443"/>
      <c r="S5477" s="2443"/>
      <c r="AJ5477" s="2453"/>
      <c r="AK5477" s="2453"/>
      <c r="AL5477" s="2453"/>
    </row>
    <row r="5478" spans="2:38" ht="9.75" customHeight="1">
      <c r="R5478" s="2443"/>
    </row>
    <row r="5479" spans="2:38" ht="4.5" customHeight="1"/>
    <row r="5480" spans="2:38" ht="0.75" customHeight="1">
      <c r="B5480" s="2454" t="s">
        <v>2948</v>
      </c>
      <c r="C5480" s="2454"/>
      <c r="D5480" s="2454"/>
      <c r="G5480" s="2455" t="s">
        <v>2088</v>
      </c>
      <c r="H5480" s="2455"/>
      <c r="I5480" s="2455"/>
      <c r="J5480" s="2455"/>
      <c r="K5480" s="2455"/>
      <c r="L5480" s="2455"/>
      <c r="M5480" s="2455"/>
      <c r="N5480" s="2455"/>
      <c r="O5480" s="2455"/>
      <c r="P5480" s="2455"/>
      <c r="S5480" s="2443" t="s">
        <v>2996</v>
      </c>
      <c r="T5480" s="2456">
        <v>1300</v>
      </c>
      <c r="V5480" s="2457">
        <v>2015</v>
      </c>
      <c r="X5480" s="2457">
        <v>1</v>
      </c>
      <c r="Z5480" s="2451">
        <v>25000</v>
      </c>
      <c r="AA5480" s="2451"/>
      <c r="AB5480" s="2451"/>
      <c r="AC5480" s="2452" t="s">
        <v>13</v>
      </c>
      <c r="AD5480" s="2452" t="s">
        <v>1817</v>
      </c>
      <c r="AE5480" s="2452"/>
      <c r="AF5480" s="2452"/>
      <c r="AG5480" s="2452"/>
      <c r="AJ5480" s="2455" t="s">
        <v>2070</v>
      </c>
      <c r="AK5480" s="2455"/>
      <c r="AL5480" s="2455"/>
    </row>
    <row r="5481" spans="2:38" ht="12" customHeight="1">
      <c r="B5481" s="2454"/>
      <c r="C5481" s="2454"/>
      <c r="D5481" s="2454"/>
      <c r="G5481" s="2455"/>
      <c r="H5481" s="2455"/>
      <c r="I5481" s="2455"/>
      <c r="J5481" s="2455"/>
      <c r="K5481" s="2455"/>
      <c r="L5481" s="2455"/>
      <c r="M5481" s="2455"/>
      <c r="N5481" s="2455"/>
      <c r="O5481" s="2455"/>
      <c r="P5481" s="2455"/>
      <c r="R5481" s="2443" t="s">
        <v>1314</v>
      </c>
      <c r="S5481" s="2443"/>
      <c r="T5481" s="2456"/>
      <c r="V5481" s="2457"/>
      <c r="X5481" s="2457"/>
      <c r="Z5481" s="2451"/>
      <c r="AA5481" s="2451"/>
      <c r="AB5481" s="2451"/>
      <c r="AC5481" s="2452"/>
      <c r="AD5481" s="2452"/>
      <c r="AE5481" s="2452"/>
      <c r="AF5481" s="2452"/>
      <c r="AG5481" s="2452"/>
      <c r="AJ5481" s="2455"/>
      <c r="AK5481" s="2455"/>
      <c r="AL5481" s="2455"/>
    </row>
    <row r="5482" spans="2:38" ht="6.75" customHeight="1">
      <c r="R5482" s="2443"/>
      <c r="S5482" s="2443"/>
    </row>
    <row r="5483" spans="2:38" ht="4.5" customHeight="1"/>
    <row r="5484" spans="2:38" ht="0.75" customHeight="1">
      <c r="B5484" s="2454" t="s">
        <v>2948</v>
      </c>
      <c r="C5484" s="2454"/>
      <c r="D5484" s="2454"/>
      <c r="G5484" s="2455" t="s">
        <v>2088</v>
      </c>
      <c r="H5484" s="2455"/>
      <c r="I5484" s="2455"/>
      <c r="J5484" s="2455"/>
      <c r="K5484" s="2455"/>
      <c r="L5484" s="2455"/>
      <c r="M5484" s="2455"/>
      <c r="N5484" s="2455"/>
      <c r="O5484" s="2455"/>
      <c r="P5484" s="2455"/>
      <c r="S5484" s="2443" t="s">
        <v>2927</v>
      </c>
      <c r="T5484" s="2456">
        <v>1301</v>
      </c>
      <c r="V5484" s="2457">
        <v>2007</v>
      </c>
      <c r="X5484" s="2457">
        <v>1</v>
      </c>
      <c r="Z5484" s="2451">
        <v>25100</v>
      </c>
      <c r="AA5484" s="2451"/>
      <c r="AB5484" s="2451"/>
      <c r="AC5484" s="2452" t="s">
        <v>13</v>
      </c>
      <c r="AD5484" s="2452" t="s">
        <v>1817</v>
      </c>
      <c r="AE5484" s="2452"/>
      <c r="AF5484" s="2452"/>
      <c r="AG5484" s="2452"/>
      <c r="AJ5484" s="2453" t="s">
        <v>2094</v>
      </c>
      <c r="AK5484" s="2453"/>
      <c r="AL5484" s="2453"/>
    </row>
    <row r="5485" spans="2:38" ht="12" customHeight="1">
      <c r="B5485" s="2454"/>
      <c r="C5485" s="2454"/>
      <c r="D5485" s="2454"/>
      <c r="G5485" s="2455"/>
      <c r="H5485" s="2455"/>
      <c r="I5485" s="2455"/>
      <c r="J5485" s="2455"/>
      <c r="K5485" s="2455"/>
      <c r="L5485" s="2455"/>
      <c r="M5485" s="2455"/>
      <c r="N5485" s="2455"/>
      <c r="O5485" s="2455"/>
      <c r="P5485" s="2455"/>
      <c r="R5485" s="2443" t="s">
        <v>1315</v>
      </c>
      <c r="S5485" s="2443"/>
      <c r="T5485" s="2456"/>
      <c r="V5485" s="2457"/>
      <c r="X5485" s="2457"/>
      <c r="Z5485" s="2451"/>
      <c r="AA5485" s="2451"/>
      <c r="AB5485" s="2451"/>
      <c r="AC5485" s="2452"/>
      <c r="AD5485" s="2452"/>
      <c r="AE5485" s="2452"/>
      <c r="AF5485" s="2452"/>
      <c r="AG5485" s="2452"/>
      <c r="AJ5485" s="2453"/>
      <c r="AK5485" s="2453"/>
      <c r="AL5485" s="2453"/>
    </row>
    <row r="5486" spans="2:38" ht="6.75" customHeight="1">
      <c r="R5486" s="2443"/>
      <c r="S5486" s="2443"/>
      <c r="AJ5486" s="2453"/>
      <c r="AK5486" s="2453"/>
      <c r="AL5486" s="2453"/>
    </row>
    <row r="5487" spans="2:38" ht="8.25" customHeight="1">
      <c r="AJ5487" s="2453"/>
      <c r="AK5487" s="2453"/>
      <c r="AL5487" s="2453"/>
    </row>
    <row r="5488" spans="2:38" ht="2.25" customHeight="1"/>
    <row r="5489" spans="2:38" ht="0.75" customHeight="1">
      <c r="B5489" s="2454" t="s">
        <v>2948</v>
      </c>
      <c r="C5489" s="2454"/>
      <c r="D5489" s="2454"/>
      <c r="G5489" s="2455" t="s">
        <v>2088</v>
      </c>
      <c r="H5489" s="2455"/>
      <c r="I5489" s="2455"/>
      <c r="J5489" s="2455"/>
      <c r="K5489" s="2455"/>
      <c r="L5489" s="2455"/>
      <c r="M5489" s="2455"/>
      <c r="N5489" s="2455"/>
      <c r="O5489" s="2455"/>
      <c r="P5489" s="2455"/>
      <c r="S5489" s="2443" t="s">
        <v>3012</v>
      </c>
      <c r="T5489" s="2456">
        <v>1302</v>
      </c>
      <c r="V5489" s="2457">
        <v>2015</v>
      </c>
      <c r="X5489" s="2457">
        <v>1</v>
      </c>
      <c r="Z5489" s="2451">
        <v>27000</v>
      </c>
      <c r="AA5489" s="2451"/>
      <c r="AB5489" s="2451"/>
      <c r="AC5489" s="2452" t="s">
        <v>13</v>
      </c>
      <c r="AD5489" s="2452" t="s">
        <v>1817</v>
      </c>
      <c r="AE5489" s="2452"/>
      <c r="AF5489" s="2452"/>
      <c r="AG5489" s="2452"/>
      <c r="AJ5489" s="2455" t="s">
        <v>2070</v>
      </c>
      <c r="AK5489" s="2455"/>
      <c r="AL5489" s="2455"/>
    </row>
    <row r="5490" spans="2:38" ht="12" customHeight="1">
      <c r="B5490" s="2454"/>
      <c r="C5490" s="2454"/>
      <c r="D5490" s="2454"/>
      <c r="G5490" s="2455"/>
      <c r="H5490" s="2455"/>
      <c r="I5490" s="2455"/>
      <c r="J5490" s="2455"/>
      <c r="K5490" s="2455"/>
      <c r="L5490" s="2455"/>
      <c r="M5490" s="2455"/>
      <c r="N5490" s="2455"/>
      <c r="O5490" s="2455"/>
      <c r="P5490" s="2455"/>
      <c r="R5490" s="2443" t="s">
        <v>1316</v>
      </c>
      <c r="S5490" s="2443"/>
      <c r="T5490" s="2456"/>
      <c r="V5490" s="2457"/>
      <c r="X5490" s="2457"/>
      <c r="Z5490" s="2451"/>
      <c r="AA5490" s="2451"/>
      <c r="AB5490" s="2451"/>
      <c r="AC5490" s="2452"/>
      <c r="AD5490" s="2452"/>
      <c r="AE5490" s="2452"/>
      <c r="AF5490" s="2452"/>
      <c r="AG5490" s="2452"/>
      <c r="AJ5490" s="2455"/>
      <c r="AK5490" s="2455"/>
      <c r="AL5490" s="2455"/>
    </row>
    <row r="5491" spans="2:38" ht="6.75" customHeight="1">
      <c r="R5491" s="2443"/>
      <c r="S5491" s="2443"/>
    </row>
    <row r="5492" spans="2:38" ht="9.75" customHeight="1">
      <c r="R5492" s="2443"/>
    </row>
    <row r="5493" spans="2:38" ht="4.5" customHeight="1"/>
    <row r="5494" spans="2:38" ht="0.75" customHeight="1">
      <c r="B5494" s="2454" t="s">
        <v>2948</v>
      </c>
      <c r="C5494" s="2454"/>
      <c r="D5494" s="2454"/>
      <c r="G5494" s="2455" t="s">
        <v>2088</v>
      </c>
      <c r="H5494" s="2455"/>
      <c r="I5494" s="2455"/>
      <c r="J5494" s="2455"/>
      <c r="K5494" s="2455"/>
      <c r="L5494" s="2455"/>
      <c r="M5494" s="2455"/>
      <c r="N5494" s="2455"/>
      <c r="O5494" s="2455"/>
      <c r="P5494" s="2455"/>
      <c r="S5494" s="2443" t="s">
        <v>2927</v>
      </c>
      <c r="T5494" s="2456">
        <v>1303</v>
      </c>
      <c r="V5494" s="2457">
        <v>2015</v>
      </c>
      <c r="X5494" s="2457">
        <v>1</v>
      </c>
      <c r="Z5494" s="2451">
        <v>38000</v>
      </c>
      <c r="AA5494" s="2451"/>
      <c r="AB5494" s="2451"/>
      <c r="AC5494" s="2452" t="s">
        <v>13</v>
      </c>
      <c r="AD5494" s="2452" t="s">
        <v>1817</v>
      </c>
      <c r="AE5494" s="2452"/>
      <c r="AF5494" s="2452"/>
      <c r="AG5494" s="2452"/>
      <c r="AJ5494" s="2455" t="s">
        <v>2070</v>
      </c>
      <c r="AK5494" s="2455"/>
      <c r="AL5494" s="2455"/>
    </row>
    <row r="5495" spans="2:38" ht="12" customHeight="1">
      <c r="B5495" s="2454"/>
      <c r="C5495" s="2454"/>
      <c r="D5495" s="2454"/>
      <c r="G5495" s="2455"/>
      <c r="H5495" s="2455"/>
      <c r="I5495" s="2455"/>
      <c r="J5495" s="2455"/>
      <c r="K5495" s="2455"/>
      <c r="L5495" s="2455"/>
      <c r="M5495" s="2455"/>
      <c r="N5495" s="2455"/>
      <c r="O5495" s="2455"/>
      <c r="P5495" s="2455"/>
      <c r="R5495" s="2443" t="s">
        <v>3013</v>
      </c>
      <c r="S5495" s="2443"/>
      <c r="T5495" s="2456"/>
      <c r="V5495" s="2457"/>
      <c r="X5495" s="2457"/>
      <c r="Z5495" s="2451"/>
      <c r="AA5495" s="2451"/>
      <c r="AB5495" s="2451"/>
      <c r="AC5495" s="2452"/>
      <c r="AD5495" s="2452"/>
      <c r="AE5495" s="2452"/>
      <c r="AF5495" s="2452"/>
      <c r="AG5495" s="2452"/>
      <c r="AJ5495" s="2455"/>
      <c r="AK5495" s="2455"/>
      <c r="AL5495" s="2455"/>
    </row>
    <row r="5496" spans="2:38" ht="6.75" customHeight="1">
      <c r="R5496" s="2443"/>
      <c r="S5496" s="2443"/>
    </row>
    <row r="5497" spans="2:38" ht="9.75" customHeight="1">
      <c r="R5497" s="2443"/>
    </row>
    <row r="5498" spans="2:38" ht="4.5" customHeight="1"/>
    <row r="5499" spans="2:38" ht="0.75" customHeight="1">
      <c r="B5499" s="2454" t="s">
        <v>2948</v>
      </c>
      <c r="C5499" s="2454"/>
      <c r="D5499" s="2454"/>
      <c r="G5499" s="2455" t="s">
        <v>2088</v>
      </c>
      <c r="H5499" s="2455"/>
      <c r="I5499" s="2455"/>
      <c r="J5499" s="2455"/>
      <c r="K5499" s="2455"/>
      <c r="L5499" s="2455"/>
      <c r="M5499" s="2455"/>
      <c r="N5499" s="2455"/>
      <c r="O5499" s="2455"/>
      <c r="P5499" s="2455"/>
      <c r="S5499" s="2443" t="s">
        <v>3014</v>
      </c>
      <c r="T5499" s="2456">
        <v>1304</v>
      </c>
      <c r="V5499" s="2457">
        <v>2015</v>
      </c>
      <c r="X5499" s="2457">
        <v>1</v>
      </c>
      <c r="Z5499" s="2451">
        <v>12000</v>
      </c>
      <c r="AA5499" s="2451"/>
      <c r="AB5499" s="2451"/>
      <c r="AC5499" s="2452" t="s">
        <v>13</v>
      </c>
      <c r="AD5499" s="2452" t="s">
        <v>1817</v>
      </c>
      <c r="AE5499" s="2452"/>
      <c r="AF5499" s="2452"/>
      <c r="AG5499" s="2452"/>
      <c r="AJ5499" s="2455" t="s">
        <v>2070</v>
      </c>
      <c r="AK5499" s="2455"/>
      <c r="AL5499" s="2455"/>
    </row>
    <row r="5500" spans="2:38" ht="12" customHeight="1">
      <c r="B5500" s="2454"/>
      <c r="C5500" s="2454"/>
      <c r="D5500" s="2454"/>
      <c r="G5500" s="2455"/>
      <c r="H5500" s="2455"/>
      <c r="I5500" s="2455"/>
      <c r="J5500" s="2455"/>
      <c r="K5500" s="2455"/>
      <c r="L5500" s="2455"/>
      <c r="M5500" s="2455"/>
      <c r="N5500" s="2455"/>
      <c r="O5500" s="2455"/>
      <c r="P5500" s="2455"/>
      <c r="R5500" s="2443" t="s">
        <v>3015</v>
      </c>
      <c r="S5500" s="2443"/>
      <c r="T5500" s="2456"/>
      <c r="V5500" s="2457"/>
      <c r="X5500" s="2457"/>
      <c r="Z5500" s="2451"/>
      <c r="AA5500" s="2451"/>
      <c r="AB5500" s="2451"/>
      <c r="AC5500" s="2452"/>
      <c r="AD5500" s="2452"/>
      <c r="AE5500" s="2452"/>
      <c r="AF5500" s="2452"/>
      <c r="AG5500" s="2452"/>
      <c r="AJ5500" s="2455"/>
      <c r="AK5500" s="2455"/>
      <c r="AL5500" s="2455"/>
    </row>
    <row r="5501" spans="2:38" ht="6.75" customHeight="1">
      <c r="R5501" s="2443"/>
      <c r="S5501" s="2443"/>
    </row>
    <row r="5502" spans="2:38" ht="9.75" customHeight="1">
      <c r="R5502" s="2443"/>
    </row>
    <row r="5503" spans="2:38" ht="9.75" customHeight="1">
      <c r="R5503" s="2443"/>
    </row>
    <row r="5504" spans="2:38" ht="4.5" customHeight="1"/>
    <row r="5505" spans="2:38" ht="0.75" customHeight="1">
      <c r="B5505" s="2454" t="s">
        <v>2948</v>
      </c>
      <c r="C5505" s="2454"/>
      <c r="D5505" s="2454"/>
      <c r="G5505" s="2455" t="s">
        <v>2088</v>
      </c>
      <c r="H5505" s="2455"/>
      <c r="I5505" s="2455"/>
      <c r="J5505" s="2455"/>
      <c r="K5505" s="2455"/>
      <c r="L5505" s="2455"/>
      <c r="M5505" s="2455"/>
      <c r="N5505" s="2455"/>
      <c r="O5505" s="2455"/>
      <c r="P5505" s="2455"/>
      <c r="S5505" s="2443" t="s">
        <v>2927</v>
      </c>
      <c r="T5505" s="2456">
        <v>1305</v>
      </c>
      <c r="V5505" s="2457">
        <v>2015</v>
      </c>
      <c r="X5505" s="2457">
        <v>1</v>
      </c>
      <c r="Z5505" s="2451">
        <v>39000</v>
      </c>
      <c r="AA5505" s="2451"/>
      <c r="AB5505" s="2451"/>
      <c r="AC5505" s="2452" t="s">
        <v>13</v>
      </c>
      <c r="AD5505" s="2452" t="s">
        <v>1817</v>
      </c>
      <c r="AE5505" s="2452"/>
      <c r="AF5505" s="2452"/>
      <c r="AG5505" s="2452"/>
      <c r="AJ5505" s="2455" t="s">
        <v>2070</v>
      </c>
      <c r="AK5505" s="2455"/>
      <c r="AL5505" s="2455"/>
    </row>
    <row r="5506" spans="2:38" ht="12" customHeight="1">
      <c r="B5506" s="2454"/>
      <c r="C5506" s="2454"/>
      <c r="D5506" s="2454"/>
      <c r="G5506" s="2455"/>
      <c r="H5506" s="2455"/>
      <c r="I5506" s="2455"/>
      <c r="J5506" s="2455"/>
      <c r="K5506" s="2455"/>
      <c r="L5506" s="2455"/>
      <c r="M5506" s="2455"/>
      <c r="N5506" s="2455"/>
      <c r="O5506" s="2455"/>
      <c r="P5506" s="2455"/>
      <c r="R5506" s="2443" t="s">
        <v>3016</v>
      </c>
      <c r="S5506" s="2443"/>
      <c r="T5506" s="2456"/>
      <c r="V5506" s="2457"/>
      <c r="X5506" s="2457"/>
      <c r="Z5506" s="2451"/>
      <c r="AA5506" s="2451"/>
      <c r="AB5506" s="2451"/>
      <c r="AC5506" s="2452"/>
      <c r="AD5506" s="2452"/>
      <c r="AE5506" s="2452"/>
      <c r="AF5506" s="2452"/>
      <c r="AG5506" s="2452"/>
      <c r="AJ5506" s="2455"/>
      <c r="AK5506" s="2455"/>
      <c r="AL5506" s="2455"/>
    </row>
    <row r="5507" spans="2:38" ht="6.75" customHeight="1">
      <c r="R5507" s="2443"/>
      <c r="S5507" s="2443"/>
    </row>
    <row r="5508" spans="2:38" ht="9.75" customHeight="1">
      <c r="R5508" s="2443"/>
    </row>
    <row r="5509" spans="2:38" ht="4.5" customHeight="1"/>
    <row r="5510" spans="2:38" ht="0.75" customHeight="1">
      <c r="B5510" s="2454" t="s">
        <v>2948</v>
      </c>
      <c r="C5510" s="2454"/>
      <c r="D5510" s="2454"/>
      <c r="G5510" s="2455" t="s">
        <v>2088</v>
      </c>
      <c r="H5510" s="2455"/>
      <c r="I5510" s="2455"/>
      <c r="J5510" s="2455"/>
      <c r="K5510" s="2455"/>
      <c r="L5510" s="2455"/>
      <c r="M5510" s="2455"/>
      <c r="N5510" s="2455"/>
      <c r="O5510" s="2455"/>
      <c r="P5510" s="2455"/>
      <c r="S5510" s="2443" t="s">
        <v>3017</v>
      </c>
      <c r="T5510" s="2456">
        <v>1306</v>
      </c>
      <c r="V5510" s="2457">
        <v>2015</v>
      </c>
      <c r="X5510" s="2457">
        <v>1</v>
      </c>
      <c r="Z5510" s="2451">
        <v>27000</v>
      </c>
      <c r="AA5510" s="2451"/>
      <c r="AB5510" s="2451"/>
      <c r="AC5510" s="2452" t="s">
        <v>13</v>
      </c>
      <c r="AD5510" s="2452" t="s">
        <v>1817</v>
      </c>
      <c r="AE5510" s="2452"/>
      <c r="AF5510" s="2452"/>
      <c r="AG5510" s="2452"/>
      <c r="AJ5510" s="2455" t="s">
        <v>2070</v>
      </c>
      <c r="AK5510" s="2455"/>
      <c r="AL5510" s="2455"/>
    </row>
    <row r="5511" spans="2:38" ht="12" customHeight="1">
      <c r="B5511" s="2454"/>
      <c r="C5511" s="2454"/>
      <c r="D5511" s="2454"/>
      <c r="G5511" s="2455"/>
      <c r="H5511" s="2455"/>
      <c r="I5511" s="2455"/>
      <c r="J5511" s="2455"/>
      <c r="K5511" s="2455"/>
      <c r="L5511" s="2455"/>
      <c r="M5511" s="2455"/>
      <c r="N5511" s="2455"/>
      <c r="O5511" s="2455"/>
      <c r="P5511" s="2455"/>
      <c r="R5511" s="2443" t="s">
        <v>3018</v>
      </c>
      <c r="S5511" s="2443"/>
      <c r="T5511" s="2456"/>
      <c r="V5511" s="2457"/>
      <c r="X5511" s="2457"/>
      <c r="Z5511" s="2451"/>
      <c r="AA5511" s="2451"/>
      <c r="AB5511" s="2451"/>
      <c r="AC5511" s="2452"/>
      <c r="AD5511" s="2452"/>
      <c r="AE5511" s="2452"/>
      <c r="AF5511" s="2452"/>
      <c r="AG5511" s="2452"/>
      <c r="AJ5511" s="2455"/>
      <c r="AK5511" s="2455"/>
      <c r="AL5511" s="2455"/>
    </row>
    <row r="5512" spans="2:38" ht="6.75" customHeight="1">
      <c r="R5512" s="2443"/>
      <c r="S5512" s="2443"/>
    </row>
    <row r="5513" spans="2:38" ht="9.75" customHeight="1">
      <c r="R5513" s="2443"/>
    </row>
    <row r="5514" spans="2:38" ht="9.75" customHeight="1">
      <c r="R5514" s="2443"/>
    </row>
    <row r="5515" spans="2:38" ht="9.75" customHeight="1">
      <c r="R5515" s="2443"/>
    </row>
    <row r="5516" spans="2:38" ht="4.5" customHeight="1"/>
    <row r="5517" spans="2:38" ht="0.75" customHeight="1">
      <c r="B5517" s="2454" t="s">
        <v>2948</v>
      </c>
      <c r="C5517" s="2454"/>
      <c r="D5517" s="2454"/>
      <c r="G5517" s="2455" t="s">
        <v>2088</v>
      </c>
      <c r="H5517" s="2455"/>
      <c r="I5517" s="2455"/>
      <c r="J5517" s="2455"/>
      <c r="K5517" s="2455"/>
      <c r="L5517" s="2455"/>
      <c r="M5517" s="2455"/>
      <c r="N5517" s="2455"/>
      <c r="O5517" s="2455"/>
      <c r="P5517" s="2455"/>
      <c r="S5517" s="2443" t="s">
        <v>2755</v>
      </c>
      <c r="T5517" s="2456">
        <v>1307</v>
      </c>
      <c r="V5517" s="2457">
        <v>2015</v>
      </c>
      <c r="X5517" s="2457">
        <v>1</v>
      </c>
      <c r="Z5517" s="2451">
        <v>15000</v>
      </c>
      <c r="AA5517" s="2451"/>
      <c r="AB5517" s="2451"/>
      <c r="AC5517" s="2452" t="s">
        <v>13</v>
      </c>
      <c r="AD5517" s="2452" t="s">
        <v>1817</v>
      </c>
      <c r="AE5517" s="2452"/>
      <c r="AF5517" s="2452"/>
      <c r="AG5517" s="2452"/>
      <c r="AJ5517" s="2455" t="s">
        <v>2070</v>
      </c>
      <c r="AK5517" s="2455"/>
      <c r="AL5517" s="2455"/>
    </row>
    <row r="5518" spans="2:38" ht="12" customHeight="1">
      <c r="B5518" s="2454"/>
      <c r="C5518" s="2454"/>
      <c r="D5518" s="2454"/>
      <c r="G5518" s="2455"/>
      <c r="H5518" s="2455"/>
      <c r="I5518" s="2455"/>
      <c r="J5518" s="2455"/>
      <c r="K5518" s="2455"/>
      <c r="L5518" s="2455"/>
      <c r="M5518" s="2455"/>
      <c r="N5518" s="2455"/>
      <c r="O5518" s="2455"/>
      <c r="P5518" s="2455"/>
      <c r="R5518" s="2443" t="s">
        <v>1260</v>
      </c>
      <c r="S5518" s="2443"/>
      <c r="T5518" s="2456"/>
      <c r="V5518" s="2457"/>
      <c r="X5518" s="2457"/>
      <c r="Z5518" s="2451"/>
      <c r="AA5518" s="2451"/>
      <c r="AB5518" s="2451"/>
      <c r="AC5518" s="2452"/>
      <c r="AD5518" s="2452"/>
      <c r="AE5518" s="2452"/>
      <c r="AF5518" s="2452"/>
      <c r="AG5518" s="2452"/>
      <c r="AJ5518" s="2455"/>
      <c r="AK5518" s="2455"/>
      <c r="AL5518" s="2455"/>
    </row>
    <row r="5519" spans="2:38" ht="6.75" customHeight="1">
      <c r="R5519" s="2443"/>
      <c r="S5519" s="2443"/>
    </row>
    <row r="5520" spans="2:38" ht="8.25" customHeight="1">
      <c r="S5520" s="2443"/>
    </row>
    <row r="5521" spans="2:38" ht="4.5" customHeight="1"/>
    <row r="5522" spans="2:38" ht="0.75" customHeight="1">
      <c r="B5522" s="2454" t="s">
        <v>2948</v>
      </c>
      <c r="C5522" s="2454"/>
      <c r="D5522" s="2454"/>
      <c r="G5522" s="2455" t="s">
        <v>2088</v>
      </c>
      <c r="H5522" s="2455"/>
      <c r="I5522" s="2455"/>
      <c r="J5522" s="2455"/>
      <c r="K5522" s="2455"/>
      <c r="L5522" s="2455"/>
      <c r="M5522" s="2455"/>
      <c r="N5522" s="2455"/>
      <c r="O5522" s="2455"/>
      <c r="P5522" s="2455"/>
      <c r="S5522" s="2452" t="s">
        <v>12</v>
      </c>
      <c r="T5522" s="2456">
        <v>1308</v>
      </c>
      <c r="V5522" s="2457">
        <v>2015</v>
      </c>
      <c r="X5522" s="2457">
        <v>1</v>
      </c>
      <c r="Z5522" s="2451">
        <v>38000</v>
      </c>
      <c r="AA5522" s="2451"/>
      <c r="AB5522" s="2451"/>
      <c r="AC5522" s="2452" t="s">
        <v>13</v>
      </c>
      <c r="AD5522" s="2452" t="s">
        <v>1817</v>
      </c>
      <c r="AE5522" s="2452"/>
      <c r="AF5522" s="2452"/>
      <c r="AG5522" s="2452"/>
      <c r="AJ5522" s="2455" t="s">
        <v>2070</v>
      </c>
      <c r="AK5522" s="2455"/>
      <c r="AL5522" s="2455"/>
    </row>
    <row r="5523" spans="2:38" ht="12" customHeight="1">
      <c r="B5523" s="2454"/>
      <c r="C5523" s="2454"/>
      <c r="D5523" s="2454"/>
      <c r="G5523" s="2455"/>
      <c r="H5523" s="2455"/>
      <c r="I5523" s="2455"/>
      <c r="J5523" s="2455"/>
      <c r="K5523" s="2455"/>
      <c r="L5523" s="2455"/>
      <c r="M5523" s="2455"/>
      <c r="N5523" s="2455"/>
      <c r="O5523" s="2455"/>
      <c r="P5523" s="2455"/>
      <c r="R5523" s="2443" t="s">
        <v>3019</v>
      </c>
      <c r="S5523" s="2452"/>
      <c r="T5523" s="2456"/>
      <c r="V5523" s="2457"/>
      <c r="X5523" s="2457"/>
      <c r="Z5523" s="2451"/>
      <c r="AA5523" s="2451"/>
      <c r="AB5523" s="2451"/>
      <c r="AC5523" s="2452"/>
      <c r="AD5523" s="2452"/>
      <c r="AE5523" s="2452"/>
      <c r="AF5523" s="2452"/>
      <c r="AG5523" s="2452"/>
      <c r="AJ5523" s="2455"/>
      <c r="AK5523" s="2455"/>
      <c r="AL5523" s="2455"/>
    </row>
    <row r="5524" spans="2:38" ht="6.75" customHeight="1">
      <c r="R5524" s="2443"/>
    </row>
    <row r="5525" spans="2:38" ht="9.75" customHeight="1">
      <c r="R5525" s="2443"/>
    </row>
    <row r="5526" spans="2:38" ht="9.75" customHeight="1">
      <c r="R5526" s="2443"/>
    </row>
    <row r="5527" spans="2:38" ht="9.75" customHeight="1">
      <c r="R5527" s="2443"/>
    </row>
    <row r="5528" spans="2:38" ht="4.5" customHeight="1"/>
    <row r="5529" spans="2:38" ht="0.75" customHeight="1">
      <c r="B5529" s="2454" t="s">
        <v>2948</v>
      </c>
      <c r="C5529" s="2454"/>
      <c r="D5529" s="2454"/>
      <c r="G5529" s="2455" t="s">
        <v>2088</v>
      </c>
      <c r="H5529" s="2455"/>
      <c r="I5529" s="2455"/>
      <c r="J5529" s="2455"/>
      <c r="K5529" s="2455"/>
      <c r="L5529" s="2455"/>
      <c r="M5529" s="2455"/>
      <c r="N5529" s="2455"/>
      <c r="O5529" s="2455"/>
      <c r="P5529" s="2455"/>
      <c r="S5529" s="2443" t="s">
        <v>2927</v>
      </c>
      <c r="T5529" s="2456">
        <v>1309</v>
      </c>
      <c r="V5529" s="2457">
        <v>2015</v>
      </c>
      <c r="X5529" s="2457">
        <v>1</v>
      </c>
      <c r="Z5529" s="2451">
        <v>11000</v>
      </c>
      <c r="AA5529" s="2451"/>
      <c r="AB5529" s="2451"/>
      <c r="AC5529" s="2452" t="s">
        <v>13</v>
      </c>
      <c r="AD5529" s="2452" t="s">
        <v>1817</v>
      </c>
      <c r="AE5529" s="2452"/>
      <c r="AF5529" s="2452"/>
      <c r="AG5529" s="2452"/>
      <c r="AJ5529" s="2455" t="s">
        <v>2070</v>
      </c>
      <c r="AK5529" s="2455"/>
      <c r="AL5529" s="2455"/>
    </row>
    <row r="5530" spans="2:38" ht="12" customHeight="1">
      <c r="B5530" s="2454"/>
      <c r="C5530" s="2454"/>
      <c r="D5530" s="2454"/>
      <c r="G5530" s="2455"/>
      <c r="H5530" s="2455"/>
      <c r="I5530" s="2455"/>
      <c r="J5530" s="2455"/>
      <c r="K5530" s="2455"/>
      <c r="L5530" s="2455"/>
      <c r="M5530" s="2455"/>
      <c r="N5530" s="2455"/>
      <c r="O5530" s="2455"/>
      <c r="P5530" s="2455"/>
      <c r="R5530" s="2443" t="s">
        <v>3020</v>
      </c>
      <c r="S5530" s="2443"/>
      <c r="T5530" s="2456"/>
      <c r="V5530" s="2457"/>
      <c r="X5530" s="2457"/>
      <c r="Z5530" s="2451"/>
      <c r="AA5530" s="2451"/>
      <c r="AB5530" s="2451"/>
      <c r="AC5530" s="2452"/>
      <c r="AD5530" s="2452"/>
      <c r="AE5530" s="2452"/>
      <c r="AF5530" s="2452"/>
      <c r="AG5530" s="2452"/>
      <c r="AJ5530" s="2455"/>
      <c r="AK5530" s="2455"/>
      <c r="AL5530" s="2455"/>
    </row>
    <row r="5531" spans="2:38" ht="6.75" customHeight="1">
      <c r="R5531" s="2443"/>
      <c r="S5531" s="2443"/>
    </row>
    <row r="5532" spans="2:38" ht="9.75" customHeight="1">
      <c r="R5532" s="2443"/>
    </row>
    <row r="5533" spans="2:38" ht="9.75" customHeight="1">
      <c r="R5533" s="2443"/>
    </row>
    <row r="5534" spans="2:38" ht="4.5" customHeight="1"/>
    <row r="5535" spans="2:38" ht="0.75" customHeight="1">
      <c r="B5535" s="2454" t="s">
        <v>2948</v>
      </c>
      <c r="C5535" s="2454"/>
      <c r="D5535" s="2454"/>
      <c r="G5535" s="2455" t="s">
        <v>2088</v>
      </c>
      <c r="H5535" s="2455"/>
      <c r="I5535" s="2455"/>
      <c r="J5535" s="2455"/>
      <c r="K5535" s="2455"/>
      <c r="L5535" s="2455"/>
      <c r="M5535" s="2455"/>
      <c r="N5535" s="2455"/>
      <c r="O5535" s="2455"/>
      <c r="P5535" s="2455"/>
      <c r="S5535" s="2443" t="s">
        <v>3021</v>
      </c>
      <c r="T5535" s="2456">
        <v>1310</v>
      </c>
      <c r="V5535" s="2457">
        <v>2015</v>
      </c>
      <c r="X5535" s="2457">
        <v>1</v>
      </c>
      <c r="Z5535" s="2451">
        <v>44000</v>
      </c>
      <c r="AA5535" s="2451"/>
      <c r="AB5535" s="2451"/>
      <c r="AC5535" s="2452" t="s">
        <v>13</v>
      </c>
      <c r="AD5535" s="2452" t="s">
        <v>1817</v>
      </c>
      <c r="AE5535" s="2452"/>
      <c r="AF5535" s="2452"/>
      <c r="AG5535" s="2452"/>
      <c r="AJ5535" s="2455" t="s">
        <v>2070</v>
      </c>
      <c r="AK5535" s="2455"/>
      <c r="AL5535" s="2455"/>
    </row>
    <row r="5536" spans="2:38" ht="12" customHeight="1">
      <c r="B5536" s="2454"/>
      <c r="C5536" s="2454"/>
      <c r="D5536" s="2454"/>
      <c r="G5536" s="2455"/>
      <c r="H5536" s="2455"/>
      <c r="I5536" s="2455"/>
      <c r="J5536" s="2455"/>
      <c r="K5536" s="2455"/>
      <c r="L5536" s="2455"/>
      <c r="M5536" s="2455"/>
      <c r="N5536" s="2455"/>
      <c r="O5536" s="2455"/>
      <c r="P5536" s="2455"/>
      <c r="R5536" s="2443" t="s">
        <v>3022</v>
      </c>
      <c r="S5536" s="2443"/>
      <c r="T5536" s="2456"/>
      <c r="V5536" s="2457"/>
      <c r="X5536" s="2457"/>
      <c r="Z5536" s="2451"/>
      <c r="AA5536" s="2451"/>
      <c r="AB5536" s="2451"/>
      <c r="AC5536" s="2452"/>
      <c r="AD5536" s="2452"/>
      <c r="AE5536" s="2452"/>
      <c r="AF5536" s="2452"/>
      <c r="AG5536" s="2452"/>
      <c r="AJ5536" s="2455"/>
      <c r="AK5536" s="2455"/>
      <c r="AL5536" s="2455"/>
    </row>
    <row r="5537" spans="2:38" ht="6.75" customHeight="1">
      <c r="R5537" s="2443"/>
      <c r="S5537" s="2443"/>
    </row>
    <row r="5538" spans="2:38" ht="9.75" customHeight="1">
      <c r="R5538" s="2443"/>
      <c r="S5538" s="2443"/>
    </row>
    <row r="5539" spans="2:38" ht="9.75" customHeight="1">
      <c r="R5539" s="2443"/>
      <c r="S5539" s="2443"/>
    </row>
    <row r="5540" spans="2:38" ht="0.75" customHeight="1">
      <c r="B5540" s="2454" t="s">
        <v>2948</v>
      </c>
      <c r="C5540" s="2454"/>
      <c r="D5540" s="2454"/>
      <c r="G5540" s="2455" t="s">
        <v>2088</v>
      </c>
      <c r="H5540" s="2455"/>
      <c r="I5540" s="2455"/>
      <c r="J5540" s="2455"/>
      <c r="K5540" s="2455"/>
      <c r="L5540" s="2455"/>
      <c r="M5540" s="2455"/>
      <c r="N5540" s="2455"/>
      <c r="O5540" s="2455"/>
      <c r="P5540" s="2455"/>
      <c r="S5540" s="2443" t="s">
        <v>3023</v>
      </c>
      <c r="T5540" s="2456">
        <v>1311</v>
      </c>
      <c r="V5540" s="2457">
        <v>2015</v>
      </c>
      <c r="X5540" s="2457">
        <v>1</v>
      </c>
      <c r="Z5540" s="2451">
        <v>16000</v>
      </c>
      <c r="AA5540" s="2451"/>
      <c r="AB5540" s="2451"/>
      <c r="AC5540" s="2452" t="s">
        <v>13</v>
      </c>
      <c r="AD5540" s="2452" t="s">
        <v>1817</v>
      </c>
      <c r="AE5540" s="2452"/>
      <c r="AF5540" s="2452"/>
      <c r="AG5540" s="2452"/>
      <c r="AJ5540" s="2455" t="s">
        <v>2070</v>
      </c>
      <c r="AK5540" s="2455"/>
      <c r="AL5540" s="2455"/>
    </row>
    <row r="5541" spans="2:38" ht="12" customHeight="1">
      <c r="B5541" s="2454"/>
      <c r="C5541" s="2454"/>
      <c r="D5541" s="2454"/>
      <c r="G5541" s="2455"/>
      <c r="H5541" s="2455"/>
      <c r="I5541" s="2455"/>
      <c r="J5541" s="2455"/>
      <c r="K5541" s="2455"/>
      <c r="L5541" s="2455"/>
      <c r="M5541" s="2455"/>
      <c r="N5541" s="2455"/>
      <c r="O5541" s="2455"/>
      <c r="P5541" s="2455"/>
      <c r="R5541" s="2443" t="s">
        <v>3024</v>
      </c>
      <c r="S5541" s="2443"/>
      <c r="T5541" s="2456"/>
      <c r="V5541" s="2457"/>
      <c r="X5541" s="2457"/>
      <c r="Z5541" s="2451"/>
      <c r="AA5541" s="2451"/>
      <c r="AB5541" s="2451"/>
      <c r="AC5541" s="2452"/>
      <c r="AD5541" s="2452"/>
      <c r="AE5541" s="2452"/>
      <c r="AF5541" s="2452"/>
      <c r="AG5541" s="2452"/>
      <c r="AJ5541" s="2455"/>
      <c r="AK5541" s="2455"/>
      <c r="AL5541" s="2455"/>
    </row>
    <row r="5542" spans="2:38" ht="6.75" customHeight="1">
      <c r="R5542" s="2443"/>
      <c r="S5542" s="2443"/>
    </row>
    <row r="5543" spans="2:38" ht="9.75" customHeight="1">
      <c r="R5543" s="2443"/>
      <c r="S5543" s="2443"/>
    </row>
    <row r="5544" spans="2:38" ht="8.25" customHeight="1">
      <c r="S5544" s="2443"/>
    </row>
    <row r="5545" spans="2:38" ht="4.5" customHeight="1"/>
    <row r="5546" spans="2:38" ht="0.75" customHeight="1">
      <c r="B5546" s="2454" t="s">
        <v>2948</v>
      </c>
      <c r="C5546" s="2454"/>
      <c r="D5546" s="2454"/>
      <c r="G5546" s="2455" t="s">
        <v>2088</v>
      </c>
      <c r="H5546" s="2455"/>
      <c r="I5546" s="2455"/>
      <c r="J5546" s="2455"/>
      <c r="K5546" s="2455"/>
      <c r="L5546" s="2455"/>
      <c r="M5546" s="2455"/>
      <c r="N5546" s="2455"/>
      <c r="O5546" s="2455"/>
      <c r="P5546" s="2455"/>
      <c r="S5546" s="2443" t="s">
        <v>3025</v>
      </c>
      <c r="T5546" s="2456">
        <v>1312</v>
      </c>
      <c r="V5546" s="2457">
        <v>2015</v>
      </c>
      <c r="X5546" s="2457">
        <v>1</v>
      </c>
      <c r="Z5546" s="2451">
        <v>11000</v>
      </c>
      <c r="AA5546" s="2451"/>
      <c r="AB5546" s="2451"/>
      <c r="AC5546" s="2452" t="s">
        <v>13</v>
      </c>
      <c r="AD5546" s="2452" t="s">
        <v>1817</v>
      </c>
      <c r="AE5546" s="2452"/>
      <c r="AF5546" s="2452"/>
      <c r="AG5546" s="2452"/>
      <c r="AJ5546" s="2455" t="s">
        <v>2070</v>
      </c>
      <c r="AK5546" s="2455"/>
      <c r="AL5546" s="2455"/>
    </row>
    <row r="5547" spans="2:38" ht="12" customHeight="1">
      <c r="B5547" s="2454"/>
      <c r="C5547" s="2454"/>
      <c r="D5547" s="2454"/>
      <c r="G5547" s="2455"/>
      <c r="H5547" s="2455"/>
      <c r="I5547" s="2455"/>
      <c r="J5547" s="2455"/>
      <c r="K5547" s="2455"/>
      <c r="L5547" s="2455"/>
      <c r="M5547" s="2455"/>
      <c r="N5547" s="2455"/>
      <c r="O5547" s="2455"/>
      <c r="P5547" s="2455"/>
      <c r="R5547" s="2443" t="s">
        <v>1339</v>
      </c>
      <c r="S5547" s="2443"/>
      <c r="T5547" s="2456"/>
      <c r="V5547" s="2457"/>
      <c r="X5547" s="2457"/>
      <c r="Z5547" s="2451"/>
      <c r="AA5547" s="2451"/>
      <c r="AB5547" s="2451"/>
      <c r="AC5547" s="2452"/>
      <c r="AD5547" s="2452"/>
      <c r="AE5547" s="2452"/>
      <c r="AF5547" s="2452"/>
      <c r="AG5547" s="2452"/>
      <c r="AJ5547" s="2455"/>
      <c r="AK5547" s="2455"/>
      <c r="AL5547" s="2455"/>
    </row>
    <row r="5548" spans="2:38" ht="6.75" customHeight="1">
      <c r="R5548" s="2443"/>
      <c r="S5548" s="2443"/>
    </row>
    <row r="5549" spans="2:38" ht="8.25" customHeight="1">
      <c r="S5549" s="2443"/>
    </row>
    <row r="5550" spans="2:38" ht="9.75" customHeight="1">
      <c r="S5550" s="2443"/>
    </row>
    <row r="5551" spans="2:38" ht="9.75" customHeight="1">
      <c r="S5551" s="2443"/>
    </row>
    <row r="5552" spans="2:38" ht="9.75" customHeight="1">
      <c r="S5552" s="2443"/>
    </row>
    <row r="5553" spans="2:38" ht="4.5" customHeight="1"/>
    <row r="5554" spans="2:38" ht="0.75" customHeight="1">
      <c r="B5554" s="2454" t="s">
        <v>2948</v>
      </c>
      <c r="C5554" s="2454"/>
      <c r="D5554" s="2454"/>
      <c r="G5554" s="2455" t="s">
        <v>2088</v>
      </c>
      <c r="H5554" s="2455"/>
      <c r="I5554" s="2455"/>
      <c r="J5554" s="2455"/>
      <c r="K5554" s="2455"/>
      <c r="L5554" s="2455"/>
      <c r="M5554" s="2455"/>
      <c r="N5554" s="2455"/>
      <c r="O5554" s="2455"/>
      <c r="P5554" s="2455"/>
      <c r="S5554" s="2452" t="s">
        <v>12</v>
      </c>
      <c r="T5554" s="2456">
        <v>1313</v>
      </c>
      <c r="V5554" s="2457">
        <v>2015</v>
      </c>
      <c r="X5554" s="2457">
        <v>1</v>
      </c>
      <c r="Z5554" s="2451">
        <v>20000</v>
      </c>
      <c r="AA5554" s="2451"/>
      <c r="AB5554" s="2451"/>
      <c r="AC5554" s="2452" t="s">
        <v>13</v>
      </c>
      <c r="AD5554" s="2452" t="s">
        <v>1817</v>
      </c>
      <c r="AE5554" s="2452"/>
      <c r="AF5554" s="2452"/>
      <c r="AG5554" s="2452"/>
      <c r="AJ5554" s="2455" t="s">
        <v>2070</v>
      </c>
      <c r="AK5554" s="2455"/>
      <c r="AL5554" s="2455"/>
    </row>
    <row r="5555" spans="2:38" ht="12" customHeight="1">
      <c r="B5555" s="2454"/>
      <c r="C5555" s="2454"/>
      <c r="D5555" s="2454"/>
      <c r="G5555" s="2455"/>
      <c r="H5555" s="2455"/>
      <c r="I5555" s="2455"/>
      <c r="J5555" s="2455"/>
      <c r="K5555" s="2455"/>
      <c r="L5555" s="2455"/>
      <c r="M5555" s="2455"/>
      <c r="N5555" s="2455"/>
      <c r="O5555" s="2455"/>
      <c r="P5555" s="2455"/>
      <c r="R5555" s="2443" t="s">
        <v>3026</v>
      </c>
      <c r="S5555" s="2452"/>
      <c r="T5555" s="2456"/>
      <c r="V5555" s="2457"/>
      <c r="X5555" s="2457"/>
      <c r="Z5555" s="2451"/>
      <c r="AA5555" s="2451"/>
      <c r="AB5555" s="2451"/>
      <c r="AC5555" s="2452"/>
      <c r="AD5555" s="2452"/>
      <c r="AE5555" s="2452"/>
      <c r="AF5555" s="2452"/>
      <c r="AG5555" s="2452"/>
      <c r="AJ5555" s="2455"/>
      <c r="AK5555" s="2455"/>
      <c r="AL5555" s="2455"/>
    </row>
    <row r="5556" spans="2:38" ht="6.75" customHeight="1">
      <c r="R5556" s="2443"/>
    </row>
    <row r="5557" spans="2:38" ht="9.75" customHeight="1">
      <c r="R5557" s="2443"/>
    </row>
    <row r="5558" spans="2:38" ht="9.75" customHeight="1">
      <c r="R5558" s="2443"/>
    </row>
    <row r="5559" spans="2:38" ht="4.5" customHeight="1"/>
    <row r="5560" spans="2:38" ht="0.75" customHeight="1">
      <c r="B5560" s="2454" t="s">
        <v>2948</v>
      </c>
      <c r="C5560" s="2454"/>
      <c r="D5560" s="2454"/>
      <c r="G5560" s="2455" t="s">
        <v>2088</v>
      </c>
      <c r="H5560" s="2455"/>
      <c r="I5560" s="2455"/>
      <c r="J5560" s="2455"/>
      <c r="K5560" s="2455"/>
      <c r="L5560" s="2455"/>
      <c r="M5560" s="2455"/>
      <c r="N5560" s="2455"/>
      <c r="O5560" s="2455"/>
      <c r="P5560" s="2455"/>
      <c r="S5560" s="2452" t="s">
        <v>2958</v>
      </c>
      <c r="T5560" s="2456">
        <v>1314</v>
      </c>
      <c r="V5560" s="2457">
        <v>2015</v>
      </c>
      <c r="X5560" s="2457">
        <v>1</v>
      </c>
      <c r="Z5560" s="2451">
        <v>42000</v>
      </c>
      <c r="AA5560" s="2451"/>
      <c r="AB5560" s="2451"/>
      <c r="AC5560" s="2452" t="s">
        <v>13</v>
      </c>
      <c r="AD5560" s="2452" t="s">
        <v>1817</v>
      </c>
      <c r="AE5560" s="2452"/>
      <c r="AF5560" s="2452"/>
      <c r="AG5560" s="2452"/>
      <c r="AJ5560" s="2455" t="s">
        <v>2070</v>
      </c>
      <c r="AK5560" s="2455"/>
      <c r="AL5560" s="2455"/>
    </row>
    <row r="5561" spans="2:38" ht="8.25" customHeight="1">
      <c r="B5561" s="2454"/>
      <c r="C5561" s="2454"/>
      <c r="D5561" s="2454"/>
      <c r="G5561" s="2455"/>
      <c r="H5561" s="2455"/>
      <c r="I5561" s="2455"/>
      <c r="J5561" s="2455"/>
      <c r="K5561" s="2455"/>
      <c r="L5561" s="2455"/>
      <c r="M5561" s="2455"/>
      <c r="N5561" s="2455"/>
      <c r="O5561" s="2455"/>
      <c r="P5561" s="2455"/>
      <c r="R5561" s="2452" t="s">
        <v>1344</v>
      </c>
      <c r="S5561" s="2452"/>
      <c r="T5561" s="2456"/>
      <c r="V5561" s="2457"/>
      <c r="X5561" s="2457"/>
      <c r="Z5561" s="2451"/>
      <c r="AA5561" s="2451"/>
      <c r="AB5561" s="2451"/>
      <c r="AC5561" s="2452"/>
      <c r="AD5561" s="2452"/>
      <c r="AE5561" s="2452"/>
      <c r="AF5561" s="2452"/>
      <c r="AG5561" s="2452"/>
      <c r="AJ5561" s="2455"/>
      <c r="AK5561" s="2455"/>
      <c r="AL5561" s="2455"/>
    </row>
    <row r="5562" spans="2:38" ht="6" customHeight="1">
      <c r="B5562" s="2454"/>
      <c r="C5562" s="2454"/>
      <c r="D5562" s="2454"/>
      <c r="G5562" s="2455"/>
      <c r="H5562" s="2455"/>
      <c r="I5562" s="2455"/>
      <c r="J5562" s="2455"/>
      <c r="K5562" s="2455"/>
      <c r="L5562" s="2455"/>
      <c r="M5562" s="2455"/>
      <c r="N5562" s="2455"/>
      <c r="O5562" s="2455"/>
      <c r="P5562" s="2455"/>
      <c r="R5562" s="2452"/>
      <c r="S5562" s="2452"/>
      <c r="Z5562" s="2451"/>
      <c r="AA5562" s="2451"/>
      <c r="AB5562" s="2451"/>
    </row>
    <row r="5563" spans="2:38" ht="4.5" customHeight="1"/>
    <row r="5564" spans="2:38" ht="0.75" customHeight="1">
      <c r="B5564" s="2454" t="s">
        <v>2948</v>
      </c>
      <c r="C5564" s="2454"/>
      <c r="D5564" s="2454"/>
      <c r="G5564" s="2455" t="s">
        <v>2088</v>
      </c>
      <c r="H5564" s="2455"/>
      <c r="I5564" s="2455"/>
      <c r="J5564" s="2455"/>
      <c r="K5564" s="2455"/>
      <c r="L5564" s="2455"/>
      <c r="M5564" s="2455"/>
      <c r="N5564" s="2455"/>
      <c r="O5564" s="2455"/>
      <c r="P5564" s="2455"/>
      <c r="S5564" s="2443" t="s">
        <v>3027</v>
      </c>
      <c r="T5564" s="2456">
        <v>1315</v>
      </c>
      <c r="V5564" s="2457">
        <v>2015</v>
      </c>
      <c r="X5564" s="2457">
        <v>1</v>
      </c>
      <c r="Z5564" s="2451">
        <v>30000</v>
      </c>
      <c r="AA5564" s="2451"/>
      <c r="AB5564" s="2451"/>
      <c r="AC5564" s="2452" t="s">
        <v>13</v>
      </c>
      <c r="AD5564" s="2452" t="s">
        <v>1817</v>
      </c>
      <c r="AE5564" s="2452"/>
      <c r="AF5564" s="2452"/>
      <c r="AG5564" s="2452"/>
      <c r="AJ5564" s="2455" t="s">
        <v>2070</v>
      </c>
      <c r="AK5564" s="2455"/>
      <c r="AL5564" s="2455"/>
    </row>
    <row r="5565" spans="2:38" ht="12" customHeight="1">
      <c r="B5565" s="2454"/>
      <c r="C5565" s="2454"/>
      <c r="D5565" s="2454"/>
      <c r="G5565" s="2455"/>
      <c r="H5565" s="2455"/>
      <c r="I5565" s="2455"/>
      <c r="J5565" s="2455"/>
      <c r="K5565" s="2455"/>
      <c r="L5565" s="2455"/>
      <c r="M5565" s="2455"/>
      <c r="N5565" s="2455"/>
      <c r="O5565" s="2455"/>
      <c r="P5565" s="2455"/>
      <c r="R5565" s="2443" t="s">
        <v>3028</v>
      </c>
      <c r="S5565" s="2443"/>
      <c r="T5565" s="2456"/>
      <c r="V5565" s="2457"/>
      <c r="X5565" s="2457"/>
      <c r="Z5565" s="2451"/>
      <c r="AA5565" s="2451"/>
      <c r="AB5565" s="2451"/>
      <c r="AC5565" s="2452"/>
      <c r="AD5565" s="2452"/>
      <c r="AE5565" s="2452"/>
      <c r="AF5565" s="2452"/>
      <c r="AG5565" s="2452"/>
      <c r="AJ5565" s="2455"/>
      <c r="AK5565" s="2455"/>
      <c r="AL5565" s="2455"/>
    </row>
    <row r="5566" spans="2:38" ht="6.75" customHeight="1">
      <c r="R5566" s="2443"/>
      <c r="S5566" s="2443"/>
    </row>
    <row r="5567" spans="2:38" ht="9.75" customHeight="1">
      <c r="R5567" s="2443"/>
      <c r="S5567" s="2443"/>
    </row>
    <row r="5568" spans="2:38" ht="4.5" customHeight="1"/>
    <row r="5569" spans="2:38" ht="0.75" customHeight="1">
      <c r="B5569" s="2454" t="s">
        <v>2948</v>
      </c>
      <c r="C5569" s="2454"/>
      <c r="D5569" s="2454"/>
      <c r="G5569" s="2455" t="s">
        <v>2088</v>
      </c>
      <c r="H5569" s="2455"/>
      <c r="I5569" s="2455"/>
      <c r="J5569" s="2455"/>
      <c r="K5569" s="2455"/>
      <c r="L5569" s="2455"/>
      <c r="M5569" s="2455"/>
      <c r="N5569" s="2455"/>
      <c r="O5569" s="2455"/>
      <c r="P5569" s="2455"/>
      <c r="S5569" s="2443" t="s">
        <v>3029</v>
      </c>
      <c r="T5569" s="2456">
        <v>1316</v>
      </c>
      <c r="V5569" s="2457">
        <v>2015</v>
      </c>
      <c r="X5569" s="2457">
        <v>1</v>
      </c>
      <c r="Z5569" s="2451">
        <v>30000</v>
      </c>
      <c r="AA5569" s="2451"/>
      <c r="AB5569" s="2451"/>
      <c r="AC5569" s="2452" t="s">
        <v>13</v>
      </c>
      <c r="AD5569" s="2452" t="s">
        <v>1817</v>
      </c>
      <c r="AE5569" s="2452"/>
      <c r="AF5569" s="2452"/>
      <c r="AG5569" s="2452"/>
      <c r="AJ5569" s="2455" t="s">
        <v>2070</v>
      </c>
      <c r="AK5569" s="2455"/>
      <c r="AL5569" s="2455"/>
    </row>
    <row r="5570" spans="2:38" ht="12" customHeight="1">
      <c r="B5570" s="2454"/>
      <c r="C5570" s="2454"/>
      <c r="D5570" s="2454"/>
      <c r="G5570" s="2455"/>
      <c r="H5570" s="2455"/>
      <c r="I5570" s="2455"/>
      <c r="J5570" s="2455"/>
      <c r="K5570" s="2455"/>
      <c r="L5570" s="2455"/>
      <c r="M5570" s="2455"/>
      <c r="N5570" s="2455"/>
      <c r="O5570" s="2455"/>
      <c r="P5570" s="2455"/>
      <c r="R5570" s="2443" t="s">
        <v>1348</v>
      </c>
      <c r="S5570" s="2443"/>
      <c r="T5570" s="2456"/>
      <c r="V5570" s="2457"/>
      <c r="X5570" s="2457"/>
      <c r="Z5570" s="2451"/>
      <c r="AA5570" s="2451"/>
      <c r="AB5570" s="2451"/>
      <c r="AC5570" s="2452"/>
      <c r="AD5570" s="2452"/>
      <c r="AE5570" s="2452"/>
      <c r="AF5570" s="2452"/>
      <c r="AG5570" s="2452"/>
      <c r="AJ5570" s="2455"/>
      <c r="AK5570" s="2455"/>
      <c r="AL5570" s="2455"/>
    </row>
    <row r="5571" spans="2:38" ht="6.75" customHeight="1">
      <c r="R5571" s="2443"/>
      <c r="S5571" s="2443"/>
    </row>
    <row r="5572" spans="2:38" ht="4.5" customHeight="1"/>
    <row r="5573" spans="2:38" ht="0.75" customHeight="1">
      <c r="B5573" s="2454" t="s">
        <v>2948</v>
      </c>
      <c r="C5573" s="2454"/>
      <c r="D5573" s="2454"/>
      <c r="G5573" s="2455" t="s">
        <v>2088</v>
      </c>
      <c r="H5573" s="2455"/>
      <c r="I5573" s="2455"/>
      <c r="J5573" s="2455"/>
      <c r="K5573" s="2455"/>
      <c r="L5573" s="2455"/>
      <c r="M5573" s="2455"/>
      <c r="N5573" s="2455"/>
      <c r="O5573" s="2455"/>
      <c r="P5573" s="2455"/>
      <c r="S5573" s="2443" t="s">
        <v>3030</v>
      </c>
      <c r="T5573" s="2456">
        <v>1317</v>
      </c>
      <c r="V5573" s="2457">
        <v>2015</v>
      </c>
      <c r="X5573" s="2457">
        <v>1</v>
      </c>
      <c r="Z5573" s="2451">
        <v>10000</v>
      </c>
      <c r="AA5573" s="2451"/>
      <c r="AB5573" s="2451"/>
      <c r="AC5573" s="2452" t="s">
        <v>13</v>
      </c>
      <c r="AD5573" s="2452" t="s">
        <v>1817</v>
      </c>
      <c r="AE5573" s="2452"/>
      <c r="AF5573" s="2452"/>
      <c r="AG5573" s="2452"/>
      <c r="AJ5573" s="2455" t="s">
        <v>2070</v>
      </c>
      <c r="AK5573" s="2455"/>
      <c r="AL5573" s="2455"/>
    </row>
    <row r="5574" spans="2:38" ht="12" customHeight="1">
      <c r="B5574" s="2454"/>
      <c r="C5574" s="2454"/>
      <c r="D5574" s="2454"/>
      <c r="G5574" s="2455"/>
      <c r="H5574" s="2455"/>
      <c r="I5574" s="2455"/>
      <c r="J5574" s="2455"/>
      <c r="K5574" s="2455"/>
      <c r="L5574" s="2455"/>
      <c r="M5574" s="2455"/>
      <c r="N5574" s="2455"/>
      <c r="O5574" s="2455"/>
      <c r="P5574" s="2455"/>
      <c r="R5574" s="2443" t="s">
        <v>3031</v>
      </c>
      <c r="S5574" s="2443"/>
      <c r="T5574" s="2456"/>
      <c r="V5574" s="2457"/>
      <c r="X5574" s="2457"/>
      <c r="Z5574" s="2451"/>
      <c r="AA5574" s="2451"/>
      <c r="AB5574" s="2451"/>
      <c r="AC5574" s="2452"/>
      <c r="AD5574" s="2452"/>
      <c r="AE5574" s="2452"/>
      <c r="AF5574" s="2452"/>
      <c r="AG5574" s="2452"/>
      <c r="AJ5574" s="2455"/>
      <c r="AK5574" s="2455"/>
      <c r="AL5574" s="2455"/>
    </row>
    <row r="5575" spans="2:38" ht="6.75" customHeight="1">
      <c r="R5575" s="2443"/>
      <c r="S5575" s="2443"/>
    </row>
    <row r="5576" spans="2:38" ht="9.75" customHeight="1">
      <c r="R5576" s="2443"/>
    </row>
    <row r="5577" spans="2:38" ht="9.75" customHeight="1">
      <c r="R5577" s="2443"/>
    </row>
    <row r="5578" spans="2:38" ht="9.75" customHeight="1">
      <c r="R5578" s="2443"/>
    </row>
    <row r="5579" spans="2:38" ht="4.5" customHeight="1"/>
    <row r="5580" spans="2:38" ht="0.75" customHeight="1">
      <c r="B5580" s="2454" t="s">
        <v>2948</v>
      </c>
      <c r="C5580" s="2454"/>
      <c r="D5580" s="2454"/>
      <c r="G5580" s="2455" t="s">
        <v>2088</v>
      </c>
      <c r="H5580" s="2455"/>
      <c r="I5580" s="2455"/>
      <c r="J5580" s="2455"/>
      <c r="K5580" s="2455"/>
      <c r="L5580" s="2455"/>
      <c r="M5580" s="2455"/>
      <c r="N5580" s="2455"/>
      <c r="O5580" s="2455"/>
      <c r="P5580" s="2455"/>
      <c r="S5580" s="2443" t="s">
        <v>3032</v>
      </c>
      <c r="T5580" s="2456">
        <v>1318</v>
      </c>
      <c r="V5580" s="2457">
        <v>2015</v>
      </c>
      <c r="X5580" s="2457">
        <v>1</v>
      </c>
      <c r="Z5580" s="2451">
        <v>19000</v>
      </c>
      <c r="AA5580" s="2451"/>
      <c r="AB5580" s="2451"/>
      <c r="AC5580" s="2452" t="s">
        <v>13</v>
      </c>
      <c r="AD5580" s="2452" t="s">
        <v>1817</v>
      </c>
      <c r="AE5580" s="2452"/>
      <c r="AF5580" s="2452"/>
      <c r="AG5580" s="2452"/>
      <c r="AJ5580" s="2455" t="s">
        <v>2070</v>
      </c>
      <c r="AK5580" s="2455"/>
      <c r="AL5580" s="2455"/>
    </row>
    <row r="5581" spans="2:38" ht="12" customHeight="1">
      <c r="B5581" s="2454"/>
      <c r="C5581" s="2454"/>
      <c r="D5581" s="2454"/>
      <c r="G5581" s="2455"/>
      <c r="H5581" s="2455"/>
      <c r="I5581" s="2455"/>
      <c r="J5581" s="2455"/>
      <c r="K5581" s="2455"/>
      <c r="L5581" s="2455"/>
      <c r="M5581" s="2455"/>
      <c r="N5581" s="2455"/>
      <c r="O5581" s="2455"/>
      <c r="P5581" s="2455"/>
      <c r="R5581" s="2443" t="s">
        <v>3033</v>
      </c>
      <c r="S5581" s="2443"/>
      <c r="T5581" s="2456"/>
      <c r="V5581" s="2457"/>
      <c r="X5581" s="2457"/>
      <c r="Z5581" s="2451"/>
      <c r="AA5581" s="2451"/>
      <c r="AB5581" s="2451"/>
      <c r="AC5581" s="2452"/>
      <c r="AD5581" s="2452"/>
      <c r="AE5581" s="2452"/>
      <c r="AF5581" s="2452"/>
      <c r="AG5581" s="2452"/>
      <c r="AJ5581" s="2455"/>
      <c r="AK5581" s="2455"/>
      <c r="AL5581" s="2455"/>
    </row>
    <row r="5582" spans="2:38" ht="6.75" customHeight="1">
      <c r="R5582" s="2443"/>
      <c r="S5582" s="2443"/>
    </row>
    <row r="5583" spans="2:38" ht="9.75" customHeight="1">
      <c r="R5583" s="2443"/>
      <c r="S5583" s="2443"/>
    </row>
    <row r="5584" spans="2:38" ht="9.75" customHeight="1">
      <c r="R5584" s="2443"/>
      <c r="S5584" s="2443"/>
    </row>
    <row r="5585" spans="2:38" ht="8.25" customHeight="1">
      <c r="S5585" s="2443"/>
    </row>
    <row r="5586" spans="2:38" ht="4.5" customHeight="1"/>
    <row r="5587" spans="2:38" ht="0.75" customHeight="1">
      <c r="B5587" s="2454" t="s">
        <v>2948</v>
      </c>
      <c r="C5587" s="2454"/>
      <c r="D5587" s="2454"/>
      <c r="G5587" s="2455" t="s">
        <v>2088</v>
      </c>
      <c r="H5587" s="2455"/>
      <c r="I5587" s="2455"/>
      <c r="J5587" s="2455"/>
      <c r="K5587" s="2455"/>
      <c r="L5587" s="2455"/>
      <c r="M5587" s="2455"/>
      <c r="N5587" s="2455"/>
      <c r="O5587" s="2455"/>
      <c r="P5587" s="2455"/>
      <c r="S5587" s="2443" t="s">
        <v>3034</v>
      </c>
      <c r="T5587" s="2456">
        <v>1319</v>
      </c>
      <c r="V5587" s="2457">
        <v>2015</v>
      </c>
      <c r="X5587" s="2457">
        <v>1</v>
      </c>
      <c r="Z5587" s="2451">
        <v>17000</v>
      </c>
      <c r="AA5587" s="2451"/>
      <c r="AB5587" s="2451"/>
      <c r="AC5587" s="2452" t="s">
        <v>13</v>
      </c>
      <c r="AD5587" s="2452" t="s">
        <v>1817</v>
      </c>
      <c r="AE5587" s="2452"/>
      <c r="AF5587" s="2452"/>
      <c r="AG5587" s="2452"/>
      <c r="AJ5587" s="2453" t="s">
        <v>2095</v>
      </c>
      <c r="AK5587" s="2453"/>
      <c r="AL5587" s="2453"/>
    </row>
    <row r="5588" spans="2:38" ht="12" customHeight="1">
      <c r="B5588" s="2454"/>
      <c r="C5588" s="2454"/>
      <c r="D5588" s="2454"/>
      <c r="G5588" s="2455"/>
      <c r="H5588" s="2455"/>
      <c r="I5588" s="2455"/>
      <c r="J5588" s="2455"/>
      <c r="K5588" s="2455"/>
      <c r="L5588" s="2455"/>
      <c r="M5588" s="2455"/>
      <c r="N5588" s="2455"/>
      <c r="O5588" s="2455"/>
      <c r="P5588" s="2455"/>
      <c r="R5588" s="2452" t="s">
        <v>1357</v>
      </c>
      <c r="S5588" s="2443"/>
      <c r="T5588" s="2456"/>
      <c r="V5588" s="2457"/>
      <c r="X5588" s="2457"/>
      <c r="Z5588" s="2451"/>
      <c r="AA5588" s="2451"/>
      <c r="AB5588" s="2451"/>
      <c r="AC5588" s="2452"/>
      <c r="AD5588" s="2452"/>
      <c r="AE5588" s="2452"/>
      <c r="AF5588" s="2452"/>
      <c r="AG5588" s="2452"/>
      <c r="AJ5588" s="2453"/>
      <c r="AK5588" s="2453"/>
      <c r="AL5588" s="2453"/>
    </row>
    <row r="5589" spans="2:38" ht="6" customHeight="1">
      <c r="R5589" s="2452"/>
      <c r="S5589" s="2443"/>
      <c r="AJ5589" s="2453"/>
      <c r="AK5589" s="2453"/>
      <c r="AL5589" s="2453"/>
    </row>
    <row r="5590" spans="2:38" ht="9.75" customHeight="1">
      <c r="S5590" s="2443"/>
    </row>
    <row r="5591" spans="2:38" ht="9.75" customHeight="1">
      <c r="S5591" s="2443"/>
    </row>
    <row r="5592" spans="2:38" ht="4.5" customHeight="1"/>
    <row r="5593" spans="2:38" ht="0.75" customHeight="1">
      <c r="B5593" s="2454" t="s">
        <v>2948</v>
      </c>
      <c r="C5593" s="2454"/>
      <c r="D5593" s="2454"/>
      <c r="G5593" s="2455" t="s">
        <v>2088</v>
      </c>
      <c r="H5593" s="2455"/>
      <c r="I5593" s="2455"/>
      <c r="J5593" s="2455"/>
      <c r="K5593" s="2455"/>
      <c r="L5593" s="2455"/>
      <c r="M5593" s="2455"/>
      <c r="N5593" s="2455"/>
      <c r="O5593" s="2455"/>
      <c r="P5593" s="2455"/>
      <c r="S5593" s="2443" t="s">
        <v>3035</v>
      </c>
      <c r="T5593" s="2456">
        <v>1320</v>
      </c>
      <c r="V5593" s="2457">
        <v>2015</v>
      </c>
      <c r="X5593" s="2457">
        <v>1</v>
      </c>
      <c r="Z5593" s="2451">
        <v>19000</v>
      </c>
      <c r="AA5593" s="2451"/>
      <c r="AB5593" s="2451"/>
      <c r="AC5593" s="2452" t="s">
        <v>13</v>
      </c>
      <c r="AD5593" s="2452" t="s">
        <v>1817</v>
      </c>
      <c r="AE5593" s="2452"/>
      <c r="AF5593" s="2452"/>
      <c r="AG5593" s="2452"/>
      <c r="AJ5593" s="2455" t="s">
        <v>2070</v>
      </c>
      <c r="AK5593" s="2455"/>
      <c r="AL5593" s="2455"/>
    </row>
    <row r="5594" spans="2:38" ht="12" customHeight="1">
      <c r="B5594" s="2454"/>
      <c r="C5594" s="2454"/>
      <c r="D5594" s="2454"/>
      <c r="G5594" s="2455"/>
      <c r="H5594" s="2455"/>
      <c r="I5594" s="2455"/>
      <c r="J5594" s="2455"/>
      <c r="K5594" s="2455"/>
      <c r="L5594" s="2455"/>
      <c r="M5594" s="2455"/>
      <c r="N5594" s="2455"/>
      <c r="O5594" s="2455"/>
      <c r="P5594" s="2455"/>
      <c r="R5594" s="2443" t="s">
        <v>3036</v>
      </c>
      <c r="S5594" s="2443"/>
      <c r="T5594" s="2456"/>
      <c r="V5594" s="2457"/>
      <c r="X5594" s="2457"/>
      <c r="Z5594" s="2451"/>
      <c r="AA5594" s="2451"/>
      <c r="AB5594" s="2451"/>
      <c r="AC5594" s="2452"/>
      <c r="AD5594" s="2452"/>
      <c r="AE5594" s="2452"/>
      <c r="AF5594" s="2452"/>
      <c r="AG5594" s="2452"/>
      <c r="AJ5594" s="2455"/>
      <c r="AK5594" s="2455"/>
      <c r="AL5594" s="2455"/>
    </row>
    <row r="5595" spans="2:38" ht="6.75" customHeight="1">
      <c r="R5595" s="2443"/>
      <c r="S5595" s="2443"/>
    </row>
    <row r="5596" spans="2:38" ht="9.75" customHeight="1">
      <c r="R5596" s="2443"/>
    </row>
    <row r="5597" spans="2:38" ht="2.25" customHeight="1"/>
    <row r="5598" spans="2:38" ht="12.75" customHeight="1">
      <c r="B5598" s="2454" t="s">
        <v>2948</v>
      </c>
      <c r="C5598" s="2454"/>
      <c r="D5598" s="2454"/>
      <c r="G5598" s="2455" t="s">
        <v>2088</v>
      </c>
      <c r="H5598" s="2455"/>
      <c r="I5598" s="2455"/>
      <c r="J5598" s="2455"/>
      <c r="K5598" s="2455"/>
      <c r="L5598" s="2455"/>
      <c r="M5598" s="2455"/>
      <c r="N5598" s="2455"/>
      <c r="O5598" s="2455"/>
      <c r="P5598" s="2455"/>
      <c r="R5598" s="2443" t="s">
        <v>3037</v>
      </c>
      <c r="S5598" s="969" t="s">
        <v>12</v>
      </c>
      <c r="T5598" s="968">
        <v>1321</v>
      </c>
      <c r="V5598" s="967">
        <v>2015</v>
      </c>
      <c r="X5598" s="967">
        <v>1</v>
      </c>
      <c r="Z5598" s="2451">
        <v>45000</v>
      </c>
      <c r="AA5598" s="2451"/>
      <c r="AB5598" s="2451"/>
      <c r="AC5598" s="969" t="s">
        <v>13</v>
      </c>
      <c r="AD5598" s="2452" t="s">
        <v>596</v>
      </c>
      <c r="AE5598" s="2452"/>
      <c r="AF5598" s="2452"/>
      <c r="AG5598" s="2452"/>
      <c r="AJ5598" s="2455" t="s">
        <v>2070</v>
      </c>
      <c r="AK5598" s="2455"/>
      <c r="AL5598" s="2455"/>
    </row>
    <row r="5599" spans="2:38" ht="6" customHeight="1">
      <c r="R5599" s="2443"/>
    </row>
    <row r="5600" spans="2:38" ht="9.75" customHeight="1">
      <c r="R5600" s="2443"/>
    </row>
    <row r="5601" spans="2:38" ht="9.75" customHeight="1">
      <c r="R5601" s="2443"/>
    </row>
    <row r="5602" spans="2:38" ht="9.75" customHeight="1">
      <c r="R5602" s="2443"/>
    </row>
    <row r="5603" spans="2:38" ht="9.75" customHeight="1">
      <c r="R5603" s="2443"/>
    </row>
    <row r="5604" spans="2:38" ht="9.75" customHeight="1">
      <c r="R5604" s="2443"/>
    </row>
    <row r="5605" spans="2:38" ht="9.75" customHeight="1">
      <c r="R5605" s="2443"/>
    </row>
    <row r="5606" spans="2:38" ht="9.75" customHeight="1">
      <c r="R5606" s="2443"/>
    </row>
    <row r="5607" spans="2:38" ht="4.5" customHeight="1"/>
    <row r="5608" spans="2:38" ht="0.75" customHeight="1">
      <c r="B5608" s="2454" t="s">
        <v>2948</v>
      </c>
      <c r="C5608" s="2454"/>
      <c r="D5608" s="2454"/>
      <c r="G5608" s="2455" t="s">
        <v>2088</v>
      </c>
      <c r="H5608" s="2455"/>
      <c r="I5608" s="2455"/>
      <c r="J5608" s="2455"/>
      <c r="K5608" s="2455"/>
      <c r="L5608" s="2455"/>
      <c r="M5608" s="2455"/>
      <c r="N5608" s="2455"/>
      <c r="O5608" s="2455"/>
      <c r="P5608" s="2455"/>
      <c r="S5608" s="2452" t="s">
        <v>12</v>
      </c>
      <c r="T5608" s="2456">
        <v>1322</v>
      </c>
      <c r="V5608" s="2457">
        <v>2011</v>
      </c>
      <c r="X5608" s="2457">
        <v>1</v>
      </c>
      <c r="Z5608" s="2451">
        <v>40625</v>
      </c>
      <c r="AA5608" s="2451"/>
      <c r="AB5608" s="2451"/>
      <c r="AC5608" s="2452" t="s">
        <v>13</v>
      </c>
      <c r="AD5608" s="2452" t="s">
        <v>1817</v>
      </c>
      <c r="AE5608" s="2452"/>
      <c r="AF5608" s="2452"/>
      <c r="AG5608" s="2452"/>
      <c r="AJ5608" s="2455" t="s">
        <v>12</v>
      </c>
      <c r="AK5608" s="2455"/>
      <c r="AL5608" s="2455"/>
    </row>
    <row r="5609" spans="2:38" ht="12" customHeight="1">
      <c r="B5609" s="2454"/>
      <c r="C5609" s="2454"/>
      <c r="D5609" s="2454"/>
      <c r="G5609" s="2455"/>
      <c r="H5609" s="2455"/>
      <c r="I5609" s="2455"/>
      <c r="J5609" s="2455"/>
      <c r="K5609" s="2455"/>
      <c r="L5609" s="2455"/>
      <c r="M5609" s="2455"/>
      <c r="N5609" s="2455"/>
      <c r="O5609" s="2455"/>
      <c r="P5609" s="2455"/>
      <c r="R5609" s="2443" t="s">
        <v>1423</v>
      </c>
      <c r="S5609" s="2452"/>
      <c r="T5609" s="2456"/>
      <c r="V5609" s="2457"/>
      <c r="X5609" s="2457"/>
      <c r="Z5609" s="2451"/>
      <c r="AA5609" s="2451"/>
      <c r="AB5609" s="2451"/>
      <c r="AC5609" s="2452"/>
      <c r="AD5609" s="2452"/>
      <c r="AE5609" s="2452"/>
      <c r="AF5609" s="2452"/>
      <c r="AG5609" s="2452"/>
      <c r="AJ5609" s="2455"/>
      <c r="AK5609" s="2455"/>
      <c r="AL5609" s="2455"/>
    </row>
    <row r="5610" spans="2:38" ht="6.75" customHeight="1">
      <c r="R5610" s="2443"/>
    </row>
    <row r="5611" spans="2:38" ht="4.5" customHeight="1"/>
    <row r="5612" spans="2:38" ht="0.75" customHeight="1">
      <c r="B5612" s="2454" t="s">
        <v>2948</v>
      </c>
      <c r="C5612" s="2454"/>
      <c r="D5612" s="2454"/>
      <c r="G5612" s="2455" t="s">
        <v>2088</v>
      </c>
      <c r="H5612" s="2455"/>
      <c r="I5612" s="2455"/>
      <c r="J5612" s="2455"/>
      <c r="K5612" s="2455"/>
      <c r="L5612" s="2455"/>
      <c r="M5612" s="2455"/>
      <c r="N5612" s="2455"/>
      <c r="O5612" s="2455"/>
      <c r="P5612" s="2455"/>
      <c r="S5612" s="2452" t="s">
        <v>12</v>
      </c>
      <c r="T5612" s="2456">
        <v>1323</v>
      </c>
      <c r="V5612" s="2457">
        <v>2011</v>
      </c>
      <c r="X5612" s="2457">
        <v>1</v>
      </c>
      <c r="Z5612" s="2451">
        <v>40625</v>
      </c>
      <c r="AA5612" s="2451"/>
      <c r="AB5612" s="2451"/>
      <c r="AC5612" s="2452" t="s">
        <v>13</v>
      </c>
      <c r="AD5612" s="2452" t="s">
        <v>1817</v>
      </c>
      <c r="AE5612" s="2452"/>
      <c r="AF5612" s="2452"/>
      <c r="AG5612" s="2452"/>
      <c r="AJ5612" s="2455" t="s">
        <v>12</v>
      </c>
      <c r="AK5612" s="2455"/>
      <c r="AL5612" s="2455"/>
    </row>
    <row r="5613" spans="2:38" ht="12" customHeight="1">
      <c r="B5613" s="2454"/>
      <c r="C5613" s="2454"/>
      <c r="D5613" s="2454"/>
      <c r="G5613" s="2455"/>
      <c r="H5613" s="2455"/>
      <c r="I5613" s="2455"/>
      <c r="J5613" s="2455"/>
      <c r="K5613" s="2455"/>
      <c r="L5613" s="2455"/>
      <c r="M5613" s="2455"/>
      <c r="N5613" s="2455"/>
      <c r="O5613" s="2455"/>
      <c r="P5613" s="2455"/>
      <c r="R5613" s="2443" t="s">
        <v>1423</v>
      </c>
      <c r="S5613" s="2452"/>
      <c r="T5613" s="2456"/>
      <c r="V5613" s="2457"/>
      <c r="X5613" s="2457"/>
      <c r="Z5613" s="2451"/>
      <c r="AA5613" s="2451"/>
      <c r="AB5613" s="2451"/>
      <c r="AC5613" s="2452"/>
      <c r="AD5613" s="2452"/>
      <c r="AE5613" s="2452"/>
      <c r="AF5613" s="2452"/>
      <c r="AG5613" s="2452"/>
      <c r="AJ5613" s="2455"/>
      <c r="AK5613" s="2455"/>
      <c r="AL5613" s="2455"/>
    </row>
    <row r="5614" spans="2:38" ht="6.75" customHeight="1">
      <c r="R5614" s="2443"/>
    </row>
    <row r="5615" spans="2:38" ht="4.5" customHeight="1"/>
    <row r="5616" spans="2:38" ht="0.75" customHeight="1">
      <c r="B5616" s="2454" t="s">
        <v>2948</v>
      </c>
      <c r="C5616" s="2454"/>
      <c r="D5616" s="2454"/>
      <c r="G5616" s="2455" t="s">
        <v>2088</v>
      </c>
      <c r="H5616" s="2455"/>
      <c r="I5616" s="2455"/>
      <c r="J5616" s="2455"/>
      <c r="K5616" s="2455"/>
      <c r="L5616" s="2455"/>
      <c r="M5616" s="2455"/>
      <c r="N5616" s="2455"/>
      <c r="O5616" s="2455"/>
      <c r="P5616" s="2455"/>
      <c r="S5616" s="2452" t="s">
        <v>12</v>
      </c>
      <c r="T5616" s="2456">
        <v>1324</v>
      </c>
      <c r="V5616" s="2457">
        <v>2011</v>
      </c>
      <c r="X5616" s="2457">
        <v>1</v>
      </c>
      <c r="Z5616" s="2451">
        <v>40625</v>
      </c>
      <c r="AA5616" s="2451"/>
      <c r="AB5616" s="2451"/>
      <c r="AC5616" s="2452" t="s">
        <v>13</v>
      </c>
      <c r="AD5616" s="2452" t="s">
        <v>1817</v>
      </c>
      <c r="AE5616" s="2452"/>
      <c r="AF5616" s="2452"/>
      <c r="AG5616" s="2452"/>
      <c r="AJ5616" s="2455" t="s">
        <v>12</v>
      </c>
      <c r="AK5616" s="2455"/>
      <c r="AL5616" s="2455"/>
    </row>
    <row r="5617" spans="2:38" ht="12" customHeight="1">
      <c r="B5617" s="2454"/>
      <c r="C5617" s="2454"/>
      <c r="D5617" s="2454"/>
      <c r="G5617" s="2455"/>
      <c r="H5617" s="2455"/>
      <c r="I5617" s="2455"/>
      <c r="J5617" s="2455"/>
      <c r="K5617" s="2455"/>
      <c r="L5617" s="2455"/>
      <c r="M5617" s="2455"/>
      <c r="N5617" s="2455"/>
      <c r="O5617" s="2455"/>
      <c r="P5617" s="2455"/>
      <c r="R5617" s="2443" t="s">
        <v>1423</v>
      </c>
      <c r="S5617" s="2452"/>
      <c r="T5617" s="2456"/>
      <c r="V5617" s="2457"/>
      <c r="X5617" s="2457"/>
      <c r="Z5617" s="2451"/>
      <c r="AA5617" s="2451"/>
      <c r="AB5617" s="2451"/>
      <c r="AC5617" s="2452"/>
      <c r="AD5617" s="2452"/>
      <c r="AE5617" s="2452"/>
      <c r="AF5617" s="2452"/>
      <c r="AG5617" s="2452"/>
      <c r="AJ5617" s="2455"/>
      <c r="AK5617" s="2455"/>
      <c r="AL5617" s="2455"/>
    </row>
    <row r="5618" spans="2:38" ht="6.75" customHeight="1">
      <c r="R5618" s="2443"/>
    </row>
    <row r="5619" spans="2:38" ht="4.5" customHeight="1"/>
    <row r="5620" spans="2:38" ht="0.75" customHeight="1">
      <c r="B5620" s="2454" t="s">
        <v>2948</v>
      </c>
      <c r="C5620" s="2454"/>
      <c r="D5620" s="2454"/>
      <c r="G5620" s="2455" t="s">
        <v>2088</v>
      </c>
      <c r="H5620" s="2455"/>
      <c r="I5620" s="2455"/>
      <c r="J5620" s="2455"/>
      <c r="K5620" s="2455"/>
      <c r="L5620" s="2455"/>
      <c r="M5620" s="2455"/>
      <c r="N5620" s="2455"/>
      <c r="O5620" s="2455"/>
      <c r="P5620" s="2455"/>
      <c r="S5620" s="2452" t="s">
        <v>12</v>
      </c>
      <c r="T5620" s="2456">
        <v>1325</v>
      </c>
      <c r="V5620" s="2457">
        <v>2011</v>
      </c>
      <c r="X5620" s="2457">
        <v>1</v>
      </c>
      <c r="Z5620" s="2451">
        <v>40625</v>
      </c>
      <c r="AA5620" s="2451"/>
      <c r="AB5620" s="2451"/>
      <c r="AC5620" s="2452" t="s">
        <v>13</v>
      </c>
      <c r="AD5620" s="2452" t="s">
        <v>1817</v>
      </c>
      <c r="AE5620" s="2452"/>
      <c r="AF5620" s="2452"/>
      <c r="AG5620" s="2452"/>
      <c r="AJ5620" s="2455" t="s">
        <v>12</v>
      </c>
      <c r="AK5620" s="2455"/>
      <c r="AL5620" s="2455"/>
    </row>
    <row r="5621" spans="2:38" ht="12" customHeight="1">
      <c r="B5621" s="2454"/>
      <c r="C5621" s="2454"/>
      <c r="D5621" s="2454"/>
      <c r="G5621" s="2455"/>
      <c r="H5621" s="2455"/>
      <c r="I5621" s="2455"/>
      <c r="J5621" s="2455"/>
      <c r="K5621" s="2455"/>
      <c r="L5621" s="2455"/>
      <c r="M5621" s="2455"/>
      <c r="N5621" s="2455"/>
      <c r="O5621" s="2455"/>
      <c r="P5621" s="2455"/>
      <c r="R5621" s="2443" t="s">
        <v>1423</v>
      </c>
      <c r="S5621" s="2452"/>
      <c r="T5621" s="2456"/>
      <c r="V5621" s="2457"/>
      <c r="X5621" s="2457"/>
      <c r="Z5621" s="2451"/>
      <c r="AA5621" s="2451"/>
      <c r="AB5621" s="2451"/>
      <c r="AC5621" s="2452"/>
      <c r="AD5621" s="2452"/>
      <c r="AE5621" s="2452"/>
      <c r="AF5621" s="2452"/>
      <c r="AG5621" s="2452"/>
      <c r="AJ5621" s="2455"/>
      <c r="AK5621" s="2455"/>
      <c r="AL5621" s="2455"/>
    </row>
    <row r="5622" spans="2:38" ht="6.75" customHeight="1">
      <c r="R5622" s="2443"/>
    </row>
    <row r="5623" spans="2:38" ht="4.5" customHeight="1"/>
    <row r="5624" spans="2:38" ht="0.75" customHeight="1">
      <c r="B5624" s="2454" t="s">
        <v>2948</v>
      </c>
      <c r="C5624" s="2454"/>
      <c r="D5624" s="2454"/>
      <c r="G5624" s="2455" t="s">
        <v>2088</v>
      </c>
      <c r="H5624" s="2455"/>
      <c r="I5624" s="2455"/>
      <c r="J5624" s="2455"/>
      <c r="K5624" s="2455"/>
      <c r="L5624" s="2455"/>
      <c r="M5624" s="2455"/>
      <c r="N5624" s="2455"/>
      <c r="O5624" s="2455"/>
      <c r="P5624" s="2455"/>
      <c r="S5624" s="2452" t="s">
        <v>12</v>
      </c>
      <c r="T5624" s="2456">
        <v>1326</v>
      </c>
      <c r="V5624" s="2457">
        <v>2011</v>
      </c>
      <c r="X5624" s="2457">
        <v>1</v>
      </c>
      <c r="Z5624" s="2451">
        <v>125000</v>
      </c>
      <c r="AA5624" s="2451"/>
      <c r="AB5624" s="2451"/>
      <c r="AC5624" s="2452" t="s">
        <v>13</v>
      </c>
      <c r="AD5624" s="2452" t="s">
        <v>1817</v>
      </c>
      <c r="AE5624" s="2452"/>
      <c r="AF5624" s="2452"/>
      <c r="AG5624" s="2452"/>
      <c r="AJ5624" s="2455" t="s">
        <v>12</v>
      </c>
      <c r="AK5624" s="2455"/>
      <c r="AL5624" s="2455"/>
    </row>
    <row r="5625" spans="2:38" ht="12" customHeight="1">
      <c r="B5625" s="2454"/>
      <c r="C5625" s="2454"/>
      <c r="D5625" s="2454"/>
      <c r="G5625" s="2455"/>
      <c r="H5625" s="2455"/>
      <c r="I5625" s="2455"/>
      <c r="J5625" s="2455"/>
      <c r="K5625" s="2455"/>
      <c r="L5625" s="2455"/>
      <c r="M5625" s="2455"/>
      <c r="N5625" s="2455"/>
      <c r="O5625" s="2455"/>
      <c r="P5625" s="2455"/>
      <c r="R5625" s="2443" t="s">
        <v>1425</v>
      </c>
      <c r="S5625" s="2452"/>
      <c r="T5625" s="2456"/>
      <c r="V5625" s="2457"/>
      <c r="X5625" s="2457"/>
      <c r="Z5625" s="2451"/>
      <c r="AA5625" s="2451"/>
      <c r="AB5625" s="2451"/>
      <c r="AC5625" s="2452"/>
      <c r="AD5625" s="2452"/>
      <c r="AE5625" s="2452"/>
      <c r="AF5625" s="2452"/>
      <c r="AG5625" s="2452"/>
      <c r="AJ5625" s="2455"/>
      <c r="AK5625" s="2455"/>
      <c r="AL5625" s="2455"/>
    </row>
    <row r="5626" spans="2:38" ht="6.75" customHeight="1">
      <c r="R5626" s="2443"/>
    </row>
    <row r="5627" spans="2:38" ht="4.5" customHeight="1"/>
    <row r="5628" spans="2:38" ht="0.75" customHeight="1">
      <c r="B5628" s="2454" t="s">
        <v>2948</v>
      </c>
      <c r="C5628" s="2454"/>
      <c r="D5628" s="2454"/>
      <c r="G5628" s="2455" t="s">
        <v>2088</v>
      </c>
      <c r="H5628" s="2455"/>
      <c r="I5628" s="2455"/>
      <c r="J5628" s="2455"/>
      <c r="K5628" s="2455"/>
      <c r="L5628" s="2455"/>
      <c r="M5628" s="2455"/>
      <c r="N5628" s="2455"/>
      <c r="O5628" s="2455"/>
      <c r="P5628" s="2455"/>
      <c r="S5628" s="2452" t="s">
        <v>12</v>
      </c>
      <c r="T5628" s="2456">
        <v>1327</v>
      </c>
      <c r="V5628" s="2457">
        <v>2014</v>
      </c>
      <c r="X5628" s="2457">
        <v>1</v>
      </c>
      <c r="Z5628" s="2451">
        <v>175000</v>
      </c>
      <c r="AA5628" s="2451"/>
      <c r="AB5628" s="2451"/>
      <c r="AC5628" s="2452" t="s">
        <v>13</v>
      </c>
      <c r="AD5628" s="2452" t="s">
        <v>1817</v>
      </c>
      <c r="AE5628" s="2452"/>
      <c r="AF5628" s="2452"/>
      <c r="AG5628" s="2452"/>
      <c r="AJ5628" s="2455" t="s">
        <v>12</v>
      </c>
      <c r="AK5628" s="2455"/>
      <c r="AL5628" s="2455"/>
    </row>
    <row r="5629" spans="2:38" ht="12" customHeight="1">
      <c r="B5629" s="2454"/>
      <c r="C5629" s="2454"/>
      <c r="D5629" s="2454"/>
      <c r="G5629" s="2455"/>
      <c r="H5629" s="2455"/>
      <c r="I5629" s="2455"/>
      <c r="J5629" s="2455"/>
      <c r="K5629" s="2455"/>
      <c r="L5629" s="2455"/>
      <c r="M5629" s="2455"/>
      <c r="N5629" s="2455"/>
      <c r="O5629" s="2455"/>
      <c r="P5629" s="2455"/>
      <c r="R5629" s="2443" t="s">
        <v>3038</v>
      </c>
      <c r="S5629" s="2452"/>
      <c r="T5629" s="2456"/>
      <c r="V5629" s="2457"/>
      <c r="X5629" s="2457"/>
      <c r="Z5629" s="2451"/>
      <c r="AA5629" s="2451"/>
      <c r="AB5629" s="2451"/>
      <c r="AC5629" s="2452"/>
      <c r="AD5629" s="2452"/>
      <c r="AE5629" s="2452"/>
      <c r="AF5629" s="2452"/>
      <c r="AG5629" s="2452"/>
      <c r="AJ5629" s="2455"/>
      <c r="AK5629" s="2455"/>
      <c r="AL5629" s="2455"/>
    </row>
    <row r="5630" spans="2:38" ht="6.75" customHeight="1">
      <c r="R5630" s="2443"/>
    </row>
    <row r="5631" spans="2:38" ht="9.75" customHeight="1">
      <c r="R5631" s="2443"/>
    </row>
    <row r="5632" spans="2:38" ht="9.75" customHeight="1">
      <c r="R5632" s="2443"/>
    </row>
    <row r="5633" spans="2:38" ht="9.75" customHeight="1">
      <c r="R5633" s="2443"/>
    </row>
    <row r="5634" spans="2:38" ht="4.5" customHeight="1"/>
    <row r="5635" spans="2:38" ht="0.75" customHeight="1">
      <c r="B5635" s="2454" t="s">
        <v>3039</v>
      </c>
      <c r="C5635" s="2454"/>
      <c r="D5635" s="2454"/>
      <c r="G5635" s="2455" t="s">
        <v>2404</v>
      </c>
      <c r="H5635" s="2455"/>
      <c r="I5635" s="2455"/>
      <c r="J5635" s="2455"/>
      <c r="K5635" s="2455"/>
      <c r="L5635" s="2455"/>
      <c r="M5635" s="2455"/>
      <c r="N5635" s="2455"/>
      <c r="O5635" s="2455"/>
      <c r="P5635" s="2455"/>
      <c r="S5635" s="2452" t="s">
        <v>12</v>
      </c>
      <c r="T5635" s="2456">
        <v>1328</v>
      </c>
      <c r="V5635" s="2457">
        <v>2010</v>
      </c>
      <c r="X5635" s="2457">
        <v>1</v>
      </c>
      <c r="Z5635" s="2451">
        <v>49555000</v>
      </c>
      <c r="AA5635" s="2451"/>
      <c r="AB5635" s="2451"/>
      <c r="AC5635" s="2452" t="s">
        <v>13</v>
      </c>
      <c r="AD5635" s="2452" t="s">
        <v>1817</v>
      </c>
      <c r="AE5635" s="2452"/>
      <c r="AF5635" s="2452"/>
      <c r="AG5635" s="2452"/>
      <c r="AI5635" s="2452" t="s">
        <v>12</v>
      </c>
      <c r="AJ5635" s="2453" t="s">
        <v>3040</v>
      </c>
      <c r="AK5635" s="2453"/>
      <c r="AL5635" s="2453"/>
    </row>
    <row r="5636" spans="2:38" ht="8.25" customHeight="1">
      <c r="B5636" s="2454"/>
      <c r="C5636" s="2454"/>
      <c r="D5636" s="2454"/>
      <c r="G5636" s="2455"/>
      <c r="H5636" s="2455"/>
      <c r="I5636" s="2455"/>
      <c r="J5636" s="2455"/>
      <c r="K5636" s="2455"/>
      <c r="L5636" s="2455"/>
      <c r="M5636" s="2455"/>
      <c r="N5636" s="2455"/>
      <c r="O5636" s="2455"/>
      <c r="P5636" s="2455"/>
      <c r="R5636" s="2452" t="s">
        <v>12</v>
      </c>
      <c r="S5636" s="2452"/>
      <c r="T5636" s="2456"/>
      <c r="V5636" s="2457"/>
      <c r="X5636" s="2457"/>
      <c r="Z5636" s="2451"/>
      <c r="AA5636" s="2451"/>
      <c r="AB5636" s="2451"/>
      <c r="AC5636" s="2452"/>
      <c r="AD5636" s="2452"/>
      <c r="AE5636" s="2452"/>
      <c r="AF5636" s="2452"/>
      <c r="AG5636" s="2452"/>
      <c r="AI5636" s="2452"/>
      <c r="AJ5636" s="2453"/>
      <c r="AK5636" s="2453"/>
      <c r="AL5636" s="2453"/>
    </row>
    <row r="5637" spans="2:38" ht="6.75" customHeight="1">
      <c r="B5637" s="2454"/>
      <c r="C5637" s="2454"/>
      <c r="D5637" s="2454"/>
      <c r="G5637" s="2455"/>
      <c r="H5637" s="2455"/>
      <c r="I5637" s="2455"/>
      <c r="J5637" s="2455"/>
      <c r="K5637" s="2455"/>
      <c r="L5637" s="2455"/>
      <c r="M5637" s="2455"/>
      <c r="N5637" s="2455"/>
      <c r="O5637" s="2455"/>
      <c r="P5637" s="2455"/>
      <c r="R5637" s="2452"/>
      <c r="S5637" s="2452"/>
      <c r="Z5637" s="2451"/>
      <c r="AA5637" s="2451"/>
      <c r="AB5637" s="2451"/>
      <c r="AJ5637" s="2453"/>
      <c r="AK5637" s="2453"/>
      <c r="AL5637" s="2453"/>
    </row>
    <row r="5638" spans="2:38" ht="2.25" customHeight="1">
      <c r="AJ5638" s="2453"/>
      <c r="AK5638" s="2453"/>
      <c r="AL5638" s="2453"/>
    </row>
    <row r="5639" spans="2:38" ht="2.25" customHeight="1"/>
    <row r="5640" spans="2:38" ht="0.75" customHeight="1">
      <c r="B5640" s="2454" t="s">
        <v>3039</v>
      </c>
      <c r="C5640" s="2454"/>
      <c r="D5640" s="2454"/>
      <c r="G5640" s="2455" t="s">
        <v>2404</v>
      </c>
      <c r="H5640" s="2455"/>
      <c r="I5640" s="2455"/>
      <c r="J5640" s="2455"/>
      <c r="K5640" s="2455"/>
      <c r="L5640" s="2455"/>
      <c r="M5640" s="2455"/>
      <c r="N5640" s="2455"/>
      <c r="O5640" s="2455"/>
      <c r="P5640" s="2455"/>
      <c r="S5640" s="2452" t="s">
        <v>12</v>
      </c>
      <c r="T5640" s="2456">
        <v>1329</v>
      </c>
      <c r="V5640" s="2457">
        <v>2010</v>
      </c>
      <c r="X5640" s="2457">
        <v>1</v>
      </c>
      <c r="Z5640" s="2451">
        <v>49940000</v>
      </c>
      <c r="AA5640" s="2451"/>
      <c r="AB5640" s="2451"/>
      <c r="AC5640" s="2452" t="s">
        <v>13</v>
      </c>
      <c r="AD5640" s="2452" t="s">
        <v>1817</v>
      </c>
      <c r="AE5640" s="2452"/>
      <c r="AF5640" s="2452"/>
      <c r="AG5640" s="2452"/>
      <c r="AI5640" s="2452" t="s">
        <v>12</v>
      </c>
      <c r="AJ5640" s="2453" t="s">
        <v>3040</v>
      </c>
      <c r="AK5640" s="2453"/>
      <c r="AL5640" s="2453"/>
    </row>
    <row r="5641" spans="2:38" ht="8.25" customHeight="1">
      <c r="B5641" s="2454"/>
      <c r="C5641" s="2454"/>
      <c r="D5641" s="2454"/>
      <c r="G5641" s="2455"/>
      <c r="H5641" s="2455"/>
      <c r="I5641" s="2455"/>
      <c r="J5641" s="2455"/>
      <c r="K5641" s="2455"/>
      <c r="L5641" s="2455"/>
      <c r="M5641" s="2455"/>
      <c r="N5641" s="2455"/>
      <c r="O5641" s="2455"/>
      <c r="P5641" s="2455"/>
      <c r="R5641" s="2452" t="s">
        <v>12</v>
      </c>
      <c r="S5641" s="2452"/>
      <c r="T5641" s="2456"/>
      <c r="V5641" s="2457"/>
      <c r="X5641" s="2457"/>
      <c r="Z5641" s="2451"/>
      <c r="AA5641" s="2451"/>
      <c r="AB5641" s="2451"/>
      <c r="AC5641" s="2452"/>
      <c r="AD5641" s="2452"/>
      <c r="AE5641" s="2452"/>
      <c r="AF5641" s="2452"/>
      <c r="AG5641" s="2452"/>
      <c r="AI5641" s="2452"/>
      <c r="AJ5641" s="2453"/>
      <c r="AK5641" s="2453"/>
      <c r="AL5641" s="2453"/>
    </row>
    <row r="5642" spans="2:38" ht="6.75" customHeight="1">
      <c r="B5642" s="2454"/>
      <c r="C5642" s="2454"/>
      <c r="D5642" s="2454"/>
      <c r="G5642" s="2455"/>
      <c r="H5642" s="2455"/>
      <c r="I5642" s="2455"/>
      <c r="J5642" s="2455"/>
      <c r="K5642" s="2455"/>
      <c r="L5642" s="2455"/>
      <c r="M5642" s="2455"/>
      <c r="N5642" s="2455"/>
      <c r="O5642" s="2455"/>
      <c r="P5642" s="2455"/>
      <c r="R5642" s="2452"/>
      <c r="S5642" s="2452"/>
      <c r="Z5642" s="2451"/>
      <c r="AA5642" s="2451"/>
      <c r="AB5642" s="2451"/>
      <c r="AJ5642" s="2453"/>
      <c r="AK5642" s="2453"/>
      <c r="AL5642" s="2453"/>
    </row>
    <row r="5643" spans="2:38" ht="2.25" customHeight="1">
      <c r="AJ5643" s="2453"/>
      <c r="AK5643" s="2453"/>
      <c r="AL5643" s="2453"/>
    </row>
    <row r="5644" spans="2:38" ht="2.25" customHeight="1"/>
    <row r="5645" spans="2:38" ht="0.75" customHeight="1">
      <c r="B5645" s="2454" t="s">
        <v>3039</v>
      </c>
      <c r="C5645" s="2454"/>
      <c r="D5645" s="2454"/>
      <c r="G5645" s="2455" t="s">
        <v>2404</v>
      </c>
      <c r="H5645" s="2455"/>
      <c r="I5645" s="2455"/>
      <c r="J5645" s="2455"/>
      <c r="K5645" s="2455"/>
      <c r="L5645" s="2455"/>
      <c r="M5645" s="2455"/>
      <c r="N5645" s="2455"/>
      <c r="O5645" s="2455"/>
      <c r="P5645" s="2455"/>
      <c r="S5645" s="2452" t="s">
        <v>12</v>
      </c>
      <c r="T5645" s="2456">
        <v>1330</v>
      </c>
      <c r="V5645" s="2457">
        <v>2010</v>
      </c>
      <c r="X5645" s="2457">
        <v>1</v>
      </c>
      <c r="Z5645" s="2451">
        <v>49940000</v>
      </c>
      <c r="AA5645" s="2451"/>
      <c r="AB5645" s="2451"/>
      <c r="AC5645" s="2452" t="s">
        <v>13</v>
      </c>
      <c r="AD5645" s="2452" t="s">
        <v>1817</v>
      </c>
      <c r="AE5645" s="2452"/>
      <c r="AF5645" s="2452"/>
      <c r="AG5645" s="2452"/>
      <c r="AI5645" s="2452" t="s">
        <v>12</v>
      </c>
      <c r="AJ5645" s="2453" t="s">
        <v>3040</v>
      </c>
      <c r="AK5645" s="2453"/>
      <c r="AL5645" s="2453"/>
    </row>
    <row r="5646" spans="2:38" ht="8.25" customHeight="1">
      <c r="B5646" s="2454"/>
      <c r="C5646" s="2454"/>
      <c r="D5646" s="2454"/>
      <c r="G5646" s="2455"/>
      <c r="H5646" s="2455"/>
      <c r="I5646" s="2455"/>
      <c r="J5646" s="2455"/>
      <c r="K5646" s="2455"/>
      <c r="L5646" s="2455"/>
      <c r="M5646" s="2455"/>
      <c r="N5646" s="2455"/>
      <c r="O5646" s="2455"/>
      <c r="P5646" s="2455"/>
      <c r="R5646" s="2452" t="s">
        <v>12</v>
      </c>
      <c r="S5646" s="2452"/>
      <c r="T5646" s="2456"/>
      <c r="V5646" s="2457"/>
      <c r="X5646" s="2457"/>
      <c r="Z5646" s="2451"/>
      <c r="AA5646" s="2451"/>
      <c r="AB5646" s="2451"/>
      <c r="AC5646" s="2452"/>
      <c r="AD5646" s="2452"/>
      <c r="AE5646" s="2452"/>
      <c r="AF5646" s="2452"/>
      <c r="AG5646" s="2452"/>
      <c r="AI5646" s="2452"/>
      <c r="AJ5646" s="2453"/>
      <c r="AK5646" s="2453"/>
      <c r="AL5646" s="2453"/>
    </row>
    <row r="5647" spans="2:38" ht="6.75" customHeight="1">
      <c r="B5647" s="2454"/>
      <c r="C5647" s="2454"/>
      <c r="D5647" s="2454"/>
      <c r="G5647" s="2455"/>
      <c r="H5647" s="2455"/>
      <c r="I5647" s="2455"/>
      <c r="J5647" s="2455"/>
      <c r="K5647" s="2455"/>
      <c r="L5647" s="2455"/>
      <c r="M5647" s="2455"/>
      <c r="N5647" s="2455"/>
      <c r="O5647" s="2455"/>
      <c r="P5647" s="2455"/>
      <c r="R5647" s="2452"/>
      <c r="S5647" s="2452"/>
      <c r="Z5647" s="2451"/>
      <c r="AA5647" s="2451"/>
      <c r="AB5647" s="2451"/>
      <c r="AJ5647" s="2453"/>
      <c r="AK5647" s="2453"/>
      <c r="AL5647" s="2453"/>
    </row>
    <row r="5648" spans="2:38" ht="2.25" customHeight="1">
      <c r="AJ5648" s="2453"/>
      <c r="AK5648" s="2453"/>
      <c r="AL5648" s="2453"/>
    </row>
    <row r="5649" spans="2:38" ht="2.25" customHeight="1"/>
    <row r="5650" spans="2:38" ht="0.75" customHeight="1">
      <c r="B5650" s="2454" t="s">
        <v>3039</v>
      </c>
      <c r="C5650" s="2454"/>
      <c r="D5650" s="2454"/>
      <c r="G5650" s="2455" t="s">
        <v>2404</v>
      </c>
      <c r="H5650" s="2455"/>
      <c r="I5650" s="2455"/>
      <c r="J5650" s="2455"/>
      <c r="K5650" s="2455"/>
      <c r="L5650" s="2455"/>
      <c r="M5650" s="2455"/>
      <c r="N5650" s="2455"/>
      <c r="O5650" s="2455"/>
      <c r="P5650" s="2455"/>
      <c r="S5650" s="2452" t="s">
        <v>12</v>
      </c>
      <c r="T5650" s="2456">
        <v>1331</v>
      </c>
      <c r="V5650" s="2457">
        <v>2010</v>
      </c>
      <c r="X5650" s="2457">
        <v>1</v>
      </c>
      <c r="Z5650" s="2451">
        <v>49940000</v>
      </c>
      <c r="AA5650" s="2451"/>
      <c r="AB5650" s="2451"/>
      <c r="AC5650" s="2452" t="s">
        <v>13</v>
      </c>
      <c r="AD5650" s="2452" t="s">
        <v>1817</v>
      </c>
      <c r="AE5650" s="2452"/>
      <c r="AF5650" s="2452"/>
      <c r="AG5650" s="2452"/>
      <c r="AI5650" s="2452" t="s">
        <v>12</v>
      </c>
      <c r="AJ5650" s="2453" t="s">
        <v>3040</v>
      </c>
      <c r="AK5650" s="2453"/>
      <c r="AL5650" s="2453"/>
    </row>
    <row r="5651" spans="2:38" ht="8.25" customHeight="1">
      <c r="B5651" s="2454"/>
      <c r="C5651" s="2454"/>
      <c r="D5651" s="2454"/>
      <c r="G5651" s="2455"/>
      <c r="H5651" s="2455"/>
      <c r="I5651" s="2455"/>
      <c r="J5651" s="2455"/>
      <c r="K5651" s="2455"/>
      <c r="L5651" s="2455"/>
      <c r="M5651" s="2455"/>
      <c r="N5651" s="2455"/>
      <c r="O5651" s="2455"/>
      <c r="P5651" s="2455"/>
      <c r="R5651" s="2452" t="s">
        <v>12</v>
      </c>
      <c r="S5651" s="2452"/>
      <c r="T5651" s="2456"/>
      <c r="V5651" s="2457"/>
      <c r="X5651" s="2457"/>
      <c r="Z5651" s="2451"/>
      <c r="AA5651" s="2451"/>
      <c r="AB5651" s="2451"/>
      <c r="AC5651" s="2452"/>
      <c r="AD5651" s="2452"/>
      <c r="AE5651" s="2452"/>
      <c r="AF5651" s="2452"/>
      <c r="AG5651" s="2452"/>
      <c r="AI5651" s="2452"/>
      <c r="AJ5651" s="2453"/>
      <c r="AK5651" s="2453"/>
      <c r="AL5651" s="2453"/>
    </row>
    <row r="5652" spans="2:38" ht="6.75" customHeight="1">
      <c r="B5652" s="2454"/>
      <c r="C5652" s="2454"/>
      <c r="D5652" s="2454"/>
      <c r="G5652" s="2455"/>
      <c r="H5652" s="2455"/>
      <c r="I5652" s="2455"/>
      <c r="J5652" s="2455"/>
      <c r="K5652" s="2455"/>
      <c r="L5652" s="2455"/>
      <c r="M5652" s="2455"/>
      <c r="N5652" s="2455"/>
      <c r="O5652" s="2455"/>
      <c r="P5652" s="2455"/>
      <c r="R5652" s="2452"/>
      <c r="S5652" s="2452"/>
      <c r="Z5652" s="2451"/>
      <c r="AA5652" s="2451"/>
      <c r="AB5652" s="2451"/>
      <c r="AJ5652" s="2453"/>
      <c r="AK5652" s="2453"/>
      <c r="AL5652" s="2453"/>
    </row>
    <row r="5653" spans="2:38" ht="2.25" customHeight="1">
      <c r="AJ5653" s="2453"/>
      <c r="AK5653" s="2453"/>
      <c r="AL5653" s="2453"/>
    </row>
    <row r="5654" spans="2:38" ht="2.25" customHeight="1"/>
    <row r="5655" spans="2:38" ht="0.75" customHeight="1">
      <c r="B5655" s="2454" t="s">
        <v>3039</v>
      </c>
      <c r="C5655" s="2454"/>
      <c r="D5655" s="2454"/>
      <c r="G5655" s="2455" t="s">
        <v>2404</v>
      </c>
      <c r="H5655" s="2455"/>
      <c r="I5655" s="2455"/>
      <c r="J5655" s="2455"/>
      <c r="K5655" s="2455"/>
      <c r="L5655" s="2455"/>
      <c r="M5655" s="2455"/>
      <c r="N5655" s="2455"/>
      <c r="O5655" s="2455"/>
      <c r="P5655" s="2455"/>
      <c r="S5655" s="2452" t="s">
        <v>12</v>
      </c>
      <c r="T5655" s="2456">
        <v>1332</v>
      </c>
      <c r="V5655" s="2457">
        <v>2011</v>
      </c>
      <c r="X5655" s="2457">
        <v>1</v>
      </c>
      <c r="Z5655" s="2451">
        <v>49900000</v>
      </c>
      <c r="AA5655" s="2451"/>
      <c r="AB5655" s="2451"/>
      <c r="AC5655" s="2452" t="s">
        <v>13</v>
      </c>
      <c r="AD5655" s="2452" t="s">
        <v>1817</v>
      </c>
      <c r="AE5655" s="2452"/>
      <c r="AF5655" s="2452"/>
      <c r="AG5655" s="2452"/>
      <c r="AI5655" s="2452" t="s">
        <v>12</v>
      </c>
      <c r="AJ5655" s="2453" t="s">
        <v>3040</v>
      </c>
      <c r="AK5655" s="2453"/>
      <c r="AL5655" s="2453"/>
    </row>
    <row r="5656" spans="2:38" ht="8.25" customHeight="1">
      <c r="B5656" s="2454"/>
      <c r="C5656" s="2454"/>
      <c r="D5656" s="2454"/>
      <c r="G5656" s="2455"/>
      <c r="H5656" s="2455"/>
      <c r="I5656" s="2455"/>
      <c r="J5656" s="2455"/>
      <c r="K5656" s="2455"/>
      <c r="L5656" s="2455"/>
      <c r="M5656" s="2455"/>
      <c r="N5656" s="2455"/>
      <c r="O5656" s="2455"/>
      <c r="P5656" s="2455"/>
      <c r="R5656" s="2452" t="s">
        <v>12</v>
      </c>
      <c r="S5656" s="2452"/>
      <c r="T5656" s="2456"/>
      <c r="V5656" s="2457"/>
      <c r="X5656" s="2457"/>
      <c r="Z5656" s="2451"/>
      <c r="AA5656" s="2451"/>
      <c r="AB5656" s="2451"/>
      <c r="AC5656" s="2452"/>
      <c r="AD5656" s="2452"/>
      <c r="AE5656" s="2452"/>
      <c r="AF5656" s="2452"/>
      <c r="AG5656" s="2452"/>
      <c r="AI5656" s="2452"/>
      <c r="AJ5656" s="2453"/>
      <c r="AK5656" s="2453"/>
      <c r="AL5656" s="2453"/>
    </row>
    <row r="5657" spans="2:38" ht="6.75" customHeight="1">
      <c r="B5657" s="2454"/>
      <c r="C5657" s="2454"/>
      <c r="D5657" s="2454"/>
      <c r="G5657" s="2455"/>
      <c r="H5657" s="2455"/>
      <c r="I5657" s="2455"/>
      <c r="J5657" s="2455"/>
      <c r="K5657" s="2455"/>
      <c r="L5657" s="2455"/>
      <c r="M5657" s="2455"/>
      <c r="N5657" s="2455"/>
      <c r="O5657" s="2455"/>
      <c r="P5657" s="2455"/>
      <c r="R5657" s="2452"/>
      <c r="S5657" s="2452"/>
      <c r="Z5657" s="2451"/>
      <c r="AA5657" s="2451"/>
      <c r="AB5657" s="2451"/>
      <c r="AJ5657" s="2453"/>
      <c r="AK5657" s="2453"/>
      <c r="AL5657" s="2453"/>
    </row>
    <row r="5658" spans="2:38" ht="2.25" customHeight="1">
      <c r="AJ5658" s="2453"/>
      <c r="AK5658" s="2453"/>
      <c r="AL5658" s="2453"/>
    </row>
    <row r="5659" spans="2:38" ht="2.25" customHeight="1"/>
    <row r="5660" spans="2:38" ht="0.75" customHeight="1">
      <c r="B5660" s="2454" t="s">
        <v>3039</v>
      </c>
      <c r="C5660" s="2454"/>
      <c r="D5660" s="2454"/>
      <c r="G5660" s="2455" t="s">
        <v>2404</v>
      </c>
      <c r="H5660" s="2455"/>
      <c r="I5660" s="2455"/>
      <c r="J5660" s="2455"/>
      <c r="K5660" s="2455"/>
      <c r="L5660" s="2455"/>
      <c r="M5660" s="2455"/>
      <c r="N5660" s="2455"/>
      <c r="O5660" s="2455"/>
      <c r="P5660" s="2455"/>
      <c r="S5660" s="2452" t="s">
        <v>12</v>
      </c>
      <c r="T5660" s="2456">
        <v>1333</v>
      </c>
      <c r="V5660" s="2457">
        <v>2011</v>
      </c>
      <c r="X5660" s="2457">
        <v>1</v>
      </c>
      <c r="Z5660" s="2451">
        <v>89000000</v>
      </c>
      <c r="AA5660" s="2451"/>
      <c r="AB5660" s="2451"/>
      <c r="AC5660" s="2452" t="s">
        <v>13</v>
      </c>
      <c r="AD5660" s="2452" t="s">
        <v>1817</v>
      </c>
      <c r="AE5660" s="2452"/>
      <c r="AF5660" s="2452"/>
      <c r="AG5660" s="2452"/>
      <c r="AI5660" s="2452" t="s">
        <v>12</v>
      </c>
      <c r="AJ5660" s="2453" t="s">
        <v>3040</v>
      </c>
      <c r="AK5660" s="2453"/>
      <c r="AL5660" s="2453"/>
    </row>
    <row r="5661" spans="2:38" ht="8.25" customHeight="1">
      <c r="B5661" s="2454"/>
      <c r="C5661" s="2454"/>
      <c r="D5661" s="2454"/>
      <c r="G5661" s="2455"/>
      <c r="H5661" s="2455"/>
      <c r="I5661" s="2455"/>
      <c r="J5661" s="2455"/>
      <c r="K5661" s="2455"/>
      <c r="L5661" s="2455"/>
      <c r="M5661" s="2455"/>
      <c r="N5661" s="2455"/>
      <c r="O5661" s="2455"/>
      <c r="P5661" s="2455"/>
      <c r="R5661" s="2452" t="s">
        <v>12</v>
      </c>
      <c r="S5661" s="2452"/>
      <c r="T5661" s="2456"/>
      <c r="V5661" s="2457"/>
      <c r="X5661" s="2457"/>
      <c r="Z5661" s="2451"/>
      <c r="AA5661" s="2451"/>
      <c r="AB5661" s="2451"/>
      <c r="AC5661" s="2452"/>
      <c r="AD5661" s="2452"/>
      <c r="AE5661" s="2452"/>
      <c r="AF5661" s="2452"/>
      <c r="AG5661" s="2452"/>
      <c r="AI5661" s="2452"/>
      <c r="AJ5661" s="2453"/>
      <c r="AK5661" s="2453"/>
      <c r="AL5661" s="2453"/>
    </row>
    <row r="5662" spans="2:38" ht="6.75" customHeight="1">
      <c r="B5662" s="2454"/>
      <c r="C5662" s="2454"/>
      <c r="D5662" s="2454"/>
      <c r="G5662" s="2455"/>
      <c r="H5662" s="2455"/>
      <c r="I5662" s="2455"/>
      <c r="J5662" s="2455"/>
      <c r="K5662" s="2455"/>
      <c r="L5662" s="2455"/>
      <c r="M5662" s="2455"/>
      <c r="N5662" s="2455"/>
      <c r="O5662" s="2455"/>
      <c r="P5662" s="2455"/>
      <c r="R5662" s="2452"/>
      <c r="S5662" s="2452"/>
      <c r="Z5662" s="2451"/>
      <c r="AA5662" s="2451"/>
      <c r="AB5662" s="2451"/>
      <c r="AJ5662" s="2453"/>
      <c r="AK5662" s="2453"/>
      <c r="AL5662" s="2453"/>
    </row>
    <row r="5663" spans="2:38" ht="2.25" customHeight="1">
      <c r="AJ5663" s="2453"/>
      <c r="AK5663" s="2453"/>
      <c r="AL5663" s="2453"/>
    </row>
    <row r="5664" spans="2:38" ht="2.25" customHeight="1"/>
    <row r="5665" spans="1:39" ht="0.75" customHeight="1">
      <c r="B5665" s="2454" t="s">
        <v>3039</v>
      </c>
      <c r="C5665" s="2454"/>
      <c r="D5665" s="2454"/>
      <c r="G5665" s="2455" t="s">
        <v>2404</v>
      </c>
      <c r="H5665" s="2455"/>
      <c r="I5665" s="2455"/>
      <c r="J5665" s="2455"/>
      <c r="K5665" s="2455"/>
      <c r="L5665" s="2455"/>
      <c r="M5665" s="2455"/>
      <c r="N5665" s="2455"/>
      <c r="O5665" s="2455"/>
      <c r="P5665" s="2455"/>
      <c r="S5665" s="2452" t="s">
        <v>12</v>
      </c>
      <c r="T5665" s="2456">
        <v>1334</v>
      </c>
      <c r="V5665" s="2457">
        <v>2010</v>
      </c>
      <c r="X5665" s="2457">
        <v>1</v>
      </c>
      <c r="Z5665" s="2451">
        <v>37146722</v>
      </c>
      <c r="AA5665" s="2451"/>
      <c r="AB5665" s="2451"/>
      <c r="AC5665" s="2452" t="s">
        <v>13</v>
      </c>
      <c r="AD5665" s="2452" t="s">
        <v>1817</v>
      </c>
      <c r="AE5665" s="2452"/>
      <c r="AF5665" s="2452"/>
      <c r="AG5665" s="2452"/>
      <c r="AI5665" s="2452" t="s">
        <v>12</v>
      </c>
      <c r="AJ5665" s="2453" t="s">
        <v>3040</v>
      </c>
      <c r="AK5665" s="2453"/>
      <c r="AL5665" s="2453"/>
    </row>
    <row r="5666" spans="1:39" ht="8.25" customHeight="1">
      <c r="B5666" s="2454"/>
      <c r="C5666" s="2454"/>
      <c r="D5666" s="2454"/>
      <c r="G5666" s="2455"/>
      <c r="H5666" s="2455"/>
      <c r="I5666" s="2455"/>
      <c r="J5666" s="2455"/>
      <c r="K5666" s="2455"/>
      <c r="L5666" s="2455"/>
      <c r="M5666" s="2455"/>
      <c r="N5666" s="2455"/>
      <c r="O5666" s="2455"/>
      <c r="P5666" s="2455"/>
      <c r="R5666" s="2452" t="s">
        <v>12</v>
      </c>
      <c r="S5666" s="2452"/>
      <c r="T5666" s="2456"/>
      <c r="V5666" s="2457"/>
      <c r="X5666" s="2457"/>
      <c r="Z5666" s="2451"/>
      <c r="AA5666" s="2451"/>
      <c r="AB5666" s="2451"/>
      <c r="AC5666" s="2452"/>
      <c r="AD5666" s="2452"/>
      <c r="AE5666" s="2452"/>
      <c r="AF5666" s="2452"/>
      <c r="AG5666" s="2452"/>
      <c r="AI5666" s="2452"/>
      <c r="AJ5666" s="2453"/>
      <c r="AK5666" s="2453"/>
      <c r="AL5666" s="2453"/>
    </row>
    <row r="5667" spans="1:39" ht="6.75" customHeight="1">
      <c r="B5667" s="2454"/>
      <c r="C5667" s="2454"/>
      <c r="D5667" s="2454"/>
      <c r="G5667" s="2455"/>
      <c r="H5667" s="2455"/>
      <c r="I5667" s="2455"/>
      <c r="J5667" s="2455"/>
      <c r="K5667" s="2455"/>
      <c r="L5667" s="2455"/>
      <c r="M5667" s="2455"/>
      <c r="N5667" s="2455"/>
      <c r="O5667" s="2455"/>
      <c r="P5667" s="2455"/>
      <c r="R5667" s="2452"/>
      <c r="S5667" s="2452"/>
      <c r="Z5667" s="2451"/>
      <c r="AA5667" s="2451"/>
      <c r="AB5667" s="2451"/>
      <c r="AJ5667" s="2453"/>
      <c r="AK5667" s="2453"/>
      <c r="AL5667" s="2453"/>
    </row>
    <row r="5668" spans="1:39" ht="2.25" customHeight="1">
      <c r="AJ5668" s="2453"/>
      <c r="AK5668" s="2453"/>
      <c r="AL5668" s="2453"/>
    </row>
    <row r="5669" spans="1:39" ht="0.75" customHeight="1"/>
    <row r="5670" spans="1:39" ht="9.75" customHeight="1">
      <c r="K5670" s="2446" t="s">
        <v>1559</v>
      </c>
      <c r="L5670" s="2446"/>
      <c r="M5670" s="2446"/>
      <c r="N5670" s="2446"/>
      <c r="O5670" s="2446"/>
      <c r="P5670" s="2446"/>
      <c r="Q5670" s="2446"/>
      <c r="R5670" s="2446"/>
      <c r="X5670" s="2447">
        <v>1335</v>
      </c>
      <c r="Z5670" s="2448">
        <v>7775210204</v>
      </c>
      <c r="AA5670" s="2448"/>
      <c r="AB5670" s="2448"/>
    </row>
    <row r="5671" spans="1:39" ht="6.75" customHeight="1">
      <c r="K5671" s="2446"/>
      <c r="L5671" s="2446"/>
      <c r="M5671" s="2446"/>
      <c r="N5671" s="2446"/>
      <c r="O5671" s="2446"/>
      <c r="P5671" s="2446"/>
      <c r="Q5671" s="2446"/>
      <c r="R5671" s="2446"/>
      <c r="X5671" s="2447"/>
    </row>
    <row r="5672" spans="1:39" ht="15" customHeight="1"/>
    <row r="5673" spans="1:39" ht="16.5" customHeight="1">
      <c r="B5673" s="2449" t="s">
        <v>3041</v>
      </c>
      <c r="C5673" s="2449"/>
      <c r="D5673" s="2449"/>
      <c r="E5673" s="2449"/>
      <c r="F5673" s="2449"/>
      <c r="G5673" s="2449"/>
      <c r="H5673" s="2449"/>
      <c r="I5673" s="2449"/>
      <c r="J5673" s="2449"/>
      <c r="K5673" s="2449"/>
      <c r="L5673" s="2449"/>
      <c r="M5673" s="2449"/>
      <c r="AF5673" s="2450" t="s">
        <v>3042</v>
      </c>
      <c r="AG5673" s="2450"/>
      <c r="AH5673" s="2450"/>
      <c r="AI5673" s="2450"/>
      <c r="AJ5673" s="2450"/>
      <c r="AK5673" s="2450"/>
    </row>
    <row r="5674" spans="1:39">
      <c r="B5674" s="2442" t="s">
        <v>1730</v>
      </c>
      <c r="C5674" s="2442"/>
      <c r="D5674" s="2442"/>
      <c r="E5674" s="2442"/>
      <c r="F5674" s="2442"/>
      <c r="G5674" s="2442"/>
      <c r="H5674" s="2442"/>
      <c r="I5674" s="2442"/>
      <c r="J5674" s="2442"/>
      <c r="K5674" s="2442"/>
      <c r="L5674" s="2442"/>
      <c r="M5674" s="2442"/>
      <c r="AG5674" s="2442" t="s">
        <v>3043</v>
      </c>
      <c r="AH5674" s="2442"/>
      <c r="AI5674" s="2442"/>
      <c r="AJ5674" s="2442"/>
    </row>
    <row r="5675" spans="1:39" ht="48.75" customHeight="1"/>
    <row r="5676" spans="1:39" ht="16.5" customHeight="1">
      <c r="C5676" s="2442" t="s">
        <v>2113</v>
      </c>
      <c r="D5676" s="2442"/>
      <c r="E5676" s="2442"/>
      <c r="F5676" s="2442"/>
      <c r="G5676" s="2442"/>
      <c r="H5676" s="2442"/>
      <c r="I5676" s="2442"/>
      <c r="J5676" s="2442"/>
      <c r="K5676" s="2442"/>
      <c r="AF5676" s="2442" t="s">
        <v>3044</v>
      </c>
      <c r="AG5676" s="2442"/>
      <c r="AH5676" s="2442"/>
      <c r="AI5676" s="2442"/>
      <c r="AJ5676" s="2442"/>
      <c r="AK5676" s="2442"/>
    </row>
    <row r="5677" spans="1:39" ht="13.5" customHeight="1">
      <c r="C5677" s="2443" t="s">
        <v>2096</v>
      </c>
      <c r="D5677" s="2443"/>
      <c r="E5677" s="2443"/>
      <c r="F5677" s="2443"/>
      <c r="G5677" s="2443"/>
      <c r="H5677" s="2443"/>
      <c r="I5677" s="2443"/>
      <c r="J5677" s="2443"/>
      <c r="K5677" s="2443"/>
      <c r="L5677" s="2443"/>
      <c r="AF5677" s="2443" t="s">
        <v>196</v>
      </c>
      <c r="AG5677" s="2443"/>
      <c r="AH5677" s="2443"/>
      <c r="AI5677" s="2443"/>
      <c r="AJ5677" s="2443"/>
      <c r="AK5677" s="2443"/>
    </row>
    <row r="5678" spans="1:39" ht="311.25" customHeight="1"/>
    <row r="5679" spans="1:39" ht="13.5" customHeight="1">
      <c r="A5679" s="2444"/>
      <c r="AE5679" s="2445" t="s">
        <v>3045</v>
      </c>
      <c r="AF5679" s="2445"/>
      <c r="AG5679" s="2445"/>
      <c r="AH5679" s="2445"/>
      <c r="AI5679" s="2445"/>
      <c r="AJ5679" s="2445"/>
      <c r="AK5679" s="2445"/>
      <c r="AL5679" s="2445"/>
      <c r="AM5679" s="2445"/>
    </row>
    <row r="5680" spans="1:39" ht="20.25" customHeight="1">
      <c r="A5680" s="2444"/>
    </row>
  </sheetData>
  <autoFilter ref="AB1:AB5680"/>
  <mergeCells count="14242">
    <mergeCell ref="AC24:AC25"/>
    <mergeCell ref="AD24:AG25"/>
    <mergeCell ref="AI24:AI25"/>
    <mergeCell ref="AJ24:AL25"/>
    <mergeCell ref="R25:R26"/>
    <mergeCell ref="B28:D30"/>
    <mergeCell ref="G28:P30"/>
    <mergeCell ref="S28:S30"/>
    <mergeCell ref="T28:T29"/>
    <mergeCell ref="V28:V29"/>
    <mergeCell ref="B21:D22"/>
    <mergeCell ref="G21:P22"/>
    <mergeCell ref="X21:X22"/>
    <mergeCell ref="AA21:AC21"/>
    <mergeCell ref="B24:D26"/>
    <mergeCell ref="T24:T25"/>
    <mergeCell ref="V24:V25"/>
    <mergeCell ref="X24:X25"/>
    <mergeCell ref="Z24:AB26"/>
    <mergeCell ref="G13:P14"/>
    <mergeCell ref="B16:D16"/>
    <mergeCell ref="G16:P16"/>
    <mergeCell ref="AA16:AB16"/>
    <mergeCell ref="B18:D18"/>
    <mergeCell ref="G18:P19"/>
    <mergeCell ref="Z18:AB18"/>
    <mergeCell ref="X12:X14"/>
    <mergeCell ref="AA12:AB13"/>
    <mergeCell ref="AC12:AC13"/>
    <mergeCell ref="AD12:AG13"/>
    <mergeCell ref="AI12:AI14"/>
    <mergeCell ref="AJ12:AL13"/>
    <mergeCell ref="E4:AL4"/>
    <mergeCell ref="D6:AL6"/>
    <mergeCell ref="B8:G8"/>
    <mergeCell ref="J8:AA8"/>
    <mergeCell ref="G11:O12"/>
    <mergeCell ref="R11:R13"/>
    <mergeCell ref="S11:S13"/>
    <mergeCell ref="V11:V13"/>
    <mergeCell ref="B12:E13"/>
    <mergeCell ref="T12:T13"/>
    <mergeCell ref="Z43:AB45"/>
    <mergeCell ref="AC43:AC44"/>
    <mergeCell ref="AD43:AG44"/>
    <mergeCell ref="AI43:AI44"/>
    <mergeCell ref="AJ43:AL46"/>
    <mergeCell ref="R44:R45"/>
    <mergeCell ref="B43:D45"/>
    <mergeCell ref="G43:P45"/>
    <mergeCell ref="S43:S45"/>
    <mergeCell ref="T43:T44"/>
    <mergeCell ref="V43:V44"/>
    <mergeCell ref="X43:X44"/>
    <mergeCell ref="Z38:AB40"/>
    <mergeCell ref="AC38:AC39"/>
    <mergeCell ref="AD38:AG39"/>
    <mergeCell ref="AI38:AI39"/>
    <mergeCell ref="AJ38:AL41"/>
    <mergeCell ref="R39:R40"/>
    <mergeCell ref="B38:D40"/>
    <mergeCell ref="G38:P40"/>
    <mergeCell ref="S38:S40"/>
    <mergeCell ref="T38:T39"/>
    <mergeCell ref="V38:V39"/>
    <mergeCell ref="X38:X39"/>
    <mergeCell ref="X33:X34"/>
    <mergeCell ref="Z33:AB35"/>
    <mergeCell ref="AC33:AC34"/>
    <mergeCell ref="AD33:AG34"/>
    <mergeCell ref="AI33:AI34"/>
    <mergeCell ref="AJ33:AL36"/>
    <mergeCell ref="R29:R30"/>
    <mergeCell ref="B33:D35"/>
    <mergeCell ref="G33:P35"/>
    <mergeCell ref="S33:S35"/>
    <mergeCell ref="T33:T34"/>
    <mergeCell ref="V33:V34"/>
    <mergeCell ref="R34:R35"/>
    <mergeCell ref="X28:X29"/>
    <mergeCell ref="Z28:AB30"/>
    <mergeCell ref="AC28:AC29"/>
    <mergeCell ref="AD28:AG29"/>
    <mergeCell ref="AI28:AI29"/>
    <mergeCell ref="AJ28:AL31"/>
    <mergeCell ref="Z58:AB60"/>
    <mergeCell ref="AC58:AC59"/>
    <mergeCell ref="AD58:AG59"/>
    <mergeCell ref="AI58:AI59"/>
    <mergeCell ref="AJ58:AL61"/>
    <mergeCell ref="R59:R60"/>
    <mergeCell ref="B58:D60"/>
    <mergeCell ref="G58:P60"/>
    <mergeCell ref="S58:S60"/>
    <mergeCell ref="T58:T59"/>
    <mergeCell ref="V58:V59"/>
    <mergeCell ref="X58:X59"/>
    <mergeCell ref="Z53:AB55"/>
    <mergeCell ref="AC53:AC54"/>
    <mergeCell ref="AD53:AG54"/>
    <mergeCell ref="AI53:AI54"/>
    <mergeCell ref="AJ53:AL56"/>
    <mergeCell ref="R54:R55"/>
    <mergeCell ref="B53:D55"/>
    <mergeCell ref="G53:P55"/>
    <mergeCell ref="S53:S55"/>
    <mergeCell ref="T53:T54"/>
    <mergeCell ref="V53:V54"/>
    <mergeCell ref="X53:X54"/>
    <mergeCell ref="Z48:AB50"/>
    <mergeCell ref="AC48:AC49"/>
    <mergeCell ref="AD48:AG49"/>
    <mergeCell ref="AI48:AI49"/>
    <mergeCell ref="AJ48:AL51"/>
    <mergeCell ref="R49:R50"/>
    <mergeCell ref="B48:D50"/>
    <mergeCell ref="G48:P50"/>
    <mergeCell ref="S48:S50"/>
    <mergeCell ref="T48:T49"/>
    <mergeCell ref="V48:V49"/>
    <mergeCell ref="X48:X49"/>
    <mergeCell ref="Z73:AB75"/>
    <mergeCell ref="AC73:AC74"/>
    <mergeCell ref="AD73:AG74"/>
    <mergeCell ref="AI73:AI74"/>
    <mergeCell ref="AJ73:AL76"/>
    <mergeCell ref="R74:R75"/>
    <mergeCell ref="B73:D75"/>
    <mergeCell ref="G73:P75"/>
    <mergeCell ref="S73:S75"/>
    <mergeCell ref="T73:T74"/>
    <mergeCell ref="V73:V74"/>
    <mergeCell ref="X73:X74"/>
    <mergeCell ref="Z68:AB70"/>
    <mergeCell ref="AC68:AC69"/>
    <mergeCell ref="AD68:AG69"/>
    <mergeCell ref="AI68:AI69"/>
    <mergeCell ref="AJ68:AL71"/>
    <mergeCell ref="R69:R70"/>
    <mergeCell ref="B68:D70"/>
    <mergeCell ref="G68:P70"/>
    <mergeCell ref="S68:S70"/>
    <mergeCell ref="T68:T69"/>
    <mergeCell ref="V68:V69"/>
    <mergeCell ref="X68:X69"/>
    <mergeCell ref="Z63:AB65"/>
    <mergeCell ref="AC63:AC64"/>
    <mergeCell ref="AD63:AG64"/>
    <mergeCell ref="AI63:AI64"/>
    <mergeCell ref="AJ63:AL66"/>
    <mergeCell ref="R64:R65"/>
    <mergeCell ref="B63:D65"/>
    <mergeCell ref="G63:P65"/>
    <mergeCell ref="S63:S65"/>
    <mergeCell ref="T63:T64"/>
    <mergeCell ref="V63:V64"/>
    <mergeCell ref="X63:X64"/>
    <mergeCell ref="Z88:AB90"/>
    <mergeCell ref="AC88:AC89"/>
    <mergeCell ref="AD88:AG89"/>
    <mergeCell ref="AI88:AI89"/>
    <mergeCell ref="AJ88:AL91"/>
    <mergeCell ref="R89:R90"/>
    <mergeCell ref="B88:D90"/>
    <mergeCell ref="G88:P90"/>
    <mergeCell ref="S88:S90"/>
    <mergeCell ref="T88:T89"/>
    <mergeCell ref="V88:V89"/>
    <mergeCell ref="X88:X89"/>
    <mergeCell ref="Z83:AB85"/>
    <mergeCell ref="AC83:AC84"/>
    <mergeCell ref="AD83:AG84"/>
    <mergeCell ref="AI83:AI84"/>
    <mergeCell ref="AJ83:AL86"/>
    <mergeCell ref="R84:R85"/>
    <mergeCell ref="B83:D85"/>
    <mergeCell ref="G83:P85"/>
    <mergeCell ref="S83:S85"/>
    <mergeCell ref="T83:T84"/>
    <mergeCell ref="V83:V84"/>
    <mergeCell ref="X83:X84"/>
    <mergeCell ref="Z78:AB80"/>
    <mergeCell ref="AC78:AC79"/>
    <mergeCell ref="AD78:AG79"/>
    <mergeCell ref="AI78:AI79"/>
    <mergeCell ref="AJ78:AL81"/>
    <mergeCell ref="R79:R80"/>
    <mergeCell ref="B78:D80"/>
    <mergeCell ref="G78:P80"/>
    <mergeCell ref="S78:S80"/>
    <mergeCell ref="T78:T79"/>
    <mergeCell ref="V78:V79"/>
    <mergeCell ref="X78:X79"/>
    <mergeCell ref="Z102:AB104"/>
    <mergeCell ref="AC102:AC103"/>
    <mergeCell ref="AD102:AG103"/>
    <mergeCell ref="AI102:AI103"/>
    <mergeCell ref="AJ102:AL105"/>
    <mergeCell ref="R103:R104"/>
    <mergeCell ref="B102:D104"/>
    <mergeCell ref="G102:P104"/>
    <mergeCell ref="S102:S104"/>
    <mergeCell ref="T102:T103"/>
    <mergeCell ref="V102:V103"/>
    <mergeCell ref="X102:X103"/>
    <mergeCell ref="Z97:AB99"/>
    <mergeCell ref="AC97:AC98"/>
    <mergeCell ref="AD97:AG98"/>
    <mergeCell ref="AI97:AI98"/>
    <mergeCell ref="AJ97:AL100"/>
    <mergeCell ref="R98:R99"/>
    <mergeCell ref="B97:D99"/>
    <mergeCell ref="G97:P99"/>
    <mergeCell ref="S97:S99"/>
    <mergeCell ref="T97:T98"/>
    <mergeCell ref="V97:V98"/>
    <mergeCell ref="X97:X98"/>
    <mergeCell ref="Z93:AB95"/>
    <mergeCell ref="AC93:AC94"/>
    <mergeCell ref="AD93:AG94"/>
    <mergeCell ref="AI93:AI94"/>
    <mergeCell ref="AJ93:AL96"/>
    <mergeCell ref="R94:R95"/>
    <mergeCell ref="B93:D95"/>
    <mergeCell ref="G93:P95"/>
    <mergeCell ref="S93:S95"/>
    <mergeCell ref="T93:T94"/>
    <mergeCell ref="V93:V94"/>
    <mergeCell ref="X93:X94"/>
    <mergeCell ref="Z117:AB119"/>
    <mergeCell ref="AC117:AC118"/>
    <mergeCell ref="AD117:AG118"/>
    <mergeCell ref="AI117:AI118"/>
    <mergeCell ref="AJ117:AL120"/>
    <mergeCell ref="R118:R119"/>
    <mergeCell ref="B117:D119"/>
    <mergeCell ref="G117:P119"/>
    <mergeCell ref="S117:S119"/>
    <mergeCell ref="T117:T118"/>
    <mergeCell ref="V117:V118"/>
    <mergeCell ref="X117:X118"/>
    <mergeCell ref="Z112:AB114"/>
    <mergeCell ref="AC112:AC113"/>
    <mergeCell ref="AD112:AG113"/>
    <mergeCell ref="AI112:AI113"/>
    <mergeCell ref="AJ112:AL115"/>
    <mergeCell ref="R113:R114"/>
    <mergeCell ref="B112:D114"/>
    <mergeCell ref="G112:P114"/>
    <mergeCell ref="S112:S114"/>
    <mergeCell ref="T112:T113"/>
    <mergeCell ref="V112:V113"/>
    <mergeCell ref="X112:X113"/>
    <mergeCell ref="Z107:AB109"/>
    <mergeCell ref="AC107:AC108"/>
    <mergeCell ref="AD107:AG108"/>
    <mergeCell ref="AI107:AI108"/>
    <mergeCell ref="AJ107:AL110"/>
    <mergeCell ref="R108:R109"/>
    <mergeCell ref="B107:D109"/>
    <mergeCell ref="G107:P109"/>
    <mergeCell ref="S107:S109"/>
    <mergeCell ref="T107:T108"/>
    <mergeCell ref="V107:V108"/>
    <mergeCell ref="X107:X108"/>
    <mergeCell ref="Z134:AB136"/>
    <mergeCell ref="AC134:AC135"/>
    <mergeCell ref="AD134:AG135"/>
    <mergeCell ref="AI134:AI135"/>
    <mergeCell ref="R135:R136"/>
    <mergeCell ref="B138:D140"/>
    <mergeCell ref="G138:P140"/>
    <mergeCell ref="T138:T139"/>
    <mergeCell ref="V138:V139"/>
    <mergeCell ref="X138:X139"/>
    <mergeCell ref="AC130:AC131"/>
    <mergeCell ref="AD130:AG131"/>
    <mergeCell ref="AI130:AI131"/>
    <mergeCell ref="AJ130:AL131"/>
    <mergeCell ref="R131:R132"/>
    <mergeCell ref="B134:D136"/>
    <mergeCell ref="G134:P136"/>
    <mergeCell ref="T134:T135"/>
    <mergeCell ref="V134:V135"/>
    <mergeCell ref="X134:X135"/>
    <mergeCell ref="AC126:AC127"/>
    <mergeCell ref="AD126:AG127"/>
    <mergeCell ref="AJ126:AL127"/>
    <mergeCell ref="R127:R128"/>
    <mergeCell ref="B130:D132"/>
    <mergeCell ref="G130:P132"/>
    <mergeCell ref="T130:T131"/>
    <mergeCell ref="V130:V131"/>
    <mergeCell ref="X130:X131"/>
    <mergeCell ref="Z130:AB132"/>
    <mergeCell ref="AC122:AC123"/>
    <mergeCell ref="AD122:AG123"/>
    <mergeCell ref="AJ122:AL123"/>
    <mergeCell ref="R123:R124"/>
    <mergeCell ref="B126:D128"/>
    <mergeCell ref="G126:P128"/>
    <mergeCell ref="T126:T127"/>
    <mergeCell ref="V126:V127"/>
    <mergeCell ref="X126:X127"/>
    <mergeCell ref="Z126:AB128"/>
    <mergeCell ref="B122:D124"/>
    <mergeCell ref="G122:P124"/>
    <mergeCell ref="T122:T123"/>
    <mergeCell ref="V122:V123"/>
    <mergeCell ref="X122:X123"/>
    <mergeCell ref="Z122:AB124"/>
    <mergeCell ref="Z150:AB152"/>
    <mergeCell ref="AC150:AC151"/>
    <mergeCell ref="AD150:AG151"/>
    <mergeCell ref="AI150:AI151"/>
    <mergeCell ref="AJ150:AL151"/>
    <mergeCell ref="R151:R152"/>
    <mergeCell ref="AC146:AC147"/>
    <mergeCell ref="AD146:AG147"/>
    <mergeCell ref="AI146:AI147"/>
    <mergeCell ref="AJ146:AL147"/>
    <mergeCell ref="R147:R148"/>
    <mergeCell ref="B150:D152"/>
    <mergeCell ref="G150:P152"/>
    <mergeCell ref="T150:T151"/>
    <mergeCell ref="V150:V151"/>
    <mergeCell ref="X150:X151"/>
    <mergeCell ref="B146:D148"/>
    <mergeCell ref="G146:P148"/>
    <mergeCell ref="T146:T147"/>
    <mergeCell ref="V146:V147"/>
    <mergeCell ref="X146:X147"/>
    <mergeCell ref="Z146:AB148"/>
    <mergeCell ref="Z142:AB144"/>
    <mergeCell ref="AC142:AC143"/>
    <mergeCell ref="AD142:AG143"/>
    <mergeCell ref="AI142:AI143"/>
    <mergeCell ref="AJ142:AL143"/>
    <mergeCell ref="R143:R144"/>
    <mergeCell ref="Z138:AB140"/>
    <mergeCell ref="AC138:AC139"/>
    <mergeCell ref="AD138:AG139"/>
    <mergeCell ref="AJ138:AL139"/>
    <mergeCell ref="R139:R140"/>
    <mergeCell ref="B142:D144"/>
    <mergeCell ref="G142:P144"/>
    <mergeCell ref="T142:T143"/>
    <mergeCell ref="V142:V143"/>
    <mergeCell ref="X142:X143"/>
    <mergeCell ref="Z166:AB168"/>
    <mergeCell ref="AC166:AC167"/>
    <mergeCell ref="AD166:AG167"/>
    <mergeCell ref="AI166:AI167"/>
    <mergeCell ref="AJ166:AL167"/>
    <mergeCell ref="R167:R168"/>
    <mergeCell ref="AC162:AC163"/>
    <mergeCell ref="AD162:AG163"/>
    <mergeCell ref="AI162:AI163"/>
    <mergeCell ref="AJ162:AL163"/>
    <mergeCell ref="R163:R164"/>
    <mergeCell ref="B166:D168"/>
    <mergeCell ref="G166:P168"/>
    <mergeCell ref="T166:T167"/>
    <mergeCell ref="V166:V167"/>
    <mergeCell ref="X166:X167"/>
    <mergeCell ref="AC158:AC159"/>
    <mergeCell ref="AD158:AG159"/>
    <mergeCell ref="AJ158:AL159"/>
    <mergeCell ref="R159:R160"/>
    <mergeCell ref="B162:D164"/>
    <mergeCell ref="G162:P164"/>
    <mergeCell ref="T162:T163"/>
    <mergeCell ref="V162:V163"/>
    <mergeCell ref="X162:X163"/>
    <mergeCell ref="Z162:AB164"/>
    <mergeCell ref="AC154:AC155"/>
    <mergeCell ref="AD154:AG155"/>
    <mergeCell ref="AJ154:AL155"/>
    <mergeCell ref="R155:R156"/>
    <mergeCell ref="B158:D160"/>
    <mergeCell ref="G158:P160"/>
    <mergeCell ref="T158:T159"/>
    <mergeCell ref="V158:V159"/>
    <mergeCell ref="X158:X159"/>
    <mergeCell ref="Z158:AB160"/>
    <mergeCell ref="B154:D156"/>
    <mergeCell ref="G154:P156"/>
    <mergeCell ref="T154:T155"/>
    <mergeCell ref="V154:V155"/>
    <mergeCell ref="X154:X155"/>
    <mergeCell ref="Z154:AB156"/>
    <mergeCell ref="Z181:AB183"/>
    <mergeCell ref="AC181:AC182"/>
    <mergeCell ref="AD181:AG182"/>
    <mergeCell ref="AI181:AI182"/>
    <mergeCell ref="AJ181:AL182"/>
    <mergeCell ref="R182:R183"/>
    <mergeCell ref="AC178:AC179"/>
    <mergeCell ref="AD178:AG179"/>
    <mergeCell ref="AI178:AI179"/>
    <mergeCell ref="AJ178:AL179"/>
    <mergeCell ref="R179:R180"/>
    <mergeCell ref="B181:D183"/>
    <mergeCell ref="G181:P183"/>
    <mergeCell ref="T181:T182"/>
    <mergeCell ref="V181:V182"/>
    <mergeCell ref="X181:X182"/>
    <mergeCell ref="B178:D180"/>
    <mergeCell ref="G178:P180"/>
    <mergeCell ref="T178:T179"/>
    <mergeCell ref="V178:V179"/>
    <mergeCell ref="X178:X179"/>
    <mergeCell ref="Z178:AB180"/>
    <mergeCell ref="Z174:AB176"/>
    <mergeCell ref="AC174:AC175"/>
    <mergeCell ref="AD174:AG175"/>
    <mergeCell ref="AI174:AI175"/>
    <mergeCell ref="AJ174:AL175"/>
    <mergeCell ref="R175:R176"/>
    <mergeCell ref="AC170:AC171"/>
    <mergeCell ref="AD170:AG171"/>
    <mergeCell ref="AI170:AI171"/>
    <mergeCell ref="AJ170:AL171"/>
    <mergeCell ref="R171:R172"/>
    <mergeCell ref="B174:D176"/>
    <mergeCell ref="G174:P176"/>
    <mergeCell ref="T174:T175"/>
    <mergeCell ref="V174:V175"/>
    <mergeCell ref="X174:X175"/>
    <mergeCell ref="B170:D172"/>
    <mergeCell ref="G170:P172"/>
    <mergeCell ref="T170:T171"/>
    <mergeCell ref="V170:V171"/>
    <mergeCell ref="X170:X171"/>
    <mergeCell ref="Z170:AB172"/>
    <mergeCell ref="AC197:AC198"/>
    <mergeCell ref="AD197:AG198"/>
    <mergeCell ref="AI197:AI198"/>
    <mergeCell ref="AJ197:AL198"/>
    <mergeCell ref="R198:R199"/>
    <mergeCell ref="B201:D203"/>
    <mergeCell ref="G201:P203"/>
    <mergeCell ref="T201:T202"/>
    <mergeCell ref="V201:V202"/>
    <mergeCell ref="X201:X202"/>
    <mergeCell ref="B197:D199"/>
    <mergeCell ref="G197:P199"/>
    <mergeCell ref="T197:T198"/>
    <mergeCell ref="V197:V198"/>
    <mergeCell ref="X197:X198"/>
    <mergeCell ref="Z197:AB199"/>
    <mergeCell ref="Z193:AB195"/>
    <mergeCell ref="AC193:AC194"/>
    <mergeCell ref="AD193:AG194"/>
    <mergeCell ref="AI193:AI194"/>
    <mergeCell ref="AJ193:AL194"/>
    <mergeCell ref="R194:R195"/>
    <mergeCell ref="AC189:AC190"/>
    <mergeCell ref="AD189:AG190"/>
    <mergeCell ref="AI189:AI190"/>
    <mergeCell ref="AJ189:AL190"/>
    <mergeCell ref="R190:R191"/>
    <mergeCell ref="B193:D195"/>
    <mergeCell ref="G193:P195"/>
    <mergeCell ref="T193:T194"/>
    <mergeCell ref="V193:V194"/>
    <mergeCell ref="X193:X194"/>
    <mergeCell ref="AC185:AC186"/>
    <mergeCell ref="AD185:AG186"/>
    <mergeCell ref="AJ185:AL186"/>
    <mergeCell ref="R186:R187"/>
    <mergeCell ref="B189:D191"/>
    <mergeCell ref="G189:P191"/>
    <mergeCell ref="T189:T190"/>
    <mergeCell ref="V189:V190"/>
    <mergeCell ref="X189:X190"/>
    <mergeCell ref="Z189:AB191"/>
    <mergeCell ref="B185:D187"/>
    <mergeCell ref="G185:P187"/>
    <mergeCell ref="T185:T186"/>
    <mergeCell ref="V185:V186"/>
    <mergeCell ref="X185:X186"/>
    <mergeCell ref="Z185:AB187"/>
    <mergeCell ref="Z213:AB215"/>
    <mergeCell ref="AC213:AC214"/>
    <mergeCell ref="AD213:AG214"/>
    <mergeCell ref="AI213:AI214"/>
    <mergeCell ref="AJ213:AL214"/>
    <mergeCell ref="R214:R215"/>
    <mergeCell ref="AC209:AC210"/>
    <mergeCell ref="AD209:AG210"/>
    <mergeCell ref="AI209:AI210"/>
    <mergeCell ref="AJ209:AL210"/>
    <mergeCell ref="R210:R211"/>
    <mergeCell ref="B213:D215"/>
    <mergeCell ref="G213:P215"/>
    <mergeCell ref="T213:T214"/>
    <mergeCell ref="V213:V214"/>
    <mergeCell ref="X213:X214"/>
    <mergeCell ref="B209:D211"/>
    <mergeCell ref="G209:P211"/>
    <mergeCell ref="T209:T210"/>
    <mergeCell ref="V209:V210"/>
    <mergeCell ref="X209:X210"/>
    <mergeCell ref="Z209:AB211"/>
    <mergeCell ref="Z205:AB207"/>
    <mergeCell ref="AC205:AC206"/>
    <mergeCell ref="AD205:AG206"/>
    <mergeCell ref="AI205:AI206"/>
    <mergeCell ref="AJ205:AL206"/>
    <mergeCell ref="R206:R207"/>
    <mergeCell ref="Z201:AB203"/>
    <mergeCell ref="AC201:AC202"/>
    <mergeCell ref="AD201:AG202"/>
    <mergeCell ref="AJ201:AL202"/>
    <mergeCell ref="R202:R203"/>
    <mergeCell ref="B205:D207"/>
    <mergeCell ref="G205:P207"/>
    <mergeCell ref="T205:T206"/>
    <mergeCell ref="V205:V206"/>
    <mergeCell ref="X205:X206"/>
    <mergeCell ref="Z229:AB231"/>
    <mergeCell ref="AC229:AC230"/>
    <mergeCell ref="AD229:AG230"/>
    <mergeCell ref="AI229:AI230"/>
    <mergeCell ref="AJ229:AL230"/>
    <mergeCell ref="R230:R231"/>
    <mergeCell ref="AC225:AC226"/>
    <mergeCell ref="AD225:AG226"/>
    <mergeCell ref="AI225:AI226"/>
    <mergeCell ref="AJ225:AL226"/>
    <mergeCell ref="R226:R227"/>
    <mergeCell ref="B229:D231"/>
    <mergeCell ref="G229:P231"/>
    <mergeCell ref="T229:T230"/>
    <mergeCell ref="V229:V230"/>
    <mergeCell ref="X229:X230"/>
    <mergeCell ref="B225:D227"/>
    <mergeCell ref="G225:P227"/>
    <mergeCell ref="T225:T226"/>
    <mergeCell ref="V225:V226"/>
    <mergeCell ref="X225:X226"/>
    <mergeCell ref="Z225:AB227"/>
    <mergeCell ref="Z221:AB223"/>
    <mergeCell ref="AC221:AC222"/>
    <mergeCell ref="AD221:AG222"/>
    <mergeCell ref="AI221:AI222"/>
    <mergeCell ref="AJ221:AL222"/>
    <mergeCell ref="R222:R223"/>
    <mergeCell ref="AC217:AC218"/>
    <mergeCell ref="AD217:AG218"/>
    <mergeCell ref="AI217:AI218"/>
    <mergeCell ref="AJ217:AL218"/>
    <mergeCell ref="R218:R219"/>
    <mergeCell ref="B221:D223"/>
    <mergeCell ref="G221:P223"/>
    <mergeCell ref="T221:T222"/>
    <mergeCell ref="V221:V222"/>
    <mergeCell ref="X221:X222"/>
    <mergeCell ref="B217:D219"/>
    <mergeCell ref="G217:P219"/>
    <mergeCell ref="T217:T218"/>
    <mergeCell ref="V217:V218"/>
    <mergeCell ref="X217:X218"/>
    <mergeCell ref="Z217:AB219"/>
    <mergeCell ref="Z245:AB247"/>
    <mergeCell ref="AC245:AC246"/>
    <mergeCell ref="AD245:AG246"/>
    <mergeCell ref="AI245:AI246"/>
    <mergeCell ref="AJ245:AL246"/>
    <mergeCell ref="R246:R247"/>
    <mergeCell ref="AC241:AC242"/>
    <mergeCell ref="AD241:AG242"/>
    <mergeCell ref="AI241:AI242"/>
    <mergeCell ref="AJ241:AL242"/>
    <mergeCell ref="R242:R243"/>
    <mergeCell ref="B245:D247"/>
    <mergeCell ref="G245:P247"/>
    <mergeCell ref="T245:T246"/>
    <mergeCell ref="V245:V246"/>
    <mergeCell ref="X245:X246"/>
    <mergeCell ref="B241:D243"/>
    <mergeCell ref="G241:P243"/>
    <mergeCell ref="T241:T242"/>
    <mergeCell ref="V241:V242"/>
    <mergeCell ref="X241:X242"/>
    <mergeCell ref="Z241:AB243"/>
    <mergeCell ref="Z237:AB239"/>
    <mergeCell ref="AC237:AC238"/>
    <mergeCell ref="AD237:AG238"/>
    <mergeCell ref="AI237:AI238"/>
    <mergeCell ref="AJ237:AL238"/>
    <mergeCell ref="R238:R239"/>
    <mergeCell ref="AC233:AC234"/>
    <mergeCell ref="AD233:AG234"/>
    <mergeCell ref="AI233:AI234"/>
    <mergeCell ref="AJ233:AL234"/>
    <mergeCell ref="R234:R235"/>
    <mergeCell ref="B237:D239"/>
    <mergeCell ref="G237:P239"/>
    <mergeCell ref="T237:T238"/>
    <mergeCell ref="V237:V238"/>
    <mergeCell ref="X237:X238"/>
    <mergeCell ref="B233:D235"/>
    <mergeCell ref="G233:P235"/>
    <mergeCell ref="T233:T234"/>
    <mergeCell ref="V233:V234"/>
    <mergeCell ref="X233:X234"/>
    <mergeCell ref="Z233:AB235"/>
    <mergeCell ref="Z261:AB263"/>
    <mergeCell ref="AC261:AC262"/>
    <mergeCell ref="AD261:AG262"/>
    <mergeCell ref="AI261:AI262"/>
    <mergeCell ref="AJ261:AL262"/>
    <mergeCell ref="R262:R263"/>
    <mergeCell ref="AC257:AC258"/>
    <mergeCell ref="AD257:AG258"/>
    <mergeCell ref="AI257:AI258"/>
    <mergeCell ref="AJ257:AL258"/>
    <mergeCell ref="R258:R259"/>
    <mergeCell ref="B261:D263"/>
    <mergeCell ref="G261:P263"/>
    <mergeCell ref="T261:T262"/>
    <mergeCell ref="V261:V262"/>
    <mergeCell ref="X261:X262"/>
    <mergeCell ref="B257:D259"/>
    <mergeCell ref="G257:P259"/>
    <mergeCell ref="T257:T258"/>
    <mergeCell ref="V257:V258"/>
    <mergeCell ref="X257:X258"/>
    <mergeCell ref="Z257:AB259"/>
    <mergeCell ref="Z253:AB255"/>
    <mergeCell ref="AC253:AC254"/>
    <mergeCell ref="AD253:AG254"/>
    <mergeCell ref="AI253:AI254"/>
    <mergeCell ref="AJ253:AL254"/>
    <mergeCell ref="R254:R255"/>
    <mergeCell ref="AC249:AC250"/>
    <mergeCell ref="AD249:AG250"/>
    <mergeCell ref="AI249:AI250"/>
    <mergeCell ref="AJ249:AL250"/>
    <mergeCell ref="R250:R251"/>
    <mergeCell ref="B253:D255"/>
    <mergeCell ref="G253:P255"/>
    <mergeCell ref="T253:T254"/>
    <mergeCell ref="V253:V254"/>
    <mergeCell ref="X253:X254"/>
    <mergeCell ref="B249:D251"/>
    <mergeCell ref="G249:P251"/>
    <mergeCell ref="T249:T250"/>
    <mergeCell ref="V249:V250"/>
    <mergeCell ref="X249:X250"/>
    <mergeCell ref="Z249:AB251"/>
    <mergeCell ref="Z276:AB278"/>
    <mergeCell ref="AC276:AC277"/>
    <mergeCell ref="AD276:AG277"/>
    <mergeCell ref="AI276:AI277"/>
    <mergeCell ref="AJ276:AL277"/>
    <mergeCell ref="R277:R278"/>
    <mergeCell ref="AC272:AC273"/>
    <mergeCell ref="AD272:AG273"/>
    <mergeCell ref="AI272:AI273"/>
    <mergeCell ref="AJ272:AL273"/>
    <mergeCell ref="R273:R274"/>
    <mergeCell ref="B276:D278"/>
    <mergeCell ref="G276:P278"/>
    <mergeCell ref="T276:T277"/>
    <mergeCell ref="V276:V277"/>
    <mergeCell ref="X276:X277"/>
    <mergeCell ref="B272:D274"/>
    <mergeCell ref="G272:P274"/>
    <mergeCell ref="T272:T273"/>
    <mergeCell ref="V272:V273"/>
    <mergeCell ref="X272:X273"/>
    <mergeCell ref="Z272:AB274"/>
    <mergeCell ref="Z269:AB271"/>
    <mergeCell ref="AC269:AC270"/>
    <mergeCell ref="AD269:AG270"/>
    <mergeCell ref="AI269:AI270"/>
    <mergeCell ref="AJ269:AL270"/>
    <mergeCell ref="R270:R271"/>
    <mergeCell ref="AC265:AC266"/>
    <mergeCell ref="AD265:AG266"/>
    <mergeCell ref="AI265:AI266"/>
    <mergeCell ref="AJ265:AL266"/>
    <mergeCell ref="R266:R267"/>
    <mergeCell ref="B269:D271"/>
    <mergeCell ref="G269:P271"/>
    <mergeCell ref="T269:T270"/>
    <mergeCell ref="V269:V270"/>
    <mergeCell ref="X269:X270"/>
    <mergeCell ref="B265:D267"/>
    <mergeCell ref="G265:P267"/>
    <mergeCell ref="T265:T266"/>
    <mergeCell ref="V265:V266"/>
    <mergeCell ref="X265:X266"/>
    <mergeCell ref="Z265:AB267"/>
    <mergeCell ref="Z292:AB294"/>
    <mergeCell ref="AC292:AC293"/>
    <mergeCell ref="AD292:AG293"/>
    <mergeCell ref="AI292:AI293"/>
    <mergeCell ref="AJ292:AL293"/>
    <mergeCell ref="R293:R294"/>
    <mergeCell ref="AC288:AC289"/>
    <mergeCell ref="AD288:AG289"/>
    <mergeCell ref="AI288:AI289"/>
    <mergeCell ref="AJ288:AL289"/>
    <mergeCell ref="R289:R290"/>
    <mergeCell ref="B292:D294"/>
    <mergeCell ref="G292:P294"/>
    <mergeCell ref="T292:T293"/>
    <mergeCell ref="V292:V293"/>
    <mergeCell ref="X292:X293"/>
    <mergeCell ref="B288:D290"/>
    <mergeCell ref="G288:P290"/>
    <mergeCell ref="T288:T289"/>
    <mergeCell ref="V288:V289"/>
    <mergeCell ref="X288:X289"/>
    <mergeCell ref="Z288:AB290"/>
    <mergeCell ref="Z284:AB286"/>
    <mergeCell ref="AC284:AC285"/>
    <mergeCell ref="AD284:AG285"/>
    <mergeCell ref="AI284:AI285"/>
    <mergeCell ref="AJ284:AL285"/>
    <mergeCell ref="R285:R286"/>
    <mergeCell ref="AC280:AC281"/>
    <mergeCell ref="AD280:AG281"/>
    <mergeCell ref="AI280:AI281"/>
    <mergeCell ref="AJ280:AL281"/>
    <mergeCell ref="R281:R282"/>
    <mergeCell ref="B284:D286"/>
    <mergeCell ref="G284:P286"/>
    <mergeCell ref="T284:T285"/>
    <mergeCell ref="V284:V285"/>
    <mergeCell ref="X284:X285"/>
    <mergeCell ref="B280:D282"/>
    <mergeCell ref="G280:P282"/>
    <mergeCell ref="T280:T281"/>
    <mergeCell ref="V280:V281"/>
    <mergeCell ref="X280:X281"/>
    <mergeCell ref="Z280:AB282"/>
    <mergeCell ref="Z308:AB310"/>
    <mergeCell ref="AC308:AC309"/>
    <mergeCell ref="AD308:AG309"/>
    <mergeCell ref="AI308:AI309"/>
    <mergeCell ref="AJ308:AL309"/>
    <mergeCell ref="R309:R310"/>
    <mergeCell ref="AC304:AC305"/>
    <mergeCell ref="AD304:AG305"/>
    <mergeCell ref="AI304:AI305"/>
    <mergeCell ref="AJ304:AL305"/>
    <mergeCell ref="R305:R306"/>
    <mergeCell ref="B308:D310"/>
    <mergeCell ref="G308:P310"/>
    <mergeCell ref="T308:T309"/>
    <mergeCell ref="V308:V309"/>
    <mergeCell ref="X308:X309"/>
    <mergeCell ref="B304:D306"/>
    <mergeCell ref="G304:P306"/>
    <mergeCell ref="T304:T305"/>
    <mergeCell ref="V304:V305"/>
    <mergeCell ref="X304:X305"/>
    <mergeCell ref="Z304:AB306"/>
    <mergeCell ref="Z300:AB302"/>
    <mergeCell ref="AC300:AC301"/>
    <mergeCell ref="AD300:AG301"/>
    <mergeCell ref="AI300:AI301"/>
    <mergeCell ref="AJ300:AL301"/>
    <mergeCell ref="R301:R302"/>
    <mergeCell ref="AC296:AC297"/>
    <mergeCell ref="AD296:AG297"/>
    <mergeCell ref="AI296:AI297"/>
    <mergeCell ref="AJ296:AL297"/>
    <mergeCell ref="R297:R298"/>
    <mergeCell ref="B300:D302"/>
    <mergeCell ref="G300:P302"/>
    <mergeCell ref="T300:T301"/>
    <mergeCell ref="V300:V301"/>
    <mergeCell ref="X300:X301"/>
    <mergeCell ref="B296:D298"/>
    <mergeCell ref="G296:P298"/>
    <mergeCell ref="T296:T297"/>
    <mergeCell ref="V296:V297"/>
    <mergeCell ref="X296:X297"/>
    <mergeCell ref="Z296:AB298"/>
    <mergeCell ref="Z324:AB326"/>
    <mergeCell ref="AC324:AC325"/>
    <mergeCell ref="AD324:AG325"/>
    <mergeCell ref="AI324:AI325"/>
    <mergeCell ref="AJ324:AL325"/>
    <mergeCell ref="R325:R326"/>
    <mergeCell ref="AC320:AC321"/>
    <mergeCell ref="AD320:AG321"/>
    <mergeCell ref="AI320:AI321"/>
    <mergeCell ref="AJ320:AL321"/>
    <mergeCell ref="R321:R322"/>
    <mergeCell ref="B324:D326"/>
    <mergeCell ref="G324:P326"/>
    <mergeCell ref="T324:T325"/>
    <mergeCell ref="V324:V325"/>
    <mergeCell ref="X324:X325"/>
    <mergeCell ref="B320:D322"/>
    <mergeCell ref="G320:P322"/>
    <mergeCell ref="T320:T321"/>
    <mergeCell ref="V320:V321"/>
    <mergeCell ref="X320:X321"/>
    <mergeCell ref="Z320:AB322"/>
    <mergeCell ref="Z316:AB318"/>
    <mergeCell ref="AC316:AC317"/>
    <mergeCell ref="AD316:AG317"/>
    <mergeCell ref="AI316:AI317"/>
    <mergeCell ref="AJ316:AL317"/>
    <mergeCell ref="R317:R318"/>
    <mergeCell ref="AC312:AC313"/>
    <mergeCell ref="AD312:AG313"/>
    <mergeCell ref="AI312:AI313"/>
    <mergeCell ref="AJ312:AL313"/>
    <mergeCell ref="R313:R314"/>
    <mergeCell ref="B316:D318"/>
    <mergeCell ref="G316:P318"/>
    <mergeCell ref="T316:T317"/>
    <mergeCell ref="V316:V317"/>
    <mergeCell ref="X316:X317"/>
    <mergeCell ref="B312:D314"/>
    <mergeCell ref="G312:P314"/>
    <mergeCell ref="T312:T313"/>
    <mergeCell ref="V312:V313"/>
    <mergeCell ref="X312:X313"/>
    <mergeCell ref="Z312:AB314"/>
    <mergeCell ref="Z340:AB342"/>
    <mergeCell ref="AC340:AC341"/>
    <mergeCell ref="AD340:AG341"/>
    <mergeCell ref="AI340:AI341"/>
    <mergeCell ref="AJ340:AL341"/>
    <mergeCell ref="R341:R342"/>
    <mergeCell ref="AC336:AC337"/>
    <mergeCell ref="AD336:AG337"/>
    <mergeCell ref="AI336:AI337"/>
    <mergeCell ref="AJ336:AL337"/>
    <mergeCell ref="R337:R338"/>
    <mergeCell ref="B340:D342"/>
    <mergeCell ref="G340:P342"/>
    <mergeCell ref="T340:T341"/>
    <mergeCell ref="V340:V341"/>
    <mergeCell ref="X340:X341"/>
    <mergeCell ref="B336:D338"/>
    <mergeCell ref="G336:P338"/>
    <mergeCell ref="T336:T337"/>
    <mergeCell ref="V336:V337"/>
    <mergeCell ref="X336:X337"/>
    <mergeCell ref="Z336:AB338"/>
    <mergeCell ref="Z332:AB334"/>
    <mergeCell ref="AC332:AC333"/>
    <mergeCell ref="AD332:AG333"/>
    <mergeCell ref="AI332:AI333"/>
    <mergeCell ref="AJ332:AL333"/>
    <mergeCell ref="R333:R334"/>
    <mergeCell ref="AC328:AC329"/>
    <mergeCell ref="AD328:AG329"/>
    <mergeCell ref="AI328:AI329"/>
    <mergeCell ref="AJ328:AL329"/>
    <mergeCell ref="R329:R330"/>
    <mergeCell ref="B332:D334"/>
    <mergeCell ref="G332:P334"/>
    <mergeCell ref="T332:T333"/>
    <mergeCell ref="V332:V333"/>
    <mergeCell ref="X332:X333"/>
    <mergeCell ref="B328:D330"/>
    <mergeCell ref="G328:P330"/>
    <mergeCell ref="T328:T329"/>
    <mergeCell ref="V328:V329"/>
    <mergeCell ref="X328:X329"/>
    <mergeCell ref="Z328:AB330"/>
    <mergeCell ref="Z356:AB358"/>
    <mergeCell ref="AC356:AC357"/>
    <mergeCell ref="AD356:AG357"/>
    <mergeCell ref="AI356:AI357"/>
    <mergeCell ref="AJ356:AL357"/>
    <mergeCell ref="R357:R358"/>
    <mergeCell ref="AC352:AC353"/>
    <mergeCell ref="AD352:AG353"/>
    <mergeCell ref="AI352:AI353"/>
    <mergeCell ref="AJ352:AL353"/>
    <mergeCell ref="R353:R354"/>
    <mergeCell ref="B356:D358"/>
    <mergeCell ref="G356:P358"/>
    <mergeCell ref="T356:T357"/>
    <mergeCell ref="V356:V357"/>
    <mergeCell ref="X356:X357"/>
    <mergeCell ref="B352:D354"/>
    <mergeCell ref="G352:P354"/>
    <mergeCell ref="T352:T353"/>
    <mergeCell ref="V352:V353"/>
    <mergeCell ref="X352:X353"/>
    <mergeCell ref="Z352:AB354"/>
    <mergeCell ref="Z348:AB350"/>
    <mergeCell ref="AC348:AC349"/>
    <mergeCell ref="AD348:AG349"/>
    <mergeCell ref="AI348:AI349"/>
    <mergeCell ref="AJ348:AL349"/>
    <mergeCell ref="R349:R350"/>
    <mergeCell ref="AC344:AC345"/>
    <mergeCell ref="AD344:AG345"/>
    <mergeCell ref="AI344:AI345"/>
    <mergeCell ref="AJ344:AL345"/>
    <mergeCell ref="R345:R346"/>
    <mergeCell ref="B348:D350"/>
    <mergeCell ref="G348:P350"/>
    <mergeCell ref="T348:T349"/>
    <mergeCell ref="V348:V349"/>
    <mergeCell ref="X348:X349"/>
    <mergeCell ref="B344:D346"/>
    <mergeCell ref="G344:P346"/>
    <mergeCell ref="T344:T345"/>
    <mergeCell ref="V344:V345"/>
    <mergeCell ref="X344:X345"/>
    <mergeCell ref="Z344:AB346"/>
    <mergeCell ref="Z371:AB373"/>
    <mergeCell ref="AC371:AC372"/>
    <mergeCell ref="AD371:AG372"/>
    <mergeCell ref="AI371:AI372"/>
    <mergeCell ref="AJ371:AL372"/>
    <mergeCell ref="R372:R373"/>
    <mergeCell ref="AC367:AC368"/>
    <mergeCell ref="AD367:AG368"/>
    <mergeCell ref="AI367:AI368"/>
    <mergeCell ref="AJ367:AL368"/>
    <mergeCell ref="R368:R369"/>
    <mergeCell ref="B371:D373"/>
    <mergeCell ref="G371:P373"/>
    <mergeCell ref="T371:T372"/>
    <mergeCell ref="V371:V372"/>
    <mergeCell ref="X371:X372"/>
    <mergeCell ref="B367:D369"/>
    <mergeCell ref="G367:P369"/>
    <mergeCell ref="T367:T368"/>
    <mergeCell ref="V367:V368"/>
    <mergeCell ref="X367:X368"/>
    <mergeCell ref="Z367:AB369"/>
    <mergeCell ref="Z363:AB365"/>
    <mergeCell ref="AC363:AC364"/>
    <mergeCell ref="AD363:AG364"/>
    <mergeCell ref="AI363:AI364"/>
    <mergeCell ref="AJ363:AL364"/>
    <mergeCell ref="R364:R365"/>
    <mergeCell ref="AC360:AC361"/>
    <mergeCell ref="AD360:AG361"/>
    <mergeCell ref="AI360:AI361"/>
    <mergeCell ref="AJ360:AL361"/>
    <mergeCell ref="R361:R362"/>
    <mergeCell ref="B363:D365"/>
    <mergeCell ref="G363:P365"/>
    <mergeCell ref="T363:T364"/>
    <mergeCell ref="V363:V364"/>
    <mergeCell ref="X363:X364"/>
    <mergeCell ref="B360:D362"/>
    <mergeCell ref="G360:P362"/>
    <mergeCell ref="T360:T361"/>
    <mergeCell ref="V360:V361"/>
    <mergeCell ref="X360:X361"/>
    <mergeCell ref="Z360:AB362"/>
    <mergeCell ref="Z387:AB389"/>
    <mergeCell ref="AC387:AC388"/>
    <mergeCell ref="AD387:AG388"/>
    <mergeCell ref="AI387:AI388"/>
    <mergeCell ref="AJ387:AL388"/>
    <mergeCell ref="R388:R389"/>
    <mergeCell ref="AC383:AC384"/>
    <mergeCell ref="AD383:AG384"/>
    <mergeCell ref="AI383:AI384"/>
    <mergeCell ref="AJ383:AL384"/>
    <mergeCell ref="R384:R385"/>
    <mergeCell ref="B387:D389"/>
    <mergeCell ref="G387:P389"/>
    <mergeCell ref="T387:T388"/>
    <mergeCell ref="V387:V388"/>
    <mergeCell ref="X387:X388"/>
    <mergeCell ref="B383:D385"/>
    <mergeCell ref="G383:P385"/>
    <mergeCell ref="T383:T384"/>
    <mergeCell ref="V383:V384"/>
    <mergeCell ref="X383:X384"/>
    <mergeCell ref="Z383:AB385"/>
    <mergeCell ref="Z379:AB381"/>
    <mergeCell ref="AC379:AC380"/>
    <mergeCell ref="AD379:AG380"/>
    <mergeCell ref="AI379:AI380"/>
    <mergeCell ref="AJ379:AL380"/>
    <mergeCell ref="R380:R381"/>
    <mergeCell ref="AC375:AC376"/>
    <mergeCell ref="AD375:AG376"/>
    <mergeCell ref="AI375:AI376"/>
    <mergeCell ref="AJ375:AL376"/>
    <mergeCell ref="R376:R377"/>
    <mergeCell ref="B379:D381"/>
    <mergeCell ref="G379:P381"/>
    <mergeCell ref="T379:T380"/>
    <mergeCell ref="V379:V380"/>
    <mergeCell ref="X379:X380"/>
    <mergeCell ref="B375:D377"/>
    <mergeCell ref="G375:P377"/>
    <mergeCell ref="T375:T376"/>
    <mergeCell ref="V375:V376"/>
    <mergeCell ref="X375:X376"/>
    <mergeCell ref="Z375:AB377"/>
    <mergeCell ref="Z403:AB405"/>
    <mergeCell ref="AC403:AC404"/>
    <mergeCell ref="AD403:AG404"/>
    <mergeCell ref="AI403:AI404"/>
    <mergeCell ref="AJ403:AL404"/>
    <mergeCell ref="R404:R405"/>
    <mergeCell ref="AC399:AC400"/>
    <mergeCell ref="AD399:AG400"/>
    <mergeCell ref="AI399:AI400"/>
    <mergeCell ref="AJ399:AL400"/>
    <mergeCell ref="R400:R401"/>
    <mergeCell ref="B403:D405"/>
    <mergeCell ref="G403:P405"/>
    <mergeCell ref="T403:T404"/>
    <mergeCell ref="V403:V404"/>
    <mergeCell ref="X403:X404"/>
    <mergeCell ref="B399:D401"/>
    <mergeCell ref="G399:P401"/>
    <mergeCell ref="T399:T400"/>
    <mergeCell ref="V399:V400"/>
    <mergeCell ref="X399:X400"/>
    <mergeCell ref="Z399:AB401"/>
    <mergeCell ref="Z395:AB397"/>
    <mergeCell ref="AC395:AC396"/>
    <mergeCell ref="AD395:AG396"/>
    <mergeCell ref="AI395:AI396"/>
    <mergeCell ref="AJ395:AL396"/>
    <mergeCell ref="R396:R397"/>
    <mergeCell ref="AC391:AC392"/>
    <mergeCell ref="AD391:AG392"/>
    <mergeCell ref="AI391:AI392"/>
    <mergeCell ref="AJ391:AL392"/>
    <mergeCell ref="R392:R393"/>
    <mergeCell ref="B395:D397"/>
    <mergeCell ref="G395:P397"/>
    <mergeCell ref="T395:T396"/>
    <mergeCell ref="V395:V396"/>
    <mergeCell ref="X395:X396"/>
    <mergeCell ref="B391:D393"/>
    <mergeCell ref="G391:P393"/>
    <mergeCell ref="T391:T392"/>
    <mergeCell ref="V391:V392"/>
    <mergeCell ref="X391:X392"/>
    <mergeCell ref="Z391:AB393"/>
    <mergeCell ref="Z419:AB421"/>
    <mergeCell ref="AC419:AC420"/>
    <mergeCell ref="AD419:AG420"/>
    <mergeCell ref="AI419:AI420"/>
    <mergeCell ref="AJ419:AL420"/>
    <mergeCell ref="R420:R421"/>
    <mergeCell ref="AC415:AC416"/>
    <mergeCell ref="AD415:AG416"/>
    <mergeCell ref="AI415:AI416"/>
    <mergeCell ref="AJ415:AL416"/>
    <mergeCell ref="R416:R417"/>
    <mergeCell ref="B419:D421"/>
    <mergeCell ref="G419:P421"/>
    <mergeCell ref="T419:T420"/>
    <mergeCell ref="V419:V420"/>
    <mergeCell ref="X419:X420"/>
    <mergeCell ref="B415:D417"/>
    <mergeCell ref="G415:P417"/>
    <mergeCell ref="T415:T416"/>
    <mergeCell ref="V415:V416"/>
    <mergeCell ref="X415:X416"/>
    <mergeCell ref="Z415:AB417"/>
    <mergeCell ref="Z411:AB413"/>
    <mergeCell ref="AC411:AC412"/>
    <mergeCell ref="AD411:AG412"/>
    <mergeCell ref="AI411:AI412"/>
    <mergeCell ref="AJ411:AL412"/>
    <mergeCell ref="R412:R413"/>
    <mergeCell ref="AC407:AC408"/>
    <mergeCell ref="AD407:AG408"/>
    <mergeCell ref="AI407:AI408"/>
    <mergeCell ref="AJ407:AL408"/>
    <mergeCell ref="R408:R409"/>
    <mergeCell ref="B411:D413"/>
    <mergeCell ref="G411:P413"/>
    <mergeCell ref="T411:T412"/>
    <mergeCell ref="V411:V412"/>
    <mergeCell ref="X411:X412"/>
    <mergeCell ref="B407:D409"/>
    <mergeCell ref="G407:P409"/>
    <mergeCell ref="T407:T408"/>
    <mergeCell ref="V407:V408"/>
    <mergeCell ref="X407:X408"/>
    <mergeCell ref="Z407:AB409"/>
    <mergeCell ref="Z435:AB437"/>
    <mergeCell ref="AC435:AC436"/>
    <mergeCell ref="AD435:AG436"/>
    <mergeCell ref="AI435:AI436"/>
    <mergeCell ref="AJ435:AL436"/>
    <mergeCell ref="R436:R437"/>
    <mergeCell ref="AC431:AC432"/>
    <mergeCell ref="AD431:AG432"/>
    <mergeCell ref="AI431:AI432"/>
    <mergeCell ref="AJ431:AL432"/>
    <mergeCell ref="R432:R433"/>
    <mergeCell ref="B435:D437"/>
    <mergeCell ref="G435:P437"/>
    <mergeCell ref="T435:T436"/>
    <mergeCell ref="V435:V436"/>
    <mergeCell ref="X435:X436"/>
    <mergeCell ref="B431:D433"/>
    <mergeCell ref="G431:P433"/>
    <mergeCell ref="T431:T432"/>
    <mergeCell ref="V431:V432"/>
    <mergeCell ref="X431:X432"/>
    <mergeCell ref="Z431:AB433"/>
    <mergeCell ref="Z427:AB429"/>
    <mergeCell ref="AC427:AC428"/>
    <mergeCell ref="AD427:AG428"/>
    <mergeCell ref="AI427:AI428"/>
    <mergeCell ref="AJ427:AL428"/>
    <mergeCell ref="R428:R429"/>
    <mergeCell ref="AC423:AC424"/>
    <mergeCell ref="AD423:AG424"/>
    <mergeCell ref="AI423:AI424"/>
    <mergeCell ref="AJ423:AL424"/>
    <mergeCell ref="R424:R425"/>
    <mergeCell ref="B427:D429"/>
    <mergeCell ref="G427:P429"/>
    <mergeCell ref="T427:T428"/>
    <mergeCell ref="V427:V428"/>
    <mergeCell ref="X427:X428"/>
    <mergeCell ref="B423:D425"/>
    <mergeCell ref="G423:P425"/>
    <mergeCell ref="T423:T424"/>
    <mergeCell ref="V423:V424"/>
    <mergeCell ref="X423:X424"/>
    <mergeCell ref="Z423:AB425"/>
    <mergeCell ref="Z451:AB453"/>
    <mergeCell ref="AC451:AC452"/>
    <mergeCell ref="AD451:AG452"/>
    <mergeCell ref="AI451:AI452"/>
    <mergeCell ref="AJ451:AL452"/>
    <mergeCell ref="R452:R453"/>
    <mergeCell ref="AC447:AC448"/>
    <mergeCell ref="AD447:AG448"/>
    <mergeCell ref="AI447:AI448"/>
    <mergeCell ref="AJ447:AL448"/>
    <mergeCell ref="R448:R449"/>
    <mergeCell ref="B451:D453"/>
    <mergeCell ref="G451:P453"/>
    <mergeCell ref="T451:T452"/>
    <mergeCell ref="V451:V452"/>
    <mergeCell ref="X451:X452"/>
    <mergeCell ref="B447:D449"/>
    <mergeCell ref="G447:P449"/>
    <mergeCell ref="T447:T448"/>
    <mergeCell ref="V447:V448"/>
    <mergeCell ref="X447:X448"/>
    <mergeCell ref="Z447:AB449"/>
    <mergeCell ref="Z443:AB445"/>
    <mergeCell ref="AC443:AC444"/>
    <mergeCell ref="AD443:AG444"/>
    <mergeCell ref="AI443:AI444"/>
    <mergeCell ref="AJ443:AL444"/>
    <mergeCell ref="R444:R445"/>
    <mergeCell ref="AC439:AC440"/>
    <mergeCell ref="AD439:AG440"/>
    <mergeCell ref="AI439:AI440"/>
    <mergeCell ref="AJ439:AL440"/>
    <mergeCell ref="R440:R441"/>
    <mergeCell ref="B443:D445"/>
    <mergeCell ref="G443:P445"/>
    <mergeCell ref="T443:T444"/>
    <mergeCell ref="V443:V444"/>
    <mergeCell ref="X443:X444"/>
    <mergeCell ref="B439:D441"/>
    <mergeCell ref="G439:P441"/>
    <mergeCell ref="T439:T440"/>
    <mergeCell ref="V439:V440"/>
    <mergeCell ref="X439:X440"/>
    <mergeCell ref="Z439:AB441"/>
    <mergeCell ref="Z466:AB468"/>
    <mergeCell ref="AC466:AC467"/>
    <mergeCell ref="AD466:AG467"/>
    <mergeCell ref="AI466:AI467"/>
    <mergeCell ref="AJ466:AL467"/>
    <mergeCell ref="R467:R468"/>
    <mergeCell ref="AC462:AC463"/>
    <mergeCell ref="AD462:AG463"/>
    <mergeCell ref="AI462:AI463"/>
    <mergeCell ref="AJ462:AL463"/>
    <mergeCell ref="R463:R464"/>
    <mergeCell ref="B466:D468"/>
    <mergeCell ref="G466:P468"/>
    <mergeCell ref="T466:T467"/>
    <mergeCell ref="V466:V467"/>
    <mergeCell ref="X466:X467"/>
    <mergeCell ref="B462:D464"/>
    <mergeCell ref="G462:P464"/>
    <mergeCell ref="T462:T463"/>
    <mergeCell ref="V462:V463"/>
    <mergeCell ref="X462:X463"/>
    <mergeCell ref="Z462:AB464"/>
    <mergeCell ref="Z458:AB460"/>
    <mergeCell ref="AC458:AC459"/>
    <mergeCell ref="AD458:AG459"/>
    <mergeCell ref="AI458:AI459"/>
    <mergeCell ref="AJ458:AL459"/>
    <mergeCell ref="R459:R460"/>
    <mergeCell ref="AC454:AC455"/>
    <mergeCell ref="AD454:AG455"/>
    <mergeCell ref="AI454:AI455"/>
    <mergeCell ref="AJ454:AL455"/>
    <mergeCell ref="R455:R456"/>
    <mergeCell ref="B458:D460"/>
    <mergeCell ref="G458:P460"/>
    <mergeCell ref="T458:T459"/>
    <mergeCell ref="V458:V459"/>
    <mergeCell ref="X458:X459"/>
    <mergeCell ref="B454:D456"/>
    <mergeCell ref="G454:P456"/>
    <mergeCell ref="T454:T455"/>
    <mergeCell ref="V454:V455"/>
    <mergeCell ref="X454:X455"/>
    <mergeCell ref="Z454:AB456"/>
    <mergeCell ref="AC478:AC479"/>
    <mergeCell ref="AD478:AG479"/>
    <mergeCell ref="AJ478:AL479"/>
    <mergeCell ref="R479:R480"/>
    <mergeCell ref="B482:D484"/>
    <mergeCell ref="G482:P484"/>
    <mergeCell ref="T482:T483"/>
    <mergeCell ref="V482:V483"/>
    <mergeCell ref="X482:X483"/>
    <mergeCell ref="Z482:AB484"/>
    <mergeCell ref="B478:D480"/>
    <mergeCell ref="G478:P480"/>
    <mergeCell ref="T478:T479"/>
    <mergeCell ref="V478:V479"/>
    <mergeCell ref="X478:X479"/>
    <mergeCell ref="Z478:AB480"/>
    <mergeCell ref="Z474:AB476"/>
    <mergeCell ref="AC474:AC475"/>
    <mergeCell ref="AD474:AG475"/>
    <mergeCell ref="AI474:AI475"/>
    <mergeCell ref="AJ474:AL475"/>
    <mergeCell ref="R475:R476"/>
    <mergeCell ref="AC470:AC471"/>
    <mergeCell ref="AD470:AG471"/>
    <mergeCell ref="AI470:AI471"/>
    <mergeCell ref="AJ470:AL471"/>
    <mergeCell ref="R471:R472"/>
    <mergeCell ref="B474:D476"/>
    <mergeCell ref="G474:P476"/>
    <mergeCell ref="T474:T475"/>
    <mergeCell ref="V474:V475"/>
    <mergeCell ref="X474:X475"/>
    <mergeCell ref="B470:D472"/>
    <mergeCell ref="G470:P472"/>
    <mergeCell ref="T470:T471"/>
    <mergeCell ref="V470:V471"/>
    <mergeCell ref="X470:X471"/>
    <mergeCell ref="Z470:AB472"/>
    <mergeCell ref="Z494:AB496"/>
    <mergeCell ref="AC494:AC495"/>
    <mergeCell ref="AD494:AG495"/>
    <mergeCell ref="AI494:AI495"/>
    <mergeCell ref="AJ494:AL495"/>
    <mergeCell ref="R495:R496"/>
    <mergeCell ref="AC490:AC491"/>
    <mergeCell ref="AD490:AG491"/>
    <mergeCell ref="AI490:AI491"/>
    <mergeCell ref="AJ490:AL491"/>
    <mergeCell ref="R491:R492"/>
    <mergeCell ref="B494:D496"/>
    <mergeCell ref="G494:P496"/>
    <mergeCell ref="T494:T495"/>
    <mergeCell ref="V494:V495"/>
    <mergeCell ref="X494:X495"/>
    <mergeCell ref="B490:D492"/>
    <mergeCell ref="G490:P492"/>
    <mergeCell ref="T490:T491"/>
    <mergeCell ref="V490:V491"/>
    <mergeCell ref="X490:X491"/>
    <mergeCell ref="Z490:AB492"/>
    <mergeCell ref="Z486:AB488"/>
    <mergeCell ref="AC486:AC487"/>
    <mergeCell ref="AD486:AG487"/>
    <mergeCell ref="AI486:AI487"/>
    <mergeCell ref="AJ486:AL487"/>
    <mergeCell ref="R487:R488"/>
    <mergeCell ref="AC482:AC483"/>
    <mergeCell ref="AD482:AG483"/>
    <mergeCell ref="AI482:AI483"/>
    <mergeCell ref="AJ482:AL483"/>
    <mergeCell ref="R483:R484"/>
    <mergeCell ref="B486:D488"/>
    <mergeCell ref="G486:P488"/>
    <mergeCell ref="T486:T487"/>
    <mergeCell ref="V486:V487"/>
    <mergeCell ref="X486:X487"/>
    <mergeCell ref="Z510:AB512"/>
    <mergeCell ref="AC510:AC511"/>
    <mergeCell ref="AD510:AG511"/>
    <mergeCell ref="AI510:AI511"/>
    <mergeCell ref="AJ510:AL511"/>
    <mergeCell ref="R511:R512"/>
    <mergeCell ref="AC506:AC507"/>
    <mergeCell ref="AD506:AG507"/>
    <mergeCell ref="AI506:AI507"/>
    <mergeCell ref="AJ506:AL507"/>
    <mergeCell ref="R507:R508"/>
    <mergeCell ref="B510:D512"/>
    <mergeCell ref="G510:P512"/>
    <mergeCell ref="T510:T511"/>
    <mergeCell ref="V510:V511"/>
    <mergeCell ref="X510:X511"/>
    <mergeCell ref="B506:D508"/>
    <mergeCell ref="G506:P508"/>
    <mergeCell ref="T506:T507"/>
    <mergeCell ref="V506:V507"/>
    <mergeCell ref="X506:X507"/>
    <mergeCell ref="Z506:AB508"/>
    <mergeCell ref="Z502:AB504"/>
    <mergeCell ref="AC502:AC503"/>
    <mergeCell ref="AD502:AG503"/>
    <mergeCell ref="AI502:AI503"/>
    <mergeCell ref="AJ502:AL503"/>
    <mergeCell ref="R503:R504"/>
    <mergeCell ref="AC498:AC499"/>
    <mergeCell ref="AD498:AG499"/>
    <mergeCell ref="AI498:AI499"/>
    <mergeCell ref="AJ498:AL499"/>
    <mergeCell ref="R499:R500"/>
    <mergeCell ref="B502:D504"/>
    <mergeCell ref="G502:P504"/>
    <mergeCell ref="T502:T503"/>
    <mergeCell ref="V502:V503"/>
    <mergeCell ref="X502:X503"/>
    <mergeCell ref="B498:D500"/>
    <mergeCell ref="G498:P500"/>
    <mergeCell ref="T498:T499"/>
    <mergeCell ref="V498:V499"/>
    <mergeCell ref="X498:X499"/>
    <mergeCell ref="Z498:AB500"/>
    <mergeCell ref="Z526:AB528"/>
    <mergeCell ref="AC526:AC527"/>
    <mergeCell ref="AD526:AG527"/>
    <mergeCell ref="AI526:AI527"/>
    <mergeCell ref="AJ526:AL527"/>
    <mergeCell ref="R527:R528"/>
    <mergeCell ref="AC522:AC523"/>
    <mergeCell ref="AD522:AG523"/>
    <mergeCell ref="AI522:AI523"/>
    <mergeCell ref="AJ522:AL523"/>
    <mergeCell ref="R523:R524"/>
    <mergeCell ref="B526:D528"/>
    <mergeCell ref="G526:P528"/>
    <mergeCell ref="T526:T527"/>
    <mergeCell ref="V526:V527"/>
    <mergeCell ref="X526:X527"/>
    <mergeCell ref="B522:D524"/>
    <mergeCell ref="G522:P524"/>
    <mergeCell ref="T522:T523"/>
    <mergeCell ref="V522:V523"/>
    <mergeCell ref="X522:X523"/>
    <mergeCell ref="Z522:AB524"/>
    <mergeCell ref="Z518:AB520"/>
    <mergeCell ref="AC518:AC519"/>
    <mergeCell ref="AD518:AG519"/>
    <mergeCell ref="AI518:AI519"/>
    <mergeCell ref="AJ518:AL519"/>
    <mergeCell ref="R519:R520"/>
    <mergeCell ref="AC514:AC515"/>
    <mergeCell ref="AD514:AG515"/>
    <mergeCell ref="AI514:AI515"/>
    <mergeCell ref="AJ514:AL515"/>
    <mergeCell ref="R515:R516"/>
    <mergeCell ref="B518:D520"/>
    <mergeCell ref="G518:P520"/>
    <mergeCell ref="T518:T519"/>
    <mergeCell ref="V518:V519"/>
    <mergeCell ref="X518:X519"/>
    <mergeCell ref="B514:D516"/>
    <mergeCell ref="G514:P516"/>
    <mergeCell ref="T514:T515"/>
    <mergeCell ref="V514:V515"/>
    <mergeCell ref="X514:X515"/>
    <mergeCell ref="Z514:AB516"/>
    <mergeCell ref="AC538:AC539"/>
    <mergeCell ref="AD538:AG539"/>
    <mergeCell ref="AI538:AI539"/>
    <mergeCell ref="AJ538:AL539"/>
    <mergeCell ref="R539:R540"/>
    <mergeCell ref="B542:D544"/>
    <mergeCell ref="G542:P544"/>
    <mergeCell ref="T542:T543"/>
    <mergeCell ref="V542:V543"/>
    <mergeCell ref="X542:X543"/>
    <mergeCell ref="B538:D540"/>
    <mergeCell ref="G538:P540"/>
    <mergeCell ref="T538:T539"/>
    <mergeCell ref="V538:V539"/>
    <mergeCell ref="X538:X539"/>
    <mergeCell ref="Z538:AB540"/>
    <mergeCell ref="Z534:AB536"/>
    <mergeCell ref="AC534:AC535"/>
    <mergeCell ref="AD534:AG535"/>
    <mergeCell ref="AI534:AI535"/>
    <mergeCell ref="AJ534:AL535"/>
    <mergeCell ref="R535:R536"/>
    <mergeCell ref="AC530:AC531"/>
    <mergeCell ref="AD530:AG531"/>
    <mergeCell ref="AI530:AI531"/>
    <mergeCell ref="AJ530:AL531"/>
    <mergeCell ref="R531:R532"/>
    <mergeCell ref="B534:D536"/>
    <mergeCell ref="G534:P536"/>
    <mergeCell ref="T534:T535"/>
    <mergeCell ref="V534:V535"/>
    <mergeCell ref="X534:X535"/>
    <mergeCell ref="B530:D532"/>
    <mergeCell ref="G530:P532"/>
    <mergeCell ref="T530:T531"/>
    <mergeCell ref="V530:V531"/>
    <mergeCell ref="X530:X531"/>
    <mergeCell ref="Z530:AB532"/>
    <mergeCell ref="Z555:AB557"/>
    <mergeCell ref="AC555:AC556"/>
    <mergeCell ref="AD555:AG556"/>
    <mergeCell ref="AI555:AI556"/>
    <mergeCell ref="AJ555:AL556"/>
    <mergeCell ref="R556:R557"/>
    <mergeCell ref="B552:D553"/>
    <mergeCell ref="G552:P553"/>
    <mergeCell ref="Z552:AB553"/>
    <mergeCell ref="AD552:AG552"/>
    <mergeCell ref="AJ552:AL552"/>
    <mergeCell ref="B555:D557"/>
    <mergeCell ref="G555:P557"/>
    <mergeCell ref="T555:T556"/>
    <mergeCell ref="V555:V556"/>
    <mergeCell ref="X555:X556"/>
    <mergeCell ref="AC545:AC546"/>
    <mergeCell ref="AD545:AG546"/>
    <mergeCell ref="AI545:AI546"/>
    <mergeCell ref="AJ545:AL546"/>
    <mergeCell ref="R546:R547"/>
    <mergeCell ref="B549:D550"/>
    <mergeCell ref="G549:P550"/>
    <mergeCell ref="Z549:AB550"/>
    <mergeCell ref="AD549:AG549"/>
    <mergeCell ref="AJ549:AL549"/>
    <mergeCell ref="B545:D547"/>
    <mergeCell ref="G545:P547"/>
    <mergeCell ref="T545:T546"/>
    <mergeCell ref="V545:V546"/>
    <mergeCell ref="X545:X546"/>
    <mergeCell ref="Z545:AB547"/>
    <mergeCell ref="Z542:AB544"/>
    <mergeCell ref="AC542:AC543"/>
    <mergeCell ref="AD542:AG543"/>
    <mergeCell ref="AI542:AI543"/>
    <mergeCell ref="AJ542:AL543"/>
    <mergeCell ref="R543:R544"/>
    <mergeCell ref="AC567:AC568"/>
    <mergeCell ref="AD567:AG568"/>
    <mergeCell ref="AI567:AI568"/>
    <mergeCell ref="AJ567:AL568"/>
    <mergeCell ref="R568:R569"/>
    <mergeCell ref="B571:D572"/>
    <mergeCell ref="G571:P572"/>
    <mergeCell ref="Z571:AB572"/>
    <mergeCell ref="AD571:AG571"/>
    <mergeCell ref="AJ571:AL571"/>
    <mergeCell ref="B567:D569"/>
    <mergeCell ref="G567:P569"/>
    <mergeCell ref="T567:T568"/>
    <mergeCell ref="V567:V568"/>
    <mergeCell ref="X567:X568"/>
    <mergeCell ref="Z567:AB569"/>
    <mergeCell ref="Z563:AB565"/>
    <mergeCell ref="AC563:AC564"/>
    <mergeCell ref="AD563:AG564"/>
    <mergeCell ref="AI563:AI564"/>
    <mergeCell ref="AJ563:AL564"/>
    <mergeCell ref="R564:R565"/>
    <mergeCell ref="AC559:AC560"/>
    <mergeCell ref="AD559:AG560"/>
    <mergeCell ref="AI559:AI560"/>
    <mergeCell ref="AJ559:AL560"/>
    <mergeCell ref="R560:R561"/>
    <mergeCell ref="B563:D565"/>
    <mergeCell ref="G563:P565"/>
    <mergeCell ref="T563:T564"/>
    <mergeCell ref="V563:V564"/>
    <mergeCell ref="X563:X564"/>
    <mergeCell ref="B559:D561"/>
    <mergeCell ref="G559:P561"/>
    <mergeCell ref="T559:T560"/>
    <mergeCell ref="V559:V560"/>
    <mergeCell ref="X559:X560"/>
    <mergeCell ref="Z559:AB561"/>
    <mergeCell ref="Z590:AB592"/>
    <mergeCell ref="AC590:AC591"/>
    <mergeCell ref="AD590:AG591"/>
    <mergeCell ref="AI590:AI591"/>
    <mergeCell ref="AJ590:AL591"/>
    <mergeCell ref="R591:R592"/>
    <mergeCell ref="B587:D588"/>
    <mergeCell ref="G587:P588"/>
    <mergeCell ref="Z587:AB588"/>
    <mergeCell ref="AD587:AG587"/>
    <mergeCell ref="AJ587:AL587"/>
    <mergeCell ref="B590:D592"/>
    <mergeCell ref="G590:P592"/>
    <mergeCell ref="T590:T591"/>
    <mergeCell ref="V590:V591"/>
    <mergeCell ref="X590:X591"/>
    <mergeCell ref="AC580:AC581"/>
    <mergeCell ref="AD580:AG581"/>
    <mergeCell ref="AI580:AI581"/>
    <mergeCell ref="AJ580:AL581"/>
    <mergeCell ref="R581:R582"/>
    <mergeCell ref="B584:D585"/>
    <mergeCell ref="G584:P585"/>
    <mergeCell ref="Z584:AB585"/>
    <mergeCell ref="AD584:AG584"/>
    <mergeCell ref="AJ584:AL584"/>
    <mergeCell ref="B580:D582"/>
    <mergeCell ref="G580:P582"/>
    <mergeCell ref="T580:T581"/>
    <mergeCell ref="V580:V581"/>
    <mergeCell ref="X580:X581"/>
    <mergeCell ref="Z580:AB582"/>
    <mergeCell ref="B574:D575"/>
    <mergeCell ref="G574:P575"/>
    <mergeCell ref="Z574:AB575"/>
    <mergeCell ref="AD574:AG574"/>
    <mergeCell ref="AJ574:AL574"/>
    <mergeCell ref="B577:D578"/>
    <mergeCell ref="G577:P578"/>
    <mergeCell ref="Z577:AB578"/>
    <mergeCell ref="AD577:AG577"/>
    <mergeCell ref="AJ577:AL577"/>
    <mergeCell ref="AC602:AC603"/>
    <mergeCell ref="AD602:AG603"/>
    <mergeCell ref="AI602:AI603"/>
    <mergeCell ref="AJ602:AL603"/>
    <mergeCell ref="R603:R604"/>
    <mergeCell ref="B606:D607"/>
    <mergeCell ref="G606:P607"/>
    <mergeCell ref="Z606:AB607"/>
    <mergeCell ref="AD606:AG606"/>
    <mergeCell ref="AJ606:AL606"/>
    <mergeCell ref="B602:D604"/>
    <mergeCell ref="G602:P604"/>
    <mergeCell ref="T602:T603"/>
    <mergeCell ref="V602:V603"/>
    <mergeCell ref="X602:X603"/>
    <mergeCell ref="Z602:AB604"/>
    <mergeCell ref="Z598:AB600"/>
    <mergeCell ref="AC598:AC599"/>
    <mergeCell ref="AD598:AG599"/>
    <mergeCell ref="AI598:AI599"/>
    <mergeCell ref="AJ598:AL599"/>
    <mergeCell ref="R599:R600"/>
    <mergeCell ref="AC594:AC595"/>
    <mergeCell ref="AD594:AG595"/>
    <mergeCell ref="AI594:AI595"/>
    <mergeCell ref="AJ594:AL595"/>
    <mergeCell ref="R595:R596"/>
    <mergeCell ref="B598:D600"/>
    <mergeCell ref="G598:P600"/>
    <mergeCell ref="T598:T599"/>
    <mergeCell ref="V598:V599"/>
    <mergeCell ref="X598:X599"/>
    <mergeCell ref="B594:D596"/>
    <mergeCell ref="G594:P596"/>
    <mergeCell ref="T594:T595"/>
    <mergeCell ref="V594:V595"/>
    <mergeCell ref="X594:X595"/>
    <mergeCell ref="Z594:AB596"/>
    <mergeCell ref="B620:D621"/>
    <mergeCell ref="G620:P621"/>
    <mergeCell ref="Z620:AB621"/>
    <mergeCell ref="AD620:AG620"/>
    <mergeCell ref="AJ620:AL620"/>
    <mergeCell ref="B623:D624"/>
    <mergeCell ref="G623:P624"/>
    <mergeCell ref="Z623:AB624"/>
    <mergeCell ref="AD623:AG623"/>
    <mergeCell ref="AJ623:AL623"/>
    <mergeCell ref="AC613:AC614"/>
    <mergeCell ref="AD613:AG614"/>
    <mergeCell ref="AI613:AI614"/>
    <mergeCell ref="AJ613:AL614"/>
    <mergeCell ref="R614:R615"/>
    <mergeCell ref="B617:D618"/>
    <mergeCell ref="G617:P618"/>
    <mergeCell ref="Z617:AB618"/>
    <mergeCell ref="AD617:AG617"/>
    <mergeCell ref="AJ617:AL617"/>
    <mergeCell ref="AC609:AC610"/>
    <mergeCell ref="AD609:AG610"/>
    <mergeCell ref="AI609:AI610"/>
    <mergeCell ref="R610:R611"/>
    <mergeCell ref="B613:D615"/>
    <mergeCell ref="G613:P615"/>
    <mergeCell ref="T613:T614"/>
    <mergeCell ref="V613:V614"/>
    <mergeCell ref="X613:X614"/>
    <mergeCell ref="Z613:AB615"/>
    <mergeCell ref="B609:D611"/>
    <mergeCell ref="G609:P611"/>
    <mergeCell ref="T609:T610"/>
    <mergeCell ref="V609:V610"/>
    <mergeCell ref="X609:X610"/>
    <mergeCell ref="Z609:AB611"/>
    <mergeCell ref="AC637:AC638"/>
    <mergeCell ref="AD637:AG638"/>
    <mergeCell ref="AI637:AI638"/>
    <mergeCell ref="AJ637:AL638"/>
    <mergeCell ref="R638:R639"/>
    <mergeCell ref="B641:D643"/>
    <mergeCell ref="G641:P643"/>
    <mergeCell ref="T641:T642"/>
    <mergeCell ref="V641:V642"/>
    <mergeCell ref="X641:X642"/>
    <mergeCell ref="B637:D639"/>
    <mergeCell ref="G637:P639"/>
    <mergeCell ref="T637:T638"/>
    <mergeCell ref="V637:V638"/>
    <mergeCell ref="X637:X638"/>
    <mergeCell ref="Z637:AB639"/>
    <mergeCell ref="B631:D632"/>
    <mergeCell ref="G631:P632"/>
    <mergeCell ref="Z631:AB632"/>
    <mergeCell ref="AD631:AG631"/>
    <mergeCell ref="AJ631:AL631"/>
    <mergeCell ref="B634:D635"/>
    <mergeCell ref="G634:P635"/>
    <mergeCell ref="Z634:AB635"/>
    <mergeCell ref="AD634:AG634"/>
    <mergeCell ref="AJ634:AL634"/>
    <mergeCell ref="B625:D626"/>
    <mergeCell ref="G625:P626"/>
    <mergeCell ref="Z625:AB626"/>
    <mergeCell ref="AD625:AG625"/>
    <mergeCell ref="AJ625:AL625"/>
    <mergeCell ref="B628:D629"/>
    <mergeCell ref="G628:P629"/>
    <mergeCell ref="Z628:AB629"/>
    <mergeCell ref="AD628:AG628"/>
    <mergeCell ref="AJ628:AL628"/>
    <mergeCell ref="Z653:AB655"/>
    <mergeCell ref="AC653:AC654"/>
    <mergeCell ref="AD653:AG654"/>
    <mergeCell ref="AI653:AI654"/>
    <mergeCell ref="AJ653:AL654"/>
    <mergeCell ref="R654:R655"/>
    <mergeCell ref="AC649:AC650"/>
    <mergeCell ref="AD649:AG650"/>
    <mergeCell ref="AI649:AI650"/>
    <mergeCell ref="AJ649:AL650"/>
    <mergeCell ref="R650:R651"/>
    <mergeCell ref="B653:D655"/>
    <mergeCell ref="G653:P655"/>
    <mergeCell ref="T653:T654"/>
    <mergeCell ref="V653:V654"/>
    <mergeCell ref="X653:X654"/>
    <mergeCell ref="AC645:AC646"/>
    <mergeCell ref="AD645:AG646"/>
    <mergeCell ref="AJ645:AL646"/>
    <mergeCell ref="R646:R647"/>
    <mergeCell ref="B649:D651"/>
    <mergeCell ref="G649:P651"/>
    <mergeCell ref="T649:T650"/>
    <mergeCell ref="V649:V650"/>
    <mergeCell ref="X649:X650"/>
    <mergeCell ref="Z649:AB651"/>
    <mergeCell ref="B645:D647"/>
    <mergeCell ref="G645:P647"/>
    <mergeCell ref="T645:T646"/>
    <mergeCell ref="V645:V646"/>
    <mergeCell ref="X645:X646"/>
    <mergeCell ref="Z645:AB647"/>
    <mergeCell ref="Z641:AB643"/>
    <mergeCell ref="AC641:AC642"/>
    <mergeCell ref="AD641:AG642"/>
    <mergeCell ref="AI641:AI642"/>
    <mergeCell ref="AJ641:AL642"/>
    <mergeCell ref="R642:R643"/>
    <mergeCell ref="AC665:AC666"/>
    <mergeCell ref="AD665:AG666"/>
    <mergeCell ref="AJ665:AL666"/>
    <mergeCell ref="R666:R667"/>
    <mergeCell ref="B669:D671"/>
    <mergeCell ref="G669:P671"/>
    <mergeCell ref="T669:T670"/>
    <mergeCell ref="V669:V670"/>
    <mergeCell ref="X669:X670"/>
    <mergeCell ref="Z669:AB671"/>
    <mergeCell ref="B665:D667"/>
    <mergeCell ref="G665:P667"/>
    <mergeCell ref="T665:T666"/>
    <mergeCell ref="V665:V666"/>
    <mergeCell ref="X665:X666"/>
    <mergeCell ref="Z665:AB667"/>
    <mergeCell ref="Z661:AB663"/>
    <mergeCell ref="AC661:AC662"/>
    <mergeCell ref="AD661:AG662"/>
    <mergeCell ref="AI661:AI662"/>
    <mergeCell ref="AJ661:AL662"/>
    <mergeCell ref="R662:R663"/>
    <mergeCell ref="AC657:AC658"/>
    <mergeCell ref="AD657:AG658"/>
    <mergeCell ref="AI657:AI658"/>
    <mergeCell ref="AJ657:AL658"/>
    <mergeCell ref="R658:R659"/>
    <mergeCell ref="B661:D663"/>
    <mergeCell ref="G661:P663"/>
    <mergeCell ref="T661:T662"/>
    <mergeCell ref="V661:V662"/>
    <mergeCell ref="X661:X662"/>
    <mergeCell ref="B657:D659"/>
    <mergeCell ref="G657:P659"/>
    <mergeCell ref="T657:T658"/>
    <mergeCell ref="V657:V658"/>
    <mergeCell ref="X657:X658"/>
    <mergeCell ref="Z657:AB659"/>
    <mergeCell ref="Z681:AB683"/>
    <mergeCell ref="AC681:AC682"/>
    <mergeCell ref="AD681:AG682"/>
    <mergeCell ref="AI681:AI682"/>
    <mergeCell ref="AJ681:AL682"/>
    <mergeCell ref="R682:R683"/>
    <mergeCell ref="AC677:AC678"/>
    <mergeCell ref="AD677:AG678"/>
    <mergeCell ref="AI677:AI678"/>
    <mergeCell ref="AJ677:AL678"/>
    <mergeCell ref="R678:R679"/>
    <mergeCell ref="B681:D683"/>
    <mergeCell ref="G681:P683"/>
    <mergeCell ref="T681:T682"/>
    <mergeCell ref="V681:V682"/>
    <mergeCell ref="X681:X682"/>
    <mergeCell ref="B677:D679"/>
    <mergeCell ref="G677:P679"/>
    <mergeCell ref="T677:T678"/>
    <mergeCell ref="V677:V678"/>
    <mergeCell ref="X677:X678"/>
    <mergeCell ref="Z677:AB679"/>
    <mergeCell ref="Z673:AB675"/>
    <mergeCell ref="AC673:AC674"/>
    <mergeCell ref="AD673:AG674"/>
    <mergeCell ref="AI673:AI674"/>
    <mergeCell ref="AJ673:AL674"/>
    <mergeCell ref="R674:R675"/>
    <mergeCell ref="AC669:AC670"/>
    <mergeCell ref="AD669:AG670"/>
    <mergeCell ref="AI669:AI670"/>
    <mergeCell ref="AJ669:AL670"/>
    <mergeCell ref="R670:R671"/>
    <mergeCell ref="B673:D675"/>
    <mergeCell ref="G673:P675"/>
    <mergeCell ref="T673:T674"/>
    <mergeCell ref="V673:V674"/>
    <mergeCell ref="X673:X674"/>
    <mergeCell ref="Z697:AB699"/>
    <mergeCell ref="AC697:AC698"/>
    <mergeCell ref="AD697:AG698"/>
    <mergeCell ref="AI697:AI698"/>
    <mergeCell ref="AJ697:AL698"/>
    <mergeCell ref="R698:R699"/>
    <mergeCell ref="AC693:AC694"/>
    <mergeCell ref="AD693:AG694"/>
    <mergeCell ref="AI693:AI694"/>
    <mergeCell ref="AJ693:AL694"/>
    <mergeCell ref="R694:R695"/>
    <mergeCell ref="B697:D699"/>
    <mergeCell ref="G697:P699"/>
    <mergeCell ref="T697:T698"/>
    <mergeCell ref="V697:V698"/>
    <mergeCell ref="X697:X698"/>
    <mergeCell ref="B693:D695"/>
    <mergeCell ref="G693:P695"/>
    <mergeCell ref="T693:T694"/>
    <mergeCell ref="V693:V694"/>
    <mergeCell ref="X693:X694"/>
    <mergeCell ref="Z693:AB695"/>
    <mergeCell ref="Z689:AB691"/>
    <mergeCell ref="AC689:AC690"/>
    <mergeCell ref="AD689:AG690"/>
    <mergeCell ref="AI689:AI690"/>
    <mergeCell ref="AJ689:AL690"/>
    <mergeCell ref="R690:R691"/>
    <mergeCell ref="AC685:AC686"/>
    <mergeCell ref="AD685:AG686"/>
    <mergeCell ref="AI685:AI686"/>
    <mergeCell ref="AJ685:AL686"/>
    <mergeCell ref="R686:R687"/>
    <mergeCell ref="B689:D691"/>
    <mergeCell ref="G689:P691"/>
    <mergeCell ref="T689:T690"/>
    <mergeCell ref="V689:V690"/>
    <mergeCell ref="X689:X690"/>
    <mergeCell ref="B685:D687"/>
    <mergeCell ref="G685:P687"/>
    <mergeCell ref="T685:T686"/>
    <mergeCell ref="V685:V686"/>
    <mergeCell ref="X685:X686"/>
    <mergeCell ref="Z685:AB687"/>
    <mergeCell ref="Z712:AB714"/>
    <mergeCell ref="AC712:AC713"/>
    <mergeCell ref="AD712:AG713"/>
    <mergeCell ref="AI712:AI713"/>
    <mergeCell ref="AJ712:AL713"/>
    <mergeCell ref="R713:R714"/>
    <mergeCell ref="AC709:AC710"/>
    <mergeCell ref="AD709:AG710"/>
    <mergeCell ref="AI709:AI710"/>
    <mergeCell ref="AJ709:AL710"/>
    <mergeCell ref="R710:R711"/>
    <mergeCell ref="B712:D714"/>
    <mergeCell ref="G712:P714"/>
    <mergeCell ref="T712:T713"/>
    <mergeCell ref="V712:V713"/>
    <mergeCell ref="X712:X713"/>
    <mergeCell ref="B709:D711"/>
    <mergeCell ref="G709:P711"/>
    <mergeCell ref="T709:T710"/>
    <mergeCell ref="V709:V710"/>
    <mergeCell ref="X709:X710"/>
    <mergeCell ref="Z709:AB711"/>
    <mergeCell ref="Z705:AB707"/>
    <mergeCell ref="AC705:AC706"/>
    <mergeCell ref="AD705:AG706"/>
    <mergeCell ref="AI705:AI706"/>
    <mergeCell ref="AJ705:AL706"/>
    <mergeCell ref="R706:R707"/>
    <mergeCell ref="AC701:AC702"/>
    <mergeCell ref="AD701:AG702"/>
    <mergeCell ref="AI701:AI702"/>
    <mergeCell ref="AJ701:AL702"/>
    <mergeCell ref="R702:R703"/>
    <mergeCell ref="B705:D707"/>
    <mergeCell ref="G705:P707"/>
    <mergeCell ref="T705:T706"/>
    <mergeCell ref="V705:V706"/>
    <mergeCell ref="X705:X706"/>
    <mergeCell ref="B701:D703"/>
    <mergeCell ref="G701:P703"/>
    <mergeCell ref="T701:T702"/>
    <mergeCell ref="V701:V702"/>
    <mergeCell ref="X701:X702"/>
    <mergeCell ref="Z701:AB703"/>
    <mergeCell ref="Z728:AB730"/>
    <mergeCell ref="AC728:AC729"/>
    <mergeCell ref="AD728:AG729"/>
    <mergeCell ref="AI728:AI729"/>
    <mergeCell ref="AJ728:AL729"/>
    <mergeCell ref="R729:R730"/>
    <mergeCell ref="AC724:AC725"/>
    <mergeCell ref="AD724:AG725"/>
    <mergeCell ref="AI724:AI725"/>
    <mergeCell ref="AJ724:AL725"/>
    <mergeCell ref="R725:R726"/>
    <mergeCell ref="B728:D730"/>
    <mergeCell ref="G728:P730"/>
    <mergeCell ref="T728:T729"/>
    <mergeCell ref="V728:V729"/>
    <mergeCell ref="X728:X729"/>
    <mergeCell ref="B724:D726"/>
    <mergeCell ref="G724:P726"/>
    <mergeCell ref="T724:T725"/>
    <mergeCell ref="V724:V725"/>
    <mergeCell ref="X724:X725"/>
    <mergeCell ref="Z724:AB726"/>
    <mergeCell ref="Z720:AB722"/>
    <mergeCell ref="AC720:AC721"/>
    <mergeCell ref="AD720:AG721"/>
    <mergeCell ref="AI720:AI721"/>
    <mergeCell ref="AJ720:AL721"/>
    <mergeCell ref="R721:R722"/>
    <mergeCell ref="AC716:AC717"/>
    <mergeCell ref="AD716:AG717"/>
    <mergeCell ref="AI716:AI717"/>
    <mergeCell ref="AJ716:AL717"/>
    <mergeCell ref="R717:R718"/>
    <mergeCell ref="B720:D722"/>
    <mergeCell ref="G720:P722"/>
    <mergeCell ref="T720:T721"/>
    <mergeCell ref="V720:V721"/>
    <mergeCell ref="X720:X721"/>
    <mergeCell ref="B716:D718"/>
    <mergeCell ref="G716:P718"/>
    <mergeCell ref="T716:T717"/>
    <mergeCell ref="V716:V717"/>
    <mergeCell ref="X716:X717"/>
    <mergeCell ref="Z716:AB718"/>
    <mergeCell ref="Z744:AB746"/>
    <mergeCell ref="AC744:AC745"/>
    <mergeCell ref="AD744:AG745"/>
    <mergeCell ref="AI744:AI745"/>
    <mergeCell ref="AJ744:AL745"/>
    <mergeCell ref="R745:R746"/>
    <mergeCell ref="AC740:AC741"/>
    <mergeCell ref="AD740:AG741"/>
    <mergeCell ref="AI740:AI741"/>
    <mergeCell ref="AJ740:AL741"/>
    <mergeCell ref="R741:R742"/>
    <mergeCell ref="B744:D746"/>
    <mergeCell ref="G744:P746"/>
    <mergeCell ref="T744:T745"/>
    <mergeCell ref="V744:V745"/>
    <mergeCell ref="X744:X745"/>
    <mergeCell ref="B740:D742"/>
    <mergeCell ref="G740:P742"/>
    <mergeCell ref="T740:T741"/>
    <mergeCell ref="V740:V741"/>
    <mergeCell ref="X740:X741"/>
    <mergeCell ref="Z740:AB742"/>
    <mergeCell ref="Z736:AB738"/>
    <mergeCell ref="AC736:AC737"/>
    <mergeCell ref="AD736:AG737"/>
    <mergeCell ref="AI736:AI737"/>
    <mergeCell ref="AJ736:AL737"/>
    <mergeCell ref="R737:R738"/>
    <mergeCell ref="AC732:AC733"/>
    <mergeCell ref="AD732:AG733"/>
    <mergeCell ref="AI732:AI733"/>
    <mergeCell ref="AJ732:AL733"/>
    <mergeCell ref="R733:R734"/>
    <mergeCell ref="B736:D738"/>
    <mergeCell ref="G736:P738"/>
    <mergeCell ref="T736:T737"/>
    <mergeCell ref="V736:V737"/>
    <mergeCell ref="X736:X737"/>
    <mergeCell ref="B732:D734"/>
    <mergeCell ref="G732:P734"/>
    <mergeCell ref="T732:T733"/>
    <mergeCell ref="V732:V733"/>
    <mergeCell ref="X732:X733"/>
    <mergeCell ref="Z732:AB734"/>
    <mergeCell ref="Z760:AB762"/>
    <mergeCell ref="AC760:AC761"/>
    <mergeCell ref="AD760:AG761"/>
    <mergeCell ref="AI760:AI761"/>
    <mergeCell ref="AJ760:AL761"/>
    <mergeCell ref="R761:R762"/>
    <mergeCell ref="AC756:AC757"/>
    <mergeCell ref="AD756:AG757"/>
    <mergeCell ref="AI756:AI757"/>
    <mergeCell ref="AJ756:AL757"/>
    <mergeCell ref="R757:R758"/>
    <mergeCell ref="B760:D762"/>
    <mergeCell ref="G760:P762"/>
    <mergeCell ref="T760:T761"/>
    <mergeCell ref="V760:V761"/>
    <mergeCell ref="X760:X761"/>
    <mergeCell ref="B756:D758"/>
    <mergeCell ref="G756:P758"/>
    <mergeCell ref="T756:T757"/>
    <mergeCell ref="V756:V757"/>
    <mergeCell ref="X756:X757"/>
    <mergeCell ref="Z756:AB758"/>
    <mergeCell ref="Z752:AB754"/>
    <mergeCell ref="AC752:AC753"/>
    <mergeCell ref="AD752:AG753"/>
    <mergeCell ref="AI752:AI753"/>
    <mergeCell ref="AJ752:AL753"/>
    <mergeCell ref="R753:R754"/>
    <mergeCell ref="AC748:AC749"/>
    <mergeCell ref="AD748:AG749"/>
    <mergeCell ref="AI748:AI749"/>
    <mergeCell ref="AJ748:AL749"/>
    <mergeCell ref="R749:R750"/>
    <mergeCell ref="B752:D754"/>
    <mergeCell ref="G752:P754"/>
    <mergeCell ref="T752:T753"/>
    <mergeCell ref="V752:V753"/>
    <mergeCell ref="X752:X753"/>
    <mergeCell ref="B748:D750"/>
    <mergeCell ref="G748:P750"/>
    <mergeCell ref="T748:T749"/>
    <mergeCell ref="V748:V749"/>
    <mergeCell ref="X748:X749"/>
    <mergeCell ref="Z748:AB750"/>
    <mergeCell ref="Z776:AB778"/>
    <mergeCell ref="AC776:AC777"/>
    <mergeCell ref="AD776:AG777"/>
    <mergeCell ref="AI776:AI777"/>
    <mergeCell ref="AJ776:AL777"/>
    <mergeCell ref="R777:R778"/>
    <mergeCell ref="Z772:AB774"/>
    <mergeCell ref="AC772:AC773"/>
    <mergeCell ref="AD772:AG773"/>
    <mergeCell ref="AJ772:AL773"/>
    <mergeCell ref="R773:R774"/>
    <mergeCell ref="B776:D778"/>
    <mergeCell ref="G776:P778"/>
    <mergeCell ref="T776:T777"/>
    <mergeCell ref="V776:V777"/>
    <mergeCell ref="X776:X777"/>
    <mergeCell ref="AC768:AC769"/>
    <mergeCell ref="AD768:AG769"/>
    <mergeCell ref="AI768:AI769"/>
    <mergeCell ref="AJ768:AL769"/>
    <mergeCell ref="R769:R770"/>
    <mergeCell ref="B772:D774"/>
    <mergeCell ref="G772:P774"/>
    <mergeCell ref="T772:T773"/>
    <mergeCell ref="V772:V773"/>
    <mergeCell ref="X772:X773"/>
    <mergeCell ref="AC764:AC765"/>
    <mergeCell ref="AD764:AG765"/>
    <mergeCell ref="AJ764:AL765"/>
    <mergeCell ref="R765:R766"/>
    <mergeCell ref="B768:D770"/>
    <mergeCell ref="G768:P770"/>
    <mergeCell ref="T768:T769"/>
    <mergeCell ref="V768:V769"/>
    <mergeCell ref="X768:X769"/>
    <mergeCell ref="Z768:AB770"/>
    <mergeCell ref="B764:D766"/>
    <mergeCell ref="G764:P766"/>
    <mergeCell ref="T764:T765"/>
    <mergeCell ref="V764:V765"/>
    <mergeCell ref="X764:X765"/>
    <mergeCell ref="Z764:AB766"/>
    <mergeCell ref="Z792:AB794"/>
    <mergeCell ref="AC792:AC793"/>
    <mergeCell ref="AD792:AG793"/>
    <mergeCell ref="AI792:AI793"/>
    <mergeCell ref="AJ792:AL793"/>
    <mergeCell ref="R793:R794"/>
    <mergeCell ref="AC788:AC789"/>
    <mergeCell ref="AD788:AG789"/>
    <mergeCell ref="AI788:AI789"/>
    <mergeCell ref="AJ788:AL789"/>
    <mergeCell ref="R789:R790"/>
    <mergeCell ref="B792:D794"/>
    <mergeCell ref="G792:P794"/>
    <mergeCell ref="T792:T793"/>
    <mergeCell ref="V792:V793"/>
    <mergeCell ref="X792:X793"/>
    <mergeCell ref="B788:D790"/>
    <mergeCell ref="G788:P790"/>
    <mergeCell ref="T788:T789"/>
    <mergeCell ref="V788:V789"/>
    <mergeCell ref="X788:X789"/>
    <mergeCell ref="Z788:AB790"/>
    <mergeCell ref="Z784:AB786"/>
    <mergeCell ref="AC784:AC785"/>
    <mergeCell ref="AD784:AG785"/>
    <mergeCell ref="AI784:AI785"/>
    <mergeCell ref="AJ784:AL785"/>
    <mergeCell ref="R785:R786"/>
    <mergeCell ref="AC780:AC781"/>
    <mergeCell ref="AD780:AG781"/>
    <mergeCell ref="AI780:AI781"/>
    <mergeCell ref="AJ780:AL781"/>
    <mergeCell ref="R781:R782"/>
    <mergeCell ref="B784:D786"/>
    <mergeCell ref="G784:P786"/>
    <mergeCell ref="T784:T785"/>
    <mergeCell ref="V784:V785"/>
    <mergeCell ref="X784:X785"/>
    <mergeCell ref="B780:D782"/>
    <mergeCell ref="G780:P782"/>
    <mergeCell ref="T780:T781"/>
    <mergeCell ref="V780:V781"/>
    <mergeCell ref="X780:X781"/>
    <mergeCell ref="Z780:AB782"/>
    <mergeCell ref="Z807:AB809"/>
    <mergeCell ref="AC807:AC808"/>
    <mergeCell ref="AD807:AG808"/>
    <mergeCell ref="AI807:AI808"/>
    <mergeCell ref="AJ807:AL808"/>
    <mergeCell ref="R808:R809"/>
    <mergeCell ref="AC803:AC804"/>
    <mergeCell ref="AD803:AG804"/>
    <mergeCell ref="AI803:AI804"/>
    <mergeCell ref="AJ803:AL804"/>
    <mergeCell ref="R804:R805"/>
    <mergeCell ref="B807:D809"/>
    <mergeCell ref="G807:P809"/>
    <mergeCell ref="T807:T808"/>
    <mergeCell ref="V807:V808"/>
    <mergeCell ref="X807:X808"/>
    <mergeCell ref="B803:D805"/>
    <mergeCell ref="G803:P805"/>
    <mergeCell ref="T803:T804"/>
    <mergeCell ref="V803:V804"/>
    <mergeCell ref="X803:X804"/>
    <mergeCell ref="Z803:AB805"/>
    <mergeCell ref="Z800:AB802"/>
    <mergeCell ref="AC800:AC801"/>
    <mergeCell ref="AD800:AG801"/>
    <mergeCell ref="AI800:AI801"/>
    <mergeCell ref="AJ800:AL801"/>
    <mergeCell ref="R801:R802"/>
    <mergeCell ref="AC796:AC797"/>
    <mergeCell ref="AD796:AG797"/>
    <mergeCell ref="AI796:AI797"/>
    <mergeCell ref="AJ796:AL797"/>
    <mergeCell ref="R797:R798"/>
    <mergeCell ref="B800:D802"/>
    <mergeCell ref="G800:P802"/>
    <mergeCell ref="T800:T801"/>
    <mergeCell ref="V800:V801"/>
    <mergeCell ref="X800:X801"/>
    <mergeCell ref="B796:D798"/>
    <mergeCell ref="G796:P798"/>
    <mergeCell ref="T796:T797"/>
    <mergeCell ref="V796:V797"/>
    <mergeCell ref="X796:X797"/>
    <mergeCell ref="Z796:AB798"/>
    <mergeCell ref="Z823:AB825"/>
    <mergeCell ref="AC823:AC824"/>
    <mergeCell ref="AD823:AG824"/>
    <mergeCell ref="AI823:AI824"/>
    <mergeCell ref="AJ823:AL824"/>
    <mergeCell ref="R824:R825"/>
    <mergeCell ref="AC819:AC820"/>
    <mergeCell ref="AD819:AG820"/>
    <mergeCell ref="AI819:AI820"/>
    <mergeCell ref="AJ819:AL820"/>
    <mergeCell ref="R820:R821"/>
    <mergeCell ref="B823:D825"/>
    <mergeCell ref="G823:P825"/>
    <mergeCell ref="T823:T824"/>
    <mergeCell ref="V823:V824"/>
    <mergeCell ref="X823:X824"/>
    <mergeCell ref="B819:D821"/>
    <mergeCell ref="G819:P821"/>
    <mergeCell ref="T819:T820"/>
    <mergeCell ref="V819:V820"/>
    <mergeCell ref="X819:X820"/>
    <mergeCell ref="Z819:AB821"/>
    <mergeCell ref="Z815:AB817"/>
    <mergeCell ref="AC815:AC816"/>
    <mergeCell ref="AD815:AG816"/>
    <mergeCell ref="AI815:AI816"/>
    <mergeCell ref="AJ815:AL816"/>
    <mergeCell ref="R816:R817"/>
    <mergeCell ref="AC811:AC812"/>
    <mergeCell ref="AD811:AG812"/>
    <mergeCell ref="AI811:AI812"/>
    <mergeCell ref="AJ811:AL812"/>
    <mergeCell ref="R812:R813"/>
    <mergeCell ref="B815:D817"/>
    <mergeCell ref="G815:P817"/>
    <mergeCell ref="T815:T816"/>
    <mergeCell ref="V815:V816"/>
    <mergeCell ref="X815:X816"/>
    <mergeCell ref="B811:D813"/>
    <mergeCell ref="G811:P813"/>
    <mergeCell ref="T811:T812"/>
    <mergeCell ref="V811:V812"/>
    <mergeCell ref="X811:X812"/>
    <mergeCell ref="Z811:AB813"/>
    <mergeCell ref="Z839:AB841"/>
    <mergeCell ref="AC839:AC840"/>
    <mergeCell ref="AD839:AG840"/>
    <mergeCell ref="AI839:AI840"/>
    <mergeCell ref="AJ839:AL840"/>
    <mergeCell ref="R840:R841"/>
    <mergeCell ref="AC835:AC836"/>
    <mergeCell ref="AD835:AG836"/>
    <mergeCell ref="AI835:AI836"/>
    <mergeCell ref="AJ835:AL836"/>
    <mergeCell ref="R836:R837"/>
    <mergeCell ref="B839:D841"/>
    <mergeCell ref="G839:P841"/>
    <mergeCell ref="T839:T840"/>
    <mergeCell ref="V839:V840"/>
    <mergeCell ref="X839:X840"/>
    <mergeCell ref="B835:D837"/>
    <mergeCell ref="G835:P837"/>
    <mergeCell ref="T835:T836"/>
    <mergeCell ref="V835:V836"/>
    <mergeCell ref="X835:X836"/>
    <mergeCell ref="Z835:AB837"/>
    <mergeCell ref="Z831:AB833"/>
    <mergeCell ref="AC831:AC832"/>
    <mergeCell ref="AD831:AG832"/>
    <mergeCell ref="AI831:AI832"/>
    <mergeCell ref="AJ831:AL832"/>
    <mergeCell ref="R832:R833"/>
    <mergeCell ref="AC827:AC828"/>
    <mergeCell ref="AD827:AG828"/>
    <mergeCell ref="AI827:AI828"/>
    <mergeCell ref="AJ827:AL828"/>
    <mergeCell ref="R828:R829"/>
    <mergeCell ref="B831:D833"/>
    <mergeCell ref="G831:P833"/>
    <mergeCell ref="T831:T832"/>
    <mergeCell ref="V831:V832"/>
    <mergeCell ref="X831:X832"/>
    <mergeCell ref="B827:D829"/>
    <mergeCell ref="G827:P829"/>
    <mergeCell ref="T827:T828"/>
    <mergeCell ref="V827:V828"/>
    <mergeCell ref="X827:X828"/>
    <mergeCell ref="Z827:AB829"/>
    <mergeCell ref="AC851:AC852"/>
    <mergeCell ref="AD851:AG852"/>
    <mergeCell ref="AI851:AI852"/>
    <mergeCell ref="AJ851:AL852"/>
    <mergeCell ref="R852:R853"/>
    <mergeCell ref="B855:D857"/>
    <mergeCell ref="G855:P857"/>
    <mergeCell ref="T855:T856"/>
    <mergeCell ref="V855:V856"/>
    <mergeCell ref="X855:X856"/>
    <mergeCell ref="B851:D853"/>
    <mergeCell ref="G851:P853"/>
    <mergeCell ref="T851:T852"/>
    <mergeCell ref="V851:V852"/>
    <mergeCell ref="X851:X852"/>
    <mergeCell ref="Z851:AB853"/>
    <mergeCell ref="Z847:AB849"/>
    <mergeCell ref="AC847:AC848"/>
    <mergeCell ref="AD847:AG848"/>
    <mergeCell ref="AI847:AI848"/>
    <mergeCell ref="AJ847:AL848"/>
    <mergeCell ref="R848:R849"/>
    <mergeCell ref="AC843:AC844"/>
    <mergeCell ref="AD843:AG844"/>
    <mergeCell ref="AI843:AI844"/>
    <mergeCell ref="AJ843:AL844"/>
    <mergeCell ref="R844:R845"/>
    <mergeCell ref="B847:D849"/>
    <mergeCell ref="G847:P849"/>
    <mergeCell ref="T847:T848"/>
    <mergeCell ref="V847:V848"/>
    <mergeCell ref="X847:X848"/>
    <mergeCell ref="B843:D845"/>
    <mergeCell ref="G843:P845"/>
    <mergeCell ref="T843:T844"/>
    <mergeCell ref="V843:V844"/>
    <mergeCell ref="X843:X844"/>
    <mergeCell ref="Z843:AB845"/>
    <mergeCell ref="Z867:AB869"/>
    <mergeCell ref="AC867:AC868"/>
    <mergeCell ref="AD867:AG868"/>
    <mergeCell ref="AJ867:AL868"/>
    <mergeCell ref="R868:R869"/>
    <mergeCell ref="B871:D873"/>
    <mergeCell ref="G871:P873"/>
    <mergeCell ref="T871:T872"/>
    <mergeCell ref="V871:V872"/>
    <mergeCell ref="X871:X872"/>
    <mergeCell ref="Z863:AB865"/>
    <mergeCell ref="AC863:AC864"/>
    <mergeCell ref="AD863:AG864"/>
    <mergeCell ref="AJ863:AL864"/>
    <mergeCell ref="R864:R865"/>
    <mergeCell ref="B867:D869"/>
    <mergeCell ref="G867:P869"/>
    <mergeCell ref="T867:T868"/>
    <mergeCell ref="V867:V868"/>
    <mergeCell ref="X867:X868"/>
    <mergeCell ref="Z859:AB861"/>
    <mergeCell ref="AC859:AC860"/>
    <mergeCell ref="AD859:AG860"/>
    <mergeCell ref="AJ859:AL860"/>
    <mergeCell ref="R860:R861"/>
    <mergeCell ref="B863:D865"/>
    <mergeCell ref="G863:P865"/>
    <mergeCell ref="T863:T864"/>
    <mergeCell ref="V863:V864"/>
    <mergeCell ref="X863:X864"/>
    <mergeCell ref="Z855:AB857"/>
    <mergeCell ref="AC855:AC856"/>
    <mergeCell ref="AD855:AG856"/>
    <mergeCell ref="AJ855:AL856"/>
    <mergeCell ref="R856:R857"/>
    <mergeCell ref="B859:D861"/>
    <mergeCell ref="G859:P861"/>
    <mergeCell ref="T859:T860"/>
    <mergeCell ref="V859:V860"/>
    <mergeCell ref="X859:X860"/>
    <mergeCell ref="Z883:AB885"/>
    <mergeCell ref="AC883:AC884"/>
    <mergeCell ref="AD883:AG884"/>
    <mergeCell ref="AJ883:AL884"/>
    <mergeCell ref="R884:R885"/>
    <mergeCell ref="B887:D889"/>
    <mergeCell ref="G887:P889"/>
    <mergeCell ref="T887:T888"/>
    <mergeCell ref="V887:V888"/>
    <mergeCell ref="X887:X888"/>
    <mergeCell ref="AC879:AC880"/>
    <mergeCell ref="AD879:AG880"/>
    <mergeCell ref="AI879:AI880"/>
    <mergeCell ref="AJ879:AL880"/>
    <mergeCell ref="R880:R881"/>
    <mergeCell ref="B883:D885"/>
    <mergeCell ref="G883:P885"/>
    <mergeCell ref="T883:T884"/>
    <mergeCell ref="V883:V884"/>
    <mergeCell ref="X883:X884"/>
    <mergeCell ref="B879:D881"/>
    <mergeCell ref="G879:P881"/>
    <mergeCell ref="T879:T880"/>
    <mergeCell ref="V879:V880"/>
    <mergeCell ref="X879:X880"/>
    <mergeCell ref="Z879:AB881"/>
    <mergeCell ref="Z875:AB877"/>
    <mergeCell ref="AC875:AC876"/>
    <mergeCell ref="AD875:AG876"/>
    <mergeCell ref="AI875:AI876"/>
    <mergeCell ref="AJ875:AL876"/>
    <mergeCell ref="R876:R877"/>
    <mergeCell ref="Z871:AB873"/>
    <mergeCell ref="AC871:AC872"/>
    <mergeCell ref="AD871:AG872"/>
    <mergeCell ref="AJ871:AL872"/>
    <mergeCell ref="R872:R873"/>
    <mergeCell ref="B875:D877"/>
    <mergeCell ref="G875:P877"/>
    <mergeCell ref="T875:T876"/>
    <mergeCell ref="V875:V876"/>
    <mergeCell ref="X875:X876"/>
    <mergeCell ref="Z898:AB900"/>
    <mergeCell ref="AC898:AC899"/>
    <mergeCell ref="AD898:AG899"/>
    <mergeCell ref="AJ898:AL899"/>
    <mergeCell ref="R899:R900"/>
    <mergeCell ref="B902:D904"/>
    <mergeCell ref="G902:P904"/>
    <mergeCell ref="T902:T903"/>
    <mergeCell ref="V902:V903"/>
    <mergeCell ref="X902:X903"/>
    <mergeCell ref="Z894:AB896"/>
    <mergeCell ref="AC894:AC895"/>
    <mergeCell ref="AD894:AG895"/>
    <mergeCell ref="AJ894:AL895"/>
    <mergeCell ref="R895:R896"/>
    <mergeCell ref="B898:D900"/>
    <mergeCell ref="G898:P900"/>
    <mergeCell ref="T898:T899"/>
    <mergeCell ref="V898:V899"/>
    <mergeCell ref="X898:X899"/>
    <mergeCell ref="Z891:AB893"/>
    <mergeCell ref="AC891:AC892"/>
    <mergeCell ref="AD891:AG892"/>
    <mergeCell ref="AJ891:AL892"/>
    <mergeCell ref="R892:R893"/>
    <mergeCell ref="B894:D896"/>
    <mergeCell ref="G894:P896"/>
    <mergeCell ref="T894:T895"/>
    <mergeCell ref="V894:V895"/>
    <mergeCell ref="X894:X895"/>
    <mergeCell ref="Z887:AB889"/>
    <mergeCell ref="AC887:AC888"/>
    <mergeCell ref="AD887:AG888"/>
    <mergeCell ref="AJ887:AL888"/>
    <mergeCell ref="R888:R889"/>
    <mergeCell ref="B891:D893"/>
    <mergeCell ref="G891:P893"/>
    <mergeCell ref="T891:T892"/>
    <mergeCell ref="V891:V892"/>
    <mergeCell ref="X891:X892"/>
    <mergeCell ref="Z914:AB916"/>
    <mergeCell ref="AC914:AC915"/>
    <mergeCell ref="AD914:AG915"/>
    <mergeCell ref="AI914:AI915"/>
    <mergeCell ref="AJ914:AL915"/>
    <mergeCell ref="R915:R916"/>
    <mergeCell ref="AC910:AC911"/>
    <mergeCell ref="AD910:AG911"/>
    <mergeCell ref="AI910:AI911"/>
    <mergeCell ref="AJ910:AL911"/>
    <mergeCell ref="R911:R912"/>
    <mergeCell ref="B914:D916"/>
    <mergeCell ref="G914:P916"/>
    <mergeCell ref="T914:T915"/>
    <mergeCell ref="V914:V915"/>
    <mergeCell ref="X914:X915"/>
    <mergeCell ref="B910:D912"/>
    <mergeCell ref="G910:P912"/>
    <mergeCell ref="T910:T911"/>
    <mergeCell ref="V910:V911"/>
    <mergeCell ref="X910:X911"/>
    <mergeCell ref="Z910:AB912"/>
    <mergeCell ref="Z906:AB908"/>
    <mergeCell ref="AC906:AC907"/>
    <mergeCell ref="AD906:AG907"/>
    <mergeCell ref="AI906:AI907"/>
    <mergeCell ref="AJ906:AL907"/>
    <mergeCell ref="R907:R908"/>
    <mergeCell ref="Z902:AB904"/>
    <mergeCell ref="AC902:AC903"/>
    <mergeCell ref="AD902:AG903"/>
    <mergeCell ref="AJ902:AL903"/>
    <mergeCell ref="R903:R904"/>
    <mergeCell ref="B906:D908"/>
    <mergeCell ref="G906:P908"/>
    <mergeCell ref="T906:T907"/>
    <mergeCell ref="V906:V907"/>
    <mergeCell ref="X906:X907"/>
    <mergeCell ref="Z930:AB932"/>
    <mergeCell ref="AC930:AC931"/>
    <mergeCell ref="AD930:AG931"/>
    <mergeCell ref="AI930:AI931"/>
    <mergeCell ref="AJ930:AL931"/>
    <mergeCell ref="R931:R932"/>
    <mergeCell ref="AC926:AC927"/>
    <mergeCell ref="AD926:AG927"/>
    <mergeCell ref="AI926:AI927"/>
    <mergeCell ref="AJ926:AL927"/>
    <mergeCell ref="R927:R928"/>
    <mergeCell ref="B930:D932"/>
    <mergeCell ref="G930:P932"/>
    <mergeCell ref="T930:T931"/>
    <mergeCell ref="V930:V931"/>
    <mergeCell ref="X930:X931"/>
    <mergeCell ref="B926:D928"/>
    <mergeCell ref="G926:P928"/>
    <mergeCell ref="T926:T927"/>
    <mergeCell ref="V926:V927"/>
    <mergeCell ref="X926:X927"/>
    <mergeCell ref="Z926:AB928"/>
    <mergeCell ref="Z922:AB924"/>
    <mergeCell ref="AC922:AC923"/>
    <mergeCell ref="AD922:AG923"/>
    <mergeCell ref="AI922:AI923"/>
    <mergeCell ref="AJ922:AL923"/>
    <mergeCell ref="R923:R924"/>
    <mergeCell ref="AC918:AC919"/>
    <mergeCell ref="AD918:AG919"/>
    <mergeCell ref="AI918:AI919"/>
    <mergeCell ref="AJ918:AL919"/>
    <mergeCell ref="R919:R920"/>
    <mergeCell ref="B922:D924"/>
    <mergeCell ref="G922:P924"/>
    <mergeCell ref="T922:T923"/>
    <mergeCell ref="V922:V923"/>
    <mergeCell ref="X922:X923"/>
    <mergeCell ref="B918:D920"/>
    <mergeCell ref="G918:P920"/>
    <mergeCell ref="T918:T919"/>
    <mergeCell ref="V918:V919"/>
    <mergeCell ref="X918:X919"/>
    <mergeCell ref="Z918:AB920"/>
    <mergeCell ref="AC942:AC943"/>
    <mergeCell ref="AD942:AG943"/>
    <mergeCell ref="AJ942:AL943"/>
    <mergeCell ref="R943:R944"/>
    <mergeCell ref="B946:D948"/>
    <mergeCell ref="G946:P948"/>
    <mergeCell ref="T946:T947"/>
    <mergeCell ref="V946:V947"/>
    <mergeCell ref="X946:X947"/>
    <mergeCell ref="Z946:AB948"/>
    <mergeCell ref="B942:D944"/>
    <mergeCell ref="G942:P944"/>
    <mergeCell ref="T942:T943"/>
    <mergeCell ref="V942:V943"/>
    <mergeCell ref="X942:X943"/>
    <mergeCell ref="Z942:AB944"/>
    <mergeCell ref="Z938:AB940"/>
    <mergeCell ref="AC938:AC939"/>
    <mergeCell ref="AD938:AG939"/>
    <mergeCell ref="AI938:AI939"/>
    <mergeCell ref="AJ938:AL939"/>
    <mergeCell ref="R939:R940"/>
    <mergeCell ref="AC934:AC935"/>
    <mergeCell ref="AD934:AG935"/>
    <mergeCell ref="AI934:AI935"/>
    <mergeCell ref="AJ934:AL935"/>
    <mergeCell ref="R935:R936"/>
    <mergeCell ref="B938:D940"/>
    <mergeCell ref="G938:P940"/>
    <mergeCell ref="T938:T939"/>
    <mergeCell ref="V938:V939"/>
    <mergeCell ref="X938:X939"/>
    <mergeCell ref="B934:D936"/>
    <mergeCell ref="G934:P936"/>
    <mergeCell ref="T934:T935"/>
    <mergeCell ref="V934:V935"/>
    <mergeCell ref="X934:X935"/>
    <mergeCell ref="Z934:AB936"/>
    <mergeCell ref="Z958:AB960"/>
    <mergeCell ref="AC958:AC959"/>
    <mergeCell ref="AD958:AG959"/>
    <mergeCell ref="AI958:AI959"/>
    <mergeCell ref="AJ958:AL959"/>
    <mergeCell ref="R959:R960"/>
    <mergeCell ref="AC954:AC955"/>
    <mergeCell ref="AD954:AG955"/>
    <mergeCell ref="AI954:AI955"/>
    <mergeCell ref="AJ954:AL955"/>
    <mergeCell ref="R955:R956"/>
    <mergeCell ref="B958:D960"/>
    <mergeCell ref="G958:P960"/>
    <mergeCell ref="T958:T959"/>
    <mergeCell ref="V958:V959"/>
    <mergeCell ref="X958:X959"/>
    <mergeCell ref="AC950:AC951"/>
    <mergeCell ref="AD950:AG951"/>
    <mergeCell ref="AJ950:AL951"/>
    <mergeCell ref="R951:R952"/>
    <mergeCell ref="B954:D956"/>
    <mergeCell ref="G954:P956"/>
    <mergeCell ref="T954:T955"/>
    <mergeCell ref="V954:V955"/>
    <mergeCell ref="X954:X955"/>
    <mergeCell ref="Z954:AB956"/>
    <mergeCell ref="AC946:AC947"/>
    <mergeCell ref="AD946:AG947"/>
    <mergeCell ref="AJ946:AL947"/>
    <mergeCell ref="R947:R948"/>
    <mergeCell ref="B950:D952"/>
    <mergeCell ref="G950:P952"/>
    <mergeCell ref="T950:T951"/>
    <mergeCell ref="V950:V951"/>
    <mergeCell ref="X950:X951"/>
    <mergeCell ref="Z950:AB952"/>
    <mergeCell ref="Z974:AB976"/>
    <mergeCell ref="AC974:AC975"/>
    <mergeCell ref="AD974:AG975"/>
    <mergeCell ref="AI974:AI975"/>
    <mergeCell ref="AJ974:AL975"/>
    <mergeCell ref="R975:R976"/>
    <mergeCell ref="AC970:AC971"/>
    <mergeCell ref="AD970:AG971"/>
    <mergeCell ref="AI970:AI971"/>
    <mergeCell ref="AJ970:AL971"/>
    <mergeCell ref="R971:R972"/>
    <mergeCell ref="B974:D976"/>
    <mergeCell ref="G974:P976"/>
    <mergeCell ref="T974:T975"/>
    <mergeCell ref="V974:V975"/>
    <mergeCell ref="X974:X975"/>
    <mergeCell ref="B970:D972"/>
    <mergeCell ref="G970:P972"/>
    <mergeCell ref="T970:T971"/>
    <mergeCell ref="V970:V971"/>
    <mergeCell ref="X970:X971"/>
    <mergeCell ref="Z970:AB972"/>
    <mergeCell ref="Z966:AB968"/>
    <mergeCell ref="AC966:AC967"/>
    <mergeCell ref="AD966:AG967"/>
    <mergeCell ref="AI966:AI967"/>
    <mergeCell ref="AJ966:AL967"/>
    <mergeCell ref="R967:R968"/>
    <mergeCell ref="AC962:AC963"/>
    <mergeCell ref="AD962:AG963"/>
    <mergeCell ref="AI962:AI963"/>
    <mergeCell ref="AJ962:AL963"/>
    <mergeCell ref="R963:R964"/>
    <mergeCell ref="B966:D968"/>
    <mergeCell ref="G966:P968"/>
    <mergeCell ref="T966:T967"/>
    <mergeCell ref="V966:V967"/>
    <mergeCell ref="X966:X967"/>
    <mergeCell ref="B962:D964"/>
    <mergeCell ref="G962:P964"/>
    <mergeCell ref="T962:T963"/>
    <mergeCell ref="V962:V963"/>
    <mergeCell ref="X962:X963"/>
    <mergeCell ref="Z962:AB964"/>
    <mergeCell ref="Z989:AB991"/>
    <mergeCell ref="AC989:AC990"/>
    <mergeCell ref="AD989:AG990"/>
    <mergeCell ref="AI989:AI990"/>
    <mergeCell ref="AJ989:AL990"/>
    <mergeCell ref="R990:R991"/>
    <mergeCell ref="AC985:AC986"/>
    <mergeCell ref="AD985:AG986"/>
    <mergeCell ref="AI985:AI986"/>
    <mergeCell ref="AJ985:AL986"/>
    <mergeCell ref="R986:R987"/>
    <mergeCell ref="B989:D991"/>
    <mergeCell ref="G989:P991"/>
    <mergeCell ref="T989:T990"/>
    <mergeCell ref="V989:V990"/>
    <mergeCell ref="X989:X990"/>
    <mergeCell ref="B985:D987"/>
    <mergeCell ref="G985:P987"/>
    <mergeCell ref="T985:T986"/>
    <mergeCell ref="V985:V986"/>
    <mergeCell ref="X985:X986"/>
    <mergeCell ref="Z985:AB987"/>
    <mergeCell ref="Z982:AB984"/>
    <mergeCell ref="AC982:AC983"/>
    <mergeCell ref="AD982:AG983"/>
    <mergeCell ref="AI982:AI983"/>
    <mergeCell ref="AJ982:AL983"/>
    <mergeCell ref="R983:R984"/>
    <mergeCell ref="AC978:AC979"/>
    <mergeCell ref="AD978:AG979"/>
    <mergeCell ref="AI978:AI979"/>
    <mergeCell ref="AJ978:AL979"/>
    <mergeCell ref="R979:R980"/>
    <mergeCell ref="B982:D984"/>
    <mergeCell ref="G982:P984"/>
    <mergeCell ref="T982:T983"/>
    <mergeCell ref="V982:V983"/>
    <mergeCell ref="X982:X983"/>
    <mergeCell ref="B978:D980"/>
    <mergeCell ref="G978:P980"/>
    <mergeCell ref="T978:T979"/>
    <mergeCell ref="V978:V979"/>
    <mergeCell ref="X978:X979"/>
    <mergeCell ref="Z978:AB980"/>
    <mergeCell ref="Z1005:AB1007"/>
    <mergeCell ref="AC1005:AC1006"/>
    <mergeCell ref="AD1005:AG1006"/>
    <mergeCell ref="AI1005:AI1006"/>
    <mergeCell ref="AJ1005:AL1006"/>
    <mergeCell ref="R1006:R1007"/>
    <mergeCell ref="AC1001:AC1002"/>
    <mergeCell ref="AD1001:AG1002"/>
    <mergeCell ref="AI1001:AI1002"/>
    <mergeCell ref="AJ1001:AL1002"/>
    <mergeCell ref="R1002:R1003"/>
    <mergeCell ref="B1005:D1007"/>
    <mergeCell ref="G1005:P1007"/>
    <mergeCell ref="T1005:T1006"/>
    <mergeCell ref="V1005:V1006"/>
    <mergeCell ref="X1005:X1006"/>
    <mergeCell ref="B1001:D1003"/>
    <mergeCell ref="G1001:P1003"/>
    <mergeCell ref="T1001:T1002"/>
    <mergeCell ref="V1001:V1002"/>
    <mergeCell ref="X1001:X1002"/>
    <mergeCell ref="Z1001:AB1003"/>
    <mergeCell ref="Z997:AB999"/>
    <mergeCell ref="AC997:AC998"/>
    <mergeCell ref="AD997:AG998"/>
    <mergeCell ref="AI997:AI998"/>
    <mergeCell ref="AJ997:AL998"/>
    <mergeCell ref="R998:R999"/>
    <mergeCell ref="AC993:AC994"/>
    <mergeCell ref="AD993:AG994"/>
    <mergeCell ref="AI993:AI994"/>
    <mergeCell ref="AJ993:AL994"/>
    <mergeCell ref="R994:R995"/>
    <mergeCell ref="B997:D999"/>
    <mergeCell ref="G997:P999"/>
    <mergeCell ref="T997:T998"/>
    <mergeCell ref="V997:V998"/>
    <mergeCell ref="X997:X998"/>
    <mergeCell ref="B993:D995"/>
    <mergeCell ref="G993:P995"/>
    <mergeCell ref="T993:T994"/>
    <mergeCell ref="V993:V994"/>
    <mergeCell ref="X993:X994"/>
    <mergeCell ref="Z993:AB995"/>
    <mergeCell ref="AC1017:AC1018"/>
    <mergeCell ref="AD1017:AG1018"/>
    <mergeCell ref="AI1017:AI1018"/>
    <mergeCell ref="AJ1017:AL1018"/>
    <mergeCell ref="R1018:R1019"/>
    <mergeCell ref="B1021:D1023"/>
    <mergeCell ref="G1021:P1023"/>
    <mergeCell ref="T1021:T1022"/>
    <mergeCell ref="V1021:V1022"/>
    <mergeCell ref="X1021:X1022"/>
    <mergeCell ref="B1017:D1019"/>
    <mergeCell ref="G1017:P1019"/>
    <mergeCell ref="T1017:T1018"/>
    <mergeCell ref="V1017:V1018"/>
    <mergeCell ref="X1017:X1018"/>
    <mergeCell ref="Z1017:AB1019"/>
    <mergeCell ref="Z1013:AB1015"/>
    <mergeCell ref="AC1013:AC1014"/>
    <mergeCell ref="AD1013:AG1014"/>
    <mergeCell ref="AI1013:AI1014"/>
    <mergeCell ref="AJ1013:AL1014"/>
    <mergeCell ref="R1014:R1015"/>
    <mergeCell ref="AC1009:AC1010"/>
    <mergeCell ref="AD1009:AG1010"/>
    <mergeCell ref="AI1009:AI1010"/>
    <mergeCell ref="AJ1009:AL1010"/>
    <mergeCell ref="R1010:R1011"/>
    <mergeCell ref="B1013:D1015"/>
    <mergeCell ref="G1013:P1015"/>
    <mergeCell ref="T1013:T1014"/>
    <mergeCell ref="V1013:V1014"/>
    <mergeCell ref="X1013:X1014"/>
    <mergeCell ref="B1009:D1011"/>
    <mergeCell ref="G1009:P1011"/>
    <mergeCell ref="T1009:T1010"/>
    <mergeCell ref="V1009:V1010"/>
    <mergeCell ref="X1009:X1010"/>
    <mergeCell ref="Z1009:AB1011"/>
    <mergeCell ref="Z1033:AB1035"/>
    <mergeCell ref="AC1033:AC1034"/>
    <mergeCell ref="AD1033:AG1034"/>
    <mergeCell ref="AI1033:AI1034"/>
    <mergeCell ref="AJ1033:AL1034"/>
    <mergeCell ref="R1034:R1035"/>
    <mergeCell ref="AC1029:AC1030"/>
    <mergeCell ref="AD1029:AG1030"/>
    <mergeCell ref="AI1029:AI1030"/>
    <mergeCell ref="AJ1029:AL1030"/>
    <mergeCell ref="R1030:R1031"/>
    <mergeCell ref="B1033:D1035"/>
    <mergeCell ref="G1033:P1035"/>
    <mergeCell ref="T1033:T1034"/>
    <mergeCell ref="V1033:V1034"/>
    <mergeCell ref="X1033:X1034"/>
    <mergeCell ref="B1029:D1031"/>
    <mergeCell ref="G1029:P1031"/>
    <mergeCell ref="T1029:T1030"/>
    <mergeCell ref="V1029:V1030"/>
    <mergeCell ref="X1029:X1030"/>
    <mergeCell ref="Z1029:AB1031"/>
    <mergeCell ref="Z1025:AB1027"/>
    <mergeCell ref="AC1025:AC1026"/>
    <mergeCell ref="AD1025:AG1026"/>
    <mergeCell ref="AI1025:AI1026"/>
    <mergeCell ref="AJ1025:AL1026"/>
    <mergeCell ref="R1026:R1027"/>
    <mergeCell ref="Z1021:AB1023"/>
    <mergeCell ref="AC1021:AC1022"/>
    <mergeCell ref="AD1021:AG1022"/>
    <mergeCell ref="AJ1021:AL1022"/>
    <mergeCell ref="R1022:R1023"/>
    <mergeCell ref="B1025:D1027"/>
    <mergeCell ref="G1025:P1027"/>
    <mergeCell ref="T1025:T1026"/>
    <mergeCell ref="V1025:V1026"/>
    <mergeCell ref="X1025:X1026"/>
    <mergeCell ref="Z1049:AB1051"/>
    <mergeCell ref="AC1049:AC1050"/>
    <mergeCell ref="AD1049:AG1050"/>
    <mergeCell ref="AI1049:AI1050"/>
    <mergeCell ref="AJ1049:AL1050"/>
    <mergeCell ref="R1050:R1051"/>
    <mergeCell ref="AC1045:AC1046"/>
    <mergeCell ref="AD1045:AG1046"/>
    <mergeCell ref="AI1045:AI1046"/>
    <mergeCell ref="AJ1045:AL1046"/>
    <mergeCell ref="R1046:R1047"/>
    <mergeCell ref="B1049:D1051"/>
    <mergeCell ref="G1049:P1051"/>
    <mergeCell ref="T1049:T1050"/>
    <mergeCell ref="V1049:V1050"/>
    <mergeCell ref="X1049:X1050"/>
    <mergeCell ref="B1045:D1047"/>
    <mergeCell ref="G1045:P1047"/>
    <mergeCell ref="T1045:T1046"/>
    <mergeCell ref="V1045:V1046"/>
    <mergeCell ref="X1045:X1046"/>
    <mergeCell ref="Z1045:AB1047"/>
    <mergeCell ref="Z1041:AB1043"/>
    <mergeCell ref="AC1041:AC1042"/>
    <mergeCell ref="AD1041:AG1042"/>
    <mergeCell ref="AI1041:AI1042"/>
    <mergeCell ref="AJ1041:AL1042"/>
    <mergeCell ref="R1042:R1043"/>
    <mergeCell ref="AC1037:AC1038"/>
    <mergeCell ref="AD1037:AG1038"/>
    <mergeCell ref="AI1037:AI1038"/>
    <mergeCell ref="AJ1037:AL1038"/>
    <mergeCell ref="R1038:R1039"/>
    <mergeCell ref="B1041:D1043"/>
    <mergeCell ref="G1041:P1043"/>
    <mergeCell ref="T1041:T1042"/>
    <mergeCell ref="V1041:V1042"/>
    <mergeCell ref="X1041:X1042"/>
    <mergeCell ref="B1037:D1039"/>
    <mergeCell ref="G1037:P1039"/>
    <mergeCell ref="T1037:T1038"/>
    <mergeCell ref="V1037:V1038"/>
    <mergeCell ref="X1037:X1038"/>
    <mergeCell ref="Z1037:AB1039"/>
    <mergeCell ref="Z1065:AB1067"/>
    <mergeCell ref="AC1065:AC1066"/>
    <mergeCell ref="AD1065:AG1066"/>
    <mergeCell ref="AI1065:AI1066"/>
    <mergeCell ref="AJ1065:AL1066"/>
    <mergeCell ref="R1066:R1067"/>
    <mergeCell ref="AC1061:AC1062"/>
    <mergeCell ref="AD1061:AG1062"/>
    <mergeCell ref="AI1061:AI1062"/>
    <mergeCell ref="AJ1061:AL1062"/>
    <mergeCell ref="R1062:R1063"/>
    <mergeCell ref="B1065:D1067"/>
    <mergeCell ref="G1065:P1067"/>
    <mergeCell ref="T1065:T1066"/>
    <mergeCell ref="V1065:V1066"/>
    <mergeCell ref="X1065:X1066"/>
    <mergeCell ref="B1061:D1063"/>
    <mergeCell ref="G1061:P1063"/>
    <mergeCell ref="T1061:T1062"/>
    <mergeCell ref="V1061:V1062"/>
    <mergeCell ref="X1061:X1062"/>
    <mergeCell ref="Z1061:AB1063"/>
    <mergeCell ref="Z1057:AB1059"/>
    <mergeCell ref="AC1057:AC1058"/>
    <mergeCell ref="AD1057:AG1058"/>
    <mergeCell ref="AI1057:AI1058"/>
    <mergeCell ref="AJ1057:AL1058"/>
    <mergeCell ref="R1058:R1059"/>
    <mergeCell ref="AC1053:AC1054"/>
    <mergeCell ref="AD1053:AG1054"/>
    <mergeCell ref="AI1053:AI1054"/>
    <mergeCell ref="AJ1053:AL1054"/>
    <mergeCell ref="R1054:R1055"/>
    <mergeCell ref="B1057:D1059"/>
    <mergeCell ref="G1057:P1059"/>
    <mergeCell ref="T1057:T1058"/>
    <mergeCell ref="V1057:V1058"/>
    <mergeCell ref="X1057:X1058"/>
    <mergeCell ref="B1053:D1055"/>
    <mergeCell ref="G1053:P1055"/>
    <mergeCell ref="T1053:T1054"/>
    <mergeCell ref="V1053:V1054"/>
    <mergeCell ref="X1053:X1054"/>
    <mergeCell ref="Z1053:AB1055"/>
    <mergeCell ref="Z1080:AB1082"/>
    <mergeCell ref="AC1080:AC1081"/>
    <mergeCell ref="AD1080:AG1081"/>
    <mergeCell ref="AI1080:AI1081"/>
    <mergeCell ref="AJ1080:AL1081"/>
    <mergeCell ref="R1081:R1082"/>
    <mergeCell ref="AC1076:AC1077"/>
    <mergeCell ref="AD1076:AG1077"/>
    <mergeCell ref="AI1076:AI1077"/>
    <mergeCell ref="AJ1076:AL1077"/>
    <mergeCell ref="R1077:R1078"/>
    <mergeCell ref="B1080:D1082"/>
    <mergeCell ref="G1080:P1082"/>
    <mergeCell ref="T1080:T1081"/>
    <mergeCell ref="V1080:V1081"/>
    <mergeCell ref="X1080:X1081"/>
    <mergeCell ref="B1076:D1078"/>
    <mergeCell ref="G1076:P1078"/>
    <mergeCell ref="T1076:T1077"/>
    <mergeCell ref="V1076:V1077"/>
    <mergeCell ref="X1076:X1077"/>
    <mergeCell ref="Z1076:AB1078"/>
    <mergeCell ref="Z1073:AB1075"/>
    <mergeCell ref="AC1073:AC1074"/>
    <mergeCell ref="AD1073:AG1074"/>
    <mergeCell ref="AI1073:AI1074"/>
    <mergeCell ref="AJ1073:AL1074"/>
    <mergeCell ref="R1074:R1075"/>
    <mergeCell ref="AC1069:AC1070"/>
    <mergeCell ref="AD1069:AG1070"/>
    <mergeCell ref="AI1069:AI1070"/>
    <mergeCell ref="AJ1069:AL1070"/>
    <mergeCell ref="R1070:R1071"/>
    <mergeCell ref="B1073:D1075"/>
    <mergeCell ref="G1073:P1075"/>
    <mergeCell ref="T1073:T1074"/>
    <mergeCell ref="V1073:V1074"/>
    <mergeCell ref="X1073:X1074"/>
    <mergeCell ref="B1069:D1071"/>
    <mergeCell ref="G1069:P1071"/>
    <mergeCell ref="T1069:T1070"/>
    <mergeCell ref="V1069:V1070"/>
    <mergeCell ref="X1069:X1070"/>
    <mergeCell ref="Z1069:AB1071"/>
    <mergeCell ref="Z1096:AB1098"/>
    <mergeCell ref="AC1096:AC1097"/>
    <mergeCell ref="AD1096:AG1097"/>
    <mergeCell ref="AI1096:AI1097"/>
    <mergeCell ref="AJ1096:AL1097"/>
    <mergeCell ref="R1097:R1098"/>
    <mergeCell ref="AC1092:AC1093"/>
    <mergeCell ref="AD1092:AG1093"/>
    <mergeCell ref="AI1092:AI1093"/>
    <mergeCell ref="AJ1092:AL1093"/>
    <mergeCell ref="R1093:R1094"/>
    <mergeCell ref="B1096:D1098"/>
    <mergeCell ref="G1096:P1098"/>
    <mergeCell ref="T1096:T1097"/>
    <mergeCell ref="V1096:V1097"/>
    <mergeCell ref="X1096:X1097"/>
    <mergeCell ref="B1092:D1094"/>
    <mergeCell ref="G1092:P1094"/>
    <mergeCell ref="T1092:T1093"/>
    <mergeCell ref="V1092:V1093"/>
    <mergeCell ref="X1092:X1093"/>
    <mergeCell ref="Z1092:AB1094"/>
    <mergeCell ref="Z1088:AB1090"/>
    <mergeCell ref="AC1088:AC1089"/>
    <mergeCell ref="AD1088:AG1089"/>
    <mergeCell ref="AI1088:AI1089"/>
    <mergeCell ref="AJ1088:AL1089"/>
    <mergeCell ref="R1089:R1090"/>
    <mergeCell ref="AC1084:AC1085"/>
    <mergeCell ref="AD1084:AG1085"/>
    <mergeCell ref="AI1084:AI1085"/>
    <mergeCell ref="AJ1084:AL1085"/>
    <mergeCell ref="R1085:R1086"/>
    <mergeCell ref="B1088:D1090"/>
    <mergeCell ref="G1088:P1090"/>
    <mergeCell ref="T1088:T1089"/>
    <mergeCell ref="V1088:V1089"/>
    <mergeCell ref="X1088:X1089"/>
    <mergeCell ref="B1084:D1086"/>
    <mergeCell ref="G1084:P1086"/>
    <mergeCell ref="T1084:T1085"/>
    <mergeCell ref="V1084:V1085"/>
    <mergeCell ref="X1084:X1085"/>
    <mergeCell ref="Z1084:AB1086"/>
    <mergeCell ref="Z1112:AB1114"/>
    <mergeCell ref="AC1112:AC1113"/>
    <mergeCell ref="AD1112:AG1113"/>
    <mergeCell ref="AI1112:AI1113"/>
    <mergeCell ref="AJ1112:AL1113"/>
    <mergeCell ref="R1113:R1114"/>
    <mergeCell ref="AC1108:AC1109"/>
    <mergeCell ref="AD1108:AG1109"/>
    <mergeCell ref="AI1108:AI1109"/>
    <mergeCell ref="AJ1108:AL1109"/>
    <mergeCell ref="R1109:R1110"/>
    <mergeCell ref="B1112:D1114"/>
    <mergeCell ref="G1112:P1114"/>
    <mergeCell ref="T1112:T1113"/>
    <mergeCell ref="V1112:V1113"/>
    <mergeCell ref="X1112:X1113"/>
    <mergeCell ref="B1108:D1110"/>
    <mergeCell ref="G1108:P1110"/>
    <mergeCell ref="T1108:T1109"/>
    <mergeCell ref="V1108:V1109"/>
    <mergeCell ref="X1108:X1109"/>
    <mergeCell ref="Z1108:AB1110"/>
    <mergeCell ref="Z1104:AB1106"/>
    <mergeCell ref="AC1104:AC1105"/>
    <mergeCell ref="AD1104:AG1105"/>
    <mergeCell ref="AI1104:AI1105"/>
    <mergeCell ref="AJ1104:AL1105"/>
    <mergeCell ref="R1105:R1106"/>
    <mergeCell ref="AC1100:AC1101"/>
    <mergeCell ref="AD1100:AG1101"/>
    <mergeCell ref="AI1100:AI1101"/>
    <mergeCell ref="AJ1100:AL1101"/>
    <mergeCell ref="R1101:R1102"/>
    <mergeCell ref="B1104:D1106"/>
    <mergeCell ref="G1104:P1106"/>
    <mergeCell ref="T1104:T1105"/>
    <mergeCell ref="V1104:V1105"/>
    <mergeCell ref="X1104:X1105"/>
    <mergeCell ref="B1100:D1102"/>
    <mergeCell ref="G1100:P1102"/>
    <mergeCell ref="T1100:T1101"/>
    <mergeCell ref="V1100:V1101"/>
    <mergeCell ref="X1100:X1101"/>
    <mergeCell ref="Z1100:AB1102"/>
    <mergeCell ref="Z1128:AB1130"/>
    <mergeCell ref="AC1128:AC1129"/>
    <mergeCell ref="AD1128:AG1129"/>
    <mergeCell ref="AI1128:AI1129"/>
    <mergeCell ref="AJ1128:AL1129"/>
    <mergeCell ref="R1129:R1130"/>
    <mergeCell ref="AC1124:AC1125"/>
    <mergeCell ref="AD1124:AG1125"/>
    <mergeCell ref="AI1124:AI1125"/>
    <mergeCell ref="AJ1124:AL1125"/>
    <mergeCell ref="R1125:R1126"/>
    <mergeCell ref="B1128:D1130"/>
    <mergeCell ref="G1128:P1130"/>
    <mergeCell ref="T1128:T1129"/>
    <mergeCell ref="V1128:V1129"/>
    <mergeCell ref="X1128:X1129"/>
    <mergeCell ref="B1124:D1126"/>
    <mergeCell ref="G1124:P1126"/>
    <mergeCell ref="T1124:T1125"/>
    <mergeCell ref="V1124:V1125"/>
    <mergeCell ref="X1124:X1125"/>
    <mergeCell ref="Z1124:AB1126"/>
    <mergeCell ref="Z1120:AB1122"/>
    <mergeCell ref="AC1120:AC1121"/>
    <mergeCell ref="AD1120:AG1121"/>
    <mergeCell ref="AI1120:AI1121"/>
    <mergeCell ref="AJ1120:AL1121"/>
    <mergeCell ref="R1121:R1122"/>
    <mergeCell ref="AC1116:AC1117"/>
    <mergeCell ref="AD1116:AG1117"/>
    <mergeCell ref="AI1116:AI1117"/>
    <mergeCell ref="AJ1116:AL1117"/>
    <mergeCell ref="R1117:R1118"/>
    <mergeCell ref="B1120:D1122"/>
    <mergeCell ref="G1120:P1122"/>
    <mergeCell ref="T1120:T1121"/>
    <mergeCell ref="V1120:V1121"/>
    <mergeCell ref="X1120:X1121"/>
    <mergeCell ref="B1116:D1118"/>
    <mergeCell ref="G1116:P1118"/>
    <mergeCell ref="T1116:T1117"/>
    <mergeCell ref="V1116:V1117"/>
    <mergeCell ref="X1116:X1117"/>
    <mergeCell ref="Z1116:AB1118"/>
    <mergeCell ref="Z1144:AB1146"/>
    <mergeCell ref="AC1144:AC1145"/>
    <mergeCell ref="AD1144:AG1145"/>
    <mergeCell ref="AI1144:AI1145"/>
    <mergeCell ref="AJ1144:AL1145"/>
    <mergeCell ref="R1145:R1146"/>
    <mergeCell ref="AC1140:AC1141"/>
    <mergeCell ref="AD1140:AG1141"/>
    <mergeCell ref="AI1140:AI1141"/>
    <mergeCell ref="AJ1140:AL1141"/>
    <mergeCell ref="R1141:R1142"/>
    <mergeCell ref="B1144:D1146"/>
    <mergeCell ref="G1144:P1146"/>
    <mergeCell ref="T1144:T1145"/>
    <mergeCell ref="V1144:V1145"/>
    <mergeCell ref="X1144:X1145"/>
    <mergeCell ref="B1140:D1142"/>
    <mergeCell ref="G1140:P1142"/>
    <mergeCell ref="T1140:T1141"/>
    <mergeCell ref="V1140:V1141"/>
    <mergeCell ref="X1140:X1141"/>
    <mergeCell ref="Z1140:AB1142"/>
    <mergeCell ref="Z1136:AB1138"/>
    <mergeCell ref="AC1136:AC1137"/>
    <mergeCell ref="AD1136:AG1137"/>
    <mergeCell ref="AI1136:AI1137"/>
    <mergeCell ref="AJ1136:AL1137"/>
    <mergeCell ref="R1137:R1138"/>
    <mergeCell ref="AC1132:AC1133"/>
    <mergeCell ref="AD1132:AG1133"/>
    <mergeCell ref="AI1132:AI1133"/>
    <mergeCell ref="AJ1132:AL1133"/>
    <mergeCell ref="R1133:R1134"/>
    <mergeCell ref="B1136:D1138"/>
    <mergeCell ref="G1136:P1138"/>
    <mergeCell ref="T1136:T1137"/>
    <mergeCell ref="V1136:V1137"/>
    <mergeCell ref="X1136:X1137"/>
    <mergeCell ref="B1132:D1134"/>
    <mergeCell ref="G1132:P1134"/>
    <mergeCell ref="T1132:T1133"/>
    <mergeCell ref="V1132:V1133"/>
    <mergeCell ref="X1132:X1133"/>
    <mergeCell ref="Z1132:AB1134"/>
    <mergeCell ref="Z1160:AB1162"/>
    <mergeCell ref="AC1160:AC1161"/>
    <mergeCell ref="AD1160:AG1161"/>
    <mergeCell ref="AI1160:AI1161"/>
    <mergeCell ref="AJ1160:AL1161"/>
    <mergeCell ref="R1161:R1162"/>
    <mergeCell ref="AC1156:AC1157"/>
    <mergeCell ref="AD1156:AG1157"/>
    <mergeCell ref="AI1156:AI1157"/>
    <mergeCell ref="AJ1156:AL1157"/>
    <mergeCell ref="R1157:R1158"/>
    <mergeCell ref="B1160:D1162"/>
    <mergeCell ref="G1160:P1162"/>
    <mergeCell ref="T1160:T1161"/>
    <mergeCell ref="V1160:V1161"/>
    <mergeCell ref="X1160:X1161"/>
    <mergeCell ref="B1156:D1158"/>
    <mergeCell ref="G1156:P1158"/>
    <mergeCell ref="T1156:T1157"/>
    <mergeCell ref="V1156:V1157"/>
    <mergeCell ref="X1156:X1157"/>
    <mergeCell ref="Z1156:AB1158"/>
    <mergeCell ref="Z1152:AB1154"/>
    <mergeCell ref="AC1152:AC1153"/>
    <mergeCell ref="AD1152:AG1153"/>
    <mergeCell ref="AI1152:AI1153"/>
    <mergeCell ref="AJ1152:AL1153"/>
    <mergeCell ref="R1153:R1154"/>
    <mergeCell ref="AC1148:AC1149"/>
    <mergeCell ref="AD1148:AG1149"/>
    <mergeCell ref="AI1148:AI1149"/>
    <mergeCell ref="AJ1148:AL1149"/>
    <mergeCell ref="R1149:R1150"/>
    <mergeCell ref="B1152:D1154"/>
    <mergeCell ref="G1152:P1154"/>
    <mergeCell ref="T1152:T1153"/>
    <mergeCell ref="V1152:V1153"/>
    <mergeCell ref="X1152:X1153"/>
    <mergeCell ref="B1148:D1150"/>
    <mergeCell ref="G1148:P1150"/>
    <mergeCell ref="T1148:T1149"/>
    <mergeCell ref="V1148:V1149"/>
    <mergeCell ref="X1148:X1149"/>
    <mergeCell ref="Z1148:AB1150"/>
    <mergeCell ref="Z1175:AB1177"/>
    <mergeCell ref="AC1175:AC1176"/>
    <mergeCell ref="AD1175:AG1176"/>
    <mergeCell ref="AI1175:AI1176"/>
    <mergeCell ref="AJ1175:AL1176"/>
    <mergeCell ref="R1176:R1177"/>
    <mergeCell ref="AC1171:AC1172"/>
    <mergeCell ref="AD1171:AG1172"/>
    <mergeCell ref="AI1171:AI1172"/>
    <mergeCell ref="AJ1171:AL1172"/>
    <mergeCell ref="R1172:R1173"/>
    <mergeCell ref="B1175:D1177"/>
    <mergeCell ref="G1175:P1177"/>
    <mergeCell ref="T1175:T1176"/>
    <mergeCell ref="V1175:V1176"/>
    <mergeCell ref="X1175:X1176"/>
    <mergeCell ref="B1171:D1173"/>
    <mergeCell ref="G1171:P1173"/>
    <mergeCell ref="T1171:T1172"/>
    <mergeCell ref="V1171:V1172"/>
    <mergeCell ref="X1171:X1172"/>
    <mergeCell ref="Z1171:AB1173"/>
    <mergeCell ref="Z1167:AB1169"/>
    <mergeCell ref="AC1167:AC1168"/>
    <mergeCell ref="AD1167:AG1168"/>
    <mergeCell ref="AI1167:AI1168"/>
    <mergeCell ref="AJ1167:AL1168"/>
    <mergeCell ref="R1168:R1169"/>
    <mergeCell ref="AC1164:AC1165"/>
    <mergeCell ref="AD1164:AG1165"/>
    <mergeCell ref="AI1164:AI1165"/>
    <mergeCell ref="AJ1164:AL1165"/>
    <mergeCell ref="R1165:R1166"/>
    <mergeCell ref="B1167:D1169"/>
    <mergeCell ref="G1167:P1169"/>
    <mergeCell ref="T1167:T1168"/>
    <mergeCell ref="V1167:V1168"/>
    <mergeCell ref="X1167:X1168"/>
    <mergeCell ref="B1164:D1166"/>
    <mergeCell ref="G1164:P1166"/>
    <mergeCell ref="T1164:T1165"/>
    <mergeCell ref="V1164:V1165"/>
    <mergeCell ref="X1164:X1165"/>
    <mergeCell ref="Z1164:AB1166"/>
    <mergeCell ref="Z1191:AB1193"/>
    <mergeCell ref="AC1191:AC1192"/>
    <mergeCell ref="AD1191:AG1192"/>
    <mergeCell ref="AI1191:AI1192"/>
    <mergeCell ref="AJ1191:AL1192"/>
    <mergeCell ref="R1192:R1193"/>
    <mergeCell ref="AC1187:AC1188"/>
    <mergeCell ref="AD1187:AG1188"/>
    <mergeCell ref="AI1187:AI1188"/>
    <mergeCell ref="AJ1187:AL1188"/>
    <mergeCell ref="R1188:R1189"/>
    <mergeCell ref="B1191:D1193"/>
    <mergeCell ref="G1191:P1193"/>
    <mergeCell ref="T1191:T1192"/>
    <mergeCell ref="V1191:V1192"/>
    <mergeCell ref="X1191:X1192"/>
    <mergeCell ref="B1187:D1189"/>
    <mergeCell ref="G1187:P1189"/>
    <mergeCell ref="T1187:T1188"/>
    <mergeCell ref="V1187:V1188"/>
    <mergeCell ref="X1187:X1188"/>
    <mergeCell ref="Z1187:AB1189"/>
    <mergeCell ref="Z1183:AB1185"/>
    <mergeCell ref="AC1183:AC1184"/>
    <mergeCell ref="AD1183:AG1184"/>
    <mergeCell ref="AI1183:AI1184"/>
    <mergeCell ref="AJ1183:AL1184"/>
    <mergeCell ref="R1184:R1185"/>
    <mergeCell ref="AC1179:AC1180"/>
    <mergeCell ref="AD1179:AG1180"/>
    <mergeCell ref="AI1179:AI1180"/>
    <mergeCell ref="AJ1179:AL1180"/>
    <mergeCell ref="R1180:R1181"/>
    <mergeCell ref="B1183:D1185"/>
    <mergeCell ref="G1183:P1185"/>
    <mergeCell ref="T1183:T1184"/>
    <mergeCell ref="V1183:V1184"/>
    <mergeCell ref="X1183:X1184"/>
    <mergeCell ref="B1179:D1181"/>
    <mergeCell ref="G1179:P1181"/>
    <mergeCell ref="T1179:T1180"/>
    <mergeCell ref="V1179:V1180"/>
    <mergeCell ref="X1179:X1180"/>
    <mergeCell ref="Z1179:AB1181"/>
    <mergeCell ref="Z1207:AB1209"/>
    <mergeCell ref="AC1207:AC1208"/>
    <mergeCell ref="AD1207:AG1208"/>
    <mergeCell ref="AI1207:AI1208"/>
    <mergeCell ref="AJ1207:AL1208"/>
    <mergeCell ref="R1208:R1209"/>
    <mergeCell ref="AC1203:AC1204"/>
    <mergeCell ref="AD1203:AG1204"/>
    <mergeCell ref="AI1203:AI1204"/>
    <mergeCell ref="AJ1203:AL1204"/>
    <mergeCell ref="R1204:R1205"/>
    <mergeCell ref="B1207:D1209"/>
    <mergeCell ref="G1207:P1209"/>
    <mergeCell ref="T1207:T1208"/>
    <mergeCell ref="V1207:V1208"/>
    <mergeCell ref="X1207:X1208"/>
    <mergeCell ref="B1203:D1205"/>
    <mergeCell ref="G1203:P1205"/>
    <mergeCell ref="T1203:T1204"/>
    <mergeCell ref="V1203:V1204"/>
    <mergeCell ref="X1203:X1204"/>
    <mergeCell ref="Z1203:AB1205"/>
    <mergeCell ref="Z1199:AB1201"/>
    <mergeCell ref="AC1199:AC1200"/>
    <mergeCell ref="AD1199:AG1200"/>
    <mergeCell ref="AI1199:AI1200"/>
    <mergeCell ref="AJ1199:AL1200"/>
    <mergeCell ref="R1200:R1201"/>
    <mergeCell ref="AC1195:AC1196"/>
    <mergeCell ref="AD1195:AG1196"/>
    <mergeCell ref="AI1195:AI1196"/>
    <mergeCell ref="AJ1195:AL1196"/>
    <mergeCell ref="R1196:R1197"/>
    <mergeCell ref="B1199:D1201"/>
    <mergeCell ref="G1199:P1201"/>
    <mergeCell ref="T1199:T1200"/>
    <mergeCell ref="V1199:V1200"/>
    <mergeCell ref="X1199:X1200"/>
    <mergeCell ref="B1195:D1197"/>
    <mergeCell ref="G1195:P1197"/>
    <mergeCell ref="T1195:T1196"/>
    <mergeCell ref="V1195:V1196"/>
    <mergeCell ref="X1195:X1196"/>
    <mergeCell ref="Z1195:AB1197"/>
    <mergeCell ref="Z1223:AB1225"/>
    <mergeCell ref="AC1223:AC1224"/>
    <mergeCell ref="AD1223:AG1224"/>
    <mergeCell ref="AI1223:AI1224"/>
    <mergeCell ref="AJ1223:AL1224"/>
    <mergeCell ref="R1224:R1225"/>
    <mergeCell ref="AC1219:AC1220"/>
    <mergeCell ref="AD1219:AG1220"/>
    <mergeCell ref="AI1219:AI1220"/>
    <mergeCell ref="AJ1219:AL1220"/>
    <mergeCell ref="R1220:R1221"/>
    <mergeCell ref="B1223:D1225"/>
    <mergeCell ref="G1223:P1225"/>
    <mergeCell ref="T1223:T1224"/>
    <mergeCell ref="V1223:V1224"/>
    <mergeCell ref="X1223:X1224"/>
    <mergeCell ref="B1219:D1221"/>
    <mergeCell ref="G1219:P1221"/>
    <mergeCell ref="T1219:T1220"/>
    <mergeCell ref="V1219:V1220"/>
    <mergeCell ref="X1219:X1220"/>
    <mergeCell ref="Z1219:AB1221"/>
    <mergeCell ref="Z1215:AB1217"/>
    <mergeCell ref="AC1215:AC1216"/>
    <mergeCell ref="AD1215:AG1216"/>
    <mergeCell ref="AI1215:AI1216"/>
    <mergeCell ref="AJ1215:AL1216"/>
    <mergeCell ref="R1216:R1217"/>
    <mergeCell ref="AC1211:AC1212"/>
    <mergeCell ref="AD1211:AG1212"/>
    <mergeCell ref="AI1211:AI1212"/>
    <mergeCell ref="AJ1211:AL1212"/>
    <mergeCell ref="R1212:R1213"/>
    <mergeCell ref="B1215:D1217"/>
    <mergeCell ref="G1215:P1217"/>
    <mergeCell ref="T1215:T1216"/>
    <mergeCell ref="V1215:V1216"/>
    <mergeCell ref="X1215:X1216"/>
    <mergeCell ref="B1211:D1213"/>
    <mergeCell ref="G1211:P1213"/>
    <mergeCell ref="T1211:T1212"/>
    <mergeCell ref="V1211:V1212"/>
    <mergeCell ref="X1211:X1212"/>
    <mergeCell ref="Z1211:AB1213"/>
    <mergeCell ref="Z1239:AB1241"/>
    <mergeCell ref="AC1239:AC1240"/>
    <mergeCell ref="AD1239:AG1240"/>
    <mergeCell ref="AI1239:AI1240"/>
    <mergeCell ref="AJ1239:AL1240"/>
    <mergeCell ref="R1240:R1241"/>
    <mergeCell ref="AC1235:AC1236"/>
    <mergeCell ref="AD1235:AG1236"/>
    <mergeCell ref="AI1235:AI1236"/>
    <mergeCell ref="AJ1235:AL1236"/>
    <mergeCell ref="R1236:R1237"/>
    <mergeCell ref="B1239:D1241"/>
    <mergeCell ref="G1239:P1241"/>
    <mergeCell ref="T1239:T1240"/>
    <mergeCell ref="V1239:V1240"/>
    <mergeCell ref="X1239:X1240"/>
    <mergeCell ref="B1235:D1237"/>
    <mergeCell ref="G1235:P1237"/>
    <mergeCell ref="T1235:T1236"/>
    <mergeCell ref="V1235:V1236"/>
    <mergeCell ref="X1235:X1236"/>
    <mergeCell ref="Z1235:AB1237"/>
    <mergeCell ref="Z1231:AB1233"/>
    <mergeCell ref="AC1231:AC1232"/>
    <mergeCell ref="AD1231:AG1232"/>
    <mergeCell ref="AI1231:AI1232"/>
    <mergeCell ref="AJ1231:AL1232"/>
    <mergeCell ref="R1232:R1233"/>
    <mergeCell ref="AC1227:AC1228"/>
    <mergeCell ref="AD1227:AG1228"/>
    <mergeCell ref="AI1227:AI1228"/>
    <mergeCell ref="AJ1227:AL1228"/>
    <mergeCell ref="R1228:R1229"/>
    <mergeCell ref="B1231:D1233"/>
    <mergeCell ref="G1231:P1233"/>
    <mergeCell ref="T1231:T1232"/>
    <mergeCell ref="V1231:V1232"/>
    <mergeCell ref="X1231:X1232"/>
    <mergeCell ref="B1227:D1229"/>
    <mergeCell ref="G1227:P1229"/>
    <mergeCell ref="T1227:T1228"/>
    <mergeCell ref="V1227:V1228"/>
    <mergeCell ref="X1227:X1228"/>
    <mergeCell ref="Z1227:AB1229"/>
    <mergeCell ref="Z1255:AB1257"/>
    <mergeCell ref="AC1255:AC1256"/>
    <mergeCell ref="AD1255:AG1256"/>
    <mergeCell ref="AI1255:AI1256"/>
    <mergeCell ref="AJ1255:AL1256"/>
    <mergeCell ref="R1256:R1257"/>
    <mergeCell ref="AC1251:AC1252"/>
    <mergeCell ref="AD1251:AG1252"/>
    <mergeCell ref="AI1251:AI1252"/>
    <mergeCell ref="AJ1251:AL1252"/>
    <mergeCell ref="R1252:R1253"/>
    <mergeCell ref="B1255:D1257"/>
    <mergeCell ref="G1255:P1257"/>
    <mergeCell ref="T1255:T1256"/>
    <mergeCell ref="V1255:V1256"/>
    <mergeCell ref="X1255:X1256"/>
    <mergeCell ref="B1251:D1253"/>
    <mergeCell ref="G1251:P1253"/>
    <mergeCell ref="T1251:T1252"/>
    <mergeCell ref="V1251:V1252"/>
    <mergeCell ref="X1251:X1252"/>
    <mergeCell ref="Z1251:AB1253"/>
    <mergeCell ref="Z1247:AB1249"/>
    <mergeCell ref="AC1247:AC1248"/>
    <mergeCell ref="AD1247:AG1248"/>
    <mergeCell ref="AI1247:AI1248"/>
    <mergeCell ref="AJ1247:AL1248"/>
    <mergeCell ref="R1248:R1249"/>
    <mergeCell ref="AC1243:AC1244"/>
    <mergeCell ref="AD1243:AG1244"/>
    <mergeCell ref="AI1243:AI1244"/>
    <mergeCell ref="AJ1243:AL1244"/>
    <mergeCell ref="R1244:R1245"/>
    <mergeCell ref="B1247:D1249"/>
    <mergeCell ref="G1247:P1249"/>
    <mergeCell ref="T1247:T1248"/>
    <mergeCell ref="V1247:V1248"/>
    <mergeCell ref="X1247:X1248"/>
    <mergeCell ref="B1243:D1245"/>
    <mergeCell ref="G1243:P1245"/>
    <mergeCell ref="T1243:T1244"/>
    <mergeCell ref="V1243:V1244"/>
    <mergeCell ref="X1243:X1244"/>
    <mergeCell ref="Z1243:AB1245"/>
    <mergeCell ref="Z1270:AB1272"/>
    <mergeCell ref="AC1270:AC1271"/>
    <mergeCell ref="AD1270:AG1271"/>
    <mergeCell ref="AI1270:AI1271"/>
    <mergeCell ref="AJ1270:AL1271"/>
    <mergeCell ref="R1271:R1272"/>
    <mergeCell ref="AC1266:AC1267"/>
    <mergeCell ref="AD1266:AG1267"/>
    <mergeCell ref="AI1266:AI1267"/>
    <mergeCell ref="AJ1266:AL1267"/>
    <mergeCell ref="R1267:R1268"/>
    <mergeCell ref="B1270:D1272"/>
    <mergeCell ref="G1270:P1272"/>
    <mergeCell ref="T1270:T1271"/>
    <mergeCell ref="V1270:V1271"/>
    <mergeCell ref="X1270:X1271"/>
    <mergeCell ref="B1266:D1268"/>
    <mergeCell ref="G1266:P1268"/>
    <mergeCell ref="T1266:T1267"/>
    <mergeCell ref="V1266:V1267"/>
    <mergeCell ref="X1266:X1267"/>
    <mergeCell ref="Z1266:AB1268"/>
    <mergeCell ref="Z1262:AB1264"/>
    <mergeCell ref="AC1262:AC1263"/>
    <mergeCell ref="AD1262:AG1263"/>
    <mergeCell ref="AI1262:AI1263"/>
    <mergeCell ref="AJ1262:AL1263"/>
    <mergeCell ref="R1263:R1264"/>
    <mergeCell ref="AC1258:AC1259"/>
    <mergeCell ref="AD1258:AG1259"/>
    <mergeCell ref="AI1258:AI1259"/>
    <mergeCell ref="AJ1258:AL1259"/>
    <mergeCell ref="R1259:R1260"/>
    <mergeCell ref="B1262:D1264"/>
    <mergeCell ref="G1262:P1264"/>
    <mergeCell ref="T1262:T1263"/>
    <mergeCell ref="V1262:V1263"/>
    <mergeCell ref="X1262:X1263"/>
    <mergeCell ref="B1258:D1260"/>
    <mergeCell ref="G1258:P1260"/>
    <mergeCell ref="T1258:T1259"/>
    <mergeCell ref="V1258:V1259"/>
    <mergeCell ref="X1258:X1259"/>
    <mergeCell ref="Z1258:AB1260"/>
    <mergeCell ref="Z1286:AB1288"/>
    <mergeCell ref="AC1286:AC1287"/>
    <mergeCell ref="AD1286:AG1287"/>
    <mergeCell ref="AI1286:AI1287"/>
    <mergeCell ref="AJ1286:AL1287"/>
    <mergeCell ref="R1287:R1288"/>
    <mergeCell ref="AC1282:AC1283"/>
    <mergeCell ref="AD1282:AG1283"/>
    <mergeCell ref="AI1282:AI1283"/>
    <mergeCell ref="AJ1282:AL1283"/>
    <mergeCell ref="R1283:R1284"/>
    <mergeCell ref="B1286:D1288"/>
    <mergeCell ref="G1286:P1288"/>
    <mergeCell ref="T1286:T1287"/>
    <mergeCell ref="V1286:V1287"/>
    <mergeCell ref="X1286:X1287"/>
    <mergeCell ref="B1282:D1284"/>
    <mergeCell ref="G1282:P1284"/>
    <mergeCell ref="T1282:T1283"/>
    <mergeCell ref="V1282:V1283"/>
    <mergeCell ref="X1282:X1283"/>
    <mergeCell ref="Z1282:AB1284"/>
    <mergeCell ref="Z1278:AB1280"/>
    <mergeCell ref="AC1278:AC1279"/>
    <mergeCell ref="AD1278:AG1279"/>
    <mergeCell ref="AI1278:AI1279"/>
    <mergeCell ref="AJ1278:AL1279"/>
    <mergeCell ref="R1279:R1280"/>
    <mergeCell ref="AC1274:AC1275"/>
    <mergeCell ref="AD1274:AG1275"/>
    <mergeCell ref="AI1274:AI1275"/>
    <mergeCell ref="AJ1274:AL1275"/>
    <mergeCell ref="R1275:R1276"/>
    <mergeCell ref="B1278:D1280"/>
    <mergeCell ref="G1278:P1280"/>
    <mergeCell ref="T1278:T1279"/>
    <mergeCell ref="V1278:V1279"/>
    <mergeCell ref="X1278:X1279"/>
    <mergeCell ref="B1274:D1276"/>
    <mergeCell ref="G1274:P1276"/>
    <mergeCell ref="T1274:T1275"/>
    <mergeCell ref="V1274:V1275"/>
    <mergeCell ref="X1274:X1275"/>
    <mergeCell ref="Z1274:AB1276"/>
    <mergeCell ref="Z1302:AB1304"/>
    <mergeCell ref="AC1302:AC1303"/>
    <mergeCell ref="AD1302:AG1303"/>
    <mergeCell ref="AI1302:AI1303"/>
    <mergeCell ref="AJ1302:AL1303"/>
    <mergeCell ref="R1303:R1304"/>
    <mergeCell ref="AC1298:AC1299"/>
    <mergeCell ref="AD1298:AG1299"/>
    <mergeCell ref="AI1298:AI1299"/>
    <mergeCell ref="AJ1298:AL1299"/>
    <mergeCell ref="R1299:R1300"/>
    <mergeCell ref="B1302:D1304"/>
    <mergeCell ref="G1302:P1304"/>
    <mergeCell ref="T1302:T1303"/>
    <mergeCell ref="V1302:V1303"/>
    <mergeCell ref="X1302:X1303"/>
    <mergeCell ref="B1298:D1300"/>
    <mergeCell ref="G1298:P1300"/>
    <mergeCell ref="T1298:T1299"/>
    <mergeCell ref="V1298:V1299"/>
    <mergeCell ref="X1298:X1299"/>
    <mergeCell ref="Z1298:AB1300"/>
    <mergeCell ref="Z1294:AB1296"/>
    <mergeCell ref="AC1294:AC1295"/>
    <mergeCell ref="AD1294:AG1295"/>
    <mergeCell ref="AI1294:AI1295"/>
    <mergeCell ref="AJ1294:AL1295"/>
    <mergeCell ref="R1295:R1296"/>
    <mergeCell ref="AC1290:AC1291"/>
    <mergeCell ref="AD1290:AG1291"/>
    <mergeCell ref="AI1290:AI1291"/>
    <mergeCell ref="AJ1290:AL1291"/>
    <mergeCell ref="R1291:R1292"/>
    <mergeCell ref="B1294:D1296"/>
    <mergeCell ref="G1294:P1296"/>
    <mergeCell ref="T1294:T1295"/>
    <mergeCell ref="V1294:V1295"/>
    <mergeCell ref="X1294:X1295"/>
    <mergeCell ref="B1290:D1292"/>
    <mergeCell ref="G1290:P1292"/>
    <mergeCell ref="T1290:T1291"/>
    <mergeCell ref="V1290:V1291"/>
    <mergeCell ref="X1290:X1291"/>
    <mergeCell ref="Z1290:AB1292"/>
    <mergeCell ref="Z1318:AB1320"/>
    <mergeCell ref="AC1318:AC1319"/>
    <mergeCell ref="AD1318:AG1319"/>
    <mergeCell ref="AI1318:AI1319"/>
    <mergeCell ref="AJ1318:AL1319"/>
    <mergeCell ref="R1319:R1320"/>
    <mergeCell ref="AC1314:AC1315"/>
    <mergeCell ref="AD1314:AG1315"/>
    <mergeCell ref="AI1314:AI1315"/>
    <mergeCell ref="AJ1314:AL1315"/>
    <mergeCell ref="R1315:R1316"/>
    <mergeCell ref="B1318:D1320"/>
    <mergeCell ref="G1318:P1320"/>
    <mergeCell ref="T1318:T1319"/>
    <mergeCell ref="V1318:V1319"/>
    <mergeCell ref="X1318:X1319"/>
    <mergeCell ref="B1314:D1316"/>
    <mergeCell ref="G1314:P1316"/>
    <mergeCell ref="T1314:T1315"/>
    <mergeCell ref="V1314:V1315"/>
    <mergeCell ref="X1314:X1315"/>
    <mergeCell ref="Z1314:AB1316"/>
    <mergeCell ref="Z1310:AB1312"/>
    <mergeCell ref="AC1310:AC1311"/>
    <mergeCell ref="AD1310:AG1311"/>
    <mergeCell ref="AI1310:AI1311"/>
    <mergeCell ref="AJ1310:AL1311"/>
    <mergeCell ref="R1311:R1312"/>
    <mergeCell ref="AC1306:AC1307"/>
    <mergeCell ref="AD1306:AG1307"/>
    <mergeCell ref="AI1306:AI1307"/>
    <mergeCell ref="AJ1306:AL1307"/>
    <mergeCell ref="R1307:R1308"/>
    <mergeCell ref="B1310:D1312"/>
    <mergeCell ref="G1310:P1312"/>
    <mergeCell ref="T1310:T1311"/>
    <mergeCell ref="V1310:V1311"/>
    <mergeCell ref="X1310:X1311"/>
    <mergeCell ref="B1306:D1308"/>
    <mergeCell ref="G1306:P1308"/>
    <mergeCell ref="T1306:T1307"/>
    <mergeCell ref="V1306:V1307"/>
    <mergeCell ref="X1306:X1307"/>
    <mergeCell ref="Z1306:AB1308"/>
    <mergeCell ref="Z1334:AB1336"/>
    <mergeCell ref="AC1334:AC1335"/>
    <mergeCell ref="AD1334:AG1335"/>
    <mergeCell ref="AI1334:AI1335"/>
    <mergeCell ref="AJ1334:AL1335"/>
    <mergeCell ref="R1335:R1336"/>
    <mergeCell ref="AC1330:AC1331"/>
    <mergeCell ref="AD1330:AG1331"/>
    <mergeCell ref="AI1330:AI1331"/>
    <mergeCell ref="AJ1330:AL1331"/>
    <mergeCell ref="R1331:R1332"/>
    <mergeCell ref="B1334:D1336"/>
    <mergeCell ref="G1334:P1336"/>
    <mergeCell ref="T1334:T1335"/>
    <mergeCell ref="V1334:V1335"/>
    <mergeCell ref="X1334:X1335"/>
    <mergeCell ref="B1330:D1332"/>
    <mergeCell ref="G1330:P1332"/>
    <mergeCell ref="T1330:T1331"/>
    <mergeCell ref="V1330:V1331"/>
    <mergeCell ref="X1330:X1331"/>
    <mergeCell ref="Z1330:AB1332"/>
    <mergeCell ref="Z1326:AB1328"/>
    <mergeCell ref="AC1326:AC1327"/>
    <mergeCell ref="AD1326:AG1327"/>
    <mergeCell ref="AI1326:AI1327"/>
    <mergeCell ref="AJ1326:AL1327"/>
    <mergeCell ref="R1327:R1328"/>
    <mergeCell ref="AC1322:AC1323"/>
    <mergeCell ref="AD1322:AG1323"/>
    <mergeCell ref="AI1322:AI1323"/>
    <mergeCell ref="AJ1322:AL1323"/>
    <mergeCell ref="R1323:R1324"/>
    <mergeCell ref="B1326:D1328"/>
    <mergeCell ref="G1326:P1328"/>
    <mergeCell ref="T1326:T1327"/>
    <mergeCell ref="V1326:V1327"/>
    <mergeCell ref="X1326:X1327"/>
    <mergeCell ref="B1322:D1324"/>
    <mergeCell ref="G1322:P1324"/>
    <mergeCell ref="T1322:T1323"/>
    <mergeCell ref="V1322:V1323"/>
    <mergeCell ref="X1322:X1323"/>
    <mergeCell ref="Z1322:AB1324"/>
    <mergeCell ref="AC1346:AC1347"/>
    <mergeCell ref="AD1346:AG1347"/>
    <mergeCell ref="AI1346:AI1347"/>
    <mergeCell ref="AJ1346:AL1347"/>
    <mergeCell ref="R1347:R1348"/>
    <mergeCell ref="B1349:D1351"/>
    <mergeCell ref="G1349:P1351"/>
    <mergeCell ref="T1349:T1350"/>
    <mergeCell ref="V1349:V1350"/>
    <mergeCell ref="X1349:X1350"/>
    <mergeCell ref="B1346:D1348"/>
    <mergeCell ref="G1346:P1348"/>
    <mergeCell ref="T1346:T1347"/>
    <mergeCell ref="V1346:V1347"/>
    <mergeCell ref="X1346:X1347"/>
    <mergeCell ref="Z1346:AB1348"/>
    <mergeCell ref="Z1342:AB1344"/>
    <mergeCell ref="AC1342:AC1343"/>
    <mergeCell ref="AD1342:AG1343"/>
    <mergeCell ref="AI1342:AI1343"/>
    <mergeCell ref="AJ1342:AL1343"/>
    <mergeCell ref="R1343:R1344"/>
    <mergeCell ref="AC1338:AC1339"/>
    <mergeCell ref="AD1338:AG1339"/>
    <mergeCell ref="AI1338:AI1339"/>
    <mergeCell ref="AJ1338:AL1339"/>
    <mergeCell ref="R1339:R1340"/>
    <mergeCell ref="B1342:D1344"/>
    <mergeCell ref="G1342:P1344"/>
    <mergeCell ref="T1342:T1343"/>
    <mergeCell ref="V1342:V1343"/>
    <mergeCell ref="X1342:X1343"/>
    <mergeCell ref="B1338:D1340"/>
    <mergeCell ref="G1338:P1340"/>
    <mergeCell ref="T1338:T1339"/>
    <mergeCell ref="V1338:V1339"/>
    <mergeCell ref="X1338:X1339"/>
    <mergeCell ref="Z1338:AB1340"/>
    <mergeCell ref="Z1361:AB1363"/>
    <mergeCell ref="AC1361:AC1362"/>
    <mergeCell ref="AD1361:AG1362"/>
    <mergeCell ref="AI1361:AI1362"/>
    <mergeCell ref="AJ1361:AL1362"/>
    <mergeCell ref="R1362:R1363"/>
    <mergeCell ref="AC1357:AC1358"/>
    <mergeCell ref="AD1357:AG1358"/>
    <mergeCell ref="AI1357:AI1358"/>
    <mergeCell ref="AJ1357:AL1358"/>
    <mergeCell ref="R1358:R1359"/>
    <mergeCell ref="B1361:D1363"/>
    <mergeCell ref="G1361:P1363"/>
    <mergeCell ref="T1361:T1362"/>
    <mergeCell ref="V1361:V1362"/>
    <mergeCell ref="X1361:X1362"/>
    <mergeCell ref="AC1353:AC1354"/>
    <mergeCell ref="AD1353:AG1354"/>
    <mergeCell ref="AJ1353:AL1354"/>
    <mergeCell ref="R1354:R1355"/>
    <mergeCell ref="B1357:D1359"/>
    <mergeCell ref="G1357:P1359"/>
    <mergeCell ref="T1357:T1358"/>
    <mergeCell ref="V1357:V1358"/>
    <mergeCell ref="X1357:X1358"/>
    <mergeCell ref="Z1357:AB1359"/>
    <mergeCell ref="B1353:D1355"/>
    <mergeCell ref="G1353:P1355"/>
    <mergeCell ref="T1353:T1354"/>
    <mergeCell ref="V1353:V1354"/>
    <mergeCell ref="X1353:X1354"/>
    <mergeCell ref="Z1353:AB1355"/>
    <mergeCell ref="Z1349:AB1351"/>
    <mergeCell ref="AC1349:AC1350"/>
    <mergeCell ref="AD1349:AG1350"/>
    <mergeCell ref="AI1349:AI1350"/>
    <mergeCell ref="AJ1349:AL1350"/>
    <mergeCell ref="R1350:R1351"/>
    <mergeCell ref="Z1377:AB1379"/>
    <mergeCell ref="AC1377:AC1378"/>
    <mergeCell ref="AD1377:AG1378"/>
    <mergeCell ref="AI1377:AI1378"/>
    <mergeCell ref="AJ1377:AL1378"/>
    <mergeCell ref="R1378:R1379"/>
    <mergeCell ref="AC1373:AC1374"/>
    <mergeCell ref="AD1373:AG1374"/>
    <mergeCell ref="AI1373:AI1374"/>
    <mergeCell ref="AJ1373:AL1374"/>
    <mergeCell ref="R1374:R1375"/>
    <mergeCell ref="B1377:D1379"/>
    <mergeCell ref="G1377:P1379"/>
    <mergeCell ref="T1377:T1378"/>
    <mergeCell ref="V1377:V1378"/>
    <mergeCell ref="X1377:X1378"/>
    <mergeCell ref="B1373:D1375"/>
    <mergeCell ref="G1373:P1375"/>
    <mergeCell ref="T1373:T1374"/>
    <mergeCell ref="V1373:V1374"/>
    <mergeCell ref="X1373:X1374"/>
    <mergeCell ref="Z1373:AB1375"/>
    <mergeCell ref="Z1369:AB1371"/>
    <mergeCell ref="AC1369:AC1370"/>
    <mergeCell ref="AD1369:AG1370"/>
    <mergeCell ref="AI1369:AI1370"/>
    <mergeCell ref="AJ1369:AL1370"/>
    <mergeCell ref="R1370:R1371"/>
    <mergeCell ref="AC1365:AC1366"/>
    <mergeCell ref="AD1365:AG1366"/>
    <mergeCell ref="AI1365:AI1366"/>
    <mergeCell ref="AJ1365:AL1366"/>
    <mergeCell ref="R1366:R1367"/>
    <mergeCell ref="B1369:D1371"/>
    <mergeCell ref="G1369:P1371"/>
    <mergeCell ref="T1369:T1370"/>
    <mergeCell ref="V1369:V1370"/>
    <mergeCell ref="X1369:X1370"/>
    <mergeCell ref="B1365:D1367"/>
    <mergeCell ref="G1365:P1367"/>
    <mergeCell ref="T1365:T1366"/>
    <mergeCell ref="V1365:V1366"/>
    <mergeCell ref="X1365:X1366"/>
    <mergeCell ref="Z1365:AB1367"/>
    <mergeCell ref="Z1393:AB1395"/>
    <mergeCell ref="AC1393:AC1394"/>
    <mergeCell ref="AD1393:AG1394"/>
    <mergeCell ref="AI1393:AI1394"/>
    <mergeCell ref="AJ1393:AL1394"/>
    <mergeCell ref="R1394:R1395"/>
    <mergeCell ref="AC1389:AC1390"/>
    <mergeCell ref="AD1389:AG1390"/>
    <mergeCell ref="AI1389:AI1390"/>
    <mergeCell ref="AJ1389:AL1390"/>
    <mergeCell ref="R1390:R1391"/>
    <mergeCell ref="B1393:D1395"/>
    <mergeCell ref="G1393:P1395"/>
    <mergeCell ref="T1393:T1394"/>
    <mergeCell ref="V1393:V1394"/>
    <mergeCell ref="X1393:X1394"/>
    <mergeCell ref="B1389:D1391"/>
    <mergeCell ref="G1389:P1391"/>
    <mergeCell ref="T1389:T1390"/>
    <mergeCell ref="V1389:V1390"/>
    <mergeCell ref="X1389:X1390"/>
    <mergeCell ref="Z1389:AB1391"/>
    <mergeCell ref="Z1385:AB1387"/>
    <mergeCell ref="AC1385:AC1386"/>
    <mergeCell ref="AD1385:AG1386"/>
    <mergeCell ref="AI1385:AI1386"/>
    <mergeCell ref="AJ1385:AL1386"/>
    <mergeCell ref="R1386:R1387"/>
    <mergeCell ref="AC1381:AC1382"/>
    <mergeCell ref="AD1381:AG1382"/>
    <mergeCell ref="AI1381:AI1382"/>
    <mergeCell ref="AJ1381:AL1382"/>
    <mergeCell ref="R1382:R1383"/>
    <mergeCell ref="B1385:D1387"/>
    <mergeCell ref="G1385:P1387"/>
    <mergeCell ref="T1385:T1386"/>
    <mergeCell ref="V1385:V1386"/>
    <mergeCell ref="X1385:X1386"/>
    <mergeCell ref="B1381:D1383"/>
    <mergeCell ref="G1381:P1383"/>
    <mergeCell ref="T1381:T1382"/>
    <mergeCell ref="V1381:V1382"/>
    <mergeCell ref="X1381:X1382"/>
    <mergeCell ref="Z1381:AB1383"/>
    <mergeCell ref="Z1409:AB1411"/>
    <mergeCell ref="AC1409:AC1410"/>
    <mergeCell ref="AD1409:AG1410"/>
    <mergeCell ref="AI1409:AI1410"/>
    <mergeCell ref="AJ1409:AL1410"/>
    <mergeCell ref="R1410:R1411"/>
    <mergeCell ref="AC1405:AC1406"/>
    <mergeCell ref="AD1405:AG1406"/>
    <mergeCell ref="AI1405:AI1406"/>
    <mergeCell ref="AJ1405:AL1406"/>
    <mergeCell ref="R1406:R1407"/>
    <mergeCell ref="B1409:D1411"/>
    <mergeCell ref="G1409:P1411"/>
    <mergeCell ref="T1409:T1410"/>
    <mergeCell ref="V1409:V1410"/>
    <mergeCell ref="X1409:X1410"/>
    <mergeCell ref="B1405:D1407"/>
    <mergeCell ref="G1405:P1407"/>
    <mergeCell ref="T1405:T1406"/>
    <mergeCell ref="V1405:V1406"/>
    <mergeCell ref="X1405:X1406"/>
    <mergeCell ref="Z1405:AB1407"/>
    <mergeCell ref="Z1401:AB1403"/>
    <mergeCell ref="AC1401:AC1402"/>
    <mergeCell ref="AD1401:AG1402"/>
    <mergeCell ref="AI1401:AI1402"/>
    <mergeCell ref="AJ1401:AL1402"/>
    <mergeCell ref="R1402:R1403"/>
    <mergeCell ref="AC1397:AC1398"/>
    <mergeCell ref="AD1397:AG1398"/>
    <mergeCell ref="AI1397:AI1398"/>
    <mergeCell ref="AJ1397:AL1398"/>
    <mergeCell ref="R1398:R1399"/>
    <mergeCell ref="B1401:D1403"/>
    <mergeCell ref="G1401:P1403"/>
    <mergeCell ref="T1401:T1402"/>
    <mergeCell ref="V1401:V1402"/>
    <mergeCell ref="X1401:X1402"/>
    <mergeCell ref="B1397:D1399"/>
    <mergeCell ref="G1397:P1399"/>
    <mergeCell ref="T1397:T1398"/>
    <mergeCell ref="V1397:V1398"/>
    <mergeCell ref="X1397:X1398"/>
    <mergeCell ref="Z1397:AB1399"/>
    <mergeCell ref="Z1425:AB1427"/>
    <mergeCell ref="AC1425:AC1426"/>
    <mergeCell ref="AD1425:AG1426"/>
    <mergeCell ref="AI1425:AI1426"/>
    <mergeCell ref="AJ1425:AL1426"/>
    <mergeCell ref="R1426:R1427"/>
    <mergeCell ref="AC1421:AC1422"/>
    <mergeCell ref="AD1421:AG1422"/>
    <mergeCell ref="AI1421:AI1422"/>
    <mergeCell ref="AJ1421:AL1422"/>
    <mergeCell ref="R1422:R1423"/>
    <mergeCell ref="B1425:D1427"/>
    <mergeCell ref="G1425:P1427"/>
    <mergeCell ref="T1425:T1426"/>
    <mergeCell ref="V1425:V1426"/>
    <mergeCell ref="X1425:X1426"/>
    <mergeCell ref="B1421:D1423"/>
    <mergeCell ref="G1421:P1423"/>
    <mergeCell ref="T1421:T1422"/>
    <mergeCell ref="V1421:V1422"/>
    <mergeCell ref="X1421:X1422"/>
    <mergeCell ref="Z1421:AB1423"/>
    <mergeCell ref="Z1417:AB1419"/>
    <mergeCell ref="AC1417:AC1418"/>
    <mergeCell ref="AD1417:AG1418"/>
    <mergeCell ref="AI1417:AI1418"/>
    <mergeCell ref="AJ1417:AL1418"/>
    <mergeCell ref="R1418:R1419"/>
    <mergeCell ref="AC1413:AC1414"/>
    <mergeCell ref="AD1413:AG1414"/>
    <mergeCell ref="AI1413:AI1414"/>
    <mergeCell ref="AJ1413:AL1414"/>
    <mergeCell ref="R1414:R1415"/>
    <mergeCell ref="B1417:D1419"/>
    <mergeCell ref="G1417:P1419"/>
    <mergeCell ref="T1417:T1418"/>
    <mergeCell ref="V1417:V1418"/>
    <mergeCell ref="X1417:X1418"/>
    <mergeCell ref="B1413:D1415"/>
    <mergeCell ref="G1413:P1415"/>
    <mergeCell ref="T1413:T1414"/>
    <mergeCell ref="V1413:V1414"/>
    <mergeCell ref="X1413:X1414"/>
    <mergeCell ref="Z1413:AB1415"/>
    <mergeCell ref="Z1440:AB1442"/>
    <mergeCell ref="AC1440:AC1441"/>
    <mergeCell ref="AD1440:AG1441"/>
    <mergeCell ref="AI1440:AI1441"/>
    <mergeCell ref="AJ1440:AL1441"/>
    <mergeCell ref="R1441:R1442"/>
    <mergeCell ref="AC1437:AC1438"/>
    <mergeCell ref="AD1437:AG1438"/>
    <mergeCell ref="AI1437:AI1438"/>
    <mergeCell ref="AJ1437:AL1438"/>
    <mergeCell ref="R1438:R1439"/>
    <mergeCell ref="B1440:D1442"/>
    <mergeCell ref="G1440:P1442"/>
    <mergeCell ref="T1440:T1441"/>
    <mergeCell ref="V1440:V1441"/>
    <mergeCell ref="X1440:X1441"/>
    <mergeCell ref="B1437:D1439"/>
    <mergeCell ref="G1437:P1439"/>
    <mergeCell ref="T1437:T1438"/>
    <mergeCell ref="V1437:V1438"/>
    <mergeCell ref="X1437:X1438"/>
    <mergeCell ref="Z1437:AB1439"/>
    <mergeCell ref="Z1433:AB1435"/>
    <mergeCell ref="AC1433:AC1434"/>
    <mergeCell ref="AD1433:AG1434"/>
    <mergeCell ref="AI1433:AI1434"/>
    <mergeCell ref="AJ1433:AL1434"/>
    <mergeCell ref="R1434:R1435"/>
    <mergeCell ref="AC1429:AC1430"/>
    <mergeCell ref="AD1429:AG1430"/>
    <mergeCell ref="AI1429:AI1430"/>
    <mergeCell ref="AJ1429:AL1430"/>
    <mergeCell ref="R1430:R1431"/>
    <mergeCell ref="B1433:D1435"/>
    <mergeCell ref="G1433:P1435"/>
    <mergeCell ref="T1433:T1434"/>
    <mergeCell ref="V1433:V1434"/>
    <mergeCell ref="X1433:X1434"/>
    <mergeCell ref="B1429:D1431"/>
    <mergeCell ref="G1429:P1431"/>
    <mergeCell ref="T1429:T1430"/>
    <mergeCell ref="V1429:V1430"/>
    <mergeCell ref="X1429:X1430"/>
    <mergeCell ref="Z1429:AB1431"/>
    <mergeCell ref="Z1456:AB1458"/>
    <mergeCell ref="AC1456:AC1457"/>
    <mergeCell ref="AD1456:AG1457"/>
    <mergeCell ref="AJ1456:AL1457"/>
    <mergeCell ref="R1457:R1458"/>
    <mergeCell ref="B1460:D1461"/>
    <mergeCell ref="G1460:P1461"/>
    <mergeCell ref="Z1460:AB1461"/>
    <mergeCell ref="AD1460:AG1460"/>
    <mergeCell ref="AJ1460:AL1460"/>
    <mergeCell ref="AC1452:AC1453"/>
    <mergeCell ref="AD1452:AG1453"/>
    <mergeCell ref="AI1452:AI1453"/>
    <mergeCell ref="AJ1452:AL1453"/>
    <mergeCell ref="R1453:R1454"/>
    <mergeCell ref="B1456:D1458"/>
    <mergeCell ref="G1456:P1458"/>
    <mergeCell ref="T1456:T1457"/>
    <mergeCell ref="V1456:V1457"/>
    <mergeCell ref="X1456:X1457"/>
    <mergeCell ref="B1452:D1454"/>
    <mergeCell ref="G1452:P1454"/>
    <mergeCell ref="T1452:T1453"/>
    <mergeCell ref="V1452:V1453"/>
    <mergeCell ref="X1452:X1453"/>
    <mergeCell ref="Z1452:AB1454"/>
    <mergeCell ref="Z1448:AB1450"/>
    <mergeCell ref="AC1448:AC1449"/>
    <mergeCell ref="AD1448:AG1449"/>
    <mergeCell ref="AI1448:AI1449"/>
    <mergeCell ref="AJ1448:AL1449"/>
    <mergeCell ref="R1449:R1450"/>
    <mergeCell ref="AC1444:AC1445"/>
    <mergeCell ref="AD1444:AG1445"/>
    <mergeCell ref="AI1444:AI1445"/>
    <mergeCell ref="AJ1444:AL1445"/>
    <mergeCell ref="R1445:R1446"/>
    <mergeCell ref="B1448:D1450"/>
    <mergeCell ref="G1448:P1450"/>
    <mergeCell ref="T1448:T1449"/>
    <mergeCell ref="V1448:V1449"/>
    <mergeCell ref="X1448:X1449"/>
    <mergeCell ref="B1444:D1446"/>
    <mergeCell ref="G1444:P1446"/>
    <mergeCell ref="T1444:T1445"/>
    <mergeCell ref="V1444:V1445"/>
    <mergeCell ref="X1444:X1445"/>
    <mergeCell ref="Z1444:AB1446"/>
    <mergeCell ref="Z1474:AB1476"/>
    <mergeCell ref="AC1474:AC1475"/>
    <mergeCell ref="AD1474:AG1475"/>
    <mergeCell ref="AJ1474:AL1475"/>
    <mergeCell ref="R1475:R1476"/>
    <mergeCell ref="B1478:D1480"/>
    <mergeCell ref="G1478:P1480"/>
    <mergeCell ref="T1478:T1479"/>
    <mergeCell ref="V1478:V1479"/>
    <mergeCell ref="X1478:X1479"/>
    <mergeCell ref="Z1470:AB1472"/>
    <mergeCell ref="AC1470:AC1471"/>
    <mergeCell ref="AD1470:AG1471"/>
    <mergeCell ref="AJ1470:AL1471"/>
    <mergeCell ref="R1471:R1472"/>
    <mergeCell ref="B1474:D1476"/>
    <mergeCell ref="G1474:P1476"/>
    <mergeCell ref="T1474:T1475"/>
    <mergeCell ref="V1474:V1475"/>
    <mergeCell ref="X1474:X1475"/>
    <mergeCell ref="Z1466:AB1468"/>
    <mergeCell ref="AC1466:AC1467"/>
    <mergeCell ref="AD1466:AG1467"/>
    <mergeCell ref="AJ1466:AL1467"/>
    <mergeCell ref="R1467:R1468"/>
    <mergeCell ref="B1470:D1472"/>
    <mergeCell ref="G1470:P1472"/>
    <mergeCell ref="T1470:T1471"/>
    <mergeCell ref="V1470:V1471"/>
    <mergeCell ref="X1470:X1471"/>
    <mergeCell ref="B1463:D1464"/>
    <mergeCell ref="G1463:P1464"/>
    <mergeCell ref="Z1463:AB1464"/>
    <mergeCell ref="AD1463:AG1463"/>
    <mergeCell ref="AJ1463:AL1463"/>
    <mergeCell ref="B1466:D1468"/>
    <mergeCell ref="G1466:P1468"/>
    <mergeCell ref="T1466:T1467"/>
    <mergeCell ref="V1466:V1467"/>
    <mergeCell ref="X1466:X1467"/>
    <mergeCell ref="Z1490:AB1492"/>
    <mergeCell ref="AC1490:AC1491"/>
    <mergeCell ref="AD1490:AG1491"/>
    <mergeCell ref="AJ1490:AL1491"/>
    <mergeCell ref="R1491:R1492"/>
    <mergeCell ref="B1494:D1496"/>
    <mergeCell ref="G1494:P1496"/>
    <mergeCell ref="T1494:T1495"/>
    <mergeCell ref="V1494:V1495"/>
    <mergeCell ref="X1494:X1495"/>
    <mergeCell ref="Z1486:AB1488"/>
    <mergeCell ref="AC1486:AC1487"/>
    <mergeCell ref="AD1486:AG1487"/>
    <mergeCell ref="AJ1486:AL1487"/>
    <mergeCell ref="R1487:R1488"/>
    <mergeCell ref="B1490:D1492"/>
    <mergeCell ref="G1490:P1492"/>
    <mergeCell ref="T1490:T1491"/>
    <mergeCell ref="V1490:V1491"/>
    <mergeCell ref="X1490:X1491"/>
    <mergeCell ref="Z1482:AB1484"/>
    <mergeCell ref="AC1482:AC1483"/>
    <mergeCell ref="AD1482:AG1483"/>
    <mergeCell ref="AJ1482:AL1483"/>
    <mergeCell ref="R1483:R1484"/>
    <mergeCell ref="B1486:D1488"/>
    <mergeCell ref="G1486:P1488"/>
    <mergeCell ref="T1486:T1487"/>
    <mergeCell ref="V1486:V1487"/>
    <mergeCell ref="X1486:X1487"/>
    <mergeCell ref="Z1478:AB1480"/>
    <mergeCell ref="AC1478:AC1479"/>
    <mergeCell ref="AD1478:AG1479"/>
    <mergeCell ref="AJ1478:AL1479"/>
    <mergeCell ref="R1479:R1480"/>
    <mergeCell ref="B1482:D1484"/>
    <mergeCell ref="G1482:P1484"/>
    <mergeCell ref="T1482:T1483"/>
    <mergeCell ref="V1482:V1483"/>
    <mergeCell ref="X1482:X1483"/>
    <mergeCell ref="Z1506:AB1508"/>
    <mergeCell ref="AC1506:AC1507"/>
    <mergeCell ref="AD1506:AG1507"/>
    <mergeCell ref="AI1506:AI1507"/>
    <mergeCell ref="AJ1506:AL1507"/>
    <mergeCell ref="R1507:R1508"/>
    <mergeCell ref="Z1502:AB1504"/>
    <mergeCell ref="AC1502:AC1503"/>
    <mergeCell ref="AD1502:AG1503"/>
    <mergeCell ref="AJ1502:AL1503"/>
    <mergeCell ref="R1503:R1504"/>
    <mergeCell ref="B1506:D1508"/>
    <mergeCell ref="G1506:P1508"/>
    <mergeCell ref="T1506:T1507"/>
    <mergeCell ref="V1506:V1507"/>
    <mergeCell ref="X1506:X1507"/>
    <mergeCell ref="Z1498:AB1500"/>
    <mergeCell ref="AC1498:AC1499"/>
    <mergeCell ref="AD1498:AG1499"/>
    <mergeCell ref="AJ1498:AL1499"/>
    <mergeCell ref="R1499:R1500"/>
    <mergeCell ref="B1502:D1504"/>
    <mergeCell ref="G1502:P1504"/>
    <mergeCell ref="T1502:T1503"/>
    <mergeCell ref="V1502:V1503"/>
    <mergeCell ref="X1502:X1503"/>
    <mergeCell ref="Z1494:AB1496"/>
    <mergeCell ref="AC1494:AC1495"/>
    <mergeCell ref="AD1494:AG1495"/>
    <mergeCell ref="AJ1494:AL1495"/>
    <mergeCell ref="R1495:R1496"/>
    <mergeCell ref="B1498:D1500"/>
    <mergeCell ref="G1498:P1500"/>
    <mergeCell ref="T1498:T1499"/>
    <mergeCell ref="V1498:V1499"/>
    <mergeCell ref="X1498:X1499"/>
    <mergeCell ref="Z1522:AB1524"/>
    <mergeCell ref="AC1522:AC1523"/>
    <mergeCell ref="AD1522:AG1523"/>
    <mergeCell ref="AI1522:AI1523"/>
    <mergeCell ref="AJ1522:AL1523"/>
    <mergeCell ref="R1523:R1524"/>
    <mergeCell ref="AC1518:AC1519"/>
    <mergeCell ref="AD1518:AG1519"/>
    <mergeCell ref="AI1518:AI1519"/>
    <mergeCell ref="AJ1518:AL1519"/>
    <mergeCell ref="R1519:R1520"/>
    <mergeCell ref="B1522:D1524"/>
    <mergeCell ref="G1522:P1524"/>
    <mergeCell ref="T1522:T1523"/>
    <mergeCell ref="V1522:V1523"/>
    <mergeCell ref="X1522:X1523"/>
    <mergeCell ref="B1518:D1520"/>
    <mergeCell ref="G1518:P1520"/>
    <mergeCell ref="T1518:T1519"/>
    <mergeCell ref="V1518:V1519"/>
    <mergeCell ref="X1518:X1519"/>
    <mergeCell ref="Z1518:AB1520"/>
    <mergeCell ref="Z1514:AB1516"/>
    <mergeCell ref="AC1514:AC1515"/>
    <mergeCell ref="AD1514:AG1515"/>
    <mergeCell ref="AI1514:AI1515"/>
    <mergeCell ref="AJ1514:AL1515"/>
    <mergeCell ref="R1515:R1516"/>
    <mergeCell ref="AC1510:AC1511"/>
    <mergeCell ref="AD1510:AG1511"/>
    <mergeCell ref="AI1510:AI1511"/>
    <mergeCell ref="AJ1510:AL1511"/>
    <mergeCell ref="R1511:R1512"/>
    <mergeCell ref="B1514:D1516"/>
    <mergeCell ref="G1514:P1516"/>
    <mergeCell ref="T1514:T1515"/>
    <mergeCell ref="V1514:V1515"/>
    <mergeCell ref="X1514:X1515"/>
    <mergeCell ref="B1510:D1512"/>
    <mergeCell ref="G1510:P1512"/>
    <mergeCell ref="T1510:T1511"/>
    <mergeCell ref="V1510:V1511"/>
    <mergeCell ref="X1510:X1511"/>
    <mergeCell ref="Z1510:AB1512"/>
    <mergeCell ref="Z1537:AB1539"/>
    <mergeCell ref="AC1537:AC1538"/>
    <mergeCell ref="AD1537:AG1538"/>
    <mergeCell ref="AI1537:AI1538"/>
    <mergeCell ref="AJ1537:AL1538"/>
    <mergeCell ref="R1538:R1539"/>
    <mergeCell ref="AC1533:AC1534"/>
    <mergeCell ref="AD1533:AG1534"/>
    <mergeCell ref="AI1533:AI1534"/>
    <mergeCell ref="AJ1533:AL1534"/>
    <mergeCell ref="R1534:R1535"/>
    <mergeCell ref="B1537:D1539"/>
    <mergeCell ref="G1537:P1539"/>
    <mergeCell ref="T1537:T1538"/>
    <mergeCell ref="V1537:V1538"/>
    <mergeCell ref="X1537:X1538"/>
    <mergeCell ref="B1533:D1535"/>
    <mergeCell ref="G1533:P1535"/>
    <mergeCell ref="T1533:T1534"/>
    <mergeCell ref="V1533:V1534"/>
    <mergeCell ref="X1533:X1534"/>
    <mergeCell ref="Z1533:AB1535"/>
    <mergeCell ref="Z1529:AB1531"/>
    <mergeCell ref="AC1529:AC1530"/>
    <mergeCell ref="AD1529:AG1530"/>
    <mergeCell ref="AI1529:AI1530"/>
    <mergeCell ref="AJ1529:AL1530"/>
    <mergeCell ref="R1530:R1531"/>
    <mergeCell ref="AC1526:AC1527"/>
    <mergeCell ref="AD1526:AG1527"/>
    <mergeCell ref="AI1526:AI1527"/>
    <mergeCell ref="AJ1526:AL1527"/>
    <mergeCell ref="R1527:R1528"/>
    <mergeCell ref="B1529:D1531"/>
    <mergeCell ref="G1529:P1531"/>
    <mergeCell ref="T1529:T1530"/>
    <mergeCell ref="V1529:V1530"/>
    <mergeCell ref="X1529:X1530"/>
    <mergeCell ref="B1526:D1528"/>
    <mergeCell ref="G1526:P1528"/>
    <mergeCell ref="T1526:T1527"/>
    <mergeCell ref="V1526:V1527"/>
    <mergeCell ref="X1526:X1527"/>
    <mergeCell ref="Z1526:AB1528"/>
    <mergeCell ref="AC1549:AC1550"/>
    <mergeCell ref="AD1549:AG1550"/>
    <mergeCell ref="AJ1549:AL1550"/>
    <mergeCell ref="R1550:R1551"/>
    <mergeCell ref="B1553:D1555"/>
    <mergeCell ref="G1553:P1555"/>
    <mergeCell ref="T1553:T1554"/>
    <mergeCell ref="V1553:V1554"/>
    <mergeCell ref="X1553:X1554"/>
    <mergeCell ref="Z1553:AB1555"/>
    <mergeCell ref="AC1545:AC1546"/>
    <mergeCell ref="AD1545:AG1546"/>
    <mergeCell ref="AJ1545:AL1546"/>
    <mergeCell ref="R1546:R1547"/>
    <mergeCell ref="B1549:D1551"/>
    <mergeCell ref="G1549:P1551"/>
    <mergeCell ref="T1549:T1550"/>
    <mergeCell ref="V1549:V1550"/>
    <mergeCell ref="X1549:X1550"/>
    <mergeCell ref="Z1549:AB1551"/>
    <mergeCell ref="AC1541:AC1542"/>
    <mergeCell ref="AD1541:AG1542"/>
    <mergeCell ref="AJ1541:AL1542"/>
    <mergeCell ref="R1542:R1543"/>
    <mergeCell ref="B1545:D1547"/>
    <mergeCell ref="G1545:P1547"/>
    <mergeCell ref="T1545:T1546"/>
    <mergeCell ref="V1545:V1546"/>
    <mergeCell ref="X1545:X1546"/>
    <mergeCell ref="Z1545:AB1547"/>
    <mergeCell ref="B1541:D1543"/>
    <mergeCell ref="G1541:P1543"/>
    <mergeCell ref="T1541:T1542"/>
    <mergeCell ref="V1541:V1542"/>
    <mergeCell ref="X1541:X1542"/>
    <mergeCell ref="Z1541:AB1543"/>
    <mergeCell ref="Z1565:AB1567"/>
    <mergeCell ref="AC1565:AC1566"/>
    <mergeCell ref="AD1565:AG1566"/>
    <mergeCell ref="AI1565:AI1566"/>
    <mergeCell ref="AJ1565:AL1566"/>
    <mergeCell ref="R1566:R1567"/>
    <mergeCell ref="AC1561:AC1562"/>
    <mergeCell ref="AD1561:AG1562"/>
    <mergeCell ref="AI1561:AI1562"/>
    <mergeCell ref="AJ1561:AL1562"/>
    <mergeCell ref="R1562:R1563"/>
    <mergeCell ref="B1565:D1567"/>
    <mergeCell ref="G1565:P1567"/>
    <mergeCell ref="T1565:T1566"/>
    <mergeCell ref="V1565:V1566"/>
    <mergeCell ref="X1565:X1566"/>
    <mergeCell ref="AC1557:AC1558"/>
    <mergeCell ref="AD1557:AG1558"/>
    <mergeCell ref="AJ1557:AL1558"/>
    <mergeCell ref="R1558:R1559"/>
    <mergeCell ref="B1561:D1563"/>
    <mergeCell ref="G1561:P1563"/>
    <mergeCell ref="T1561:T1562"/>
    <mergeCell ref="V1561:V1562"/>
    <mergeCell ref="X1561:X1562"/>
    <mergeCell ref="Z1561:AB1563"/>
    <mergeCell ref="AC1553:AC1554"/>
    <mergeCell ref="AD1553:AG1554"/>
    <mergeCell ref="AJ1553:AL1554"/>
    <mergeCell ref="R1554:R1555"/>
    <mergeCell ref="B1557:D1559"/>
    <mergeCell ref="G1557:P1559"/>
    <mergeCell ref="T1557:T1558"/>
    <mergeCell ref="V1557:V1558"/>
    <mergeCell ref="X1557:X1558"/>
    <mergeCell ref="Z1557:AB1559"/>
    <mergeCell ref="Z1581:AB1583"/>
    <mergeCell ref="AC1581:AC1582"/>
    <mergeCell ref="AD1581:AG1582"/>
    <mergeCell ref="AI1581:AI1582"/>
    <mergeCell ref="AJ1581:AL1582"/>
    <mergeCell ref="R1582:R1583"/>
    <mergeCell ref="AC1577:AC1578"/>
    <mergeCell ref="AD1577:AG1578"/>
    <mergeCell ref="AI1577:AI1578"/>
    <mergeCell ref="AJ1577:AL1578"/>
    <mergeCell ref="R1578:R1579"/>
    <mergeCell ref="B1581:D1583"/>
    <mergeCell ref="G1581:P1583"/>
    <mergeCell ref="T1581:T1582"/>
    <mergeCell ref="V1581:V1582"/>
    <mergeCell ref="X1581:X1582"/>
    <mergeCell ref="B1577:D1579"/>
    <mergeCell ref="G1577:P1579"/>
    <mergeCell ref="T1577:T1578"/>
    <mergeCell ref="V1577:V1578"/>
    <mergeCell ref="X1577:X1578"/>
    <mergeCell ref="Z1577:AB1579"/>
    <mergeCell ref="Z1573:AB1575"/>
    <mergeCell ref="AC1573:AC1574"/>
    <mergeCell ref="AD1573:AG1574"/>
    <mergeCell ref="AI1573:AI1574"/>
    <mergeCell ref="AJ1573:AL1574"/>
    <mergeCell ref="R1574:R1575"/>
    <mergeCell ref="AC1569:AC1570"/>
    <mergeCell ref="AD1569:AG1570"/>
    <mergeCell ref="AI1569:AI1570"/>
    <mergeCell ref="AJ1569:AL1570"/>
    <mergeCell ref="R1570:R1571"/>
    <mergeCell ref="B1573:D1575"/>
    <mergeCell ref="G1573:P1575"/>
    <mergeCell ref="T1573:T1574"/>
    <mergeCell ref="V1573:V1574"/>
    <mergeCell ref="X1573:X1574"/>
    <mergeCell ref="B1569:D1571"/>
    <mergeCell ref="G1569:P1571"/>
    <mergeCell ref="T1569:T1570"/>
    <mergeCell ref="V1569:V1570"/>
    <mergeCell ref="X1569:X1570"/>
    <mergeCell ref="Z1569:AB1571"/>
    <mergeCell ref="Z1597:AB1599"/>
    <mergeCell ref="AC1597:AC1598"/>
    <mergeCell ref="AD1597:AG1598"/>
    <mergeCell ref="AI1597:AI1598"/>
    <mergeCell ref="AJ1597:AL1598"/>
    <mergeCell ref="R1598:R1599"/>
    <mergeCell ref="AC1593:AC1594"/>
    <mergeCell ref="AD1593:AG1594"/>
    <mergeCell ref="AI1593:AI1594"/>
    <mergeCell ref="AJ1593:AL1594"/>
    <mergeCell ref="R1594:R1595"/>
    <mergeCell ref="B1597:D1599"/>
    <mergeCell ref="G1597:P1599"/>
    <mergeCell ref="T1597:T1598"/>
    <mergeCell ref="V1597:V1598"/>
    <mergeCell ref="X1597:X1598"/>
    <mergeCell ref="B1593:D1595"/>
    <mergeCell ref="G1593:P1595"/>
    <mergeCell ref="T1593:T1594"/>
    <mergeCell ref="V1593:V1594"/>
    <mergeCell ref="X1593:X1594"/>
    <mergeCell ref="Z1593:AB1595"/>
    <mergeCell ref="Z1589:AB1591"/>
    <mergeCell ref="AC1589:AC1590"/>
    <mergeCell ref="AD1589:AG1590"/>
    <mergeCell ref="AI1589:AI1590"/>
    <mergeCell ref="AJ1589:AL1590"/>
    <mergeCell ref="R1590:R1591"/>
    <mergeCell ref="AC1585:AC1586"/>
    <mergeCell ref="AD1585:AG1586"/>
    <mergeCell ref="AI1585:AI1586"/>
    <mergeCell ref="AJ1585:AL1586"/>
    <mergeCell ref="R1586:R1587"/>
    <mergeCell ref="B1589:D1591"/>
    <mergeCell ref="G1589:P1591"/>
    <mergeCell ref="T1589:T1590"/>
    <mergeCell ref="V1589:V1590"/>
    <mergeCell ref="X1589:X1590"/>
    <mergeCell ref="B1585:D1587"/>
    <mergeCell ref="G1585:P1587"/>
    <mergeCell ref="T1585:T1586"/>
    <mergeCell ref="V1585:V1586"/>
    <mergeCell ref="X1585:X1586"/>
    <mergeCell ref="Z1585:AB1587"/>
    <mergeCell ref="Z1613:AB1615"/>
    <mergeCell ref="AC1613:AC1614"/>
    <mergeCell ref="AD1613:AG1614"/>
    <mergeCell ref="AI1613:AI1614"/>
    <mergeCell ref="AJ1613:AL1614"/>
    <mergeCell ref="R1614:R1615"/>
    <mergeCell ref="AC1609:AC1610"/>
    <mergeCell ref="AD1609:AG1610"/>
    <mergeCell ref="AI1609:AI1610"/>
    <mergeCell ref="AJ1609:AL1610"/>
    <mergeCell ref="R1610:R1611"/>
    <mergeCell ref="B1613:D1615"/>
    <mergeCell ref="G1613:P1615"/>
    <mergeCell ref="T1613:T1614"/>
    <mergeCell ref="V1613:V1614"/>
    <mergeCell ref="X1613:X1614"/>
    <mergeCell ref="B1609:D1611"/>
    <mergeCell ref="G1609:P1611"/>
    <mergeCell ref="T1609:T1610"/>
    <mergeCell ref="V1609:V1610"/>
    <mergeCell ref="X1609:X1610"/>
    <mergeCell ref="Z1609:AB1611"/>
    <mergeCell ref="Z1605:AB1607"/>
    <mergeCell ref="AC1605:AC1606"/>
    <mergeCell ref="AD1605:AG1606"/>
    <mergeCell ref="AI1605:AI1606"/>
    <mergeCell ref="AJ1605:AL1606"/>
    <mergeCell ref="R1606:R1607"/>
    <mergeCell ref="AC1601:AC1602"/>
    <mergeCell ref="AD1601:AG1602"/>
    <mergeCell ref="AI1601:AI1602"/>
    <mergeCell ref="AJ1601:AL1602"/>
    <mergeCell ref="R1602:R1603"/>
    <mergeCell ref="B1605:D1607"/>
    <mergeCell ref="G1605:P1607"/>
    <mergeCell ref="T1605:T1606"/>
    <mergeCell ref="V1605:V1606"/>
    <mergeCell ref="X1605:X1606"/>
    <mergeCell ref="B1601:D1603"/>
    <mergeCell ref="G1601:P1603"/>
    <mergeCell ref="T1601:T1602"/>
    <mergeCell ref="V1601:V1602"/>
    <mergeCell ref="X1601:X1602"/>
    <mergeCell ref="Z1601:AB1603"/>
    <mergeCell ref="Z1628:AB1630"/>
    <mergeCell ref="AC1628:AC1629"/>
    <mergeCell ref="AD1628:AG1629"/>
    <mergeCell ref="AI1628:AI1629"/>
    <mergeCell ref="AJ1628:AL1629"/>
    <mergeCell ref="R1629:R1630"/>
    <mergeCell ref="AC1624:AC1625"/>
    <mergeCell ref="AD1624:AG1625"/>
    <mergeCell ref="AI1624:AI1625"/>
    <mergeCell ref="AJ1624:AL1625"/>
    <mergeCell ref="R1625:R1626"/>
    <mergeCell ref="B1628:D1630"/>
    <mergeCell ref="G1628:P1630"/>
    <mergeCell ref="T1628:T1629"/>
    <mergeCell ref="V1628:V1629"/>
    <mergeCell ref="X1628:X1629"/>
    <mergeCell ref="B1624:D1626"/>
    <mergeCell ref="G1624:P1626"/>
    <mergeCell ref="T1624:T1625"/>
    <mergeCell ref="V1624:V1625"/>
    <mergeCell ref="X1624:X1625"/>
    <mergeCell ref="Z1624:AB1626"/>
    <mergeCell ref="Z1620:AB1622"/>
    <mergeCell ref="AC1620:AC1621"/>
    <mergeCell ref="AD1620:AG1621"/>
    <mergeCell ref="AI1620:AI1621"/>
    <mergeCell ref="AJ1620:AL1621"/>
    <mergeCell ref="R1621:R1622"/>
    <mergeCell ref="AC1617:AC1618"/>
    <mergeCell ref="AD1617:AG1618"/>
    <mergeCell ref="AI1617:AI1618"/>
    <mergeCell ref="AJ1617:AL1618"/>
    <mergeCell ref="R1618:R1619"/>
    <mergeCell ref="B1620:D1622"/>
    <mergeCell ref="G1620:P1622"/>
    <mergeCell ref="T1620:T1621"/>
    <mergeCell ref="V1620:V1621"/>
    <mergeCell ref="X1620:X1621"/>
    <mergeCell ref="B1617:D1619"/>
    <mergeCell ref="G1617:P1619"/>
    <mergeCell ref="T1617:T1618"/>
    <mergeCell ref="V1617:V1618"/>
    <mergeCell ref="X1617:X1618"/>
    <mergeCell ref="Z1617:AB1619"/>
    <mergeCell ref="Z1644:AB1646"/>
    <mergeCell ref="AC1644:AC1645"/>
    <mergeCell ref="AD1644:AG1645"/>
    <mergeCell ref="AI1644:AI1645"/>
    <mergeCell ref="AJ1644:AL1645"/>
    <mergeCell ref="R1645:R1646"/>
    <mergeCell ref="AC1640:AC1641"/>
    <mergeCell ref="AD1640:AG1641"/>
    <mergeCell ref="AI1640:AI1641"/>
    <mergeCell ref="AJ1640:AL1641"/>
    <mergeCell ref="R1641:R1642"/>
    <mergeCell ref="B1644:D1646"/>
    <mergeCell ref="G1644:P1646"/>
    <mergeCell ref="T1644:T1645"/>
    <mergeCell ref="V1644:V1645"/>
    <mergeCell ref="X1644:X1645"/>
    <mergeCell ref="B1640:D1642"/>
    <mergeCell ref="G1640:P1642"/>
    <mergeCell ref="T1640:T1641"/>
    <mergeCell ref="V1640:V1641"/>
    <mergeCell ref="X1640:X1641"/>
    <mergeCell ref="Z1640:AB1642"/>
    <mergeCell ref="Z1636:AB1638"/>
    <mergeCell ref="AC1636:AC1637"/>
    <mergeCell ref="AD1636:AG1637"/>
    <mergeCell ref="AI1636:AI1637"/>
    <mergeCell ref="AJ1636:AL1637"/>
    <mergeCell ref="R1637:R1638"/>
    <mergeCell ref="AC1632:AC1633"/>
    <mergeCell ref="AD1632:AG1633"/>
    <mergeCell ref="AI1632:AI1633"/>
    <mergeCell ref="AJ1632:AL1633"/>
    <mergeCell ref="R1633:R1634"/>
    <mergeCell ref="B1636:D1638"/>
    <mergeCell ref="G1636:P1638"/>
    <mergeCell ref="T1636:T1637"/>
    <mergeCell ref="V1636:V1637"/>
    <mergeCell ref="X1636:X1637"/>
    <mergeCell ref="B1632:D1634"/>
    <mergeCell ref="G1632:P1634"/>
    <mergeCell ref="T1632:T1633"/>
    <mergeCell ref="V1632:V1633"/>
    <mergeCell ref="X1632:X1633"/>
    <mergeCell ref="Z1632:AB1634"/>
    <mergeCell ref="Z1660:AB1662"/>
    <mergeCell ref="AC1660:AC1661"/>
    <mergeCell ref="AD1660:AG1661"/>
    <mergeCell ref="AI1660:AI1661"/>
    <mergeCell ref="AJ1660:AL1661"/>
    <mergeCell ref="R1661:R1662"/>
    <mergeCell ref="AC1656:AC1657"/>
    <mergeCell ref="AD1656:AG1657"/>
    <mergeCell ref="AI1656:AI1657"/>
    <mergeCell ref="AJ1656:AL1657"/>
    <mergeCell ref="R1657:R1658"/>
    <mergeCell ref="B1660:D1662"/>
    <mergeCell ref="G1660:P1662"/>
    <mergeCell ref="T1660:T1661"/>
    <mergeCell ref="V1660:V1661"/>
    <mergeCell ref="X1660:X1661"/>
    <mergeCell ref="B1656:D1658"/>
    <mergeCell ref="G1656:P1658"/>
    <mergeCell ref="T1656:T1657"/>
    <mergeCell ref="V1656:V1657"/>
    <mergeCell ref="X1656:X1657"/>
    <mergeCell ref="Z1656:AB1658"/>
    <mergeCell ref="Z1652:AB1654"/>
    <mergeCell ref="AC1652:AC1653"/>
    <mergeCell ref="AD1652:AG1653"/>
    <mergeCell ref="AI1652:AI1653"/>
    <mergeCell ref="AJ1652:AL1653"/>
    <mergeCell ref="R1653:R1654"/>
    <mergeCell ref="AC1648:AC1649"/>
    <mergeCell ref="AD1648:AG1649"/>
    <mergeCell ref="AI1648:AI1649"/>
    <mergeCell ref="AJ1648:AL1649"/>
    <mergeCell ref="R1649:R1650"/>
    <mergeCell ref="B1652:D1654"/>
    <mergeCell ref="G1652:P1654"/>
    <mergeCell ref="T1652:T1653"/>
    <mergeCell ref="V1652:V1653"/>
    <mergeCell ref="X1652:X1653"/>
    <mergeCell ref="B1648:D1650"/>
    <mergeCell ref="G1648:P1650"/>
    <mergeCell ref="T1648:T1649"/>
    <mergeCell ref="V1648:V1649"/>
    <mergeCell ref="X1648:X1649"/>
    <mergeCell ref="Z1648:AB1650"/>
    <mergeCell ref="Z1676:AB1678"/>
    <mergeCell ref="AC1676:AC1677"/>
    <mergeCell ref="AD1676:AG1677"/>
    <mergeCell ref="AI1676:AI1677"/>
    <mergeCell ref="AJ1676:AL1677"/>
    <mergeCell ref="R1677:R1678"/>
    <mergeCell ref="AC1672:AC1673"/>
    <mergeCell ref="AD1672:AG1673"/>
    <mergeCell ref="AI1672:AI1673"/>
    <mergeCell ref="AJ1672:AL1673"/>
    <mergeCell ref="R1673:R1674"/>
    <mergeCell ref="B1676:D1678"/>
    <mergeCell ref="G1676:P1678"/>
    <mergeCell ref="T1676:T1677"/>
    <mergeCell ref="V1676:V1677"/>
    <mergeCell ref="X1676:X1677"/>
    <mergeCell ref="B1672:D1674"/>
    <mergeCell ref="G1672:P1674"/>
    <mergeCell ref="T1672:T1673"/>
    <mergeCell ref="V1672:V1673"/>
    <mergeCell ref="X1672:X1673"/>
    <mergeCell ref="Z1672:AB1674"/>
    <mergeCell ref="Z1668:AB1670"/>
    <mergeCell ref="AC1668:AC1669"/>
    <mergeCell ref="AD1668:AG1669"/>
    <mergeCell ref="AI1668:AI1669"/>
    <mergeCell ref="AJ1668:AL1669"/>
    <mergeCell ref="R1669:R1670"/>
    <mergeCell ref="AC1664:AC1665"/>
    <mergeCell ref="AD1664:AG1665"/>
    <mergeCell ref="AI1664:AI1665"/>
    <mergeCell ref="AJ1664:AL1665"/>
    <mergeCell ref="R1665:R1666"/>
    <mergeCell ref="B1668:D1670"/>
    <mergeCell ref="G1668:P1670"/>
    <mergeCell ref="T1668:T1669"/>
    <mergeCell ref="V1668:V1669"/>
    <mergeCell ref="X1668:X1669"/>
    <mergeCell ref="B1664:D1666"/>
    <mergeCell ref="G1664:P1666"/>
    <mergeCell ref="T1664:T1665"/>
    <mergeCell ref="V1664:V1665"/>
    <mergeCell ref="X1664:X1665"/>
    <mergeCell ref="Z1664:AB1666"/>
    <mergeCell ref="AC1692:AC1693"/>
    <mergeCell ref="AD1692:AG1693"/>
    <mergeCell ref="AJ1692:AL1693"/>
    <mergeCell ref="R1693:R1694"/>
    <mergeCell ref="B1696:D1698"/>
    <mergeCell ref="G1696:P1698"/>
    <mergeCell ref="T1696:T1697"/>
    <mergeCell ref="V1696:V1697"/>
    <mergeCell ref="X1696:X1697"/>
    <mergeCell ref="Z1696:AB1698"/>
    <mergeCell ref="AC1688:AC1689"/>
    <mergeCell ref="AD1688:AG1689"/>
    <mergeCell ref="AJ1688:AL1689"/>
    <mergeCell ref="R1689:R1690"/>
    <mergeCell ref="B1692:D1694"/>
    <mergeCell ref="G1692:P1694"/>
    <mergeCell ref="T1692:T1693"/>
    <mergeCell ref="V1692:V1693"/>
    <mergeCell ref="X1692:X1693"/>
    <mergeCell ref="Z1692:AB1694"/>
    <mergeCell ref="B1688:D1690"/>
    <mergeCell ref="G1688:P1690"/>
    <mergeCell ref="T1688:T1689"/>
    <mergeCell ref="V1688:V1689"/>
    <mergeCell ref="X1688:X1689"/>
    <mergeCell ref="Z1688:AB1690"/>
    <mergeCell ref="Z1684:AB1686"/>
    <mergeCell ref="AC1684:AC1685"/>
    <mergeCell ref="AD1684:AG1685"/>
    <mergeCell ref="AI1684:AI1685"/>
    <mergeCell ref="AJ1684:AL1685"/>
    <mergeCell ref="R1685:R1686"/>
    <mergeCell ref="AC1680:AC1681"/>
    <mergeCell ref="AD1680:AG1681"/>
    <mergeCell ref="AI1680:AI1681"/>
    <mergeCell ref="AJ1680:AL1681"/>
    <mergeCell ref="R1681:R1682"/>
    <mergeCell ref="B1684:D1686"/>
    <mergeCell ref="G1684:P1686"/>
    <mergeCell ref="T1684:T1685"/>
    <mergeCell ref="V1684:V1685"/>
    <mergeCell ref="X1684:X1685"/>
    <mergeCell ref="B1680:D1682"/>
    <mergeCell ref="G1680:P1682"/>
    <mergeCell ref="T1680:T1681"/>
    <mergeCell ref="V1680:V1681"/>
    <mergeCell ref="X1680:X1681"/>
    <mergeCell ref="Z1680:AB1682"/>
    <mergeCell ref="Z1710:AB1712"/>
    <mergeCell ref="AC1710:AC1711"/>
    <mergeCell ref="AD1710:AG1711"/>
    <mergeCell ref="AI1710:AI1711"/>
    <mergeCell ref="AJ1710:AL1711"/>
    <mergeCell ref="R1711:R1712"/>
    <mergeCell ref="AC1707:AC1708"/>
    <mergeCell ref="AD1707:AG1708"/>
    <mergeCell ref="AI1707:AI1708"/>
    <mergeCell ref="AJ1707:AL1708"/>
    <mergeCell ref="R1708:R1709"/>
    <mergeCell ref="B1710:D1712"/>
    <mergeCell ref="G1710:P1712"/>
    <mergeCell ref="T1710:T1711"/>
    <mergeCell ref="V1710:V1711"/>
    <mergeCell ref="X1710:X1711"/>
    <mergeCell ref="B1707:D1709"/>
    <mergeCell ref="G1707:P1709"/>
    <mergeCell ref="T1707:T1708"/>
    <mergeCell ref="V1707:V1708"/>
    <mergeCell ref="X1707:X1708"/>
    <mergeCell ref="Z1707:AB1709"/>
    <mergeCell ref="AC1700:AC1701"/>
    <mergeCell ref="AD1700:AG1701"/>
    <mergeCell ref="AJ1700:AL1701"/>
    <mergeCell ref="R1701:R1702"/>
    <mergeCell ref="B1704:D1705"/>
    <mergeCell ref="G1704:P1705"/>
    <mergeCell ref="Z1704:AB1705"/>
    <mergeCell ref="AD1704:AG1704"/>
    <mergeCell ref="AJ1704:AL1704"/>
    <mergeCell ref="AC1696:AC1697"/>
    <mergeCell ref="AD1696:AG1697"/>
    <mergeCell ref="AJ1696:AL1697"/>
    <mergeCell ref="R1697:R1698"/>
    <mergeCell ref="B1700:D1702"/>
    <mergeCell ref="G1700:P1702"/>
    <mergeCell ref="T1700:T1701"/>
    <mergeCell ref="V1700:V1701"/>
    <mergeCell ref="X1700:X1701"/>
    <mergeCell ref="Z1700:AB1702"/>
    <mergeCell ref="AC1722:AC1723"/>
    <mergeCell ref="AD1722:AG1723"/>
    <mergeCell ref="AI1722:AI1723"/>
    <mergeCell ref="AJ1722:AL1723"/>
    <mergeCell ref="R1723:R1724"/>
    <mergeCell ref="B1726:D1728"/>
    <mergeCell ref="G1726:P1728"/>
    <mergeCell ref="T1726:T1727"/>
    <mergeCell ref="V1726:V1727"/>
    <mergeCell ref="X1726:X1727"/>
    <mergeCell ref="B1722:D1724"/>
    <mergeCell ref="G1722:P1724"/>
    <mergeCell ref="T1722:T1723"/>
    <mergeCell ref="V1722:V1723"/>
    <mergeCell ref="X1722:X1723"/>
    <mergeCell ref="Z1722:AB1724"/>
    <mergeCell ref="Z1718:AB1720"/>
    <mergeCell ref="AC1718:AC1719"/>
    <mergeCell ref="AD1718:AG1719"/>
    <mergeCell ref="AI1718:AI1719"/>
    <mergeCell ref="AJ1718:AL1719"/>
    <mergeCell ref="R1719:R1720"/>
    <mergeCell ref="AC1714:AC1715"/>
    <mergeCell ref="AD1714:AG1715"/>
    <mergeCell ref="AI1714:AI1715"/>
    <mergeCell ref="AJ1714:AL1715"/>
    <mergeCell ref="R1715:R1716"/>
    <mergeCell ref="B1718:D1720"/>
    <mergeCell ref="G1718:P1720"/>
    <mergeCell ref="T1718:T1719"/>
    <mergeCell ref="V1718:V1719"/>
    <mergeCell ref="X1718:X1719"/>
    <mergeCell ref="B1714:D1716"/>
    <mergeCell ref="G1714:P1716"/>
    <mergeCell ref="T1714:T1715"/>
    <mergeCell ref="V1714:V1715"/>
    <mergeCell ref="X1714:X1715"/>
    <mergeCell ref="Z1714:AB1716"/>
    <mergeCell ref="AC1737:AC1738"/>
    <mergeCell ref="AD1737:AG1738"/>
    <mergeCell ref="AI1737:AI1738"/>
    <mergeCell ref="AJ1737:AL1738"/>
    <mergeCell ref="R1738:R1739"/>
    <mergeCell ref="B1741:D1743"/>
    <mergeCell ref="G1741:P1743"/>
    <mergeCell ref="T1741:T1742"/>
    <mergeCell ref="V1741:V1742"/>
    <mergeCell ref="X1741:X1742"/>
    <mergeCell ref="B1737:D1739"/>
    <mergeCell ref="G1737:P1739"/>
    <mergeCell ref="T1737:T1738"/>
    <mergeCell ref="V1737:V1738"/>
    <mergeCell ref="X1737:X1738"/>
    <mergeCell ref="Z1737:AB1739"/>
    <mergeCell ref="AC1730:AC1731"/>
    <mergeCell ref="AD1730:AG1731"/>
    <mergeCell ref="AI1730:AI1731"/>
    <mergeCell ref="AJ1730:AL1731"/>
    <mergeCell ref="R1731:R1732"/>
    <mergeCell ref="B1734:D1735"/>
    <mergeCell ref="G1734:P1735"/>
    <mergeCell ref="Z1734:AB1735"/>
    <mergeCell ref="AD1734:AG1734"/>
    <mergeCell ref="AJ1734:AL1734"/>
    <mergeCell ref="B1730:D1732"/>
    <mergeCell ref="G1730:P1732"/>
    <mergeCell ref="T1730:T1731"/>
    <mergeCell ref="V1730:V1731"/>
    <mergeCell ref="X1730:X1731"/>
    <mergeCell ref="Z1730:AB1732"/>
    <mergeCell ref="Z1726:AB1728"/>
    <mergeCell ref="AC1726:AC1727"/>
    <mergeCell ref="AD1726:AG1727"/>
    <mergeCell ref="AI1726:AI1727"/>
    <mergeCell ref="AJ1726:AL1727"/>
    <mergeCell ref="R1727:R1728"/>
    <mergeCell ref="Z1753:AB1755"/>
    <mergeCell ref="AC1753:AC1754"/>
    <mergeCell ref="AD1753:AG1754"/>
    <mergeCell ref="AI1753:AI1754"/>
    <mergeCell ref="AJ1753:AL1754"/>
    <mergeCell ref="R1754:R1755"/>
    <mergeCell ref="AC1749:AC1750"/>
    <mergeCell ref="AD1749:AG1750"/>
    <mergeCell ref="AI1749:AI1750"/>
    <mergeCell ref="AJ1749:AL1750"/>
    <mergeCell ref="R1750:R1751"/>
    <mergeCell ref="B1753:D1755"/>
    <mergeCell ref="G1753:P1755"/>
    <mergeCell ref="T1753:T1754"/>
    <mergeCell ref="V1753:V1754"/>
    <mergeCell ref="X1753:X1754"/>
    <mergeCell ref="B1749:D1751"/>
    <mergeCell ref="G1749:P1751"/>
    <mergeCell ref="T1749:T1750"/>
    <mergeCell ref="V1749:V1750"/>
    <mergeCell ref="X1749:X1750"/>
    <mergeCell ref="Z1749:AB1751"/>
    <mergeCell ref="Z1745:AB1747"/>
    <mergeCell ref="AC1745:AC1746"/>
    <mergeCell ref="AD1745:AG1746"/>
    <mergeCell ref="AI1745:AI1746"/>
    <mergeCell ref="AJ1745:AL1746"/>
    <mergeCell ref="R1746:R1747"/>
    <mergeCell ref="Z1741:AB1743"/>
    <mergeCell ref="AC1741:AC1742"/>
    <mergeCell ref="AD1741:AG1742"/>
    <mergeCell ref="AJ1741:AL1742"/>
    <mergeCell ref="R1742:R1743"/>
    <mergeCell ref="B1745:D1747"/>
    <mergeCell ref="G1745:P1747"/>
    <mergeCell ref="T1745:T1746"/>
    <mergeCell ref="V1745:V1746"/>
    <mergeCell ref="X1745:X1746"/>
    <mergeCell ref="Z1769:AB1771"/>
    <mergeCell ref="AC1769:AC1770"/>
    <mergeCell ref="AD1769:AG1770"/>
    <mergeCell ref="AI1769:AI1770"/>
    <mergeCell ref="AJ1769:AL1770"/>
    <mergeCell ref="R1770:R1771"/>
    <mergeCell ref="AC1765:AC1766"/>
    <mergeCell ref="AD1765:AG1766"/>
    <mergeCell ref="AI1765:AI1766"/>
    <mergeCell ref="AJ1765:AL1766"/>
    <mergeCell ref="R1766:R1767"/>
    <mergeCell ref="B1769:D1771"/>
    <mergeCell ref="G1769:P1771"/>
    <mergeCell ref="T1769:T1770"/>
    <mergeCell ref="V1769:V1770"/>
    <mergeCell ref="X1769:X1770"/>
    <mergeCell ref="B1765:D1767"/>
    <mergeCell ref="G1765:P1767"/>
    <mergeCell ref="T1765:T1766"/>
    <mergeCell ref="V1765:V1766"/>
    <mergeCell ref="X1765:X1766"/>
    <mergeCell ref="Z1765:AB1767"/>
    <mergeCell ref="Z1761:AB1763"/>
    <mergeCell ref="AC1761:AC1762"/>
    <mergeCell ref="AD1761:AG1762"/>
    <mergeCell ref="AI1761:AI1762"/>
    <mergeCell ref="AJ1761:AL1762"/>
    <mergeCell ref="R1762:R1763"/>
    <mergeCell ref="AC1757:AC1758"/>
    <mergeCell ref="AD1757:AG1758"/>
    <mergeCell ref="AI1757:AI1758"/>
    <mergeCell ref="AJ1757:AL1758"/>
    <mergeCell ref="R1758:R1759"/>
    <mergeCell ref="B1761:D1763"/>
    <mergeCell ref="G1761:P1763"/>
    <mergeCell ref="T1761:T1762"/>
    <mergeCell ref="V1761:V1762"/>
    <mergeCell ref="X1761:X1762"/>
    <mergeCell ref="B1757:D1759"/>
    <mergeCell ref="G1757:P1759"/>
    <mergeCell ref="T1757:T1758"/>
    <mergeCell ref="V1757:V1758"/>
    <mergeCell ref="X1757:X1758"/>
    <mergeCell ref="Z1757:AB1759"/>
    <mergeCell ref="Z1785:AB1787"/>
    <mergeCell ref="AC1785:AC1786"/>
    <mergeCell ref="AD1785:AG1786"/>
    <mergeCell ref="AI1785:AI1786"/>
    <mergeCell ref="AJ1785:AL1786"/>
    <mergeCell ref="R1786:R1787"/>
    <mergeCell ref="AC1781:AC1782"/>
    <mergeCell ref="AD1781:AG1782"/>
    <mergeCell ref="AI1781:AI1782"/>
    <mergeCell ref="AJ1781:AL1782"/>
    <mergeCell ref="R1782:R1783"/>
    <mergeCell ref="B1785:D1787"/>
    <mergeCell ref="G1785:P1787"/>
    <mergeCell ref="T1785:T1786"/>
    <mergeCell ref="V1785:V1786"/>
    <mergeCell ref="X1785:X1786"/>
    <mergeCell ref="B1781:D1783"/>
    <mergeCell ref="G1781:P1783"/>
    <mergeCell ref="T1781:T1782"/>
    <mergeCell ref="V1781:V1782"/>
    <mergeCell ref="X1781:X1782"/>
    <mergeCell ref="Z1781:AB1783"/>
    <mergeCell ref="Z1777:AB1779"/>
    <mergeCell ref="AC1777:AC1778"/>
    <mergeCell ref="AD1777:AG1778"/>
    <mergeCell ref="AI1777:AI1778"/>
    <mergeCell ref="AJ1777:AL1778"/>
    <mergeCell ref="R1778:R1779"/>
    <mergeCell ref="AC1773:AC1774"/>
    <mergeCell ref="AD1773:AG1774"/>
    <mergeCell ref="AI1773:AI1774"/>
    <mergeCell ref="AJ1773:AL1774"/>
    <mergeCell ref="R1774:R1775"/>
    <mergeCell ref="B1777:D1779"/>
    <mergeCell ref="G1777:P1779"/>
    <mergeCell ref="T1777:T1778"/>
    <mergeCell ref="V1777:V1778"/>
    <mergeCell ref="X1777:X1778"/>
    <mergeCell ref="B1773:D1775"/>
    <mergeCell ref="G1773:P1775"/>
    <mergeCell ref="T1773:T1774"/>
    <mergeCell ref="V1773:V1774"/>
    <mergeCell ref="X1773:X1774"/>
    <mergeCell ref="Z1773:AB1775"/>
    <mergeCell ref="AC1797:AC1798"/>
    <mergeCell ref="AD1797:AG1798"/>
    <mergeCell ref="AJ1797:AL1798"/>
    <mergeCell ref="R1798:R1799"/>
    <mergeCell ref="B1800:D1802"/>
    <mergeCell ref="G1800:P1802"/>
    <mergeCell ref="T1800:T1801"/>
    <mergeCell ref="V1800:V1801"/>
    <mergeCell ref="X1800:X1801"/>
    <mergeCell ref="Z1800:AB1802"/>
    <mergeCell ref="B1797:D1799"/>
    <mergeCell ref="G1797:P1799"/>
    <mergeCell ref="T1797:T1798"/>
    <mergeCell ref="V1797:V1798"/>
    <mergeCell ref="X1797:X1798"/>
    <mergeCell ref="Z1797:AB1799"/>
    <mergeCell ref="Z1793:AB1795"/>
    <mergeCell ref="AC1793:AC1794"/>
    <mergeCell ref="AD1793:AG1794"/>
    <mergeCell ref="AI1793:AI1794"/>
    <mergeCell ref="AJ1793:AL1794"/>
    <mergeCell ref="R1794:R1795"/>
    <mergeCell ref="AC1789:AC1790"/>
    <mergeCell ref="AD1789:AG1790"/>
    <mergeCell ref="AI1789:AI1790"/>
    <mergeCell ref="AJ1789:AL1790"/>
    <mergeCell ref="R1790:R1791"/>
    <mergeCell ref="B1793:D1795"/>
    <mergeCell ref="G1793:P1795"/>
    <mergeCell ref="T1793:T1794"/>
    <mergeCell ref="V1793:V1794"/>
    <mergeCell ref="X1793:X1794"/>
    <mergeCell ref="B1789:D1791"/>
    <mergeCell ref="G1789:P1791"/>
    <mergeCell ref="T1789:T1790"/>
    <mergeCell ref="V1789:V1790"/>
    <mergeCell ref="X1789:X1790"/>
    <mergeCell ref="Z1789:AB1791"/>
    <mergeCell ref="Z1812:AB1814"/>
    <mergeCell ref="AC1812:AC1813"/>
    <mergeCell ref="AD1812:AG1813"/>
    <mergeCell ref="AJ1812:AL1813"/>
    <mergeCell ref="R1813:R1814"/>
    <mergeCell ref="B1816:D1818"/>
    <mergeCell ref="G1816:P1818"/>
    <mergeCell ref="T1816:T1817"/>
    <mergeCell ref="V1816:V1817"/>
    <mergeCell ref="X1816:X1817"/>
    <mergeCell ref="AC1808:AC1809"/>
    <mergeCell ref="AD1808:AG1809"/>
    <mergeCell ref="AI1808:AI1809"/>
    <mergeCell ref="AJ1808:AL1809"/>
    <mergeCell ref="R1809:R1810"/>
    <mergeCell ref="B1812:D1814"/>
    <mergeCell ref="G1812:P1814"/>
    <mergeCell ref="T1812:T1813"/>
    <mergeCell ref="V1812:V1813"/>
    <mergeCell ref="X1812:X1813"/>
    <mergeCell ref="B1808:D1810"/>
    <mergeCell ref="G1808:P1810"/>
    <mergeCell ref="T1808:T1809"/>
    <mergeCell ref="V1808:V1809"/>
    <mergeCell ref="X1808:X1809"/>
    <mergeCell ref="Z1808:AB1810"/>
    <mergeCell ref="Z1804:AB1806"/>
    <mergeCell ref="AC1804:AC1805"/>
    <mergeCell ref="AD1804:AG1805"/>
    <mergeCell ref="AI1804:AI1805"/>
    <mergeCell ref="AJ1804:AL1805"/>
    <mergeCell ref="R1805:R1806"/>
    <mergeCell ref="AC1800:AC1801"/>
    <mergeCell ref="AD1800:AG1801"/>
    <mergeCell ref="AI1800:AI1801"/>
    <mergeCell ref="AJ1800:AL1801"/>
    <mergeCell ref="R1801:R1802"/>
    <mergeCell ref="B1804:D1806"/>
    <mergeCell ref="G1804:P1806"/>
    <mergeCell ref="T1804:T1805"/>
    <mergeCell ref="V1804:V1805"/>
    <mergeCell ref="X1804:X1805"/>
    <mergeCell ref="Z1828:AB1830"/>
    <mergeCell ref="AC1828:AC1829"/>
    <mergeCell ref="AD1828:AG1829"/>
    <mergeCell ref="AI1828:AI1829"/>
    <mergeCell ref="AJ1828:AL1829"/>
    <mergeCell ref="R1829:R1830"/>
    <mergeCell ref="AC1824:AC1825"/>
    <mergeCell ref="AD1824:AG1825"/>
    <mergeCell ref="AI1824:AI1825"/>
    <mergeCell ref="AJ1824:AL1825"/>
    <mergeCell ref="R1825:R1826"/>
    <mergeCell ref="B1828:D1830"/>
    <mergeCell ref="G1828:P1830"/>
    <mergeCell ref="T1828:T1829"/>
    <mergeCell ref="V1828:V1829"/>
    <mergeCell ref="X1828:X1829"/>
    <mergeCell ref="B1824:D1826"/>
    <mergeCell ref="G1824:P1826"/>
    <mergeCell ref="T1824:T1825"/>
    <mergeCell ref="V1824:V1825"/>
    <mergeCell ref="X1824:X1825"/>
    <mergeCell ref="Z1824:AB1826"/>
    <mergeCell ref="Z1820:AB1822"/>
    <mergeCell ref="AC1820:AC1821"/>
    <mergeCell ref="AD1820:AG1821"/>
    <mergeCell ref="AI1820:AI1821"/>
    <mergeCell ref="AJ1820:AL1821"/>
    <mergeCell ref="R1821:R1822"/>
    <mergeCell ref="Z1816:AB1818"/>
    <mergeCell ref="AC1816:AC1817"/>
    <mergeCell ref="AD1816:AG1817"/>
    <mergeCell ref="AJ1816:AL1817"/>
    <mergeCell ref="R1817:R1818"/>
    <mergeCell ref="B1820:D1822"/>
    <mergeCell ref="G1820:P1822"/>
    <mergeCell ref="T1820:T1821"/>
    <mergeCell ref="V1820:V1821"/>
    <mergeCell ref="X1820:X1821"/>
    <mergeCell ref="AC1840:AC1841"/>
    <mergeCell ref="AD1840:AG1841"/>
    <mergeCell ref="AJ1840:AL1841"/>
    <mergeCell ref="R1841:R1842"/>
    <mergeCell ref="B1844:D1846"/>
    <mergeCell ref="G1844:P1846"/>
    <mergeCell ref="T1844:T1845"/>
    <mergeCell ref="V1844:V1845"/>
    <mergeCell ref="X1844:X1845"/>
    <mergeCell ref="Z1844:AB1846"/>
    <mergeCell ref="B1840:D1842"/>
    <mergeCell ref="G1840:P1842"/>
    <mergeCell ref="T1840:T1841"/>
    <mergeCell ref="V1840:V1841"/>
    <mergeCell ref="X1840:X1841"/>
    <mergeCell ref="Z1840:AB1842"/>
    <mergeCell ref="Z1836:AB1838"/>
    <mergeCell ref="AC1836:AC1837"/>
    <mergeCell ref="AD1836:AG1837"/>
    <mergeCell ref="AI1836:AI1837"/>
    <mergeCell ref="AJ1836:AL1837"/>
    <mergeCell ref="R1837:R1838"/>
    <mergeCell ref="AC1832:AC1833"/>
    <mergeCell ref="AD1832:AG1833"/>
    <mergeCell ref="AI1832:AI1833"/>
    <mergeCell ref="AJ1832:AL1833"/>
    <mergeCell ref="R1833:R1834"/>
    <mergeCell ref="B1836:D1838"/>
    <mergeCell ref="G1836:P1838"/>
    <mergeCell ref="T1836:T1837"/>
    <mergeCell ref="V1836:V1837"/>
    <mergeCell ref="X1836:X1837"/>
    <mergeCell ref="B1832:D1834"/>
    <mergeCell ref="G1832:P1834"/>
    <mergeCell ref="T1832:T1833"/>
    <mergeCell ref="V1832:V1833"/>
    <mergeCell ref="X1832:X1833"/>
    <mergeCell ref="Z1832:AB1834"/>
    <mergeCell ref="Z1856:AB1858"/>
    <mergeCell ref="AC1856:AC1857"/>
    <mergeCell ref="AD1856:AG1857"/>
    <mergeCell ref="AI1856:AI1857"/>
    <mergeCell ref="AJ1856:AL1857"/>
    <mergeCell ref="R1857:R1858"/>
    <mergeCell ref="AC1852:AC1853"/>
    <mergeCell ref="AD1852:AG1853"/>
    <mergeCell ref="AI1852:AI1853"/>
    <mergeCell ref="AJ1852:AL1853"/>
    <mergeCell ref="R1853:R1854"/>
    <mergeCell ref="B1856:D1858"/>
    <mergeCell ref="G1856:P1858"/>
    <mergeCell ref="T1856:T1857"/>
    <mergeCell ref="V1856:V1857"/>
    <mergeCell ref="X1856:X1857"/>
    <mergeCell ref="B1852:D1854"/>
    <mergeCell ref="G1852:P1854"/>
    <mergeCell ref="T1852:T1853"/>
    <mergeCell ref="V1852:V1853"/>
    <mergeCell ref="X1852:X1853"/>
    <mergeCell ref="Z1852:AB1854"/>
    <mergeCell ref="Z1848:AB1850"/>
    <mergeCell ref="AC1848:AC1849"/>
    <mergeCell ref="AD1848:AG1849"/>
    <mergeCell ref="AI1848:AI1849"/>
    <mergeCell ref="AJ1848:AL1849"/>
    <mergeCell ref="R1849:R1850"/>
    <mergeCell ref="AC1844:AC1845"/>
    <mergeCell ref="AD1844:AG1845"/>
    <mergeCell ref="AI1844:AI1845"/>
    <mergeCell ref="AJ1844:AL1845"/>
    <mergeCell ref="R1845:R1846"/>
    <mergeCell ref="B1848:D1850"/>
    <mergeCell ref="G1848:P1850"/>
    <mergeCell ref="T1848:T1849"/>
    <mergeCell ref="V1848:V1849"/>
    <mergeCell ref="X1848:X1849"/>
    <mergeCell ref="Z1872:AB1874"/>
    <mergeCell ref="AC1872:AC1873"/>
    <mergeCell ref="AD1872:AG1873"/>
    <mergeCell ref="AI1872:AI1873"/>
    <mergeCell ref="AJ1872:AL1873"/>
    <mergeCell ref="R1873:R1874"/>
    <mergeCell ref="AC1868:AC1869"/>
    <mergeCell ref="AD1868:AG1869"/>
    <mergeCell ref="AI1868:AI1869"/>
    <mergeCell ref="AJ1868:AL1869"/>
    <mergeCell ref="R1869:R1870"/>
    <mergeCell ref="B1872:D1874"/>
    <mergeCell ref="G1872:P1874"/>
    <mergeCell ref="T1872:T1873"/>
    <mergeCell ref="V1872:V1873"/>
    <mergeCell ref="X1872:X1873"/>
    <mergeCell ref="B1868:D1870"/>
    <mergeCell ref="G1868:P1870"/>
    <mergeCell ref="T1868:T1869"/>
    <mergeCell ref="V1868:V1869"/>
    <mergeCell ref="X1868:X1869"/>
    <mergeCell ref="Z1868:AB1870"/>
    <mergeCell ref="Z1864:AB1866"/>
    <mergeCell ref="AC1864:AC1865"/>
    <mergeCell ref="AD1864:AG1865"/>
    <mergeCell ref="AI1864:AI1865"/>
    <mergeCell ref="AJ1864:AL1865"/>
    <mergeCell ref="R1865:R1866"/>
    <mergeCell ref="AC1860:AC1861"/>
    <mergeCell ref="AD1860:AG1861"/>
    <mergeCell ref="AI1860:AI1861"/>
    <mergeCell ref="AJ1860:AL1861"/>
    <mergeCell ref="R1861:R1862"/>
    <mergeCell ref="B1864:D1866"/>
    <mergeCell ref="G1864:P1866"/>
    <mergeCell ref="T1864:T1865"/>
    <mergeCell ref="V1864:V1865"/>
    <mergeCell ref="X1864:X1865"/>
    <mergeCell ref="B1860:D1862"/>
    <mergeCell ref="G1860:P1862"/>
    <mergeCell ref="T1860:T1861"/>
    <mergeCell ref="V1860:V1861"/>
    <mergeCell ref="X1860:X1861"/>
    <mergeCell ref="Z1860:AB1862"/>
    <mergeCell ref="Z1888:AB1890"/>
    <mergeCell ref="AC1888:AC1889"/>
    <mergeCell ref="AD1888:AG1889"/>
    <mergeCell ref="AI1888:AI1889"/>
    <mergeCell ref="AJ1888:AL1889"/>
    <mergeCell ref="R1889:R1890"/>
    <mergeCell ref="AC1884:AC1885"/>
    <mergeCell ref="AD1884:AG1885"/>
    <mergeCell ref="AI1884:AI1885"/>
    <mergeCell ref="AJ1884:AL1885"/>
    <mergeCell ref="R1885:R1886"/>
    <mergeCell ref="B1888:D1890"/>
    <mergeCell ref="G1888:P1890"/>
    <mergeCell ref="T1888:T1889"/>
    <mergeCell ref="V1888:V1889"/>
    <mergeCell ref="X1888:X1889"/>
    <mergeCell ref="B1884:D1886"/>
    <mergeCell ref="G1884:P1886"/>
    <mergeCell ref="T1884:T1885"/>
    <mergeCell ref="V1884:V1885"/>
    <mergeCell ref="X1884:X1885"/>
    <mergeCell ref="Z1884:AB1886"/>
    <mergeCell ref="Z1880:AB1882"/>
    <mergeCell ref="AC1880:AC1881"/>
    <mergeCell ref="AD1880:AG1881"/>
    <mergeCell ref="AI1880:AI1881"/>
    <mergeCell ref="AJ1880:AL1881"/>
    <mergeCell ref="R1881:R1882"/>
    <mergeCell ref="AC1876:AC1877"/>
    <mergeCell ref="AD1876:AG1877"/>
    <mergeCell ref="AI1876:AI1877"/>
    <mergeCell ref="AJ1876:AL1877"/>
    <mergeCell ref="R1877:R1878"/>
    <mergeCell ref="B1880:D1882"/>
    <mergeCell ref="G1880:P1882"/>
    <mergeCell ref="T1880:T1881"/>
    <mergeCell ref="V1880:V1881"/>
    <mergeCell ref="X1880:X1881"/>
    <mergeCell ref="B1876:D1878"/>
    <mergeCell ref="G1876:P1878"/>
    <mergeCell ref="T1876:T1877"/>
    <mergeCell ref="V1876:V1877"/>
    <mergeCell ref="X1876:X1877"/>
    <mergeCell ref="Z1876:AB1878"/>
    <mergeCell ref="Z1903:AB1905"/>
    <mergeCell ref="AC1903:AC1904"/>
    <mergeCell ref="AD1903:AG1904"/>
    <mergeCell ref="AJ1903:AL1904"/>
    <mergeCell ref="R1904:R1905"/>
    <mergeCell ref="B1907:D1909"/>
    <mergeCell ref="G1907:P1909"/>
    <mergeCell ref="T1907:T1908"/>
    <mergeCell ref="V1907:V1908"/>
    <mergeCell ref="X1907:X1908"/>
    <mergeCell ref="AC1899:AC1900"/>
    <mergeCell ref="AD1899:AG1900"/>
    <mergeCell ref="AI1899:AI1900"/>
    <mergeCell ref="AJ1899:AL1900"/>
    <mergeCell ref="R1900:R1901"/>
    <mergeCell ref="B1903:D1905"/>
    <mergeCell ref="G1903:P1905"/>
    <mergeCell ref="T1903:T1904"/>
    <mergeCell ref="V1903:V1904"/>
    <mergeCell ref="X1903:X1904"/>
    <mergeCell ref="B1899:D1901"/>
    <mergeCell ref="G1899:P1901"/>
    <mergeCell ref="T1899:T1900"/>
    <mergeCell ref="V1899:V1900"/>
    <mergeCell ref="X1899:X1900"/>
    <mergeCell ref="Z1899:AB1901"/>
    <mergeCell ref="Z1895:AB1897"/>
    <mergeCell ref="AC1895:AC1896"/>
    <mergeCell ref="AD1895:AG1896"/>
    <mergeCell ref="AI1895:AI1896"/>
    <mergeCell ref="AJ1895:AL1896"/>
    <mergeCell ref="R1896:R1897"/>
    <mergeCell ref="AC1891:AC1892"/>
    <mergeCell ref="AD1891:AG1892"/>
    <mergeCell ref="AI1891:AI1892"/>
    <mergeCell ref="AJ1891:AL1892"/>
    <mergeCell ref="R1892:R1893"/>
    <mergeCell ref="B1895:D1897"/>
    <mergeCell ref="G1895:P1897"/>
    <mergeCell ref="T1895:T1896"/>
    <mergeCell ref="V1895:V1896"/>
    <mergeCell ref="X1895:X1896"/>
    <mergeCell ref="B1891:D1893"/>
    <mergeCell ref="G1891:P1893"/>
    <mergeCell ref="T1891:T1892"/>
    <mergeCell ref="V1891:V1892"/>
    <mergeCell ref="X1891:X1892"/>
    <mergeCell ref="Z1891:AB1893"/>
    <mergeCell ref="AC1919:AC1920"/>
    <mergeCell ref="AD1919:AG1920"/>
    <mergeCell ref="AJ1919:AL1920"/>
    <mergeCell ref="R1920:R1921"/>
    <mergeCell ref="B1923:D1925"/>
    <mergeCell ref="G1923:P1925"/>
    <mergeCell ref="T1923:T1924"/>
    <mergeCell ref="V1923:V1924"/>
    <mergeCell ref="X1923:X1924"/>
    <mergeCell ref="Z1923:AB1925"/>
    <mergeCell ref="AC1915:AC1916"/>
    <mergeCell ref="AD1915:AG1916"/>
    <mergeCell ref="AJ1915:AL1916"/>
    <mergeCell ref="R1916:R1917"/>
    <mergeCell ref="B1919:D1921"/>
    <mergeCell ref="G1919:P1921"/>
    <mergeCell ref="T1919:T1920"/>
    <mergeCell ref="V1919:V1920"/>
    <mergeCell ref="X1919:X1920"/>
    <mergeCell ref="Z1919:AB1921"/>
    <mergeCell ref="B1915:D1917"/>
    <mergeCell ref="G1915:P1917"/>
    <mergeCell ref="T1915:T1916"/>
    <mergeCell ref="V1915:V1916"/>
    <mergeCell ref="X1915:X1916"/>
    <mergeCell ref="Z1915:AB1917"/>
    <mergeCell ref="Z1911:AB1913"/>
    <mergeCell ref="AC1911:AC1912"/>
    <mergeCell ref="AD1911:AG1912"/>
    <mergeCell ref="AI1911:AI1912"/>
    <mergeCell ref="AJ1911:AL1912"/>
    <mergeCell ref="R1912:R1913"/>
    <mergeCell ref="Z1907:AB1909"/>
    <mergeCell ref="AC1907:AC1908"/>
    <mergeCell ref="AD1907:AG1908"/>
    <mergeCell ref="AJ1907:AL1908"/>
    <mergeCell ref="R1908:R1909"/>
    <mergeCell ref="B1911:D1913"/>
    <mergeCell ref="G1911:P1913"/>
    <mergeCell ref="T1911:T1912"/>
    <mergeCell ref="V1911:V1912"/>
    <mergeCell ref="X1911:X1912"/>
    <mergeCell ref="Z1935:AB1937"/>
    <mergeCell ref="AC1935:AC1936"/>
    <mergeCell ref="AD1935:AG1936"/>
    <mergeCell ref="AI1935:AI1936"/>
    <mergeCell ref="AJ1935:AL1936"/>
    <mergeCell ref="R1936:R1937"/>
    <mergeCell ref="AC1931:AC1932"/>
    <mergeCell ref="AD1931:AG1932"/>
    <mergeCell ref="AI1931:AI1932"/>
    <mergeCell ref="AJ1931:AL1932"/>
    <mergeCell ref="R1932:R1933"/>
    <mergeCell ref="B1935:D1937"/>
    <mergeCell ref="G1935:P1937"/>
    <mergeCell ref="T1935:T1936"/>
    <mergeCell ref="V1935:V1936"/>
    <mergeCell ref="X1935:X1936"/>
    <mergeCell ref="AC1927:AC1928"/>
    <mergeCell ref="AD1927:AG1928"/>
    <mergeCell ref="AJ1927:AL1928"/>
    <mergeCell ref="R1928:R1929"/>
    <mergeCell ref="B1931:D1933"/>
    <mergeCell ref="G1931:P1933"/>
    <mergeCell ref="T1931:T1932"/>
    <mergeCell ref="V1931:V1932"/>
    <mergeCell ref="X1931:X1932"/>
    <mergeCell ref="Z1931:AB1933"/>
    <mergeCell ref="AC1923:AC1924"/>
    <mergeCell ref="AD1923:AG1924"/>
    <mergeCell ref="AJ1923:AL1924"/>
    <mergeCell ref="R1924:R1925"/>
    <mergeCell ref="B1927:D1929"/>
    <mergeCell ref="G1927:P1929"/>
    <mergeCell ref="T1927:T1928"/>
    <mergeCell ref="V1927:V1928"/>
    <mergeCell ref="X1927:X1928"/>
    <mergeCell ref="Z1927:AB1929"/>
    <mergeCell ref="Z1951:AB1953"/>
    <mergeCell ref="AC1951:AC1952"/>
    <mergeCell ref="AD1951:AG1952"/>
    <mergeCell ref="AJ1951:AL1952"/>
    <mergeCell ref="R1952:R1953"/>
    <mergeCell ref="B1955:D1956"/>
    <mergeCell ref="G1955:P1956"/>
    <mergeCell ref="Z1955:AB1956"/>
    <mergeCell ref="AD1955:AG1955"/>
    <mergeCell ref="AJ1955:AL1955"/>
    <mergeCell ref="Z1947:AB1949"/>
    <mergeCell ref="AC1947:AC1948"/>
    <mergeCell ref="AD1947:AG1948"/>
    <mergeCell ref="AJ1947:AL1948"/>
    <mergeCell ref="R1948:R1949"/>
    <mergeCell ref="B1951:D1953"/>
    <mergeCell ref="G1951:P1953"/>
    <mergeCell ref="T1951:T1952"/>
    <mergeCell ref="V1951:V1952"/>
    <mergeCell ref="X1951:X1952"/>
    <mergeCell ref="AC1943:AC1944"/>
    <mergeCell ref="AD1943:AG1944"/>
    <mergeCell ref="AI1943:AI1944"/>
    <mergeCell ref="AJ1943:AL1944"/>
    <mergeCell ref="R1944:R1945"/>
    <mergeCell ref="B1947:D1949"/>
    <mergeCell ref="G1947:P1949"/>
    <mergeCell ref="T1947:T1948"/>
    <mergeCell ref="V1947:V1948"/>
    <mergeCell ref="X1947:X1948"/>
    <mergeCell ref="AC1939:AC1940"/>
    <mergeCell ref="AD1939:AG1940"/>
    <mergeCell ref="AJ1939:AL1940"/>
    <mergeCell ref="R1940:R1941"/>
    <mergeCell ref="B1943:D1945"/>
    <mergeCell ref="G1943:P1945"/>
    <mergeCell ref="T1943:T1944"/>
    <mergeCell ref="V1943:V1944"/>
    <mergeCell ref="X1943:X1944"/>
    <mergeCell ref="Z1943:AB1945"/>
    <mergeCell ref="B1939:D1941"/>
    <mergeCell ref="G1939:P1941"/>
    <mergeCell ref="T1939:T1940"/>
    <mergeCell ref="V1939:V1940"/>
    <mergeCell ref="X1939:X1940"/>
    <mergeCell ref="Z1939:AB1941"/>
    <mergeCell ref="Z1970:AB1972"/>
    <mergeCell ref="AC1970:AC1971"/>
    <mergeCell ref="AD1970:AG1971"/>
    <mergeCell ref="AI1970:AI1971"/>
    <mergeCell ref="AJ1970:AL1971"/>
    <mergeCell ref="R1971:R1972"/>
    <mergeCell ref="AC1966:AC1967"/>
    <mergeCell ref="AD1966:AG1967"/>
    <mergeCell ref="AI1966:AI1967"/>
    <mergeCell ref="AJ1966:AL1967"/>
    <mergeCell ref="R1967:R1968"/>
    <mergeCell ref="B1970:D1972"/>
    <mergeCell ref="G1970:P1972"/>
    <mergeCell ref="T1970:T1971"/>
    <mergeCell ref="V1970:V1971"/>
    <mergeCell ref="X1970:X1971"/>
    <mergeCell ref="B1966:D1968"/>
    <mergeCell ref="G1966:P1968"/>
    <mergeCell ref="T1966:T1967"/>
    <mergeCell ref="V1966:V1967"/>
    <mergeCell ref="X1966:X1967"/>
    <mergeCell ref="Z1966:AB1968"/>
    <mergeCell ref="Z1962:AB1964"/>
    <mergeCell ref="AC1962:AC1963"/>
    <mergeCell ref="AD1962:AG1963"/>
    <mergeCell ref="AI1962:AI1963"/>
    <mergeCell ref="AJ1962:AL1963"/>
    <mergeCell ref="R1963:R1964"/>
    <mergeCell ref="AC1958:AC1959"/>
    <mergeCell ref="AD1958:AG1959"/>
    <mergeCell ref="AI1958:AI1959"/>
    <mergeCell ref="AJ1958:AL1959"/>
    <mergeCell ref="R1959:R1960"/>
    <mergeCell ref="B1962:D1964"/>
    <mergeCell ref="G1962:P1964"/>
    <mergeCell ref="T1962:T1963"/>
    <mergeCell ref="V1962:V1963"/>
    <mergeCell ref="X1962:X1963"/>
    <mergeCell ref="B1958:D1960"/>
    <mergeCell ref="G1958:P1960"/>
    <mergeCell ref="T1958:T1959"/>
    <mergeCell ref="V1958:V1959"/>
    <mergeCell ref="X1958:X1959"/>
    <mergeCell ref="Z1958:AB1960"/>
    <mergeCell ref="Z1985:AB1987"/>
    <mergeCell ref="AC1985:AC1986"/>
    <mergeCell ref="AD1985:AG1986"/>
    <mergeCell ref="AI1985:AI1986"/>
    <mergeCell ref="AJ1985:AL1986"/>
    <mergeCell ref="R1986:R1987"/>
    <mergeCell ref="AC1981:AC1982"/>
    <mergeCell ref="AD1981:AG1982"/>
    <mergeCell ref="AI1981:AI1982"/>
    <mergeCell ref="AJ1981:AL1982"/>
    <mergeCell ref="R1982:R1983"/>
    <mergeCell ref="B1985:D1987"/>
    <mergeCell ref="G1985:P1987"/>
    <mergeCell ref="T1985:T1986"/>
    <mergeCell ref="V1985:V1986"/>
    <mergeCell ref="X1985:X1986"/>
    <mergeCell ref="B1981:D1983"/>
    <mergeCell ref="G1981:P1983"/>
    <mergeCell ref="T1981:T1982"/>
    <mergeCell ref="V1981:V1982"/>
    <mergeCell ref="X1981:X1982"/>
    <mergeCell ref="Z1981:AB1983"/>
    <mergeCell ref="Z1978:AB1980"/>
    <mergeCell ref="AC1978:AC1979"/>
    <mergeCell ref="AD1978:AG1979"/>
    <mergeCell ref="AI1978:AI1979"/>
    <mergeCell ref="AJ1978:AL1979"/>
    <mergeCell ref="R1979:R1980"/>
    <mergeCell ref="AC1974:AC1975"/>
    <mergeCell ref="AD1974:AG1975"/>
    <mergeCell ref="AI1974:AI1975"/>
    <mergeCell ref="AJ1974:AL1975"/>
    <mergeCell ref="R1975:R1976"/>
    <mergeCell ref="B1978:D1980"/>
    <mergeCell ref="G1978:P1980"/>
    <mergeCell ref="T1978:T1979"/>
    <mergeCell ref="V1978:V1979"/>
    <mergeCell ref="X1978:X1979"/>
    <mergeCell ref="B1974:D1976"/>
    <mergeCell ref="G1974:P1976"/>
    <mergeCell ref="T1974:T1975"/>
    <mergeCell ref="V1974:V1975"/>
    <mergeCell ref="X1974:X1975"/>
    <mergeCell ref="Z1974:AB1976"/>
    <mergeCell ref="Z2001:AB2003"/>
    <mergeCell ref="AC2001:AC2002"/>
    <mergeCell ref="AD2001:AG2002"/>
    <mergeCell ref="AI2001:AI2002"/>
    <mergeCell ref="AJ2001:AL2002"/>
    <mergeCell ref="R2002:R2003"/>
    <mergeCell ref="AC1997:AC1998"/>
    <mergeCell ref="AD1997:AG1998"/>
    <mergeCell ref="AI1997:AI1998"/>
    <mergeCell ref="AJ1997:AL1998"/>
    <mergeCell ref="R1998:R1999"/>
    <mergeCell ref="B2001:D2003"/>
    <mergeCell ref="G2001:P2003"/>
    <mergeCell ref="T2001:T2002"/>
    <mergeCell ref="V2001:V2002"/>
    <mergeCell ref="X2001:X2002"/>
    <mergeCell ref="B1997:D1999"/>
    <mergeCell ref="G1997:P1999"/>
    <mergeCell ref="T1997:T1998"/>
    <mergeCell ref="V1997:V1998"/>
    <mergeCell ref="X1997:X1998"/>
    <mergeCell ref="Z1997:AB1999"/>
    <mergeCell ref="Z1993:AB1995"/>
    <mergeCell ref="AC1993:AC1994"/>
    <mergeCell ref="AD1993:AG1994"/>
    <mergeCell ref="AI1993:AI1994"/>
    <mergeCell ref="AJ1993:AL1994"/>
    <mergeCell ref="R1994:R1995"/>
    <mergeCell ref="AC1989:AC1990"/>
    <mergeCell ref="AD1989:AG1990"/>
    <mergeCell ref="AI1989:AI1990"/>
    <mergeCell ref="AJ1989:AL1990"/>
    <mergeCell ref="R1990:R1991"/>
    <mergeCell ref="B1993:D1995"/>
    <mergeCell ref="G1993:P1995"/>
    <mergeCell ref="T1993:T1994"/>
    <mergeCell ref="V1993:V1994"/>
    <mergeCell ref="X1993:X1994"/>
    <mergeCell ref="B1989:D1991"/>
    <mergeCell ref="G1989:P1991"/>
    <mergeCell ref="T1989:T1990"/>
    <mergeCell ref="V1989:V1990"/>
    <mergeCell ref="X1989:X1990"/>
    <mergeCell ref="Z1989:AB1991"/>
    <mergeCell ref="Z2017:AB2019"/>
    <mergeCell ref="AC2017:AC2018"/>
    <mergeCell ref="AD2017:AG2018"/>
    <mergeCell ref="AI2017:AI2018"/>
    <mergeCell ref="AJ2017:AL2018"/>
    <mergeCell ref="R2018:R2019"/>
    <mergeCell ref="AC2013:AC2014"/>
    <mergeCell ref="AD2013:AG2014"/>
    <mergeCell ref="AI2013:AI2014"/>
    <mergeCell ref="AJ2013:AL2014"/>
    <mergeCell ref="R2014:R2015"/>
    <mergeCell ref="B2017:D2019"/>
    <mergeCell ref="G2017:P2019"/>
    <mergeCell ref="T2017:T2018"/>
    <mergeCell ref="V2017:V2018"/>
    <mergeCell ref="X2017:X2018"/>
    <mergeCell ref="B2013:D2015"/>
    <mergeCell ref="G2013:P2015"/>
    <mergeCell ref="T2013:T2014"/>
    <mergeCell ref="V2013:V2014"/>
    <mergeCell ref="X2013:X2014"/>
    <mergeCell ref="Z2013:AB2015"/>
    <mergeCell ref="Z2009:AB2011"/>
    <mergeCell ref="AC2009:AC2010"/>
    <mergeCell ref="AD2009:AG2010"/>
    <mergeCell ref="AI2009:AI2010"/>
    <mergeCell ref="AJ2009:AL2010"/>
    <mergeCell ref="R2010:R2011"/>
    <mergeCell ref="AC2005:AC2006"/>
    <mergeCell ref="AD2005:AG2006"/>
    <mergeCell ref="AI2005:AI2006"/>
    <mergeCell ref="AJ2005:AL2006"/>
    <mergeCell ref="R2006:R2007"/>
    <mergeCell ref="B2009:D2011"/>
    <mergeCell ref="G2009:P2011"/>
    <mergeCell ref="T2009:T2010"/>
    <mergeCell ref="V2009:V2010"/>
    <mergeCell ref="X2009:X2010"/>
    <mergeCell ref="B2005:D2007"/>
    <mergeCell ref="G2005:P2007"/>
    <mergeCell ref="T2005:T2006"/>
    <mergeCell ref="V2005:V2006"/>
    <mergeCell ref="X2005:X2006"/>
    <mergeCell ref="Z2005:AB2007"/>
    <mergeCell ref="AC2033:AC2034"/>
    <mergeCell ref="AD2033:AG2034"/>
    <mergeCell ref="AJ2033:AL2034"/>
    <mergeCell ref="R2034:R2035"/>
    <mergeCell ref="B2037:D2039"/>
    <mergeCell ref="G2037:P2039"/>
    <mergeCell ref="T2037:T2038"/>
    <mergeCell ref="V2037:V2038"/>
    <mergeCell ref="X2037:X2038"/>
    <mergeCell ref="Z2037:AB2039"/>
    <mergeCell ref="AC2029:AC2030"/>
    <mergeCell ref="AD2029:AG2030"/>
    <mergeCell ref="AJ2029:AL2030"/>
    <mergeCell ref="R2030:R2031"/>
    <mergeCell ref="B2033:D2035"/>
    <mergeCell ref="G2033:P2035"/>
    <mergeCell ref="T2033:T2034"/>
    <mergeCell ref="V2033:V2034"/>
    <mergeCell ref="X2033:X2034"/>
    <mergeCell ref="Z2033:AB2035"/>
    <mergeCell ref="AC2025:AC2026"/>
    <mergeCell ref="AD2025:AG2026"/>
    <mergeCell ref="AJ2025:AL2026"/>
    <mergeCell ref="R2026:R2027"/>
    <mergeCell ref="B2029:D2031"/>
    <mergeCell ref="G2029:P2031"/>
    <mergeCell ref="T2029:T2030"/>
    <mergeCell ref="V2029:V2030"/>
    <mergeCell ref="X2029:X2030"/>
    <mergeCell ref="Z2029:AB2031"/>
    <mergeCell ref="AC2021:AC2022"/>
    <mergeCell ref="AD2021:AG2022"/>
    <mergeCell ref="AJ2021:AL2022"/>
    <mergeCell ref="R2022:R2023"/>
    <mergeCell ref="B2025:D2027"/>
    <mergeCell ref="G2025:P2027"/>
    <mergeCell ref="T2025:T2026"/>
    <mergeCell ref="V2025:V2026"/>
    <mergeCell ref="X2025:X2026"/>
    <mergeCell ref="Z2025:AB2027"/>
    <mergeCell ref="B2021:D2023"/>
    <mergeCell ref="G2021:P2023"/>
    <mergeCell ref="T2021:T2022"/>
    <mergeCell ref="V2021:V2022"/>
    <mergeCell ref="X2021:X2022"/>
    <mergeCell ref="Z2021:AB2023"/>
    <mergeCell ref="Z2049:AB2051"/>
    <mergeCell ref="AC2049:AC2050"/>
    <mergeCell ref="AD2049:AG2050"/>
    <mergeCell ref="AI2049:AI2050"/>
    <mergeCell ref="AJ2049:AL2050"/>
    <mergeCell ref="R2050:R2051"/>
    <mergeCell ref="AC2045:AC2046"/>
    <mergeCell ref="AD2045:AG2046"/>
    <mergeCell ref="AI2045:AI2046"/>
    <mergeCell ref="AJ2045:AL2046"/>
    <mergeCell ref="R2046:R2047"/>
    <mergeCell ref="B2049:D2051"/>
    <mergeCell ref="G2049:P2051"/>
    <mergeCell ref="T2049:T2050"/>
    <mergeCell ref="V2049:V2050"/>
    <mergeCell ref="X2049:X2050"/>
    <mergeCell ref="B2045:D2047"/>
    <mergeCell ref="G2045:P2047"/>
    <mergeCell ref="T2045:T2046"/>
    <mergeCell ref="V2045:V2046"/>
    <mergeCell ref="X2045:X2046"/>
    <mergeCell ref="Z2045:AB2047"/>
    <mergeCell ref="Z2041:AB2043"/>
    <mergeCell ref="AC2041:AC2042"/>
    <mergeCell ref="AD2041:AG2042"/>
    <mergeCell ref="AI2041:AI2042"/>
    <mergeCell ref="AJ2041:AL2042"/>
    <mergeCell ref="R2042:R2043"/>
    <mergeCell ref="AC2037:AC2038"/>
    <mergeCell ref="AD2037:AG2038"/>
    <mergeCell ref="AI2037:AI2038"/>
    <mergeCell ref="AJ2037:AL2038"/>
    <mergeCell ref="R2038:R2039"/>
    <mergeCell ref="B2041:D2043"/>
    <mergeCell ref="G2041:P2043"/>
    <mergeCell ref="T2041:T2042"/>
    <mergeCell ref="V2041:V2042"/>
    <mergeCell ref="X2041:X2042"/>
    <mergeCell ref="Z2065:AB2067"/>
    <mergeCell ref="AC2065:AC2066"/>
    <mergeCell ref="AD2065:AG2066"/>
    <mergeCell ref="AI2065:AI2066"/>
    <mergeCell ref="AJ2065:AL2066"/>
    <mergeCell ref="R2066:R2067"/>
    <mergeCell ref="AC2061:AC2062"/>
    <mergeCell ref="AD2061:AG2062"/>
    <mergeCell ref="AI2061:AI2062"/>
    <mergeCell ref="AJ2061:AL2062"/>
    <mergeCell ref="R2062:R2063"/>
    <mergeCell ref="B2065:D2067"/>
    <mergeCell ref="G2065:P2067"/>
    <mergeCell ref="T2065:T2066"/>
    <mergeCell ref="V2065:V2066"/>
    <mergeCell ref="X2065:X2066"/>
    <mergeCell ref="B2061:D2063"/>
    <mergeCell ref="G2061:P2063"/>
    <mergeCell ref="T2061:T2062"/>
    <mergeCell ref="V2061:V2062"/>
    <mergeCell ref="X2061:X2062"/>
    <mergeCell ref="Z2061:AB2063"/>
    <mergeCell ref="Z2057:AB2059"/>
    <mergeCell ref="AC2057:AC2058"/>
    <mergeCell ref="AD2057:AG2058"/>
    <mergeCell ref="AI2057:AI2058"/>
    <mergeCell ref="AJ2057:AL2058"/>
    <mergeCell ref="R2058:R2059"/>
    <mergeCell ref="AC2053:AC2054"/>
    <mergeCell ref="AD2053:AG2054"/>
    <mergeCell ref="AI2053:AI2054"/>
    <mergeCell ref="AJ2053:AL2054"/>
    <mergeCell ref="R2054:R2055"/>
    <mergeCell ref="B2057:D2059"/>
    <mergeCell ref="G2057:P2059"/>
    <mergeCell ref="T2057:T2058"/>
    <mergeCell ref="V2057:V2058"/>
    <mergeCell ref="X2057:X2058"/>
    <mergeCell ref="B2053:D2055"/>
    <mergeCell ref="G2053:P2055"/>
    <mergeCell ref="T2053:T2054"/>
    <mergeCell ref="V2053:V2054"/>
    <mergeCell ref="X2053:X2054"/>
    <mergeCell ref="Z2053:AB2055"/>
    <mergeCell ref="Z2080:AB2082"/>
    <mergeCell ref="AC2080:AC2081"/>
    <mergeCell ref="AD2080:AG2081"/>
    <mergeCell ref="AI2080:AI2081"/>
    <mergeCell ref="AJ2080:AL2081"/>
    <mergeCell ref="R2081:R2082"/>
    <mergeCell ref="AC2076:AC2077"/>
    <mergeCell ref="AD2076:AG2077"/>
    <mergeCell ref="AI2076:AI2077"/>
    <mergeCell ref="AJ2076:AL2077"/>
    <mergeCell ref="R2077:R2078"/>
    <mergeCell ref="B2080:D2082"/>
    <mergeCell ref="G2080:P2082"/>
    <mergeCell ref="T2080:T2081"/>
    <mergeCell ref="V2080:V2081"/>
    <mergeCell ref="X2080:X2081"/>
    <mergeCell ref="B2076:D2078"/>
    <mergeCell ref="G2076:P2078"/>
    <mergeCell ref="T2076:T2077"/>
    <mergeCell ref="V2076:V2077"/>
    <mergeCell ref="X2076:X2077"/>
    <mergeCell ref="Z2076:AB2078"/>
    <mergeCell ref="Z2072:AB2074"/>
    <mergeCell ref="AC2072:AC2073"/>
    <mergeCell ref="AD2072:AG2073"/>
    <mergeCell ref="AI2072:AI2073"/>
    <mergeCell ref="AJ2072:AL2073"/>
    <mergeCell ref="R2073:R2074"/>
    <mergeCell ref="AC2069:AC2070"/>
    <mergeCell ref="AD2069:AG2070"/>
    <mergeCell ref="AI2069:AI2070"/>
    <mergeCell ref="AJ2069:AL2070"/>
    <mergeCell ref="R2070:R2071"/>
    <mergeCell ref="B2072:D2074"/>
    <mergeCell ref="G2072:P2074"/>
    <mergeCell ref="T2072:T2073"/>
    <mergeCell ref="V2072:V2073"/>
    <mergeCell ref="X2072:X2073"/>
    <mergeCell ref="B2069:D2071"/>
    <mergeCell ref="G2069:P2071"/>
    <mergeCell ref="T2069:T2070"/>
    <mergeCell ref="V2069:V2070"/>
    <mergeCell ref="X2069:X2070"/>
    <mergeCell ref="Z2069:AB2071"/>
    <mergeCell ref="Z2096:AB2098"/>
    <mergeCell ref="AC2096:AC2097"/>
    <mergeCell ref="AD2096:AG2097"/>
    <mergeCell ref="AI2096:AI2097"/>
    <mergeCell ref="AJ2096:AL2097"/>
    <mergeCell ref="R2097:R2098"/>
    <mergeCell ref="AC2092:AC2093"/>
    <mergeCell ref="AD2092:AG2093"/>
    <mergeCell ref="AI2092:AI2093"/>
    <mergeCell ref="AJ2092:AL2093"/>
    <mergeCell ref="R2093:R2094"/>
    <mergeCell ref="B2096:D2098"/>
    <mergeCell ref="G2096:P2098"/>
    <mergeCell ref="T2096:T2097"/>
    <mergeCell ref="V2096:V2097"/>
    <mergeCell ref="X2096:X2097"/>
    <mergeCell ref="B2092:D2094"/>
    <mergeCell ref="G2092:P2094"/>
    <mergeCell ref="T2092:T2093"/>
    <mergeCell ref="V2092:V2093"/>
    <mergeCell ref="X2092:X2093"/>
    <mergeCell ref="Z2092:AB2094"/>
    <mergeCell ref="Z2088:AB2090"/>
    <mergeCell ref="AC2088:AC2089"/>
    <mergeCell ref="AD2088:AG2089"/>
    <mergeCell ref="AI2088:AI2089"/>
    <mergeCell ref="AJ2088:AL2089"/>
    <mergeCell ref="R2089:R2090"/>
    <mergeCell ref="AC2084:AC2085"/>
    <mergeCell ref="AD2084:AG2085"/>
    <mergeCell ref="AI2084:AI2085"/>
    <mergeCell ref="AJ2084:AL2085"/>
    <mergeCell ref="R2085:R2086"/>
    <mergeCell ref="B2088:D2090"/>
    <mergeCell ref="G2088:P2090"/>
    <mergeCell ref="T2088:T2089"/>
    <mergeCell ref="V2088:V2089"/>
    <mergeCell ref="X2088:X2089"/>
    <mergeCell ref="B2084:D2086"/>
    <mergeCell ref="G2084:P2086"/>
    <mergeCell ref="T2084:T2085"/>
    <mergeCell ref="V2084:V2085"/>
    <mergeCell ref="X2084:X2085"/>
    <mergeCell ref="Z2084:AB2086"/>
    <mergeCell ref="Z2112:AB2114"/>
    <mergeCell ref="AC2112:AC2113"/>
    <mergeCell ref="AD2112:AG2113"/>
    <mergeCell ref="AI2112:AI2113"/>
    <mergeCell ref="AJ2112:AL2113"/>
    <mergeCell ref="R2113:R2114"/>
    <mergeCell ref="AC2108:AC2109"/>
    <mergeCell ref="AD2108:AG2109"/>
    <mergeCell ref="AI2108:AI2109"/>
    <mergeCell ref="AJ2108:AL2109"/>
    <mergeCell ref="R2109:R2110"/>
    <mergeCell ref="B2112:D2114"/>
    <mergeCell ref="G2112:P2114"/>
    <mergeCell ref="T2112:T2113"/>
    <mergeCell ref="V2112:V2113"/>
    <mergeCell ref="X2112:X2113"/>
    <mergeCell ref="B2108:D2110"/>
    <mergeCell ref="G2108:P2110"/>
    <mergeCell ref="T2108:T2109"/>
    <mergeCell ref="V2108:V2109"/>
    <mergeCell ref="X2108:X2109"/>
    <mergeCell ref="Z2108:AB2110"/>
    <mergeCell ref="Z2104:AB2106"/>
    <mergeCell ref="AC2104:AC2105"/>
    <mergeCell ref="AD2104:AG2105"/>
    <mergeCell ref="AI2104:AI2105"/>
    <mergeCell ref="AJ2104:AL2105"/>
    <mergeCell ref="R2105:R2106"/>
    <mergeCell ref="AC2100:AC2101"/>
    <mergeCell ref="AD2100:AG2101"/>
    <mergeCell ref="AI2100:AI2101"/>
    <mergeCell ref="AJ2100:AL2101"/>
    <mergeCell ref="R2101:R2102"/>
    <mergeCell ref="B2104:D2106"/>
    <mergeCell ref="G2104:P2106"/>
    <mergeCell ref="T2104:T2105"/>
    <mergeCell ref="V2104:V2105"/>
    <mergeCell ref="X2104:X2105"/>
    <mergeCell ref="B2100:D2102"/>
    <mergeCell ref="G2100:P2102"/>
    <mergeCell ref="T2100:T2101"/>
    <mergeCell ref="V2100:V2101"/>
    <mergeCell ref="X2100:X2101"/>
    <mergeCell ref="Z2100:AB2102"/>
    <mergeCell ref="Z2128:AB2130"/>
    <mergeCell ref="AC2128:AC2129"/>
    <mergeCell ref="AD2128:AG2129"/>
    <mergeCell ref="AI2128:AI2129"/>
    <mergeCell ref="AJ2128:AL2129"/>
    <mergeCell ref="R2129:R2130"/>
    <mergeCell ref="AC2124:AC2125"/>
    <mergeCell ref="AD2124:AG2125"/>
    <mergeCell ref="AI2124:AI2125"/>
    <mergeCell ref="AJ2124:AL2125"/>
    <mergeCell ref="R2125:R2126"/>
    <mergeCell ref="B2128:D2130"/>
    <mergeCell ref="G2128:P2130"/>
    <mergeCell ref="T2128:T2129"/>
    <mergeCell ref="V2128:V2129"/>
    <mergeCell ref="X2128:X2129"/>
    <mergeCell ref="B2124:D2126"/>
    <mergeCell ref="G2124:P2126"/>
    <mergeCell ref="T2124:T2125"/>
    <mergeCell ref="V2124:V2125"/>
    <mergeCell ref="X2124:X2125"/>
    <mergeCell ref="Z2124:AB2126"/>
    <mergeCell ref="Z2120:AB2122"/>
    <mergeCell ref="AC2120:AC2121"/>
    <mergeCell ref="AD2120:AG2121"/>
    <mergeCell ref="AI2120:AI2121"/>
    <mergeCell ref="AJ2120:AL2121"/>
    <mergeCell ref="R2121:R2122"/>
    <mergeCell ref="AC2116:AC2117"/>
    <mergeCell ref="AD2116:AG2117"/>
    <mergeCell ref="AI2116:AI2117"/>
    <mergeCell ref="AJ2116:AL2117"/>
    <mergeCell ref="R2117:R2118"/>
    <mergeCell ref="B2120:D2122"/>
    <mergeCell ref="G2120:P2122"/>
    <mergeCell ref="T2120:T2121"/>
    <mergeCell ref="V2120:V2121"/>
    <mergeCell ref="X2120:X2121"/>
    <mergeCell ref="B2116:D2118"/>
    <mergeCell ref="G2116:P2118"/>
    <mergeCell ref="T2116:T2117"/>
    <mergeCell ref="V2116:V2117"/>
    <mergeCell ref="X2116:X2117"/>
    <mergeCell ref="Z2116:AB2118"/>
    <mergeCell ref="Z2144:AB2146"/>
    <mergeCell ref="AC2144:AC2145"/>
    <mergeCell ref="AD2144:AG2145"/>
    <mergeCell ref="AI2144:AI2145"/>
    <mergeCell ref="AJ2144:AL2145"/>
    <mergeCell ref="R2145:R2146"/>
    <mergeCell ref="AC2140:AC2141"/>
    <mergeCell ref="AD2140:AG2141"/>
    <mergeCell ref="AI2140:AI2141"/>
    <mergeCell ref="AJ2140:AL2141"/>
    <mergeCell ref="R2141:R2142"/>
    <mergeCell ref="B2144:D2146"/>
    <mergeCell ref="G2144:P2146"/>
    <mergeCell ref="T2144:T2145"/>
    <mergeCell ref="V2144:V2145"/>
    <mergeCell ref="X2144:X2145"/>
    <mergeCell ref="B2140:D2142"/>
    <mergeCell ref="G2140:P2142"/>
    <mergeCell ref="T2140:T2141"/>
    <mergeCell ref="V2140:V2141"/>
    <mergeCell ref="X2140:X2141"/>
    <mergeCell ref="Z2140:AB2142"/>
    <mergeCell ref="Z2136:AB2138"/>
    <mergeCell ref="AC2136:AC2137"/>
    <mergeCell ref="AD2136:AG2137"/>
    <mergeCell ref="AI2136:AI2137"/>
    <mergeCell ref="AJ2136:AL2137"/>
    <mergeCell ref="R2137:R2138"/>
    <mergeCell ref="AC2132:AC2133"/>
    <mergeCell ref="AD2132:AG2133"/>
    <mergeCell ref="AI2132:AI2133"/>
    <mergeCell ref="AJ2132:AL2133"/>
    <mergeCell ref="R2133:R2134"/>
    <mergeCell ref="B2136:D2138"/>
    <mergeCell ref="G2136:P2138"/>
    <mergeCell ref="T2136:T2137"/>
    <mergeCell ref="V2136:V2137"/>
    <mergeCell ref="X2136:X2137"/>
    <mergeCell ref="B2132:D2134"/>
    <mergeCell ref="G2132:P2134"/>
    <mergeCell ref="T2132:T2133"/>
    <mergeCell ref="V2132:V2133"/>
    <mergeCell ref="X2132:X2133"/>
    <mergeCell ref="Z2132:AB2134"/>
    <mergeCell ref="Z2160:AB2162"/>
    <mergeCell ref="AC2160:AC2161"/>
    <mergeCell ref="AD2160:AG2161"/>
    <mergeCell ref="AI2160:AI2161"/>
    <mergeCell ref="AJ2160:AL2161"/>
    <mergeCell ref="R2161:R2162"/>
    <mergeCell ref="AC2156:AC2157"/>
    <mergeCell ref="AD2156:AG2157"/>
    <mergeCell ref="AI2156:AI2157"/>
    <mergeCell ref="AJ2156:AL2157"/>
    <mergeCell ref="R2157:R2158"/>
    <mergeCell ref="B2160:D2162"/>
    <mergeCell ref="G2160:P2162"/>
    <mergeCell ref="T2160:T2161"/>
    <mergeCell ref="V2160:V2161"/>
    <mergeCell ref="X2160:X2161"/>
    <mergeCell ref="B2156:D2158"/>
    <mergeCell ref="G2156:P2158"/>
    <mergeCell ref="T2156:T2157"/>
    <mergeCell ref="V2156:V2157"/>
    <mergeCell ref="X2156:X2157"/>
    <mergeCell ref="Z2156:AB2158"/>
    <mergeCell ref="Z2152:AB2154"/>
    <mergeCell ref="AC2152:AC2153"/>
    <mergeCell ref="AD2152:AG2153"/>
    <mergeCell ref="AI2152:AI2153"/>
    <mergeCell ref="AJ2152:AL2153"/>
    <mergeCell ref="R2153:R2154"/>
    <mergeCell ref="AC2148:AC2149"/>
    <mergeCell ref="AD2148:AG2149"/>
    <mergeCell ref="AI2148:AI2149"/>
    <mergeCell ref="AJ2148:AL2149"/>
    <mergeCell ref="R2149:R2150"/>
    <mergeCell ref="B2152:D2154"/>
    <mergeCell ref="G2152:P2154"/>
    <mergeCell ref="T2152:T2153"/>
    <mergeCell ref="V2152:V2153"/>
    <mergeCell ref="X2152:X2153"/>
    <mergeCell ref="B2148:D2150"/>
    <mergeCell ref="G2148:P2150"/>
    <mergeCell ref="T2148:T2149"/>
    <mergeCell ref="V2148:V2149"/>
    <mergeCell ref="X2148:X2149"/>
    <mergeCell ref="Z2148:AB2150"/>
    <mergeCell ref="Z2175:AB2177"/>
    <mergeCell ref="AC2175:AC2176"/>
    <mergeCell ref="AD2175:AG2176"/>
    <mergeCell ref="AI2175:AI2176"/>
    <mergeCell ref="AJ2175:AL2176"/>
    <mergeCell ref="R2176:R2177"/>
    <mergeCell ref="AC2171:AC2172"/>
    <mergeCell ref="AD2171:AG2172"/>
    <mergeCell ref="AI2171:AI2172"/>
    <mergeCell ref="AJ2171:AL2172"/>
    <mergeCell ref="R2172:R2173"/>
    <mergeCell ref="B2175:D2177"/>
    <mergeCell ref="G2175:P2177"/>
    <mergeCell ref="T2175:T2176"/>
    <mergeCell ref="V2175:V2176"/>
    <mergeCell ref="X2175:X2176"/>
    <mergeCell ref="B2171:D2173"/>
    <mergeCell ref="G2171:P2173"/>
    <mergeCell ref="T2171:T2172"/>
    <mergeCell ref="V2171:V2172"/>
    <mergeCell ref="X2171:X2172"/>
    <mergeCell ref="Z2171:AB2173"/>
    <mergeCell ref="Z2167:AB2169"/>
    <mergeCell ref="AC2167:AC2168"/>
    <mergeCell ref="AD2167:AG2168"/>
    <mergeCell ref="AI2167:AI2168"/>
    <mergeCell ref="AJ2167:AL2168"/>
    <mergeCell ref="R2168:R2169"/>
    <mergeCell ref="AC2163:AC2164"/>
    <mergeCell ref="AD2163:AG2164"/>
    <mergeCell ref="AI2163:AI2164"/>
    <mergeCell ref="AJ2163:AL2164"/>
    <mergeCell ref="R2164:R2165"/>
    <mergeCell ref="B2167:D2169"/>
    <mergeCell ref="G2167:P2169"/>
    <mergeCell ref="T2167:T2168"/>
    <mergeCell ref="V2167:V2168"/>
    <mergeCell ref="X2167:X2168"/>
    <mergeCell ref="B2163:D2165"/>
    <mergeCell ref="G2163:P2165"/>
    <mergeCell ref="T2163:T2164"/>
    <mergeCell ref="V2163:V2164"/>
    <mergeCell ref="X2163:X2164"/>
    <mergeCell ref="Z2163:AB2165"/>
    <mergeCell ref="Z2191:AB2193"/>
    <mergeCell ref="AC2191:AC2192"/>
    <mergeCell ref="AD2191:AG2192"/>
    <mergeCell ref="AI2191:AI2192"/>
    <mergeCell ref="AJ2191:AL2192"/>
    <mergeCell ref="R2192:R2193"/>
    <mergeCell ref="AC2187:AC2188"/>
    <mergeCell ref="AD2187:AG2188"/>
    <mergeCell ref="AI2187:AI2188"/>
    <mergeCell ref="AJ2187:AL2188"/>
    <mergeCell ref="R2188:R2189"/>
    <mergeCell ref="B2191:D2193"/>
    <mergeCell ref="G2191:P2193"/>
    <mergeCell ref="T2191:T2192"/>
    <mergeCell ref="V2191:V2192"/>
    <mergeCell ref="X2191:X2192"/>
    <mergeCell ref="B2187:D2189"/>
    <mergeCell ref="G2187:P2189"/>
    <mergeCell ref="T2187:T2188"/>
    <mergeCell ref="V2187:V2188"/>
    <mergeCell ref="X2187:X2188"/>
    <mergeCell ref="Z2187:AB2189"/>
    <mergeCell ref="Z2183:AB2185"/>
    <mergeCell ref="AC2183:AC2184"/>
    <mergeCell ref="AD2183:AG2184"/>
    <mergeCell ref="AI2183:AI2184"/>
    <mergeCell ref="AJ2183:AL2184"/>
    <mergeCell ref="R2184:R2185"/>
    <mergeCell ref="AC2179:AC2180"/>
    <mergeCell ref="AD2179:AG2180"/>
    <mergeCell ref="AI2179:AI2180"/>
    <mergeCell ref="AJ2179:AL2180"/>
    <mergeCell ref="R2180:R2181"/>
    <mergeCell ref="B2183:D2185"/>
    <mergeCell ref="G2183:P2185"/>
    <mergeCell ref="T2183:T2184"/>
    <mergeCell ref="V2183:V2184"/>
    <mergeCell ref="X2183:X2184"/>
    <mergeCell ref="B2179:D2181"/>
    <mergeCell ref="G2179:P2181"/>
    <mergeCell ref="T2179:T2180"/>
    <mergeCell ref="V2179:V2180"/>
    <mergeCell ref="X2179:X2180"/>
    <mergeCell ref="Z2179:AB2181"/>
    <mergeCell ref="Z2207:AB2209"/>
    <mergeCell ref="AC2207:AC2208"/>
    <mergeCell ref="AD2207:AG2208"/>
    <mergeCell ref="AI2207:AI2208"/>
    <mergeCell ref="AJ2207:AL2208"/>
    <mergeCell ref="R2208:R2209"/>
    <mergeCell ref="AC2203:AC2204"/>
    <mergeCell ref="AD2203:AG2204"/>
    <mergeCell ref="AI2203:AI2204"/>
    <mergeCell ref="AJ2203:AL2204"/>
    <mergeCell ref="R2204:R2205"/>
    <mergeCell ref="B2207:D2209"/>
    <mergeCell ref="G2207:P2209"/>
    <mergeCell ref="T2207:T2208"/>
    <mergeCell ref="V2207:V2208"/>
    <mergeCell ref="X2207:X2208"/>
    <mergeCell ref="B2203:D2205"/>
    <mergeCell ref="G2203:P2205"/>
    <mergeCell ref="T2203:T2204"/>
    <mergeCell ref="V2203:V2204"/>
    <mergeCell ref="X2203:X2204"/>
    <mergeCell ref="Z2203:AB2205"/>
    <mergeCell ref="Z2199:AB2201"/>
    <mergeCell ref="AC2199:AC2200"/>
    <mergeCell ref="AD2199:AG2200"/>
    <mergeCell ref="AI2199:AI2200"/>
    <mergeCell ref="AJ2199:AL2200"/>
    <mergeCell ref="R2200:R2201"/>
    <mergeCell ref="AC2195:AC2196"/>
    <mergeCell ref="AD2195:AG2196"/>
    <mergeCell ref="AI2195:AI2196"/>
    <mergeCell ref="AJ2195:AL2196"/>
    <mergeCell ref="R2196:R2197"/>
    <mergeCell ref="B2199:D2201"/>
    <mergeCell ref="G2199:P2201"/>
    <mergeCell ref="T2199:T2200"/>
    <mergeCell ref="V2199:V2200"/>
    <mergeCell ref="X2199:X2200"/>
    <mergeCell ref="B2195:D2197"/>
    <mergeCell ref="G2195:P2197"/>
    <mergeCell ref="T2195:T2196"/>
    <mergeCell ref="V2195:V2196"/>
    <mergeCell ref="X2195:X2196"/>
    <mergeCell ref="Z2195:AB2197"/>
    <mergeCell ref="Z2227:AB2229"/>
    <mergeCell ref="AC2227:AC2228"/>
    <mergeCell ref="AD2227:AG2228"/>
    <mergeCell ref="AI2227:AI2228"/>
    <mergeCell ref="AJ2227:AL2228"/>
    <mergeCell ref="R2228:R2229"/>
    <mergeCell ref="B2224:D2225"/>
    <mergeCell ref="G2224:P2225"/>
    <mergeCell ref="Z2224:AB2225"/>
    <mergeCell ref="AD2224:AG2224"/>
    <mergeCell ref="AJ2224:AL2224"/>
    <mergeCell ref="B2227:D2229"/>
    <mergeCell ref="G2227:P2229"/>
    <mergeCell ref="T2227:T2228"/>
    <mergeCell ref="V2227:V2228"/>
    <mergeCell ref="X2227:X2228"/>
    <mergeCell ref="B2218:D2219"/>
    <mergeCell ref="G2218:P2219"/>
    <mergeCell ref="Z2218:AB2219"/>
    <mergeCell ref="AD2218:AG2218"/>
    <mergeCell ref="AJ2218:AL2218"/>
    <mergeCell ref="B2221:D2222"/>
    <mergeCell ref="G2221:P2222"/>
    <mergeCell ref="Z2221:AB2222"/>
    <mergeCell ref="AD2221:AG2221"/>
    <mergeCell ref="AJ2221:AL2221"/>
    <mergeCell ref="AC2211:AC2212"/>
    <mergeCell ref="AD2211:AG2212"/>
    <mergeCell ref="AI2211:AI2212"/>
    <mergeCell ref="AJ2211:AL2212"/>
    <mergeCell ref="R2212:R2213"/>
    <mergeCell ref="B2215:D2216"/>
    <mergeCell ref="G2215:P2216"/>
    <mergeCell ref="Z2215:AB2216"/>
    <mergeCell ref="AD2215:AG2215"/>
    <mergeCell ref="AJ2215:AL2215"/>
    <mergeCell ref="B2211:D2213"/>
    <mergeCell ref="G2211:P2213"/>
    <mergeCell ref="T2211:T2212"/>
    <mergeCell ref="V2211:V2212"/>
    <mergeCell ref="X2211:X2212"/>
    <mergeCell ref="Z2211:AB2213"/>
    <mergeCell ref="Z2243:AB2245"/>
    <mergeCell ref="AC2243:AC2244"/>
    <mergeCell ref="AD2243:AG2244"/>
    <mergeCell ref="AI2243:AI2244"/>
    <mergeCell ref="AJ2243:AL2244"/>
    <mergeCell ref="R2244:R2245"/>
    <mergeCell ref="AC2239:AC2240"/>
    <mergeCell ref="AD2239:AG2240"/>
    <mergeCell ref="AI2239:AI2240"/>
    <mergeCell ref="AJ2239:AL2240"/>
    <mergeCell ref="R2240:R2241"/>
    <mergeCell ref="B2243:D2245"/>
    <mergeCell ref="G2243:P2245"/>
    <mergeCell ref="T2243:T2244"/>
    <mergeCell ref="V2243:V2244"/>
    <mergeCell ref="X2243:X2244"/>
    <mergeCell ref="B2239:D2241"/>
    <mergeCell ref="G2239:P2241"/>
    <mergeCell ref="T2239:T2240"/>
    <mergeCell ref="V2239:V2240"/>
    <mergeCell ref="X2239:X2240"/>
    <mergeCell ref="Z2239:AB2241"/>
    <mergeCell ref="Z2235:AB2237"/>
    <mergeCell ref="AC2235:AC2236"/>
    <mergeCell ref="AD2235:AG2236"/>
    <mergeCell ref="AI2235:AI2236"/>
    <mergeCell ref="AJ2235:AL2236"/>
    <mergeCell ref="R2236:R2237"/>
    <mergeCell ref="AC2231:AC2232"/>
    <mergeCell ref="AD2231:AG2232"/>
    <mergeCell ref="AI2231:AI2232"/>
    <mergeCell ref="AJ2231:AL2232"/>
    <mergeCell ref="R2232:R2233"/>
    <mergeCell ref="B2235:D2237"/>
    <mergeCell ref="G2235:P2237"/>
    <mergeCell ref="T2235:T2236"/>
    <mergeCell ref="V2235:V2236"/>
    <mergeCell ref="X2235:X2236"/>
    <mergeCell ref="B2231:D2233"/>
    <mergeCell ref="G2231:P2233"/>
    <mergeCell ref="T2231:T2232"/>
    <mergeCell ref="V2231:V2232"/>
    <mergeCell ref="X2231:X2232"/>
    <mergeCell ref="Z2231:AB2233"/>
    <mergeCell ref="Z2258:AB2260"/>
    <mergeCell ref="AC2258:AC2259"/>
    <mergeCell ref="AD2258:AG2259"/>
    <mergeCell ref="AI2258:AI2259"/>
    <mergeCell ref="AJ2258:AL2259"/>
    <mergeCell ref="R2259:R2260"/>
    <mergeCell ref="AC2254:AC2255"/>
    <mergeCell ref="AD2254:AG2255"/>
    <mergeCell ref="AI2254:AI2255"/>
    <mergeCell ref="AJ2254:AL2255"/>
    <mergeCell ref="R2255:R2256"/>
    <mergeCell ref="B2258:D2260"/>
    <mergeCell ref="G2258:P2260"/>
    <mergeCell ref="T2258:T2259"/>
    <mergeCell ref="V2258:V2259"/>
    <mergeCell ref="X2258:X2259"/>
    <mergeCell ref="B2254:D2256"/>
    <mergeCell ref="G2254:P2256"/>
    <mergeCell ref="T2254:T2255"/>
    <mergeCell ref="V2254:V2255"/>
    <mergeCell ref="X2254:X2255"/>
    <mergeCell ref="Z2254:AB2256"/>
    <mergeCell ref="Z2250:AB2252"/>
    <mergeCell ref="AC2250:AC2251"/>
    <mergeCell ref="AD2250:AG2251"/>
    <mergeCell ref="AI2250:AI2251"/>
    <mergeCell ref="AJ2250:AL2251"/>
    <mergeCell ref="R2251:R2252"/>
    <mergeCell ref="AC2247:AC2248"/>
    <mergeCell ref="AD2247:AG2248"/>
    <mergeCell ref="AI2247:AI2248"/>
    <mergeCell ref="AJ2247:AL2248"/>
    <mergeCell ref="R2248:R2249"/>
    <mergeCell ref="B2250:D2252"/>
    <mergeCell ref="G2250:P2252"/>
    <mergeCell ref="T2250:T2251"/>
    <mergeCell ref="V2250:V2251"/>
    <mergeCell ref="X2250:X2251"/>
    <mergeCell ref="B2247:D2249"/>
    <mergeCell ref="G2247:P2249"/>
    <mergeCell ref="T2247:T2248"/>
    <mergeCell ref="V2247:V2248"/>
    <mergeCell ref="X2247:X2248"/>
    <mergeCell ref="Z2247:AB2249"/>
    <mergeCell ref="Z2274:AB2276"/>
    <mergeCell ref="AC2274:AC2275"/>
    <mergeCell ref="AD2274:AG2275"/>
    <mergeCell ref="AI2274:AI2275"/>
    <mergeCell ref="AJ2274:AL2275"/>
    <mergeCell ref="R2275:R2276"/>
    <mergeCell ref="AC2270:AC2271"/>
    <mergeCell ref="AD2270:AG2271"/>
    <mergeCell ref="AI2270:AI2271"/>
    <mergeCell ref="AJ2270:AL2271"/>
    <mergeCell ref="R2271:R2272"/>
    <mergeCell ref="B2274:D2276"/>
    <mergeCell ref="G2274:P2276"/>
    <mergeCell ref="T2274:T2275"/>
    <mergeCell ref="V2274:V2275"/>
    <mergeCell ref="X2274:X2275"/>
    <mergeCell ref="B2270:D2272"/>
    <mergeCell ref="G2270:P2272"/>
    <mergeCell ref="T2270:T2271"/>
    <mergeCell ref="V2270:V2271"/>
    <mergeCell ref="X2270:X2271"/>
    <mergeCell ref="Z2270:AB2272"/>
    <mergeCell ref="Z2266:AB2268"/>
    <mergeCell ref="AC2266:AC2267"/>
    <mergeCell ref="AD2266:AG2267"/>
    <mergeCell ref="AI2266:AI2267"/>
    <mergeCell ref="AJ2266:AL2267"/>
    <mergeCell ref="R2267:R2268"/>
    <mergeCell ref="AC2262:AC2263"/>
    <mergeCell ref="AD2262:AG2263"/>
    <mergeCell ref="AI2262:AI2263"/>
    <mergeCell ref="AJ2262:AL2263"/>
    <mergeCell ref="R2263:R2264"/>
    <mergeCell ref="B2266:D2268"/>
    <mergeCell ref="G2266:P2268"/>
    <mergeCell ref="T2266:T2267"/>
    <mergeCell ref="V2266:V2267"/>
    <mergeCell ref="X2266:X2267"/>
    <mergeCell ref="B2262:D2264"/>
    <mergeCell ref="G2262:P2264"/>
    <mergeCell ref="T2262:T2263"/>
    <mergeCell ref="V2262:V2263"/>
    <mergeCell ref="X2262:X2263"/>
    <mergeCell ref="Z2262:AB2264"/>
    <mergeCell ref="Z2290:AB2292"/>
    <mergeCell ref="AC2290:AC2291"/>
    <mergeCell ref="AD2290:AG2291"/>
    <mergeCell ref="AI2290:AI2291"/>
    <mergeCell ref="AJ2290:AL2291"/>
    <mergeCell ref="R2291:R2292"/>
    <mergeCell ref="AC2286:AC2287"/>
    <mergeCell ref="AD2286:AG2287"/>
    <mergeCell ref="AI2286:AI2287"/>
    <mergeCell ref="AJ2286:AL2287"/>
    <mergeCell ref="R2287:R2288"/>
    <mergeCell ref="B2290:D2292"/>
    <mergeCell ref="G2290:P2292"/>
    <mergeCell ref="T2290:T2291"/>
    <mergeCell ref="V2290:V2291"/>
    <mergeCell ref="X2290:X2291"/>
    <mergeCell ref="B2286:D2288"/>
    <mergeCell ref="G2286:P2288"/>
    <mergeCell ref="T2286:T2287"/>
    <mergeCell ref="V2286:V2287"/>
    <mergeCell ref="X2286:X2287"/>
    <mergeCell ref="Z2286:AB2288"/>
    <mergeCell ref="Z2282:AB2284"/>
    <mergeCell ref="AC2282:AC2283"/>
    <mergeCell ref="AD2282:AG2283"/>
    <mergeCell ref="AI2282:AI2283"/>
    <mergeCell ref="AJ2282:AL2283"/>
    <mergeCell ref="R2283:R2284"/>
    <mergeCell ref="AC2278:AC2279"/>
    <mergeCell ref="AD2278:AG2279"/>
    <mergeCell ref="AI2278:AI2279"/>
    <mergeCell ref="AJ2278:AL2279"/>
    <mergeCell ref="R2279:R2280"/>
    <mergeCell ref="B2282:D2284"/>
    <mergeCell ref="G2282:P2284"/>
    <mergeCell ref="T2282:T2283"/>
    <mergeCell ref="V2282:V2283"/>
    <mergeCell ref="X2282:X2283"/>
    <mergeCell ref="B2278:D2280"/>
    <mergeCell ref="G2278:P2280"/>
    <mergeCell ref="T2278:T2279"/>
    <mergeCell ref="V2278:V2279"/>
    <mergeCell ref="X2278:X2279"/>
    <mergeCell ref="Z2278:AB2280"/>
    <mergeCell ref="Z2306:AB2308"/>
    <mergeCell ref="AC2306:AC2307"/>
    <mergeCell ref="AD2306:AG2307"/>
    <mergeCell ref="AI2306:AI2307"/>
    <mergeCell ref="AJ2306:AL2307"/>
    <mergeCell ref="R2307:R2308"/>
    <mergeCell ref="AC2302:AC2303"/>
    <mergeCell ref="AD2302:AG2303"/>
    <mergeCell ref="AI2302:AI2303"/>
    <mergeCell ref="AJ2302:AL2303"/>
    <mergeCell ref="R2303:R2304"/>
    <mergeCell ref="B2306:D2308"/>
    <mergeCell ref="G2306:P2308"/>
    <mergeCell ref="T2306:T2307"/>
    <mergeCell ref="V2306:V2307"/>
    <mergeCell ref="X2306:X2307"/>
    <mergeCell ref="B2302:D2304"/>
    <mergeCell ref="G2302:P2304"/>
    <mergeCell ref="T2302:T2303"/>
    <mergeCell ref="V2302:V2303"/>
    <mergeCell ref="X2302:X2303"/>
    <mergeCell ref="Z2302:AB2304"/>
    <mergeCell ref="Z2298:AB2300"/>
    <mergeCell ref="AC2298:AC2299"/>
    <mergeCell ref="AD2298:AG2299"/>
    <mergeCell ref="AI2298:AI2299"/>
    <mergeCell ref="AJ2298:AL2299"/>
    <mergeCell ref="R2299:R2300"/>
    <mergeCell ref="AC2294:AC2295"/>
    <mergeCell ref="AD2294:AG2295"/>
    <mergeCell ref="AI2294:AI2295"/>
    <mergeCell ref="AJ2294:AL2295"/>
    <mergeCell ref="R2295:R2296"/>
    <mergeCell ref="B2298:D2300"/>
    <mergeCell ref="G2298:P2300"/>
    <mergeCell ref="T2298:T2299"/>
    <mergeCell ref="V2298:V2299"/>
    <mergeCell ref="X2298:X2299"/>
    <mergeCell ref="B2294:D2296"/>
    <mergeCell ref="G2294:P2296"/>
    <mergeCell ref="T2294:T2295"/>
    <mergeCell ref="V2294:V2295"/>
    <mergeCell ref="X2294:X2295"/>
    <mergeCell ref="Z2294:AB2296"/>
    <mergeCell ref="Z2322:AB2324"/>
    <mergeCell ref="AC2322:AC2323"/>
    <mergeCell ref="AD2322:AG2323"/>
    <mergeCell ref="AI2322:AI2323"/>
    <mergeCell ref="AJ2322:AL2323"/>
    <mergeCell ref="R2323:R2324"/>
    <mergeCell ref="AC2318:AC2319"/>
    <mergeCell ref="AD2318:AG2319"/>
    <mergeCell ref="AI2318:AI2319"/>
    <mergeCell ref="AJ2318:AL2319"/>
    <mergeCell ref="R2319:R2320"/>
    <mergeCell ref="B2322:D2324"/>
    <mergeCell ref="G2322:P2324"/>
    <mergeCell ref="T2322:T2323"/>
    <mergeCell ref="V2322:V2323"/>
    <mergeCell ref="X2322:X2323"/>
    <mergeCell ref="B2318:D2320"/>
    <mergeCell ref="G2318:P2320"/>
    <mergeCell ref="T2318:T2319"/>
    <mergeCell ref="V2318:V2319"/>
    <mergeCell ref="X2318:X2319"/>
    <mergeCell ref="Z2318:AB2320"/>
    <mergeCell ref="Z2314:AB2316"/>
    <mergeCell ref="AC2314:AC2315"/>
    <mergeCell ref="AD2314:AG2315"/>
    <mergeCell ref="AI2314:AI2315"/>
    <mergeCell ref="AJ2314:AL2315"/>
    <mergeCell ref="R2315:R2316"/>
    <mergeCell ref="AC2310:AC2311"/>
    <mergeCell ref="AD2310:AG2311"/>
    <mergeCell ref="AI2310:AI2311"/>
    <mergeCell ref="AJ2310:AL2311"/>
    <mergeCell ref="R2311:R2312"/>
    <mergeCell ref="B2314:D2316"/>
    <mergeCell ref="G2314:P2316"/>
    <mergeCell ref="T2314:T2315"/>
    <mergeCell ref="V2314:V2315"/>
    <mergeCell ref="X2314:X2315"/>
    <mergeCell ref="B2310:D2312"/>
    <mergeCell ref="G2310:P2312"/>
    <mergeCell ref="T2310:T2311"/>
    <mergeCell ref="V2310:V2311"/>
    <mergeCell ref="X2310:X2311"/>
    <mergeCell ref="Z2310:AB2312"/>
    <mergeCell ref="Z2338:AB2340"/>
    <mergeCell ref="AC2338:AC2339"/>
    <mergeCell ref="AD2338:AG2339"/>
    <mergeCell ref="AI2338:AI2339"/>
    <mergeCell ref="AJ2338:AL2339"/>
    <mergeCell ref="R2339:R2340"/>
    <mergeCell ref="AC2334:AC2335"/>
    <mergeCell ref="AD2334:AG2335"/>
    <mergeCell ref="AI2334:AI2335"/>
    <mergeCell ref="AJ2334:AL2335"/>
    <mergeCell ref="R2335:R2336"/>
    <mergeCell ref="B2338:D2340"/>
    <mergeCell ref="G2338:P2340"/>
    <mergeCell ref="T2338:T2339"/>
    <mergeCell ref="V2338:V2339"/>
    <mergeCell ref="X2338:X2339"/>
    <mergeCell ref="B2334:D2336"/>
    <mergeCell ref="G2334:P2336"/>
    <mergeCell ref="T2334:T2335"/>
    <mergeCell ref="V2334:V2335"/>
    <mergeCell ref="X2334:X2335"/>
    <mergeCell ref="Z2334:AB2336"/>
    <mergeCell ref="Z2330:AB2332"/>
    <mergeCell ref="AC2330:AC2331"/>
    <mergeCell ref="AD2330:AG2331"/>
    <mergeCell ref="AI2330:AI2331"/>
    <mergeCell ref="AJ2330:AL2331"/>
    <mergeCell ref="R2331:R2332"/>
    <mergeCell ref="AC2326:AC2327"/>
    <mergeCell ref="AD2326:AG2327"/>
    <mergeCell ref="AI2326:AI2327"/>
    <mergeCell ref="AJ2326:AL2327"/>
    <mergeCell ref="R2327:R2328"/>
    <mergeCell ref="B2330:D2332"/>
    <mergeCell ref="G2330:P2332"/>
    <mergeCell ref="T2330:T2331"/>
    <mergeCell ref="V2330:V2331"/>
    <mergeCell ref="X2330:X2331"/>
    <mergeCell ref="B2326:D2328"/>
    <mergeCell ref="G2326:P2328"/>
    <mergeCell ref="T2326:T2327"/>
    <mergeCell ref="V2326:V2327"/>
    <mergeCell ref="X2326:X2327"/>
    <mergeCell ref="Z2326:AB2328"/>
    <mergeCell ref="B2354:D2355"/>
    <mergeCell ref="G2354:P2355"/>
    <mergeCell ref="Z2354:AB2355"/>
    <mergeCell ref="AD2354:AG2354"/>
    <mergeCell ref="AJ2354:AL2354"/>
    <mergeCell ref="B2357:D2358"/>
    <mergeCell ref="G2357:P2358"/>
    <mergeCell ref="Z2357:AB2358"/>
    <mergeCell ref="AD2357:AG2357"/>
    <mergeCell ref="AJ2357:AL2357"/>
    <mergeCell ref="B2348:D2349"/>
    <mergeCell ref="G2348:P2349"/>
    <mergeCell ref="Z2348:AB2349"/>
    <mergeCell ref="AD2348:AG2348"/>
    <mergeCell ref="AJ2348:AL2348"/>
    <mergeCell ref="B2351:D2352"/>
    <mergeCell ref="G2351:P2352"/>
    <mergeCell ref="Z2351:AB2352"/>
    <mergeCell ref="AD2351:AG2351"/>
    <mergeCell ref="AJ2351:AL2351"/>
    <mergeCell ref="Z2344:AB2346"/>
    <mergeCell ref="AC2344:AC2345"/>
    <mergeCell ref="AD2344:AG2345"/>
    <mergeCell ref="AI2344:AI2345"/>
    <mergeCell ref="AJ2344:AL2345"/>
    <mergeCell ref="R2345:R2346"/>
    <mergeCell ref="B2341:D2342"/>
    <mergeCell ref="G2341:P2342"/>
    <mergeCell ref="Z2341:AB2342"/>
    <mergeCell ref="AD2341:AG2341"/>
    <mergeCell ref="AJ2341:AL2341"/>
    <mergeCell ref="B2344:D2346"/>
    <mergeCell ref="G2344:P2346"/>
    <mergeCell ref="T2344:T2345"/>
    <mergeCell ref="V2344:V2345"/>
    <mergeCell ref="X2344:X2345"/>
    <mergeCell ref="Z2371:AB2373"/>
    <mergeCell ref="AC2371:AC2372"/>
    <mergeCell ref="AD2371:AG2372"/>
    <mergeCell ref="AI2371:AI2372"/>
    <mergeCell ref="AJ2371:AL2372"/>
    <mergeCell ref="R2372:R2373"/>
    <mergeCell ref="AC2367:AC2368"/>
    <mergeCell ref="AD2367:AG2368"/>
    <mergeCell ref="AI2367:AI2368"/>
    <mergeCell ref="AJ2367:AL2368"/>
    <mergeCell ref="R2368:R2369"/>
    <mergeCell ref="B2371:D2373"/>
    <mergeCell ref="G2371:P2373"/>
    <mergeCell ref="T2371:T2372"/>
    <mergeCell ref="V2371:V2372"/>
    <mergeCell ref="X2371:X2372"/>
    <mergeCell ref="B2367:D2369"/>
    <mergeCell ref="G2367:P2369"/>
    <mergeCell ref="T2367:T2368"/>
    <mergeCell ref="V2367:V2368"/>
    <mergeCell ref="X2367:X2368"/>
    <mergeCell ref="Z2367:AB2369"/>
    <mergeCell ref="AC2360:AC2361"/>
    <mergeCell ref="AD2360:AG2361"/>
    <mergeCell ref="AI2360:AI2361"/>
    <mergeCell ref="AJ2360:AL2361"/>
    <mergeCell ref="R2361:R2362"/>
    <mergeCell ref="B2364:D2365"/>
    <mergeCell ref="G2364:P2365"/>
    <mergeCell ref="Z2364:AB2365"/>
    <mergeCell ref="AD2364:AG2364"/>
    <mergeCell ref="AJ2364:AL2364"/>
    <mergeCell ref="B2360:D2362"/>
    <mergeCell ref="G2360:P2362"/>
    <mergeCell ref="T2360:T2361"/>
    <mergeCell ref="V2360:V2361"/>
    <mergeCell ref="X2360:X2361"/>
    <mergeCell ref="Z2360:AB2362"/>
    <mergeCell ref="AC2387:AC2388"/>
    <mergeCell ref="AD2387:AG2388"/>
    <mergeCell ref="AJ2387:AL2388"/>
    <mergeCell ref="R2388:R2389"/>
    <mergeCell ref="B2391:D2392"/>
    <mergeCell ref="G2391:P2392"/>
    <mergeCell ref="Z2391:AB2392"/>
    <mergeCell ref="AD2391:AG2391"/>
    <mergeCell ref="AJ2391:AL2391"/>
    <mergeCell ref="AC2383:AC2384"/>
    <mergeCell ref="AD2383:AG2384"/>
    <mergeCell ref="AJ2383:AL2384"/>
    <mergeCell ref="R2384:R2385"/>
    <mergeCell ref="B2387:D2389"/>
    <mergeCell ref="G2387:P2389"/>
    <mergeCell ref="T2387:T2388"/>
    <mergeCell ref="V2387:V2388"/>
    <mergeCell ref="X2387:X2388"/>
    <mergeCell ref="Z2387:AB2389"/>
    <mergeCell ref="B2383:D2385"/>
    <mergeCell ref="G2383:P2385"/>
    <mergeCell ref="T2383:T2384"/>
    <mergeCell ref="V2383:V2384"/>
    <mergeCell ref="X2383:X2384"/>
    <mergeCell ref="Z2383:AB2385"/>
    <mergeCell ref="Z2379:AB2381"/>
    <mergeCell ref="AC2379:AC2380"/>
    <mergeCell ref="AD2379:AG2380"/>
    <mergeCell ref="AI2379:AI2380"/>
    <mergeCell ref="AJ2379:AL2380"/>
    <mergeCell ref="R2380:R2381"/>
    <mergeCell ref="AC2375:AC2376"/>
    <mergeCell ref="AD2375:AG2376"/>
    <mergeCell ref="AI2375:AI2376"/>
    <mergeCell ref="AJ2375:AL2376"/>
    <mergeCell ref="R2376:R2377"/>
    <mergeCell ref="B2379:D2381"/>
    <mergeCell ref="G2379:P2381"/>
    <mergeCell ref="T2379:T2380"/>
    <mergeCell ref="V2379:V2380"/>
    <mergeCell ref="X2379:X2380"/>
    <mergeCell ref="B2375:D2377"/>
    <mergeCell ref="G2375:P2377"/>
    <mergeCell ref="T2375:T2376"/>
    <mergeCell ref="V2375:V2376"/>
    <mergeCell ref="X2375:X2376"/>
    <mergeCell ref="Z2375:AB2377"/>
    <mergeCell ref="Z2405:AB2407"/>
    <mergeCell ref="AC2405:AC2406"/>
    <mergeCell ref="AD2405:AG2406"/>
    <mergeCell ref="AI2405:AI2406"/>
    <mergeCell ref="AJ2405:AL2408"/>
    <mergeCell ref="R2406:R2407"/>
    <mergeCell ref="AC2401:AC2402"/>
    <mergeCell ref="AD2401:AG2402"/>
    <mergeCell ref="AI2401:AI2402"/>
    <mergeCell ref="AJ2401:AL2402"/>
    <mergeCell ref="R2402:R2403"/>
    <mergeCell ref="B2405:D2407"/>
    <mergeCell ref="G2405:P2407"/>
    <mergeCell ref="T2405:T2406"/>
    <mergeCell ref="V2405:V2406"/>
    <mergeCell ref="X2405:X2406"/>
    <mergeCell ref="B2401:D2403"/>
    <mergeCell ref="G2401:P2403"/>
    <mergeCell ref="T2401:T2402"/>
    <mergeCell ref="V2401:V2402"/>
    <mergeCell ref="X2401:X2402"/>
    <mergeCell ref="Z2401:AB2403"/>
    <mergeCell ref="Z2397:AB2399"/>
    <mergeCell ref="AC2397:AC2398"/>
    <mergeCell ref="AD2397:AG2398"/>
    <mergeCell ref="AI2397:AI2398"/>
    <mergeCell ref="AJ2397:AL2398"/>
    <mergeCell ref="R2398:R2399"/>
    <mergeCell ref="B2394:D2395"/>
    <mergeCell ref="G2394:P2395"/>
    <mergeCell ref="Z2394:AB2395"/>
    <mergeCell ref="AD2394:AG2394"/>
    <mergeCell ref="AJ2394:AL2394"/>
    <mergeCell ref="B2397:D2399"/>
    <mergeCell ref="G2397:P2399"/>
    <mergeCell ref="T2397:T2398"/>
    <mergeCell ref="V2397:V2398"/>
    <mergeCell ref="X2397:X2398"/>
    <mergeCell ref="AJ2420:AL2421"/>
    <mergeCell ref="R2421:R2422"/>
    <mergeCell ref="B2423:D2424"/>
    <mergeCell ref="G2423:P2424"/>
    <mergeCell ref="Z2423:AB2424"/>
    <mergeCell ref="AD2423:AG2423"/>
    <mergeCell ref="AJ2423:AL2423"/>
    <mergeCell ref="AJ2417:AL2417"/>
    <mergeCell ref="B2420:D2422"/>
    <mergeCell ref="G2420:P2422"/>
    <mergeCell ref="T2420:T2421"/>
    <mergeCell ref="V2420:V2421"/>
    <mergeCell ref="X2420:X2421"/>
    <mergeCell ref="Z2420:AB2422"/>
    <mergeCell ref="AC2420:AC2421"/>
    <mergeCell ref="AD2420:AG2421"/>
    <mergeCell ref="AI2420:AI2421"/>
    <mergeCell ref="Z2413:AB2415"/>
    <mergeCell ref="AC2413:AC2414"/>
    <mergeCell ref="AD2413:AG2414"/>
    <mergeCell ref="R2414:R2415"/>
    <mergeCell ref="B2417:D2418"/>
    <mergeCell ref="G2417:P2418"/>
    <mergeCell ref="Z2417:AB2418"/>
    <mergeCell ref="AD2417:AG2417"/>
    <mergeCell ref="B2410:D2411"/>
    <mergeCell ref="G2410:P2411"/>
    <mergeCell ref="Z2410:AB2411"/>
    <mergeCell ref="AD2410:AG2410"/>
    <mergeCell ref="AJ2410:AL2410"/>
    <mergeCell ref="B2413:D2415"/>
    <mergeCell ref="G2413:P2415"/>
    <mergeCell ref="T2413:T2414"/>
    <mergeCell ref="V2413:V2414"/>
    <mergeCell ref="X2413:X2414"/>
    <mergeCell ref="Z2438:AB2440"/>
    <mergeCell ref="AC2438:AC2439"/>
    <mergeCell ref="AD2438:AG2439"/>
    <mergeCell ref="AI2438:AI2439"/>
    <mergeCell ref="AJ2438:AL2439"/>
    <mergeCell ref="R2439:R2440"/>
    <mergeCell ref="Z2434:AB2436"/>
    <mergeCell ref="AC2434:AC2435"/>
    <mergeCell ref="AD2434:AG2435"/>
    <mergeCell ref="AJ2434:AL2435"/>
    <mergeCell ref="R2435:R2436"/>
    <mergeCell ref="B2438:D2440"/>
    <mergeCell ref="G2438:P2440"/>
    <mergeCell ref="T2438:T2439"/>
    <mergeCell ref="V2438:V2439"/>
    <mergeCell ref="X2438:X2439"/>
    <mergeCell ref="Z2430:AB2432"/>
    <mergeCell ref="AC2430:AC2431"/>
    <mergeCell ref="AD2430:AG2431"/>
    <mergeCell ref="AJ2430:AL2431"/>
    <mergeCell ref="R2431:R2432"/>
    <mergeCell ref="B2434:D2436"/>
    <mergeCell ref="G2434:P2436"/>
    <mergeCell ref="T2434:T2435"/>
    <mergeCell ref="V2434:V2435"/>
    <mergeCell ref="X2434:X2435"/>
    <mergeCell ref="AC2426:AC2427"/>
    <mergeCell ref="AD2426:AG2427"/>
    <mergeCell ref="AI2426:AI2427"/>
    <mergeCell ref="AJ2426:AL2427"/>
    <mergeCell ref="R2427:R2428"/>
    <mergeCell ref="B2430:D2432"/>
    <mergeCell ref="G2430:P2432"/>
    <mergeCell ref="T2430:T2431"/>
    <mergeCell ref="V2430:V2431"/>
    <mergeCell ref="X2430:X2431"/>
    <mergeCell ref="B2426:D2428"/>
    <mergeCell ref="G2426:P2428"/>
    <mergeCell ref="T2426:T2427"/>
    <mergeCell ref="V2426:V2427"/>
    <mergeCell ref="X2426:X2427"/>
    <mergeCell ref="Z2426:AB2428"/>
    <mergeCell ref="AC2450:AC2451"/>
    <mergeCell ref="AD2450:AG2451"/>
    <mergeCell ref="AJ2450:AL2451"/>
    <mergeCell ref="R2451:R2452"/>
    <mergeCell ref="B2454:D2456"/>
    <mergeCell ref="G2454:P2456"/>
    <mergeCell ref="T2454:T2455"/>
    <mergeCell ref="V2454:V2455"/>
    <mergeCell ref="X2454:X2455"/>
    <mergeCell ref="Z2454:AB2456"/>
    <mergeCell ref="AC2446:AC2447"/>
    <mergeCell ref="AD2446:AG2447"/>
    <mergeCell ref="AJ2446:AL2447"/>
    <mergeCell ref="R2447:R2448"/>
    <mergeCell ref="B2450:D2452"/>
    <mergeCell ref="G2450:P2452"/>
    <mergeCell ref="T2450:T2451"/>
    <mergeCell ref="V2450:V2451"/>
    <mergeCell ref="X2450:X2451"/>
    <mergeCell ref="Z2450:AB2452"/>
    <mergeCell ref="AC2442:AC2443"/>
    <mergeCell ref="AD2442:AG2443"/>
    <mergeCell ref="AJ2442:AL2443"/>
    <mergeCell ref="R2443:R2444"/>
    <mergeCell ref="B2446:D2448"/>
    <mergeCell ref="G2446:P2448"/>
    <mergeCell ref="T2446:T2447"/>
    <mergeCell ref="V2446:V2447"/>
    <mergeCell ref="X2446:X2447"/>
    <mergeCell ref="Z2446:AB2448"/>
    <mergeCell ref="B2442:D2444"/>
    <mergeCell ref="G2442:P2444"/>
    <mergeCell ref="T2442:T2443"/>
    <mergeCell ref="V2442:V2443"/>
    <mergeCell ref="X2442:X2443"/>
    <mergeCell ref="Z2442:AB2444"/>
    <mergeCell ref="AC2465:AC2466"/>
    <mergeCell ref="AD2465:AG2466"/>
    <mergeCell ref="AI2465:AI2466"/>
    <mergeCell ref="AJ2465:AL2466"/>
    <mergeCell ref="R2466:R2467"/>
    <mergeCell ref="B2469:D2471"/>
    <mergeCell ref="G2469:P2471"/>
    <mergeCell ref="T2469:T2470"/>
    <mergeCell ref="V2469:V2470"/>
    <mergeCell ref="X2469:X2470"/>
    <mergeCell ref="B2465:D2467"/>
    <mergeCell ref="G2465:P2467"/>
    <mergeCell ref="T2465:T2466"/>
    <mergeCell ref="V2465:V2466"/>
    <mergeCell ref="X2465:X2466"/>
    <mergeCell ref="Z2465:AB2467"/>
    <mergeCell ref="Z2458:AB2460"/>
    <mergeCell ref="AC2458:AC2459"/>
    <mergeCell ref="AD2458:AG2459"/>
    <mergeCell ref="AJ2458:AL2459"/>
    <mergeCell ref="R2459:R2460"/>
    <mergeCell ref="B2462:D2463"/>
    <mergeCell ref="G2462:P2463"/>
    <mergeCell ref="Z2462:AB2463"/>
    <mergeCell ref="AD2462:AG2462"/>
    <mergeCell ref="AJ2462:AL2462"/>
    <mergeCell ref="AC2454:AC2455"/>
    <mergeCell ref="AD2454:AG2455"/>
    <mergeCell ref="AI2454:AI2455"/>
    <mergeCell ref="AJ2454:AL2455"/>
    <mergeCell ref="R2455:R2456"/>
    <mergeCell ref="B2458:D2460"/>
    <mergeCell ref="G2458:P2460"/>
    <mergeCell ref="T2458:T2459"/>
    <mergeCell ref="V2458:V2459"/>
    <mergeCell ref="X2458:X2459"/>
    <mergeCell ref="Z2481:AB2483"/>
    <mergeCell ref="AC2481:AC2482"/>
    <mergeCell ref="AD2481:AG2482"/>
    <mergeCell ref="AI2481:AI2482"/>
    <mergeCell ref="AJ2481:AL2482"/>
    <mergeCell ref="R2482:R2483"/>
    <mergeCell ref="Z2477:AB2479"/>
    <mergeCell ref="AC2477:AC2478"/>
    <mergeCell ref="AD2477:AG2478"/>
    <mergeCell ref="AJ2477:AL2478"/>
    <mergeCell ref="R2478:R2479"/>
    <mergeCell ref="B2481:D2483"/>
    <mergeCell ref="G2481:P2483"/>
    <mergeCell ref="T2481:T2482"/>
    <mergeCell ref="V2481:V2482"/>
    <mergeCell ref="X2481:X2482"/>
    <mergeCell ref="AC2473:AC2474"/>
    <mergeCell ref="AD2473:AG2474"/>
    <mergeCell ref="AI2473:AI2474"/>
    <mergeCell ref="AJ2473:AL2474"/>
    <mergeCell ref="R2474:R2475"/>
    <mergeCell ref="B2477:D2479"/>
    <mergeCell ref="G2477:P2479"/>
    <mergeCell ref="T2477:T2478"/>
    <mergeCell ref="V2477:V2478"/>
    <mergeCell ref="X2477:X2478"/>
    <mergeCell ref="B2473:D2475"/>
    <mergeCell ref="G2473:P2475"/>
    <mergeCell ref="T2473:T2474"/>
    <mergeCell ref="V2473:V2474"/>
    <mergeCell ref="X2473:X2474"/>
    <mergeCell ref="Z2473:AB2475"/>
    <mergeCell ref="Z2469:AB2471"/>
    <mergeCell ref="AC2469:AC2470"/>
    <mergeCell ref="AD2469:AG2470"/>
    <mergeCell ref="AI2469:AI2470"/>
    <mergeCell ref="AJ2469:AL2470"/>
    <mergeCell ref="R2470:R2471"/>
    <mergeCell ref="Z2497:AB2499"/>
    <mergeCell ref="AC2497:AC2498"/>
    <mergeCell ref="AD2497:AG2498"/>
    <mergeCell ref="AI2497:AI2498"/>
    <mergeCell ref="AJ2497:AL2498"/>
    <mergeCell ref="R2498:R2499"/>
    <mergeCell ref="Z2493:AB2495"/>
    <mergeCell ref="AC2493:AC2494"/>
    <mergeCell ref="AD2493:AG2494"/>
    <mergeCell ref="AJ2493:AL2494"/>
    <mergeCell ref="R2494:R2495"/>
    <mergeCell ref="B2497:D2499"/>
    <mergeCell ref="G2497:P2499"/>
    <mergeCell ref="T2497:T2498"/>
    <mergeCell ref="V2497:V2498"/>
    <mergeCell ref="X2497:X2498"/>
    <mergeCell ref="AC2489:AC2490"/>
    <mergeCell ref="AD2489:AG2490"/>
    <mergeCell ref="AI2489:AI2490"/>
    <mergeCell ref="AJ2489:AL2490"/>
    <mergeCell ref="R2490:R2491"/>
    <mergeCell ref="B2493:D2495"/>
    <mergeCell ref="G2493:P2495"/>
    <mergeCell ref="T2493:T2494"/>
    <mergeCell ref="V2493:V2494"/>
    <mergeCell ref="X2493:X2494"/>
    <mergeCell ref="AC2485:AC2486"/>
    <mergeCell ref="AD2485:AG2486"/>
    <mergeCell ref="AJ2485:AL2486"/>
    <mergeCell ref="R2486:R2487"/>
    <mergeCell ref="B2489:D2491"/>
    <mergeCell ref="G2489:P2491"/>
    <mergeCell ref="T2489:T2490"/>
    <mergeCell ref="V2489:V2490"/>
    <mergeCell ref="X2489:X2490"/>
    <mergeCell ref="Z2489:AB2491"/>
    <mergeCell ref="B2485:D2487"/>
    <mergeCell ref="G2485:P2487"/>
    <mergeCell ref="T2485:T2486"/>
    <mergeCell ref="V2485:V2486"/>
    <mergeCell ref="X2485:X2486"/>
    <mergeCell ref="Z2485:AB2487"/>
    <mergeCell ref="AC2509:AC2510"/>
    <mergeCell ref="AD2509:AG2510"/>
    <mergeCell ref="AJ2509:AL2510"/>
    <mergeCell ref="R2510:R2511"/>
    <mergeCell ref="B2512:D2514"/>
    <mergeCell ref="G2512:P2514"/>
    <mergeCell ref="T2512:T2513"/>
    <mergeCell ref="V2512:V2513"/>
    <mergeCell ref="X2512:X2513"/>
    <mergeCell ref="Z2512:AB2514"/>
    <mergeCell ref="AC2505:AC2506"/>
    <mergeCell ref="AD2505:AG2506"/>
    <mergeCell ref="AJ2505:AL2506"/>
    <mergeCell ref="R2506:R2507"/>
    <mergeCell ref="B2509:D2511"/>
    <mergeCell ref="G2509:P2511"/>
    <mergeCell ref="T2509:T2510"/>
    <mergeCell ref="V2509:V2510"/>
    <mergeCell ref="X2509:X2510"/>
    <mergeCell ref="Z2509:AB2511"/>
    <mergeCell ref="AC2501:AC2502"/>
    <mergeCell ref="AD2501:AG2502"/>
    <mergeCell ref="AJ2501:AL2502"/>
    <mergeCell ref="R2502:R2503"/>
    <mergeCell ref="B2505:D2507"/>
    <mergeCell ref="G2505:P2507"/>
    <mergeCell ref="T2505:T2506"/>
    <mergeCell ref="V2505:V2506"/>
    <mergeCell ref="X2505:X2506"/>
    <mergeCell ref="Z2505:AB2507"/>
    <mergeCell ref="B2501:D2503"/>
    <mergeCell ref="G2501:P2503"/>
    <mergeCell ref="T2501:T2502"/>
    <mergeCell ref="V2501:V2502"/>
    <mergeCell ref="X2501:X2502"/>
    <mergeCell ref="Z2501:AB2503"/>
    <mergeCell ref="AC2524:AC2525"/>
    <mergeCell ref="AD2524:AG2525"/>
    <mergeCell ref="AJ2524:AL2525"/>
    <mergeCell ref="R2525:R2526"/>
    <mergeCell ref="B2528:D2530"/>
    <mergeCell ref="G2528:P2530"/>
    <mergeCell ref="T2528:T2529"/>
    <mergeCell ref="V2528:V2529"/>
    <mergeCell ref="X2528:X2529"/>
    <mergeCell ref="Z2528:AB2530"/>
    <mergeCell ref="AC2520:AC2521"/>
    <mergeCell ref="AD2520:AG2521"/>
    <mergeCell ref="AJ2520:AL2521"/>
    <mergeCell ref="R2521:R2522"/>
    <mergeCell ref="B2524:D2526"/>
    <mergeCell ref="G2524:P2526"/>
    <mergeCell ref="T2524:T2525"/>
    <mergeCell ref="V2524:V2525"/>
    <mergeCell ref="X2524:X2525"/>
    <mergeCell ref="Z2524:AB2526"/>
    <mergeCell ref="B2520:D2522"/>
    <mergeCell ref="G2520:P2522"/>
    <mergeCell ref="T2520:T2521"/>
    <mergeCell ref="V2520:V2521"/>
    <mergeCell ref="X2520:X2521"/>
    <mergeCell ref="Z2520:AB2522"/>
    <mergeCell ref="Z2516:AB2518"/>
    <mergeCell ref="AC2516:AC2517"/>
    <mergeCell ref="AD2516:AG2517"/>
    <mergeCell ref="AI2516:AI2517"/>
    <mergeCell ref="AJ2516:AL2517"/>
    <mergeCell ref="R2517:R2518"/>
    <mergeCell ref="AC2512:AC2513"/>
    <mergeCell ref="AD2512:AG2513"/>
    <mergeCell ref="AI2512:AI2513"/>
    <mergeCell ref="AJ2512:AL2513"/>
    <mergeCell ref="R2513:R2514"/>
    <mergeCell ref="B2516:D2518"/>
    <mergeCell ref="G2516:P2518"/>
    <mergeCell ref="T2516:T2517"/>
    <mergeCell ref="V2516:V2517"/>
    <mergeCell ref="X2516:X2517"/>
    <mergeCell ref="AC2540:AC2541"/>
    <mergeCell ref="AD2540:AG2541"/>
    <mergeCell ref="AJ2540:AL2541"/>
    <mergeCell ref="R2541:R2542"/>
    <mergeCell ref="B2544:D2546"/>
    <mergeCell ref="G2544:P2546"/>
    <mergeCell ref="T2544:T2545"/>
    <mergeCell ref="V2544:V2545"/>
    <mergeCell ref="X2544:X2545"/>
    <mergeCell ref="Z2544:AB2546"/>
    <mergeCell ref="AC2536:AC2537"/>
    <mergeCell ref="AD2536:AG2537"/>
    <mergeCell ref="AJ2536:AL2537"/>
    <mergeCell ref="R2537:R2538"/>
    <mergeCell ref="B2540:D2542"/>
    <mergeCell ref="G2540:P2542"/>
    <mergeCell ref="T2540:T2541"/>
    <mergeCell ref="V2540:V2541"/>
    <mergeCell ref="X2540:X2541"/>
    <mergeCell ref="Z2540:AB2542"/>
    <mergeCell ref="AC2532:AC2533"/>
    <mergeCell ref="AD2532:AG2533"/>
    <mergeCell ref="AJ2532:AL2533"/>
    <mergeCell ref="R2533:R2534"/>
    <mergeCell ref="B2536:D2538"/>
    <mergeCell ref="G2536:P2538"/>
    <mergeCell ref="T2536:T2537"/>
    <mergeCell ref="V2536:V2537"/>
    <mergeCell ref="X2536:X2537"/>
    <mergeCell ref="Z2536:AB2538"/>
    <mergeCell ref="AC2528:AC2529"/>
    <mergeCell ref="AD2528:AG2529"/>
    <mergeCell ref="AJ2528:AL2529"/>
    <mergeCell ref="R2529:R2530"/>
    <mergeCell ref="B2532:D2534"/>
    <mergeCell ref="G2532:P2534"/>
    <mergeCell ref="T2532:T2533"/>
    <mergeCell ref="V2532:V2533"/>
    <mergeCell ref="X2532:X2533"/>
    <mergeCell ref="Z2532:AB2534"/>
    <mergeCell ref="Z2556:AB2558"/>
    <mergeCell ref="AC2556:AC2557"/>
    <mergeCell ref="AD2556:AG2557"/>
    <mergeCell ref="AI2556:AI2557"/>
    <mergeCell ref="AJ2556:AL2557"/>
    <mergeCell ref="R2557:R2558"/>
    <mergeCell ref="AC2552:AC2553"/>
    <mergeCell ref="AD2552:AG2553"/>
    <mergeCell ref="AI2552:AI2553"/>
    <mergeCell ref="AJ2552:AL2553"/>
    <mergeCell ref="R2553:R2554"/>
    <mergeCell ref="B2556:D2558"/>
    <mergeCell ref="G2556:P2558"/>
    <mergeCell ref="T2556:T2557"/>
    <mergeCell ref="V2556:V2557"/>
    <mergeCell ref="X2556:X2557"/>
    <mergeCell ref="B2552:D2554"/>
    <mergeCell ref="G2552:P2554"/>
    <mergeCell ref="T2552:T2553"/>
    <mergeCell ref="V2552:V2553"/>
    <mergeCell ref="X2552:X2553"/>
    <mergeCell ref="Z2552:AB2554"/>
    <mergeCell ref="Z2548:AB2550"/>
    <mergeCell ref="AC2548:AC2549"/>
    <mergeCell ref="AD2548:AG2549"/>
    <mergeCell ref="AI2548:AI2549"/>
    <mergeCell ref="AJ2548:AL2549"/>
    <mergeCell ref="R2549:R2550"/>
    <mergeCell ref="AC2544:AC2545"/>
    <mergeCell ref="AD2544:AG2545"/>
    <mergeCell ref="AI2544:AI2545"/>
    <mergeCell ref="AJ2544:AL2545"/>
    <mergeCell ref="R2545:R2546"/>
    <mergeCell ref="B2548:D2550"/>
    <mergeCell ref="G2548:P2550"/>
    <mergeCell ref="T2548:T2549"/>
    <mergeCell ref="V2548:V2549"/>
    <mergeCell ref="X2548:X2549"/>
    <mergeCell ref="AC2568:AC2569"/>
    <mergeCell ref="AD2568:AG2569"/>
    <mergeCell ref="AI2568:AI2569"/>
    <mergeCell ref="AJ2568:AL2569"/>
    <mergeCell ref="R2569:R2570"/>
    <mergeCell ref="B2572:D2574"/>
    <mergeCell ref="G2572:P2574"/>
    <mergeCell ref="T2572:T2573"/>
    <mergeCell ref="V2572:V2573"/>
    <mergeCell ref="X2572:X2573"/>
    <mergeCell ref="B2568:D2570"/>
    <mergeCell ref="G2568:P2570"/>
    <mergeCell ref="T2568:T2569"/>
    <mergeCell ref="V2568:V2569"/>
    <mergeCell ref="X2568:X2569"/>
    <mergeCell ref="Z2568:AB2570"/>
    <mergeCell ref="Z2564:AB2566"/>
    <mergeCell ref="AC2564:AC2565"/>
    <mergeCell ref="AD2564:AG2565"/>
    <mergeCell ref="AI2564:AI2565"/>
    <mergeCell ref="AJ2564:AL2565"/>
    <mergeCell ref="R2565:R2566"/>
    <mergeCell ref="AC2560:AC2561"/>
    <mergeCell ref="AD2560:AG2561"/>
    <mergeCell ref="AI2560:AI2561"/>
    <mergeCell ref="AJ2560:AL2561"/>
    <mergeCell ref="R2561:R2562"/>
    <mergeCell ref="B2564:D2566"/>
    <mergeCell ref="G2564:P2566"/>
    <mergeCell ref="T2564:T2565"/>
    <mergeCell ref="V2564:V2565"/>
    <mergeCell ref="X2564:X2565"/>
    <mergeCell ref="B2560:D2562"/>
    <mergeCell ref="G2560:P2562"/>
    <mergeCell ref="T2560:T2561"/>
    <mergeCell ref="V2560:V2561"/>
    <mergeCell ref="X2560:X2561"/>
    <mergeCell ref="Z2560:AB2562"/>
    <mergeCell ref="Z2584:AB2586"/>
    <mergeCell ref="AC2584:AC2585"/>
    <mergeCell ref="AD2584:AG2585"/>
    <mergeCell ref="AI2584:AI2585"/>
    <mergeCell ref="AJ2584:AL2585"/>
    <mergeCell ref="R2585:R2586"/>
    <mergeCell ref="AC2580:AC2581"/>
    <mergeCell ref="AD2580:AG2581"/>
    <mergeCell ref="AI2580:AI2581"/>
    <mergeCell ref="AJ2580:AL2581"/>
    <mergeCell ref="R2581:R2582"/>
    <mergeCell ref="B2584:D2586"/>
    <mergeCell ref="G2584:P2586"/>
    <mergeCell ref="T2584:T2585"/>
    <mergeCell ref="V2584:V2585"/>
    <mergeCell ref="X2584:X2585"/>
    <mergeCell ref="B2580:D2582"/>
    <mergeCell ref="G2580:P2582"/>
    <mergeCell ref="T2580:T2581"/>
    <mergeCell ref="V2580:V2581"/>
    <mergeCell ref="X2580:X2581"/>
    <mergeCell ref="Z2580:AB2582"/>
    <mergeCell ref="Z2576:AB2578"/>
    <mergeCell ref="AC2576:AC2577"/>
    <mergeCell ref="AD2576:AG2577"/>
    <mergeCell ref="AI2576:AI2577"/>
    <mergeCell ref="AJ2576:AL2577"/>
    <mergeCell ref="R2577:R2578"/>
    <mergeCell ref="Z2572:AB2574"/>
    <mergeCell ref="AC2572:AC2573"/>
    <mergeCell ref="AD2572:AG2573"/>
    <mergeCell ref="AJ2572:AL2573"/>
    <mergeCell ref="R2573:R2574"/>
    <mergeCell ref="B2576:D2578"/>
    <mergeCell ref="G2576:P2578"/>
    <mergeCell ref="T2576:T2577"/>
    <mergeCell ref="V2576:V2577"/>
    <mergeCell ref="X2576:X2577"/>
    <mergeCell ref="Z2600:AB2602"/>
    <mergeCell ref="AC2600:AC2601"/>
    <mergeCell ref="AD2600:AG2601"/>
    <mergeCell ref="AI2600:AI2601"/>
    <mergeCell ref="AJ2600:AL2601"/>
    <mergeCell ref="R2601:R2602"/>
    <mergeCell ref="AC2596:AC2597"/>
    <mergeCell ref="AD2596:AG2597"/>
    <mergeCell ref="AI2596:AI2597"/>
    <mergeCell ref="AJ2596:AL2597"/>
    <mergeCell ref="R2597:R2598"/>
    <mergeCell ref="B2600:D2602"/>
    <mergeCell ref="G2600:P2602"/>
    <mergeCell ref="T2600:T2601"/>
    <mergeCell ref="V2600:V2601"/>
    <mergeCell ref="X2600:X2601"/>
    <mergeCell ref="B2596:D2598"/>
    <mergeCell ref="G2596:P2598"/>
    <mergeCell ref="T2596:T2597"/>
    <mergeCell ref="V2596:V2597"/>
    <mergeCell ref="X2596:X2597"/>
    <mergeCell ref="Z2596:AB2598"/>
    <mergeCell ref="Z2592:AB2594"/>
    <mergeCell ref="AC2592:AC2593"/>
    <mergeCell ref="AD2592:AG2593"/>
    <mergeCell ref="AI2592:AI2593"/>
    <mergeCell ref="AJ2592:AL2593"/>
    <mergeCell ref="R2593:R2594"/>
    <mergeCell ref="AC2588:AC2589"/>
    <mergeCell ref="AD2588:AG2589"/>
    <mergeCell ref="AI2588:AI2589"/>
    <mergeCell ref="AJ2588:AL2589"/>
    <mergeCell ref="R2589:R2590"/>
    <mergeCell ref="B2592:D2594"/>
    <mergeCell ref="G2592:P2594"/>
    <mergeCell ref="T2592:T2593"/>
    <mergeCell ref="V2592:V2593"/>
    <mergeCell ref="X2592:X2593"/>
    <mergeCell ref="B2588:D2590"/>
    <mergeCell ref="G2588:P2590"/>
    <mergeCell ref="T2588:T2589"/>
    <mergeCell ref="V2588:V2589"/>
    <mergeCell ref="X2588:X2589"/>
    <mergeCell ref="Z2588:AB2590"/>
    <mergeCell ref="Z2615:AB2617"/>
    <mergeCell ref="AC2615:AC2616"/>
    <mergeCell ref="AD2615:AG2616"/>
    <mergeCell ref="AI2615:AI2616"/>
    <mergeCell ref="AJ2615:AL2616"/>
    <mergeCell ref="R2616:R2617"/>
    <mergeCell ref="AC2611:AC2612"/>
    <mergeCell ref="AD2611:AG2612"/>
    <mergeCell ref="AI2611:AI2612"/>
    <mergeCell ref="AJ2611:AL2612"/>
    <mergeCell ref="R2612:R2613"/>
    <mergeCell ref="B2615:D2617"/>
    <mergeCell ref="G2615:P2617"/>
    <mergeCell ref="T2615:T2616"/>
    <mergeCell ref="V2615:V2616"/>
    <mergeCell ref="X2615:X2616"/>
    <mergeCell ref="B2611:D2613"/>
    <mergeCell ref="G2611:P2613"/>
    <mergeCell ref="T2611:T2612"/>
    <mergeCell ref="V2611:V2612"/>
    <mergeCell ref="X2611:X2612"/>
    <mergeCell ref="Z2611:AB2613"/>
    <mergeCell ref="Z2607:AB2609"/>
    <mergeCell ref="AC2607:AC2608"/>
    <mergeCell ref="AD2607:AG2608"/>
    <mergeCell ref="AI2607:AI2608"/>
    <mergeCell ref="AJ2607:AL2608"/>
    <mergeCell ref="R2608:R2609"/>
    <mergeCell ref="AC2603:AC2604"/>
    <mergeCell ref="AD2603:AG2604"/>
    <mergeCell ref="AI2603:AI2604"/>
    <mergeCell ref="AJ2603:AL2604"/>
    <mergeCell ref="R2604:R2605"/>
    <mergeCell ref="B2607:D2609"/>
    <mergeCell ref="G2607:P2609"/>
    <mergeCell ref="T2607:T2608"/>
    <mergeCell ref="V2607:V2608"/>
    <mergeCell ref="X2607:X2608"/>
    <mergeCell ref="B2603:D2605"/>
    <mergeCell ref="G2603:P2605"/>
    <mergeCell ref="T2603:T2604"/>
    <mergeCell ref="V2603:V2604"/>
    <mergeCell ref="X2603:X2604"/>
    <mergeCell ref="Z2603:AB2605"/>
    <mergeCell ref="Z2631:AB2633"/>
    <mergeCell ref="AC2631:AC2632"/>
    <mergeCell ref="AD2631:AG2632"/>
    <mergeCell ref="AI2631:AI2632"/>
    <mergeCell ref="AJ2631:AL2632"/>
    <mergeCell ref="R2632:R2633"/>
    <mergeCell ref="AC2627:AC2628"/>
    <mergeCell ref="AD2627:AG2628"/>
    <mergeCell ref="AI2627:AI2628"/>
    <mergeCell ref="AJ2627:AL2628"/>
    <mergeCell ref="R2628:R2629"/>
    <mergeCell ref="B2631:D2633"/>
    <mergeCell ref="G2631:P2633"/>
    <mergeCell ref="T2631:T2632"/>
    <mergeCell ref="V2631:V2632"/>
    <mergeCell ref="X2631:X2632"/>
    <mergeCell ref="B2627:D2629"/>
    <mergeCell ref="G2627:P2629"/>
    <mergeCell ref="T2627:T2628"/>
    <mergeCell ref="V2627:V2628"/>
    <mergeCell ref="X2627:X2628"/>
    <mergeCell ref="Z2627:AB2629"/>
    <mergeCell ref="Z2623:AB2625"/>
    <mergeCell ref="AC2623:AC2624"/>
    <mergeCell ref="AD2623:AG2624"/>
    <mergeCell ref="AI2623:AI2624"/>
    <mergeCell ref="AJ2623:AL2624"/>
    <mergeCell ref="R2624:R2625"/>
    <mergeCell ref="AC2619:AC2620"/>
    <mergeCell ref="AD2619:AG2620"/>
    <mergeCell ref="AI2619:AI2620"/>
    <mergeCell ref="AJ2619:AL2620"/>
    <mergeCell ref="R2620:R2621"/>
    <mergeCell ref="B2623:D2625"/>
    <mergeCell ref="G2623:P2625"/>
    <mergeCell ref="T2623:T2624"/>
    <mergeCell ref="V2623:V2624"/>
    <mergeCell ref="X2623:X2624"/>
    <mergeCell ref="B2619:D2621"/>
    <mergeCell ref="G2619:P2621"/>
    <mergeCell ref="T2619:T2620"/>
    <mergeCell ref="V2619:V2620"/>
    <mergeCell ref="X2619:X2620"/>
    <mergeCell ref="Z2619:AB2621"/>
    <mergeCell ref="Z2647:AB2649"/>
    <mergeCell ref="AC2647:AC2648"/>
    <mergeCell ref="AD2647:AG2648"/>
    <mergeCell ref="AI2647:AI2648"/>
    <mergeCell ref="AJ2647:AL2648"/>
    <mergeCell ref="R2648:R2649"/>
    <mergeCell ref="AC2643:AC2644"/>
    <mergeCell ref="AD2643:AG2644"/>
    <mergeCell ref="AI2643:AI2644"/>
    <mergeCell ref="AJ2643:AL2644"/>
    <mergeCell ref="R2644:R2645"/>
    <mergeCell ref="B2647:D2649"/>
    <mergeCell ref="G2647:P2649"/>
    <mergeCell ref="T2647:T2648"/>
    <mergeCell ref="V2647:V2648"/>
    <mergeCell ref="X2647:X2648"/>
    <mergeCell ref="B2643:D2645"/>
    <mergeCell ref="G2643:P2645"/>
    <mergeCell ref="T2643:T2644"/>
    <mergeCell ref="V2643:V2644"/>
    <mergeCell ref="X2643:X2644"/>
    <mergeCell ref="Z2643:AB2645"/>
    <mergeCell ref="Z2639:AB2641"/>
    <mergeCell ref="AC2639:AC2640"/>
    <mergeCell ref="AD2639:AG2640"/>
    <mergeCell ref="AI2639:AI2640"/>
    <mergeCell ref="AJ2639:AL2640"/>
    <mergeCell ref="R2640:R2641"/>
    <mergeCell ref="AC2635:AC2636"/>
    <mergeCell ref="AD2635:AG2636"/>
    <mergeCell ref="AI2635:AI2636"/>
    <mergeCell ref="AJ2635:AL2636"/>
    <mergeCell ref="R2636:R2637"/>
    <mergeCell ref="B2639:D2641"/>
    <mergeCell ref="G2639:P2641"/>
    <mergeCell ref="T2639:T2640"/>
    <mergeCell ref="V2639:V2640"/>
    <mergeCell ref="X2639:X2640"/>
    <mergeCell ref="B2635:D2637"/>
    <mergeCell ref="G2635:P2637"/>
    <mergeCell ref="T2635:T2636"/>
    <mergeCell ref="V2635:V2636"/>
    <mergeCell ref="X2635:X2636"/>
    <mergeCell ref="Z2635:AB2637"/>
    <mergeCell ref="Z2663:AB2665"/>
    <mergeCell ref="AC2663:AC2664"/>
    <mergeCell ref="AD2663:AG2664"/>
    <mergeCell ref="AI2663:AI2664"/>
    <mergeCell ref="AJ2663:AL2664"/>
    <mergeCell ref="R2664:R2665"/>
    <mergeCell ref="AC2659:AC2660"/>
    <mergeCell ref="AD2659:AG2660"/>
    <mergeCell ref="AI2659:AI2660"/>
    <mergeCell ref="AJ2659:AL2660"/>
    <mergeCell ref="R2660:R2661"/>
    <mergeCell ref="B2663:D2665"/>
    <mergeCell ref="G2663:P2665"/>
    <mergeCell ref="T2663:T2664"/>
    <mergeCell ref="V2663:V2664"/>
    <mergeCell ref="X2663:X2664"/>
    <mergeCell ref="B2659:D2661"/>
    <mergeCell ref="G2659:P2661"/>
    <mergeCell ref="T2659:T2660"/>
    <mergeCell ref="V2659:V2660"/>
    <mergeCell ref="X2659:X2660"/>
    <mergeCell ref="Z2659:AB2661"/>
    <mergeCell ref="Z2655:AB2657"/>
    <mergeCell ref="AC2655:AC2656"/>
    <mergeCell ref="AD2655:AG2656"/>
    <mergeCell ref="AI2655:AI2656"/>
    <mergeCell ref="AJ2655:AL2656"/>
    <mergeCell ref="R2656:R2657"/>
    <mergeCell ref="AC2651:AC2652"/>
    <mergeCell ref="AD2651:AG2652"/>
    <mergeCell ref="AI2651:AI2652"/>
    <mergeCell ref="AJ2651:AL2652"/>
    <mergeCell ref="R2652:R2653"/>
    <mergeCell ref="B2655:D2657"/>
    <mergeCell ref="G2655:P2657"/>
    <mergeCell ref="T2655:T2656"/>
    <mergeCell ref="V2655:V2656"/>
    <mergeCell ref="X2655:X2656"/>
    <mergeCell ref="B2651:D2653"/>
    <mergeCell ref="G2651:P2653"/>
    <mergeCell ref="T2651:T2652"/>
    <mergeCell ref="V2651:V2652"/>
    <mergeCell ref="X2651:X2652"/>
    <mergeCell ref="Z2651:AB2653"/>
    <mergeCell ref="Z2679:AB2681"/>
    <mergeCell ref="AC2679:AC2680"/>
    <mergeCell ref="AD2679:AG2680"/>
    <mergeCell ref="AI2679:AI2680"/>
    <mergeCell ref="AJ2679:AL2680"/>
    <mergeCell ref="R2680:R2681"/>
    <mergeCell ref="AC2675:AC2676"/>
    <mergeCell ref="AD2675:AG2676"/>
    <mergeCell ref="AI2675:AI2676"/>
    <mergeCell ref="AJ2675:AL2676"/>
    <mergeCell ref="R2676:R2677"/>
    <mergeCell ref="B2679:D2681"/>
    <mergeCell ref="G2679:P2681"/>
    <mergeCell ref="T2679:T2680"/>
    <mergeCell ref="V2679:V2680"/>
    <mergeCell ref="X2679:X2680"/>
    <mergeCell ref="AC2671:AC2672"/>
    <mergeCell ref="AD2671:AG2672"/>
    <mergeCell ref="AJ2671:AL2672"/>
    <mergeCell ref="R2672:R2673"/>
    <mergeCell ref="B2675:D2677"/>
    <mergeCell ref="G2675:P2677"/>
    <mergeCell ref="T2675:T2676"/>
    <mergeCell ref="V2675:V2676"/>
    <mergeCell ref="X2675:X2676"/>
    <mergeCell ref="Z2675:AB2677"/>
    <mergeCell ref="AC2667:AC2668"/>
    <mergeCell ref="AD2667:AG2668"/>
    <mergeCell ref="AJ2667:AL2668"/>
    <mergeCell ref="R2668:R2669"/>
    <mergeCell ref="B2671:D2673"/>
    <mergeCell ref="G2671:P2673"/>
    <mergeCell ref="T2671:T2672"/>
    <mergeCell ref="V2671:V2672"/>
    <mergeCell ref="X2671:X2672"/>
    <mergeCell ref="Z2671:AB2673"/>
    <mergeCell ref="B2667:D2669"/>
    <mergeCell ref="G2667:P2669"/>
    <mergeCell ref="T2667:T2668"/>
    <mergeCell ref="V2667:V2668"/>
    <mergeCell ref="X2667:X2668"/>
    <mergeCell ref="Z2667:AB2669"/>
    <mergeCell ref="Z2694:AB2696"/>
    <mergeCell ref="AC2694:AC2695"/>
    <mergeCell ref="AD2694:AG2695"/>
    <mergeCell ref="AI2694:AI2695"/>
    <mergeCell ref="AJ2694:AL2695"/>
    <mergeCell ref="R2695:R2696"/>
    <mergeCell ref="AC2691:AC2692"/>
    <mergeCell ref="AD2691:AG2692"/>
    <mergeCell ref="AI2691:AI2692"/>
    <mergeCell ref="AJ2691:AL2692"/>
    <mergeCell ref="R2692:R2693"/>
    <mergeCell ref="B2694:D2696"/>
    <mergeCell ref="G2694:P2696"/>
    <mergeCell ref="T2694:T2695"/>
    <mergeCell ref="V2694:V2695"/>
    <mergeCell ref="X2694:X2695"/>
    <mergeCell ref="B2691:D2693"/>
    <mergeCell ref="G2691:P2693"/>
    <mergeCell ref="T2691:T2692"/>
    <mergeCell ref="V2691:V2692"/>
    <mergeCell ref="X2691:X2692"/>
    <mergeCell ref="Z2691:AB2693"/>
    <mergeCell ref="Z2687:AB2689"/>
    <mergeCell ref="AC2687:AC2688"/>
    <mergeCell ref="AD2687:AG2688"/>
    <mergeCell ref="AI2687:AI2688"/>
    <mergeCell ref="AJ2687:AL2688"/>
    <mergeCell ref="R2688:R2689"/>
    <mergeCell ref="AC2683:AC2684"/>
    <mergeCell ref="AD2683:AG2684"/>
    <mergeCell ref="AI2683:AI2684"/>
    <mergeCell ref="AJ2683:AL2684"/>
    <mergeCell ref="R2684:R2685"/>
    <mergeCell ref="B2687:D2689"/>
    <mergeCell ref="G2687:P2689"/>
    <mergeCell ref="T2687:T2688"/>
    <mergeCell ref="V2687:V2688"/>
    <mergeCell ref="X2687:X2688"/>
    <mergeCell ref="B2683:D2685"/>
    <mergeCell ref="G2683:P2685"/>
    <mergeCell ref="T2683:T2684"/>
    <mergeCell ref="V2683:V2684"/>
    <mergeCell ref="X2683:X2684"/>
    <mergeCell ref="Z2683:AB2685"/>
    <mergeCell ref="Z2710:AB2712"/>
    <mergeCell ref="AC2710:AC2711"/>
    <mergeCell ref="AD2710:AG2711"/>
    <mergeCell ref="AI2710:AI2711"/>
    <mergeCell ref="AJ2710:AL2711"/>
    <mergeCell ref="R2711:R2712"/>
    <mergeCell ref="AC2706:AC2707"/>
    <mergeCell ref="AD2706:AG2707"/>
    <mergeCell ref="AI2706:AI2707"/>
    <mergeCell ref="AJ2706:AL2707"/>
    <mergeCell ref="R2707:R2708"/>
    <mergeCell ref="B2710:D2712"/>
    <mergeCell ref="G2710:P2712"/>
    <mergeCell ref="T2710:T2711"/>
    <mergeCell ref="V2710:V2711"/>
    <mergeCell ref="X2710:X2711"/>
    <mergeCell ref="B2706:D2708"/>
    <mergeCell ref="G2706:P2708"/>
    <mergeCell ref="T2706:T2707"/>
    <mergeCell ref="V2706:V2707"/>
    <mergeCell ref="X2706:X2707"/>
    <mergeCell ref="Z2706:AB2708"/>
    <mergeCell ref="Z2702:AB2704"/>
    <mergeCell ref="AC2702:AC2703"/>
    <mergeCell ref="AD2702:AG2703"/>
    <mergeCell ref="AI2702:AI2703"/>
    <mergeCell ref="AJ2702:AL2703"/>
    <mergeCell ref="R2703:R2704"/>
    <mergeCell ref="AC2698:AC2699"/>
    <mergeCell ref="AD2698:AG2699"/>
    <mergeCell ref="AI2698:AI2699"/>
    <mergeCell ref="AJ2698:AL2699"/>
    <mergeCell ref="R2699:R2700"/>
    <mergeCell ref="B2702:D2704"/>
    <mergeCell ref="G2702:P2704"/>
    <mergeCell ref="T2702:T2703"/>
    <mergeCell ref="V2702:V2703"/>
    <mergeCell ref="X2702:X2703"/>
    <mergeCell ref="B2698:D2700"/>
    <mergeCell ref="G2698:P2700"/>
    <mergeCell ref="T2698:T2699"/>
    <mergeCell ref="V2698:V2699"/>
    <mergeCell ref="X2698:X2699"/>
    <mergeCell ref="Z2698:AB2700"/>
    <mergeCell ref="AC2722:AC2723"/>
    <mergeCell ref="AD2722:AG2723"/>
    <mergeCell ref="AJ2722:AL2723"/>
    <mergeCell ref="R2723:R2724"/>
    <mergeCell ref="B2726:D2728"/>
    <mergeCell ref="G2726:P2728"/>
    <mergeCell ref="T2726:T2727"/>
    <mergeCell ref="V2726:V2727"/>
    <mergeCell ref="X2726:X2727"/>
    <mergeCell ref="Z2726:AB2728"/>
    <mergeCell ref="B2722:D2724"/>
    <mergeCell ref="G2722:P2724"/>
    <mergeCell ref="T2722:T2723"/>
    <mergeCell ref="V2722:V2723"/>
    <mergeCell ref="X2722:X2723"/>
    <mergeCell ref="Z2722:AB2724"/>
    <mergeCell ref="Z2718:AB2720"/>
    <mergeCell ref="AC2718:AC2719"/>
    <mergeCell ref="AD2718:AG2719"/>
    <mergeCell ref="AI2718:AI2719"/>
    <mergeCell ref="AJ2718:AL2719"/>
    <mergeCell ref="R2719:R2720"/>
    <mergeCell ref="AC2714:AC2715"/>
    <mergeCell ref="AD2714:AG2715"/>
    <mergeCell ref="AI2714:AI2715"/>
    <mergeCell ref="AJ2714:AL2715"/>
    <mergeCell ref="R2715:R2716"/>
    <mergeCell ref="B2718:D2720"/>
    <mergeCell ref="G2718:P2720"/>
    <mergeCell ref="T2718:T2719"/>
    <mergeCell ref="V2718:V2719"/>
    <mergeCell ref="X2718:X2719"/>
    <mergeCell ref="B2714:D2716"/>
    <mergeCell ref="G2714:P2716"/>
    <mergeCell ref="T2714:T2715"/>
    <mergeCell ref="V2714:V2715"/>
    <mergeCell ref="X2714:X2715"/>
    <mergeCell ref="Z2714:AB2716"/>
    <mergeCell ref="AC2738:AC2739"/>
    <mergeCell ref="AD2738:AG2739"/>
    <mergeCell ref="AJ2738:AL2739"/>
    <mergeCell ref="R2739:R2740"/>
    <mergeCell ref="B2742:D2744"/>
    <mergeCell ref="G2742:P2744"/>
    <mergeCell ref="T2742:T2743"/>
    <mergeCell ref="V2742:V2743"/>
    <mergeCell ref="X2742:X2743"/>
    <mergeCell ref="Z2742:AB2744"/>
    <mergeCell ref="AC2734:AC2735"/>
    <mergeCell ref="AD2734:AG2735"/>
    <mergeCell ref="AJ2734:AL2735"/>
    <mergeCell ref="R2735:R2736"/>
    <mergeCell ref="B2738:D2740"/>
    <mergeCell ref="G2738:P2740"/>
    <mergeCell ref="T2738:T2739"/>
    <mergeCell ref="V2738:V2739"/>
    <mergeCell ref="X2738:X2739"/>
    <mergeCell ref="Z2738:AB2740"/>
    <mergeCell ref="AC2730:AC2731"/>
    <mergeCell ref="AD2730:AG2731"/>
    <mergeCell ref="AJ2730:AL2731"/>
    <mergeCell ref="R2731:R2732"/>
    <mergeCell ref="B2734:D2736"/>
    <mergeCell ref="G2734:P2736"/>
    <mergeCell ref="T2734:T2735"/>
    <mergeCell ref="V2734:V2735"/>
    <mergeCell ref="X2734:X2735"/>
    <mergeCell ref="Z2734:AB2736"/>
    <mergeCell ref="AC2726:AC2727"/>
    <mergeCell ref="AD2726:AG2727"/>
    <mergeCell ref="AJ2726:AL2727"/>
    <mergeCell ref="R2727:R2728"/>
    <mergeCell ref="B2730:D2732"/>
    <mergeCell ref="G2730:P2732"/>
    <mergeCell ref="T2730:T2731"/>
    <mergeCell ref="V2730:V2731"/>
    <mergeCell ref="X2730:X2731"/>
    <mergeCell ref="Z2730:AB2732"/>
    <mergeCell ref="Z2754:AB2756"/>
    <mergeCell ref="AC2754:AC2755"/>
    <mergeCell ref="AD2754:AG2755"/>
    <mergeCell ref="AI2754:AI2755"/>
    <mergeCell ref="AJ2754:AL2755"/>
    <mergeCell ref="R2755:R2756"/>
    <mergeCell ref="AC2750:AC2751"/>
    <mergeCell ref="AD2750:AG2751"/>
    <mergeCell ref="AI2750:AI2751"/>
    <mergeCell ref="AJ2750:AL2751"/>
    <mergeCell ref="R2751:R2752"/>
    <mergeCell ref="B2754:D2756"/>
    <mergeCell ref="G2754:P2756"/>
    <mergeCell ref="T2754:T2755"/>
    <mergeCell ref="V2754:V2755"/>
    <mergeCell ref="X2754:X2755"/>
    <mergeCell ref="B2750:D2752"/>
    <mergeCell ref="G2750:P2752"/>
    <mergeCell ref="T2750:T2751"/>
    <mergeCell ref="V2750:V2751"/>
    <mergeCell ref="X2750:X2751"/>
    <mergeCell ref="Z2750:AB2752"/>
    <mergeCell ref="Z2746:AB2748"/>
    <mergeCell ref="AC2746:AC2747"/>
    <mergeCell ref="AD2746:AG2747"/>
    <mergeCell ref="AI2746:AI2747"/>
    <mergeCell ref="AJ2746:AL2747"/>
    <mergeCell ref="R2747:R2748"/>
    <mergeCell ref="AC2742:AC2743"/>
    <mergeCell ref="AD2742:AG2743"/>
    <mergeCell ref="AI2742:AI2743"/>
    <mergeCell ref="AJ2742:AL2743"/>
    <mergeCell ref="R2743:R2744"/>
    <mergeCell ref="B2746:D2748"/>
    <mergeCell ref="G2746:P2748"/>
    <mergeCell ref="T2746:T2747"/>
    <mergeCell ref="V2746:V2747"/>
    <mergeCell ref="X2746:X2747"/>
    <mergeCell ref="Z2770:AB2772"/>
    <mergeCell ref="AC2770:AC2771"/>
    <mergeCell ref="AD2770:AG2771"/>
    <mergeCell ref="AI2770:AI2771"/>
    <mergeCell ref="AJ2770:AL2771"/>
    <mergeCell ref="R2771:R2772"/>
    <mergeCell ref="AC2766:AC2767"/>
    <mergeCell ref="AD2766:AG2767"/>
    <mergeCell ref="AI2766:AI2767"/>
    <mergeCell ref="AJ2766:AL2767"/>
    <mergeCell ref="R2767:R2768"/>
    <mergeCell ref="B2770:D2772"/>
    <mergeCell ref="G2770:P2772"/>
    <mergeCell ref="T2770:T2771"/>
    <mergeCell ref="V2770:V2771"/>
    <mergeCell ref="X2770:X2771"/>
    <mergeCell ref="B2766:D2768"/>
    <mergeCell ref="G2766:P2768"/>
    <mergeCell ref="T2766:T2767"/>
    <mergeCell ref="V2766:V2767"/>
    <mergeCell ref="X2766:X2767"/>
    <mergeCell ref="Z2766:AB2768"/>
    <mergeCell ref="Z2762:AB2764"/>
    <mergeCell ref="AC2762:AC2763"/>
    <mergeCell ref="AD2762:AG2763"/>
    <mergeCell ref="AI2762:AI2763"/>
    <mergeCell ref="AJ2762:AL2763"/>
    <mergeCell ref="R2763:R2764"/>
    <mergeCell ref="AC2758:AC2759"/>
    <mergeCell ref="AD2758:AG2759"/>
    <mergeCell ref="AI2758:AI2759"/>
    <mergeCell ref="AJ2758:AL2759"/>
    <mergeCell ref="R2759:R2760"/>
    <mergeCell ref="B2762:D2764"/>
    <mergeCell ref="G2762:P2764"/>
    <mergeCell ref="T2762:T2763"/>
    <mergeCell ref="V2762:V2763"/>
    <mergeCell ref="X2762:X2763"/>
    <mergeCell ref="B2758:D2760"/>
    <mergeCell ref="G2758:P2760"/>
    <mergeCell ref="T2758:T2759"/>
    <mergeCell ref="V2758:V2759"/>
    <mergeCell ref="X2758:X2759"/>
    <mergeCell ref="Z2758:AB2760"/>
    <mergeCell ref="Z2785:AB2787"/>
    <mergeCell ref="AC2785:AC2786"/>
    <mergeCell ref="AD2785:AG2786"/>
    <mergeCell ref="AI2785:AI2786"/>
    <mergeCell ref="AJ2785:AL2786"/>
    <mergeCell ref="R2786:R2787"/>
    <mergeCell ref="AC2782:AC2783"/>
    <mergeCell ref="AD2782:AG2783"/>
    <mergeCell ref="AI2782:AI2783"/>
    <mergeCell ref="AJ2782:AL2783"/>
    <mergeCell ref="R2783:R2784"/>
    <mergeCell ref="B2785:D2787"/>
    <mergeCell ref="G2785:P2787"/>
    <mergeCell ref="T2785:T2786"/>
    <mergeCell ref="V2785:V2786"/>
    <mergeCell ref="X2785:X2786"/>
    <mergeCell ref="B2782:D2784"/>
    <mergeCell ref="G2782:P2784"/>
    <mergeCell ref="T2782:T2783"/>
    <mergeCell ref="V2782:V2783"/>
    <mergeCell ref="X2782:X2783"/>
    <mergeCell ref="Z2782:AB2784"/>
    <mergeCell ref="Z2778:AB2780"/>
    <mergeCell ref="AC2778:AC2779"/>
    <mergeCell ref="AD2778:AG2779"/>
    <mergeCell ref="AI2778:AI2779"/>
    <mergeCell ref="AJ2778:AL2779"/>
    <mergeCell ref="R2779:R2780"/>
    <mergeCell ref="AC2774:AC2775"/>
    <mergeCell ref="AD2774:AG2775"/>
    <mergeCell ref="AI2774:AI2775"/>
    <mergeCell ref="AJ2774:AL2775"/>
    <mergeCell ref="R2775:R2776"/>
    <mergeCell ref="B2778:D2780"/>
    <mergeCell ref="G2778:P2780"/>
    <mergeCell ref="T2778:T2779"/>
    <mergeCell ref="V2778:V2779"/>
    <mergeCell ref="X2778:X2779"/>
    <mergeCell ref="B2774:D2776"/>
    <mergeCell ref="G2774:P2776"/>
    <mergeCell ref="T2774:T2775"/>
    <mergeCell ref="V2774:V2775"/>
    <mergeCell ref="X2774:X2775"/>
    <mergeCell ref="Z2774:AB2776"/>
    <mergeCell ref="Z2801:AB2803"/>
    <mergeCell ref="AC2801:AC2802"/>
    <mergeCell ref="AD2801:AG2802"/>
    <mergeCell ref="AI2801:AI2802"/>
    <mergeCell ref="AJ2801:AL2802"/>
    <mergeCell ref="R2802:R2803"/>
    <mergeCell ref="AC2797:AC2798"/>
    <mergeCell ref="AD2797:AG2798"/>
    <mergeCell ref="AI2797:AI2798"/>
    <mergeCell ref="AJ2797:AL2798"/>
    <mergeCell ref="R2798:R2799"/>
    <mergeCell ref="B2801:D2803"/>
    <mergeCell ref="G2801:P2803"/>
    <mergeCell ref="T2801:T2802"/>
    <mergeCell ref="V2801:V2802"/>
    <mergeCell ref="X2801:X2802"/>
    <mergeCell ref="B2797:D2799"/>
    <mergeCell ref="G2797:P2799"/>
    <mergeCell ref="T2797:T2798"/>
    <mergeCell ref="V2797:V2798"/>
    <mergeCell ref="X2797:X2798"/>
    <mergeCell ref="Z2797:AB2799"/>
    <mergeCell ref="Z2793:AB2795"/>
    <mergeCell ref="AC2793:AC2794"/>
    <mergeCell ref="AD2793:AG2794"/>
    <mergeCell ref="AI2793:AI2794"/>
    <mergeCell ref="AJ2793:AL2794"/>
    <mergeCell ref="R2794:R2795"/>
    <mergeCell ref="AC2789:AC2790"/>
    <mergeCell ref="AD2789:AG2790"/>
    <mergeCell ref="AI2789:AI2790"/>
    <mergeCell ref="AJ2789:AL2790"/>
    <mergeCell ref="R2790:R2791"/>
    <mergeCell ref="B2793:D2795"/>
    <mergeCell ref="G2793:P2795"/>
    <mergeCell ref="T2793:T2794"/>
    <mergeCell ref="V2793:V2794"/>
    <mergeCell ref="X2793:X2794"/>
    <mergeCell ref="B2789:D2791"/>
    <mergeCell ref="G2789:P2791"/>
    <mergeCell ref="T2789:T2790"/>
    <mergeCell ref="V2789:V2790"/>
    <mergeCell ref="X2789:X2790"/>
    <mergeCell ref="Z2789:AB2791"/>
    <mergeCell ref="AC2813:AC2814"/>
    <mergeCell ref="AD2813:AG2814"/>
    <mergeCell ref="AI2813:AI2814"/>
    <mergeCell ref="AJ2813:AL2814"/>
    <mergeCell ref="R2814:R2815"/>
    <mergeCell ref="B2817:D2819"/>
    <mergeCell ref="G2817:P2819"/>
    <mergeCell ref="T2817:T2818"/>
    <mergeCell ref="V2817:V2818"/>
    <mergeCell ref="X2817:X2818"/>
    <mergeCell ref="B2813:D2815"/>
    <mergeCell ref="G2813:P2815"/>
    <mergeCell ref="T2813:T2814"/>
    <mergeCell ref="V2813:V2814"/>
    <mergeCell ref="X2813:X2814"/>
    <mergeCell ref="Z2813:AB2815"/>
    <mergeCell ref="Z2809:AB2811"/>
    <mergeCell ref="AC2809:AC2810"/>
    <mergeCell ref="AD2809:AG2810"/>
    <mergeCell ref="AI2809:AI2810"/>
    <mergeCell ref="AJ2809:AL2810"/>
    <mergeCell ref="R2810:R2811"/>
    <mergeCell ref="AC2805:AC2806"/>
    <mergeCell ref="AD2805:AG2806"/>
    <mergeCell ref="AI2805:AI2806"/>
    <mergeCell ref="AJ2805:AL2806"/>
    <mergeCell ref="R2806:R2807"/>
    <mergeCell ref="B2809:D2811"/>
    <mergeCell ref="G2809:P2811"/>
    <mergeCell ref="T2809:T2810"/>
    <mergeCell ref="V2809:V2810"/>
    <mergeCell ref="X2809:X2810"/>
    <mergeCell ref="B2805:D2807"/>
    <mergeCell ref="G2805:P2807"/>
    <mergeCell ref="T2805:T2806"/>
    <mergeCell ref="V2805:V2806"/>
    <mergeCell ref="X2805:X2806"/>
    <mergeCell ref="Z2805:AB2807"/>
    <mergeCell ref="Z2829:AB2831"/>
    <mergeCell ref="AC2829:AC2830"/>
    <mergeCell ref="AD2829:AG2830"/>
    <mergeCell ref="AI2829:AI2830"/>
    <mergeCell ref="AJ2829:AL2830"/>
    <mergeCell ref="R2830:R2831"/>
    <mergeCell ref="Z2825:AB2827"/>
    <mergeCell ref="AC2825:AC2826"/>
    <mergeCell ref="AD2825:AG2826"/>
    <mergeCell ref="AJ2825:AL2826"/>
    <mergeCell ref="R2826:R2827"/>
    <mergeCell ref="B2829:D2831"/>
    <mergeCell ref="G2829:P2831"/>
    <mergeCell ref="T2829:T2830"/>
    <mergeCell ref="V2829:V2830"/>
    <mergeCell ref="X2829:X2830"/>
    <mergeCell ref="Z2821:AB2823"/>
    <mergeCell ref="AC2821:AC2822"/>
    <mergeCell ref="AD2821:AG2822"/>
    <mergeCell ref="AJ2821:AL2822"/>
    <mergeCell ref="R2822:R2823"/>
    <mergeCell ref="B2825:D2827"/>
    <mergeCell ref="G2825:P2827"/>
    <mergeCell ref="T2825:T2826"/>
    <mergeCell ref="V2825:V2826"/>
    <mergeCell ref="X2825:X2826"/>
    <mergeCell ref="Z2817:AB2819"/>
    <mergeCell ref="AC2817:AC2818"/>
    <mergeCell ref="AD2817:AG2818"/>
    <mergeCell ref="AJ2817:AL2818"/>
    <mergeCell ref="R2818:R2819"/>
    <mergeCell ref="B2821:D2823"/>
    <mergeCell ref="G2821:P2823"/>
    <mergeCell ref="T2821:T2822"/>
    <mergeCell ref="V2821:V2822"/>
    <mergeCell ref="X2821:X2822"/>
    <mergeCell ref="AC2845:AC2846"/>
    <mergeCell ref="AD2845:AG2846"/>
    <mergeCell ref="AJ2845:AL2846"/>
    <mergeCell ref="R2846:R2847"/>
    <mergeCell ref="B2849:D2851"/>
    <mergeCell ref="G2849:P2851"/>
    <mergeCell ref="T2849:T2850"/>
    <mergeCell ref="V2849:V2850"/>
    <mergeCell ref="X2849:X2850"/>
    <mergeCell ref="Z2849:AB2851"/>
    <mergeCell ref="AC2841:AC2842"/>
    <mergeCell ref="AD2841:AG2842"/>
    <mergeCell ref="AJ2841:AL2842"/>
    <mergeCell ref="R2842:R2843"/>
    <mergeCell ref="B2845:D2847"/>
    <mergeCell ref="G2845:P2847"/>
    <mergeCell ref="T2845:T2846"/>
    <mergeCell ref="V2845:V2846"/>
    <mergeCell ref="X2845:X2846"/>
    <mergeCell ref="Z2845:AB2847"/>
    <mergeCell ref="AC2837:AC2838"/>
    <mergeCell ref="AD2837:AG2838"/>
    <mergeCell ref="AJ2837:AL2838"/>
    <mergeCell ref="R2838:R2839"/>
    <mergeCell ref="B2841:D2843"/>
    <mergeCell ref="G2841:P2843"/>
    <mergeCell ref="T2841:T2842"/>
    <mergeCell ref="V2841:V2842"/>
    <mergeCell ref="X2841:X2842"/>
    <mergeCell ref="Z2841:AB2843"/>
    <mergeCell ref="AC2833:AC2834"/>
    <mergeCell ref="AD2833:AG2834"/>
    <mergeCell ref="AJ2833:AL2834"/>
    <mergeCell ref="R2834:R2835"/>
    <mergeCell ref="B2837:D2839"/>
    <mergeCell ref="G2837:P2839"/>
    <mergeCell ref="T2837:T2838"/>
    <mergeCell ref="V2837:V2838"/>
    <mergeCell ref="X2837:X2838"/>
    <mergeCell ref="Z2837:AB2839"/>
    <mergeCell ref="B2833:D2835"/>
    <mergeCell ref="G2833:P2835"/>
    <mergeCell ref="T2833:T2834"/>
    <mergeCell ref="V2833:V2834"/>
    <mergeCell ref="X2833:X2834"/>
    <mergeCell ref="Z2833:AB2835"/>
    <mergeCell ref="AC2861:AC2862"/>
    <mergeCell ref="AD2861:AG2862"/>
    <mergeCell ref="AJ2861:AL2862"/>
    <mergeCell ref="R2862:R2863"/>
    <mergeCell ref="B2865:D2867"/>
    <mergeCell ref="G2865:P2867"/>
    <mergeCell ref="T2865:T2866"/>
    <mergeCell ref="V2865:V2866"/>
    <mergeCell ref="X2865:X2866"/>
    <mergeCell ref="Z2865:AB2867"/>
    <mergeCell ref="AC2857:AC2858"/>
    <mergeCell ref="AD2857:AG2858"/>
    <mergeCell ref="AJ2857:AL2858"/>
    <mergeCell ref="R2858:R2859"/>
    <mergeCell ref="B2861:D2863"/>
    <mergeCell ref="G2861:P2863"/>
    <mergeCell ref="T2861:T2862"/>
    <mergeCell ref="V2861:V2862"/>
    <mergeCell ref="X2861:X2862"/>
    <mergeCell ref="Z2861:AB2863"/>
    <mergeCell ref="AC2853:AC2854"/>
    <mergeCell ref="AD2853:AG2854"/>
    <mergeCell ref="AJ2853:AL2854"/>
    <mergeCell ref="R2854:R2855"/>
    <mergeCell ref="B2857:D2859"/>
    <mergeCell ref="G2857:P2859"/>
    <mergeCell ref="T2857:T2858"/>
    <mergeCell ref="V2857:V2858"/>
    <mergeCell ref="X2857:X2858"/>
    <mergeCell ref="Z2857:AB2859"/>
    <mergeCell ref="AC2849:AC2850"/>
    <mergeCell ref="AD2849:AG2850"/>
    <mergeCell ref="AJ2849:AL2850"/>
    <mergeCell ref="R2850:R2851"/>
    <mergeCell ref="B2853:D2855"/>
    <mergeCell ref="G2853:P2855"/>
    <mergeCell ref="T2853:T2854"/>
    <mergeCell ref="V2853:V2854"/>
    <mergeCell ref="X2853:X2854"/>
    <mergeCell ref="Z2853:AB2855"/>
    <mergeCell ref="AC2876:AC2877"/>
    <mergeCell ref="AD2876:AG2877"/>
    <mergeCell ref="AJ2876:AL2877"/>
    <mergeCell ref="R2877:R2878"/>
    <mergeCell ref="B2880:D2882"/>
    <mergeCell ref="G2880:P2882"/>
    <mergeCell ref="T2880:T2881"/>
    <mergeCell ref="V2880:V2881"/>
    <mergeCell ref="X2880:X2881"/>
    <mergeCell ref="Z2880:AB2882"/>
    <mergeCell ref="AC2873:AC2874"/>
    <mergeCell ref="AD2873:AG2874"/>
    <mergeCell ref="AJ2873:AL2874"/>
    <mergeCell ref="R2874:R2875"/>
    <mergeCell ref="B2876:D2878"/>
    <mergeCell ref="G2876:P2878"/>
    <mergeCell ref="T2876:T2877"/>
    <mergeCell ref="V2876:V2877"/>
    <mergeCell ref="X2876:X2877"/>
    <mergeCell ref="Z2876:AB2878"/>
    <mergeCell ref="AC2869:AC2870"/>
    <mergeCell ref="AD2869:AG2870"/>
    <mergeCell ref="AJ2869:AL2870"/>
    <mergeCell ref="R2870:R2871"/>
    <mergeCell ref="B2873:D2875"/>
    <mergeCell ref="G2873:P2875"/>
    <mergeCell ref="T2873:T2874"/>
    <mergeCell ref="V2873:V2874"/>
    <mergeCell ref="X2873:X2874"/>
    <mergeCell ref="Z2873:AB2875"/>
    <mergeCell ref="AC2865:AC2866"/>
    <mergeCell ref="AD2865:AG2866"/>
    <mergeCell ref="AJ2865:AL2866"/>
    <mergeCell ref="R2866:R2867"/>
    <mergeCell ref="B2869:D2871"/>
    <mergeCell ref="G2869:P2871"/>
    <mergeCell ref="T2869:T2870"/>
    <mergeCell ref="V2869:V2870"/>
    <mergeCell ref="X2869:X2870"/>
    <mergeCell ref="Z2869:AB2871"/>
    <mergeCell ref="AC2892:AC2893"/>
    <mergeCell ref="AD2892:AG2893"/>
    <mergeCell ref="AJ2892:AL2893"/>
    <mergeCell ref="R2893:R2894"/>
    <mergeCell ref="B2896:D2898"/>
    <mergeCell ref="G2896:P2898"/>
    <mergeCell ref="T2896:T2897"/>
    <mergeCell ref="V2896:V2897"/>
    <mergeCell ref="X2896:X2897"/>
    <mergeCell ref="Z2896:AB2898"/>
    <mergeCell ref="AC2888:AC2889"/>
    <mergeCell ref="AD2888:AG2889"/>
    <mergeCell ref="AJ2888:AL2889"/>
    <mergeCell ref="R2889:R2890"/>
    <mergeCell ref="B2892:D2894"/>
    <mergeCell ref="G2892:P2894"/>
    <mergeCell ref="T2892:T2893"/>
    <mergeCell ref="V2892:V2893"/>
    <mergeCell ref="X2892:X2893"/>
    <mergeCell ref="Z2892:AB2894"/>
    <mergeCell ref="AC2884:AC2885"/>
    <mergeCell ref="AD2884:AG2885"/>
    <mergeCell ref="AJ2884:AL2885"/>
    <mergeCell ref="R2885:R2886"/>
    <mergeCell ref="B2888:D2890"/>
    <mergeCell ref="G2888:P2890"/>
    <mergeCell ref="T2888:T2889"/>
    <mergeCell ref="V2888:V2889"/>
    <mergeCell ref="X2888:X2889"/>
    <mergeCell ref="Z2888:AB2890"/>
    <mergeCell ref="AC2880:AC2881"/>
    <mergeCell ref="AD2880:AG2881"/>
    <mergeCell ref="AJ2880:AL2881"/>
    <mergeCell ref="R2881:R2882"/>
    <mergeCell ref="B2884:D2886"/>
    <mergeCell ref="G2884:P2886"/>
    <mergeCell ref="T2884:T2885"/>
    <mergeCell ref="V2884:V2885"/>
    <mergeCell ref="X2884:X2885"/>
    <mergeCell ref="Z2884:AB2886"/>
    <mergeCell ref="Z2908:AB2910"/>
    <mergeCell ref="AC2908:AC2909"/>
    <mergeCell ref="AD2908:AG2909"/>
    <mergeCell ref="AI2908:AI2909"/>
    <mergeCell ref="AJ2908:AL2909"/>
    <mergeCell ref="R2909:R2910"/>
    <mergeCell ref="Z2904:AB2906"/>
    <mergeCell ref="AC2904:AC2905"/>
    <mergeCell ref="AD2904:AG2905"/>
    <mergeCell ref="AJ2904:AL2905"/>
    <mergeCell ref="R2905:R2906"/>
    <mergeCell ref="B2908:D2910"/>
    <mergeCell ref="G2908:P2910"/>
    <mergeCell ref="T2908:T2909"/>
    <mergeCell ref="V2908:V2909"/>
    <mergeCell ref="X2908:X2909"/>
    <mergeCell ref="Z2900:AB2902"/>
    <mergeCell ref="AC2900:AC2901"/>
    <mergeCell ref="AD2900:AG2901"/>
    <mergeCell ref="AJ2900:AL2901"/>
    <mergeCell ref="R2901:R2902"/>
    <mergeCell ref="B2904:D2906"/>
    <mergeCell ref="G2904:P2906"/>
    <mergeCell ref="T2904:T2905"/>
    <mergeCell ref="V2904:V2905"/>
    <mergeCell ref="X2904:X2905"/>
    <mergeCell ref="AC2896:AC2897"/>
    <mergeCell ref="AD2896:AG2897"/>
    <mergeCell ref="AI2896:AI2897"/>
    <mergeCell ref="AJ2896:AL2897"/>
    <mergeCell ref="R2897:R2898"/>
    <mergeCell ref="B2900:D2902"/>
    <mergeCell ref="G2900:P2902"/>
    <mergeCell ref="T2900:T2901"/>
    <mergeCell ref="V2900:V2901"/>
    <mergeCell ref="X2900:X2901"/>
    <mergeCell ref="AC2923:AC2924"/>
    <mergeCell ref="AD2923:AG2924"/>
    <mergeCell ref="AI2923:AI2924"/>
    <mergeCell ref="R2924:R2925"/>
    <mergeCell ref="B2927:D2929"/>
    <mergeCell ref="G2927:P2929"/>
    <mergeCell ref="T2927:T2928"/>
    <mergeCell ref="V2927:V2928"/>
    <mergeCell ref="X2927:X2928"/>
    <mergeCell ref="Z2927:AB2929"/>
    <mergeCell ref="B2923:D2925"/>
    <mergeCell ref="G2923:P2925"/>
    <mergeCell ref="T2923:T2924"/>
    <mergeCell ref="V2923:V2924"/>
    <mergeCell ref="X2923:X2924"/>
    <mergeCell ref="Z2923:AB2925"/>
    <mergeCell ref="Z2919:AB2921"/>
    <mergeCell ref="AC2919:AC2920"/>
    <mergeCell ref="AD2919:AG2920"/>
    <mergeCell ref="AI2919:AI2920"/>
    <mergeCell ref="AJ2919:AL2920"/>
    <mergeCell ref="R2920:R2921"/>
    <mergeCell ref="Z2915:AB2917"/>
    <mergeCell ref="AC2915:AC2916"/>
    <mergeCell ref="AD2915:AG2916"/>
    <mergeCell ref="AJ2915:AL2916"/>
    <mergeCell ref="R2916:R2917"/>
    <mergeCell ref="B2919:D2921"/>
    <mergeCell ref="G2919:P2921"/>
    <mergeCell ref="T2919:T2920"/>
    <mergeCell ref="V2919:V2920"/>
    <mergeCell ref="X2919:X2920"/>
    <mergeCell ref="B2912:D2913"/>
    <mergeCell ref="G2912:P2913"/>
    <mergeCell ref="Z2912:AB2913"/>
    <mergeCell ref="AD2912:AG2912"/>
    <mergeCell ref="AJ2912:AL2912"/>
    <mergeCell ref="B2915:D2917"/>
    <mergeCell ref="G2915:P2917"/>
    <mergeCell ref="T2915:T2916"/>
    <mergeCell ref="V2915:V2916"/>
    <mergeCell ref="X2915:X2916"/>
    <mergeCell ref="AC2939:AC2940"/>
    <mergeCell ref="AD2939:AG2940"/>
    <mergeCell ref="AJ2939:AL2940"/>
    <mergeCell ref="R2940:R2941"/>
    <mergeCell ref="B2943:D2944"/>
    <mergeCell ref="G2943:P2944"/>
    <mergeCell ref="Z2943:AB2944"/>
    <mergeCell ref="AD2943:AG2943"/>
    <mergeCell ref="AJ2943:AL2943"/>
    <mergeCell ref="AC2935:AC2936"/>
    <mergeCell ref="AD2935:AG2936"/>
    <mergeCell ref="AI2935:AI2936"/>
    <mergeCell ref="R2936:R2937"/>
    <mergeCell ref="B2939:D2941"/>
    <mergeCell ref="G2939:P2941"/>
    <mergeCell ref="T2939:T2940"/>
    <mergeCell ref="V2939:V2940"/>
    <mergeCell ref="X2939:X2940"/>
    <mergeCell ref="Z2939:AB2941"/>
    <mergeCell ref="AC2931:AC2932"/>
    <mergeCell ref="AD2931:AG2932"/>
    <mergeCell ref="AI2931:AI2932"/>
    <mergeCell ref="R2932:R2933"/>
    <mergeCell ref="B2935:D2937"/>
    <mergeCell ref="G2935:P2937"/>
    <mergeCell ref="T2935:T2936"/>
    <mergeCell ref="V2935:V2936"/>
    <mergeCell ref="X2935:X2936"/>
    <mergeCell ref="Z2935:AB2937"/>
    <mergeCell ref="AC2927:AC2928"/>
    <mergeCell ref="AD2927:AG2928"/>
    <mergeCell ref="AI2927:AI2928"/>
    <mergeCell ref="R2928:R2929"/>
    <mergeCell ref="B2931:D2933"/>
    <mergeCell ref="G2931:P2933"/>
    <mergeCell ref="T2931:T2932"/>
    <mergeCell ref="V2931:V2932"/>
    <mergeCell ref="X2931:X2932"/>
    <mergeCell ref="Z2931:AB2933"/>
    <mergeCell ref="AC2958:AC2959"/>
    <mergeCell ref="AD2958:AG2959"/>
    <mergeCell ref="AI2958:AI2959"/>
    <mergeCell ref="AJ2958:AL2959"/>
    <mergeCell ref="R2959:R2960"/>
    <mergeCell ref="B2962:D2963"/>
    <mergeCell ref="G2962:P2963"/>
    <mergeCell ref="Z2962:AB2963"/>
    <mergeCell ref="AD2962:AG2962"/>
    <mergeCell ref="AJ2962:AL2962"/>
    <mergeCell ref="B2958:D2960"/>
    <mergeCell ref="G2958:P2960"/>
    <mergeCell ref="T2958:T2959"/>
    <mergeCell ref="V2958:V2959"/>
    <mergeCell ref="X2958:X2959"/>
    <mergeCell ref="Z2958:AB2960"/>
    <mergeCell ref="Z2954:AB2956"/>
    <mergeCell ref="AC2954:AC2955"/>
    <mergeCell ref="AD2954:AG2955"/>
    <mergeCell ref="AI2954:AI2955"/>
    <mergeCell ref="AJ2954:AL2955"/>
    <mergeCell ref="R2955:R2956"/>
    <mergeCell ref="Z2950:AB2952"/>
    <mergeCell ref="AC2950:AC2951"/>
    <mergeCell ref="AD2950:AG2951"/>
    <mergeCell ref="AJ2950:AL2951"/>
    <mergeCell ref="R2951:R2952"/>
    <mergeCell ref="B2954:D2956"/>
    <mergeCell ref="G2954:P2956"/>
    <mergeCell ref="T2954:T2955"/>
    <mergeCell ref="V2954:V2955"/>
    <mergeCell ref="X2954:X2955"/>
    <mergeCell ref="AC2946:AC2947"/>
    <mergeCell ref="AD2946:AG2947"/>
    <mergeCell ref="AI2946:AI2947"/>
    <mergeCell ref="AJ2946:AL2947"/>
    <mergeCell ref="R2947:R2948"/>
    <mergeCell ref="B2950:D2952"/>
    <mergeCell ref="G2950:P2952"/>
    <mergeCell ref="T2950:T2951"/>
    <mergeCell ref="V2950:V2951"/>
    <mergeCell ref="X2950:X2951"/>
    <mergeCell ref="B2946:D2948"/>
    <mergeCell ref="G2946:P2948"/>
    <mergeCell ref="T2946:T2947"/>
    <mergeCell ref="V2946:V2947"/>
    <mergeCell ref="X2946:X2947"/>
    <mergeCell ref="Z2946:AB2948"/>
    <mergeCell ref="Z2976:AB2978"/>
    <mergeCell ref="AC2976:AC2977"/>
    <mergeCell ref="AD2976:AG2977"/>
    <mergeCell ref="AI2976:AI2977"/>
    <mergeCell ref="AJ2976:AL2977"/>
    <mergeCell ref="R2977:R2978"/>
    <mergeCell ref="AC2972:AC2973"/>
    <mergeCell ref="AD2972:AG2973"/>
    <mergeCell ref="AI2972:AI2973"/>
    <mergeCell ref="AJ2972:AL2973"/>
    <mergeCell ref="R2973:R2974"/>
    <mergeCell ref="B2976:D2978"/>
    <mergeCell ref="G2976:P2978"/>
    <mergeCell ref="T2976:T2977"/>
    <mergeCell ref="V2976:V2977"/>
    <mergeCell ref="X2976:X2977"/>
    <mergeCell ref="B2972:D2974"/>
    <mergeCell ref="G2972:P2974"/>
    <mergeCell ref="T2972:T2973"/>
    <mergeCell ref="V2972:V2973"/>
    <mergeCell ref="X2972:X2973"/>
    <mergeCell ref="Z2972:AB2974"/>
    <mergeCell ref="Z2968:AB2970"/>
    <mergeCell ref="AC2968:AC2969"/>
    <mergeCell ref="AD2968:AG2969"/>
    <mergeCell ref="AI2968:AI2969"/>
    <mergeCell ref="AJ2968:AL2969"/>
    <mergeCell ref="R2969:R2970"/>
    <mergeCell ref="AC2964:AC2965"/>
    <mergeCell ref="AD2964:AG2965"/>
    <mergeCell ref="AI2964:AI2965"/>
    <mergeCell ref="AJ2964:AL2965"/>
    <mergeCell ref="R2965:R2966"/>
    <mergeCell ref="B2968:D2970"/>
    <mergeCell ref="G2968:P2970"/>
    <mergeCell ref="T2968:T2969"/>
    <mergeCell ref="V2968:V2969"/>
    <mergeCell ref="X2968:X2969"/>
    <mergeCell ref="B2964:D2966"/>
    <mergeCell ref="G2964:P2966"/>
    <mergeCell ref="T2964:T2965"/>
    <mergeCell ref="V2964:V2965"/>
    <mergeCell ref="X2964:X2965"/>
    <mergeCell ref="Z2964:AB2966"/>
    <mergeCell ref="Z2992:AB2994"/>
    <mergeCell ref="AC2992:AC2993"/>
    <mergeCell ref="AD2992:AG2993"/>
    <mergeCell ref="AI2992:AI2993"/>
    <mergeCell ref="AJ2992:AL2993"/>
    <mergeCell ref="R2993:R2994"/>
    <mergeCell ref="AC2988:AC2989"/>
    <mergeCell ref="AD2988:AG2989"/>
    <mergeCell ref="AI2988:AI2989"/>
    <mergeCell ref="AJ2988:AL2989"/>
    <mergeCell ref="R2989:R2990"/>
    <mergeCell ref="B2992:D2994"/>
    <mergeCell ref="G2992:P2994"/>
    <mergeCell ref="T2992:T2993"/>
    <mergeCell ref="V2992:V2993"/>
    <mergeCell ref="X2992:X2993"/>
    <mergeCell ref="B2988:D2990"/>
    <mergeCell ref="G2988:P2990"/>
    <mergeCell ref="T2988:T2989"/>
    <mergeCell ref="V2988:V2989"/>
    <mergeCell ref="X2988:X2989"/>
    <mergeCell ref="Z2988:AB2990"/>
    <mergeCell ref="Z2984:AB2986"/>
    <mergeCell ref="AC2984:AC2985"/>
    <mergeCell ref="AD2984:AG2985"/>
    <mergeCell ref="AI2984:AI2985"/>
    <mergeCell ref="AJ2984:AL2985"/>
    <mergeCell ref="R2985:R2986"/>
    <mergeCell ref="AC2980:AC2981"/>
    <mergeCell ref="AD2980:AG2981"/>
    <mergeCell ref="AI2980:AI2981"/>
    <mergeCell ref="AJ2980:AL2981"/>
    <mergeCell ref="R2981:R2982"/>
    <mergeCell ref="B2984:D2986"/>
    <mergeCell ref="G2984:P2986"/>
    <mergeCell ref="T2984:T2985"/>
    <mergeCell ref="V2984:V2985"/>
    <mergeCell ref="X2984:X2985"/>
    <mergeCell ref="B2980:D2982"/>
    <mergeCell ref="G2980:P2982"/>
    <mergeCell ref="T2980:T2981"/>
    <mergeCell ref="V2980:V2981"/>
    <mergeCell ref="X2980:X2981"/>
    <mergeCell ref="Z2980:AB2982"/>
    <mergeCell ref="AC3004:AC3005"/>
    <mergeCell ref="AD3004:AG3005"/>
    <mergeCell ref="AI3004:AI3005"/>
    <mergeCell ref="AJ3004:AL3005"/>
    <mergeCell ref="R3005:R3006"/>
    <mergeCell ref="B3008:D3010"/>
    <mergeCell ref="G3008:P3010"/>
    <mergeCell ref="T3008:T3009"/>
    <mergeCell ref="V3008:V3009"/>
    <mergeCell ref="X3008:X3009"/>
    <mergeCell ref="AC3000:AC3001"/>
    <mergeCell ref="AD3000:AG3001"/>
    <mergeCell ref="AJ3000:AL3001"/>
    <mergeCell ref="R3001:R3002"/>
    <mergeCell ref="B3004:D3006"/>
    <mergeCell ref="G3004:P3006"/>
    <mergeCell ref="T3004:T3005"/>
    <mergeCell ref="V3004:V3005"/>
    <mergeCell ref="X3004:X3005"/>
    <mergeCell ref="Z3004:AB3006"/>
    <mergeCell ref="AC2996:AC2997"/>
    <mergeCell ref="AD2996:AG2997"/>
    <mergeCell ref="AJ2996:AL2997"/>
    <mergeCell ref="R2997:R2998"/>
    <mergeCell ref="B3000:D3002"/>
    <mergeCell ref="G3000:P3002"/>
    <mergeCell ref="T3000:T3001"/>
    <mergeCell ref="V3000:V3001"/>
    <mergeCell ref="X3000:X3001"/>
    <mergeCell ref="Z3000:AB3002"/>
    <mergeCell ref="B2996:D2998"/>
    <mergeCell ref="G2996:P2998"/>
    <mergeCell ref="T2996:T2997"/>
    <mergeCell ref="V2996:V2997"/>
    <mergeCell ref="X2996:X2997"/>
    <mergeCell ref="Z2996:AB2998"/>
    <mergeCell ref="Z3020:AB3022"/>
    <mergeCell ref="AC3020:AC3021"/>
    <mergeCell ref="AD3020:AG3021"/>
    <mergeCell ref="AI3020:AI3021"/>
    <mergeCell ref="AJ3020:AL3021"/>
    <mergeCell ref="R3021:R3022"/>
    <mergeCell ref="AC3016:AC3017"/>
    <mergeCell ref="AD3016:AG3017"/>
    <mergeCell ref="AI3016:AI3017"/>
    <mergeCell ref="AJ3016:AL3017"/>
    <mergeCell ref="R3017:R3018"/>
    <mergeCell ref="B3020:D3022"/>
    <mergeCell ref="G3020:P3022"/>
    <mergeCell ref="T3020:T3021"/>
    <mergeCell ref="V3020:V3021"/>
    <mergeCell ref="X3020:X3021"/>
    <mergeCell ref="AC3012:AC3013"/>
    <mergeCell ref="AD3012:AG3013"/>
    <mergeCell ref="AJ3012:AL3013"/>
    <mergeCell ref="R3013:R3014"/>
    <mergeCell ref="B3016:D3018"/>
    <mergeCell ref="G3016:P3018"/>
    <mergeCell ref="T3016:T3017"/>
    <mergeCell ref="V3016:V3017"/>
    <mergeCell ref="X3016:X3017"/>
    <mergeCell ref="Z3016:AB3018"/>
    <mergeCell ref="B3012:D3014"/>
    <mergeCell ref="G3012:P3014"/>
    <mergeCell ref="T3012:T3013"/>
    <mergeCell ref="V3012:V3013"/>
    <mergeCell ref="X3012:X3013"/>
    <mergeCell ref="Z3012:AB3014"/>
    <mergeCell ref="Z3008:AB3010"/>
    <mergeCell ref="AC3008:AC3009"/>
    <mergeCell ref="AD3008:AG3009"/>
    <mergeCell ref="AI3008:AI3009"/>
    <mergeCell ref="AJ3008:AL3009"/>
    <mergeCell ref="R3009:R3010"/>
    <mergeCell ref="Z3036:AB3038"/>
    <mergeCell ref="AC3036:AC3037"/>
    <mergeCell ref="AD3036:AG3037"/>
    <mergeCell ref="AJ3036:AL3037"/>
    <mergeCell ref="R3037:R3038"/>
    <mergeCell ref="B3040:D3042"/>
    <mergeCell ref="G3040:P3042"/>
    <mergeCell ref="T3040:T3041"/>
    <mergeCell ref="V3040:V3041"/>
    <mergeCell ref="X3040:X3041"/>
    <mergeCell ref="Z3032:AB3034"/>
    <mergeCell ref="AC3032:AC3033"/>
    <mergeCell ref="AD3032:AG3033"/>
    <mergeCell ref="AJ3032:AL3033"/>
    <mergeCell ref="R3033:R3034"/>
    <mergeCell ref="B3036:D3038"/>
    <mergeCell ref="G3036:P3038"/>
    <mergeCell ref="T3036:T3037"/>
    <mergeCell ref="V3036:V3037"/>
    <mergeCell ref="X3036:X3037"/>
    <mergeCell ref="Z3028:AB3030"/>
    <mergeCell ref="AC3028:AC3029"/>
    <mergeCell ref="AD3028:AG3029"/>
    <mergeCell ref="AJ3028:AL3029"/>
    <mergeCell ref="R3029:R3030"/>
    <mergeCell ref="B3032:D3034"/>
    <mergeCell ref="G3032:P3034"/>
    <mergeCell ref="T3032:T3033"/>
    <mergeCell ref="V3032:V3033"/>
    <mergeCell ref="X3032:X3033"/>
    <mergeCell ref="AC3024:AC3025"/>
    <mergeCell ref="AD3024:AG3025"/>
    <mergeCell ref="AI3024:AI3025"/>
    <mergeCell ref="AJ3024:AL3025"/>
    <mergeCell ref="R3025:R3026"/>
    <mergeCell ref="B3028:D3030"/>
    <mergeCell ref="G3028:P3030"/>
    <mergeCell ref="T3028:T3029"/>
    <mergeCell ref="V3028:V3029"/>
    <mergeCell ref="X3028:X3029"/>
    <mergeCell ref="B3024:D3026"/>
    <mergeCell ref="G3024:P3026"/>
    <mergeCell ref="T3024:T3025"/>
    <mergeCell ref="V3024:V3025"/>
    <mergeCell ref="X3024:X3025"/>
    <mergeCell ref="Z3024:AB3026"/>
    <mergeCell ref="Z3052:AB3054"/>
    <mergeCell ref="AC3052:AC3053"/>
    <mergeCell ref="AD3052:AG3053"/>
    <mergeCell ref="AI3052:AI3053"/>
    <mergeCell ref="AJ3052:AL3053"/>
    <mergeCell ref="R3053:R3054"/>
    <mergeCell ref="AC3048:AC3049"/>
    <mergeCell ref="AD3048:AG3049"/>
    <mergeCell ref="AI3048:AI3049"/>
    <mergeCell ref="AJ3048:AL3049"/>
    <mergeCell ref="R3049:R3050"/>
    <mergeCell ref="B3052:D3054"/>
    <mergeCell ref="G3052:P3054"/>
    <mergeCell ref="T3052:T3053"/>
    <mergeCell ref="V3052:V3053"/>
    <mergeCell ref="X3052:X3053"/>
    <mergeCell ref="B3048:D3050"/>
    <mergeCell ref="G3048:P3050"/>
    <mergeCell ref="T3048:T3049"/>
    <mergeCell ref="V3048:V3049"/>
    <mergeCell ref="X3048:X3049"/>
    <mergeCell ref="Z3048:AB3050"/>
    <mergeCell ref="Z3044:AB3046"/>
    <mergeCell ref="AC3044:AC3045"/>
    <mergeCell ref="AD3044:AG3045"/>
    <mergeCell ref="AI3044:AI3045"/>
    <mergeCell ref="AJ3044:AL3045"/>
    <mergeCell ref="R3045:R3046"/>
    <mergeCell ref="Z3040:AB3042"/>
    <mergeCell ref="AC3040:AC3041"/>
    <mergeCell ref="AD3040:AG3041"/>
    <mergeCell ref="AJ3040:AL3041"/>
    <mergeCell ref="R3041:R3042"/>
    <mergeCell ref="B3044:D3046"/>
    <mergeCell ref="G3044:P3046"/>
    <mergeCell ref="T3044:T3045"/>
    <mergeCell ref="V3044:V3045"/>
    <mergeCell ref="X3044:X3045"/>
    <mergeCell ref="AC3063:AC3064"/>
    <mergeCell ref="AD3063:AG3064"/>
    <mergeCell ref="AI3063:AI3064"/>
    <mergeCell ref="AJ3063:AL3064"/>
    <mergeCell ref="R3064:R3065"/>
    <mergeCell ref="B3067:D3069"/>
    <mergeCell ref="G3067:P3069"/>
    <mergeCell ref="T3067:T3068"/>
    <mergeCell ref="V3067:V3068"/>
    <mergeCell ref="X3067:X3068"/>
    <mergeCell ref="B3063:D3065"/>
    <mergeCell ref="G3063:P3065"/>
    <mergeCell ref="T3063:T3064"/>
    <mergeCell ref="V3063:V3064"/>
    <mergeCell ref="X3063:X3064"/>
    <mergeCell ref="Z3063:AB3065"/>
    <mergeCell ref="Z3059:AB3061"/>
    <mergeCell ref="AC3059:AC3060"/>
    <mergeCell ref="AD3059:AG3060"/>
    <mergeCell ref="AI3059:AI3060"/>
    <mergeCell ref="AJ3059:AL3060"/>
    <mergeCell ref="R3060:R3061"/>
    <mergeCell ref="AC3055:AC3056"/>
    <mergeCell ref="AD3055:AG3056"/>
    <mergeCell ref="AI3055:AI3056"/>
    <mergeCell ref="AJ3055:AL3056"/>
    <mergeCell ref="R3056:R3057"/>
    <mergeCell ref="B3059:D3061"/>
    <mergeCell ref="G3059:P3061"/>
    <mergeCell ref="T3059:T3060"/>
    <mergeCell ref="V3059:V3060"/>
    <mergeCell ref="X3059:X3060"/>
    <mergeCell ref="B3055:D3057"/>
    <mergeCell ref="G3055:P3057"/>
    <mergeCell ref="T3055:T3056"/>
    <mergeCell ref="V3055:V3056"/>
    <mergeCell ref="X3055:X3056"/>
    <mergeCell ref="Z3055:AB3057"/>
    <mergeCell ref="Z3079:AB3081"/>
    <mergeCell ref="AC3079:AC3080"/>
    <mergeCell ref="AD3079:AG3080"/>
    <mergeCell ref="AI3079:AI3080"/>
    <mergeCell ref="AJ3079:AL3080"/>
    <mergeCell ref="R3080:R3081"/>
    <mergeCell ref="Z3075:AB3077"/>
    <mergeCell ref="AC3075:AC3076"/>
    <mergeCell ref="AD3075:AG3076"/>
    <mergeCell ref="AJ3075:AL3076"/>
    <mergeCell ref="R3076:R3077"/>
    <mergeCell ref="B3079:D3081"/>
    <mergeCell ref="G3079:P3081"/>
    <mergeCell ref="T3079:T3080"/>
    <mergeCell ref="V3079:V3080"/>
    <mergeCell ref="X3079:X3080"/>
    <mergeCell ref="AC3071:AC3072"/>
    <mergeCell ref="AD3071:AG3072"/>
    <mergeCell ref="AI3071:AI3072"/>
    <mergeCell ref="AJ3071:AL3072"/>
    <mergeCell ref="R3072:R3073"/>
    <mergeCell ref="B3075:D3077"/>
    <mergeCell ref="G3075:P3077"/>
    <mergeCell ref="T3075:T3076"/>
    <mergeCell ref="V3075:V3076"/>
    <mergeCell ref="X3075:X3076"/>
    <mergeCell ref="B3071:D3073"/>
    <mergeCell ref="G3071:P3073"/>
    <mergeCell ref="T3071:T3072"/>
    <mergeCell ref="V3071:V3072"/>
    <mergeCell ref="X3071:X3072"/>
    <mergeCell ref="Z3071:AB3073"/>
    <mergeCell ref="Z3067:AB3069"/>
    <mergeCell ref="AC3067:AC3068"/>
    <mergeCell ref="AD3067:AG3068"/>
    <mergeCell ref="AI3067:AI3068"/>
    <mergeCell ref="AJ3067:AL3068"/>
    <mergeCell ref="R3068:R3069"/>
    <mergeCell ref="Z3095:AB3097"/>
    <mergeCell ref="AC3095:AC3096"/>
    <mergeCell ref="AD3095:AG3096"/>
    <mergeCell ref="AI3095:AI3096"/>
    <mergeCell ref="AJ3095:AL3096"/>
    <mergeCell ref="R3096:R3097"/>
    <mergeCell ref="AC3091:AC3092"/>
    <mergeCell ref="AD3091:AG3092"/>
    <mergeCell ref="AI3091:AI3092"/>
    <mergeCell ref="AJ3091:AL3092"/>
    <mergeCell ref="R3092:R3093"/>
    <mergeCell ref="B3095:D3097"/>
    <mergeCell ref="G3095:P3097"/>
    <mergeCell ref="T3095:T3096"/>
    <mergeCell ref="V3095:V3096"/>
    <mergeCell ref="X3095:X3096"/>
    <mergeCell ref="B3091:D3093"/>
    <mergeCell ref="G3091:P3093"/>
    <mergeCell ref="T3091:T3092"/>
    <mergeCell ref="V3091:V3092"/>
    <mergeCell ref="X3091:X3092"/>
    <mergeCell ref="Z3091:AB3093"/>
    <mergeCell ref="Z3087:AB3089"/>
    <mergeCell ref="AC3087:AC3088"/>
    <mergeCell ref="AD3087:AG3088"/>
    <mergeCell ref="AI3087:AI3088"/>
    <mergeCell ref="AJ3087:AL3088"/>
    <mergeCell ref="R3088:R3089"/>
    <mergeCell ref="AC3083:AC3084"/>
    <mergeCell ref="AD3083:AG3084"/>
    <mergeCell ref="AI3083:AI3084"/>
    <mergeCell ref="AJ3083:AL3084"/>
    <mergeCell ref="R3084:R3085"/>
    <mergeCell ref="B3087:D3089"/>
    <mergeCell ref="G3087:P3089"/>
    <mergeCell ref="T3087:T3088"/>
    <mergeCell ref="V3087:V3088"/>
    <mergeCell ref="X3087:X3088"/>
    <mergeCell ref="B3083:D3085"/>
    <mergeCell ref="G3083:P3085"/>
    <mergeCell ref="T3083:T3084"/>
    <mergeCell ref="V3083:V3084"/>
    <mergeCell ref="X3083:X3084"/>
    <mergeCell ref="Z3083:AB3085"/>
    <mergeCell ref="AC3107:AC3108"/>
    <mergeCell ref="AD3107:AG3108"/>
    <mergeCell ref="AI3107:AI3108"/>
    <mergeCell ref="R3108:R3109"/>
    <mergeCell ref="B3111:D3113"/>
    <mergeCell ref="G3111:P3113"/>
    <mergeCell ref="T3111:T3112"/>
    <mergeCell ref="V3111:V3112"/>
    <mergeCell ref="X3111:X3112"/>
    <mergeCell ref="Z3111:AB3113"/>
    <mergeCell ref="B3107:D3109"/>
    <mergeCell ref="G3107:P3109"/>
    <mergeCell ref="T3107:T3108"/>
    <mergeCell ref="V3107:V3108"/>
    <mergeCell ref="X3107:X3108"/>
    <mergeCell ref="Z3107:AB3109"/>
    <mergeCell ref="Z3103:AB3105"/>
    <mergeCell ref="AC3103:AC3104"/>
    <mergeCell ref="AD3103:AG3104"/>
    <mergeCell ref="AI3103:AI3104"/>
    <mergeCell ref="AJ3103:AL3104"/>
    <mergeCell ref="R3104:R3105"/>
    <mergeCell ref="AC3099:AC3100"/>
    <mergeCell ref="AD3099:AG3100"/>
    <mergeCell ref="AI3099:AI3100"/>
    <mergeCell ref="AJ3099:AL3100"/>
    <mergeCell ref="R3100:R3101"/>
    <mergeCell ref="B3103:D3105"/>
    <mergeCell ref="G3103:P3105"/>
    <mergeCell ref="T3103:T3104"/>
    <mergeCell ref="V3103:V3104"/>
    <mergeCell ref="X3103:X3104"/>
    <mergeCell ref="B3099:D3101"/>
    <mergeCell ref="G3099:P3101"/>
    <mergeCell ref="T3099:T3100"/>
    <mergeCell ref="V3099:V3100"/>
    <mergeCell ref="X3099:X3100"/>
    <mergeCell ref="Z3099:AB3101"/>
    <mergeCell ref="AC3123:AC3124"/>
    <mergeCell ref="AD3123:AG3124"/>
    <mergeCell ref="AI3123:AI3124"/>
    <mergeCell ref="AJ3123:AL3124"/>
    <mergeCell ref="R3124:R3125"/>
    <mergeCell ref="B3127:D3129"/>
    <mergeCell ref="G3127:P3129"/>
    <mergeCell ref="T3127:T3128"/>
    <mergeCell ref="V3127:V3128"/>
    <mergeCell ref="X3127:X3128"/>
    <mergeCell ref="AC3119:AC3120"/>
    <mergeCell ref="AD3119:AG3120"/>
    <mergeCell ref="AI3119:AI3120"/>
    <mergeCell ref="R3120:R3121"/>
    <mergeCell ref="B3123:D3125"/>
    <mergeCell ref="G3123:P3125"/>
    <mergeCell ref="T3123:T3124"/>
    <mergeCell ref="V3123:V3124"/>
    <mergeCell ref="X3123:X3124"/>
    <mergeCell ref="Z3123:AB3125"/>
    <mergeCell ref="AC3115:AC3116"/>
    <mergeCell ref="AD3115:AG3116"/>
    <mergeCell ref="AI3115:AI3116"/>
    <mergeCell ref="R3116:R3117"/>
    <mergeCell ref="B3119:D3121"/>
    <mergeCell ref="G3119:P3121"/>
    <mergeCell ref="T3119:T3120"/>
    <mergeCell ref="V3119:V3120"/>
    <mergeCell ref="X3119:X3120"/>
    <mergeCell ref="Z3119:AB3121"/>
    <mergeCell ref="AC3111:AC3112"/>
    <mergeCell ref="AD3111:AG3112"/>
    <mergeCell ref="AI3111:AI3112"/>
    <mergeCell ref="R3112:R3113"/>
    <mergeCell ref="B3115:D3117"/>
    <mergeCell ref="G3115:P3117"/>
    <mergeCell ref="T3115:T3116"/>
    <mergeCell ref="V3115:V3116"/>
    <mergeCell ref="X3115:X3116"/>
    <mergeCell ref="Z3115:AB3117"/>
    <mergeCell ref="Z3139:AB3141"/>
    <mergeCell ref="AC3139:AC3140"/>
    <mergeCell ref="AD3139:AG3140"/>
    <mergeCell ref="AI3139:AI3140"/>
    <mergeCell ref="AJ3139:AL3140"/>
    <mergeCell ref="R3140:R3141"/>
    <mergeCell ref="Z3135:AB3137"/>
    <mergeCell ref="AC3135:AC3136"/>
    <mergeCell ref="AD3135:AG3136"/>
    <mergeCell ref="AJ3135:AL3136"/>
    <mergeCell ref="R3136:R3137"/>
    <mergeCell ref="B3139:D3141"/>
    <mergeCell ref="G3139:P3141"/>
    <mergeCell ref="T3139:T3140"/>
    <mergeCell ref="V3139:V3140"/>
    <mergeCell ref="X3139:X3140"/>
    <mergeCell ref="AC3131:AC3132"/>
    <mergeCell ref="AD3131:AG3132"/>
    <mergeCell ref="AI3131:AI3132"/>
    <mergeCell ref="AJ3131:AL3132"/>
    <mergeCell ref="R3132:R3133"/>
    <mergeCell ref="B3135:D3137"/>
    <mergeCell ref="G3135:P3137"/>
    <mergeCell ref="T3135:T3136"/>
    <mergeCell ref="V3135:V3136"/>
    <mergeCell ref="X3135:X3136"/>
    <mergeCell ref="B3131:D3133"/>
    <mergeCell ref="G3131:P3133"/>
    <mergeCell ref="T3131:T3132"/>
    <mergeCell ref="V3131:V3132"/>
    <mergeCell ref="X3131:X3132"/>
    <mergeCell ref="Z3131:AB3133"/>
    <mergeCell ref="Z3127:AB3129"/>
    <mergeCell ref="AC3127:AC3128"/>
    <mergeCell ref="AD3127:AG3128"/>
    <mergeCell ref="AI3127:AI3128"/>
    <mergeCell ref="AJ3127:AL3128"/>
    <mergeCell ref="R3128:R3129"/>
    <mergeCell ref="Z3154:AB3156"/>
    <mergeCell ref="AC3154:AC3155"/>
    <mergeCell ref="AD3154:AG3155"/>
    <mergeCell ref="AI3154:AI3155"/>
    <mergeCell ref="AJ3154:AL3155"/>
    <mergeCell ref="R3155:R3156"/>
    <mergeCell ref="AC3150:AC3151"/>
    <mergeCell ref="AD3150:AG3151"/>
    <mergeCell ref="AI3150:AI3151"/>
    <mergeCell ref="AJ3150:AL3151"/>
    <mergeCell ref="R3151:R3152"/>
    <mergeCell ref="B3154:D3156"/>
    <mergeCell ref="G3154:P3156"/>
    <mergeCell ref="T3154:T3155"/>
    <mergeCell ref="V3154:V3155"/>
    <mergeCell ref="X3154:X3155"/>
    <mergeCell ref="AC3146:AC3147"/>
    <mergeCell ref="AD3146:AG3147"/>
    <mergeCell ref="AJ3146:AL3147"/>
    <mergeCell ref="R3147:R3148"/>
    <mergeCell ref="B3150:D3152"/>
    <mergeCell ref="G3150:P3152"/>
    <mergeCell ref="T3150:T3151"/>
    <mergeCell ref="V3150:V3151"/>
    <mergeCell ref="X3150:X3151"/>
    <mergeCell ref="Z3150:AB3152"/>
    <mergeCell ref="AC3143:AC3144"/>
    <mergeCell ref="AD3143:AG3144"/>
    <mergeCell ref="AJ3143:AL3144"/>
    <mergeCell ref="R3144:R3145"/>
    <mergeCell ref="B3146:D3148"/>
    <mergeCell ref="G3146:P3148"/>
    <mergeCell ref="T3146:T3147"/>
    <mergeCell ref="V3146:V3147"/>
    <mergeCell ref="X3146:X3147"/>
    <mergeCell ref="Z3146:AB3148"/>
    <mergeCell ref="B3143:D3145"/>
    <mergeCell ref="G3143:P3145"/>
    <mergeCell ref="T3143:T3144"/>
    <mergeCell ref="V3143:V3144"/>
    <mergeCell ref="X3143:X3144"/>
    <mergeCell ref="Z3143:AB3145"/>
    <mergeCell ref="Z3170:AB3172"/>
    <mergeCell ref="AC3170:AC3171"/>
    <mergeCell ref="AD3170:AG3171"/>
    <mergeCell ref="AI3170:AI3171"/>
    <mergeCell ref="AJ3170:AL3171"/>
    <mergeCell ref="R3171:R3172"/>
    <mergeCell ref="AC3166:AC3167"/>
    <mergeCell ref="AD3166:AG3167"/>
    <mergeCell ref="AI3166:AI3167"/>
    <mergeCell ref="AJ3166:AL3167"/>
    <mergeCell ref="R3167:R3168"/>
    <mergeCell ref="B3170:D3172"/>
    <mergeCell ref="G3170:P3172"/>
    <mergeCell ref="T3170:T3171"/>
    <mergeCell ref="V3170:V3171"/>
    <mergeCell ref="X3170:X3171"/>
    <mergeCell ref="B3166:D3168"/>
    <mergeCell ref="G3166:P3168"/>
    <mergeCell ref="T3166:T3167"/>
    <mergeCell ref="V3166:V3167"/>
    <mergeCell ref="X3166:X3167"/>
    <mergeCell ref="Z3166:AB3168"/>
    <mergeCell ref="Z3162:AB3164"/>
    <mergeCell ref="AC3162:AC3163"/>
    <mergeCell ref="AD3162:AG3163"/>
    <mergeCell ref="AI3162:AI3163"/>
    <mergeCell ref="AJ3162:AL3163"/>
    <mergeCell ref="R3163:R3164"/>
    <mergeCell ref="AC3158:AC3159"/>
    <mergeCell ref="AD3158:AG3159"/>
    <mergeCell ref="AI3158:AI3159"/>
    <mergeCell ref="AJ3158:AL3159"/>
    <mergeCell ref="R3159:R3160"/>
    <mergeCell ref="B3162:D3164"/>
    <mergeCell ref="G3162:P3164"/>
    <mergeCell ref="T3162:T3163"/>
    <mergeCell ref="V3162:V3163"/>
    <mergeCell ref="X3162:X3163"/>
    <mergeCell ref="B3158:D3160"/>
    <mergeCell ref="G3158:P3160"/>
    <mergeCell ref="T3158:T3159"/>
    <mergeCell ref="V3158:V3159"/>
    <mergeCell ref="X3158:X3159"/>
    <mergeCell ref="Z3158:AB3160"/>
    <mergeCell ref="AC3182:AC3183"/>
    <mergeCell ref="AD3182:AG3183"/>
    <mergeCell ref="AJ3182:AL3183"/>
    <mergeCell ref="R3183:R3184"/>
    <mergeCell ref="B3186:D3188"/>
    <mergeCell ref="G3186:P3188"/>
    <mergeCell ref="T3186:T3187"/>
    <mergeCell ref="V3186:V3187"/>
    <mergeCell ref="X3186:X3187"/>
    <mergeCell ref="Z3186:AB3188"/>
    <mergeCell ref="B3182:D3184"/>
    <mergeCell ref="G3182:P3184"/>
    <mergeCell ref="T3182:T3183"/>
    <mergeCell ref="V3182:V3183"/>
    <mergeCell ref="X3182:X3183"/>
    <mergeCell ref="Z3182:AB3184"/>
    <mergeCell ref="Z3178:AB3180"/>
    <mergeCell ref="AC3178:AC3179"/>
    <mergeCell ref="AD3178:AG3179"/>
    <mergeCell ref="AI3178:AI3179"/>
    <mergeCell ref="AJ3178:AL3179"/>
    <mergeCell ref="R3179:R3180"/>
    <mergeCell ref="AC3174:AC3175"/>
    <mergeCell ref="AD3174:AG3175"/>
    <mergeCell ref="AI3174:AI3175"/>
    <mergeCell ref="AJ3174:AL3175"/>
    <mergeCell ref="R3175:R3176"/>
    <mergeCell ref="B3178:D3180"/>
    <mergeCell ref="G3178:P3180"/>
    <mergeCell ref="T3178:T3179"/>
    <mergeCell ref="V3178:V3179"/>
    <mergeCell ref="X3178:X3179"/>
    <mergeCell ref="B3174:D3176"/>
    <mergeCell ref="G3174:P3176"/>
    <mergeCell ref="T3174:T3175"/>
    <mergeCell ref="V3174:V3175"/>
    <mergeCell ref="X3174:X3175"/>
    <mergeCell ref="Z3174:AB3176"/>
    <mergeCell ref="Z3198:AB3200"/>
    <mergeCell ref="AC3198:AC3199"/>
    <mergeCell ref="AD3198:AG3199"/>
    <mergeCell ref="AI3198:AI3199"/>
    <mergeCell ref="AJ3198:AL3199"/>
    <mergeCell ref="R3199:R3200"/>
    <mergeCell ref="AC3194:AC3195"/>
    <mergeCell ref="AD3194:AG3195"/>
    <mergeCell ref="AI3194:AI3195"/>
    <mergeCell ref="AJ3194:AL3195"/>
    <mergeCell ref="R3195:R3196"/>
    <mergeCell ref="B3198:D3200"/>
    <mergeCell ref="G3198:P3200"/>
    <mergeCell ref="T3198:T3199"/>
    <mergeCell ref="V3198:V3199"/>
    <mergeCell ref="X3198:X3199"/>
    <mergeCell ref="AC3190:AC3191"/>
    <mergeCell ref="AD3190:AG3191"/>
    <mergeCell ref="AJ3190:AL3191"/>
    <mergeCell ref="R3191:R3192"/>
    <mergeCell ref="B3194:D3196"/>
    <mergeCell ref="G3194:P3196"/>
    <mergeCell ref="T3194:T3195"/>
    <mergeCell ref="V3194:V3195"/>
    <mergeCell ref="X3194:X3195"/>
    <mergeCell ref="Z3194:AB3196"/>
    <mergeCell ref="AC3186:AC3187"/>
    <mergeCell ref="AD3186:AG3187"/>
    <mergeCell ref="AJ3186:AL3187"/>
    <mergeCell ref="R3187:R3188"/>
    <mergeCell ref="B3190:D3192"/>
    <mergeCell ref="G3190:P3192"/>
    <mergeCell ref="T3190:T3191"/>
    <mergeCell ref="V3190:V3191"/>
    <mergeCell ref="X3190:X3191"/>
    <mergeCell ref="Z3190:AB3192"/>
    <mergeCell ref="Z3214:AB3216"/>
    <mergeCell ref="AC3214:AC3215"/>
    <mergeCell ref="AD3214:AG3215"/>
    <mergeCell ref="AI3214:AI3215"/>
    <mergeCell ref="AJ3214:AL3215"/>
    <mergeCell ref="R3215:R3216"/>
    <mergeCell ref="AC3210:AC3211"/>
    <mergeCell ref="AD3210:AG3211"/>
    <mergeCell ref="AI3210:AI3211"/>
    <mergeCell ref="AJ3210:AL3211"/>
    <mergeCell ref="R3211:R3212"/>
    <mergeCell ref="B3214:D3216"/>
    <mergeCell ref="G3214:P3216"/>
    <mergeCell ref="T3214:T3215"/>
    <mergeCell ref="V3214:V3215"/>
    <mergeCell ref="X3214:X3215"/>
    <mergeCell ref="B3210:D3212"/>
    <mergeCell ref="G3210:P3212"/>
    <mergeCell ref="T3210:T3211"/>
    <mergeCell ref="V3210:V3211"/>
    <mergeCell ref="X3210:X3211"/>
    <mergeCell ref="Z3210:AB3212"/>
    <mergeCell ref="Z3206:AB3208"/>
    <mergeCell ref="AC3206:AC3207"/>
    <mergeCell ref="AD3206:AG3207"/>
    <mergeCell ref="AI3206:AI3207"/>
    <mergeCell ref="AJ3206:AL3207"/>
    <mergeCell ref="R3207:R3208"/>
    <mergeCell ref="AC3202:AC3203"/>
    <mergeCell ref="AD3202:AG3203"/>
    <mergeCell ref="AI3202:AI3203"/>
    <mergeCell ref="AJ3202:AL3203"/>
    <mergeCell ref="R3203:R3204"/>
    <mergeCell ref="B3206:D3208"/>
    <mergeCell ref="G3206:P3208"/>
    <mergeCell ref="T3206:T3207"/>
    <mergeCell ref="V3206:V3207"/>
    <mergeCell ref="X3206:X3207"/>
    <mergeCell ref="B3202:D3204"/>
    <mergeCell ref="G3202:P3204"/>
    <mergeCell ref="T3202:T3203"/>
    <mergeCell ref="V3202:V3203"/>
    <mergeCell ref="X3202:X3203"/>
    <mergeCell ref="Z3202:AB3204"/>
    <mergeCell ref="Z3230:AB3232"/>
    <mergeCell ref="AC3230:AC3231"/>
    <mergeCell ref="AD3230:AG3231"/>
    <mergeCell ref="AI3230:AI3231"/>
    <mergeCell ref="AJ3230:AL3231"/>
    <mergeCell ref="R3231:R3232"/>
    <mergeCell ref="Z3226:AB3228"/>
    <mergeCell ref="AC3226:AC3227"/>
    <mergeCell ref="AD3226:AG3227"/>
    <mergeCell ref="AI3226:AI3227"/>
    <mergeCell ref="R3227:R3228"/>
    <mergeCell ref="B3230:D3232"/>
    <mergeCell ref="G3230:P3232"/>
    <mergeCell ref="T3230:T3231"/>
    <mergeCell ref="V3230:V3231"/>
    <mergeCell ref="X3230:X3231"/>
    <mergeCell ref="Z3222:AB3224"/>
    <mergeCell ref="AC3222:AC3223"/>
    <mergeCell ref="AD3222:AG3223"/>
    <mergeCell ref="AI3222:AI3223"/>
    <mergeCell ref="R3223:R3224"/>
    <mergeCell ref="B3226:D3228"/>
    <mergeCell ref="G3226:P3228"/>
    <mergeCell ref="T3226:T3227"/>
    <mergeCell ref="V3226:V3227"/>
    <mergeCell ref="X3226:X3227"/>
    <mergeCell ref="AC3218:AC3219"/>
    <mergeCell ref="AD3218:AG3219"/>
    <mergeCell ref="AI3218:AI3219"/>
    <mergeCell ref="AJ3218:AL3219"/>
    <mergeCell ref="R3219:R3220"/>
    <mergeCell ref="B3222:D3224"/>
    <mergeCell ref="G3222:P3224"/>
    <mergeCell ref="T3222:T3223"/>
    <mergeCell ref="V3222:V3223"/>
    <mergeCell ref="X3222:X3223"/>
    <mergeCell ref="B3218:D3220"/>
    <mergeCell ref="G3218:P3220"/>
    <mergeCell ref="T3218:T3219"/>
    <mergeCell ref="V3218:V3219"/>
    <mergeCell ref="X3218:X3219"/>
    <mergeCell ref="Z3218:AB3220"/>
    <mergeCell ref="Z3245:AB3247"/>
    <mergeCell ref="AC3245:AC3246"/>
    <mergeCell ref="AD3245:AG3246"/>
    <mergeCell ref="AI3245:AI3246"/>
    <mergeCell ref="AJ3245:AL3246"/>
    <mergeCell ref="R3246:R3247"/>
    <mergeCell ref="AC3241:AC3242"/>
    <mergeCell ref="AD3241:AG3242"/>
    <mergeCell ref="AI3241:AI3242"/>
    <mergeCell ref="AJ3241:AL3242"/>
    <mergeCell ref="R3242:R3243"/>
    <mergeCell ref="B3245:D3247"/>
    <mergeCell ref="G3245:P3247"/>
    <mergeCell ref="T3245:T3246"/>
    <mergeCell ref="V3245:V3246"/>
    <mergeCell ref="X3245:X3246"/>
    <mergeCell ref="B3241:D3243"/>
    <mergeCell ref="G3241:P3243"/>
    <mergeCell ref="T3241:T3242"/>
    <mergeCell ref="V3241:V3242"/>
    <mergeCell ref="X3241:X3242"/>
    <mergeCell ref="Z3241:AB3243"/>
    <mergeCell ref="Z3237:AB3239"/>
    <mergeCell ref="AC3237:AC3238"/>
    <mergeCell ref="AD3237:AG3238"/>
    <mergeCell ref="AI3237:AI3238"/>
    <mergeCell ref="AJ3237:AL3238"/>
    <mergeCell ref="R3238:R3239"/>
    <mergeCell ref="AC3234:AC3235"/>
    <mergeCell ref="AD3234:AG3235"/>
    <mergeCell ref="AI3234:AI3235"/>
    <mergeCell ref="AJ3234:AL3235"/>
    <mergeCell ref="R3235:R3236"/>
    <mergeCell ref="B3237:D3239"/>
    <mergeCell ref="G3237:P3239"/>
    <mergeCell ref="T3237:T3238"/>
    <mergeCell ref="V3237:V3238"/>
    <mergeCell ref="X3237:X3238"/>
    <mergeCell ref="B3234:D3236"/>
    <mergeCell ref="G3234:P3236"/>
    <mergeCell ref="T3234:T3235"/>
    <mergeCell ref="V3234:V3235"/>
    <mergeCell ref="X3234:X3235"/>
    <mergeCell ref="Z3234:AB3236"/>
    <mergeCell ref="AC3261:AC3262"/>
    <mergeCell ref="AD3261:AG3262"/>
    <mergeCell ref="AJ3261:AL3262"/>
    <mergeCell ref="R3262:R3263"/>
    <mergeCell ref="B3265:D3267"/>
    <mergeCell ref="G3265:P3267"/>
    <mergeCell ref="T3265:T3266"/>
    <mergeCell ref="V3265:V3266"/>
    <mergeCell ref="X3265:X3266"/>
    <mergeCell ref="Z3265:AB3267"/>
    <mergeCell ref="B3261:D3263"/>
    <mergeCell ref="G3261:P3263"/>
    <mergeCell ref="T3261:T3262"/>
    <mergeCell ref="V3261:V3262"/>
    <mergeCell ref="X3261:X3262"/>
    <mergeCell ref="Z3261:AB3263"/>
    <mergeCell ref="Z3257:AB3259"/>
    <mergeCell ref="AC3257:AC3258"/>
    <mergeCell ref="AD3257:AG3258"/>
    <mergeCell ref="AI3257:AI3258"/>
    <mergeCell ref="AJ3257:AL3258"/>
    <mergeCell ref="R3258:R3259"/>
    <mergeCell ref="Z3253:AB3255"/>
    <mergeCell ref="AC3253:AC3254"/>
    <mergeCell ref="AD3253:AG3254"/>
    <mergeCell ref="AJ3253:AL3254"/>
    <mergeCell ref="R3254:R3255"/>
    <mergeCell ref="B3257:D3259"/>
    <mergeCell ref="G3257:P3259"/>
    <mergeCell ref="T3257:T3258"/>
    <mergeCell ref="V3257:V3258"/>
    <mergeCell ref="X3257:X3258"/>
    <mergeCell ref="AC3249:AC3250"/>
    <mergeCell ref="AD3249:AG3250"/>
    <mergeCell ref="AI3249:AI3250"/>
    <mergeCell ref="AJ3249:AL3250"/>
    <mergeCell ref="R3250:R3251"/>
    <mergeCell ref="B3253:D3255"/>
    <mergeCell ref="G3253:P3255"/>
    <mergeCell ref="T3253:T3254"/>
    <mergeCell ref="V3253:V3254"/>
    <mergeCell ref="X3253:X3254"/>
    <mergeCell ref="B3249:D3251"/>
    <mergeCell ref="G3249:P3251"/>
    <mergeCell ref="T3249:T3250"/>
    <mergeCell ref="V3249:V3250"/>
    <mergeCell ref="X3249:X3250"/>
    <mergeCell ref="Z3249:AB3251"/>
    <mergeCell ref="AC3277:AC3278"/>
    <mergeCell ref="AD3277:AG3278"/>
    <mergeCell ref="AI3277:AI3278"/>
    <mergeCell ref="AJ3277:AL3278"/>
    <mergeCell ref="R3278:R3279"/>
    <mergeCell ref="B3281:D3283"/>
    <mergeCell ref="G3281:P3283"/>
    <mergeCell ref="T3281:T3282"/>
    <mergeCell ref="V3281:V3282"/>
    <mergeCell ref="X3281:X3282"/>
    <mergeCell ref="AC3273:AC3274"/>
    <mergeCell ref="AD3273:AG3274"/>
    <mergeCell ref="AJ3273:AL3274"/>
    <mergeCell ref="R3274:R3275"/>
    <mergeCell ref="B3277:D3279"/>
    <mergeCell ref="G3277:P3279"/>
    <mergeCell ref="T3277:T3278"/>
    <mergeCell ref="V3277:V3278"/>
    <mergeCell ref="X3277:X3278"/>
    <mergeCell ref="Z3277:AB3279"/>
    <mergeCell ref="B3273:D3275"/>
    <mergeCell ref="G3273:P3275"/>
    <mergeCell ref="T3273:T3274"/>
    <mergeCell ref="V3273:V3274"/>
    <mergeCell ref="X3273:X3274"/>
    <mergeCell ref="Z3273:AB3275"/>
    <mergeCell ref="Z3269:AB3271"/>
    <mergeCell ref="AC3269:AC3270"/>
    <mergeCell ref="AD3269:AG3270"/>
    <mergeCell ref="AI3269:AI3270"/>
    <mergeCell ref="AJ3269:AL3270"/>
    <mergeCell ref="R3270:R3271"/>
    <mergeCell ref="AC3265:AC3266"/>
    <mergeCell ref="AD3265:AG3266"/>
    <mergeCell ref="AI3265:AI3266"/>
    <mergeCell ref="AJ3265:AL3266"/>
    <mergeCell ref="R3266:R3267"/>
    <mergeCell ref="B3269:D3271"/>
    <mergeCell ref="G3269:P3271"/>
    <mergeCell ref="T3269:T3270"/>
    <mergeCell ref="V3269:V3270"/>
    <mergeCell ref="X3269:X3270"/>
    <mergeCell ref="AC3293:AC3294"/>
    <mergeCell ref="AD3293:AG3294"/>
    <mergeCell ref="AJ3293:AL3294"/>
    <mergeCell ref="R3294:R3295"/>
    <mergeCell ref="B3297:D3299"/>
    <mergeCell ref="G3297:P3299"/>
    <mergeCell ref="T3297:T3298"/>
    <mergeCell ref="V3297:V3298"/>
    <mergeCell ref="X3297:X3298"/>
    <mergeCell ref="Z3297:AB3299"/>
    <mergeCell ref="B3293:D3295"/>
    <mergeCell ref="G3293:P3295"/>
    <mergeCell ref="T3293:T3294"/>
    <mergeCell ref="V3293:V3294"/>
    <mergeCell ref="X3293:X3294"/>
    <mergeCell ref="Z3293:AB3295"/>
    <mergeCell ref="Z3289:AB3291"/>
    <mergeCell ref="AC3289:AC3290"/>
    <mergeCell ref="AD3289:AG3290"/>
    <mergeCell ref="AI3289:AI3290"/>
    <mergeCell ref="AJ3289:AL3290"/>
    <mergeCell ref="R3290:R3291"/>
    <mergeCell ref="Z3285:AB3287"/>
    <mergeCell ref="AC3285:AC3286"/>
    <mergeCell ref="AD3285:AG3286"/>
    <mergeCell ref="AJ3285:AL3286"/>
    <mergeCell ref="R3286:R3287"/>
    <mergeCell ref="B3289:D3291"/>
    <mergeCell ref="G3289:P3291"/>
    <mergeCell ref="T3289:T3290"/>
    <mergeCell ref="V3289:V3290"/>
    <mergeCell ref="X3289:X3290"/>
    <mergeCell ref="Z3281:AB3283"/>
    <mergeCell ref="AC3281:AC3282"/>
    <mergeCell ref="AD3281:AG3282"/>
    <mergeCell ref="AJ3281:AL3282"/>
    <mergeCell ref="R3282:R3283"/>
    <mergeCell ref="B3285:D3287"/>
    <mergeCell ref="G3285:P3287"/>
    <mergeCell ref="T3285:T3286"/>
    <mergeCell ref="V3285:V3286"/>
    <mergeCell ref="X3285:X3286"/>
    <mergeCell ref="Z3309:AB3311"/>
    <mergeCell ref="AC3309:AC3310"/>
    <mergeCell ref="AD3309:AG3310"/>
    <mergeCell ref="AI3309:AI3310"/>
    <mergeCell ref="AJ3309:AL3310"/>
    <mergeCell ref="R3310:R3311"/>
    <mergeCell ref="AC3305:AC3306"/>
    <mergeCell ref="AD3305:AG3306"/>
    <mergeCell ref="AI3305:AI3306"/>
    <mergeCell ref="AJ3305:AL3306"/>
    <mergeCell ref="R3306:R3307"/>
    <mergeCell ref="B3309:D3311"/>
    <mergeCell ref="G3309:P3311"/>
    <mergeCell ref="T3309:T3310"/>
    <mergeCell ref="V3309:V3310"/>
    <mergeCell ref="X3309:X3310"/>
    <mergeCell ref="B3305:D3307"/>
    <mergeCell ref="G3305:P3307"/>
    <mergeCell ref="T3305:T3306"/>
    <mergeCell ref="V3305:V3306"/>
    <mergeCell ref="X3305:X3306"/>
    <mergeCell ref="Z3305:AB3307"/>
    <mergeCell ref="Z3301:AB3303"/>
    <mergeCell ref="AC3301:AC3302"/>
    <mergeCell ref="AD3301:AG3302"/>
    <mergeCell ref="AI3301:AI3302"/>
    <mergeCell ref="AJ3301:AL3302"/>
    <mergeCell ref="R3302:R3303"/>
    <mergeCell ref="AC3297:AC3298"/>
    <mergeCell ref="AD3297:AG3298"/>
    <mergeCell ref="AI3297:AI3298"/>
    <mergeCell ref="AJ3297:AL3298"/>
    <mergeCell ref="R3298:R3299"/>
    <mergeCell ref="B3301:D3303"/>
    <mergeCell ref="G3301:P3303"/>
    <mergeCell ref="T3301:T3302"/>
    <mergeCell ref="V3301:V3302"/>
    <mergeCell ref="X3301:X3302"/>
    <mergeCell ref="AC3325:AC3326"/>
    <mergeCell ref="AD3325:AG3326"/>
    <mergeCell ref="AI3325:AI3326"/>
    <mergeCell ref="AJ3325:AL3326"/>
    <mergeCell ref="R3326:R3327"/>
    <mergeCell ref="B3328:D3330"/>
    <mergeCell ref="G3328:P3330"/>
    <mergeCell ref="T3328:T3329"/>
    <mergeCell ref="V3328:V3329"/>
    <mergeCell ref="X3328:X3329"/>
    <mergeCell ref="AC3321:AC3322"/>
    <mergeCell ref="AD3321:AG3322"/>
    <mergeCell ref="AJ3321:AL3322"/>
    <mergeCell ref="R3322:R3323"/>
    <mergeCell ref="B3325:D3327"/>
    <mergeCell ref="G3325:P3327"/>
    <mergeCell ref="T3325:T3326"/>
    <mergeCell ref="V3325:V3326"/>
    <mergeCell ref="X3325:X3326"/>
    <mergeCell ref="Z3325:AB3327"/>
    <mergeCell ref="AC3317:AC3318"/>
    <mergeCell ref="AD3317:AG3318"/>
    <mergeCell ref="AJ3317:AL3318"/>
    <mergeCell ref="R3318:R3319"/>
    <mergeCell ref="B3321:D3323"/>
    <mergeCell ref="G3321:P3323"/>
    <mergeCell ref="T3321:T3322"/>
    <mergeCell ref="V3321:V3322"/>
    <mergeCell ref="X3321:X3322"/>
    <mergeCell ref="Z3321:AB3323"/>
    <mergeCell ref="AC3313:AC3314"/>
    <mergeCell ref="AD3313:AG3314"/>
    <mergeCell ref="AJ3313:AL3314"/>
    <mergeCell ref="R3314:R3315"/>
    <mergeCell ref="B3317:D3319"/>
    <mergeCell ref="G3317:P3319"/>
    <mergeCell ref="T3317:T3318"/>
    <mergeCell ref="V3317:V3318"/>
    <mergeCell ref="X3317:X3318"/>
    <mergeCell ref="Z3317:AB3319"/>
    <mergeCell ref="B3313:D3315"/>
    <mergeCell ref="G3313:P3315"/>
    <mergeCell ref="T3313:T3314"/>
    <mergeCell ref="V3313:V3314"/>
    <mergeCell ref="X3313:X3314"/>
    <mergeCell ref="Z3313:AB3315"/>
    <mergeCell ref="AC3340:AC3341"/>
    <mergeCell ref="AD3340:AG3341"/>
    <mergeCell ref="AJ3340:AL3341"/>
    <mergeCell ref="R3341:R3342"/>
    <mergeCell ref="B3344:D3345"/>
    <mergeCell ref="G3344:P3345"/>
    <mergeCell ref="Z3344:AB3345"/>
    <mergeCell ref="AD3344:AG3344"/>
    <mergeCell ref="AJ3344:AL3344"/>
    <mergeCell ref="AC3336:AC3337"/>
    <mergeCell ref="AD3336:AG3337"/>
    <mergeCell ref="AJ3336:AL3337"/>
    <mergeCell ref="R3337:R3338"/>
    <mergeCell ref="B3340:D3342"/>
    <mergeCell ref="G3340:P3342"/>
    <mergeCell ref="T3340:T3341"/>
    <mergeCell ref="V3340:V3341"/>
    <mergeCell ref="X3340:X3341"/>
    <mergeCell ref="Z3340:AB3342"/>
    <mergeCell ref="B3336:D3338"/>
    <mergeCell ref="G3336:P3338"/>
    <mergeCell ref="T3336:T3337"/>
    <mergeCell ref="V3336:V3337"/>
    <mergeCell ref="X3336:X3337"/>
    <mergeCell ref="Z3336:AB3338"/>
    <mergeCell ref="Z3332:AB3334"/>
    <mergeCell ref="AC3332:AC3333"/>
    <mergeCell ref="AD3332:AG3333"/>
    <mergeCell ref="AI3332:AI3333"/>
    <mergeCell ref="AJ3332:AL3333"/>
    <mergeCell ref="R3333:R3334"/>
    <mergeCell ref="Z3328:AB3330"/>
    <mergeCell ref="AC3328:AC3329"/>
    <mergeCell ref="AD3328:AG3329"/>
    <mergeCell ref="AJ3328:AL3329"/>
    <mergeCell ref="R3329:R3330"/>
    <mergeCell ref="B3332:D3334"/>
    <mergeCell ref="G3332:P3334"/>
    <mergeCell ref="T3332:T3333"/>
    <mergeCell ref="V3332:V3333"/>
    <mergeCell ref="X3332:X3333"/>
    <mergeCell ref="AC3355:AC3356"/>
    <mergeCell ref="AD3355:AG3356"/>
    <mergeCell ref="AJ3355:AL3356"/>
    <mergeCell ref="R3356:R3357"/>
    <mergeCell ref="B3359:D3361"/>
    <mergeCell ref="G3359:P3361"/>
    <mergeCell ref="T3359:T3360"/>
    <mergeCell ref="V3359:V3360"/>
    <mergeCell ref="X3359:X3360"/>
    <mergeCell ref="Z3359:AB3361"/>
    <mergeCell ref="B3355:D3357"/>
    <mergeCell ref="G3355:P3357"/>
    <mergeCell ref="T3355:T3356"/>
    <mergeCell ref="V3355:V3356"/>
    <mergeCell ref="X3355:X3356"/>
    <mergeCell ref="Z3355:AB3357"/>
    <mergeCell ref="Z3351:AB3353"/>
    <mergeCell ref="AC3351:AC3352"/>
    <mergeCell ref="AD3351:AG3352"/>
    <mergeCell ref="AI3351:AI3352"/>
    <mergeCell ref="AJ3351:AL3352"/>
    <mergeCell ref="R3352:R3353"/>
    <mergeCell ref="AC3347:AC3348"/>
    <mergeCell ref="AD3347:AG3348"/>
    <mergeCell ref="AI3347:AI3348"/>
    <mergeCell ref="AJ3347:AL3348"/>
    <mergeCell ref="R3348:R3349"/>
    <mergeCell ref="B3351:D3353"/>
    <mergeCell ref="G3351:P3353"/>
    <mergeCell ref="T3351:T3352"/>
    <mergeCell ref="V3351:V3352"/>
    <mergeCell ref="X3351:X3352"/>
    <mergeCell ref="B3347:D3349"/>
    <mergeCell ref="G3347:P3349"/>
    <mergeCell ref="T3347:T3348"/>
    <mergeCell ref="V3347:V3348"/>
    <mergeCell ref="X3347:X3348"/>
    <mergeCell ref="Z3347:AB3349"/>
    <mergeCell ref="Z3371:AB3373"/>
    <mergeCell ref="AC3371:AC3372"/>
    <mergeCell ref="AD3371:AG3372"/>
    <mergeCell ref="AI3371:AI3372"/>
    <mergeCell ref="AJ3371:AL3372"/>
    <mergeCell ref="R3372:R3373"/>
    <mergeCell ref="AC3367:AC3368"/>
    <mergeCell ref="AD3367:AG3368"/>
    <mergeCell ref="AI3367:AI3368"/>
    <mergeCell ref="AJ3367:AL3368"/>
    <mergeCell ref="R3368:R3369"/>
    <mergeCell ref="B3371:D3373"/>
    <mergeCell ref="G3371:P3373"/>
    <mergeCell ref="T3371:T3372"/>
    <mergeCell ref="V3371:V3372"/>
    <mergeCell ref="X3371:X3372"/>
    <mergeCell ref="B3367:D3369"/>
    <mergeCell ref="G3367:P3369"/>
    <mergeCell ref="T3367:T3368"/>
    <mergeCell ref="V3367:V3368"/>
    <mergeCell ref="X3367:X3368"/>
    <mergeCell ref="Z3367:AB3369"/>
    <mergeCell ref="Z3363:AB3365"/>
    <mergeCell ref="AC3363:AC3364"/>
    <mergeCell ref="AD3363:AG3364"/>
    <mergeCell ref="AI3363:AI3364"/>
    <mergeCell ref="AJ3363:AL3364"/>
    <mergeCell ref="R3364:R3365"/>
    <mergeCell ref="AC3359:AC3360"/>
    <mergeCell ref="AD3359:AG3360"/>
    <mergeCell ref="AI3359:AI3360"/>
    <mergeCell ref="AJ3359:AL3360"/>
    <mergeCell ref="R3360:R3361"/>
    <mergeCell ref="B3363:D3365"/>
    <mergeCell ref="G3363:P3365"/>
    <mergeCell ref="T3363:T3364"/>
    <mergeCell ref="V3363:V3364"/>
    <mergeCell ref="X3363:X3364"/>
    <mergeCell ref="Z3386:AB3388"/>
    <mergeCell ref="AC3386:AC3387"/>
    <mergeCell ref="AD3386:AG3387"/>
    <mergeCell ref="AI3386:AI3387"/>
    <mergeCell ref="AJ3386:AL3387"/>
    <mergeCell ref="R3387:R3388"/>
    <mergeCell ref="B3383:D3384"/>
    <mergeCell ref="G3383:P3384"/>
    <mergeCell ref="Z3383:AB3384"/>
    <mergeCell ref="AD3383:AG3383"/>
    <mergeCell ref="AJ3383:AL3383"/>
    <mergeCell ref="B3386:D3388"/>
    <mergeCell ref="G3386:P3388"/>
    <mergeCell ref="T3386:T3387"/>
    <mergeCell ref="V3386:V3387"/>
    <mergeCell ref="X3386:X3387"/>
    <mergeCell ref="Z3379:AB3381"/>
    <mergeCell ref="AC3379:AC3380"/>
    <mergeCell ref="AD3379:AG3380"/>
    <mergeCell ref="AI3379:AI3380"/>
    <mergeCell ref="AJ3379:AL3380"/>
    <mergeCell ref="R3380:R3381"/>
    <mergeCell ref="AC3375:AC3376"/>
    <mergeCell ref="AD3375:AG3376"/>
    <mergeCell ref="AI3375:AI3376"/>
    <mergeCell ref="AJ3375:AL3376"/>
    <mergeCell ref="R3376:R3377"/>
    <mergeCell ref="B3379:D3381"/>
    <mergeCell ref="G3379:P3381"/>
    <mergeCell ref="T3379:T3380"/>
    <mergeCell ref="V3379:V3380"/>
    <mergeCell ref="X3379:X3380"/>
    <mergeCell ref="B3375:D3377"/>
    <mergeCell ref="G3375:P3377"/>
    <mergeCell ref="T3375:T3376"/>
    <mergeCell ref="V3375:V3376"/>
    <mergeCell ref="X3375:X3376"/>
    <mergeCell ref="Z3375:AB3377"/>
    <mergeCell ref="Z3401:AB3403"/>
    <mergeCell ref="AC3401:AC3402"/>
    <mergeCell ref="AD3401:AG3402"/>
    <mergeCell ref="AI3401:AI3402"/>
    <mergeCell ref="AJ3401:AL3402"/>
    <mergeCell ref="R3402:R3403"/>
    <mergeCell ref="AC3397:AC3398"/>
    <mergeCell ref="AD3397:AG3398"/>
    <mergeCell ref="AI3397:AI3398"/>
    <mergeCell ref="AJ3397:AL3398"/>
    <mergeCell ref="R3398:R3399"/>
    <mergeCell ref="B3401:D3403"/>
    <mergeCell ref="G3401:P3403"/>
    <mergeCell ref="T3401:T3402"/>
    <mergeCell ref="V3401:V3402"/>
    <mergeCell ref="X3401:X3402"/>
    <mergeCell ref="B3397:D3399"/>
    <mergeCell ref="G3397:P3399"/>
    <mergeCell ref="T3397:T3398"/>
    <mergeCell ref="V3397:V3398"/>
    <mergeCell ref="X3397:X3398"/>
    <mergeCell ref="Z3397:AB3399"/>
    <mergeCell ref="AC3390:AC3391"/>
    <mergeCell ref="AD3390:AG3391"/>
    <mergeCell ref="AI3390:AI3391"/>
    <mergeCell ref="AJ3390:AL3391"/>
    <mergeCell ref="R3391:R3392"/>
    <mergeCell ref="B3394:D3395"/>
    <mergeCell ref="G3394:P3395"/>
    <mergeCell ref="Z3394:AB3395"/>
    <mergeCell ref="AD3394:AG3394"/>
    <mergeCell ref="AJ3394:AL3394"/>
    <mergeCell ref="B3390:D3392"/>
    <mergeCell ref="G3390:P3392"/>
    <mergeCell ref="T3390:T3391"/>
    <mergeCell ref="V3390:V3391"/>
    <mergeCell ref="X3390:X3391"/>
    <mergeCell ref="Z3390:AB3392"/>
    <mergeCell ref="Z3416:AB3418"/>
    <mergeCell ref="AC3416:AC3417"/>
    <mergeCell ref="AD3416:AG3417"/>
    <mergeCell ref="AI3416:AI3417"/>
    <mergeCell ref="AJ3416:AL3417"/>
    <mergeCell ref="R3417:R3418"/>
    <mergeCell ref="AC3413:AC3414"/>
    <mergeCell ref="AD3413:AG3414"/>
    <mergeCell ref="AI3413:AI3414"/>
    <mergeCell ref="AJ3413:AL3414"/>
    <mergeCell ref="R3414:R3415"/>
    <mergeCell ref="B3416:D3418"/>
    <mergeCell ref="G3416:P3418"/>
    <mergeCell ref="T3416:T3417"/>
    <mergeCell ref="V3416:V3417"/>
    <mergeCell ref="X3416:X3417"/>
    <mergeCell ref="B3413:D3415"/>
    <mergeCell ref="G3413:P3415"/>
    <mergeCell ref="T3413:T3414"/>
    <mergeCell ref="V3413:V3414"/>
    <mergeCell ref="X3413:X3414"/>
    <mergeCell ref="Z3413:AB3415"/>
    <mergeCell ref="Z3409:AB3411"/>
    <mergeCell ref="AC3409:AC3410"/>
    <mergeCell ref="AD3409:AG3410"/>
    <mergeCell ref="AI3409:AI3410"/>
    <mergeCell ref="AJ3409:AL3410"/>
    <mergeCell ref="R3410:R3411"/>
    <mergeCell ref="AC3405:AC3406"/>
    <mergeCell ref="AD3405:AG3406"/>
    <mergeCell ref="AI3405:AI3406"/>
    <mergeCell ref="AJ3405:AL3406"/>
    <mergeCell ref="R3406:R3407"/>
    <mergeCell ref="B3409:D3411"/>
    <mergeCell ref="G3409:P3411"/>
    <mergeCell ref="T3409:T3410"/>
    <mergeCell ref="V3409:V3410"/>
    <mergeCell ref="X3409:X3410"/>
    <mergeCell ref="B3405:D3407"/>
    <mergeCell ref="G3405:P3407"/>
    <mergeCell ref="T3405:T3406"/>
    <mergeCell ref="V3405:V3406"/>
    <mergeCell ref="X3405:X3406"/>
    <mergeCell ref="Z3405:AB3407"/>
    <mergeCell ref="Z3432:AB3434"/>
    <mergeCell ref="AC3432:AC3433"/>
    <mergeCell ref="AD3432:AG3433"/>
    <mergeCell ref="AI3432:AI3433"/>
    <mergeCell ref="AJ3432:AL3433"/>
    <mergeCell ref="R3433:R3434"/>
    <mergeCell ref="AC3428:AC3429"/>
    <mergeCell ref="AD3428:AG3429"/>
    <mergeCell ref="AI3428:AI3429"/>
    <mergeCell ref="AJ3428:AL3429"/>
    <mergeCell ref="R3429:R3430"/>
    <mergeCell ref="B3432:D3434"/>
    <mergeCell ref="G3432:P3434"/>
    <mergeCell ref="T3432:T3433"/>
    <mergeCell ref="V3432:V3433"/>
    <mergeCell ref="X3432:X3433"/>
    <mergeCell ref="B3428:D3430"/>
    <mergeCell ref="G3428:P3430"/>
    <mergeCell ref="T3428:T3429"/>
    <mergeCell ref="V3428:V3429"/>
    <mergeCell ref="X3428:X3429"/>
    <mergeCell ref="Z3428:AB3430"/>
    <mergeCell ref="Z3424:AB3426"/>
    <mergeCell ref="AC3424:AC3425"/>
    <mergeCell ref="AD3424:AG3425"/>
    <mergeCell ref="AI3424:AI3425"/>
    <mergeCell ref="AJ3424:AL3425"/>
    <mergeCell ref="R3425:R3426"/>
    <mergeCell ref="AC3420:AC3421"/>
    <mergeCell ref="AD3420:AG3421"/>
    <mergeCell ref="AI3420:AI3421"/>
    <mergeCell ref="AJ3420:AL3421"/>
    <mergeCell ref="R3421:R3422"/>
    <mergeCell ref="B3424:D3426"/>
    <mergeCell ref="G3424:P3426"/>
    <mergeCell ref="T3424:T3425"/>
    <mergeCell ref="V3424:V3425"/>
    <mergeCell ref="X3424:X3425"/>
    <mergeCell ref="B3420:D3422"/>
    <mergeCell ref="G3420:P3422"/>
    <mergeCell ref="T3420:T3421"/>
    <mergeCell ref="V3420:V3421"/>
    <mergeCell ref="X3420:X3421"/>
    <mergeCell ref="Z3420:AB3422"/>
    <mergeCell ref="Z3448:AB3450"/>
    <mergeCell ref="AC3448:AC3449"/>
    <mergeCell ref="AD3448:AG3449"/>
    <mergeCell ref="AI3448:AI3449"/>
    <mergeCell ref="AJ3448:AL3449"/>
    <mergeCell ref="R3449:R3450"/>
    <mergeCell ref="AC3444:AC3445"/>
    <mergeCell ref="AD3444:AG3445"/>
    <mergeCell ref="AI3444:AI3445"/>
    <mergeCell ref="AJ3444:AL3445"/>
    <mergeCell ref="R3445:R3446"/>
    <mergeCell ref="B3448:D3450"/>
    <mergeCell ref="G3448:P3450"/>
    <mergeCell ref="T3448:T3449"/>
    <mergeCell ref="V3448:V3449"/>
    <mergeCell ref="X3448:X3449"/>
    <mergeCell ref="B3444:D3446"/>
    <mergeCell ref="G3444:P3446"/>
    <mergeCell ref="T3444:T3445"/>
    <mergeCell ref="V3444:V3445"/>
    <mergeCell ref="X3444:X3445"/>
    <mergeCell ref="Z3444:AB3446"/>
    <mergeCell ref="Z3440:AB3442"/>
    <mergeCell ref="AC3440:AC3441"/>
    <mergeCell ref="AD3440:AG3441"/>
    <mergeCell ref="AI3440:AI3441"/>
    <mergeCell ref="AJ3440:AL3441"/>
    <mergeCell ref="R3441:R3442"/>
    <mergeCell ref="AC3436:AC3437"/>
    <mergeCell ref="AD3436:AG3437"/>
    <mergeCell ref="AI3436:AI3437"/>
    <mergeCell ref="AJ3436:AL3437"/>
    <mergeCell ref="R3437:R3438"/>
    <mergeCell ref="B3440:D3442"/>
    <mergeCell ref="G3440:P3442"/>
    <mergeCell ref="T3440:T3441"/>
    <mergeCell ref="V3440:V3441"/>
    <mergeCell ref="X3440:X3441"/>
    <mergeCell ref="B3436:D3438"/>
    <mergeCell ref="G3436:P3438"/>
    <mergeCell ref="T3436:T3437"/>
    <mergeCell ref="V3436:V3437"/>
    <mergeCell ref="X3436:X3437"/>
    <mergeCell ref="Z3436:AB3438"/>
    <mergeCell ref="AC3464:AC3465"/>
    <mergeCell ref="AD3464:AG3465"/>
    <mergeCell ref="AI3464:AI3465"/>
    <mergeCell ref="AJ3464:AL3465"/>
    <mergeCell ref="R3465:R3466"/>
    <mergeCell ref="B3468:D3470"/>
    <mergeCell ref="G3468:P3470"/>
    <mergeCell ref="T3468:T3469"/>
    <mergeCell ref="V3468:V3469"/>
    <mergeCell ref="X3468:X3469"/>
    <mergeCell ref="B3464:D3466"/>
    <mergeCell ref="G3464:P3466"/>
    <mergeCell ref="T3464:T3465"/>
    <mergeCell ref="V3464:V3465"/>
    <mergeCell ref="X3464:X3465"/>
    <mergeCell ref="Z3464:AB3466"/>
    <mergeCell ref="Z3460:AB3462"/>
    <mergeCell ref="AC3460:AC3461"/>
    <mergeCell ref="AD3460:AG3461"/>
    <mergeCell ref="AI3460:AI3461"/>
    <mergeCell ref="AJ3460:AL3461"/>
    <mergeCell ref="R3461:R3462"/>
    <mergeCell ref="Z3456:AB3458"/>
    <mergeCell ref="AC3456:AC3457"/>
    <mergeCell ref="AD3456:AG3457"/>
    <mergeCell ref="AJ3456:AL3457"/>
    <mergeCell ref="R3457:R3458"/>
    <mergeCell ref="B3460:D3462"/>
    <mergeCell ref="G3460:P3462"/>
    <mergeCell ref="T3460:T3461"/>
    <mergeCell ref="V3460:V3461"/>
    <mergeCell ref="X3460:X3461"/>
    <mergeCell ref="AC3452:AC3453"/>
    <mergeCell ref="AD3452:AG3453"/>
    <mergeCell ref="AI3452:AI3453"/>
    <mergeCell ref="AJ3452:AL3453"/>
    <mergeCell ref="R3453:R3454"/>
    <mergeCell ref="B3456:D3458"/>
    <mergeCell ref="G3456:P3458"/>
    <mergeCell ref="T3456:T3457"/>
    <mergeCell ref="V3456:V3457"/>
    <mergeCell ref="X3456:X3457"/>
    <mergeCell ref="B3452:D3454"/>
    <mergeCell ref="G3452:P3454"/>
    <mergeCell ref="T3452:T3453"/>
    <mergeCell ref="V3452:V3453"/>
    <mergeCell ref="X3452:X3453"/>
    <mergeCell ref="Z3452:AB3454"/>
    <mergeCell ref="Z3480:AB3482"/>
    <mergeCell ref="AC3480:AC3481"/>
    <mergeCell ref="AD3480:AG3481"/>
    <mergeCell ref="AI3480:AI3481"/>
    <mergeCell ref="AJ3480:AL3481"/>
    <mergeCell ref="R3481:R3482"/>
    <mergeCell ref="AC3476:AC3477"/>
    <mergeCell ref="AD3476:AG3477"/>
    <mergeCell ref="AI3476:AI3477"/>
    <mergeCell ref="AJ3476:AL3477"/>
    <mergeCell ref="R3477:R3478"/>
    <mergeCell ref="B3480:D3482"/>
    <mergeCell ref="G3480:P3482"/>
    <mergeCell ref="T3480:T3481"/>
    <mergeCell ref="V3480:V3481"/>
    <mergeCell ref="X3480:X3481"/>
    <mergeCell ref="AC3472:AC3473"/>
    <mergeCell ref="AD3472:AG3473"/>
    <mergeCell ref="AJ3472:AL3473"/>
    <mergeCell ref="R3473:R3474"/>
    <mergeCell ref="B3476:D3478"/>
    <mergeCell ref="G3476:P3478"/>
    <mergeCell ref="T3476:T3477"/>
    <mergeCell ref="V3476:V3477"/>
    <mergeCell ref="X3476:X3477"/>
    <mergeCell ref="Z3476:AB3478"/>
    <mergeCell ref="B3472:D3474"/>
    <mergeCell ref="G3472:P3474"/>
    <mergeCell ref="T3472:T3473"/>
    <mergeCell ref="V3472:V3473"/>
    <mergeCell ref="X3472:X3473"/>
    <mergeCell ref="Z3472:AB3474"/>
    <mergeCell ref="Z3468:AB3470"/>
    <mergeCell ref="AC3468:AC3469"/>
    <mergeCell ref="AD3468:AG3469"/>
    <mergeCell ref="AI3468:AI3469"/>
    <mergeCell ref="AJ3468:AL3469"/>
    <mergeCell ref="R3469:R3470"/>
    <mergeCell ref="Z3496:AB3498"/>
    <mergeCell ref="AC3496:AC3497"/>
    <mergeCell ref="AD3496:AG3497"/>
    <mergeCell ref="AJ3496:AL3497"/>
    <mergeCell ref="R3497:R3498"/>
    <mergeCell ref="B3500:D3501"/>
    <mergeCell ref="G3500:P3501"/>
    <mergeCell ref="Z3500:AB3501"/>
    <mergeCell ref="AD3500:AG3500"/>
    <mergeCell ref="AJ3500:AL3500"/>
    <mergeCell ref="AC3492:AC3493"/>
    <mergeCell ref="AD3492:AG3493"/>
    <mergeCell ref="AI3492:AI3493"/>
    <mergeCell ref="AJ3492:AL3493"/>
    <mergeCell ref="R3493:R3494"/>
    <mergeCell ref="B3496:D3498"/>
    <mergeCell ref="G3496:P3498"/>
    <mergeCell ref="T3496:T3497"/>
    <mergeCell ref="V3496:V3497"/>
    <mergeCell ref="X3496:X3497"/>
    <mergeCell ref="B3492:D3494"/>
    <mergeCell ref="G3492:P3494"/>
    <mergeCell ref="T3492:T3493"/>
    <mergeCell ref="V3492:V3493"/>
    <mergeCell ref="X3492:X3493"/>
    <mergeCell ref="Z3492:AB3494"/>
    <mergeCell ref="Z3488:AB3490"/>
    <mergeCell ref="AC3488:AC3489"/>
    <mergeCell ref="AD3488:AG3489"/>
    <mergeCell ref="AI3488:AI3489"/>
    <mergeCell ref="AJ3488:AL3489"/>
    <mergeCell ref="R3489:R3490"/>
    <mergeCell ref="AC3484:AC3485"/>
    <mergeCell ref="AD3484:AG3485"/>
    <mergeCell ref="AI3484:AI3485"/>
    <mergeCell ref="AJ3484:AL3485"/>
    <mergeCell ref="R3485:R3486"/>
    <mergeCell ref="B3488:D3490"/>
    <mergeCell ref="G3488:P3490"/>
    <mergeCell ref="T3488:T3489"/>
    <mergeCell ref="V3488:V3489"/>
    <mergeCell ref="X3488:X3489"/>
    <mergeCell ref="B3484:D3486"/>
    <mergeCell ref="G3484:P3486"/>
    <mergeCell ref="T3484:T3485"/>
    <mergeCell ref="V3484:V3485"/>
    <mergeCell ref="X3484:X3485"/>
    <mergeCell ref="Z3484:AB3486"/>
    <mergeCell ref="Z3517:AB3519"/>
    <mergeCell ref="AC3517:AC3518"/>
    <mergeCell ref="AD3517:AG3518"/>
    <mergeCell ref="AJ3517:AL3518"/>
    <mergeCell ref="R3518:R3519"/>
    <mergeCell ref="B3521:D3523"/>
    <mergeCell ref="G3521:P3523"/>
    <mergeCell ref="T3521:T3522"/>
    <mergeCell ref="V3521:V3522"/>
    <mergeCell ref="X3521:X3522"/>
    <mergeCell ref="B3514:D3515"/>
    <mergeCell ref="G3514:P3515"/>
    <mergeCell ref="Z3514:AB3515"/>
    <mergeCell ref="AD3514:AG3514"/>
    <mergeCell ref="AJ3514:AL3514"/>
    <mergeCell ref="B3517:D3519"/>
    <mergeCell ref="G3517:P3519"/>
    <mergeCell ref="T3517:T3518"/>
    <mergeCell ref="V3517:V3518"/>
    <mergeCell ref="X3517:X3518"/>
    <mergeCell ref="B3508:D3509"/>
    <mergeCell ref="G3508:P3509"/>
    <mergeCell ref="Z3508:AB3509"/>
    <mergeCell ref="AD3508:AG3508"/>
    <mergeCell ref="AJ3508:AL3508"/>
    <mergeCell ref="B3511:D3512"/>
    <mergeCell ref="G3511:P3512"/>
    <mergeCell ref="Z3511:AB3512"/>
    <mergeCell ref="AD3511:AG3511"/>
    <mergeCell ref="AJ3511:AL3511"/>
    <mergeCell ref="B3503:D3504"/>
    <mergeCell ref="G3503:P3504"/>
    <mergeCell ref="Z3503:AB3504"/>
    <mergeCell ref="AD3503:AG3503"/>
    <mergeCell ref="AJ3503:AL3503"/>
    <mergeCell ref="B3505:D3506"/>
    <mergeCell ref="G3505:P3506"/>
    <mergeCell ref="Z3505:AB3506"/>
    <mergeCell ref="AD3505:AG3505"/>
    <mergeCell ref="AJ3505:AL3505"/>
    <mergeCell ref="Z3535:AB3537"/>
    <mergeCell ref="AC3535:AC3536"/>
    <mergeCell ref="AD3535:AG3536"/>
    <mergeCell ref="AI3535:AI3536"/>
    <mergeCell ref="AJ3535:AL3538"/>
    <mergeCell ref="R3536:R3537"/>
    <mergeCell ref="B3535:D3537"/>
    <mergeCell ref="G3535:P3537"/>
    <mergeCell ref="S3535:S3537"/>
    <mergeCell ref="T3535:T3536"/>
    <mergeCell ref="V3535:V3536"/>
    <mergeCell ref="X3535:X3536"/>
    <mergeCell ref="X3531:X3532"/>
    <mergeCell ref="Z3531:AB3533"/>
    <mergeCell ref="AC3531:AC3532"/>
    <mergeCell ref="AD3531:AG3532"/>
    <mergeCell ref="AI3531:AI3532"/>
    <mergeCell ref="AJ3531:AL3532"/>
    <mergeCell ref="R3526:R3527"/>
    <mergeCell ref="B3531:D3533"/>
    <mergeCell ref="G3531:P3533"/>
    <mergeCell ref="S3531:S3533"/>
    <mergeCell ref="T3531:T3532"/>
    <mergeCell ref="V3531:V3532"/>
    <mergeCell ref="R3532:R3533"/>
    <mergeCell ref="X3525:X3526"/>
    <mergeCell ref="Z3525:AB3527"/>
    <mergeCell ref="AC3525:AC3526"/>
    <mergeCell ref="AD3525:AG3526"/>
    <mergeCell ref="AI3525:AI3529"/>
    <mergeCell ref="AJ3525:AL3526"/>
    <mergeCell ref="Z3521:AB3523"/>
    <mergeCell ref="AC3521:AC3522"/>
    <mergeCell ref="AD3521:AG3522"/>
    <mergeCell ref="AJ3521:AL3522"/>
    <mergeCell ref="R3522:R3523"/>
    <mergeCell ref="B3525:D3527"/>
    <mergeCell ref="G3525:P3527"/>
    <mergeCell ref="S3525:S3527"/>
    <mergeCell ref="T3525:T3526"/>
    <mergeCell ref="V3525:V3526"/>
    <mergeCell ref="Z3550:AB3552"/>
    <mergeCell ref="AC3550:AC3551"/>
    <mergeCell ref="AD3550:AG3551"/>
    <mergeCell ref="AI3550:AI3551"/>
    <mergeCell ref="AJ3550:AL3551"/>
    <mergeCell ref="R3551:R3552"/>
    <mergeCell ref="B3550:D3552"/>
    <mergeCell ref="G3550:P3552"/>
    <mergeCell ref="S3550:S3552"/>
    <mergeCell ref="T3550:T3551"/>
    <mergeCell ref="V3550:V3551"/>
    <mergeCell ref="X3550:X3551"/>
    <mergeCell ref="Z3544:AB3546"/>
    <mergeCell ref="AC3544:AC3545"/>
    <mergeCell ref="AD3544:AG3545"/>
    <mergeCell ref="AI3544:AI3548"/>
    <mergeCell ref="AJ3544:AL3545"/>
    <mergeCell ref="R3545:R3546"/>
    <mergeCell ref="B3544:D3546"/>
    <mergeCell ref="G3544:P3546"/>
    <mergeCell ref="S3544:S3546"/>
    <mergeCell ref="T3544:T3545"/>
    <mergeCell ref="V3544:V3545"/>
    <mergeCell ref="X3544:X3545"/>
    <mergeCell ref="Z3540:AB3542"/>
    <mergeCell ref="AC3540:AC3541"/>
    <mergeCell ref="AD3540:AG3541"/>
    <mergeCell ref="AI3540:AI3541"/>
    <mergeCell ref="AJ3540:AL3541"/>
    <mergeCell ref="R3541:R3542"/>
    <mergeCell ref="B3540:D3542"/>
    <mergeCell ref="G3540:P3542"/>
    <mergeCell ref="S3540:S3542"/>
    <mergeCell ref="T3540:T3541"/>
    <mergeCell ref="V3540:V3541"/>
    <mergeCell ref="X3540:X3541"/>
    <mergeCell ref="AI3572:AI3575"/>
    <mergeCell ref="AJ3572:AL3572"/>
    <mergeCell ref="B3577:D3579"/>
    <mergeCell ref="G3577:P3579"/>
    <mergeCell ref="S3577:S3579"/>
    <mergeCell ref="T3577:T3578"/>
    <mergeCell ref="V3577:V3578"/>
    <mergeCell ref="X3577:X3578"/>
    <mergeCell ref="Z3577:AB3579"/>
    <mergeCell ref="AC3577:AC3578"/>
    <mergeCell ref="B3572:D3573"/>
    <mergeCell ref="G3572:P3573"/>
    <mergeCell ref="R3572:R3573"/>
    <mergeCell ref="S3572:S3575"/>
    <mergeCell ref="Z3572:AB3573"/>
    <mergeCell ref="AD3572:AG3572"/>
    <mergeCell ref="Z3567:AB3569"/>
    <mergeCell ref="AC3567:AC3568"/>
    <mergeCell ref="AD3567:AG3568"/>
    <mergeCell ref="AI3567:AI3571"/>
    <mergeCell ref="AJ3567:AL3568"/>
    <mergeCell ref="R3568:R3569"/>
    <mergeCell ref="B3567:D3569"/>
    <mergeCell ref="G3567:P3569"/>
    <mergeCell ref="S3567:S3569"/>
    <mergeCell ref="T3567:T3568"/>
    <mergeCell ref="V3567:V3568"/>
    <mergeCell ref="X3567:X3568"/>
    <mergeCell ref="Z3554:AB3556"/>
    <mergeCell ref="AC3554:AC3555"/>
    <mergeCell ref="AD3554:AG3555"/>
    <mergeCell ref="AI3554:AI3558"/>
    <mergeCell ref="AJ3554:AL3565"/>
    <mergeCell ref="R3555:R3556"/>
    <mergeCell ref="B3554:D3556"/>
    <mergeCell ref="G3554:P3556"/>
    <mergeCell ref="S3554:S3556"/>
    <mergeCell ref="T3554:T3555"/>
    <mergeCell ref="V3554:V3555"/>
    <mergeCell ref="X3554:X3555"/>
    <mergeCell ref="X3593:X3594"/>
    <mergeCell ref="Z3593:AB3594"/>
    <mergeCell ref="AC3593:AC3594"/>
    <mergeCell ref="AD3593:AG3594"/>
    <mergeCell ref="AI3593:AI3594"/>
    <mergeCell ref="AJ3593:AL3594"/>
    <mergeCell ref="R3587:R3588"/>
    <mergeCell ref="B3593:D3594"/>
    <mergeCell ref="G3593:P3594"/>
    <mergeCell ref="S3593:S3596"/>
    <mergeCell ref="T3593:T3594"/>
    <mergeCell ref="V3593:V3594"/>
    <mergeCell ref="R3594:R3595"/>
    <mergeCell ref="X3586:X3587"/>
    <mergeCell ref="Z3586:AB3587"/>
    <mergeCell ref="AC3586:AC3587"/>
    <mergeCell ref="AD3586:AG3587"/>
    <mergeCell ref="AI3586:AI3591"/>
    <mergeCell ref="AJ3586:AL3587"/>
    <mergeCell ref="AC3581:AC3582"/>
    <mergeCell ref="AD3581:AG3582"/>
    <mergeCell ref="AI3581:AI3582"/>
    <mergeCell ref="AJ3581:AL3582"/>
    <mergeCell ref="R3582:R3583"/>
    <mergeCell ref="B3586:D3587"/>
    <mergeCell ref="G3586:P3587"/>
    <mergeCell ref="S3586:S3589"/>
    <mergeCell ref="T3586:T3587"/>
    <mergeCell ref="V3586:V3587"/>
    <mergeCell ref="AD3577:AG3578"/>
    <mergeCell ref="AJ3577:AL3578"/>
    <mergeCell ref="R3578:R3579"/>
    <mergeCell ref="B3581:D3582"/>
    <mergeCell ref="G3581:P3582"/>
    <mergeCell ref="S3581:S3584"/>
    <mergeCell ref="T3581:T3582"/>
    <mergeCell ref="V3581:V3582"/>
    <mergeCell ref="X3581:X3582"/>
    <mergeCell ref="Z3581:AB3582"/>
    <mergeCell ref="Z3613:AB3614"/>
    <mergeCell ref="AC3613:AC3614"/>
    <mergeCell ref="AD3613:AG3614"/>
    <mergeCell ref="AI3613:AI3614"/>
    <mergeCell ref="AJ3613:AL3615"/>
    <mergeCell ref="R3614:R3615"/>
    <mergeCell ref="B3613:D3614"/>
    <mergeCell ref="G3613:P3614"/>
    <mergeCell ref="S3613:S3617"/>
    <mergeCell ref="T3613:T3614"/>
    <mergeCell ref="V3613:V3614"/>
    <mergeCell ref="X3613:X3614"/>
    <mergeCell ref="X3606:X3607"/>
    <mergeCell ref="Z3606:AB3607"/>
    <mergeCell ref="AC3606:AC3607"/>
    <mergeCell ref="AD3606:AG3607"/>
    <mergeCell ref="AI3606:AI3607"/>
    <mergeCell ref="AJ3606:AL3611"/>
    <mergeCell ref="R3603:R3604"/>
    <mergeCell ref="B3606:D3607"/>
    <mergeCell ref="G3606:P3607"/>
    <mergeCell ref="S3606:S3609"/>
    <mergeCell ref="T3606:T3607"/>
    <mergeCell ref="V3606:V3607"/>
    <mergeCell ref="R3607:R3608"/>
    <mergeCell ref="X3602:X3603"/>
    <mergeCell ref="Z3602:AB3603"/>
    <mergeCell ref="AC3602:AC3603"/>
    <mergeCell ref="AD3602:AG3603"/>
    <mergeCell ref="AI3602:AI3603"/>
    <mergeCell ref="AJ3602:AL3604"/>
    <mergeCell ref="AC3598:AC3599"/>
    <mergeCell ref="AD3598:AG3599"/>
    <mergeCell ref="AI3598:AI3599"/>
    <mergeCell ref="AJ3598:AL3599"/>
    <mergeCell ref="R3599:R3600"/>
    <mergeCell ref="B3602:D3603"/>
    <mergeCell ref="G3602:P3603"/>
    <mergeCell ref="S3602:S3604"/>
    <mergeCell ref="T3602:T3603"/>
    <mergeCell ref="V3602:V3603"/>
    <mergeCell ref="B3598:D3600"/>
    <mergeCell ref="G3598:P3600"/>
    <mergeCell ref="T3598:T3599"/>
    <mergeCell ref="V3598:V3599"/>
    <mergeCell ref="X3598:X3599"/>
    <mergeCell ref="Z3598:AB3600"/>
    <mergeCell ref="X3633:X3634"/>
    <mergeCell ref="Z3633:AB3634"/>
    <mergeCell ref="AC3633:AC3634"/>
    <mergeCell ref="AD3633:AG3634"/>
    <mergeCell ref="AJ3633:AL3634"/>
    <mergeCell ref="R3634:R3636"/>
    <mergeCell ref="Z3627:AB3628"/>
    <mergeCell ref="AC3627:AC3628"/>
    <mergeCell ref="AD3627:AG3628"/>
    <mergeCell ref="AJ3627:AL3628"/>
    <mergeCell ref="R3628:R3631"/>
    <mergeCell ref="B3633:D3634"/>
    <mergeCell ref="G3633:P3634"/>
    <mergeCell ref="S3633:S3634"/>
    <mergeCell ref="T3633:T3634"/>
    <mergeCell ref="V3633:V3634"/>
    <mergeCell ref="B3627:D3628"/>
    <mergeCell ref="G3627:P3628"/>
    <mergeCell ref="S3627:S3628"/>
    <mergeCell ref="T3627:T3628"/>
    <mergeCell ref="V3627:V3628"/>
    <mergeCell ref="X3627:X3628"/>
    <mergeCell ref="X3623:X3624"/>
    <mergeCell ref="Z3623:AB3624"/>
    <mergeCell ref="AC3623:AC3624"/>
    <mergeCell ref="AD3623:AG3624"/>
    <mergeCell ref="AJ3623:AL3624"/>
    <mergeCell ref="R3624:R3625"/>
    <mergeCell ref="Z3619:AB3620"/>
    <mergeCell ref="AC3619:AC3620"/>
    <mergeCell ref="AD3619:AG3620"/>
    <mergeCell ref="AJ3619:AL3620"/>
    <mergeCell ref="R3620:R3621"/>
    <mergeCell ref="B3623:D3624"/>
    <mergeCell ref="G3623:P3624"/>
    <mergeCell ref="S3623:S3624"/>
    <mergeCell ref="T3623:T3624"/>
    <mergeCell ref="V3623:V3624"/>
    <mergeCell ref="B3619:D3620"/>
    <mergeCell ref="G3619:P3620"/>
    <mergeCell ref="S3619:S3620"/>
    <mergeCell ref="T3619:T3620"/>
    <mergeCell ref="V3619:V3620"/>
    <mergeCell ref="X3619:X3620"/>
    <mergeCell ref="X3652:X3653"/>
    <mergeCell ref="Z3652:AB3653"/>
    <mergeCell ref="AC3652:AC3653"/>
    <mergeCell ref="AD3652:AG3653"/>
    <mergeCell ref="AJ3652:AL3653"/>
    <mergeCell ref="R3653:R3654"/>
    <mergeCell ref="Z3647:AB3648"/>
    <mergeCell ref="AC3647:AC3648"/>
    <mergeCell ref="AD3647:AG3648"/>
    <mergeCell ref="AJ3647:AL3648"/>
    <mergeCell ref="R3648:R3650"/>
    <mergeCell ref="B3652:D3653"/>
    <mergeCell ref="G3652:P3653"/>
    <mergeCell ref="S3652:S3653"/>
    <mergeCell ref="T3652:T3653"/>
    <mergeCell ref="V3652:V3653"/>
    <mergeCell ref="B3647:D3648"/>
    <mergeCell ref="G3647:P3648"/>
    <mergeCell ref="S3647:S3648"/>
    <mergeCell ref="T3647:T3648"/>
    <mergeCell ref="V3647:V3648"/>
    <mergeCell ref="X3647:X3648"/>
    <mergeCell ref="X3642:X3643"/>
    <mergeCell ref="Z3642:AB3643"/>
    <mergeCell ref="AC3642:AC3643"/>
    <mergeCell ref="AD3642:AG3643"/>
    <mergeCell ref="AJ3642:AL3643"/>
    <mergeCell ref="R3643:R3644"/>
    <mergeCell ref="Z3638:AB3639"/>
    <mergeCell ref="AC3638:AC3639"/>
    <mergeCell ref="AD3638:AG3639"/>
    <mergeCell ref="AJ3638:AL3639"/>
    <mergeCell ref="R3639:R3641"/>
    <mergeCell ref="B3642:D3643"/>
    <mergeCell ref="G3642:P3643"/>
    <mergeCell ref="S3642:S3645"/>
    <mergeCell ref="T3642:T3643"/>
    <mergeCell ref="V3642:V3643"/>
    <mergeCell ref="B3638:D3639"/>
    <mergeCell ref="G3638:P3639"/>
    <mergeCell ref="S3638:S3639"/>
    <mergeCell ref="T3638:T3639"/>
    <mergeCell ref="V3638:V3639"/>
    <mergeCell ref="X3638:X3639"/>
    <mergeCell ref="X3669:X3670"/>
    <mergeCell ref="Z3669:AB3670"/>
    <mergeCell ref="AC3669:AC3670"/>
    <mergeCell ref="AD3669:AG3670"/>
    <mergeCell ref="AJ3669:AL3670"/>
    <mergeCell ref="R3670:R3671"/>
    <mergeCell ref="Z3665:AB3666"/>
    <mergeCell ref="AC3665:AC3666"/>
    <mergeCell ref="AD3665:AG3666"/>
    <mergeCell ref="AJ3665:AL3666"/>
    <mergeCell ref="R3666:R3667"/>
    <mergeCell ref="B3669:D3670"/>
    <mergeCell ref="G3669:P3670"/>
    <mergeCell ref="S3669:S3671"/>
    <mergeCell ref="T3669:T3670"/>
    <mergeCell ref="V3669:V3670"/>
    <mergeCell ref="B3665:D3666"/>
    <mergeCell ref="G3665:P3666"/>
    <mergeCell ref="S3665:S3666"/>
    <mergeCell ref="T3665:T3666"/>
    <mergeCell ref="V3665:V3666"/>
    <mergeCell ref="X3665:X3666"/>
    <mergeCell ref="X3660:X3661"/>
    <mergeCell ref="Z3660:AB3661"/>
    <mergeCell ref="AC3660:AC3661"/>
    <mergeCell ref="AD3660:AG3661"/>
    <mergeCell ref="AJ3660:AL3663"/>
    <mergeCell ref="R3661:R3663"/>
    <mergeCell ref="Z3656:AB3657"/>
    <mergeCell ref="AC3656:AC3657"/>
    <mergeCell ref="AD3656:AG3657"/>
    <mergeCell ref="AJ3656:AL3657"/>
    <mergeCell ref="R3657:R3658"/>
    <mergeCell ref="B3660:D3661"/>
    <mergeCell ref="G3660:P3661"/>
    <mergeCell ref="S3660:S3661"/>
    <mergeCell ref="T3660:T3661"/>
    <mergeCell ref="V3660:V3661"/>
    <mergeCell ref="B3656:D3657"/>
    <mergeCell ref="G3656:P3657"/>
    <mergeCell ref="S3656:S3657"/>
    <mergeCell ref="T3656:T3657"/>
    <mergeCell ref="V3656:V3657"/>
    <mergeCell ref="X3656:X3657"/>
    <mergeCell ref="X3685:X3686"/>
    <mergeCell ref="Z3685:AB3686"/>
    <mergeCell ref="AC3685:AC3686"/>
    <mergeCell ref="AD3685:AG3686"/>
    <mergeCell ref="AJ3685:AL3686"/>
    <mergeCell ref="R3686:R3688"/>
    <mergeCell ref="Z3681:AB3682"/>
    <mergeCell ref="AC3681:AC3682"/>
    <mergeCell ref="AD3681:AG3682"/>
    <mergeCell ref="AJ3681:AL3682"/>
    <mergeCell ref="R3682:R3683"/>
    <mergeCell ref="B3685:D3686"/>
    <mergeCell ref="G3685:P3686"/>
    <mergeCell ref="S3685:S3686"/>
    <mergeCell ref="T3685:T3686"/>
    <mergeCell ref="V3685:V3686"/>
    <mergeCell ref="B3681:D3682"/>
    <mergeCell ref="G3681:P3682"/>
    <mergeCell ref="S3681:S3682"/>
    <mergeCell ref="T3681:T3682"/>
    <mergeCell ref="V3681:V3682"/>
    <mergeCell ref="X3681:X3682"/>
    <mergeCell ref="X3677:X3678"/>
    <mergeCell ref="Z3677:AB3678"/>
    <mergeCell ref="AC3677:AC3678"/>
    <mergeCell ref="AD3677:AG3678"/>
    <mergeCell ref="AJ3677:AL3678"/>
    <mergeCell ref="R3678:R3679"/>
    <mergeCell ref="Z3673:AB3674"/>
    <mergeCell ref="AC3673:AC3674"/>
    <mergeCell ref="AD3673:AG3674"/>
    <mergeCell ref="AJ3673:AL3674"/>
    <mergeCell ref="R3674:R3675"/>
    <mergeCell ref="B3677:D3678"/>
    <mergeCell ref="G3677:P3678"/>
    <mergeCell ref="S3677:S3678"/>
    <mergeCell ref="T3677:T3678"/>
    <mergeCell ref="V3677:V3678"/>
    <mergeCell ref="B3673:D3674"/>
    <mergeCell ref="G3673:P3674"/>
    <mergeCell ref="S3673:S3674"/>
    <mergeCell ref="T3673:T3674"/>
    <mergeCell ref="V3673:V3674"/>
    <mergeCell ref="X3673:X3674"/>
    <mergeCell ref="X3705:X3706"/>
    <mergeCell ref="Z3705:AB3706"/>
    <mergeCell ref="AC3705:AC3706"/>
    <mergeCell ref="AD3705:AG3706"/>
    <mergeCell ref="AJ3705:AL3706"/>
    <mergeCell ref="R3706:R3707"/>
    <mergeCell ref="Z3700:AB3701"/>
    <mergeCell ref="AC3700:AC3701"/>
    <mergeCell ref="AD3700:AG3701"/>
    <mergeCell ref="AJ3700:AL3701"/>
    <mergeCell ref="R3701:R3703"/>
    <mergeCell ref="B3705:D3706"/>
    <mergeCell ref="G3705:P3706"/>
    <mergeCell ref="S3705:S3706"/>
    <mergeCell ref="T3705:T3706"/>
    <mergeCell ref="V3705:V3706"/>
    <mergeCell ref="B3700:D3701"/>
    <mergeCell ref="G3700:P3701"/>
    <mergeCell ref="S3700:S3701"/>
    <mergeCell ref="T3700:T3701"/>
    <mergeCell ref="V3700:V3701"/>
    <mergeCell ref="X3700:X3701"/>
    <mergeCell ref="X3695:X3696"/>
    <mergeCell ref="Z3695:AB3696"/>
    <mergeCell ref="AC3695:AC3696"/>
    <mergeCell ref="AD3695:AG3696"/>
    <mergeCell ref="AJ3695:AL3696"/>
    <mergeCell ref="R3696:R3698"/>
    <mergeCell ref="Z3690:AB3691"/>
    <mergeCell ref="AC3690:AC3691"/>
    <mergeCell ref="AD3690:AG3691"/>
    <mergeCell ref="AJ3690:AL3691"/>
    <mergeCell ref="R3691:R3693"/>
    <mergeCell ref="B3695:D3696"/>
    <mergeCell ref="G3695:P3696"/>
    <mergeCell ref="S3695:S3696"/>
    <mergeCell ref="T3695:T3696"/>
    <mergeCell ref="V3695:V3696"/>
    <mergeCell ref="B3690:D3691"/>
    <mergeCell ref="G3690:P3691"/>
    <mergeCell ref="S3690:S3692"/>
    <mergeCell ref="T3690:T3691"/>
    <mergeCell ref="V3690:V3691"/>
    <mergeCell ref="X3690:X3691"/>
    <mergeCell ref="X3723:X3724"/>
    <mergeCell ref="Z3723:AB3724"/>
    <mergeCell ref="AC3723:AC3724"/>
    <mergeCell ref="AD3723:AG3724"/>
    <mergeCell ref="AJ3723:AL3724"/>
    <mergeCell ref="R3724:R3727"/>
    <mergeCell ref="Z3717:AB3718"/>
    <mergeCell ref="AC3717:AC3718"/>
    <mergeCell ref="AD3717:AG3718"/>
    <mergeCell ref="AJ3717:AL3718"/>
    <mergeCell ref="R3718:R3721"/>
    <mergeCell ref="B3723:D3724"/>
    <mergeCell ref="G3723:P3724"/>
    <mergeCell ref="S3723:S3724"/>
    <mergeCell ref="T3723:T3724"/>
    <mergeCell ref="V3723:V3724"/>
    <mergeCell ref="B3717:D3718"/>
    <mergeCell ref="G3717:P3718"/>
    <mergeCell ref="S3717:S3718"/>
    <mergeCell ref="T3717:T3718"/>
    <mergeCell ref="V3717:V3718"/>
    <mergeCell ref="X3717:X3718"/>
    <mergeCell ref="X3712:X3713"/>
    <mergeCell ref="Z3712:AB3713"/>
    <mergeCell ref="AC3712:AC3713"/>
    <mergeCell ref="AD3712:AG3713"/>
    <mergeCell ref="AJ3712:AL3713"/>
    <mergeCell ref="R3713:R3715"/>
    <mergeCell ref="Z3709:AB3710"/>
    <mergeCell ref="AC3709:AC3710"/>
    <mergeCell ref="AD3709:AG3710"/>
    <mergeCell ref="AJ3709:AL3710"/>
    <mergeCell ref="R3710:R3711"/>
    <mergeCell ref="B3712:D3713"/>
    <mergeCell ref="G3712:P3713"/>
    <mergeCell ref="S3712:S3713"/>
    <mergeCell ref="T3712:T3713"/>
    <mergeCell ref="V3712:V3713"/>
    <mergeCell ref="B3709:D3710"/>
    <mergeCell ref="G3709:P3710"/>
    <mergeCell ref="S3709:S3710"/>
    <mergeCell ref="T3709:T3710"/>
    <mergeCell ref="V3709:V3710"/>
    <mergeCell ref="X3709:X3710"/>
    <mergeCell ref="X3744:X3745"/>
    <mergeCell ref="Z3744:AB3745"/>
    <mergeCell ref="AC3744:AC3745"/>
    <mergeCell ref="AD3744:AG3745"/>
    <mergeCell ref="AJ3744:AL3745"/>
    <mergeCell ref="R3745:R3746"/>
    <mergeCell ref="Z3739:AB3740"/>
    <mergeCell ref="AC3739:AC3740"/>
    <mergeCell ref="AD3739:AG3740"/>
    <mergeCell ref="AJ3739:AL3740"/>
    <mergeCell ref="R3740:R3742"/>
    <mergeCell ref="B3744:D3745"/>
    <mergeCell ref="G3744:P3745"/>
    <mergeCell ref="S3744:S3745"/>
    <mergeCell ref="T3744:T3745"/>
    <mergeCell ref="V3744:V3745"/>
    <mergeCell ref="B3739:D3740"/>
    <mergeCell ref="G3739:P3740"/>
    <mergeCell ref="S3739:S3740"/>
    <mergeCell ref="T3739:T3740"/>
    <mergeCell ref="V3739:V3740"/>
    <mergeCell ref="X3739:X3740"/>
    <mergeCell ref="X3734:X3735"/>
    <mergeCell ref="Z3734:AB3735"/>
    <mergeCell ref="AC3734:AC3735"/>
    <mergeCell ref="AD3734:AG3735"/>
    <mergeCell ref="AJ3734:AL3735"/>
    <mergeCell ref="R3735:R3737"/>
    <mergeCell ref="Z3729:AB3730"/>
    <mergeCell ref="AC3729:AC3730"/>
    <mergeCell ref="AD3729:AG3730"/>
    <mergeCell ref="AJ3729:AL3730"/>
    <mergeCell ref="R3730:R3732"/>
    <mergeCell ref="B3734:D3735"/>
    <mergeCell ref="G3734:P3735"/>
    <mergeCell ref="S3734:S3735"/>
    <mergeCell ref="T3734:T3735"/>
    <mergeCell ref="V3734:V3735"/>
    <mergeCell ref="B3729:D3730"/>
    <mergeCell ref="G3729:P3730"/>
    <mergeCell ref="S3729:S3730"/>
    <mergeCell ref="T3729:T3730"/>
    <mergeCell ref="V3729:V3730"/>
    <mergeCell ref="X3729:X3730"/>
    <mergeCell ref="X3762:X3763"/>
    <mergeCell ref="Z3762:AB3763"/>
    <mergeCell ref="AC3762:AC3763"/>
    <mergeCell ref="AD3762:AG3763"/>
    <mergeCell ref="AJ3762:AL3763"/>
    <mergeCell ref="R3763:R3765"/>
    <mergeCell ref="Z3758:AB3759"/>
    <mergeCell ref="AC3758:AC3759"/>
    <mergeCell ref="AD3758:AG3759"/>
    <mergeCell ref="AJ3758:AL3759"/>
    <mergeCell ref="R3759:R3760"/>
    <mergeCell ref="B3762:D3763"/>
    <mergeCell ref="G3762:P3763"/>
    <mergeCell ref="S3762:S3763"/>
    <mergeCell ref="T3762:T3763"/>
    <mergeCell ref="V3762:V3763"/>
    <mergeCell ref="B3758:D3759"/>
    <mergeCell ref="G3758:P3759"/>
    <mergeCell ref="S3758:S3759"/>
    <mergeCell ref="T3758:T3759"/>
    <mergeCell ref="V3758:V3759"/>
    <mergeCell ref="X3758:X3759"/>
    <mergeCell ref="X3754:X3755"/>
    <mergeCell ref="Z3754:AB3755"/>
    <mergeCell ref="AC3754:AC3755"/>
    <mergeCell ref="AD3754:AG3755"/>
    <mergeCell ref="AJ3754:AL3755"/>
    <mergeCell ref="R3755:R3756"/>
    <mergeCell ref="Z3748:AB3749"/>
    <mergeCell ref="AC3748:AC3749"/>
    <mergeCell ref="AD3748:AG3749"/>
    <mergeCell ref="AJ3748:AL3749"/>
    <mergeCell ref="R3749:R3752"/>
    <mergeCell ref="B3754:D3755"/>
    <mergeCell ref="G3754:P3755"/>
    <mergeCell ref="S3754:S3755"/>
    <mergeCell ref="T3754:T3755"/>
    <mergeCell ref="V3754:V3755"/>
    <mergeCell ref="B3748:D3749"/>
    <mergeCell ref="G3748:P3749"/>
    <mergeCell ref="S3748:S3749"/>
    <mergeCell ref="T3748:T3749"/>
    <mergeCell ref="V3748:V3749"/>
    <mergeCell ref="X3748:X3749"/>
    <mergeCell ref="AJ3781:AL3782"/>
    <mergeCell ref="R3782:R3784"/>
    <mergeCell ref="B3786:D3787"/>
    <mergeCell ref="G3786:P3787"/>
    <mergeCell ref="S3786:S3787"/>
    <mergeCell ref="T3786:T3787"/>
    <mergeCell ref="V3786:V3787"/>
    <mergeCell ref="X3786:X3787"/>
    <mergeCell ref="Z3786:AB3787"/>
    <mergeCell ref="AC3786:AC3787"/>
    <mergeCell ref="AJ3777:AL3777"/>
    <mergeCell ref="B3781:D3782"/>
    <mergeCell ref="G3781:P3782"/>
    <mergeCell ref="S3781:S3783"/>
    <mergeCell ref="T3781:T3782"/>
    <mergeCell ref="V3781:V3782"/>
    <mergeCell ref="X3781:X3782"/>
    <mergeCell ref="Z3781:AB3782"/>
    <mergeCell ref="AC3781:AC3782"/>
    <mergeCell ref="AD3781:AG3782"/>
    <mergeCell ref="B3777:D3777"/>
    <mergeCell ref="G3777:P3777"/>
    <mergeCell ref="R3777:R3779"/>
    <mergeCell ref="S3777:S3778"/>
    <mergeCell ref="Z3777:AB3777"/>
    <mergeCell ref="AD3777:AG3777"/>
    <mergeCell ref="X3772:X3773"/>
    <mergeCell ref="Z3772:AB3773"/>
    <mergeCell ref="AC3772:AC3773"/>
    <mergeCell ref="AD3772:AG3773"/>
    <mergeCell ref="AJ3772:AL3775"/>
    <mergeCell ref="R3773:R3775"/>
    <mergeCell ref="Z3767:AB3768"/>
    <mergeCell ref="AC3767:AC3768"/>
    <mergeCell ref="AD3767:AG3768"/>
    <mergeCell ref="AJ3767:AL3770"/>
    <mergeCell ref="R3768:R3770"/>
    <mergeCell ref="B3772:D3773"/>
    <mergeCell ref="G3772:P3773"/>
    <mergeCell ref="S3772:S3773"/>
    <mergeCell ref="T3772:T3773"/>
    <mergeCell ref="V3772:V3773"/>
    <mergeCell ref="B3767:D3768"/>
    <mergeCell ref="G3767:P3768"/>
    <mergeCell ref="S3767:S3768"/>
    <mergeCell ref="T3767:T3768"/>
    <mergeCell ref="V3767:V3768"/>
    <mergeCell ref="X3767:X3768"/>
    <mergeCell ref="X3800:X3801"/>
    <mergeCell ref="Z3800:AB3801"/>
    <mergeCell ref="AC3800:AC3801"/>
    <mergeCell ref="AD3800:AG3801"/>
    <mergeCell ref="AJ3800:AL3801"/>
    <mergeCell ref="R3801:R3803"/>
    <mergeCell ref="Z3796:AB3797"/>
    <mergeCell ref="AC3796:AC3797"/>
    <mergeCell ref="AD3796:AG3797"/>
    <mergeCell ref="AJ3796:AL3797"/>
    <mergeCell ref="R3797:R3798"/>
    <mergeCell ref="B3800:D3801"/>
    <mergeCell ref="G3800:P3801"/>
    <mergeCell ref="S3800:S3801"/>
    <mergeCell ref="T3800:T3801"/>
    <mergeCell ref="V3800:V3801"/>
    <mergeCell ref="AC3791:AC3792"/>
    <mergeCell ref="AD3791:AG3792"/>
    <mergeCell ref="AJ3791:AL3792"/>
    <mergeCell ref="R3792:R3794"/>
    <mergeCell ref="B3796:D3797"/>
    <mergeCell ref="G3796:P3797"/>
    <mergeCell ref="S3796:S3797"/>
    <mergeCell ref="T3796:T3797"/>
    <mergeCell ref="V3796:V3797"/>
    <mergeCell ref="X3796:X3797"/>
    <mergeCell ref="AD3786:AG3787"/>
    <mergeCell ref="AJ3786:AL3787"/>
    <mergeCell ref="R3787:R3789"/>
    <mergeCell ref="B3791:D3792"/>
    <mergeCell ref="G3791:P3792"/>
    <mergeCell ref="S3791:S3792"/>
    <mergeCell ref="T3791:T3792"/>
    <mergeCell ref="V3791:V3792"/>
    <mergeCell ref="X3791:X3792"/>
    <mergeCell ref="Z3791:AB3792"/>
    <mergeCell ref="X3821:X3822"/>
    <mergeCell ref="Z3821:AB3822"/>
    <mergeCell ref="AC3821:AC3822"/>
    <mergeCell ref="AD3821:AG3822"/>
    <mergeCell ref="AJ3821:AL3822"/>
    <mergeCell ref="R3822:R3824"/>
    <mergeCell ref="Z3816:AB3817"/>
    <mergeCell ref="AC3816:AC3817"/>
    <mergeCell ref="AD3816:AG3817"/>
    <mergeCell ref="AJ3816:AL3817"/>
    <mergeCell ref="R3817:R3819"/>
    <mergeCell ref="B3821:D3822"/>
    <mergeCell ref="G3821:P3822"/>
    <mergeCell ref="S3821:S3822"/>
    <mergeCell ref="T3821:T3822"/>
    <mergeCell ref="V3821:V3822"/>
    <mergeCell ref="B3816:D3817"/>
    <mergeCell ref="G3816:P3817"/>
    <mergeCell ref="S3816:S3818"/>
    <mergeCell ref="T3816:T3817"/>
    <mergeCell ref="V3816:V3817"/>
    <mergeCell ref="X3816:X3817"/>
    <mergeCell ref="X3810:X3811"/>
    <mergeCell ref="Z3810:AB3811"/>
    <mergeCell ref="AC3810:AC3811"/>
    <mergeCell ref="AD3810:AG3811"/>
    <mergeCell ref="AJ3810:AL3811"/>
    <mergeCell ref="R3811:R3814"/>
    <mergeCell ref="Z3805:AB3806"/>
    <mergeCell ref="AC3805:AC3806"/>
    <mergeCell ref="AD3805:AG3806"/>
    <mergeCell ref="AJ3805:AL3808"/>
    <mergeCell ref="R3806:R3808"/>
    <mergeCell ref="B3810:D3811"/>
    <mergeCell ref="G3810:P3811"/>
    <mergeCell ref="S3810:S3811"/>
    <mergeCell ref="T3810:T3811"/>
    <mergeCell ref="V3810:V3811"/>
    <mergeCell ref="B3805:D3806"/>
    <mergeCell ref="G3805:P3806"/>
    <mergeCell ref="S3805:S3806"/>
    <mergeCell ref="T3805:T3806"/>
    <mergeCell ref="V3805:V3806"/>
    <mergeCell ref="X3805:X3806"/>
    <mergeCell ref="X3841:X3842"/>
    <mergeCell ref="Z3841:AB3842"/>
    <mergeCell ref="AC3841:AC3842"/>
    <mergeCell ref="AD3841:AG3842"/>
    <mergeCell ref="AJ3841:AL3842"/>
    <mergeCell ref="R3842:R3843"/>
    <mergeCell ref="Z3836:AB3837"/>
    <mergeCell ref="AC3836:AC3837"/>
    <mergeCell ref="AD3836:AG3837"/>
    <mergeCell ref="AJ3836:AL3837"/>
    <mergeCell ref="R3837:R3839"/>
    <mergeCell ref="B3841:D3842"/>
    <mergeCell ref="G3841:P3842"/>
    <mergeCell ref="S3841:S3843"/>
    <mergeCell ref="T3841:T3842"/>
    <mergeCell ref="V3841:V3842"/>
    <mergeCell ref="B3836:D3837"/>
    <mergeCell ref="G3836:P3837"/>
    <mergeCell ref="S3836:S3837"/>
    <mergeCell ref="T3836:T3837"/>
    <mergeCell ref="V3836:V3837"/>
    <mergeCell ref="X3836:X3837"/>
    <mergeCell ref="X3830:X3831"/>
    <mergeCell ref="Z3830:AB3831"/>
    <mergeCell ref="AC3830:AC3831"/>
    <mergeCell ref="AD3830:AG3831"/>
    <mergeCell ref="AJ3830:AL3831"/>
    <mergeCell ref="R3831:R3834"/>
    <mergeCell ref="Z3826:AB3827"/>
    <mergeCell ref="AC3826:AC3827"/>
    <mergeCell ref="AD3826:AG3827"/>
    <mergeCell ref="AJ3826:AL3827"/>
    <mergeCell ref="R3827:R3828"/>
    <mergeCell ref="B3830:D3831"/>
    <mergeCell ref="G3830:P3831"/>
    <mergeCell ref="S3830:S3831"/>
    <mergeCell ref="T3830:T3831"/>
    <mergeCell ref="V3830:V3831"/>
    <mergeCell ref="B3826:D3827"/>
    <mergeCell ref="G3826:P3827"/>
    <mergeCell ref="S3826:S3827"/>
    <mergeCell ref="T3826:T3827"/>
    <mergeCell ref="V3826:V3827"/>
    <mergeCell ref="X3826:X3827"/>
    <mergeCell ref="X3857:X3858"/>
    <mergeCell ref="Z3857:AB3858"/>
    <mergeCell ref="AC3857:AC3858"/>
    <mergeCell ref="AD3857:AG3858"/>
    <mergeCell ref="AJ3857:AL3858"/>
    <mergeCell ref="R3858:R3859"/>
    <mergeCell ref="Z3852:AB3853"/>
    <mergeCell ref="AC3852:AC3853"/>
    <mergeCell ref="AD3852:AG3853"/>
    <mergeCell ref="AJ3852:AL3854"/>
    <mergeCell ref="R3853:R3854"/>
    <mergeCell ref="B3857:D3858"/>
    <mergeCell ref="G3857:P3858"/>
    <mergeCell ref="S3857:S3858"/>
    <mergeCell ref="T3857:T3858"/>
    <mergeCell ref="V3857:V3858"/>
    <mergeCell ref="B3852:D3853"/>
    <mergeCell ref="G3852:P3853"/>
    <mergeCell ref="S3852:S3855"/>
    <mergeCell ref="T3852:T3853"/>
    <mergeCell ref="V3852:V3853"/>
    <mergeCell ref="X3852:X3853"/>
    <mergeCell ref="X3848:X3849"/>
    <mergeCell ref="Z3848:AB3849"/>
    <mergeCell ref="AC3848:AC3849"/>
    <mergeCell ref="AD3848:AG3849"/>
    <mergeCell ref="AJ3848:AL3849"/>
    <mergeCell ref="R3849:R3850"/>
    <mergeCell ref="Z3844:AB3845"/>
    <mergeCell ref="AC3844:AC3845"/>
    <mergeCell ref="AD3844:AG3845"/>
    <mergeCell ref="AJ3844:AL3845"/>
    <mergeCell ref="R3845:R3846"/>
    <mergeCell ref="B3848:D3849"/>
    <mergeCell ref="G3848:P3849"/>
    <mergeCell ref="S3848:S3849"/>
    <mergeCell ref="T3848:T3849"/>
    <mergeCell ref="V3848:V3849"/>
    <mergeCell ref="B3844:D3845"/>
    <mergeCell ref="G3844:P3845"/>
    <mergeCell ref="S3844:S3846"/>
    <mergeCell ref="T3844:T3845"/>
    <mergeCell ref="V3844:V3845"/>
    <mergeCell ref="X3844:X3845"/>
    <mergeCell ref="X3881:X3882"/>
    <mergeCell ref="Z3881:AB3882"/>
    <mergeCell ref="AC3881:AC3882"/>
    <mergeCell ref="AD3881:AG3882"/>
    <mergeCell ref="AJ3881:AL3882"/>
    <mergeCell ref="R3882:R3885"/>
    <mergeCell ref="Z3875:AB3876"/>
    <mergeCell ref="AC3875:AC3876"/>
    <mergeCell ref="AD3875:AG3876"/>
    <mergeCell ref="AJ3875:AL3876"/>
    <mergeCell ref="R3876:R3879"/>
    <mergeCell ref="B3881:D3882"/>
    <mergeCell ref="G3881:P3882"/>
    <mergeCell ref="S3881:S3884"/>
    <mergeCell ref="T3881:T3882"/>
    <mergeCell ref="V3881:V3882"/>
    <mergeCell ref="B3875:D3876"/>
    <mergeCell ref="G3875:P3876"/>
    <mergeCell ref="S3875:S3876"/>
    <mergeCell ref="T3875:T3876"/>
    <mergeCell ref="V3875:V3876"/>
    <mergeCell ref="X3875:X3876"/>
    <mergeCell ref="X3866:X3867"/>
    <mergeCell ref="Z3866:AB3867"/>
    <mergeCell ref="AC3866:AC3867"/>
    <mergeCell ref="AD3866:AG3867"/>
    <mergeCell ref="AJ3866:AL3873"/>
    <mergeCell ref="R3867:R3872"/>
    <mergeCell ref="Z3861:AB3862"/>
    <mergeCell ref="AC3861:AC3862"/>
    <mergeCell ref="AD3861:AG3862"/>
    <mergeCell ref="AJ3861:AL3862"/>
    <mergeCell ref="R3862:R3863"/>
    <mergeCell ref="B3866:D3867"/>
    <mergeCell ref="G3866:P3867"/>
    <mergeCell ref="S3866:S3867"/>
    <mergeCell ref="T3866:T3867"/>
    <mergeCell ref="V3866:V3867"/>
    <mergeCell ref="B3861:D3862"/>
    <mergeCell ref="G3861:P3862"/>
    <mergeCell ref="S3861:S3864"/>
    <mergeCell ref="T3861:T3862"/>
    <mergeCell ref="V3861:V3862"/>
    <mergeCell ref="X3861:X3862"/>
    <mergeCell ref="Z3899:AB3900"/>
    <mergeCell ref="AC3899:AC3900"/>
    <mergeCell ref="AD3899:AG3900"/>
    <mergeCell ref="AJ3899:AL3902"/>
    <mergeCell ref="R3900:R3902"/>
    <mergeCell ref="B3904:D3904"/>
    <mergeCell ref="G3904:P3904"/>
    <mergeCell ref="R3904:R3912"/>
    <mergeCell ref="Z3904:AB3904"/>
    <mergeCell ref="AD3904:AG3904"/>
    <mergeCell ref="B3899:D3900"/>
    <mergeCell ref="G3899:P3900"/>
    <mergeCell ref="S3899:S3900"/>
    <mergeCell ref="T3899:T3900"/>
    <mergeCell ref="V3899:V3900"/>
    <mergeCell ref="X3899:X3900"/>
    <mergeCell ref="X3894:X3895"/>
    <mergeCell ref="Z3894:AB3895"/>
    <mergeCell ref="AC3894:AC3895"/>
    <mergeCell ref="AD3894:AG3895"/>
    <mergeCell ref="AJ3894:AL3896"/>
    <mergeCell ref="R3895:R3896"/>
    <mergeCell ref="Z3887:AB3888"/>
    <mergeCell ref="AC3887:AC3888"/>
    <mergeCell ref="AD3887:AG3888"/>
    <mergeCell ref="AJ3887:AL3888"/>
    <mergeCell ref="R3888:R3892"/>
    <mergeCell ref="B3894:D3895"/>
    <mergeCell ref="G3894:P3895"/>
    <mergeCell ref="S3894:S3897"/>
    <mergeCell ref="T3894:T3895"/>
    <mergeCell ref="V3894:V3895"/>
    <mergeCell ref="B3887:D3888"/>
    <mergeCell ref="G3887:P3888"/>
    <mergeCell ref="S3887:S3888"/>
    <mergeCell ref="T3887:T3888"/>
    <mergeCell ref="V3887:V3888"/>
    <mergeCell ref="X3887:X3888"/>
    <mergeCell ref="AC3922:AC3923"/>
    <mergeCell ref="AD3922:AG3923"/>
    <mergeCell ref="AJ3922:AL3923"/>
    <mergeCell ref="R3923:R3924"/>
    <mergeCell ref="B3926:D3927"/>
    <mergeCell ref="G3926:P3927"/>
    <mergeCell ref="S3926:S3927"/>
    <mergeCell ref="T3926:T3927"/>
    <mergeCell ref="V3926:V3927"/>
    <mergeCell ref="X3926:X3927"/>
    <mergeCell ref="AD3918:AG3919"/>
    <mergeCell ref="AJ3918:AL3919"/>
    <mergeCell ref="R3919:R3920"/>
    <mergeCell ref="B3922:D3923"/>
    <mergeCell ref="G3922:P3923"/>
    <mergeCell ref="S3922:S3923"/>
    <mergeCell ref="T3922:T3923"/>
    <mergeCell ref="V3922:V3923"/>
    <mergeCell ref="X3922:X3923"/>
    <mergeCell ref="Z3922:AB3923"/>
    <mergeCell ref="AJ3914:AL3915"/>
    <mergeCell ref="R3915:R3916"/>
    <mergeCell ref="B3918:D3919"/>
    <mergeCell ref="G3918:P3919"/>
    <mergeCell ref="S3918:S3919"/>
    <mergeCell ref="T3918:T3919"/>
    <mergeCell ref="V3918:V3919"/>
    <mergeCell ref="X3918:X3919"/>
    <mergeCell ref="Z3918:AB3919"/>
    <mergeCell ref="AC3918:AC3919"/>
    <mergeCell ref="AJ3904:AL3910"/>
    <mergeCell ref="B3914:D3915"/>
    <mergeCell ref="G3914:P3915"/>
    <mergeCell ref="S3914:S3915"/>
    <mergeCell ref="T3914:T3915"/>
    <mergeCell ref="V3914:V3915"/>
    <mergeCell ref="X3914:X3915"/>
    <mergeCell ref="Z3914:AB3915"/>
    <mergeCell ref="AC3914:AC3915"/>
    <mergeCell ref="AD3914:AG3915"/>
    <mergeCell ref="X3938:X3939"/>
    <mergeCell ref="Z3938:AB3940"/>
    <mergeCell ref="AC3938:AC3939"/>
    <mergeCell ref="AD3938:AG3939"/>
    <mergeCell ref="AJ3938:AL3939"/>
    <mergeCell ref="R3939:R3940"/>
    <mergeCell ref="Z3934:AB3935"/>
    <mergeCell ref="AC3934:AC3935"/>
    <mergeCell ref="AD3934:AG3935"/>
    <mergeCell ref="AJ3934:AL3935"/>
    <mergeCell ref="R3935:R3936"/>
    <mergeCell ref="B3938:D3940"/>
    <mergeCell ref="G3938:P3940"/>
    <mergeCell ref="S3938:S3940"/>
    <mergeCell ref="T3938:T3939"/>
    <mergeCell ref="V3938:V3939"/>
    <mergeCell ref="B3934:D3935"/>
    <mergeCell ref="G3934:P3935"/>
    <mergeCell ref="S3934:S3935"/>
    <mergeCell ref="T3934:T3935"/>
    <mergeCell ref="V3934:V3935"/>
    <mergeCell ref="X3934:X3935"/>
    <mergeCell ref="X3930:X3931"/>
    <mergeCell ref="Z3930:AB3931"/>
    <mergeCell ref="AC3930:AC3931"/>
    <mergeCell ref="AD3930:AG3931"/>
    <mergeCell ref="AJ3930:AL3931"/>
    <mergeCell ref="R3931:R3932"/>
    <mergeCell ref="Z3926:AB3927"/>
    <mergeCell ref="AC3926:AC3927"/>
    <mergeCell ref="AD3926:AG3927"/>
    <mergeCell ref="AJ3926:AL3927"/>
    <mergeCell ref="R3927:R3928"/>
    <mergeCell ref="B3930:D3931"/>
    <mergeCell ref="G3930:P3931"/>
    <mergeCell ref="S3930:S3931"/>
    <mergeCell ref="T3930:T3931"/>
    <mergeCell ref="V3930:V3931"/>
    <mergeCell ref="X3956:X3957"/>
    <mergeCell ref="Z3956:AB3957"/>
    <mergeCell ref="AC3956:AC3957"/>
    <mergeCell ref="AD3956:AG3957"/>
    <mergeCell ref="AJ3956:AL3957"/>
    <mergeCell ref="R3957:R3959"/>
    <mergeCell ref="Z3952:AB3953"/>
    <mergeCell ref="AC3952:AC3953"/>
    <mergeCell ref="AD3952:AG3953"/>
    <mergeCell ref="AJ3952:AL3953"/>
    <mergeCell ref="R3953:R3954"/>
    <mergeCell ref="B3956:D3957"/>
    <mergeCell ref="G3956:P3957"/>
    <mergeCell ref="S3956:S3957"/>
    <mergeCell ref="T3956:T3957"/>
    <mergeCell ref="V3956:V3957"/>
    <mergeCell ref="B3952:D3953"/>
    <mergeCell ref="G3952:P3953"/>
    <mergeCell ref="S3952:S3953"/>
    <mergeCell ref="T3952:T3953"/>
    <mergeCell ref="V3952:V3953"/>
    <mergeCell ref="X3952:X3953"/>
    <mergeCell ref="X3947:X3948"/>
    <mergeCell ref="Z3947:AB3948"/>
    <mergeCell ref="AC3947:AC3948"/>
    <mergeCell ref="AD3947:AG3948"/>
    <mergeCell ref="AJ3947:AL3948"/>
    <mergeCell ref="R3948:R3950"/>
    <mergeCell ref="Z3942:AB3943"/>
    <mergeCell ref="AC3942:AC3943"/>
    <mergeCell ref="AD3942:AG3943"/>
    <mergeCell ref="AJ3942:AL3943"/>
    <mergeCell ref="R3943:R3945"/>
    <mergeCell ref="B3947:D3948"/>
    <mergeCell ref="G3947:P3948"/>
    <mergeCell ref="S3947:S3948"/>
    <mergeCell ref="T3947:T3948"/>
    <mergeCell ref="V3947:V3948"/>
    <mergeCell ref="B3942:D3943"/>
    <mergeCell ref="G3942:P3943"/>
    <mergeCell ref="S3942:S3943"/>
    <mergeCell ref="T3942:T3943"/>
    <mergeCell ref="V3942:V3943"/>
    <mergeCell ref="X3942:X3943"/>
    <mergeCell ref="X3972:X3973"/>
    <mergeCell ref="Z3972:AB3973"/>
    <mergeCell ref="AC3972:AC3973"/>
    <mergeCell ref="AD3972:AG3973"/>
    <mergeCell ref="AJ3972:AL3973"/>
    <mergeCell ref="R3973:R3974"/>
    <mergeCell ref="Z3969:AB3970"/>
    <mergeCell ref="AC3969:AC3970"/>
    <mergeCell ref="AD3969:AG3970"/>
    <mergeCell ref="AJ3969:AL3970"/>
    <mergeCell ref="R3970:R3971"/>
    <mergeCell ref="B3972:D3973"/>
    <mergeCell ref="G3972:P3973"/>
    <mergeCell ref="S3972:S3973"/>
    <mergeCell ref="T3972:T3973"/>
    <mergeCell ref="V3972:V3973"/>
    <mergeCell ref="B3969:D3970"/>
    <mergeCell ref="G3969:P3970"/>
    <mergeCell ref="S3969:S3970"/>
    <mergeCell ref="T3969:T3970"/>
    <mergeCell ref="V3969:V3970"/>
    <mergeCell ref="X3969:X3970"/>
    <mergeCell ref="X3965:X3966"/>
    <mergeCell ref="Z3965:AB3966"/>
    <mergeCell ref="AC3965:AC3966"/>
    <mergeCell ref="AD3965:AG3966"/>
    <mergeCell ref="AJ3965:AL3966"/>
    <mergeCell ref="R3966:R3967"/>
    <mergeCell ref="Z3961:AB3962"/>
    <mergeCell ref="AC3961:AC3962"/>
    <mergeCell ref="AD3961:AG3962"/>
    <mergeCell ref="AJ3961:AL3962"/>
    <mergeCell ref="R3962:R3963"/>
    <mergeCell ref="B3965:D3966"/>
    <mergeCell ref="G3965:P3966"/>
    <mergeCell ref="S3965:S3966"/>
    <mergeCell ref="T3965:T3966"/>
    <mergeCell ref="V3965:V3966"/>
    <mergeCell ref="B3961:D3962"/>
    <mergeCell ref="G3961:P3962"/>
    <mergeCell ref="S3961:S3962"/>
    <mergeCell ref="T3961:T3962"/>
    <mergeCell ref="V3961:V3962"/>
    <mergeCell ref="X3961:X3962"/>
    <mergeCell ref="X3988:X3989"/>
    <mergeCell ref="Z3988:AB3989"/>
    <mergeCell ref="AC3988:AC3989"/>
    <mergeCell ref="AD3988:AG3989"/>
    <mergeCell ref="AJ3988:AL3989"/>
    <mergeCell ref="R3989:R3990"/>
    <mergeCell ref="Z3984:AB3985"/>
    <mergeCell ref="AC3984:AC3985"/>
    <mergeCell ref="AD3984:AG3985"/>
    <mergeCell ref="AJ3984:AL3985"/>
    <mergeCell ref="R3985:R3986"/>
    <mergeCell ref="B3988:D3989"/>
    <mergeCell ref="G3988:P3989"/>
    <mergeCell ref="S3988:S3989"/>
    <mergeCell ref="T3988:T3989"/>
    <mergeCell ref="V3988:V3989"/>
    <mergeCell ref="B3984:D3985"/>
    <mergeCell ref="G3984:P3985"/>
    <mergeCell ref="S3984:S3985"/>
    <mergeCell ref="T3984:T3985"/>
    <mergeCell ref="V3984:V3985"/>
    <mergeCell ref="X3984:X3985"/>
    <mergeCell ref="X3980:X3981"/>
    <mergeCell ref="Z3980:AB3981"/>
    <mergeCell ref="AC3980:AC3981"/>
    <mergeCell ref="AD3980:AG3981"/>
    <mergeCell ref="AJ3980:AL3981"/>
    <mergeCell ref="R3981:R3982"/>
    <mergeCell ref="Z3976:AB3977"/>
    <mergeCell ref="AC3976:AC3977"/>
    <mergeCell ref="AD3976:AG3977"/>
    <mergeCell ref="AJ3976:AL3977"/>
    <mergeCell ref="R3977:R3978"/>
    <mergeCell ref="B3980:D3981"/>
    <mergeCell ref="G3980:P3981"/>
    <mergeCell ref="S3980:S3981"/>
    <mergeCell ref="T3980:T3981"/>
    <mergeCell ref="V3980:V3981"/>
    <mergeCell ref="B3976:D3977"/>
    <mergeCell ref="G3976:P3977"/>
    <mergeCell ref="S3976:S3977"/>
    <mergeCell ref="T3976:T3977"/>
    <mergeCell ref="V3976:V3977"/>
    <mergeCell ref="X3976:X3977"/>
    <mergeCell ref="X4004:X4005"/>
    <mergeCell ref="Z4004:AB4005"/>
    <mergeCell ref="AC4004:AC4005"/>
    <mergeCell ref="AD4004:AG4005"/>
    <mergeCell ref="AJ4004:AL4005"/>
    <mergeCell ref="R4005:R4007"/>
    <mergeCell ref="Z4000:AB4001"/>
    <mergeCell ref="AC4000:AC4001"/>
    <mergeCell ref="AD4000:AG4001"/>
    <mergeCell ref="AJ4000:AL4001"/>
    <mergeCell ref="R4001:R4002"/>
    <mergeCell ref="B4004:D4005"/>
    <mergeCell ref="G4004:P4005"/>
    <mergeCell ref="S4004:S4005"/>
    <mergeCell ref="T4004:T4005"/>
    <mergeCell ref="V4004:V4005"/>
    <mergeCell ref="B4000:D4001"/>
    <mergeCell ref="G4000:P4001"/>
    <mergeCell ref="S4000:S4001"/>
    <mergeCell ref="T4000:T4001"/>
    <mergeCell ref="V4000:V4001"/>
    <mergeCell ref="X4000:X4001"/>
    <mergeCell ref="X3996:X3997"/>
    <mergeCell ref="Z3996:AB3997"/>
    <mergeCell ref="AC3996:AC3997"/>
    <mergeCell ref="AD3996:AG3997"/>
    <mergeCell ref="AJ3996:AL3997"/>
    <mergeCell ref="R3997:R3998"/>
    <mergeCell ref="Z3992:AB3993"/>
    <mergeCell ref="AC3992:AC3993"/>
    <mergeCell ref="AD3992:AG3993"/>
    <mergeCell ref="AJ3992:AL3993"/>
    <mergeCell ref="R3993:R3994"/>
    <mergeCell ref="B3996:D3997"/>
    <mergeCell ref="G3996:P3997"/>
    <mergeCell ref="S3996:S3997"/>
    <mergeCell ref="T3996:T3997"/>
    <mergeCell ref="V3996:V3997"/>
    <mergeCell ref="B3992:D3993"/>
    <mergeCell ref="G3992:P3993"/>
    <mergeCell ref="S3992:S3993"/>
    <mergeCell ref="T3992:T3993"/>
    <mergeCell ref="V3992:V3993"/>
    <mergeCell ref="X3992:X3993"/>
    <mergeCell ref="X4021:X4022"/>
    <mergeCell ref="Z4021:AB4022"/>
    <mergeCell ref="AC4021:AC4022"/>
    <mergeCell ref="AD4021:AG4022"/>
    <mergeCell ref="AJ4021:AL4022"/>
    <mergeCell ref="R4022:R4024"/>
    <mergeCell ref="Z4017:AB4018"/>
    <mergeCell ref="AC4017:AC4018"/>
    <mergeCell ref="AD4017:AG4018"/>
    <mergeCell ref="AJ4017:AL4018"/>
    <mergeCell ref="R4018:R4019"/>
    <mergeCell ref="B4021:D4022"/>
    <mergeCell ref="G4021:P4022"/>
    <mergeCell ref="S4021:S4022"/>
    <mergeCell ref="T4021:T4022"/>
    <mergeCell ref="V4021:V4022"/>
    <mergeCell ref="B4017:D4018"/>
    <mergeCell ref="G4017:P4018"/>
    <mergeCell ref="S4017:S4018"/>
    <mergeCell ref="T4017:T4018"/>
    <mergeCell ref="V4017:V4018"/>
    <mergeCell ref="X4017:X4018"/>
    <mergeCell ref="X4013:X4014"/>
    <mergeCell ref="Z4013:AB4014"/>
    <mergeCell ref="AC4013:AC4014"/>
    <mergeCell ref="AD4013:AG4014"/>
    <mergeCell ref="AJ4013:AL4014"/>
    <mergeCell ref="R4014:R4015"/>
    <mergeCell ref="Z4009:AB4010"/>
    <mergeCell ref="AC4009:AC4010"/>
    <mergeCell ref="AD4009:AG4010"/>
    <mergeCell ref="AJ4009:AL4010"/>
    <mergeCell ref="R4010:R4011"/>
    <mergeCell ref="B4013:D4014"/>
    <mergeCell ref="G4013:P4014"/>
    <mergeCell ref="S4013:S4014"/>
    <mergeCell ref="T4013:T4014"/>
    <mergeCell ref="V4013:V4014"/>
    <mergeCell ref="B4009:D4010"/>
    <mergeCell ref="G4009:P4010"/>
    <mergeCell ref="S4009:S4010"/>
    <mergeCell ref="T4009:T4010"/>
    <mergeCell ref="V4009:V4010"/>
    <mergeCell ref="X4009:X4010"/>
    <mergeCell ref="Z4035:AB4036"/>
    <mergeCell ref="AC4035:AC4036"/>
    <mergeCell ref="AD4035:AG4036"/>
    <mergeCell ref="AJ4035:AL4036"/>
    <mergeCell ref="R4036:R4039"/>
    <mergeCell ref="B4041:D4041"/>
    <mergeCell ref="G4041:P4041"/>
    <mergeCell ref="R4041:R4043"/>
    <mergeCell ref="Z4041:AB4041"/>
    <mergeCell ref="AD4041:AG4041"/>
    <mergeCell ref="B4035:D4036"/>
    <mergeCell ref="G4035:P4036"/>
    <mergeCell ref="S4035:S4036"/>
    <mergeCell ref="T4035:T4036"/>
    <mergeCell ref="V4035:V4036"/>
    <mergeCell ref="X4035:X4036"/>
    <mergeCell ref="X4030:X4031"/>
    <mergeCell ref="Z4030:AB4031"/>
    <mergeCell ref="AC4030:AC4031"/>
    <mergeCell ref="AD4030:AG4031"/>
    <mergeCell ref="AJ4030:AL4031"/>
    <mergeCell ref="R4031:R4033"/>
    <mergeCell ref="Z4026:AB4027"/>
    <mergeCell ref="AC4026:AC4027"/>
    <mergeCell ref="AD4026:AG4027"/>
    <mergeCell ref="AJ4026:AL4027"/>
    <mergeCell ref="R4027:R4028"/>
    <mergeCell ref="B4030:D4031"/>
    <mergeCell ref="G4030:P4031"/>
    <mergeCell ref="S4030:S4031"/>
    <mergeCell ref="T4030:T4031"/>
    <mergeCell ref="V4030:V4031"/>
    <mergeCell ref="B4026:D4027"/>
    <mergeCell ref="G4026:P4027"/>
    <mergeCell ref="S4026:S4027"/>
    <mergeCell ref="T4026:T4027"/>
    <mergeCell ref="V4026:V4027"/>
    <mergeCell ref="X4026:X4027"/>
    <mergeCell ref="AC4054:AC4055"/>
    <mergeCell ref="AD4054:AG4055"/>
    <mergeCell ref="AJ4054:AL4055"/>
    <mergeCell ref="R4055:R4059"/>
    <mergeCell ref="B4061:D4062"/>
    <mergeCell ref="G4061:P4062"/>
    <mergeCell ref="S4061:S4062"/>
    <mergeCell ref="T4061:T4062"/>
    <mergeCell ref="V4061:V4062"/>
    <mergeCell ref="X4061:X4062"/>
    <mergeCell ref="AD4050:AG4051"/>
    <mergeCell ref="AJ4050:AL4051"/>
    <mergeCell ref="R4051:R4052"/>
    <mergeCell ref="B4054:D4055"/>
    <mergeCell ref="G4054:P4055"/>
    <mergeCell ref="S4054:S4055"/>
    <mergeCell ref="T4054:T4055"/>
    <mergeCell ref="V4054:V4055"/>
    <mergeCell ref="X4054:X4055"/>
    <mergeCell ref="Z4054:AB4055"/>
    <mergeCell ref="AJ4045:AL4046"/>
    <mergeCell ref="R4046:R4048"/>
    <mergeCell ref="B4050:D4051"/>
    <mergeCell ref="G4050:P4051"/>
    <mergeCell ref="S4050:S4051"/>
    <mergeCell ref="T4050:T4051"/>
    <mergeCell ref="V4050:V4051"/>
    <mergeCell ref="X4050:X4051"/>
    <mergeCell ref="Z4050:AB4051"/>
    <mergeCell ref="AC4050:AC4051"/>
    <mergeCell ref="AJ4041:AL4041"/>
    <mergeCell ref="B4045:D4046"/>
    <mergeCell ref="G4045:P4046"/>
    <mergeCell ref="S4045:S4046"/>
    <mergeCell ref="T4045:T4046"/>
    <mergeCell ref="V4045:V4046"/>
    <mergeCell ref="X4045:X4046"/>
    <mergeCell ref="Z4045:AB4046"/>
    <mergeCell ref="AC4045:AC4046"/>
    <mergeCell ref="AD4045:AG4046"/>
    <mergeCell ref="X4076:X4077"/>
    <mergeCell ref="Z4076:AB4077"/>
    <mergeCell ref="AC4076:AC4077"/>
    <mergeCell ref="AD4076:AG4077"/>
    <mergeCell ref="AJ4076:AL4077"/>
    <mergeCell ref="R4077:R4079"/>
    <mergeCell ref="Z4071:AB4072"/>
    <mergeCell ref="AC4071:AC4072"/>
    <mergeCell ref="AD4071:AG4072"/>
    <mergeCell ref="AJ4071:AL4072"/>
    <mergeCell ref="R4072:R4074"/>
    <mergeCell ref="B4076:D4077"/>
    <mergeCell ref="G4076:P4077"/>
    <mergeCell ref="S4076:S4077"/>
    <mergeCell ref="T4076:T4077"/>
    <mergeCell ref="V4076:V4077"/>
    <mergeCell ref="B4071:D4072"/>
    <mergeCell ref="G4071:P4072"/>
    <mergeCell ref="S4071:S4072"/>
    <mergeCell ref="T4071:T4072"/>
    <mergeCell ref="V4071:V4072"/>
    <mergeCell ref="X4071:X4072"/>
    <mergeCell ref="X4065:X4066"/>
    <mergeCell ref="Z4065:AB4066"/>
    <mergeCell ref="AC4065:AC4066"/>
    <mergeCell ref="AD4065:AG4066"/>
    <mergeCell ref="AJ4065:AL4066"/>
    <mergeCell ref="R4066:R4069"/>
    <mergeCell ref="Z4061:AB4062"/>
    <mergeCell ref="AC4061:AC4062"/>
    <mergeCell ref="AD4061:AG4062"/>
    <mergeCell ref="AJ4061:AL4062"/>
    <mergeCell ref="R4062:R4063"/>
    <mergeCell ref="B4065:D4066"/>
    <mergeCell ref="G4065:P4066"/>
    <mergeCell ref="S4065:S4066"/>
    <mergeCell ref="T4065:T4066"/>
    <mergeCell ref="V4065:V4066"/>
    <mergeCell ref="X4096:X4097"/>
    <mergeCell ref="Z4096:AB4097"/>
    <mergeCell ref="AC4096:AC4097"/>
    <mergeCell ref="AD4096:AG4097"/>
    <mergeCell ref="AJ4096:AL4097"/>
    <mergeCell ref="R4097:R4099"/>
    <mergeCell ref="Z4090:AB4091"/>
    <mergeCell ref="AC4090:AC4091"/>
    <mergeCell ref="AD4090:AG4091"/>
    <mergeCell ref="AJ4090:AL4091"/>
    <mergeCell ref="R4091:R4094"/>
    <mergeCell ref="B4096:D4097"/>
    <mergeCell ref="G4096:P4097"/>
    <mergeCell ref="S4096:S4097"/>
    <mergeCell ref="T4096:T4097"/>
    <mergeCell ref="V4096:V4097"/>
    <mergeCell ref="B4090:D4091"/>
    <mergeCell ref="G4090:P4091"/>
    <mergeCell ref="S4090:S4091"/>
    <mergeCell ref="T4090:T4091"/>
    <mergeCell ref="V4090:V4091"/>
    <mergeCell ref="X4090:X4091"/>
    <mergeCell ref="X4085:X4086"/>
    <mergeCell ref="Z4085:AB4086"/>
    <mergeCell ref="AC4085:AC4086"/>
    <mergeCell ref="AD4085:AG4086"/>
    <mergeCell ref="AJ4085:AL4086"/>
    <mergeCell ref="R4086:R4088"/>
    <mergeCell ref="Z4081:AB4082"/>
    <mergeCell ref="AC4081:AC4082"/>
    <mergeCell ref="AD4081:AG4082"/>
    <mergeCell ref="AJ4081:AL4082"/>
    <mergeCell ref="R4082:R4083"/>
    <mergeCell ref="B4085:D4086"/>
    <mergeCell ref="G4085:P4086"/>
    <mergeCell ref="S4085:S4086"/>
    <mergeCell ref="T4085:T4086"/>
    <mergeCell ref="V4085:V4086"/>
    <mergeCell ref="B4081:D4082"/>
    <mergeCell ref="G4081:P4082"/>
    <mergeCell ref="S4081:S4082"/>
    <mergeCell ref="T4081:T4082"/>
    <mergeCell ref="V4081:V4082"/>
    <mergeCell ref="X4081:X4082"/>
    <mergeCell ref="AJ4110:AL4111"/>
    <mergeCell ref="R4111:R4112"/>
    <mergeCell ref="B4114:D4116"/>
    <mergeCell ref="G4114:P4116"/>
    <mergeCell ref="S4114:S4116"/>
    <mergeCell ref="T4114:T4115"/>
    <mergeCell ref="V4114:V4115"/>
    <mergeCell ref="X4114:X4115"/>
    <mergeCell ref="Z4114:AB4116"/>
    <mergeCell ref="AC4114:AC4115"/>
    <mergeCell ref="AJ4106:AL4106"/>
    <mergeCell ref="B4110:D4112"/>
    <mergeCell ref="G4110:P4112"/>
    <mergeCell ref="S4110:S4112"/>
    <mergeCell ref="T4110:T4111"/>
    <mergeCell ref="V4110:V4111"/>
    <mergeCell ref="X4110:X4111"/>
    <mergeCell ref="Z4110:AB4112"/>
    <mergeCell ref="AC4110:AC4111"/>
    <mergeCell ref="AD4110:AG4111"/>
    <mergeCell ref="Z4101:AB4102"/>
    <mergeCell ref="AC4101:AC4102"/>
    <mergeCell ref="AD4101:AG4102"/>
    <mergeCell ref="AJ4101:AL4102"/>
    <mergeCell ref="R4102:R4104"/>
    <mergeCell ref="B4106:D4106"/>
    <mergeCell ref="G4106:P4106"/>
    <mergeCell ref="R4106:R4108"/>
    <mergeCell ref="Z4106:AB4106"/>
    <mergeCell ref="AD4106:AG4106"/>
    <mergeCell ref="B4101:D4102"/>
    <mergeCell ref="G4101:P4102"/>
    <mergeCell ref="S4101:S4102"/>
    <mergeCell ref="T4101:T4102"/>
    <mergeCell ref="V4101:V4102"/>
    <mergeCell ref="X4101:X4102"/>
    <mergeCell ref="X4130:X4131"/>
    <mergeCell ref="Z4130:AB4131"/>
    <mergeCell ref="AC4130:AC4131"/>
    <mergeCell ref="AD4130:AG4131"/>
    <mergeCell ref="AJ4130:AL4131"/>
    <mergeCell ref="R4131:R4134"/>
    <mergeCell ref="Z4123:AB4124"/>
    <mergeCell ref="AC4123:AC4124"/>
    <mergeCell ref="AD4123:AG4124"/>
    <mergeCell ref="AJ4123:AL4124"/>
    <mergeCell ref="R4124:R4128"/>
    <mergeCell ref="B4130:D4131"/>
    <mergeCell ref="G4130:P4131"/>
    <mergeCell ref="S4130:S4131"/>
    <mergeCell ref="T4130:T4131"/>
    <mergeCell ref="V4130:V4131"/>
    <mergeCell ref="AC4118:AC4119"/>
    <mergeCell ref="AD4118:AG4119"/>
    <mergeCell ref="AJ4118:AL4119"/>
    <mergeCell ref="R4119:R4121"/>
    <mergeCell ref="B4123:D4124"/>
    <mergeCell ref="G4123:P4124"/>
    <mergeCell ref="S4123:S4124"/>
    <mergeCell ref="T4123:T4124"/>
    <mergeCell ref="V4123:V4124"/>
    <mergeCell ref="X4123:X4124"/>
    <mergeCell ref="AD4114:AG4115"/>
    <mergeCell ref="AJ4114:AL4115"/>
    <mergeCell ref="R4115:R4116"/>
    <mergeCell ref="B4118:D4119"/>
    <mergeCell ref="G4118:P4119"/>
    <mergeCell ref="S4118:S4119"/>
    <mergeCell ref="T4118:T4119"/>
    <mergeCell ref="V4118:V4119"/>
    <mergeCell ref="X4118:X4119"/>
    <mergeCell ref="Z4118:AB4119"/>
    <mergeCell ref="X4153:X4154"/>
    <mergeCell ref="Z4153:AB4154"/>
    <mergeCell ref="AC4153:AC4154"/>
    <mergeCell ref="AD4153:AG4154"/>
    <mergeCell ref="AJ4153:AL4154"/>
    <mergeCell ref="R4154:R4157"/>
    <mergeCell ref="Z4146:AB4147"/>
    <mergeCell ref="AC4146:AC4147"/>
    <mergeCell ref="AD4146:AG4147"/>
    <mergeCell ref="AJ4146:AL4147"/>
    <mergeCell ref="R4147:R4151"/>
    <mergeCell ref="B4153:D4154"/>
    <mergeCell ref="G4153:P4154"/>
    <mergeCell ref="S4153:S4154"/>
    <mergeCell ref="T4153:T4154"/>
    <mergeCell ref="V4153:V4154"/>
    <mergeCell ref="B4146:D4147"/>
    <mergeCell ref="G4146:P4147"/>
    <mergeCell ref="S4146:S4147"/>
    <mergeCell ref="T4146:T4147"/>
    <mergeCell ref="V4146:V4147"/>
    <mergeCell ref="X4146:X4147"/>
    <mergeCell ref="X4141:X4142"/>
    <mergeCell ref="Z4141:AB4142"/>
    <mergeCell ref="AC4141:AC4142"/>
    <mergeCell ref="AD4141:AG4142"/>
    <mergeCell ref="AJ4141:AL4142"/>
    <mergeCell ref="R4142:R4144"/>
    <mergeCell ref="Z4136:AB4137"/>
    <mergeCell ref="AC4136:AC4137"/>
    <mergeCell ref="AD4136:AG4137"/>
    <mergeCell ref="AJ4136:AL4137"/>
    <mergeCell ref="R4137:R4139"/>
    <mergeCell ref="B4141:D4142"/>
    <mergeCell ref="G4141:P4142"/>
    <mergeCell ref="S4141:S4142"/>
    <mergeCell ref="T4141:T4142"/>
    <mergeCell ref="V4141:V4142"/>
    <mergeCell ref="B4136:D4137"/>
    <mergeCell ref="G4136:P4137"/>
    <mergeCell ref="S4136:S4137"/>
    <mergeCell ref="T4136:T4137"/>
    <mergeCell ref="V4136:V4137"/>
    <mergeCell ref="X4136:X4137"/>
    <mergeCell ref="X4172:X4173"/>
    <mergeCell ref="Z4172:AB4173"/>
    <mergeCell ref="AC4172:AC4173"/>
    <mergeCell ref="AD4172:AG4173"/>
    <mergeCell ref="AJ4172:AL4173"/>
    <mergeCell ref="R4173:R4174"/>
    <mergeCell ref="Z4167:AB4168"/>
    <mergeCell ref="AC4167:AC4168"/>
    <mergeCell ref="AD4167:AG4168"/>
    <mergeCell ref="AJ4167:AL4168"/>
    <mergeCell ref="R4168:R4170"/>
    <mergeCell ref="B4172:D4173"/>
    <mergeCell ref="G4172:P4173"/>
    <mergeCell ref="S4172:S4173"/>
    <mergeCell ref="T4172:T4173"/>
    <mergeCell ref="V4172:V4173"/>
    <mergeCell ref="B4167:D4168"/>
    <mergeCell ref="G4167:P4168"/>
    <mergeCell ref="S4167:S4168"/>
    <mergeCell ref="T4167:T4168"/>
    <mergeCell ref="V4167:V4168"/>
    <mergeCell ref="X4167:X4168"/>
    <mergeCell ref="X4163:X4164"/>
    <mergeCell ref="Z4163:AB4165"/>
    <mergeCell ref="AC4163:AC4164"/>
    <mergeCell ref="AD4163:AG4164"/>
    <mergeCell ref="AJ4163:AL4164"/>
    <mergeCell ref="R4164:R4165"/>
    <mergeCell ref="Z4159:AB4160"/>
    <mergeCell ref="AC4159:AC4160"/>
    <mergeCell ref="AD4159:AG4160"/>
    <mergeCell ref="AJ4159:AL4160"/>
    <mergeCell ref="R4160:R4161"/>
    <mergeCell ref="B4163:D4165"/>
    <mergeCell ref="G4163:P4165"/>
    <mergeCell ref="S4163:S4165"/>
    <mergeCell ref="T4163:T4164"/>
    <mergeCell ref="V4163:V4164"/>
    <mergeCell ref="B4159:D4160"/>
    <mergeCell ref="G4159:P4160"/>
    <mergeCell ref="S4159:S4160"/>
    <mergeCell ref="T4159:T4160"/>
    <mergeCell ref="V4159:V4160"/>
    <mergeCell ref="X4159:X4160"/>
    <mergeCell ref="X4191:X4192"/>
    <mergeCell ref="Z4191:AB4192"/>
    <mergeCell ref="AC4191:AC4192"/>
    <mergeCell ref="AD4191:AG4192"/>
    <mergeCell ref="AJ4191:AL4192"/>
    <mergeCell ref="R4192:R4195"/>
    <mergeCell ref="Z4186:AB4187"/>
    <mergeCell ref="AC4186:AC4187"/>
    <mergeCell ref="AD4186:AG4187"/>
    <mergeCell ref="AJ4186:AL4187"/>
    <mergeCell ref="R4187:R4189"/>
    <mergeCell ref="B4191:D4192"/>
    <mergeCell ref="G4191:P4192"/>
    <mergeCell ref="S4191:S4192"/>
    <mergeCell ref="T4191:T4192"/>
    <mergeCell ref="V4191:V4192"/>
    <mergeCell ref="B4186:D4187"/>
    <mergeCell ref="G4186:P4187"/>
    <mergeCell ref="S4186:S4187"/>
    <mergeCell ref="T4186:T4187"/>
    <mergeCell ref="V4186:V4187"/>
    <mergeCell ref="X4186:X4187"/>
    <mergeCell ref="X4179:X4180"/>
    <mergeCell ref="Z4179:AB4180"/>
    <mergeCell ref="AC4179:AC4180"/>
    <mergeCell ref="AD4179:AG4180"/>
    <mergeCell ref="AJ4179:AL4180"/>
    <mergeCell ref="R4180:R4184"/>
    <mergeCell ref="Z4175:AB4176"/>
    <mergeCell ref="AC4175:AC4176"/>
    <mergeCell ref="AD4175:AG4176"/>
    <mergeCell ref="AJ4175:AL4176"/>
    <mergeCell ref="R4176:R4177"/>
    <mergeCell ref="B4179:D4180"/>
    <mergeCell ref="G4179:P4180"/>
    <mergeCell ref="S4179:S4180"/>
    <mergeCell ref="T4179:T4180"/>
    <mergeCell ref="V4179:V4180"/>
    <mergeCell ref="B4175:D4176"/>
    <mergeCell ref="G4175:P4176"/>
    <mergeCell ref="S4175:S4176"/>
    <mergeCell ref="T4175:T4176"/>
    <mergeCell ref="V4175:V4176"/>
    <mergeCell ref="X4175:X4176"/>
    <mergeCell ref="X4211:X4212"/>
    <mergeCell ref="Z4211:AB4212"/>
    <mergeCell ref="AC4211:AC4212"/>
    <mergeCell ref="AD4211:AG4212"/>
    <mergeCell ref="AJ4211:AL4212"/>
    <mergeCell ref="R4212:R4213"/>
    <mergeCell ref="Z4205:AB4206"/>
    <mergeCell ref="AC4205:AC4206"/>
    <mergeCell ref="AD4205:AG4206"/>
    <mergeCell ref="AJ4205:AL4206"/>
    <mergeCell ref="R4206:R4209"/>
    <mergeCell ref="B4211:D4212"/>
    <mergeCell ref="G4211:P4212"/>
    <mergeCell ref="S4211:S4212"/>
    <mergeCell ref="T4211:T4212"/>
    <mergeCell ref="V4211:V4212"/>
    <mergeCell ref="B4205:D4206"/>
    <mergeCell ref="G4205:P4206"/>
    <mergeCell ref="S4205:S4206"/>
    <mergeCell ref="T4205:T4206"/>
    <mergeCell ref="V4205:V4206"/>
    <mergeCell ref="X4205:X4206"/>
    <mergeCell ref="X4201:X4202"/>
    <mergeCell ref="Z4201:AB4203"/>
    <mergeCell ref="AC4201:AC4202"/>
    <mergeCell ref="AD4201:AG4202"/>
    <mergeCell ref="AJ4201:AL4202"/>
    <mergeCell ref="R4202:R4203"/>
    <mergeCell ref="Z4197:AB4199"/>
    <mergeCell ref="AC4197:AC4198"/>
    <mergeCell ref="AD4197:AG4198"/>
    <mergeCell ref="AJ4197:AL4198"/>
    <mergeCell ref="R4198:R4199"/>
    <mergeCell ref="B4201:D4203"/>
    <mergeCell ref="G4201:P4203"/>
    <mergeCell ref="S4201:S4203"/>
    <mergeCell ref="T4201:T4202"/>
    <mergeCell ref="V4201:V4202"/>
    <mergeCell ref="B4197:D4199"/>
    <mergeCell ref="G4197:P4199"/>
    <mergeCell ref="S4197:S4199"/>
    <mergeCell ref="T4197:T4198"/>
    <mergeCell ref="V4197:V4198"/>
    <mergeCell ref="X4197:X4198"/>
    <mergeCell ref="X4228:X4229"/>
    <mergeCell ref="Z4228:AB4229"/>
    <mergeCell ref="AC4228:AC4229"/>
    <mergeCell ref="AD4228:AG4229"/>
    <mergeCell ref="AJ4228:AL4229"/>
    <mergeCell ref="R4229:R4231"/>
    <mergeCell ref="Z4224:AB4225"/>
    <mergeCell ref="AC4224:AC4225"/>
    <mergeCell ref="AD4224:AG4225"/>
    <mergeCell ref="AJ4224:AL4225"/>
    <mergeCell ref="R4225:R4226"/>
    <mergeCell ref="B4228:D4229"/>
    <mergeCell ref="G4228:P4229"/>
    <mergeCell ref="S4228:S4229"/>
    <mergeCell ref="T4228:T4229"/>
    <mergeCell ref="V4228:V4229"/>
    <mergeCell ref="B4224:D4225"/>
    <mergeCell ref="G4224:P4225"/>
    <mergeCell ref="S4224:S4225"/>
    <mergeCell ref="T4224:T4225"/>
    <mergeCell ref="V4224:V4225"/>
    <mergeCell ref="X4224:X4225"/>
    <mergeCell ref="X4219:X4220"/>
    <mergeCell ref="Z4219:AB4220"/>
    <mergeCell ref="AC4219:AC4220"/>
    <mergeCell ref="AD4219:AG4220"/>
    <mergeCell ref="AJ4219:AL4220"/>
    <mergeCell ref="R4220:R4222"/>
    <mergeCell ref="Z4215:AB4216"/>
    <mergeCell ref="AC4215:AC4216"/>
    <mergeCell ref="AD4215:AG4216"/>
    <mergeCell ref="AJ4215:AL4216"/>
    <mergeCell ref="R4216:R4217"/>
    <mergeCell ref="B4219:D4220"/>
    <mergeCell ref="G4219:P4220"/>
    <mergeCell ref="S4219:S4220"/>
    <mergeCell ref="T4219:T4220"/>
    <mergeCell ref="V4219:V4220"/>
    <mergeCell ref="B4215:D4216"/>
    <mergeCell ref="G4215:P4216"/>
    <mergeCell ref="S4215:S4216"/>
    <mergeCell ref="T4215:T4216"/>
    <mergeCell ref="V4215:V4216"/>
    <mergeCell ref="X4215:X4216"/>
    <mergeCell ref="X4246:X4247"/>
    <mergeCell ref="Z4246:AB4247"/>
    <mergeCell ref="AC4246:AC4247"/>
    <mergeCell ref="AD4246:AG4247"/>
    <mergeCell ref="AJ4246:AL4247"/>
    <mergeCell ref="R4247:R4249"/>
    <mergeCell ref="Z4242:AB4243"/>
    <mergeCell ref="AC4242:AC4243"/>
    <mergeCell ref="AD4242:AG4243"/>
    <mergeCell ref="AJ4242:AL4243"/>
    <mergeCell ref="R4243:R4245"/>
    <mergeCell ref="B4246:D4247"/>
    <mergeCell ref="G4246:P4247"/>
    <mergeCell ref="S4246:S4247"/>
    <mergeCell ref="T4246:T4247"/>
    <mergeCell ref="V4246:V4247"/>
    <mergeCell ref="B4242:D4243"/>
    <mergeCell ref="G4242:P4243"/>
    <mergeCell ref="S4242:S4243"/>
    <mergeCell ref="T4242:T4243"/>
    <mergeCell ref="V4242:V4243"/>
    <mergeCell ref="X4242:X4243"/>
    <mergeCell ref="X4237:X4238"/>
    <mergeCell ref="Z4237:AB4238"/>
    <mergeCell ref="AC4237:AC4238"/>
    <mergeCell ref="AD4237:AG4238"/>
    <mergeCell ref="AJ4237:AL4238"/>
    <mergeCell ref="R4238:R4240"/>
    <mergeCell ref="Z4233:AB4234"/>
    <mergeCell ref="AC4233:AC4234"/>
    <mergeCell ref="AD4233:AG4234"/>
    <mergeCell ref="AJ4233:AL4234"/>
    <mergeCell ref="R4234:R4235"/>
    <mergeCell ref="B4237:D4238"/>
    <mergeCell ref="G4237:P4238"/>
    <mergeCell ref="S4237:S4238"/>
    <mergeCell ref="T4237:T4238"/>
    <mergeCell ref="V4237:V4238"/>
    <mergeCell ref="B4233:D4234"/>
    <mergeCell ref="G4233:P4234"/>
    <mergeCell ref="S4233:S4234"/>
    <mergeCell ref="T4233:T4234"/>
    <mergeCell ref="V4233:V4234"/>
    <mergeCell ref="X4233:X4234"/>
    <mergeCell ref="X4264:X4265"/>
    <mergeCell ref="Z4264:AB4265"/>
    <mergeCell ref="AC4264:AC4265"/>
    <mergeCell ref="AD4264:AG4265"/>
    <mergeCell ref="AJ4264:AL4265"/>
    <mergeCell ref="R4265:R4266"/>
    <mergeCell ref="Z4260:AB4261"/>
    <mergeCell ref="AC4260:AC4261"/>
    <mergeCell ref="AD4260:AG4261"/>
    <mergeCell ref="AJ4260:AL4261"/>
    <mergeCell ref="R4261:R4262"/>
    <mergeCell ref="B4264:D4265"/>
    <mergeCell ref="G4264:P4265"/>
    <mergeCell ref="S4264:S4265"/>
    <mergeCell ref="T4264:T4265"/>
    <mergeCell ref="V4264:V4265"/>
    <mergeCell ref="B4260:D4261"/>
    <mergeCell ref="G4260:P4261"/>
    <mergeCell ref="S4260:S4261"/>
    <mergeCell ref="T4260:T4261"/>
    <mergeCell ref="V4260:V4261"/>
    <mergeCell ref="X4260:X4261"/>
    <mergeCell ref="X4255:X4256"/>
    <mergeCell ref="Z4255:AB4256"/>
    <mergeCell ref="AC4255:AC4256"/>
    <mergeCell ref="AD4255:AG4256"/>
    <mergeCell ref="AJ4255:AL4256"/>
    <mergeCell ref="R4256:R4258"/>
    <mergeCell ref="Z4251:AB4252"/>
    <mergeCell ref="AC4251:AC4252"/>
    <mergeCell ref="AD4251:AG4252"/>
    <mergeCell ref="AJ4251:AL4252"/>
    <mergeCell ref="R4252:R4253"/>
    <mergeCell ref="B4255:D4256"/>
    <mergeCell ref="G4255:P4256"/>
    <mergeCell ref="S4255:S4256"/>
    <mergeCell ref="T4255:T4256"/>
    <mergeCell ref="V4255:V4256"/>
    <mergeCell ref="B4251:D4252"/>
    <mergeCell ref="G4251:P4252"/>
    <mergeCell ref="S4251:S4252"/>
    <mergeCell ref="T4251:T4252"/>
    <mergeCell ref="V4251:V4252"/>
    <mergeCell ref="X4251:X4252"/>
    <mergeCell ref="X4280:X4281"/>
    <mergeCell ref="Z4280:AB4282"/>
    <mergeCell ref="AC4280:AC4281"/>
    <mergeCell ref="AD4280:AG4281"/>
    <mergeCell ref="AJ4280:AL4281"/>
    <mergeCell ref="R4281:R4282"/>
    <mergeCell ref="Z4276:AB4278"/>
    <mergeCell ref="AC4276:AC4277"/>
    <mergeCell ref="AD4276:AG4277"/>
    <mergeCell ref="AJ4276:AL4277"/>
    <mergeCell ref="R4277:R4278"/>
    <mergeCell ref="B4280:D4282"/>
    <mergeCell ref="G4280:P4282"/>
    <mergeCell ref="S4280:S4282"/>
    <mergeCell ref="T4280:T4281"/>
    <mergeCell ref="V4280:V4281"/>
    <mergeCell ref="B4276:D4278"/>
    <mergeCell ref="G4276:P4278"/>
    <mergeCell ref="S4276:S4278"/>
    <mergeCell ref="T4276:T4277"/>
    <mergeCell ref="V4276:V4277"/>
    <mergeCell ref="X4276:X4277"/>
    <mergeCell ref="X4272:X4273"/>
    <mergeCell ref="Z4272:AB4274"/>
    <mergeCell ref="AC4272:AC4273"/>
    <mergeCell ref="AD4272:AG4273"/>
    <mergeCell ref="AJ4272:AL4273"/>
    <mergeCell ref="R4273:R4274"/>
    <mergeCell ref="Z4268:AB4269"/>
    <mergeCell ref="AC4268:AC4269"/>
    <mergeCell ref="AD4268:AG4269"/>
    <mergeCell ref="AJ4268:AL4269"/>
    <mergeCell ref="R4269:R4270"/>
    <mergeCell ref="B4272:D4274"/>
    <mergeCell ref="G4272:P4274"/>
    <mergeCell ref="S4272:S4274"/>
    <mergeCell ref="T4272:T4273"/>
    <mergeCell ref="V4272:V4273"/>
    <mergeCell ref="B4268:D4269"/>
    <mergeCell ref="G4268:P4269"/>
    <mergeCell ref="S4268:S4269"/>
    <mergeCell ref="T4268:T4269"/>
    <mergeCell ref="V4268:V4269"/>
    <mergeCell ref="X4268:X4269"/>
    <mergeCell ref="X4298:X4299"/>
    <mergeCell ref="Z4298:AB4299"/>
    <mergeCell ref="AC4298:AC4299"/>
    <mergeCell ref="AD4298:AG4299"/>
    <mergeCell ref="AJ4298:AL4299"/>
    <mergeCell ref="R4299:R4300"/>
    <mergeCell ref="Z4293:AB4294"/>
    <mergeCell ref="AC4293:AC4294"/>
    <mergeCell ref="AD4293:AG4294"/>
    <mergeCell ref="AJ4293:AL4294"/>
    <mergeCell ref="R4294:R4296"/>
    <mergeCell ref="B4298:D4299"/>
    <mergeCell ref="G4298:P4299"/>
    <mergeCell ref="S4298:S4299"/>
    <mergeCell ref="T4298:T4299"/>
    <mergeCell ref="V4298:V4299"/>
    <mergeCell ref="B4293:D4294"/>
    <mergeCell ref="G4293:P4294"/>
    <mergeCell ref="S4293:S4294"/>
    <mergeCell ref="T4293:T4294"/>
    <mergeCell ref="V4293:V4294"/>
    <mergeCell ref="X4293:X4294"/>
    <mergeCell ref="X4289:X4290"/>
    <mergeCell ref="Z4289:AB4290"/>
    <mergeCell ref="AC4289:AC4290"/>
    <mergeCell ref="AD4289:AG4290"/>
    <mergeCell ref="AJ4289:AL4290"/>
    <mergeCell ref="R4290:R4291"/>
    <mergeCell ref="Z4284:AB4285"/>
    <mergeCell ref="AC4284:AC4285"/>
    <mergeCell ref="AD4284:AG4285"/>
    <mergeCell ref="AJ4284:AL4285"/>
    <mergeCell ref="R4285:R4287"/>
    <mergeCell ref="B4289:D4290"/>
    <mergeCell ref="G4289:P4290"/>
    <mergeCell ref="S4289:S4290"/>
    <mergeCell ref="T4289:T4290"/>
    <mergeCell ref="V4289:V4290"/>
    <mergeCell ref="B4284:D4285"/>
    <mergeCell ref="G4284:P4285"/>
    <mergeCell ref="S4284:S4285"/>
    <mergeCell ref="T4284:T4285"/>
    <mergeCell ref="V4284:V4285"/>
    <mergeCell ref="X4284:X4285"/>
    <mergeCell ref="X4316:X4317"/>
    <mergeCell ref="Z4316:AB4317"/>
    <mergeCell ref="AC4316:AC4317"/>
    <mergeCell ref="AD4316:AG4317"/>
    <mergeCell ref="AJ4316:AL4317"/>
    <mergeCell ref="R4317:R4318"/>
    <mergeCell ref="Z4312:AB4314"/>
    <mergeCell ref="AC4312:AC4313"/>
    <mergeCell ref="AD4312:AG4313"/>
    <mergeCell ref="AJ4312:AL4313"/>
    <mergeCell ref="R4313:R4314"/>
    <mergeCell ref="B4316:D4317"/>
    <mergeCell ref="G4316:P4317"/>
    <mergeCell ref="S4316:S4317"/>
    <mergeCell ref="T4316:T4317"/>
    <mergeCell ref="V4316:V4317"/>
    <mergeCell ref="B4312:D4314"/>
    <mergeCell ref="G4312:P4314"/>
    <mergeCell ref="S4312:S4314"/>
    <mergeCell ref="T4312:T4313"/>
    <mergeCell ref="V4312:V4313"/>
    <mergeCell ref="X4312:X4313"/>
    <mergeCell ref="X4306:X4307"/>
    <mergeCell ref="Z4306:AB4307"/>
    <mergeCell ref="AC4306:AC4307"/>
    <mergeCell ref="AD4306:AG4307"/>
    <mergeCell ref="AJ4306:AL4307"/>
    <mergeCell ref="R4307:R4310"/>
    <mergeCell ref="Z4302:AB4303"/>
    <mergeCell ref="AC4302:AC4303"/>
    <mergeCell ref="AD4302:AG4303"/>
    <mergeCell ref="AJ4302:AL4303"/>
    <mergeCell ref="R4303:R4304"/>
    <mergeCell ref="B4306:D4307"/>
    <mergeCell ref="G4306:P4307"/>
    <mergeCell ref="S4306:S4307"/>
    <mergeCell ref="T4306:T4307"/>
    <mergeCell ref="V4306:V4307"/>
    <mergeCell ref="B4302:D4303"/>
    <mergeCell ref="G4302:P4303"/>
    <mergeCell ref="S4302:S4303"/>
    <mergeCell ref="T4302:T4303"/>
    <mergeCell ref="V4302:V4303"/>
    <mergeCell ref="X4302:X4303"/>
    <mergeCell ref="X4331:X4332"/>
    <mergeCell ref="Z4331:AB4332"/>
    <mergeCell ref="AC4331:AC4332"/>
    <mergeCell ref="AD4331:AG4332"/>
    <mergeCell ref="AJ4331:AL4332"/>
    <mergeCell ref="R4332:R4333"/>
    <mergeCell ref="Z4327:AB4328"/>
    <mergeCell ref="AC4327:AC4328"/>
    <mergeCell ref="AD4327:AG4328"/>
    <mergeCell ref="AJ4327:AL4328"/>
    <mergeCell ref="R4328:R4329"/>
    <mergeCell ref="B4331:D4332"/>
    <mergeCell ref="G4331:P4332"/>
    <mergeCell ref="S4331:S4332"/>
    <mergeCell ref="T4331:T4332"/>
    <mergeCell ref="V4331:V4332"/>
    <mergeCell ref="B4327:D4328"/>
    <mergeCell ref="G4327:P4328"/>
    <mergeCell ref="S4327:S4328"/>
    <mergeCell ref="T4327:T4328"/>
    <mergeCell ref="V4327:V4328"/>
    <mergeCell ref="X4327:X4328"/>
    <mergeCell ref="X4323:X4324"/>
    <mergeCell ref="Z4323:AB4324"/>
    <mergeCell ref="AC4323:AC4324"/>
    <mergeCell ref="AD4323:AG4324"/>
    <mergeCell ref="AJ4323:AL4324"/>
    <mergeCell ref="R4324:R4325"/>
    <mergeCell ref="Z4319:AB4320"/>
    <mergeCell ref="AC4319:AC4320"/>
    <mergeCell ref="AD4319:AG4320"/>
    <mergeCell ref="AJ4319:AL4320"/>
    <mergeCell ref="R4320:R4321"/>
    <mergeCell ref="B4323:D4324"/>
    <mergeCell ref="G4323:P4324"/>
    <mergeCell ref="S4323:S4324"/>
    <mergeCell ref="T4323:T4324"/>
    <mergeCell ref="V4323:V4324"/>
    <mergeCell ref="B4319:D4320"/>
    <mergeCell ref="G4319:P4320"/>
    <mergeCell ref="S4319:S4320"/>
    <mergeCell ref="T4319:T4320"/>
    <mergeCell ref="V4319:V4320"/>
    <mergeCell ref="X4319:X4320"/>
    <mergeCell ref="X4347:X4348"/>
    <mergeCell ref="Z4347:AB4349"/>
    <mergeCell ref="AC4347:AC4348"/>
    <mergeCell ref="AD4347:AG4348"/>
    <mergeCell ref="AJ4347:AL4348"/>
    <mergeCell ref="R4348:R4349"/>
    <mergeCell ref="Z4343:AB4345"/>
    <mergeCell ref="AC4343:AC4344"/>
    <mergeCell ref="AD4343:AG4344"/>
    <mergeCell ref="AJ4343:AL4344"/>
    <mergeCell ref="R4344:R4345"/>
    <mergeCell ref="B4347:D4349"/>
    <mergeCell ref="G4347:P4349"/>
    <mergeCell ref="S4347:S4349"/>
    <mergeCell ref="T4347:T4348"/>
    <mergeCell ref="V4347:V4348"/>
    <mergeCell ref="B4343:D4345"/>
    <mergeCell ref="G4343:P4345"/>
    <mergeCell ref="S4343:S4345"/>
    <mergeCell ref="T4343:T4344"/>
    <mergeCell ref="V4343:V4344"/>
    <mergeCell ref="X4343:X4344"/>
    <mergeCell ref="X4339:X4340"/>
    <mergeCell ref="Z4339:AB4340"/>
    <mergeCell ref="AC4339:AC4340"/>
    <mergeCell ref="AD4339:AG4340"/>
    <mergeCell ref="AJ4339:AL4340"/>
    <mergeCell ref="R4340:R4341"/>
    <mergeCell ref="Z4335:AB4336"/>
    <mergeCell ref="AC4335:AC4336"/>
    <mergeCell ref="AD4335:AG4336"/>
    <mergeCell ref="AJ4335:AL4336"/>
    <mergeCell ref="R4336:R4337"/>
    <mergeCell ref="B4339:D4340"/>
    <mergeCell ref="G4339:P4340"/>
    <mergeCell ref="S4339:S4340"/>
    <mergeCell ref="T4339:T4340"/>
    <mergeCell ref="V4339:V4340"/>
    <mergeCell ref="B4335:D4336"/>
    <mergeCell ref="G4335:P4336"/>
    <mergeCell ref="S4335:S4336"/>
    <mergeCell ref="T4335:T4336"/>
    <mergeCell ref="V4335:V4336"/>
    <mergeCell ref="X4335:X4336"/>
    <mergeCell ref="X4363:X4364"/>
    <mergeCell ref="Z4363:AB4365"/>
    <mergeCell ref="AC4363:AC4364"/>
    <mergeCell ref="AD4363:AG4364"/>
    <mergeCell ref="AJ4363:AL4364"/>
    <mergeCell ref="R4364:R4365"/>
    <mergeCell ref="Z4359:AB4361"/>
    <mergeCell ref="AC4359:AC4360"/>
    <mergeCell ref="AD4359:AG4360"/>
    <mergeCell ref="AJ4359:AL4360"/>
    <mergeCell ref="R4360:R4361"/>
    <mergeCell ref="B4363:D4365"/>
    <mergeCell ref="G4363:P4365"/>
    <mergeCell ref="S4363:S4365"/>
    <mergeCell ref="T4363:T4364"/>
    <mergeCell ref="V4363:V4364"/>
    <mergeCell ref="B4359:D4361"/>
    <mergeCell ref="G4359:P4361"/>
    <mergeCell ref="S4359:S4361"/>
    <mergeCell ref="T4359:T4360"/>
    <mergeCell ref="V4359:V4360"/>
    <mergeCell ref="X4359:X4360"/>
    <mergeCell ref="X4355:X4356"/>
    <mergeCell ref="Z4355:AB4357"/>
    <mergeCell ref="AC4355:AC4356"/>
    <mergeCell ref="AD4355:AG4356"/>
    <mergeCell ref="AJ4355:AL4356"/>
    <mergeCell ref="R4356:R4357"/>
    <mergeCell ref="Z4351:AB4353"/>
    <mergeCell ref="AC4351:AC4352"/>
    <mergeCell ref="AD4351:AG4352"/>
    <mergeCell ref="AJ4351:AL4352"/>
    <mergeCell ref="R4352:R4353"/>
    <mergeCell ref="B4355:D4357"/>
    <mergeCell ref="G4355:P4357"/>
    <mergeCell ref="S4355:S4357"/>
    <mergeCell ref="T4355:T4356"/>
    <mergeCell ref="V4355:V4356"/>
    <mergeCell ref="B4351:D4353"/>
    <mergeCell ref="G4351:P4353"/>
    <mergeCell ref="S4351:S4353"/>
    <mergeCell ref="T4351:T4352"/>
    <mergeCell ref="V4351:V4352"/>
    <mergeCell ref="X4351:X4352"/>
    <mergeCell ref="X4379:X4380"/>
    <mergeCell ref="Z4379:AB4380"/>
    <mergeCell ref="AC4379:AC4380"/>
    <mergeCell ref="AD4379:AG4380"/>
    <mergeCell ref="AJ4379:AL4380"/>
    <mergeCell ref="R4380:R4381"/>
    <mergeCell ref="Z4375:AB4376"/>
    <mergeCell ref="AC4375:AC4376"/>
    <mergeCell ref="AD4375:AG4376"/>
    <mergeCell ref="AJ4375:AL4376"/>
    <mergeCell ref="R4376:R4377"/>
    <mergeCell ref="B4379:D4380"/>
    <mergeCell ref="G4379:P4380"/>
    <mergeCell ref="S4379:S4380"/>
    <mergeCell ref="T4379:T4380"/>
    <mergeCell ref="V4379:V4380"/>
    <mergeCell ref="B4375:D4376"/>
    <mergeCell ref="G4375:P4376"/>
    <mergeCell ref="S4375:S4376"/>
    <mergeCell ref="T4375:T4376"/>
    <mergeCell ref="V4375:V4376"/>
    <mergeCell ref="X4375:X4376"/>
    <mergeCell ref="X4371:X4372"/>
    <mergeCell ref="Z4371:AB4372"/>
    <mergeCell ref="AC4371:AC4372"/>
    <mergeCell ref="AD4371:AG4372"/>
    <mergeCell ref="AJ4371:AL4372"/>
    <mergeCell ref="R4372:R4373"/>
    <mergeCell ref="Z4367:AB4368"/>
    <mergeCell ref="AC4367:AC4368"/>
    <mergeCell ref="AD4367:AG4368"/>
    <mergeCell ref="AJ4367:AL4368"/>
    <mergeCell ref="R4368:R4369"/>
    <mergeCell ref="B4371:D4372"/>
    <mergeCell ref="G4371:P4372"/>
    <mergeCell ref="S4371:S4372"/>
    <mergeCell ref="T4371:T4372"/>
    <mergeCell ref="V4371:V4372"/>
    <mergeCell ref="B4367:D4368"/>
    <mergeCell ref="G4367:P4368"/>
    <mergeCell ref="S4367:S4368"/>
    <mergeCell ref="T4367:T4368"/>
    <mergeCell ref="V4367:V4368"/>
    <mergeCell ref="X4367:X4368"/>
    <mergeCell ref="X4396:X4397"/>
    <mergeCell ref="Z4396:AB4398"/>
    <mergeCell ref="AC4396:AC4397"/>
    <mergeCell ref="AD4396:AG4397"/>
    <mergeCell ref="AJ4396:AL4397"/>
    <mergeCell ref="R4397:R4398"/>
    <mergeCell ref="Z4391:AB4392"/>
    <mergeCell ref="AC4391:AC4392"/>
    <mergeCell ref="AD4391:AG4392"/>
    <mergeCell ref="AJ4391:AL4392"/>
    <mergeCell ref="R4392:R4394"/>
    <mergeCell ref="B4396:D4398"/>
    <mergeCell ref="G4396:P4398"/>
    <mergeCell ref="S4396:S4398"/>
    <mergeCell ref="T4396:T4397"/>
    <mergeCell ref="V4396:V4397"/>
    <mergeCell ref="B4391:D4392"/>
    <mergeCell ref="G4391:P4392"/>
    <mergeCell ref="S4391:S4392"/>
    <mergeCell ref="T4391:T4392"/>
    <mergeCell ref="V4391:V4392"/>
    <mergeCell ref="X4391:X4392"/>
    <mergeCell ref="X4387:X4388"/>
    <mergeCell ref="Z4387:AB4388"/>
    <mergeCell ref="AC4387:AC4388"/>
    <mergeCell ref="AD4387:AG4388"/>
    <mergeCell ref="AJ4387:AL4388"/>
    <mergeCell ref="R4388:R4389"/>
    <mergeCell ref="Z4383:AB4385"/>
    <mergeCell ref="AC4383:AC4384"/>
    <mergeCell ref="AD4383:AG4384"/>
    <mergeCell ref="AJ4383:AL4384"/>
    <mergeCell ref="R4384:R4385"/>
    <mergeCell ref="B4387:D4388"/>
    <mergeCell ref="G4387:P4388"/>
    <mergeCell ref="S4387:S4388"/>
    <mergeCell ref="T4387:T4388"/>
    <mergeCell ref="V4387:V4388"/>
    <mergeCell ref="B4383:D4385"/>
    <mergeCell ref="G4383:P4385"/>
    <mergeCell ref="S4383:S4385"/>
    <mergeCell ref="T4383:T4384"/>
    <mergeCell ref="V4383:V4384"/>
    <mergeCell ref="X4383:X4384"/>
    <mergeCell ref="X4414:X4415"/>
    <mergeCell ref="Z4414:AB4415"/>
    <mergeCell ref="AC4414:AC4415"/>
    <mergeCell ref="AD4414:AG4415"/>
    <mergeCell ref="AJ4414:AL4415"/>
    <mergeCell ref="R4415:R4416"/>
    <mergeCell ref="Z4409:AB4410"/>
    <mergeCell ref="AC4409:AC4410"/>
    <mergeCell ref="AD4409:AG4410"/>
    <mergeCell ref="AJ4409:AL4410"/>
    <mergeCell ref="R4410:R4412"/>
    <mergeCell ref="B4414:D4415"/>
    <mergeCell ref="G4414:P4415"/>
    <mergeCell ref="S4414:S4415"/>
    <mergeCell ref="T4414:T4415"/>
    <mergeCell ref="V4414:V4415"/>
    <mergeCell ref="B4409:D4410"/>
    <mergeCell ref="G4409:P4410"/>
    <mergeCell ref="S4409:S4410"/>
    <mergeCell ref="T4409:T4410"/>
    <mergeCell ref="V4409:V4410"/>
    <mergeCell ref="X4409:X4410"/>
    <mergeCell ref="X4404:X4405"/>
    <mergeCell ref="Z4404:AB4405"/>
    <mergeCell ref="AC4404:AC4405"/>
    <mergeCell ref="AD4404:AG4405"/>
    <mergeCell ref="AJ4404:AL4405"/>
    <mergeCell ref="R4405:R4407"/>
    <mergeCell ref="Z4399:AB4400"/>
    <mergeCell ref="AC4399:AC4400"/>
    <mergeCell ref="AD4399:AG4400"/>
    <mergeCell ref="AJ4399:AL4400"/>
    <mergeCell ref="R4400:R4402"/>
    <mergeCell ref="B4404:D4405"/>
    <mergeCell ref="G4404:P4405"/>
    <mergeCell ref="S4404:S4405"/>
    <mergeCell ref="T4404:T4405"/>
    <mergeCell ref="V4404:V4405"/>
    <mergeCell ref="B4399:D4400"/>
    <mergeCell ref="G4399:P4400"/>
    <mergeCell ref="S4399:S4400"/>
    <mergeCell ref="T4399:T4400"/>
    <mergeCell ref="V4399:V4400"/>
    <mergeCell ref="X4399:X4400"/>
    <mergeCell ref="X4430:X4431"/>
    <mergeCell ref="Z4430:AB4431"/>
    <mergeCell ref="AC4430:AC4431"/>
    <mergeCell ref="AD4430:AG4431"/>
    <mergeCell ref="AJ4430:AL4431"/>
    <mergeCell ref="R4431:R4432"/>
    <mergeCell ref="Z4426:AB4427"/>
    <mergeCell ref="AC4426:AC4427"/>
    <mergeCell ref="AD4426:AG4427"/>
    <mergeCell ref="AJ4426:AL4427"/>
    <mergeCell ref="R4427:R4428"/>
    <mergeCell ref="B4430:D4431"/>
    <mergeCell ref="G4430:P4431"/>
    <mergeCell ref="S4430:S4431"/>
    <mergeCell ref="T4430:T4431"/>
    <mergeCell ref="V4430:V4431"/>
    <mergeCell ref="B4426:D4427"/>
    <mergeCell ref="G4426:P4427"/>
    <mergeCell ref="S4426:S4427"/>
    <mergeCell ref="T4426:T4427"/>
    <mergeCell ref="V4426:V4427"/>
    <mergeCell ref="X4426:X4427"/>
    <mergeCell ref="X4422:X4423"/>
    <mergeCell ref="Z4422:AB4424"/>
    <mergeCell ref="AC4422:AC4423"/>
    <mergeCell ref="AD4422:AG4423"/>
    <mergeCell ref="AJ4422:AL4423"/>
    <mergeCell ref="R4423:R4424"/>
    <mergeCell ref="Z4418:AB4419"/>
    <mergeCell ref="AC4418:AC4419"/>
    <mergeCell ref="AD4418:AG4419"/>
    <mergeCell ref="AJ4418:AL4419"/>
    <mergeCell ref="R4419:R4420"/>
    <mergeCell ref="B4422:D4424"/>
    <mergeCell ref="G4422:P4424"/>
    <mergeCell ref="S4422:S4424"/>
    <mergeCell ref="T4422:T4423"/>
    <mergeCell ref="V4422:V4423"/>
    <mergeCell ref="B4418:D4419"/>
    <mergeCell ref="G4418:P4419"/>
    <mergeCell ref="S4418:S4419"/>
    <mergeCell ref="T4418:T4419"/>
    <mergeCell ref="V4418:V4419"/>
    <mergeCell ref="X4418:X4419"/>
    <mergeCell ref="Z4444:AB4445"/>
    <mergeCell ref="AC4444:AC4445"/>
    <mergeCell ref="AD4444:AG4445"/>
    <mergeCell ref="AJ4444:AL4445"/>
    <mergeCell ref="R4445:R4448"/>
    <mergeCell ref="B4450:D4451"/>
    <mergeCell ref="G4450:P4451"/>
    <mergeCell ref="S4450:S4451"/>
    <mergeCell ref="T4450:T4451"/>
    <mergeCell ref="V4450:V4451"/>
    <mergeCell ref="B4444:D4445"/>
    <mergeCell ref="G4444:P4445"/>
    <mergeCell ref="S4444:S4445"/>
    <mergeCell ref="T4444:T4445"/>
    <mergeCell ref="V4444:V4445"/>
    <mergeCell ref="X4444:X4445"/>
    <mergeCell ref="X4438:X4439"/>
    <mergeCell ref="Z4438:AB4439"/>
    <mergeCell ref="AC4438:AC4439"/>
    <mergeCell ref="AD4438:AG4439"/>
    <mergeCell ref="AJ4438:AL4439"/>
    <mergeCell ref="R4439:R4442"/>
    <mergeCell ref="Z4434:AB4435"/>
    <mergeCell ref="AC4434:AC4435"/>
    <mergeCell ref="AD4434:AG4435"/>
    <mergeCell ref="AJ4434:AL4435"/>
    <mergeCell ref="R4435:R4436"/>
    <mergeCell ref="B4438:D4439"/>
    <mergeCell ref="G4438:P4439"/>
    <mergeCell ref="S4438:S4439"/>
    <mergeCell ref="T4438:T4439"/>
    <mergeCell ref="V4438:V4439"/>
    <mergeCell ref="B4434:D4435"/>
    <mergeCell ref="G4434:P4435"/>
    <mergeCell ref="S4434:S4435"/>
    <mergeCell ref="T4434:T4435"/>
    <mergeCell ref="V4434:V4435"/>
    <mergeCell ref="X4434:X4435"/>
    <mergeCell ref="B4466:D4466"/>
    <mergeCell ref="G4466:P4466"/>
    <mergeCell ref="R4466:R4468"/>
    <mergeCell ref="Z4466:AB4466"/>
    <mergeCell ref="AD4466:AG4466"/>
    <mergeCell ref="AJ4466:AL4466"/>
    <mergeCell ref="X4461:X4462"/>
    <mergeCell ref="Z4461:AB4462"/>
    <mergeCell ref="AC4461:AC4462"/>
    <mergeCell ref="AD4461:AG4462"/>
    <mergeCell ref="AJ4461:AL4462"/>
    <mergeCell ref="R4462:R4464"/>
    <mergeCell ref="Z4457:AB4458"/>
    <mergeCell ref="AC4457:AC4458"/>
    <mergeCell ref="AD4457:AG4458"/>
    <mergeCell ref="AJ4457:AL4458"/>
    <mergeCell ref="R4458:R4459"/>
    <mergeCell ref="B4461:D4462"/>
    <mergeCell ref="G4461:P4462"/>
    <mergeCell ref="S4461:S4462"/>
    <mergeCell ref="T4461:T4462"/>
    <mergeCell ref="V4461:V4462"/>
    <mergeCell ref="B4457:D4458"/>
    <mergeCell ref="G4457:P4458"/>
    <mergeCell ref="S4457:S4458"/>
    <mergeCell ref="T4457:T4458"/>
    <mergeCell ref="V4457:V4458"/>
    <mergeCell ref="X4457:X4458"/>
    <mergeCell ref="X4450:X4451"/>
    <mergeCell ref="Z4450:AB4451"/>
    <mergeCell ref="AC4450:AC4451"/>
    <mergeCell ref="AD4450:AG4451"/>
    <mergeCell ref="AJ4450:AL4451"/>
    <mergeCell ref="R4451:R4455"/>
    <mergeCell ref="X4482:X4483"/>
    <mergeCell ref="Z4482:AB4483"/>
    <mergeCell ref="AC4482:AC4483"/>
    <mergeCell ref="AD4482:AG4483"/>
    <mergeCell ref="AJ4482:AL4483"/>
    <mergeCell ref="R4483:R4484"/>
    <mergeCell ref="Z4478:AB4479"/>
    <mergeCell ref="AC4478:AC4479"/>
    <mergeCell ref="AD4478:AG4479"/>
    <mergeCell ref="AJ4478:AL4479"/>
    <mergeCell ref="R4479:R4480"/>
    <mergeCell ref="B4482:D4483"/>
    <mergeCell ref="G4482:P4483"/>
    <mergeCell ref="S4482:S4483"/>
    <mergeCell ref="T4482:T4483"/>
    <mergeCell ref="V4482:V4483"/>
    <mergeCell ref="B4478:D4479"/>
    <mergeCell ref="G4478:P4479"/>
    <mergeCell ref="S4478:S4479"/>
    <mergeCell ref="T4478:T4479"/>
    <mergeCell ref="V4478:V4479"/>
    <mergeCell ref="X4478:X4479"/>
    <mergeCell ref="X4474:X4475"/>
    <mergeCell ref="Z4474:AB4475"/>
    <mergeCell ref="AC4474:AC4475"/>
    <mergeCell ref="AD4474:AG4475"/>
    <mergeCell ref="AJ4474:AL4475"/>
    <mergeCell ref="R4475:R4476"/>
    <mergeCell ref="Z4470:AB4471"/>
    <mergeCell ref="AC4470:AC4471"/>
    <mergeCell ref="AD4470:AG4471"/>
    <mergeCell ref="AJ4470:AL4471"/>
    <mergeCell ref="R4471:R4472"/>
    <mergeCell ref="B4474:D4475"/>
    <mergeCell ref="G4474:P4475"/>
    <mergeCell ref="S4474:S4475"/>
    <mergeCell ref="T4474:T4475"/>
    <mergeCell ref="V4474:V4475"/>
    <mergeCell ref="B4470:D4471"/>
    <mergeCell ref="G4470:P4471"/>
    <mergeCell ref="S4470:S4471"/>
    <mergeCell ref="T4470:T4471"/>
    <mergeCell ref="V4470:V4471"/>
    <mergeCell ref="X4470:X4471"/>
    <mergeCell ref="X4499:X4500"/>
    <mergeCell ref="Z4499:AB4500"/>
    <mergeCell ref="AC4499:AC4500"/>
    <mergeCell ref="AD4499:AG4500"/>
    <mergeCell ref="AJ4499:AL4500"/>
    <mergeCell ref="R4500:R4501"/>
    <mergeCell ref="Z4495:AB4496"/>
    <mergeCell ref="AC4495:AC4496"/>
    <mergeCell ref="AD4495:AG4496"/>
    <mergeCell ref="AJ4495:AL4496"/>
    <mergeCell ref="R4496:R4497"/>
    <mergeCell ref="B4499:D4500"/>
    <mergeCell ref="G4499:P4500"/>
    <mergeCell ref="S4499:S4500"/>
    <mergeCell ref="T4499:T4500"/>
    <mergeCell ref="V4499:V4500"/>
    <mergeCell ref="B4495:D4496"/>
    <mergeCell ref="G4495:P4496"/>
    <mergeCell ref="S4495:S4496"/>
    <mergeCell ref="T4495:T4496"/>
    <mergeCell ref="V4495:V4496"/>
    <mergeCell ref="X4495:X4496"/>
    <mergeCell ref="X4490:X4491"/>
    <mergeCell ref="Z4490:AB4491"/>
    <mergeCell ref="AC4490:AC4491"/>
    <mergeCell ref="AD4490:AG4491"/>
    <mergeCell ref="AJ4490:AL4491"/>
    <mergeCell ref="R4491:R4493"/>
    <mergeCell ref="Z4486:AB4487"/>
    <mergeCell ref="AC4486:AC4487"/>
    <mergeCell ref="AD4486:AG4487"/>
    <mergeCell ref="AJ4486:AL4487"/>
    <mergeCell ref="R4487:R4488"/>
    <mergeCell ref="B4490:D4491"/>
    <mergeCell ref="G4490:P4491"/>
    <mergeCell ref="S4490:S4491"/>
    <mergeCell ref="T4490:T4491"/>
    <mergeCell ref="V4490:V4491"/>
    <mergeCell ref="B4486:D4487"/>
    <mergeCell ref="G4486:P4487"/>
    <mergeCell ref="S4486:S4487"/>
    <mergeCell ref="T4486:T4487"/>
    <mergeCell ref="V4486:V4487"/>
    <mergeCell ref="X4486:X4487"/>
    <mergeCell ref="X4520:X4521"/>
    <mergeCell ref="Z4520:AB4521"/>
    <mergeCell ref="AC4520:AC4521"/>
    <mergeCell ref="AD4520:AG4521"/>
    <mergeCell ref="AJ4520:AL4521"/>
    <mergeCell ref="R4521:R4524"/>
    <mergeCell ref="Z4513:AB4514"/>
    <mergeCell ref="AC4513:AC4514"/>
    <mergeCell ref="AD4513:AG4514"/>
    <mergeCell ref="AJ4513:AL4514"/>
    <mergeCell ref="R4514:R4518"/>
    <mergeCell ref="B4520:D4521"/>
    <mergeCell ref="G4520:P4521"/>
    <mergeCell ref="S4520:S4521"/>
    <mergeCell ref="T4520:T4521"/>
    <mergeCell ref="V4520:V4521"/>
    <mergeCell ref="B4513:D4514"/>
    <mergeCell ref="G4513:P4514"/>
    <mergeCell ref="S4513:S4514"/>
    <mergeCell ref="T4513:T4514"/>
    <mergeCell ref="V4513:V4514"/>
    <mergeCell ref="X4513:X4514"/>
    <mergeCell ref="X4508:X4509"/>
    <mergeCell ref="Z4508:AB4509"/>
    <mergeCell ref="AC4508:AC4509"/>
    <mergeCell ref="AD4508:AG4509"/>
    <mergeCell ref="AJ4508:AL4509"/>
    <mergeCell ref="R4509:R4511"/>
    <mergeCell ref="Z4503:AB4504"/>
    <mergeCell ref="AC4503:AC4504"/>
    <mergeCell ref="AD4503:AG4504"/>
    <mergeCell ref="AJ4503:AL4504"/>
    <mergeCell ref="R4504:R4506"/>
    <mergeCell ref="B4508:D4509"/>
    <mergeCell ref="G4508:P4509"/>
    <mergeCell ref="S4508:S4509"/>
    <mergeCell ref="T4508:T4509"/>
    <mergeCell ref="V4508:V4509"/>
    <mergeCell ref="B4503:D4504"/>
    <mergeCell ref="G4503:P4504"/>
    <mergeCell ref="S4503:S4504"/>
    <mergeCell ref="T4503:T4504"/>
    <mergeCell ref="V4503:V4504"/>
    <mergeCell ref="X4503:X4504"/>
    <mergeCell ref="X4539:X4540"/>
    <mergeCell ref="Z4539:AB4541"/>
    <mergeCell ref="AC4539:AC4540"/>
    <mergeCell ref="AD4539:AG4540"/>
    <mergeCell ref="AJ4539:AL4540"/>
    <mergeCell ref="R4540:R4541"/>
    <mergeCell ref="Z4535:AB4536"/>
    <mergeCell ref="AC4535:AC4536"/>
    <mergeCell ref="AD4535:AG4536"/>
    <mergeCell ref="AJ4535:AL4536"/>
    <mergeCell ref="R4536:R4537"/>
    <mergeCell ref="B4539:D4541"/>
    <mergeCell ref="G4539:P4541"/>
    <mergeCell ref="S4539:S4541"/>
    <mergeCell ref="T4539:T4540"/>
    <mergeCell ref="V4539:V4540"/>
    <mergeCell ref="B4535:D4536"/>
    <mergeCell ref="G4535:P4536"/>
    <mergeCell ref="S4535:S4536"/>
    <mergeCell ref="T4535:T4536"/>
    <mergeCell ref="V4535:V4536"/>
    <mergeCell ref="X4535:X4536"/>
    <mergeCell ref="X4531:X4532"/>
    <mergeCell ref="Z4531:AB4532"/>
    <mergeCell ref="AC4531:AC4532"/>
    <mergeCell ref="AD4531:AG4532"/>
    <mergeCell ref="AJ4531:AL4532"/>
    <mergeCell ref="R4532:R4534"/>
    <mergeCell ref="Z4526:AB4527"/>
    <mergeCell ref="AC4526:AC4527"/>
    <mergeCell ref="AD4526:AG4527"/>
    <mergeCell ref="AJ4526:AL4527"/>
    <mergeCell ref="R4527:R4529"/>
    <mergeCell ref="B4531:D4532"/>
    <mergeCell ref="G4531:P4532"/>
    <mergeCell ref="S4531:S4532"/>
    <mergeCell ref="T4531:T4532"/>
    <mergeCell ref="V4531:V4532"/>
    <mergeCell ref="B4526:D4527"/>
    <mergeCell ref="G4526:P4527"/>
    <mergeCell ref="S4526:S4527"/>
    <mergeCell ref="T4526:T4527"/>
    <mergeCell ref="V4526:V4527"/>
    <mergeCell ref="X4526:X4527"/>
    <mergeCell ref="X4557:X4558"/>
    <mergeCell ref="Z4557:AB4558"/>
    <mergeCell ref="AC4557:AC4558"/>
    <mergeCell ref="AD4557:AG4558"/>
    <mergeCell ref="AJ4557:AL4558"/>
    <mergeCell ref="R4558:R4561"/>
    <mergeCell ref="Z4553:AB4554"/>
    <mergeCell ref="AC4553:AC4554"/>
    <mergeCell ref="AD4553:AG4554"/>
    <mergeCell ref="AJ4553:AL4554"/>
    <mergeCell ref="R4554:R4555"/>
    <mergeCell ref="B4557:D4558"/>
    <mergeCell ref="G4557:P4558"/>
    <mergeCell ref="S4557:S4558"/>
    <mergeCell ref="T4557:T4558"/>
    <mergeCell ref="V4557:V4558"/>
    <mergeCell ref="B4553:D4554"/>
    <mergeCell ref="G4553:P4554"/>
    <mergeCell ref="S4553:S4555"/>
    <mergeCell ref="T4553:T4554"/>
    <mergeCell ref="V4553:V4554"/>
    <mergeCell ref="X4553:X4554"/>
    <mergeCell ref="X4548:X4549"/>
    <mergeCell ref="Z4548:AB4549"/>
    <mergeCell ref="AC4548:AC4549"/>
    <mergeCell ref="AD4548:AG4549"/>
    <mergeCell ref="AJ4548:AL4549"/>
    <mergeCell ref="R4549:R4551"/>
    <mergeCell ref="Z4543:AB4544"/>
    <mergeCell ref="AC4543:AC4544"/>
    <mergeCell ref="AD4543:AG4544"/>
    <mergeCell ref="AJ4543:AL4544"/>
    <mergeCell ref="R4544:R4546"/>
    <mergeCell ref="B4548:D4549"/>
    <mergeCell ref="G4548:P4549"/>
    <mergeCell ref="S4548:S4549"/>
    <mergeCell ref="T4548:T4549"/>
    <mergeCell ref="V4548:V4549"/>
    <mergeCell ref="B4543:D4544"/>
    <mergeCell ref="G4543:P4544"/>
    <mergeCell ref="S4543:S4544"/>
    <mergeCell ref="T4543:T4544"/>
    <mergeCell ref="V4543:V4544"/>
    <mergeCell ref="X4543:X4544"/>
    <mergeCell ref="X4580:X4581"/>
    <mergeCell ref="Z4580:AB4581"/>
    <mergeCell ref="AC4580:AC4581"/>
    <mergeCell ref="AD4580:AG4581"/>
    <mergeCell ref="AJ4580:AL4581"/>
    <mergeCell ref="R4581:R4583"/>
    <mergeCell ref="Z4574:AB4575"/>
    <mergeCell ref="AC4574:AC4575"/>
    <mergeCell ref="AD4574:AG4575"/>
    <mergeCell ref="AJ4574:AL4575"/>
    <mergeCell ref="R4575:R4578"/>
    <mergeCell ref="B4580:D4581"/>
    <mergeCell ref="G4580:P4581"/>
    <mergeCell ref="S4580:S4581"/>
    <mergeCell ref="T4580:T4581"/>
    <mergeCell ref="V4580:V4581"/>
    <mergeCell ref="B4574:D4575"/>
    <mergeCell ref="G4574:P4575"/>
    <mergeCell ref="S4574:S4575"/>
    <mergeCell ref="T4574:T4575"/>
    <mergeCell ref="V4574:V4575"/>
    <mergeCell ref="X4574:X4575"/>
    <mergeCell ref="X4568:X4569"/>
    <mergeCell ref="Z4568:AB4569"/>
    <mergeCell ref="AC4568:AC4569"/>
    <mergeCell ref="AD4568:AG4569"/>
    <mergeCell ref="AJ4568:AL4569"/>
    <mergeCell ref="R4569:R4572"/>
    <mergeCell ref="Z4563:AB4564"/>
    <mergeCell ref="AC4563:AC4564"/>
    <mergeCell ref="AD4563:AG4564"/>
    <mergeCell ref="AJ4563:AL4564"/>
    <mergeCell ref="R4564:R4566"/>
    <mergeCell ref="B4568:D4569"/>
    <mergeCell ref="G4568:P4569"/>
    <mergeCell ref="S4568:S4569"/>
    <mergeCell ref="T4568:T4569"/>
    <mergeCell ref="V4568:V4569"/>
    <mergeCell ref="B4563:D4564"/>
    <mergeCell ref="G4563:P4564"/>
    <mergeCell ref="S4563:S4565"/>
    <mergeCell ref="T4563:T4564"/>
    <mergeCell ref="V4563:V4564"/>
    <mergeCell ref="X4563:X4564"/>
    <mergeCell ref="X4597:X4598"/>
    <mergeCell ref="Z4597:AB4598"/>
    <mergeCell ref="AC4597:AC4598"/>
    <mergeCell ref="AD4597:AG4598"/>
    <mergeCell ref="AJ4597:AL4598"/>
    <mergeCell ref="R4598:R4602"/>
    <mergeCell ref="Z4593:AB4594"/>
    <mergeCell ref="AC4593:AC4594"/>
    <mergeCell ref="AD4593:AG4594"/>
    <mergeCell ref="AJ4593:AL4594"/>
    <mergeCell ref="R4594:R4595"/>
    <mergeCell ref="B4597:D4598"/>
    <mergeCell ref="G4597:P4598"/>
    <mergeCell ref="S4597:S4598"/>
    <mergeCell ref="T4597:T4598"/>
    <mergeCell ref="V4597:V4598"/>
    <mergeCell ref="B4593:D4594"/>
    <mergeCell ref="G4593:P4594"/>
    <mergeCell ref="S4593:S4594"/>
    <mergeCell ref="T4593:T4594"/>
    <mergeCell ref="V4593:V4594"/>
    <mergeCell ref="X4593:X4594"/>
    <mergeCell ref="X4589:X4590"/>
    <mergeCell ref="Z4589:AB4590"/>
    <mergeCell ref="AC4589:AC4590"/>
    <mergeCell ref="AD4589:AG4590"/>
    <mergeCell ref="AJ4589:AL4590"/>
    <mergeCell ref="R4590:R4591"/>
    <mergeCell ref="Z4585:AB4586"/>
    <mergeCell ref="AC4585:AC4586"/>
    <mergeCell ref="AD4585:AG4586"/>
    <mergeCell ref="AJ4585:AL4586"/>
    <mergeCell ref="R4586:R4587"/>
    <mergeCell ref="B4589:D4590"/>
    <mergeCell ref="G4589:P4590"/>
    <mergeCell ref="S4589:S4591"/>
    <mergeCell ref="T4589:T4590"/>
    <mergeCell ref="V4589:V4590"/>
    <mergeCell ref="B4585:D4586"/>
    <mergeCell ref="G4585:P4586"/>
    <mergeCell ref="S4585:S4587"/>
    <mergeCell ref="T4585:T4586"/>
    <mergeCell ref="V4585:V4586"/>
    <mergeCell ref="X4585:X4586"/>
    <mergeCell ref="X4616:X4617"/>
    <mergeCell ref="Z4616:AB4617"/>
    <mergeCell ref="AC4616:AC4617"/>
    <mergeCell ref="AD4616:AG4617"/>
    <mergeCell ref="AJ4616:AL4617"/>
    <mergeCell ref="R4617:R4620"/>
    <mergeCell ref="Z4612:AB4613"/>
    <mergeCell ref="AC4612:AC4613"/>
    <mergeCell ref="AD4612:AG4613"/>
    <mergeCell ref="AJ4612:AL4613"/>
    <mergeCell ref="R4613:R4614"/>
    <mergeCell ref="B4616:D4617"/>
    <mergeCell ref="G4616:P4617"/>
    <mergeCell ref="S4616:S4618"/>
    <mergeCell ref="T4616:T4617"/>
    <mergeCell ref="V4616:V4617"/>
    <mergeCell ref="B4612:D4613"/>
    <mergeCell ref="G4612:P4613"/>
    <mergeCell ref="S4612:S4614"/>
    <mergeCell ref="T4612:T4613"/>
    <mergeCell ref="V4612:V4613"/>
    <mergeCell ref="X4612:X4613"/>
    <mergeCell ref="X4607:X4608"/>
    <mergeCell ref="Z4607:AB4608"/>
    <mergeCell ref="AC4607:AC4608"/>
    <mergeCell ref="AD4607:AG4608"/>
    <mergeCell ref="AJ4607:AL4608"/>
    <mergeCell ref="R4608:R4610"/>
    <mergeCell ref="Z4603:AB4604"/>
    <mergeCell ref="AC4603:AC4604"/>
    <mergeCell ref="AD4603:AG4604"/>
    <mergeCell ref="AJ4603:AL4604"/>
    <mergeCell ref="R4604:R4605"/>
    <mergeCell ref="B4607:D4608"/>
    <mergeCell ref="G4607:P4608"/>
    <mergeCell ref="S4607:S4608"/>
    <mergeCell ref="T4607:T4608"/>
    <mergeCell ref="V4607:V4608"/>
    <mergeCell ref="B4603:D4604"/>
    <mergeCell ref="G4603:P4604"/>
    <mergeCell ref="S4603:S4604"/>
    <mergeCell ref="T4603:T4604"/>
    <mergeCell ref="V4603:V4604"/>
    <mergeCell ref="X4603:X4604"/>
    <mergeCell ref="X4638:X4639"/>
    <mergeCell ref="Z4638:AB4639"/>
    <mergeCell ref="AC4638:AC4639"/>
    <mergeCell ref="AD4638:AG4639"/>
    <mergeCell ref="AJ4638:AL4639"/>
    <mergeCell ref="R4639:R4642"/>
    <mergeCell ref="Z4633:AB4634"/>
    <mergeCell ref="AC4633:AC4634"/>
    <mergeCell ref="AD4633:AG4634"/>
    <mergeCell ref="AJ4633:AL4634"/>
    <mergeCell ref="R4634:R4635"/>
    <mergeCell ref="B4638:D4639"/>
    <mergeCell ref="G4638:P4639"/>
    <mergeCell ref="S4638:S4640"/>
    <mergeCell ref="T4638:T4639"/>
    <mergeCell ref="V4638:V4639"/>
    <mergeCell ref="B4633:D4634"/>
    <mergeCell ref="G4633:P4634"/>
    <mergeCell ref="S4633:S4636"/>
    <mergeCell ref="T4633:T4634"/>
    <mergeCell ref="V4633:V4634"/>
    <mergeCell ref="X4633:X4634"/>
    <mergeCell ref="X4628:X4629"/>
    <mergeCell ref="Z4628:AB4629"/>
    <mergeCell ref="AC4628:AC4629"/>
    <mergeCell ref="AD4628:AG4629"/>
    <mergeCell ref="AJ4628:AL4629"/>
    <mergeCell ref="R4629:R4631"/>
    <mergeCell ref="Z4622:AB4623"/>
    <mergeCell ref="AC4622:AC4623"/>
    <mergeCell ref="AD4622:AG4623"/>
    <mergeCell ref="AJ4622:AL4623"/>
    <mergeCell ref="R4623:R4626"/>
    <mergeCell ref="B4628:D4629"/>
    <mergeCell ref="G4628:P4629"/>
    <mergeCell ref="S4628:S4630"/>
    <mergeCell ref="T4628:T4629"/>
    <mergeCell ref="V4628:V4629"/>
    <mergeCell ref="B4622:D4623"/>
    <mergeCell ref="G4622:P4623"/>
    <mergeCell ref="S4622:S4624"/>
    <mergeCell ref="T4622:T4623"/>
    <mergeCell ref="V4622:V4623"/>
    <mergeCell ref="X4622:X4623"/>
    <mergeCell ref="X4661:X4662"/>
    <mergeCell ref="Z4661:AB4662"/>
    <mergeCell ref="AC4661:AC4662"/>
    <mergeCell ref="AD4661:AG4662"/>
    <mergeCell ref="AJ4661:AL4662"/>
    <mergeCell ref="R4662:R4663"/>
    <mergeCell ref="Z4657:AB4658"/>
    <mergeCell ref="AC4657:AC4658"/>
    <mergeCell ref="AD4657:AG4658"/>
    <mergeCell ref="AJ4657:AL4658"/>
    <mergeCell ref="R4658:R4659"/>
    <mergeCell ref="B4661:D4662"/>
    <mergeCell ref="G4661:P4662"/>
    <mergeCell ref="S4661:S4662"/>
    <mergeCell ref="T4661:T4662"/>
    <mergeCell ref="V4661:V4662"/>
    <mergeCell ref="B4657:D4658"/>
    <mergeCell ref="G4657:P4658"/>
    <mergeCell ref="S4657:S4659"/>
    <mergeCell ref="T4657:T4658"/>
    <mergeCell ref="V4657:V4658"/>
    <mergeCell ref="X4657:X4658"/>
    <mergeCell ref="X4652:X4653"/>
    <mergeCell ref="Z4652:AB4653"/>
    <mergeCell ref="AC4652:AC4653"/>
    <mergeCell ref="AD4652:AG4653"/>
    <mergeCell ref="AJ4652:AL4653"/>
    <mergeCell ref="R4653:R4655"/>
    <mergeCell ref="Z4644:AB4645"/>
    <mergeCell ref="AC4644:AC4645"/>
    <mergeCell ref="AD4644:AG4645"/>
    <mergeCell ref="AJ4644:AL4645"/>
    <mergeCell ref="R4645:R4650"/>
    <mergeCell ref="B4652:D4653"/>
    <mergeCell ref="G4652:P4653"/>
    <mergeCell ref="S4652:S4653"/>
    <mergeCell ref="T4652:T4653"/>
    <mergeCell ref="V4652:V4653"/>
    <mergeCell ref="B4644:D4645"/>
    <mergeCell ref="G4644:P4645"/>
    <mergeCell ref="S4644:S4645"/>
    <mergeCell ref="T4644:T4645"/>
    <mergeCell ref="V4644:V4645"/>
    <mergeCell ref="X4644:X4645"/>
    <mergeCell ref="X4680:X4681"/>
    <mergeCell ref="Z4680:AB4681"/>
    <mergeCell ref="AC4680:AC4681"/>
    <mergeCell ref="AD4680:AG4681"/>
    <mergeCell ref="AJ4680:AL4681"/>
    <mergeCell ref="R4681:R4682"/>
    <mergeCell ref="Z4672:AB4673"/>
    <mergeCell ref="AC4672:AC4673"/>
    <mergeCell ref="AD4672:AG4673"/>
    <mergeCell ref="AJ4672:AL4673"/>
    <mergeCell ref="R4673:R4678"/>
    <mergeCell ref="B4680:D4681"/>
    <mergeCell ref="G4680:P4681"/>
    <mergeCell ref="S4680:S4681"/>
    <mergeCell ref="T4680:T4681"/>
    <mergeCell ref="V4680:V4681"/>
    <mergeCell ref="B4672:D4673"/>
    <mergeCell ref="G4672:P4673"/>
    <mergeCell ref="S4672:S4674"/>
    <mergeCell ref="T4672:T4673"/>
    <mergeCell ref="V4672:V4673"/>
    <mergeCell ref="X4672:X4673"/>
    <mergeCell ref="X4669:X4670"/>
    <mergeCell ref="Z4669:AB4671"/>
    <mergeCell ref="AC4669:AC4670"/>
    <mergeCell ref="AD4669:AG4670"/>
    <mergeCell ref="AJ4669:AL4670"/>
    <mergeCell ref="R4670:R4671"/>
    <mergeCell ref="Z4665:AB4667"/>
    <mergeCell ref="AC4665:AC4666"/>
    <mergeCell ref="AD4665:AG4666"/>
    <mergeCell ref="AJ4665:AL4666"/>
    <mergeCell ref="R4666:R4667"/>
    <mergeCell ref="B4669:D4671"/>
    <mergeCell ref="G4669:P4671"/>
    <mergeCell ref="S4669:S4671"/>
    <mergeCell ref="T4669:T4670"/>
    <mergeCell ref="V4669:V4670"/>
    <mergeCell ref="B4665:D4667"/>
    <mergeCell ref="G4665:P4667"/>
    <mergeCell ref="S4665:S4667"/>
    <mergeCell ref="T4665:T4666"/>
    <mergeCell ref="V4665:V4666"/>
    <mergeCell ref="X4665:X4666"/>
    <mergeCell ref="X4697:X4698"/>
    <mergeCell ref="Z4697:AB4698"/>
    <mergeCell ref="AC4697:AC4698"/>
    <mergeCell ref="AD4697:AG4698"/>
    <mergeCell ref="AJ4697:AL4698"/>
    <mergeCell ref="R4698:R4701"/>
    <mergeCell ref="Z4693:AB4694"/>
    <mergeCell ref="AC4693:AC4694"/>
    <mergeCell ref="AD4693:AG4694"/>
    <mergeCell ref="AJ4693:AL4694"/>
    <mergeCell ref="R4694:R4695"/>
    <mergeCell ref="B4697:D4698"/>
    <mergeCell ref="G4697:P4698"/>
    <mergeCell ref="S4697:S4699"/>
    <mergeCell ref="T4697:T4698"/>
    <mergeCell ref="V4697:V4698"/>
    <mergeCell ref="B4693:D4694"/>
    <mergeCell ref="G4693:P4694"/>
    <mergeCell ref="S4693:S4695"/>
    <mergeCell ref="T4693:T4694"/>
    <mergeCell ref="V4693:V4694"/>
    <mergeCell ref="X4693:X4694"/>
    <mergeCell ref="X4689:X4690"/>
    <mergeCell ref="Z4689:AB4690"/>
    <mergeCell ref="AC4689:AC4690"/>
    <mergeCell ref="AD4689:AG4690"/>
    <mergeCell ref="AJ4689:AL4690"/>
    <mergeCell ref="R4690:R4691"/>
    <mergeCell ref="Z4684:AB4685"/>
    <mergeCell ref="AC4684:AC4685"/>
    <mergeCell ref="AD4684:AG4685"/>
    <mergeCell ref="AJ4684:AL4685"/>
    <mergeCell ref="R4685:R4687"/>
    <mergeCell ref="B4689:D4690"/>
    <mergeCell ref="G4689:P4690"/>
    <mergeCell ref="S4689:S4691"/>
    <mergeCell ref="T4689:T4690"/>
    <mergeCell ref="V4689:V4690"/>
    <mergeCell ref="B4684:D4685"/>
    <mergeCell ref="G4684:P4685"/>
    <mergeCell ref="S4684:S4685"/>
    <mergeCell ref="T4684:T4685"/>
    <mergeCell ref="V4684:V4685"/>
    <mergeCell ref="X4684:X4685"/>
    <mergeCell ref="X4715:X4716"/>
    <mergeCell ref="Z4715:AB4716"/>
    <mergeCell ref="AC4715:AC4716"/>
    <mergeCell ref="AD4715:AG4716"/>
    <mergeCell ref="AJ4715:AL4716"/>
    <mergeCell ref="R4716:R4718"/>
    <mergeCell ref="Z4711:AB4712"/>
    <mergeCell ref="AC4711:AC4712"/>
    <mergeCell ref="AD4711:AG4712"/>
    <mergeCell ref="AJ4711:AL4712"/>
    <mergeCell ref="R4712:R4713"/>
    <mergeCell ref="B4715:D4716"/>
    <mergeCell ref="G4715:P4716"/>
    <mergeCell ref="S4715:S4716"/>
    <mergeCell ref="T4715:T4716"/>
    <mergeCell ref="V4715:V4716"/>
    <mergeCell ref="B4711:D4712"/>
    <mergeCell ref="G4711:P4712"/>
    <mergeCell ref="S4711:S4713"/>
    <mergeCell ref="T4711:T4712"/>
    <mergeCell ref="V4711:V4712"/>
    <mergeCell ref="X4711:X4712"/>
    <mergeCell ref="X4707:X4708"/>
    <mergeCell ref="Z4707:AB4708"/>
    <mergeCell ref="AC4707:AC4708"/>
    <mergeCell ref="AD4707:AG4708"/>
    <mergeCell ref="AJ4707:AL4708"/>
    <mergeCell ref="R4708:R4709"/>
    <mergeCell ref="Z4703:AB4704"/>
    <mergeCell ref="AC4703:AC4704"/>
    <mergeCell ref="AD4703:AG4704"/>
    <mergeCell ref="AJ4703:AL4704"/>
    <mergeCell ref="R4704:R4705"/>
    <mergeCell ref="B4707:D4708"/>
    <mergeCell ref="G4707:P4708"/>
    <mergeCell ref="S4707:S4708"/>
    <mergeCell ref="T4707:T4708"/>
    <mergeCell ref="V4707:V4708"/>
    <mergeCell ref="B4703:D4704"/>
    <mergeCell ref="G4703:P4704"/>
    <mergeCell ref="S4703:S4704"/>
    <mergeCell ref="T4703:T4704"/>
    <mergeCell ref="V4703:V4704"/>
    <mergeCell ref="X4703:X4704"/>
    <mergeCell ref="Z4730:AB4731"/>
    <mergeCell ref="AC4730:AC4731"/>
    <mergeCell ref="AD4730:AG4731"/>
    <mergeCell ref="AJ4730:AL4731"/>
    <mergeCell ref="R4731:R4732"/>
    <mergeCell ref="B4734:D4735"/>
    <mergeCell ref="G4734:P4735"/>
    <mergeCell ref="S4734:S4735"/>
    <mergeCell ref="T4734:T4735"/>
    <mergeCell ref="V4734:V4735"/>
    <mergeCell ref="B4730:D4731"/>
    <mergeCell ref="G4730:P4731"/>
    <mergeCell ref="S4730:S4731"/>
    <mergeCell ref="T4730:T4731"/>
    <mergeCell ref="V4730:V4731"/>
    <mergeCell ref="X4730:X4731"/>
    <mergeCell ref="X4724:X4725"/>
    <mergeCell ref="Z4724:AB4725"/>
    <mergeCell ref="AC4724:AC4725"/>
    <mergeCell ref="AD4724:AG4725"/>
    <mergeCell ref="AJ4724:AL4725"/>
    <mergeCell ref="R4725:R4728"/>
    <mergeCell ref="Z4720:AB4721"/>
    <mergeCell ref="AC4720:AC4721"/>
    <mergeCell ref="AD4720:AG4721"/>
    <mergeCell ref="AJ4720:AL4721"/>
    <mergeCell ref="R4721:R4722"/>
    <mergeCell ref="B4724:D4725"/>
    <mergeCell ref="G4724:P4725"/>
    <mergeCell ref="S4724:S4725"/>
    <mergeCell ref="T4724:T4725"/>
    <mergeCell ref="V4724:V4725"/>
    <mergeCell ref="B4720:D4721"/>
    <mergeCell ref="G4720:P4721"/>
    <mergeCell ref="S4720:S4721"/>
    <mergeCell ref="T4720:T4721"/>
    <mergeCell ref="V4720:V4721"/>
    <mergeCell ref="X4720:X4721"/>
    <mergeCell ref="X4748:X4749"/>
    <mergeCell ref="Z4748:AB4749"/>
    <mergeCell ref="AC4748:AC4749"/>
    <mergeCell ref="AD4748:AG4749"/>
    <mergeCell ref="AJ4748:AL4749"/>
    <mergeCell ref="R4749:R4750"/>
    <mergeCell ref="Z4743:AB4744"/>
    <mergeCell ref="AC4743:AC4744"/>
    <mergeCell ref="AD4743:AG4744"/>
    <mergeCell ref="AJ4743:AL4744"/>
    <mergeCell ref="R4744:R4746"/>
    <mergeCell ref="B4748:D4749"/>
    <mergeCell ref="G4748:P4749"/>
    <mergeCell ref="S4748:S4749"/>
    <mergeCell ref="T4748:T4749"/>
    <mergeCell ref="V4748:V4749"/>
    <mergeCell ref="B4743:D4744"/>
    <mergeCell ref="G4743:P4744"/>
    <mergeCell ref="S4743:S4744"/>
    <mergeCell ref="T4743:T4744"/>
    <mergeCell ref="V4743:V4744"/>
    <mergeCell ref="X4743:X4744"/>
    <mergeCell ref="B4739:D4739"/>
    <mergeCell ref="G4739:P4739"/>
    <mergeCell ref="R4739:R4741"/>
    <mergeCell ref="Z4739:AB4739"/>
    <mergeCell ref="AD4739:AG4739"/>
    <mergeCell ref="AJ4739:AL4739"/>
    <mergeCell ref="X4734:X4735"/>
    <mergeCell ref="Z4734:AB4735"/>
    <mergeCell ref="AC4734:AC4735"/>
    <mergeCell ref="AD4734:AG4735"/>
    <mergeCell ref="AJ4734:AL4735"/>
    <mergeCell ref="R4735:R4737"/>
    <mergeCell ref="X4766:X4767"/>
    <mergeCell ref="Z4766:AB4767"/>
    <mergeCell ref="AC4766:AC4767"/>
    <mergeCell ref="AD4766:AG4767"/>
    <mergeCell ref="AJ4766:AL4767"/>
    <mergeCell ref="R4767:R4769"/>
    <mergeCell ref="Z4761:AB4762"/>
    <mergeCell ref="AC4761:AC4762"/>
    <mergeCell ref="AD4761:AG4762"/>
    <mergeCell ref="AJ4761:AL4762"/>
    <mergeCell ref="R4762:R4764"/>
    <mergeCell ref="B4766:D4767"/>
    <mergeCell ref="G4766:P4767"/>
    <mergeCell ref="S4766:S4767"/>
    <mergeCell ref="T4766:T4767"/>
    <mergeCell ref="V4766:V4767"/>
    <mergeCell ref="B4761:D4762"/>
    <mergeCell ref="G4761:P4762"/>
    <mergeCell ref="S4761:S4762"/>
    <mergeCell ref="T4761:T4762"/>
    <mergeCell ref="V4761:V4762"/>
    <mergeCell ref="X4761:X4762"/>
    <mergeCell ref="X4756:X4757"/>
    <mergeCell ref="Z4756:AB4757"/>
    <mergeCell ref="AC4756:AC4757"/>
    <mergeCell ref="AD4756:AG4757"/>
    <mergeCell ref="AJ4756:AL4759"/>
    <mergeCell ref="R4757:R4759"/>
    <mergeCell ref="Z4752:AB4753"/>
    <mergeCell ref="AC4752:AC4753"/>
    <mergeCell ref="AD4752:AG4753"/>
    <mergeCell ref="AJ4752:AL4753"/>
    <mergeCell ref="R4753:R4754"/>
    <mergeCell ref="B4756:D4757"/>
    <mergeCell ref="G4756:P4757"/>
    <mergeCell ref="S4756:S4757"/>
    <mergeCell ref="T4756:T4757"/>
    <mergeCell ref="V4756:V4757"/>
    <mergeCell ref="B4752:D4753"/>
    <mergeCell ref="G4752:P4753"/>
    <mergeCell ref="S4752:S4754"/>
    <mergeCell ref="T4752:T4753"/>
    <mergeCell ref="V4752:V4753"/>
    <mergeCell ref="X4752:X4753"/>
    <mergeCell ref="X4785:X4786"/>
    <mergeCell ref="Z4785:AB4786"/>
    <mergeCell ref="AC4785:AC4786"/>
    <mergeCell ref="AD4785:AG4786"/>
    <mergeCell ref="AJ4785:AL4786"/>
    <mergeCell ref="R4786:R4789"/>
    <mergeCell ref="Z4780:AB4781"/>
    <mergeCell ref="AC4780:AC4781"/>
    <mergeCell ref="AD4780:AG4781"/>
    <mergeCell ref="AJ4780:AL4781"/>
    <mergeCell ref="R4781:R4783"/>
    <mergeCell ref="B4785:D4786"/>
    <mergeCell ref="G4785:P4786"/>
    <mergeCell ref="S4785:S4786"/>
    <mergeCell ref="T4785:T4786"/>
    <mergeCell ref="V4785:V4786"/>
    <mergeCell ref="B4780:D4781"/>
    <mergeCell ref="G4780:P4781"/>
    <mergeCell ref="S4780:S4781"/>
    <mergeCell ref="T4780:T4781"/>
    <mergeCell ref="V4780:V4781"/>
    <mergeCell ref="X4780:X4781"/>
    <mergeCell ref="X4775:X4776"/>
    <mergeCell ref="Z4775:AB4776"/>
    <mergeCell ref="AC4775:AC4776"/>
    <mergeCell ref="AD4775:AG4776"/>
    <mergeCell ref="AJ4775:AL4776"/>
    <mergeCell ref="R4776:R4778"/>
    <mergeCell ref="Z4771:AB4772"/>
    <mergeCell ref="AC4771:AC4772"/>
    <mergeCell ref="AD4771:AG4772"/>
    <mergeCell ref="AJ4771:AL4772"/>
    <mergeCell ref="R4772:R4773"/>
    <mergeCell ref="B4775:D4776"/>
    <mergeCell ref="G4775:P4776"/>
    <mergeCell ref="S4775:S4776"/>
    <mergeCell ref="T4775:T4776"/>
    <mergeCell ref="V4775:V4776"/>
    <mergeCell ref="B4771:D4772"/>
    <mergeCell ref="G4771:P4772"/>
    <mergeCell ref="S4771:S4772"/>
    <mergeCell ref="T4771:T4772"/>
    <mergeCell ref="V4771:V4772"/>
    <mergeCell ref="X4771:X4772"/>
    <mergeCell ref="Z4802:AB4804"/>
    <mergeCell ref="AC4802:AC4803"/>
    <mergeCell ref="AD4802:AG4803"/>
    <mergeCell ref="AJ4802:AL4803"/>
    <mergeCell ref="R4803:R4804"/>
    <mergeCell ref="B4806:D4806"/>
    <mergeCell ref="G4806:P4806"/>
    <mergeCell ref="R4806:R4808"/>
    <mergeCell ref="Z4806:AB4806"/>
    <mergeCell ref="AD4806:AG4806"/>
    <mergeCell ref="B4802:D4804"/>
    <mergeCell ref="G4802:P4804"/>
    <mergeCell ref="S4802:S4804"/>
    <mergeCell ref="T4802:T4803"/>
    <mergeCell ref="V4802:V4803"/>
    <mergeCell ref="X4802:X4803"/>
    <mergeCell ref="X4797:X4798"/>
    <mergeCell ref="Z4797:AB4798"/>
    <mergeCell ref="AC4797:AC4798"/>
    <mergeCell ref="AD4797:AG4798"/>
    <mergeCell ref="AJ4797:AL4798"/>
    <mergeCell ref="R4798:R4800"/>
    <mergeCell ref="Z4791:AB4792"/>
    <mergeCell ref="AC4791:AC4792"/>
    <mergeCell ref="AD4791:AG4792"/>
    <mergeCell ref="AJ4791:AL4792"/>
    <mergeCell ref="R4792:R4795"/>
    <mergeCell ref="B4797:D4798"/>
    <mergeCell ref="G4797:P4798"/>
    <mergeCell ref="S4797:S4798"/>
    <mergeCell ref="T4797:T4798"/>
    <mergeCell ref="V4797:V4798"/>
    <mergeCell ref="B4791:D4792"/>
    <mergeCell ref="G4791:P4792"/>
    <mergeCell ref="S4791:S4792"/>
    <mergeCell ref="T4791:T4792"/>
    <mergeCell ref="V4791:V4792"/>
    <mergeCell ref="X4791:X4792"/>
    <mergeCell ref="AC4819:AC4820"/>
    <mergeCell ref="AD4819:AG4820"/>
    <mergeCell ref="AJ4819:AL4823"/>
    <mergeCell ref="R4820:R4822"/>
    <mergeCell ref="B4825:D4826"/>
    <mergeCell ref="G4825:P4826"/>
    <mergeCell ref="S4825:S4827"/>
    <mergeCell ref="T4825:T4826"/>
    <mergeCell ref="V4825:V4826"/>
    <mergeCell ref="X4825:X4826"/>
    <mergeCell ref="AD4814:AG4815"/>
    <mergeCell ref="AJ4814:AL4815"/>
    <mergeCell ref="R4815:R4817"/>
    <mergeCell ref="B4819:D4821"/>
    <mergeCell ref="G4819:P4821"/>
    <mergeCell ref="S4819:S4821"/>
    <mergeCell ref="T4819:T4820"/>
    <mergeCell ref="V4819:V4820"/>
    <mergeCell ref="X4819:X4820"/>
    <mergeCell ref="Z4819:AB4821"/>
    <mergeCell ref="AJ4810:AL4811"/>
    <mergeCell ref="R4811:R4812"/>
    <mergeCell ref="B4814:D4815"/>
    <mergeCell ref="G4814:P4815"/>
    <mergeCell ref="S4814:S4815"/>
    <mergeCell ref="T4814:T4815"/>
    <mergeCell ref="V4814:V4815"/>
    <mergeCell ref="X4814:X4815"/>
    <mergeCell ref="Z4814:AB4815"/>
    <mergeCell ref="AC4814:AC4815"/>
    <mergeCell ref="AJ4806:AL4806"/>
    <mergeCell ref="B4810:D4811"/>
    <mergeCell ref="G4810:P4811"/>
    <mergeCell ref="S4810:S4811"/>
    <mergeCell ref="T4810:T4811"/>
    <mergeCell ref="V4810:V4811"/>
    <mergeCell ref="X4810:X4811"/>
    <mergeCell ref="Z4810:AB4811"/>
    <mergeCell ref="AC4810:AC4811"/>
    <mergeCell ref="AD4810:AG4811"/>
    <mergeCell ref="X4838:X4839"/>
    <mergeCell ref="Z4838:AB4840"/>
    <mergeCell ref="AC4838:AC4839"/>
    <mergeCell ref="AD4838:AG4839"/>
    <mergeCell ref="AJ4838:AL4839"/>
    <mergeCell ref="R4839:R4840"/>
    <mergeCell ref="Z4834:AB4835"/>
    <mergeCell ref="AC4834:AC4835"/>
    <mergeCell ref="AD4834:AG4835"/>
    <mergeCell ref="AJ4834:AL4835"/>
    <mergeCell ref="R4835:R4836"/>
    <mergeCell ref="B4838:D4840"/>
    <mergeCell ref="G4838:P4840"/>
    <mergeCell ref="S4838:S4840"/>
    <mergeCell ref="T4838:T4839"/>
    <mergeCell ref="V4838:V4839"/>
    <mergeCell ref="B4834:D4835"/>
    <mergeCell ref="G4834:P4835"/>
    <mergeCell ref="S4834:S4835"/>
    <mergeCell ref="T4834:T4835"/>
    <mergeCell ref="V4834:V4835"/>
    <mergeCell ref="X4834:X4835"/>
    <mergeCell ref="X4830:X4831"/>
    <mergeCell ref="Z4830:AB4832"/>
    <mergeCell ref="AC4830:AC4831"/>
    <mergeCell ref="AD4830:AG4831"/>
    <mergeCell ref="AJ4830:AL4831"/>
    <mergeCell ref="R4831:R4832"/>
    <mergeCell ref="Z4825:AB4826"/>
    <mergeCell ref="AC4825:AC4826"/>
    <mergeCell ref="AD4825:AG4826"/>
    <mergeCell ref="AJ4825:AL4826"/>
    <mergeCell ref="R4826:R4828"/>
    <mergeCell ref="B4830:D4832"/>
    <mergeCell ref="G4830:P4832"/>
    <mergeCell ref="S4830:S4832"/>
    <mergeCell ref="T4830:T4831"/>
    <mergeCell ref="V4830:V4831"/>
    <mergeCell ref="X4856:X4857"/>
    <mergeCell ref="Z4856:AB4857"/>
    <mergeCell ref="AC4856:AC4857"/>
    <mergeCell ref="AD4856:AG4857"/>
    <mergeCell ref="AJ4856:AL4857"/>
    <mergeCell ref="R4857:R4859"/>
    <mergeCell ref="Z4851:AB4852"/>
    <mergeCell ref="AC4851:AC4852"/>
    <mergeCell ref="AD4851:AG4852"/>
    <mergeCell ref="AJ4851:AL4852"/>
    <mergeCell ref="R4852:R4854"/>
    <mergeCell ref="B4856:D4857"/>
    <mergeCell ref="G4856:P4857"/>
    <mergeCell ref="S4856:S4858"/>
    <mergeCell ref="T4856:T4857"/>
    <mergeCell ref="V4856:V4857"/>
    <mergeCell ref="B4851:D4852"/>
    <mergeCell ref="G4851:P4852"/>
    <mergeCell ref="S4851:S4852"/>
    <mergeCell ref="T4851:T4852"/>
    <mergeCell ref="V4851:V4852"/>
    <mergeCell ref="X4851:X4852"/>
    <mergeCell ref="X4847:X4848"/>
    <mergeCell ref="Z4847:AB4848"/>
    <mergeCell ref="AC4847:AC4848"/>
    <mergeCell ref="AD4847:AG4848"/>
    <mergeCell ref="AJ4847:AL4848"/>
    <mergeCell ref="R4848:R4849"/>
    <mergeCell ref="Z4842:AB4843"/>
    <mergeCell ref="AC4842:AC4843"/>
    <mergeCell ref="AD4842:AG4843"/>
    <mergeCell ref="AJ4842:AL4843"/>
    <mergeCell ref="R4843:R4845"/>
    <mergeCell ref="B4847:D4848"/>
    <mergeCell ref="G4847:P4848"/>
    <mergeCell ref="S4847:S4848"/>
    <mergeCell ref="T4847:T4848"/>
    <mergeCell ref="V4847:V4848"/>
    <mergeCell ref="B4842:D4843"/>
    <mergeCell ref="G4842:P4843"/>
    <mergeCell ref="S4842:S4843"/>
    <mergeCell ref="T4842:T4843"/>
    <mergeCell ref="V4842:V4843"/>
    <mergeCell ref="X4842:X4843"/>
    <mergeCell ref="X4874:X4875"/>
    <mergeCell ref="Z4874:AB4875"/>
    <mergeCell ref="AC4874:AC4875"/>
    <mergeCell ref="AD4874:AG4875"/>
    <mergeCell ref="AJ4874:AL4875"/>
    <mergeCell ref="R4875:R4876"/>
    <mergeCell ref="Z4870:AB4871"/>
    <mergeCell ref="AC4870:AC4871"/>
    <mergeCell ref="AD4870:AG4871"/>
    <mergeCell ref="AJ4870:AL4871"/>
    <mergeCell ref="R4871:R4872"/>
    <mergeCell ref="B4874:D4875"/>
    <mergeCell ref="G4874:P4875"/>
    <mergeCell ref="S4874:S4875"/>
    <mergeCell ref="T4874:T4875"/>
    <mergeCell ref="V4874:V4875"/>
    <mergeCell ref="B4870:D4871"/>
    <mergeCell ref="G4870:P4871"/>
    <mergeCell ref="S4870:S4871"/>
    <mergeCell ref="T4870:T4871"/>
    <mergeCell ref="V4870:V4871"/>
    <mergeCell ref="X4870:X4871"/>
    <mergeCell ref="X4865:X4866"/>
    <mergeCell ref="Z4865:AB4866"/>
    <mergeCell ref="AC4865:AC4866"/>
    <mergeCell ref="AD4865:AG4866"/>
    <mergeCell ref="AJ4865:AL4866"/>
    <mergeCell ref="R4866:R4868"/>
    <mergeCell ref="Z4861:AB4862"/>
    <mergeCell ref="AC4861:AC4862"/>
    <mergeCell ref="AD4861:AG4862"/>
    <mergeCell ref="AJ4861:AL4862"/>
    <mergeCell ref="R4862:R4863"/>
    <mergeCell ref="B4865:D4866"/>
    <mergeCell ref="G4865:P4866"/>
    <mergeCell ref="S4865:S4866"/>
    <mergeCell ref="T4865:T4866"/>
    <mergeCell ref="V4865:V4866"/>
    <mergeCell ref="B4861:D4862"/>
    <mergeCell ref="G4861:P4862"/>
    <mergeCell ref="S4861:S4862"/>
    <mergeCell ref="T4861:T4862"/>
    <mergeCell ref="V4861:V4862"/>
    <mergeCell ref="X4861:X4862"/>
    <mergeCell ref="X4891:X4892"/>
    <mergeCell ref="Z4891:AB4892"/>
    <mergeCell ref="AC4891:AC4892"/>
    <mergeCell ref="AD4891:AG4892"/>
    <mergeCell ref="AJ4891:AL4892"/>
    <mergeCell ref="R4892:R4893"/>
    <mergeCell ref="Z4886:AB4887"/>
    <mergeCell ref="AC4886:AC4887"/>
    <mergeCell ref="AD4886:AG4887"/>
    <mergeCell ref="AJ4886:AL4887"/>
    <mergeCell ref="R4887:R4889"/>
    <mergeCell ref="B4891:D4892"/>
    <mergeCell ref="G4891:P4892"/>
    <mergeCell ref="S4891:S4892"/>
    <mergeCell ref="T4891:T4892"/>
    <mergeCell ref="V4891:V4892"/>
    <mergeCell ref="B4886:D4887"/>
    <mergeCell ref="G4886:P4887"/>
    <mergeCell ref="S4886:S4887"/>
    <mergeCell ref="T4886:T4887"/>
    <mergeCell ref="V4886:V4887"/>
    <mergeCell ref="X4886:X4887"/>
    <mergeCell ref="X4882:X4883"/>
    <mergeCell ref="Z4882:AB4883"/>
    <mergeCell ref="AC4882:AC4883"/>
    <mergeCell ref="AD4882:AG4883"/>
    <mergeCell ref="AJ4882:AL4883"/>
    <mergeCell ref="R4883:R4884"/>
    <mergeCell ref="Z4877:AB4878"/>
    <mergeCell ref="AC4877:AC4878"/>
    <mergeCell ref="AD4877:AG4878"/>
    <mergeCell ref="AJ4877:AL4878"/>
    <mergeCell ref="R4878:R4880"/>
    <mergeCell ref="B4882:D4883"/>
    <mergeCell ref="G4882:P4883"/>
    <mergeCell ref="S4882:S4883"/>
    <mergeCell ref="T4882:T4883"/>
    <mergeCell ref="V4882:V4883"/>
    <mergeCell ref="B4877:D4878"/>
    <mergeCell ref="G4877:P4878"/>
    <mergeCell ref="S4877:S4878"/>
    <mergeCell ref="T4877:T4878"/>
    <mergeCell ref="V4877:V4878"/>
    <mergeCell ref="X4877:X4878"/>
    <mergeCell ref="X4909:X4910"/>
    <mergeCell ref="Z4909:AB4910"/>
    <mergeCell ref="AC4909:AC4910"/>
    <mergeCell ref="AD4909:AG4910"/>
    <mergeCell ref="AJ4909:AL4910"/>
    <mergeCell ref="R4910:R4912"/>
    <mergeCell ref="Z4903:AB4904"/>
    <mergeCell ref="AC4903:AC4904"/>
    <mergeCell ref="AD4903:AG4904"/>
    <mergeCell ref="AJ4903:AL4904"/>
    <mergeCell ref="R4904:R4907"/>
    <mergeCell ref="B4909:D4910"/>
    <mergeCell ref="G4909:P4910"/>
    <mergeCell ref="S4909:S4910"/>
    <mergeCell ref="T4909:T4910"/>
    <mergeCell ref="V4909:V4910"/>
    <mergeCell ref="B4903:D4904"/>
    <mergeCell ref="G4903:P4904"/>
    <mergeCell ref="S4903:S4904"/>
    <mergeCell ref="T4903:T4904"/>
    <mergeCell ref="V4903:V4904"/>
    <mergeCell ref="X4903:X4904"/>
    <mergeCell ref="X4899:X4900"/>
    <mergeCell ref="Z4899:AB4900"/>
    <mergeCell ref="AC4899:AC4900"/>
    <mergeCell ref="AD4899:AG4900"/>
    <mergeCell ref="AJ4899:AL4900"/>
    <mergeCell ref="R4900:R4901"/>
    <mergeCell ref="Z4895:AB4896"/>
    <mergeCell ref="AC4895:AC4896"/>
    <mergeCell ref="AD4895:AG4896"/>
    <mergeCell ref="AJ4895:AL4896"/>
    <mergeCell ref="R4896:R4897"/>
    <mergeCell ref="B4899:D4900"/>
    <mergeCell ref="G4899:P4900"/>
    <mergeCell ref="S4899:S4900"/>
    <mergeCell ref="T4899:T4900"/>
    <mergeCell ref="V4899:V4900"/>
    <mergeCell ref="B4895:D4896"/>
    <mergeCell ref="G4895:P4896"/>
    <mergeCell ref="S4895:S4896"/>
    <mergeCell ref="T4895:T4896"/>
    <mergeCell ref="V4895:V4896"/>
    <mergeCell ref="X4895:X4896"/>
    <mergeCell ref="X4926:X4927"/>
    <mergeCell ref="Z4926:AB4928"/>
    <mergeCell ref="AC4926:AC4927"/>
    <mergeCell ref="AD4926:AG4927"/>
    <mergeCell ref="AJ4926:AL4927"/>
    <mergeCell ref="R4927:R4928"/>
    <mergeCell ref="Z4922:AB4924"/>
    <mergeCell ref="AC4922:AC4923"/>
    <mergeCell ref="AD4922:AG4923"/>
    <mergeCell ref="AJ4922:AL4923"/>
    <mergeCell ref="R4923:R4924"/>
    <mergeCell ref="B4926:D4928"/>
    <mergeCell ref="G4926:P4928"/>
    <mergeCell ref="S4926:S4928"/>
    <mergeCell ref="T4926:T4927"/>
    <mergeCell ref="V4926:V4927"/>
    <mergeCell ref="B4922:D4924"/>
    <mergeCell ref="G4922:P4924"/>
    <mergeCell ref="S4922:S4924"/>
    <mergeCell ref="T4922:T4923"/>
    <mergeCell ref="V4922:V4923"/>
    <mergeCell ref="X4922:X4923"/>
    <mergeCell ref="X4918:X4919"/>
    <mergeCell ref="Z4918:AB4919"/>
    <mergeCell ref="AC4918:AC4919"/>
    <mergeCell ref="AD4918:AG4919"/>
    <mergeCell ref="AJ4918:AL4919"/>
    <mergeCell ref="R4919:R4920"/>
    <mergeCell ref="Z4914:AB4915"/>
    <mergeCell ref="AC4914:AC4915"/>
    <mergeCell ref="AD4914:AG4915"/>
    <mergeCell ref="AJ4914:AL4916"/>
    <mergeCell ref="R4915:R4916"/>
    <mergeCell ref="B4918:D4919"/>
    <mergeCell ref="G4918:P4919"/>
    <mergeCell ref="S4918:S4919"/>
    <mergeCell ref="T4918:T4919"/>
    <mergeCell ref="V4918:V4919"/>
    <mergeCell ref="B4914:D4915"/>
    <mergeCell ref="G4914:P4915"/>
    <mergeCell ref="S4914:S4916"/>
    <mergeCell ref="T4914:T4915"/>
    <mergeCell ref="V4914:V4915"/>
    <mergeCell ref="X4914:X4915"/>
    <mergeCell ref="AD4946:AG4946"/>
    <mergeCell ref="AJ4946:AL4946"/>
    <mergeCell ref="B4951:D4952"/>
    <mergeCell ref="G4951:P4952"/>
    <mergeCell ref="S4951:S4952"/>
    <mergeCell ref="T4951:T4952"/>
    <mergeCell ref="V4951:V4952"/>
    <mergeCell ref="X4951:X4952"/>
    <mergeCell ref="Z4951:AB4952"/>
    <mergeCell ref="AC4951:AC4952"/>
    <mergeCell ref="Z4941:AB4942"/>
    <mergeCell ref="AC4941:AC4942"/>
    <mergeCell ref="AD4941:AG4942"/>
    <mergeCell ref="AJ4941:AL4942"/>
    <mergeCell ref="R4942:R4944"/>
    <mergeCell ref="B4946:D4946"/>
    <mergeCell ref="G4946:P4946"/>
    <mergeCell ref="R4946:R4949"/>
    <mergeCell ref="S4946:S4947"/>
    <mergeCell ref="Z4946:AB4946"/>
    <mergeCell ref="B4941:D4942"/>
    <mergeCell ref="G4941:P4942"/>
    <mergeCell ref="S4941:S4942"/>
    <mergeCell ref="T4941:T4942"/>
    <mergeCell ref="V4941:V4942"/>
    <mergeCell ref="X4941:X4942"/>
    <mergeCell ref="X4935:X4936"/>
    <mergeCell ref="Z4935:AB4936"/>
    <mergeCell ref="AC4935:AC4936"/>
    <mergeCell ref="AD4935:AG4936"/>
    <mergeCell ref="AJ4935:AL4939"/>
    <mergeCell ref="R4936:R4938"/>
    <mergeCell ref="Z4930:AB4931"/>
    <mergeCell ref="AC4930:AC4931"/>
    <mergeCell ref="AD4930:AG4931"/>
    <mergeCell ref="AJ4930:AL4931"/>
    <mergeCell ref="R4931:R4933"/>
    <mergeCell ref="B4935:D4936"/>
    <mergeCell ref="G4935:P4936"/>
    <mergeCell ref="S4935:S4936"/>
    <mergeCell ref="T4935:T4936"/>
    <mergeCell ref="V4935:V4936"/>
    <mergeCell ref="B4930:D4931"/>
    <mergeCell ref="G4930:P4931"/>
    <mergeCell ref="S4930:S4931"/>
    <mergeCell ref="T4930:T4931"/>
    <mergeCell ref="V4930:V4931"/>
    <mergeCell ref="X4930:X4931"/>
    <mergeCell ref="X4970:X4971"/>
    <mergeCell ref="Z4970:AB4971"/>
    <mergeCell ref="AC4970:AC4971"/>
    <mergeCell ref="AD4970:AG4971"/>
    <mergeCell ref="AJ4970:AL4971"/>
    <mergeCell ref="R4971:R4977"/>
    <mergeCell ref="Z4961:AB4962"/>
    <mergeCell ref="AC4961:AC4962"/>
    <mergeCell ref="AD4961:AG4962"/>
    <mergeCell ref="AJ4961:AL4967"/>
    <mergeCell ref="R4962:R4968"/>
    <mergeCell ref="B4970:D4971"/>
    <mergeCell ref="G4970:P4971"/>
    <mergeCell ref="S4970:S4972"/>
    <mergeCell ref="T4970:T4971"/>
    <mergeCell ref="V4970:V4971"/>
    <mergeCell ref="AC4955:AC4956"/>
    <mergeCell ref="AD4955:AG4956"/>
    <mergeCell ref="AJ4955:AL4959"/>
    <mergeCell ref="R4956:R4958"/>
    <mergeCell ref="B4961:D4962"/>
    <mergeCell ref="G4961:P4962"/>
    <mergeCell ref="S4961:S4962"/>
    <mergeCell ref="T4961:T4962"/>
    <mergeCell ref="V4961:V4962"/>
    <mergeCell ref="X4961:X4962"/>
    <mergeCell ref="AD4951:AG4952"/>
    <mergeCell ref="AJ4951:AL4952"/>
    <mergeCell ref="R4952:R4953"/>
    <mergeCell ref="B4955:D4956"/>
    <mergeCell ref="G4955:P4956"/>
    <mergeCell ref="S4955:S4956"/>
    <mergeCell ref="T4955:T4956"/>
    <mergeCell ref="V4955:V4956"/>
    <mergeCell ref="X4955:X4956"/>
    <mergeCell ref="Z4955:AB4956"/>
    <mergeCell ref="X5002:X5003"/>
    <mergeCell ref="Z5002:AB5003"/>
    <mergeCell ref="AC5002:AC5003"/>
    <mergeCell ref="AD5002:AG5003"/>
    <mergeCell ref="AJ5002:AL5005"/>
    <mergeCell ref="R5003:R5005"/>
    <mergeCell ref="Z4993:AB4994"/>
    <mergeCell ref="AC4993:AC4994"/>
    <mergeCell ref="AD4993:AG4994"/>
    <mergeCell ref="AJ4993:AL5000"/>
    <mergeCell ref="R4994:R5000"/>
    <mergeCell ref="B5002:D5003"/>
    <mergeCell ref="G5002:P5003"/>
    <mergeCell ref="S5002:S5003"/>
    <mergeCell ref="T5002:T5003"/>
    <mergeCell ref="V5002:V5003"/>
    <mergeCell ref="B4993:D4994"/>
    <mergeCell ref="G4993:P4994"/>
    <mergeCell ref="S4993:S4994"/>
    <mergeCell ref="T4993:T4994"/>
    <mergeCell ref="V4993:V4994"/>
    <mergeCell ref="X4993:X4994"/>
    <mergeCell ref="X4985:X4986"/>
    <mergeCell ref="Z4985:AB4986"/>
    <mergeCell ref="AC4985:AC4986"/>
    <mergeCell ref="AD4985:AG4986"/>
    <mergeCell ref="AJ4985:AL4986"/>
    <mergeCell ref="R4986:R4991"/>
    <mergeCell ref="Z4979:AB4980"/>
    <mergeCell ref="AC4979:AC4980"/>
    <mergeCell ref="AD4979:AG4980"/>
    <mergeCell ref="AJ4979:AL4980"/>
    <mergeCell ref="R4980:R4983"/>
    <mergeCell ref="B4985:D4986"/>
    <mergeCell ref="G4985:P4986"/>
    <mergeCell ref="S4985:S4986"/>
    <mergeCell ref="T4985:T4986"/>
    <mergeCell ref="V4985:V4986"/>
    <mergeCell ref="B4979:D4980"/>
    <mergeCell ref="G4979:P4980"/>
    <mergeCell ref="S4979:S4981"/>
    <mergeCell ref="T4979:T4980"/>
    <mergeCell ref="V4979:V4980"/>
    <mergeCell ref="X4979:X4980"/>
    <mergeCell ref="X5022:X5023"/>
    <mergeCell ref="Z5022:AB5023"/>
    <mergeCell ref="AC5022:AC5023"/>
    <mergeCell ref="AD5022:AG5023"/>
    <mergeCell ref="AJ5022:AL5025"/>
    <mergeCell ref="R5023:R5024"/>
    <mergeCell ref="Z5016:AB5017"/>
    <mergeCell ref="AC5016:AC5017"/>
    <mergeCell ref="AD5016:AG5017"/>
    <mergeCell ref="AJ5016:AL5017"/>
    <mergeCell ref="R5017:R5020"/>
    <mergeCell ref="B5022:D5023"/>
    <mergeCell ref="G5022:P5023"/>
    <mergeCell ref="S5022:S5024"/>
    <mergeCell ref="T5022:T5023"/>
    <mergeCell ref="V5022:V5023"/>
    <mergeCell ref="B5016:D5017"/>
    <mergeCell ref="G5016:P5017"/>
    <mergeCell ref="S5016:S5018"/>
    <mergeCell ref="T5016:T5017"/>
    <mergeCell ref="V5016:V5017"/>
    <mergeCell ref="X5016:X5017"/>
    <mergeCell ref="X5012:X5013"/>
    <mergeCell ref="Z5012:AB5013"/>
    <mergeCell ref="AC5012:AC5013"/>
    <mergeCell ref="AD5012:AG5013"/>
    <mergeCell ref="AJ5012:AL5013"/>
    <mergeCell ref="R5013:R5014"/>
    <mergeCell ref="Z5006:AB5007"/>
    <mergeCell ref="AC5006:AC5007"/>
    <mergeCell ref="AD5006:AG5007"/>
    <mergeCell ref="AJ5006:AL5007"/>
    <mergeCell ref="R5007:R5010"/>
    <mergeCell ref="B5012:D5013"/>
    <mergeCell ref="G5012:P5013"/>
    <mergeCell ref="S5012:S5013"/>
    <mergeCell ref="T5012:T5013"/>
    <mergeCell ref="V5012:V5013"/>
    <mergeCell ref="B5006:D5007"/>
    <mergeCell ref="G5006:P5007"/>
    <mergeCell ref="S5006:S5008"/>
    <mergeCell ref="T5006:T5007"/>
    <mergeCell ref="V5006:V5007"/>
    <mergeCell ref="X5006:X5007"/>
    <mergeCell ref="Z5041:AB5042"/>
    <mergeCell ref="AC5041:AC5042"/>
    <mergeCell ref="AD5041:AG5042"/>
    <mergeCell ref="AJ5041:AL5045"/>
    <mergeCell ref="R5042:R5045"/>
    <mergeCell ref="B5047:D5049"/>
    <mergeCell ref="G5047:P5049"/>
    <mergeCell ref="S5047:S5049"/>
    <mergeCell ref="T5047:T5048"/>
    <mergeCell ref="V5047:V5048"/>
    <mergeCell ref="B5041:D5042"/>
    <mergeCell ref="G5041:P5042"/>
    <mergeCell ref="S5041:S5042"/>
    <mergeCell ref="T5041:T5042"/>
    <mergeCell ref="V5041:V5042"/>
    <mergeCell ref="X5041:X5042"/>
    <mergeCell ref="X5034:X5035"/>
    <mergeCell ref="Z5034:AB5035"/>
    <mergeCell ref="AC5034:AC5035"/>
    <mergeCell ref="AD5034:AG5035"/>
    <mergeCell ref="AJ5034:AL5039"/>
    <mergeCell ref="R5035:R5039"/>
    <mergeCell ref="Z5027:AB5028"/>
    <mergeCell ref="AC5027:AC5028"/>
    <mergeCell ref="AD5027:AG5028"/>
    <mergeCell ref="AJ5027:AL5028"/>
    <mergeCell ref="R5028:R5032"/>
    <mergeCell ref="B5034:D5035"/>
    <mergeCell ref="G5034:P5035"/>
    <mergeCell ref="S5034:S5035"/>
    <mergeCell ref="T5034:T5035"/>
    <mergeCell ref="V5034:V5035"/>
    <mergeCell ref="B5027:D5028"/>
    <mergeCell ref="G5027:P5028"/>
    <mergeCell ref="S5027:S5029"/>
    <mergeCell ref="T5027:T5028"/>
    <mergeCell ref="V5027:V5028"/>
    <mergeCell ref="X5027:X5028"/>
    <mergeCell ref="B5066:D5066"/>
    <mergeCell ref="G5066:P5066"/>
    <mergeCell ref="R5066:R5077"/>
    <mergeCell ref="Z5066:AB5066"/>
    <mergeCell ref="AD5066:AG5066"/>
    <mergeCell ref="AJ5066:AL5066"/>
    <mergeCell ref="X5057:X5058"/>
    <mergeCell ref="Z5057:AB5058"/>
    <mergeCell ref="AC5057:AC5058"/>
    <mergeCell ref="AD5057:AG5058"/>
    <mergeCell ref="AJ5057:AL5063"/>
    <mergeCell ref="R5058:R5064"/>
    <mergeCell ref="Z5051:AB5052"/>
    <mergeCell ref="AC5051:AC5052"/>
    <mergeCell ref="AD5051:AG5052"/>
    <mergeCell ref="AJ5051:AL5055"/>
    <mergeCell ref="R5052:R5055"/>
    <mergeCell ref="B5057:D5058"/>
    <mergeCell ref="G5057:P5058"/>
    <mergeCell ref="S5057:S5058"/>
    <mergeCell ref="T5057:T5058"/>
    <mergeCell ref="V5057:V5058"/>
    <mergeCell ref="B5051:D5052"/>
    <mergeCell ref="G5051:P5052"/>
    <mergeCell ref="S5051:S5052"/>
    <mergeCell ref="T5051:T5052"/>
    <mergeCell ref="V5051:V5052"/>
    <mergeCell ref="X5051:X5052"/>
    <mergeCell ref="X5047:X5048"/>
    <mergeCell ref="Z5047:AB5049"/>
    <mergeCell ref="AC5047:AC5048"/>
    <mergeCell ref="AD5047:AG5048"/>
    <mergeCell ref="AJ5047:AL5048"/>
    <mergeCell ref="R5048:R5049"/>
    <mergeCell ref="X5104:X5105"/>
    <mergeCell ref="Z5104:AB5105"/>
    <mergeCell ref="AC5104:AC5105"/>
    <mergeCell ref="AD5104:AG5105"/>
    <mergeCell ref="AJ5104:AL5105"/>
    <mergeCell ref="R5105:R5112"/>
    <mergeCell ref="Z5096:AB5097"/>
    <mergeCell ref="AC5096:AC5097"/>
    <mergeCell ref="AD5096:AG5097"/>
    <mergeCell ref="AJ5096:AL5102"/>
    <mergeCell ref="R5097:R5102"/>
    <mergeCell ref="B5104:D5105"/>
    <mergeCell ref="G5104:P5105"/>
    <mergeCell ref="S5104:S5105"/>
    <mergeCell ref="T5104:T5105"/>
    <mergeCell ref="V5104:V5105"/>
    <mergeCell ref="B5096:D5097"/>
    <mergeCell ref="G5096:P5097"/>
    <mergeCell ref="S5096:S5097"/>
    <mergeCell ref="T5096:T5097"/>
    <mergeCell ref="V5096:V5097"/>
    <mergeCell ref="X5096:X5097"/>
    <mergeCell ref="X5086:X5087"/>
    <mergeCell ref="Z5086:AB5087"/>
    <mergeCell ref="AC5086:AC5087"/>
    <mergeCell ref="AD5086:AG5087"/>
    <mergeCell ref="AJ5086:AL5094"/>
    <mergeCell ref="R5087:R5094"/>
    <mergeCell ref="Z5079:AB5080"/>
    <mergeCell ref="AC5079:AC5080"/>
    <mergeCell ref="AD5079:AG5080"/>
    <mergeCell ref="AJ5079:AL5083"/>
    <mergeCell ref="R5080:R5084"/>
    <mergeCell ref="B5086:D5087"/>
    <mergeCell ref="G5086:P5087"/>
    <mergeCell ref="S5086:S5087"/>
    <mergeCell ref="T5086:T5087"/>
    <mergeCell ref="V5086:V5087"/>
    <mergeCell ref="B5079:D5080"/>
    <mergeCell ref="G5079:P5080"/>
    <mergeCell ref="S5079:S5080"/>
    <mergeCell ref="T5079:T5080"/>
    <mergeCell ref="V5079:V5080"/>
    <mergeCell ref="X5079:X5080"/>
    <mergeCell ref="X5125:X5126"/>
    <mergeCell ref="Z5125:AB5126"/>
    <mergeCell ref="AC5125:AC5126"/>
    <mergeCell ref="AD5125:AG5126"/>
    <mergeCell ref="AJ5125:AL5126"/>
    <mergeCell ref="R5126:R5127"/>
    <mergeCell ref="Z5122:AB5123"/>
    <mergeCell ref="AC5122:AC5123"/>
    <mergeCell ref="AD5122:AG5123"/>
    <mergeCell ref="AJ5122:AL5123"/>
    <mergeCell ref="R5123:R5124"/>
    <mergeCell ref="B5125:D5126"/>
    <mergeCell ref="G5125:P5126"/>
    <mergeCell ref="S5125:S5126"/>
    <mergeCell ref="T5125:T5126"/>
    <mergeCell ref="V5125:V5126"/>
    <mergeCell ref="B5122:D5123"/>
    <mergeCell ref="G5122:P5123"/>
    <mergeCell ref="S5122:S5123"/>
    <mergeCell ref="T5122:T5123"/>
    <mergeCell ref="V5122:V5123"/>
    <mergeCell ref="X5122:X5123"/>
    <mergeCell ref="X5118:X5119"/>
    <mergeCell ref="Z5118:AB5120"/>
    <mergeCell ref="AC5118:AC5119"/>
    <mergeCell ref="AD5118:AG5119"/>
    <mergeCell ref="AJ5118:AL5119"/>
    <mergeCell ref="R5119:R5120"/>
    <mergeCell ref="Z5114:AB5116"/>
    <mergeCell ref="AC5114:AC5115"/>
    <mergeCell ref="AD5114:AG5115"/>
    <mergeCell ref="AJ5114:AL5115"/>
    <mergeCell ref="R5115:R5116"/>
    <mergeCell ref="B5118:D5120"/>
    <mergeCell ref="G5118:P5120"/>
    <mergeCell ref="S5118:S5120"/>
    <mergeCell ref="T5118:T5119"/>
    <mergeCell ref="V5118:V5119"/>
    <mergeCell ref="B5114:D5116"/>
    <mergeCell ref="G5114:P5116"/>
    <mergeCell ref="S5114:S5116"/>
    <mergeCell ref="T5114:T5115"/>
    <mergeCell ref="V5114:V5115"/>
    <mergeCell ref="X5114:X5115"/>
    <mergeCell ref="X5141:X5142"/>
    <mergeCell ref="Z5141:AB5142"/>
    <mergeCell ref="AC5141:AC5142"/>
    <mergeCell ref="AD5141:AG5142"/>
    <mergeCell ref="AJ5141:AL5142"/>
    <mergeCell ref="R5142:R5143"/>
    <mergeCell ref="Z5137:AB5138"/>
    <mergeCell ref="AC5137:AC5138"/>
    <mergeCell ref="AD5137:AG5138"/>
    <mergeCell ref="AJ5137:AL5138"/>
    <mergeCell ref="R5138:R5139"/>
    <mergeCell ref="B5141:D5142"/>
    <mergeCell ref="G5141:P5142"/>
    <mergeCell ref="S5141:S5142"/>
    <mergeCell ref="T5141:T5142"/>
    <mergeCell ref="V5141:V5142"/>
    <mergeCell ref="B5137:D5138"/>
    <mergeCell ref="G5137:P5138"/>
    <mergeCell ref="S5137:S5138"/>
    <mergeCell ref="T5137:T5138"/>
    <mergeCell ref="V5137:V5138"/>
    <mergeCell ref="X5137:X5138"/>
    <mergeCell ref="X5133:X5134"/>
    <mergeCell ref="Z5133:AB5134"/>
    <mergeCell ref="AC5133:AC5134"/>
    <mergeCell ref="AD5133:AG5134"/>
    <mergeCell ref="AJ5133:AL5134"/>
    <mergeCell ref="R5134:R5135"/>
    <mergeCell ref="Z5129:AB5130"/>
    <mergeCell ref="AC5129:AC5130"/>
    <mergeCell ref="AD5129:AG5130"/>
    <mergeCell ref="AJ5129:AL5130"/>
    <mergeCell ref="R5130:R5131"/>
    <mergeCell ref="B5133:D5134"/>
    <mergeCell ref="G5133:P5134"/>
    <mergeCell ref="S5133:S5134"/>
    <mergeCell ref="T5133:T5134"/>
    <mergeCell ref="V5133:V5134"/>
    <mergeCell ref="B5129:D5130"/>
    <mergeCell ref="G5129:P5130"/>
    <mergeCell ref="S5129:S5130"/>
    <mergeCell ref="T5129:T5130"/>
    <mergeCell ref="V5129:V5130"/>
    <mergeCell ref="X5129:X5130"/>
    <mergeCell ref="X5158:X5159"/>
    <mergeCell ref="Z5158:AB5160"/>
    <mergeCell ref="AC5158:AC5159"/>
    <mergeCell ref="AD5158:AG5159"/>
    <mergeCell ref="AJ5158:AL5159"/>
    <mergeCell ref="R5159:R5160"/>
    <mergeCell ref="Z5153:AB5154"/>
    <mergeCell ref="AC5153:AC5154"/>
    <mergeCell ref="AD5153:AG5154"/>
    <mergeCell ref="AJ5153:AL5154"/>
    <mergeCell ref="R5154:R5156"/>
    <mergeCell ref="B5158:D5160"/>
    <mergeCell ref="G5158:P5160"/>
    <mergeCell ref="S5158:S5160"/>
    <mergeCell ref="T5158:T5159"/>
    <mergeCell ref="V5158:V5159"/>
    <mergeCell ref="B5153:D5154"/>
    <mergeCell ref="G5153:P5154"/>
    <mergeCell ref="S5153:S5154"/>
    <mergeCell ref="T5153:T5154"/>
    <mergeCell ref="V5153:V5154"/>
    <mergeCell ref="X5153:X5154"/>
    <mergeCell ref="X5149:X5150"/>
    <mergeCell ref="Z5149:AB5150"/>
    <mergeCell ref="AC5149:AC5150"/>
    <mergeCell ref="AD5149:AG5150"/>
    <mergeCell ref="AJ5149:AL5150"/>
    <mergeCell ref="R5150:R5151"/>
    <mergeCell ref="Z5145:AB5146"/>
    <mergeCell ref="AC5145:AC5146"/>
    <mergeCell ref="AD5145:AG5146"/>
    <mergeCell ref="AJ5145:AL5146"/>
    <mergeCell ref="R5146:R5147"/>
    <mergeCell ref="B5149:D5150"/>
    <mergeCell ref="G5149:P5150"/>
    <mergeCell ref="S5149:S5150"/>
    <mergeCell ref="T5149:T5150"/>
    <mergeCell ref="V5149:V5150"/>
    <mergeCell ref="B5145:D5146"/>
    <mergeCell ref="G5145:P5146"/>
    <mergeCell ref="S5145:S5146"/>
    <mergeCell ref="T5145:T5146"/>
    <mergeCell ref="V5145:V5146"/>
    <mergeCell ref="X5145:X5146"/>
    <mergeCell ref="X5174:X5175"/>
    <mergeCell ref="Z5174:AB5176"/>
    <mergeCell ref="AC5174:AC5175"/>
    <mergeCell ref="AD5174:AG5175"/>
    <mergeCell ref="AJ5174:AL5175"/>
    <mergeCell ref="R5175:R5176"/>
    <mergeCell ref="Z5170:AB5171"/>
    <mergeCell ref="AC5170:AC5171"/>
    <mergeCell ref="AD5170:AG5171"/>
    <mergeCell ref="AJ5170:AL5171"/>
    <mergeCell ref="R5171:R5172"/>
    <mergeCell ref="B5174:D5176"/>
    <mergeCell ref="G5174:P5176"/>
    <mergeCell ref="S5174:S5176"/>
    <mergeCell ref="T5174:T5175"/>
    <mergeCell ref="V5174:V5175"/>
    <mergeCell ref="B5170:D5171"/>
    <mergeCell ref="G5170:P5171"/>
    <mergeCell ref="S5170:S5171"/>
    <mergeCell ref="T5170:T5171"/>
    <mergeCell ref="V5170:V5171"/>
    <mergeCell ref="X5170:X5171"/>
    <mergeCell ref="X5166:X5167"/>
    <mergeCell ref="Z5166:AB5167"/>
    <mergeCell ref="AC5166:AC5167"/>
    <mergeCell ref="AD5166:AG5167"/>
    <mergeCell ref="AJ5166:AL5167"/>
    <mergeCell ref="R5167:R5168"/>
    <mergeCell ref="Z5162:AB5163"/>
    <mergeCell ref="AC5162:AC5163"/>
    <mergeCell ref="AD5162:AG5163"/>
    <mergeCell ref="AJ5162:AL5163"/>
    <mergeCell ref="R5163:R5164"/>
    <mergeCell ref="B5166:D5167"/>
    <mergeCell ref="G5166:P5167"/>
    <mergeCell ref="S5166:S5167"/>
    <mergeCell ref="T5166:T5167"/>
    <mergeCell ref="V5166:V5167"/>
    <mergeCell ref="B5162:D5163"/>
    <mergeCell ref="G5162:P5163"/>
    <mergeCell ref="S5162:S5163"/>
    <mergeCell ref="T5162:T5163"/>
    <mergeCell ref="V5162:V5163"/>
    <mergeCell ref="X5162:X5163"/>
    <mergeCell ref="X5195:X5196"/>
    <mergeCell ref="Z5195:AB5196"/>
    <mergeCell ref="AC5195:AC5196"/>
    <mergeCell ref="AD5195:AG5196"/>
    <mergeCell ref="AJ5195:AL5196"/>
    <mergeCell ref="R5196:R5197"/>
    <mergeCell ref="Z5187:AB5188"/>
    <mergeCell ref="AC5187:AC5188"/>
    <mergeCell ref="AD5187:AG5188"/>
    <mergeCell ref="AJ5187:AL5188"/>
    <mergeCell ref="R5188:R5193"/>
    <mergeCell ref="B5195:D5196"/>
    <mergeCell ref="G5195:P5196"/>
    <mergeCell ref="S5195:S5196"/>
    <mergeCell ref="T5195:T5196"/>
    <mergeCell ref="V5195:V5196"/>
    <mergeCell ref="B5187:D5188"/>
    <mergeCell ref="G5187:P5188"/>
    <mergeCell ref="S5187:S5188"/>
    <mergeCell ref="T5187:T5188"/>
    <mergeCell ref="V5187:V5188"/>
    <mergeCell ref="X5187:X5188"/>
    <mergeCell ref="X5183:X5184"/>
    <mergeCell ref="Z5183:AB5185"/>
    <mergeCell ref="AC5183:AC5184"/>
    <mergeCell ref="AD5183:AG5184"/>
    <mergeCell ref="AJ5183:AL5184"/>
    <mergeCell ref="R5184:R5185"/>
    <mergeCell ref="Z5178:AB5179"/>
    <mergeCell ref="AC5178:AC5179"/>
    <mergeCell ref="AD5178:AG5179"/>
    <mergeCell ref="AJ5178:AL5179"/>
    <mergeCell ref="R5179:R5181"/>
    <mergeCell ref="B5183:D5185"/>
    <mergeCell ref="G5183:P5185"/>
    <mergeCell ref="S5183:S5185"/>
    <mergeCell ref="T5183:T5184"/>
    <mergeCell ref="V5183:V5184"/>
    <mergeCell ref="B5178:D5179"/>
    <mergeCell ref="G5178:P5179"/>
    <mergeCell ref="S5178:S5179"/>
    <mergeCell ref="T5178:T5179"/>
    <mergeCell ref="V5178:V5179"/>
    <mergeCell ref="X5178:X5179"/>
    <mergeCell ref="X5214:X5215"/>
    <mergeCell ref="Z5214:AB5215"/>
    <mergeCell ref="AC5214:AC5215"/>
    <mergeCell ref="AD5214:AG5215"/>
    <mergeCell ref="AJ5214:AL5215"/>
    <mergeCell ref="R5215:R5216"/>
    <mergeCell ref="Z5209:AB5210"/>
    <mergeCell ref="AC5209:AC5210"/>
    <mergeCell ref="AD5209:AG5210"/>
    <mergeCell ref="AJ5209:AL5210"/>
    <mergeCell ref="R5210:R5212"/>
    <mergeCell ref="B5214:D5215"/>
    <mergeCell ref="G5214:P5215"/>
    <mergeCell ref="S5214:S5215"/>
    <mergeCell ref="T5214:T5215"/>
    <mergeCell ref="V5214:V5215"/>
    <mergeCell ref="B5209:D5210"/>
    <mergeCell ref="G5209:P5210"/>
    <mergeCell ref="S5209:S5210"/>
    <mergeCell ref="T5209:T5210"/>
    <mergeCell ref="V5209:V5210"/>
    <mergeCell ref="X5209:X5210"/>
    <mergeCell ref="X5205:X5206"/>
    <mergeCell ref="Z5205:AB5206"/>
    <mergeCell ref="AC5205:AC5206"/>
    <mergeCell ref="AD5205:AG5206"/>
    <mergeCell ref="AJ5205:AL5206"/>
    <mergeCell ref="R5206:R5207"/>
    <mergeCell ref="Z5198:AB5199"/>
    <mergeCell ref="AC5198:AC5199"/>
    <mergeCell ref="AD5198:AG5199"/>
    <mergeCell ref="AJ5198:AL5199"/>
    <mergeCell ref="R5199:R5203"/>
    <mergeCell ref="B5205:D5206"/>
    <mergeCell ref="G5205:P5206"/>
    <mergeCell ref="S5205:S5206"/>
    <mergeCell ref="T5205:T5206"/>
    <mergeCell ref="V5205:V5206"/>
    <mergeCell ref="B5198:D5199"/>
    <mergeCell ref="G5198:P5199"/>
    <mergeCell ref="S5198:S5199"/>
    <mergeCell ref="T5198:T5199"/>
    <mergeCell ref="V5198:V5199"/>
    <mergeCell ref="X5198:X5199"/>
    <mergeCell ref="X5231:X5232"/>
    <mergeCell ref="Z5231:AB5232"/>
    <mergeCell ref="AC5231:AC5232"/>
    <mergeCell ref="AD5231:AG5232"/>
    <mergeCell ref="AJ5231:AL5232"/>
    <mergeCell ref="R5232:R5234"/>
    <mergeCell ref="Z5227:AB5228"/>
    <mergeCell ref="AC5227:AC5228"/>
    <mergeCell ref="AD5227:AG5228"/>
    <mergeCell ref="AJ5227:AL5228"/>
    <mergeCell ref="R5228:R5229"/>
    <mergeCell ref="B5231:D5232"/>
    <mergeCell ref="G5231:P5232"/>
    <mergeCell ref="S5231:S5232"/>
    <mergeCell ref="T5231:T5232"/>
    <mergeCell ref="V5231:V5232"/>
    <mergeCell ref="B5227:D5228"/>
    <mergeCell ref="G5227:P5228"/>
    <mergeCell ref="S5227:S5228"/>
    <mergeCell ref="T5227:T5228"/>
    <mergeCell ref="V5227:V5228"/>
    <mergeCell ref="X5227:X5228"/>
    <mergeCell ref="X5222:X5223"/>
    <mergeCell ref="Z5222:AB5223"/>
    <mergeCell ref="AC5222:AC5223"/>
    <mergeCell ref="AD5222:AG5223"/>
    <mergeCell ref="AJ5222:AL5223"/>
    <mergeCell ref="R5223:R5225"/>
    <mergeCell ref="Z5218:AB5220"/>
    <mergeCell ref="AC5218:AC5219"/>
    <mergeCell ref="AD5218:AG5219"/>
    <mergeCell ref="AJ5218:AL5219"/>
    <mergeCell ref="R5219:R5220"/>
    <mergeCell ref="B5222:D5223"/>
    <mergeCell ref="G5222:P5223"/>
    <mergeCell ref="S5222:S5223"/>
    <mergeCell ref="T5222:T5223"/>
    <mergeCell ref="V5222:V5223"/>
    <mergeCell ref="B5218:D5220"/>
    <mergeCell ref="G5218:P5220"/>
    <mergeCell ref="S5218:S5220"/>
    <mergeCell ref="T5218:T5219"/>
    <mergeCell ref="V5218:V5219"/>
    <mergeCell ref="X5218:X5219"/>
    <mergeCell ref="X5249:X5250"/>
    <mergeCell ref="Z5249:AB5250"/>
    <mergeCell ref="AC5249:AC5250"/>
    <mergeCell ref="AD5249:AG5250"/>
    <mergeCell ref="AJ5249:AL5250"/>
    <mergeCell ref="R5250:R5251"/>
    <mergeCell ref="Z5245:AB5246"/>
    <mergeCell ref="AC5245:AC5246"/>
    <mergeCell ref="AD5245:AG5246"/>
    <mergeCell ref="AJ5245:AL5246"/>
    <mergeCell ref="R5246:R5247"/>
    <mergeCell ref="B5249:D5250"/>
    <mergeCell ref="G5249:P5250"/>
    <mergeCell ref="S5249:S5250"/>
    <mergeCell ref="T5249:T5250"/>
    <mergeCell ref="V5249:V5250"/>
    <mergeCell ref="B5245:D5246"/>
    <mergeCell ref="G5245:P5246"/>
    <mergeCell ref="S5245:S5246"/>
    <mergeCell ref="T5245:T5246"/>
    <mergeCell ref="V5245:V5246"/>
    <mergeCell ref="X5245:X5246"/>
    <mergeCell ref="X5241:X5242"/>
    <mergeCell ref="Z5241:AB5242"/>
    <mergeCell ref="AC5241:AC5242"/>
    <mergeCell ref="AD5241:AG5242"/>
    <mergeCell ref="AJ5241:AL5242"/>
    <mergeCell ref="R5242:R5243"/>
    <mergeCell ref="Z5236:AB5237"/>
    <mergeCell ref="AC5236:AC5237"/>
    <mergeCell ref="AD5236:AG5237"/>
    <mergeCell ref="AJ5236:AL5237"/>
    <mergeCell ref="R5237:R5239"/>
    <mergeCell ref="B5241:D5242"/>
    <mergeCell ref="G5241:P5242"/>
    <mergeCell ref="S5241:S5242"/>
    <mergeCell ref="T5241:T5242"/>
    <mergeCell ref="V5241:V5242"/>
    <mergeCell ref="B5236:D5237"/>
    <mergeCell ref="G5236:P5237"/>
    <mergeCell ref="S5236:S5237"/>
    <mergeCell ref="T5236:T5237"/>
    <mergeCell ref="V5236:V5237"/>
    <mergeCell ref="X5236:X5237"/>
    <mergeCell ref="X5266:X5267"/>
    <mergeCell ref="Z5266:AB5267"/>
    <mergeCell ref="AC5266:AC5267"/>
    <mergeCell ref="AD5266:AG5267"/>
    <mergeCell ref="AJ5266:AL5267"/>
    <mergeCell ref="R5267:R5269"/>
    <mergeCell ref="Z5261:AB5262"/>
    <mergeCell ref="AC5261:AC5262"/>
    <mergeCell ref="AD5261:AG5262"/>
    <mergeCell ref="AJ5261:AL5262"/>
    <mergeCell ref="R5262:R5264"/>
    <mergeCell ref="B5266:D5267"/>
    <mergeCell ref="G5266:P5267"/>
    <mergeCell ref="S5266:S5267"/>
    <mergeCell ref="T5266:T5267"/>
    <mergeCell ref="V5266:V5267"/>
    <mergeCell ref="B5261:D5262"/>
    <mergeCell ref="G5261:P5262"/>
    <mergeCell ref="S5261:S5262"/>
    <mergeCell ref="T5261:T5262"/>
    <mergeCell ref="V5261:V5262"/>
    <mergeCell ref="X5261:X5262"/>
    <mergeCell ref="X5257:X5258"/>
    <mergeCell ref="Z5257:AB5258"/>
    <mergeCell ref="AC5257:AC5258"/>
    <mergeCell ref="AD5257:AG5258"/>
    <mergeCell ref="AJ5257:AL5258"/>
    <mergeCell ref="R5258:R5259"/>
    <mergeCell ref="Z5253:AB5255"/>
    <mergeCell ref="AC5253:AC5254"/>
    <mergeCell ref="AD5253:AG5254"/>
    <mergeCell ref="AJ5253:AL5254"/>
    <mergeCell ref="R5254:R5255"/>
    <mergeCell ref="B5257:D5258"/>
    <mergeCell ref="G5257:P5258"/>
    <mergeCell ref="S5257:S5258"/>
    <mergeCell ref="T5257:T5258"/>
    <mergeCell ref="V5257:V5258"/>
    <mergeCell ref="B5253:D5255"/>
    <mergeCell ref="G5253:P5255"/>
    <mergeCell ref="S5253:S5255"/>
    <mergeCell ref="T5253:T5254"/>
    <mergeCell ref="V5253:V5254"/>
    <mergeCell ref="X5253:X5254"/>
    <mergeCell ref="X5282:X5283"/>
    <mergeCell ref="Z5282:AB5283"/>
    <mergeCell ref="AC5282:AC5283"/>
    <mergeCell ref="AD5282:AG5283"/>
    <mergeCell ref="AJ5282:AL5283"/>
    <mergeCell ref="R5283:R5284"/>
    <mergeCell ref="Z5278:AB5279"/>
    <mergeCell ref="AC5278:AC5279"/>
    <mergeCell ref="AD5278:AG5279"/>
    <mergeCell ref="AJ5278:AL5279"/>
    <mergeCell ref="R5279:R5280"/>
    <mergeCell ref="B5282:D5283"/>
    <mergeCell ref="G5282:P5283"/>
    <mergeCell ref="S5282:S5283"/>
    <mergeCell ref="T5282:T5283"/>
    <mergeCell ref="V5282:V5283"/>
    <mergeCell ref="B5278:D5279"/>
    <mergeCell ref="G5278:P5279"/>
    <mergeCell ref="S5278:S5279"/>
    <mergeCell ref="T5278:T5279"/>
    <mergeCell ref="V5278:V5279"/>
    <mergeCell ref="X5278:X5279"/>
    <mergeCell ref="X5274:X5275"/>
    <mergeCell ref="Z5274:AB5276"/>
    <mergeCell ref="AC5274:AC5275"/>
    <mergeCell ref="AD5274:AG5275"/>
    <mergeCell ref="AJ5274:AL5275"/>
    <mergeCell ref="R5275:R5276"/>
    <mergeCell ref="Z5270:AB5272"/>
    <mergeCell ref="AC5270:AC5271"/>
    <mergeCell ref="AD5270:AG5271"/>
    <mergeCell ref="AJ5270:AL5271"/>
    <mergeCell ref="R5271:R5272"/>
    <mergeCell ref="B5274:D5276"/>
    <mergeCell ref="G5274:P5276"/>
    <mergeCell ref="S5274:S5276"/>
    <mergeCell ref="T5274:T5275"/>
    <mergeCell ref="V5274:V5275"/>
    <mergeCell ref="B5270:D5272"/>
    <mergeCell ref="G5270:P5272"/>
    <mergeCell ref="S5270:S5272"/>
    <mergeCell ref="T5270:T5271"/>
    <mergeCell ref="V5270:V5271"/>
    <mergeCell ref="X5270:X5271"/>
    <mergeCell ref="X5299:X5300"/>
    <mergeCell ref="Z5299:AB5300"/>
    <mergeCell ref="AC5299:AC5300"/>
    <mergeCell ref="AD5299:AG5300"/>
    <mergeCell ref="AJ5299:AL5300"/>
    <mergeCell ref="R5300:R5301"/>
    <mergeCell ref="Z5294:AB5295"/>
    <mergeCell ref="AC5294:AC5295"/>
    <mergeCell ref="AD5294:AG5295"/>
    <mergeCell ref="AJ5294:AL5295"/>
    <mergeCell ref="R5295:R5297"/>
    <mergeCell ref="B5299:D5300"/>
    <mergeCell ref="G5299:P5300"/>
    <mergeCell ref="S5299:S5300"/>
    <mergeCell ref="T5299:T5300"/>
    <mergeCell ref="V5299:V5300"/>
    <mergeCell ref="B5294:D5295"/>
    <mergeCell ref="G5294:P5295"/>
    <mergeCell ref="S5294:S5296"/>
    <mergeCell ref="T5294:T5295"/>
    <mergeCell ref="V5294:V5295"/>
    <mergeCell ref="X5294:X5295"/>
    <mergeCell ref="X5290:X5291"/>
    <mergeCell ref="Z5290:AB5291"/>
    <mergeCell ref="AC5290:AC5291"/>
    <mergeCell ref="AD5290:AG5291"/>
    <mergeCell ref="AJ5290:AL5291"/>
    <mergeCell ref="R5291:R5292"/>
    <mergeCell ref="Z5286:AB5287"/>
    <mergeCell ref="AC5286:AC5287"/>
    <mergeCell ref="AD5286:AG5287"/>
    <mergeCell ref="AJ5286:AL5287"/>
    <mergeCell ref="R5287:R5288"/>
    <mergeCell ref="B5290:D5291"/>
    <mergeCell ref="G5290:P5291"/>
    <mergeCell ref="S5290:S5291"/>
    <mergeCell ref="T5290:T5291"/>
    <mergeCell ref="V5290:V5291"/>
    <mergeCell ref="B5286:D5287"/>
    <mergeCell ref="G5286:P5287"/>
    <mergeCell ref="S5286:S5287"/>
    <mergeCell ref="T5286:T5287"/>
    <mergeCell ref="V5286:V5287"/>
    <mergeCell ref="X5286:X5287"/>
    <mergeCell ref="X5317:X5318"/>
    <mergeCell ref="Z5317:AB5318"/>
    <mergeCell ref="AC5317:AC5318"/>
    <mergeCell ref="AD5317:AG5318"/>
    <mergeCell ref="AJ5317:AL5318"/>
    <mergeCell ref="R5318:R5319"/>
    <mergeCell ref="Z5312:AB5313"/>
    <mergeCell ref="AC5312:AC5313"/>
    <mergeCell ref="AD5312:AG5313"/>
    <mergeCell ref="AJ5312:AL5313"/>
    <mergeCell ref="R5313:R5315"/>
    <mergeCell ref="B5317:D5318"/>
    <mergeCell ref="G5317:P5318"/>
    <mergeCell ref="S5317:S5318"/>
    <mergeCell ref="T5317:T5318"/>
    <mergeCell ref="V5317:V5318"/>
    <mergeCell ref="B5312:D5313"/>
    <mergeCell ref="G5312:P5313"/>
    <mergeCell ref="S5312:S5314"/>
    <mergeCell ref="T5312:T5313"/>
    <mergeCell ref="V5312:V5313"/>
    <mergeCell ref="X5312:X5313"/>
    <mergeCell ref="X5308:X5309"/>
    <mergeCell ref="Z5308:AB5309"/>
    <mergeCell ref="AC5308:AC5309"/>
    <mergeCell ref="AD5308:AG5309"/>
    <mergeCell ref="AJ5308:AL5309"/>
    <mergeCell ref="R5309:R5310"/>
    <mergeCell ref="Z5303:AB5304"/>
    <mergeCell ref="AC5303:AC5304"/>
    <mergeCell ref="AD5303:AG5304"/>
    <mergeCell ref="AJ5303:AL5304"/>
    <mergeCell ref="R5304:R5306"/>
    <mergeCell ref="B5308:D5309"/>
    <mergeCell ref="G5308:P5309"/>
    <mergeCell ref="S5308:S5310"/>
    <mergeCell ref="T5308:T5309"/>
    <mergeCell ref="V5308:V5309"/>
    <mergeCell ref="B5303:D5304"/>
    <mergeCell ref="G5303:P5304"/>
    <mergeCell ref="S5303:S5304"/>
    <mergeCell ref="T5303:T5304"/>
    <mergeCell ref="V5303:V5304"/>
    <mergeCell ref="X5303:X5304"/>
    <mergeCell ref="X5337:X5338"/>
    <mergeCell ref="Z5337:AB5338"/>
    <mergeCell ref="AC5337:AC5338"/>
    <mergeCell ref="AD5337:AG5338"/>
    <mergeCell ref="AJ5337:AL5338"/>
    <mergeCell ref="R5338:R5340"/>
    <mergeCell ref="Z5332:AB5333"/>
    <mergeCell ref="AC5332:AC5333"/>
    <mergeCell ref="AD5332:AG5333"/>
    <mergeCell ref="AJ5332:AL5333"/>
    <mergeCell ref="R5333:R5335"/>
    <mergeCell ref="B5337:D5338"/>
    <mergeCell ref="G5337:P5338"/>
    <mergeCell ref="S5337:S5338"/>
    <mergeCell ref="T5337:T5338"/>
    <mergeCell ref="V5337:V5338"/>
    <mergeCell ref="B5332:D5333"/>
    <mergeCell ref="G5332:P5333"/>
    <mergeCell ref="S5332:S5333"/>
    <mergeCell ref="T5332:T5333"/>
    <mergeCell ref="V5332:V5333"/>
    <mergeCell ref="X5332:X5333"/>
    <mergeCell ref="X5327:X5328"/>
    <mergeCell ref="Z5327:AB5328"/>
    <mergeCell ref="AC5327:AC5328"/>
    <mergeCell ref="AD5327:AG5328"/>
    <mergeCell ref="AJ5327:AL5328"/>
    <mergeCell ref="R5328:R5330"/>
    <mergeCell ref="Z5321:AB5322"/>
    <mergeCell ref="AC5321:AC5322"/>
    <mergeCell ref="AD5321:AG5322"/>
    <mergeCell ref="AJ5321:AL5322"/>
    <mergeCell ref="R5322:R5325"/>
    <mergeCell ref="B5327:D5328"/>
    <mergeCell ref="G5327:P5328"/>
    <mergeCell ref="S5327:S5328"/>
    <mergeCell ref="T5327:T5328"/>
    <mergeCell ref="V5327:V5328"/>
    <mergeCell ref="B5321:D5322"/>
    <mergeCell ref="G5321:P5322"/>
    <mergeCell ref="S5321:S5322"/>
    <mergeCell ref="T5321:T5322"/>
    <mergeCell ref="V5321:V5322"/>
    <mergeCell ref="X5321:X5322"/>
    <mergeCell ref="X5356:X5357"/>
    <mergeCell ref="Z5356:AB5357"/>
    <mergeCell ref="AC5356:AC5357"/>
    <mergeCell ref="AD5356:AG5357"/>
    <mergeCell ref="AJ5356:AL5357"/>
    <mergeCell ref="R5357:R5360"/>
    <mergeCell ref="Z5351:AB5352"/>
    <mergeCell ref="AC5351:AC5352"/>
    <mergeCell ref="AD5351:AG5352"/>
    <mergeCell ref="AJ5351:AL5352"/>
    <mergeCell ref="R5352:R5354"/>
    <mergeCell ref="B5356:D5357"/>
    <mergeCell ref="G5356:P5357"/>
    <mergeCell ref="S5356:S5357"/>
    <mergeCell ref="T5356:T5357"/>
    <mergeCell ref="V5356:V5357"/>
    <mergeCell ref="B5351:D5352"/>
    <mergeCell ref="G5351:P5352"/>
    <mergeCell ref="S5351:S5352"/>
    <mergeCell ref="T5351:T5352"/>
    <mergeCell ref="V5351:V5352"/>
    <mergeCell ref="X5351:X5352"/>
    <mergeCell ref="X5346:X5347"/>
    <mergeCell ref="Z5346:AB5347"/>
    <mergeCell ref="AC5346:AC5347"/>
    <mergeCell ref="AD5346:AG5347"/>
    <mergeCell ref="AJ5346:AL5347"/>
    <mergeCell ref="R5347:R5349"/>
    <mergeCell ref="Z5341:AB5342"/>
    <mergeCell ref="AC5341:AC5342"/>
    <mergeCell ref="AD5341:AG5342"/>
    <mergeCell ref="AJ5341:AL5342"/>
    <mergeCell ref="R5342:R5344"/>
    <mergeCell ref="B5346:D5347"/>
    <mergeCell ref="G5346:P5347"/>
    <mergeCell ref="S5346:S5347"/>
    <mergeCell ref="T5346:T5347"/>
    <mergeCell ref="V5346:V5347"/>
    <mergeCell ref="B5341:D5342"/>
    <mergeCell ref="G5341:P5342"/>
    <mergeCell ref="S5341:S5342"/>
    <mergeCell ref="T5341:T5342"/>
    <mergeCell ref="V5341:V5342"/>
    <mergeCell ref="X5341:X5342"/>
    <mergeCell ref="X5377:X5378"/>
    <mergeCell ref="Z5377:AB5378"/>
    <mergeCell ref="AC5377:AC5378"/>
    <mergeCell ref="AD5377:AG5378"/>
    <mergeCell ref="AJ5377:AL5378"/>
    <mergeCell ref="R5378:R5381"/>
    <mergeCell ref="Z5373:AB5374"/>
    <mergeCell ref="AC5373:AC5374"/>
    <mergeCell ref="AD5373:AG5374"/>
    <mergeCell ref="AJ5373:AL5374"/>
    <mergeCell ref="R5374:R5375"/>
    <mergeCell ref="B5377:D5378"/>
    <mergeCell ref="G5377:P5378"/>
    <mergeCell ref="S5377:S5379"/>
    <mergeCell ref="T5377:T5378"/>
    <mergeCell ref="V5377:V5378"/>
    <mergeCell ref="B5373:D5374"/>
    <mergeCell ref="G5373:P5374"/>
    <mergeCell ref="S5373:S5374"/>
    <mergeCell ref="T5373:T5374"/>
    <mergeCell ref="V5373:V5374"/>
    <mergeCell ref="X5373:X5374"/>
    <mergeCell ref="X5367:X5368"/>
    <mergeCell ref="Z5367:AB5368"/>
    <mergeCell ref="AC5367:AC5368"/>
    <mergeCell ref="AD5367:AG5368"/>
    <mergeCell ref="AJ5367:AL5368"/>
    <mergeCell ref="R5368:R5371"/>
    <mergeCell ref="Z5362:AB5363"/>
    <mergeCell ref="AC5362:AC5363"/>
    <mergeCell ref="AD5362:AG5363"/>
    <mergeCell ref="AJ5362:AL5363"/>
    <mergeCell ref="R5363:R5365"/>
    <mergeCell ref="B5367:D5368"/>
    <mergeCell ref="G5367:P5368"/>
    <mergeCell ref="S5367:S5368"/>
    <mergeCell ref="T5367:T5368"/>
    <mergeCell ref="V5367:V5368"/>
    <mergeCell ref="B5362:D5363"/>
    <mergeCell ref="G5362:P5363"/>
    <mergeCell ref="S5362:S5363"/>
    <mergeCell ref="T5362:T5363"/>
    <mergeCell ref="V5362:V5363"/>
    <mergeCell ref="X5362:X5363"/>
    <mergeCell ref="X5396:X5397"/>
    <mergeCell ref="Z5396:AB5397"/>
    <mergeCell ref="AC5396:AC5397"/>
    <mergeCell ref="AD5396:AG5397"/>
    <mergeCell ref="AJ5396:AL5397"/>
    <mergeCell ref="R5397:R5399"/>
    <mergeCell ref="Z5391:AB5392"/>
    <mergeCell ref="AC5391:AC5392"/>
    <mergeCell ref="AD5391:AG5392"/>
    <mergeCell ref="AJ5391:AL5392"/>
    <mergeCell ref="R5392:R5394"/>
    <mergeCell ref="B5396:D5397"/>
    <mergeCell ref="G5396:P5397"/>
    <mergeCell ref="S5396:S5397"/>
    <mergeCell ref="T5396:T5397"/>
    <mergeCell ref="V5396:V5397"/>
    <mergeCell ref="B5391:D5392"/>
    <mergeCell ref="G5391:P5392"/>
    <mergeCell ref="S5391:S5392"/>
    <mergeCell ref="T5391:T5392"/>
    <mergeCell ref="V5391:V5392"/>
    <mergeCell ref="X5391:X5392"/>
    <mergeCell ref="X5387:X5388"/>
    <mergeCell ref="Z5387:AB5388"/>
    <mergeCell ref="AC5387:AC5388"/>
    <mergeCell ref="AD5387:AG5388"/>
    <mergeCell ref="AJ5387:AL5388"/>
    <mergeCell ref="R5388:R5389"/>
    <mergeCell ref="Z5383:AB5384"/>
    <mergeCell ref="AC5383:AC5384"/>
    <mergeCell ref="AD5383:AG5384"/>
    <mergeCell ref="AJ5383:AL5384"/>
    <mergeCell ref="R5384:R5385"/>
    <mergeCell ref="B5387:D5388"/>
    <mergeCell ref="G5387:P5388"/>
    <mergeCell ref="S5387:S5388"/>
    <mergeCell ref="T5387:T5388"/>
    <mergeCell ref="V5387:V5388"/>
    <mergeCell ref="B5383:D5384"/>
    <mergeCell ref="G5383:P5384"/>
    <mergeCell ref="S5383:S5384"/>
    <mergeCell ref="T5383:T5384"/>
    <mergeCell ref="V5383:V5384"/>
    <mergeCell ref="X5383:X5384"/>
    <mergeCell ref="AC5415:AC5416"/>
    <mergeCell ref="AD5415:AG5416"/>
    <mergeCell ref="AJ5415:AL5418"/>
    <mergeCell ref="R5416:R5418"/>
    <mergeCell ref="B5420:D5421"/>
    <mergeCell ref="G5420:P5421"/>
    <mergeCell ref="S5420:S5421"/>
    <mergeCell ref="T5420:T5421"/>
    <mergeCell ref="V5420:V5421"/>
    <mergeCell ref="X5420:X5421"/>
    <mergeCell ref="AD5411:AG5412"/>
    <mergeCell ref="AJ5411:AL5412"/>
    <mergeCell ref="R5412:R5413"/>
    <mergeCell ref="B5415:D5416"/>
    <mergeCell ref="G5415:P5416"/>
    <mergeCell ref="S5415:S5417"/>
    <mergeCell ref="T5415:T5416"/>
    <mergeCell ref="V5415:V5416"/>
    <mergeCell ref="X5415:X5416"/>
    <mergeCell ref="Z5415:AB5416"/>
    <mergeCell ref="AD5407:AG5407"/>
    <mergeCell ref="AJ5407:AL5407"/>
    <mergeCell ref="B5411:D5412"/>
    <mergeCell ref="G5411:P5412"/>
    <mergeCell ref="S5411:S5412"/>
    <mergeCell ref="T5411:T5412"/>
    <mergeCell ref="V5411:V5412"/>
    <mergeCell ref="X5411:X5412"/>
    <mergeCell ref="Z5411:AB5412"/>
    <mergeCell ref="AC5411:AC5412"/>
    <mergeCell ref="Z5401:AB5402"/>
    <mergeCell ref="AC5401:AC5402"/>
    <mergeCell ref="AD5401:AG5402"/>
    <mergeCell ref="AJ5401:AL5405"/>
    <mergeCell ref="R5402:R5405"/>
    <mergeCell ref="B5407:D5407"/>
    <mergeCell ref="G5407:P5407"/>
    <mergeCell ref="R5407:R5409"/>
    <mergeCell ref="S5407:S5408"/>
    <mergeCell ref="Z5407:AB5407"/>
    <mergeCell ref="B5401:D5402"/>
    <mergeCell ref="G5401:P5402"/>
    <mergeCell ref="S5401:S5403"/>
    <mergeCell ref="T5401:T5402"/>
    <mergeCell ref="V5401:V5402"/>
    <mergeCell ref="X5401:X5402"/>
    <mergeCell ref="X5434:X5435"/>
    <mergeCell ref="Z5434:AB5435"/>
    <mergeCell ref="AC5434:AC5435"/>
    <mergeCell ref="AD5434:AG5435"/>
    <mergeCell ref="AJ5434:AL5435"/>
    <mergeCell ref="R5435:R5436"/>
    <mergeCell ref="Z5430:AB5432"/>
    <mergeCell ref="AC5430:AC5431"/>
    <mergeCell ref="AD5430:AG5431"/>
    <mergeCell ref="AJ5430:AL5431"/>
    <mergeCell ref="R5431:R5432"/>
    <mergeCell ref="B5434:D5435"/>
    <mergeCell ref="G5434:P5435"/>
    <mergeCell ref="S5434:S5436"/>
    <mergeCell ref="T5434:T5435"/>
    <mergeCell ref="V5434:V5435"/>
    <mergeCell ref="B5430:D5432"/>
    <mergeCell ref="G5430:P5432"/>
    <mergeCell ref="S5430:S5432"/>
    <mergeCell ref="T5430:T5431"/>
    <mergeCell ref="V5430:V5431"/>
    <mergeCell ref="X5430:X5431"/>
    <mergeCell ref="X5426:X5427"/>
    <mergeCell ref="Z5426:AB5427"/>
    <mergeCell ref="AC5426:AC5427"/>
    <mergeCell ref="AD5426:AG5427"/>
    <mergeCell ref="AJ5426:AL5427"/>
    <mergeCell ref="R5427:R5428"/>
    <mergeCell ref="Z5420:AB5421"/>
    <mergeCell ref="AC5420:AC5421"/>
    <mergeCell ref="AD5420:AG5421"/>
    <mergeCell ref="AJ5420:AL5424"/>
    <mergeCell ref="R5421:R5423"/>
    <mergeCell ref="B5426:D5427"/>
    <mergeCell ref="G5426:P5427"/>
    <mergeCell ref="S5426:S5427"/>
    <mergeCell ref="T5426:T5427"/>
    <mergeCell ref="V5426:V5427"/>
    <mergeCell ref="X5453:X5454"/>
    <mergeCell ref="Z5453:AB5454"/>
    <mergeCell ref="AC5453:AC5454"/>
    <mergeCell ref="AD5453:AG5454"/>
    <mergeCell ref="AJ5453:AL5454"/>
    <mergeCell ref="R5454:R5456"/>
    <mergeCell ref="Z5447:AB5448"/>
    <mergeCell ref="AC5447:AC5448"/>
    <mergeCell ref="AD5447:AG5448"/>
    <mergeCell ref="AJ5447:AL5451"/>
    <mergeCell ref="R5448:R5450"/>
    <mergeCell ref="B5453:D5454"/>
    <mergeCell ref="G5453:P5454"/>
    <mergeCell ref="S5453:S5454"/>
    <mergeCell ref="T5453:T5454"/>
    <mergeCell ref="V5453:V5454"/>
    <mergeCell ref="B5447:D5448"/>
    <mergeCell ref="G5447:P5448"/>
    <mergeCell ref="S5447:S5448"/>
    <mergeCell ref="T5447:T5448"/>
    <mergeCell ref="V5447:V5448"/>
    <mergeCell ref="X5447:X5448"/>
    <mergeCell ref="X5443:X5444"/>
    <mergeCell ref="Z5443:AB5445"/>
    <mergeCell ref="AC5443:AC5444"/>
    <mergeCell ref="AD5443:AG5444"/>
    <mergeCell ref="AJ5443:AL5444"/>
    <mergeCell ref="R5444:R5445"/>
    <mergeCell ref="Z5438:AB5439"/>
    <mergeCell ref="AC5438:AC5439"/>
    <mergeCell ref="AD5438:AG5439"/>
    <mergeCell ref="AJ5438:AL5439"/>
    <mergeCell ref="R5439:R5441"/>
    <mergeCell ref="B5443:D5445"/>
    <mergeCell ref="G5443:P5445"/>
    <mergeCell ref="S5443:S5445"/>
    <mergeCell ref="T5443:T5444"/>
    <mergeCell ref="V5443:V5444"/>
    <mergeCell ref="B5438:D5439"/>
    <mergeCell ref="G5438:P5439"/>
    <mergeCell ref="S5438:S5439"/>
    <mergeCell ref="T5438:T5439"/>
    <mergeCell ref="V5438:V5439"/>
    <mergeCell ref="X5438:X5439"/>
    <mergeCell ref="X5471:X5472"/>
    <mergeCell ref="Z5471:AB5472"/>
    <mergeCell ref="AC5471:AC5472"/>
    <mergeCell ref="AD5471:AG5472"/>
    <mergeCell ref="AJ5471:AL5472"/>
    <mergeCell ref="R5472:R5473"/>
    <mergeCell ref="Z5467:AB5468"/>
    <mergeCell ref="AC5467:AC5468"/>
    <mergeCell ref="AD5467:AG5468"/>
    <mergeCell ref="AJ5467:AL5468"/>
    <mergeCell ref="R5468:R5469"/>
    <mergeCell ref="B5471:D5472"/>
    <mergeCell ref="G5471:P5472"/>
    <mergeCell ref="S5471:S5473"/>
    <mergeCell ref="T5471:T5472"/>
    <mergeCell ref="V5471:V5472"/>
    <mergeCell ref="B5467:D5468"/>
    <mergeCell ref="G5467:P5468"/>
    <mergeCell ref="S5467:S5468"/>
    <mergeCell ref="T5467:T5468"/>
    <mergeCell ref="V5467:V5468"/>
    <mergeCell ref="X5467:X5468"/>
    <mergeCell ref="X5462:X5463"/>
    <mergeCell ref="Z5462:AB5463"/>
    <mergeCell ref="AC5462:AC5463"/>
    <mergeCell ref="AD5462:AG5463"/>
    <mergeCell ref="AJ5462:AL5463"/>
    <mergeCell ref="R5463:R5465"/>
    <mergeCell ref="Z5458:AB5459"/>
    <mergeCell ref="AC5458:AC5459"/>
    <mergeCell ref="AD5458:AG5459"/>
    <mergeCell ref="AJ5458:AL5459"/>
    <mergeCell ref="R5459:R5460"/>
    <mergeCell ref="B5462:D5463"/>
    <mergeCell ref="G5462:P5463"/>
    <mergeCell ref="S5462:S5464"/>
    <mergeCell ref="T5462:T5463"/>
    <mergeCell ref="V5462:V5463"/>
    <mergeCell ref="B5458:D5459"/>
    <mergeCell ref="G5458:P5459"/>
    <mergeCell ref="S5458:S5460"/>
    <mergeCell ref="T5458:T5459"/>
    <mergeCell ref="V5458:V5459"/>
    <mergeCell ref="X5458:X5459"/>
    <mergeCell ref="AC5489:AC5490"/>
    <mergeCell ref="AD5489:AG5490"/>
    <mergeCell ref="AJ5489:AL5490"/>
    <mergeCell ref="R5490:R5492"/>
    <mergeCell ref="B5494:D5495"/>
    <mergeCell ref="G5494:P5495"/>
    <mergeCell ref="S5494:S5496"/>
    <mergeCell ref="T5494:T5495"/>
    <mergeCell ref="V5494:V5495"/>
    <mergeCell ref="X5494:X5495"/>
    <mergeCell ref="AD5484:AG5485"/>
    <mergeCell ref="AJ5484:AL5487"/>
    <mergeCell ref="R5485:R5486"/>
    <mergeCell ref="B5489:D5490"/>
    <mergeCell ref="G5489:P5490"/>
    <mergeCell ref="S5489:S5491"/>
    <mergeCell ref="T5489:T5490"/>
    <mergeCell ref="V5489:V5490"/>
    <mergeCell ref="X5489:X5490"/>
    <mergeCell ref="Z5489:AB5490"/>
    <mergeCell ref="AJ5480:AL5481"/>
    <mergeCell ref="R5481:R5482"/>
    <mergeCell ref="B5484:D5485"/>
    <mergeCell ref="G5484:P5485"/>
    <mergeCell ref="S5484:S5486"/>
    <mergeCell ref="T5484:T5485"/>
    <mergeCell ref="V5484:V5485"/>
    <mergeCell ref="X5484:X5485"/>
    <mergeCell ref="Z5484:AB5485"/>
    <mergeCell ref="AC5484:AC5485"/>
    <mergeCell ref="AJ5475:AL5477"/>
    <mergeCell ref="B5480:D5481"/>
    <mergeCell ref="G5480:P5481"/>
    <mergeCell ref="S5480:S5482"/>
    <mergeCell ref="T5480:T5481"/>
    <mergeCell ref="V5480:V5481"/>
    <mergeCell ref="X5480:X5481"/>
    <mergeCell ref="Z5480:AB5481"/>
    <mergeCell ref="AC5480:AC5481"/>
    <mergeCell ref="AD5480:AG5481"/>
    <mergeCell ref="B5475:D5475"/>
    <mergeCell ref="G5475:P5475"/>
    <mergeCell ref="R5475:R5478"/>
    <mergeCell ref="S5475:S5477"/>
    <mergeCell ref="Z5475:AB5475"/>
    <mergeCell ref="AD5475:AG5475"/>
    <mergeCell ref="X5510:X5511"/>
    <mergeCell ref="Z5510:AB5511"/>
    <mergeCell ref="AC5510:AC5511"/>
    <mergeCell ref="AD5510:AG5511"/>
    <mergeCell ref="AJ5510:AL5511"/>
    <mergeCell ref="R5511:R5515"/>
    <mergeCell ref="Z5505:AB5506"/>
    <mergeCell ref="AC5505:AC5506"/>
    <mergeCell ref="AD5505:AG5506"/>
    <mergeCell ref="AJ5505:AL5506"/>
    <mergeCell ref="R5506:R5508"/>
    <mergeCell ref="B5510:D5511"/>
    <mergeCell ref="G5510:P5511"/>
    <mergeCell ref="S5510:S5512"/>
    <mergeCell ref="T5510:T5511"/>
    <mergeCell ref="V5510:V5511"/>
    <mergeCell ref="B5505:D5506"/>
    <mergeCell ref="G5505:P5506"/>
    <mergeCell ref="S5505:S5507"/>
    <mergeCell ref="T5505:T5506"/>
    <mergeCell ref="V5505:V5506"/>
    <mergeCell ref="X5505:X5506"/>
    <mergeCell ref="X5499:X5500"/>
    <mergeCell ref="Z5499:AB5500"/>
    <mergeCell ref="AC5499:AC5500"/>
    <mergeCell ref="AD5499:AG5500"/>
    <mergeCell ref="AJ5499:AL5500"/>
    <mergeCell ref="R5500:R5503"/>
    <mergeCell ref="Z5494:AB5495"/>
    <mergeCell ref="AC5494:AC5495"/>
    <mergeCell ref="AD5494:AG5495"/>
    <mergeCell ref="AJ5494:AL5495"/>
    <mergeCell ref="R5495:R5497"/>
    <mergeCell ref="B5499:D5500"/>
    <mergeCell ref="G5499:P5500"/>
    <mergeCell ref="S5499:S5501"/>
    <mergeCell ref="T5499:T5500"/>
    <mergeCell ref="V5499:V5500"/>
    <mergeCell ref="X5535:X5536"/>
    <mergeCell ref="Z5535:AB5536"/>
    <mergeCell ref="AC5535:AC5536"/>
    <mergeCell ref="AD5535:AG5536"/>
    <mergeCell ref="AJ5535:AL5536"/>
    <mergeCell ref="R5536:R5539"/>
    <mergeCell ref="Z5529:AB5530"/>
    <mergeCell ref="AC5529:AC5530"/>
    <mergeCell ref="AD5529:AG5530"/>
    <mergeCell ref="AJ5529:AL5530"/>
    <mergeCell ref="R5530:R5533"/>
    <mergeCell ref="B5535:D5536"/>
    <mergeCell ref="G5535:P5536"/>
    <mergeCell ref="S5535:S5539"/>
    <mergeCell ref="T5535:T5536"/>
    <mergeCell ref="V5535:V5536"/>
    <mergeCell ref="B5529:D5530"/>
    <mergeCell ref="G5529:P5530"/>
    <mergeCell ref="S5529:S5531"/>
    <mergeCell ref="T5529:T5530"/>
    <mergeCell ref="V5529:V5530"/>
    <mergeCell ref="X5529:X5530"/>
    <mergeCell ref="X5522:X5523"/>
    <mergeCell ref="Z5522:AB5523"/>
    <mergeCell ref="AC5522:AC5523"/>
    <mergeCell ref="AD5522:AG5523"/>
    <mergeCell ref="AJ5522:AL5523"/>
    <mergeCell ref="R5523:R5527"/>
    <mergeCell ref="Z5517:AB5518"/>
    <mergeCell ref="AC5517:AC5518"/>
    <mergeCell ref="AD5517:AG5518"/>
    <mergeCell ref="AJ5517:AL5518"/>
    <mergeCell ref="R5518:R5519"/>
    <mergeCell ref="B5522:D5523"/>
    <mergeCell ref="G5522:P5523"/>
    <mergeCell ref="S5522:S5523"/>
    <mergeCell ref="T5522:T5523"/>
    <mergeCell ref="V5522:V5523"/>
    <mergeCell ref="B5517:D5518"/>
    <mergeCell ref="G5517:P5518"/>
    <mergeCell ref="S5517:S5520"/>
    <mergeCell ref="T5517:T5518"/>
    <mergeCell ref="V5517:V5518"/>
    <mergeCell ref="X5517:X5518"/>
    <mergeCell ref="X5560:X5561"/>
    <mergeCell ref="Z5560:AB5562"/>
    <mergeCell ref="AC5560:AC5561"/>
    <mergeCell ref="AD5560:AG5561"/>
    <mergeCell ref="AJ5560:AL5561"/>
    <mergeCell ref="R5561:R5562"/>
    <mergeCell ref="Z5554:AB5555"/>
    <mergeCell ref="AC5554:AC5555"/>
    <mergeCell ref="AD5554:AG5555"/>
    <mergeCell ref="AJ5554:AL5555"/>
    <mergeCell ref="R5555:R5558"/>
    <mergeCell ref="B5560:D5562"/>
    <mergeCell ref="G5560:P5562"/>
    <mergeCell ref="S5560:S5562"/>
    <mergeCell ref="T5560:T5561"/>
    <mergeCell ref="V5560:V5561"/>
    <mergeCell ref="B5554:D5555"/>
    <mergeCell ref="G5554:P5555"/>
    <mergeCell ref="S5554:S5555"/>
    <mergeCell ref="T5554:T5555"/>
    <mergeCell ref="V5554:V5555"/>
    <mergeCell ref="X5554:X5555"/>
    <mergeCell ref="X5546:X5547"/>
    <mergeCell ref="Z5546:AB5547"/>
    <mergeCell ref="AC5546:AC5547"/>
    <mergeCell ref="AD5546:AG5547"/>
    <mergeCell ref="AJ5546:AL5547"/>
    <mergeCell ref="R5547:R5548"/>
    <mergeCell ref="Z5540:AB5541"/>
    <mergeCell ref="AC5540:AC5541"/>
    <mergeCell ref="AD5540:AG5541"/>
    <mergeCell ref="AJ5540:AL5541"/>
    <mergeCell ref="R5541:R5543"/>
    <mergeCell ref="B5546:D5547"/>
    <mergeCell ref="G5546:P5547"/>
    <mergeCell ref="S5546:S5552"/>
    <mergeCell ref="T5546:T5547"/>
    <mergeCell ref="V5546:V5547"/>
    <mergeCell ref="B5540:D5541"/>
    <mergeCell ref="G5540:P5541"/>
    <mergeCell ref="S5540:S5544"/>
    <mergeCell ref="T5540:T5541"/>
    <mergeCell ref="V5540:V5541"/>
    <mergeCell ref="X5540:X5541"/>
    <mergeCell ref="Z5573:AB5574"/>
    <mergeCell ref="AC5573:AC5574"/>
    <mergeCell ref="AD5573:AG5574"/>
    <mergeCell ref="AJ5573:AL5574"/>
    <mergeCell ref="R5574:R5578"/>
    <mergeCell ref="B5580:D5581"/>
    <mergeCell ref="G5580:P5581"/>
    <mergeCell ref="S5580:S5585"/>
    <mergeCell ref="T5580:T5581"/>
    <mergeCell ref="V5580:V5581"/>
    <mergeCell ref="B5573:D5574"/>
    <mergeCell ref="G5573:P5574"/>
    <mergeCell ref="S5573:S5575"/>
    <mergeCell ref="T5573:T5574"/>
    <mergeCell ref="V5573:V5574"/>
    <mergeCell ref="X5573:X5574"/>
    <mergeCell ref="X5569:X5570"/>
    <mergeCell ref="Z5569:AB5570"/>
    <mergeCell ref="AC5569:AC5570"/>
    <mergeCell ref="AD5569:AG5570"/>
    <mergeCell ref="AJ5569:AL5570"/>
    <mergeCell ref="R5570:R5571"/>
    <mergeCell ref="Z5564:AB5565"/>
    <mergeCell ref="AC5564:AC5565"/>
    <mergeCell ref="AD5564:AG5565"/>
    <mergeCell ref="AJ5564:AL5565"/>
    <mergeCell ref="R5565:R5567"/>
    <mergeCell ref="B5569:D5570"/>
    <mergeCell ref="G5569:P5570"/>
    <mergeCell ref="S5569:S5571"/>
    <mergeCell ref="T5569:T5570"/>
    <mergeCell ref="V5569:V5570"/>
    <mergeCell ref="B5564:D5565"/>
    <mergeCell ref="G5564:P5565"/>
    <mergeCell ref="S5564:S5567"/>
    <mergeCell ref="T5564:T5565"/>
    <mergeCell ref="V5564:V5565"/>
    <mergeCell ref="X5564:X5565"/>
    <mergeCell ref="B5598:D5598"/>
    <mergeCell ref="G5598:P5598"/>
    <mergeCell ref="R5598:R5606"/>
    <mergeCell ref="Z5598:AB5598"/>
    <mergeCell ref="AD5598:AG5598"/>
    <mergeCell ref="AJ5598:AL5598"/>
    <mergeCell ref="X5593:X5594"/>
    <mergeCell ref="Z5593:AB5594"/>
    <mergeCell ref="AC5593:AC5594"/>
    <mergeCell ref="AD5593:AG5594"/>
    <mergeCell ref="AJ5593:AL5594"/>
    <mergeCell ref="R5594:R5596"/>
    <mergeCell ref="Z5587:AB5588"/>
    <mergeCell ref="AC5587:AC5588"/>
    <mergeCell ref="AD5587:AG5588"/>
    <mergeCell ref="AJ5587:AL5589"/>
    <mergeCell ref="R5588:R5589"/>
    <mergeCell ref="B5593:D5594"/>
    <mergeCell ref="G5593:P5594"/>
    <mergeCell ref="S5593:S5595"/>
    <mergeCell ref="T5593:T5594"/>
    <mergeCell ref="V5593:V5594"/>
    <mergeCell ref="B5587:D5588"/>
    <mergeCell ref="G5587:P5588"/>
    <mergeCell ref="S5587:S5591"/>
    <mergeCell ref="T5587:T5588"/>
    <mergeCell ref="V5587:V5588"/>
    <mergeCell ref="X5587:X5588"/>
    <mergeCell ref="X5580:X5581"/>
    <mergeCell ref="Z5580:AB5581"/>
    <mergeCell ref="AC5580:AC5581"/>
    <mergeCell ref="AD5580:AG5581"/>
    <mergeCell ref="AJ5580:AL5581"/>
    <mergeCell ref="R5581:R5584"/>
    <mergeCell ref="X5620:X5621"/>
    <mergeCell ref="Z5620:AB5621"/>
    <mergeCell ref="AC5620:AC5621"/>
    <mergeCell ref="AD5620:AG5621"/>
    <mergeCell ref="AJ5620:AL5621"/>
    <mergeCell ref="R5621:R5622"/>
    <mergeCell ref="Z5616:AB5617"/>
    <mergeCell ref="AC5616:AC5617"/>
    <mergeCell ref="AD5616:AG5617"/>
    <mergeCell ref="AJ5616:AL5617"/>
    <mergeCell ref="R5617:R5618"/>
    <mergeCell ref="B5620:D5621"/>
    <mergeCell ref="G5620:P5621"/>
    <mergeCell ref="S5620:S5621"/>
    <mergeCell ref="T5620:T5621"/>
    <mergeCell ref="V5620:V5621"/>
    <mergeCell ref="B5616:D5617"/>
    <mergeCell ref="G5616:P5617"/>
    <mergeCell ref="S5616:S5617"/>
    <mergeCell ref="T5616:T5617"/>
    <mergeCell ref="V5616:V5617"/>
    <mergeCell ref="X5616:X5617"/>
    <mergeCell ref="X5612:X5613"/>
    <mergeCell ref="Z5612:AB5613"/>
    <mergeCell ref="AC5612:AC5613"/>
    <mergeCell ref="AD5612:AG5613"/>
    <mergeCell ref="AJ5612:AL5613"/>
    <mergeCell ref="R5613:R5614"/>
    <mergeCell ref="Z5608:AB5609"/>
    <mergeCell ref="AC5608:AC5609"/>
    <mergeCell ref="AD5608:AG5609"/>
    <mergeCell ref="AJ5608:AL5609"/>
    <mergeCell ref="R5609:R5610"/>
    <mergeCell ref="B5612:D5613"/>
    <mergeCell ref="G5612:P5613"/>
    <mergeCell ref="S5612:S5613"/>
    <mergeCell ref="T5612:T5613"/>
    <mergeCell ref="V5612:V5613"/>
    <mergeCell ref="B5608:D5609"/>
    <mergeCell ref="G5608:P5609"/>
    <mergeCell ref="S5608:S5609"/>
    <mergeCell ref="T5608:T5609"/>
    <mergeCell ref="V5608:V5609"/>
    <mergeCell ref="X5608:X5609"/>
    <mergeCell ref="Z5640:AB5642"/>
    <mergeCell ref="AC5640:AC5641"/>
    <mergeCell ref="AD5640:AG5641"/>
    <mergeCell ref="AI5640:AI5641"/>
    <mergeCell ref="AJ5640:AL5643"/>
    <mergeCell ref="R5641:R5642"/>
    <mergeCell ref="B5640:D5642"/>
    <mergeCell ref="G5640:P5642"/>
    <mergeCell ref="S5640:S5642"/>
    <mergeCell ref="T5640:T5641"/>
    <mergeCell ref="V5640:V5641"/>
    <mergeCell ref="X5640:X5641"/>
    <mergeCell ref="Z5635:AB5637"/>
    <mergeCell ref="AC5635:AC5636"/>
    <mergeCell ref="AD5635:AG5636"/>
    <mergeCell ref="AI5635:AI5636"/>
    <mergeCell ref="AJ5635:AL5638"/>
    <mergeCell ref="R5636:R5637"/>
    <mergeCell ref="B5635:D5637"/>
    <mergeCell ref="G5635:P5637"/>
    <mergeCell ref="S5635:S5637"/>
    <mergeCell ref="T5635:T5636"/>
    <mergeCell ref="V5635:V5636"/>
    <mergeCell ref="X5635:X5636"/>
    <mergeCell ref="X5628:X5629"/>
    <mergeCell ref="Z5628:AB5629"/>
    <mergeCell ref="AC5628:AC5629"/>
    <mergeCell ref="AD5628:AG5629"/>
    <mergeCell ref="AJ5628:AL5629"/>
    <mergeCell ref="R5629:R5633"/>
    <mergeCell ref="Z5624:AB5625"/>
    <mergeCell ref="AC5624:AC5625"/>
    <mergeCell ref="AD5624:AG5625"/>
    <mergeCell ref="AJ5624:AL5625"/>
    <mergeCell ref="R5625:R5626"/>
    <mergeCell ref="B5628:D5629"/>
    <mergeCell ref="G5628:P5629"/>
    <mergeCell ref="S5628:S5629"/>
    <mergeCell ref="T5628:T5629"/>
    <mergeCell ref="V5628:V5629"/>
    <mergeCell ref="B5624:D5625"/>
    <mergeCell ref="G5624:P5625"/>
    <mergeCell ref="S5624:S5625"/>
    <mergeCell ref="T5624:T5625"/>
    <mergeCell ref="V5624:V5625"/>
    <mergeCell ref="X5624:X5625"/>
    <mergeCell ref="Z5655:AB5657"/>
    <mergeCell ref="AC5655:AC5656"/>
    <mergeCell ref="AD5655:AG5656"/>
    <mergeCell ref="AI5655:AI5656"/>
    <mergeCell ref="AJ5655:AL5658"/>
    <mergeCell ref="R5656:R5657"/>
    <mergeCell ref="B5655:D5657"/>
    <mergeCell ref="G5655:P5657"/>
    <mergeCell ref="S5655:S5657"/>
    <mergeCell ref="T5655:T5656"/>
    <mergeCell ref="V5655:V5656"/>
    <mergeCell ref="X5655:X5656"/>
    <mergeCell ref="Z5650:AB5652"/>
    <mergeCell ref="AC5650:AC5651"/>
    <mergeCell ref="AD5650:AG5651"/>
    <mergeCell ref="AI5650:AI5651"/>
    <mergeCell ref="AJ5650:AL5653"/>
    <mergeCell ref="R5651:R5652"/>
    <mergeCell ref="B5650:D5652"/>
    <mergeCell ref="G5650:P5652"/>
    <mergeCell ref="S5650:S5652"/>
    <mergeCell ref="T5650:T5651"/>
    <mergeCell ref="V5650:V5651"/>
    <mergeCell ref="X5650:X5651"/>
    <mergeCell ref="Z5645:AB5647"/>
    <mergeCell ref="AC5645:AC5646"/>
    <mergeCell ref="AD5645:AG5646"/>
    <mergeCell ref="AI5645:AI5646"/>
    <mergeCell ref="AJ5645:AL5648"/>
    <mergeCell ref="R5646:R5647"/>
    <mergeCell ref="B5645:D5647"/>
    <mergeCell ref="G5645:P5647"/>
    <mergeCell ref="S5645:S5647"/>
    <mergeCell ref="T5645:T5646"/>
    <mergeCell ref="V5645:V5646"/>
    <mergeCell ref="X5645:X5646"/>
    <mergeCell ref="C5676:K5676"/>
    <mergeCell ref="AF5676:AK5676"/>
    <mergeCell ref="C5677:L5677"/>
    <mergeCell ref="AF5677:AK5677"/>
    <mergeCell ref="A5679:A5680"/>
    <mergeCell ref="AE5679:AM5679"/>
    <mergeCell ref="K5670:R5671"/>
    <mergeCell ref="X5670:X5671"/>
    <mergeCell ref="Z5670:AB5670"/>
    <mergeCell ref="B5673:M5673"/>
    <mergeCell ref="AF5673:AK5673"/>
    <mergeCell ref="B5674:M5674"/>
    <mergeCell ref="AG5674:AJ5674"/>
    <mergeCell ref="Z5665:AB5667"/>
    <mergeCell ref="AC5665:AC5666"/>
    <mergeCell ref="AD5665:AG5666"/>
    <mergeCell ref="AI5665:AI5666"/>
    <mergeCell ref="AJ5665:AL5668"/>
    <mergeCell ref="R5666:R5667"/>
    <mergeCell ref="B5665:D5667"/>
    <mergeCell ref="G5665:P5667"/>
    <mergeCell ref="S5665:S5667"/>
    <mergeCell ref="T5665:T5666"/>
    <mergeCell ref="V5665:V5666"/>
    <mergeCell ref="X5665:X5666"/>
    <mergeCell ref="Z5660:AB5662"/>
    <mergeCell ref="AC5660:AC5661"/>
    <mergeCell ref="AD5660:AG5661"/>
    <mergeCell ref="AI5660:AI5661"/>
    <mergeCell ref="AJ5660:AL5663"/>
    <mergeCell ref="R5661:R5662"/>
    <mergeCell ref="B5660:D5662"/>
    <mergeCell ref="G5660:P5662"/>
    <mergeCell ref="S5660:S5662"/>
    <mergeCell ref="T5660:T5661"/>
    <mergeCell ref="V5660:V5661"/>
    <mergeCell ref="X5660:X566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test perolehan sm 2 2022</vt:lpstr>
      <vt:lpstr>Pengadaan  SM 2 2022</vt:lpstr>
      <vt:lpstr>Selain Hasil Pengadaan SM 22022</vt:lpstr>
      <vt:lpstr>laporan mutasi SM 2 2022</vt:lpstr>
      <vt:lpstr>daftar mutasi fix SM 2</vt:lpstr>
      <vt:lpstr>Rekap daftar mutasi fix SM 2</vt:lpstr>
      <vt:lpstr>daftar mutasi SM 1 2022</vt:lpstr>
      <vt:lpstr>rekap Daftar mutasi  2022</vt:lpstr>
      <vt:lpstr>Sheet1</vt:lpstr>
      <vt:lpstr>Sheet2</vt:lpstr>
      <vt:lpstr>Daftar BA Cek Fisik 2021</vt:lpstr>
      <vt:lpstr>pembatas</vt:lpstr>
      <vt:lpstr>daftar mutasi tes 2021 </vt:lpstr>
      <vt:lpstr>Daftar Mutasi 2021</vt:lpstr>
      <vt:lpstr>Daftar Mutasi 2021 coba</vt:lpstr>
      <vt:lpstr>Sheet4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2023-01-06T08:01:53Z</cp:lastPrinted>
  <dcterms:created xsi:type="dcterms:W3CDTF">2005-02-21T05:47:48Z</dcterms:created>
  <dcterms:modified xsi:type="dcterms:W3CDTF">2023-01-06T08:10:54Z</dcterms:modified>
</cp:coreProperties>
</file>